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2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anthi_krontira/ownCloud/DexStim_RNAseq_Mouse/manuscript/FINAL for co-authors_14042022/NeurobiologyOfStress/02_Revision/"/>
    </mc:Choice>
  </mc:AlternateContent>
  <xr:revisionPtr revIDLastSave="0" documentId="13_ncr:1_{7C0E5836-31E3-8F4C-9B25-323B57EF0718}" xr6:coauthVersionLast="36" xr6:coauthVersionMax="47" xr10:uidLastSave="{00000000-0000-0000-0000-000000000000}"/>
  <bookViews>
    <workbookView xWindow="0" yWindow="460" windowWidth="25600" windowHeight="14420" activeTab="10" xr2:uid="{5E61F32B-1D49-A545-B81C-9C6A8B1D0342}"/>
  </bookViews>
  <sheets>
    <sheet name="Table S1" sheetId="1" r:id="rId1"/>
    <sheet name="Table S2" sheetId="3" r:id="rId2"/>
    <sheet name="Table S3" sheetId="5" r:id="rId3"/>
    <sheet name="Table S4" sheetId="6" r:id="rId4"/>
    <sheet name="Table S5" sheetId="7" r:id="rId5"/>
    <sheet name="Table S6" sheetId="8" r:id="rId6"/>
    <sheet name="Table S7" sheetId="9" r:id="rId7"/>
    <sheet name="Table S8" sheetId="10" r:id="rId8"/>
    <sheet name="Table S9" sheetId="11" r:id="rId9"/>
    <sheet name="Table S10" sheetId="12" r:id="rId10"/>
    <sheet name="Table S11" sheetId="13" r:id="rId11"/>
    <sheet name="Table S12" sheetId="14" r:id="rId12"/>
    <sheet name="Table S13" sheetId="15" r:id="rId13"/>
    <sheet name="Table S14" sheetId="16" r:id="rId14"/>
    <sheet name="Table S15" sheetId="17" r:id="rId15"/>
    <sheet name="Table S16" sheetId="18" r:id="rId16"/>
    <sheet name="Table S17" sheetId="19" r:id="rId17"/>
    <sheet name="Table S18" sheetId="20" r:id="rId18"/>
    <sheet name="Table S19" sheetId="21" r:id="rId19"/>
    <sheet name="Table S20" sheetId="22" r:id="rId20"/>
    <sheet name="Table S21" sheetId="23" r:id="rId21"/>
    <sheet name="Table S22" sheetId="24" r:id="rId22"/>
    <sheet name="Table S23" sheetId="25" r:id="rId23"/>
    <sheet name="Table S24" sheetId="26" r:id="rId24"/>
    <sheet name="Table S25" sheetId="27" r:id="rId25"/>
    <sheet name="Table S26" sheetId="28" r:id="rId26"/>
    <sheet name="Table S27" sheetId="29" r:id="rId27"/>
    <sheet name="Table S28 " sheetId="38" r:id="rId28"/>
    <sheet name="Table S29  " sheetId="34" r:id="rId29"/>
    <sheet name="Table S30  " sheetId="30" r:id="rId30"/>
    <sheet name="Table S31 " sheetId="33" r:id="rId31"/>
    <sheet name="Table S32 " sheetId="32" r:id="rId32"/>
    <sheet name="Table S33 " sheetId="35" r:id="rId33"/>
    <sheet name="Table S34  " sheetId="39" r:id="rId34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4" i="32" l="1"/>
  <c r="F4" i="32"/>
  <c r="E4" i="32"/>
  <c r="I3" i="24" l="1"/>
  <c r="I27" i="14" l="1"/>
  <c r="I4" i="14"/>
  <c r="I5" i="14"/>
  <c r="I6" i="14"/>
  <c r="I7" i="14"/>
  <c r="I8" i="14"/>
  <c r="I9" i="14"/>
  <c r="I10" i="14"/>
  <c r="I11" i="14"/>
  <c r="I12" i="14"/>
  <c r="I13" i="14"/>
  <c r="I14" i="14"/>
  <c r="I15" i="14"/>
  <c r="I16" i="14"/>
  <c r="I17" i="14"/>
  <c r="I18" i="14"/>
  <c r="I19" i="14"/>
  <c r="I20" i="14"/>
  <c r="I21" i="14"/>
  <c r="I22" i="14"/>
  <c r="I23" i="14"/>
  <c r="I24" i="14"/>
  <c r="I25" i="14"/>
  <c r="I26" i="14"/>
  <c r="I3" i="14"/>
  <c r="I6" i="24"/>
  <c r="I7" i="24"/>
  <c r="I8" i="24"/>
  <c r="I9" i="24"/>
  <c r="I10" i="24"/>
  <c r="I11" i="24"/>
  <c r="I12" i="24"/>
  <c r="I13" i="24"/>
  <c r="I14" i="24"/>
  <c r="I15" i="24"/>
  <c r="I16" i="24"/>
  <c r="I17" i="24"/>
  <c r="I18" i="24"/>
  <c r="I19" i="24"/>
  <c r="I20" i="24"/>
  <c r="I21" i="24"/>
  <c r="I22" i="24"/>
  <c r="I23" i="24"/>
  <c r="I24" i="24"/>
  <c r="I25" i="24"/>
  <c r="I26" i="24"/>
  <c r="I27" i="24"/>
  <c r="J3" i="24" l="1"/>
  <c r="J3" i="14"/>
  <c r="K27" i="14"/>
  <c r="K4" i="14"/>
  <c r="J6" i="14"/>
  <c r="K7" i="14"/>
  <c r="K8" i="14"/>
  <c r="J10" i="14"/>
  <c r="J12" i="14"/>
  <c r="K14" i="14"/>
  <c r="K15" i="14"/>
  <c r="K16" i="14"/>
  <c r="K18" i="14"/>
  <c r="K19" i="14"/>
  <c r="K20" i="14"/>
  <c r="K21" i="14"/>
  <c r="K22" i="14"/>
  <c r="K23" i="14"/>
  <c r="K24" i="14"/>
  <c r="J25" i="14"/>
  <c r="K26" i="14"/>
  <c r="K11" i="14"/>
  <c r="J6" i="24"/>
  <c r="K7" i="24"/>
  <c r="K8" i="24"/>
  <c r="K9" i="24"/>
  <c r="J10" i="24"/>
  <c r="K11" i="24"/>
  <c r="K12" i="24"/>
  <c r="K13" i="24"/>
  <c r="K15" i="24"/>
  <c r="J16" i="24"/>
  <c r="K17" i="24"/>
  <c r="J18" i="24"/>
  <c r="K19" i="24"/>
  <c r="K20" i="24"/>
  <c r="K21" i="24"/>
  <c r="J22" i="24"/>
  <c r="K23" i="24"/>
  <c r="K24" i="24"/>
  <c r="K25" i="24"/>
  <c r="K27" i="24"/>
  <c r="K10" i="24"/>
  <c r="K14" i="24"/>
  <c r="K16" i="24"/>
  <c r="K22" i="24"/>
  <c r="K26" i="24"/>
  <c r="J12" i="24"/>
  <c r="J14" i="24"/>
  <c r="J26" i="24"/>
  <c r="K5" i="14"/>
  <c r="K9" i="14"/>
  <c r="K13" i="14"/>
  <c r="K17" i="14"/>
  <c r="J5" i="14"/>
  <c r="J9" i="14"/>
  <c r="J13" i="14"/>
  <c r="J17" i="14"/>
  <c r="J22" i="14"/>
  <c r="K3" i="24" l="1"/>
  <c r="K18" i="24"/>
  <c r="K6" i="24"/>
  <c r="K25" i="14"/>
  <c r="J21" i="14"/>
  <c r="K6" i="14"/>
  <c r="J26" i="14"/>
  <c r="J18" i="14"/>
  <c r="K10" i="14"/>
  <c r="J24" i="14"/>
  <c r="K12" i="14"/>
  <c r="J17" i="24"/>
  <c r="J21" i="24"/>
  <c r="J25" i="24"/>
  <c r="J20" i="24"/>
  <c r="J9" i="24"/>
  <c r="J24" i="24"/>
  <c r="J13" i="24"/>
  <c r="J8" i="24"/>
  <c r="J16" i="14"/>
  <c r="J4" i="14"/>
  <c r="J20" i="14"/>
  <c r="J8" i="14"/>
  <c r="J27" i="14"/>
  <c r="J23" i="14"/>
  <c r="J19" i="14"/>
  <c r="J15" i="14"/>
  <c r="J11" i="14"/>
  <c r="J7" i="14"/>
  <c r="J14" i="14"/>
  <c r="K3" i="14"/>
  <c r="J27" i="24"/>
  <c r="J23" i="24"/>
  <c r="J19" i="24"/>
  <c r="J15" i="24"/>
  <c r="J11" i="24"/>
  <c r="J7" i="24"/>
  <c r="I8" i="34"/>
  <c r="J8" i="34" s="1"/>
  <c r="I16" i="34"/>
  <c r="J16" i="34" s="1"/>
  <c r="I24" i="34"/>
  <c r="J24" i="34" s="1"/>
  <c r="N7" i="34"/>
  <c r="N8" i="34"/>
  <c r="N9" i="34"/>
  <c r="N10" i="34"/>
  <c r="N11" i="34"/>
  <c r="N12" i="34"/>
  <c r="N13" i="34"/>
  <c r="N14" i="34"/>
  <c r="N15" i="34"/>
  <c r="N16" i="34"/>
  <c r="N17" i="34"/>
  <c r="N18" i="34"/>
  <c r="N19" i="34"/>
  <c r="N20" i="34"/>
  <c r="N21" i="34"/>
  <c r="N22" i="34"/>
  <c r="N23" i="34"/>
  <c r="N24" i="34"/>
  <c r="N25" i="34"/>
  <c r="N26" i="34"/>
  <c r="N27" i="34"/>
  <c r="N28" i="34"/>
  <c r="N29" i="34"/>
  <c r="N30" i="34"/>
  <c r="N31" i="34"/>
  <c r="H31" i="34"/>
  <c r="G31" i="34"/>
  <c r="F31" i="34"/>
  <c r="E31" i="34"/>
  <c r="H30" i="34"/>
  <c r="G30" i="34"/>
  <c r="F30" i="34"/>
  <c r="E30" i="34"/>
  <c r="H29" i="34"/>
  <c r="G29" i="34"/>
  <c r="F29" i="34"/>
  <c r="E29" i="34"/>
  <c r="H28" i="34"/>
  <c r="G28" i="34"/>
  <c r="I28" i="34" s="1"/>
  <c r="J28" i="34" s="1"/>
  <c r="F28" i="34"/>
  <c r="E28" i="34"/>
  <c r="H27" i="34"/>
  <c r="G27" i="34"/>
  <c r="I27" i="34" s="1"/>
  <c r="J27" i="34" s="1"/>
  <c r="F27" i="34"/>
  <c r="E27" i="34"/>
  <c r="H26" i="34"/>
  <c r="G26" i="34"/>
  <c r="I26" i="34" s="1"/>
  <c r="J26" i="34" s="1"/>
  <c r="F26" i="34"/>
  <c r="E26" i="34"/>
  <c r="H25" i="34"/>
  <c r="G25" i="34"/>
  <c r="F25" i="34"/>
  <c r="I25" i="34" s="1"/>
  <c r="J25" i="34" s="1"/>
  <c r="E25" i="34"/>
  <c r="H24" i="34"/>
  <c r="G24" i="34"/>
  <c r="F24" i="34"/>
  <c r="E24" i="34"/>
  <c r="H23" i="34"/>
  <c r="G23" i="34"/>
  <c r="I23" i="34" s="1"/>
  <c r="J23" i="34" s="1"/>
  <c r="F23" i="34"/>
  <c r="E23" i="34"/>
  <c r="H22" i="34"/>
  <c r="G22" i="34"/>
  <c r="I22" i="34" s="1"/>
  <c r="J22" i="34" s="1"/>
  <c r="F22" i="34"/>
  <c r="E22" i="34"/>
  <c r="H21" i="34"/>
  <c r="G21" i="34"/>
  <c r="I21" i="34" s="1"/>
  <c r="J21" i="34" s="1"/>
  <c r="F21" i="34"/>
  <c r="E21" i="34"/>
  <c r="H20" i="34"/>
  <c r="G20" i="34"/>
  <c r="I20" i="34" s="1"/>
  <c r="J20" i="34" s="1"/>
  <c r="F20" i="34"/>
  <c r="E20" i="34"/>
  <c r="H19" i="34"/>
  <c r="G19" i="34"/>
  <c r="I19" i="34" s="1"/>
  <c r="J19" i="34" s="1"/>
  <c r="F19" i="34"/>
  <c r="E19" i="34"/>
  <c r="H18" i="34"/>
  <c r="G18" i="34"/>
  <c r="I18" i="34" s="1"/>
  <c r="J18" i="34" s="1"/>
  <c r="F18" i="34"/>
  <c r="E18" i="34"/>
  <c r="H17" i="34"/>
  <c r="G17" i="34"/>
  <c r="F17" i="34"/>
  <c r="I17" i="34" s="1"/>
  <c r="J17" i="34" s="1"/>
  <c r="E17" i="34"/>
  <c r="H16" i="34"/>
  <c r="G16" i="34"/>
  <c r="F16" i="34"/>
  <c r="E16" i="34"/>
  <c r="H15" i="34"/>
  <c r="G15" i="34"/>
  <c r="I15" i="34" s="1"/>
  <c r="J15" i="34" s="1"/>
  <c r="F15" i="34"/>
  <c r="E15" i="34"/>
  <c r="H14" i="34"/>
  <c r="G14" i="34"/>
  <c r="I14" i="34" s="1"/>
  <c r="J14" i="34" s="1"/>
  <c r="F14" i="34"/>
  <c r="E14" i="34"/>
  <c r="H13" i="34"/>
  <c r="G13" i="34"/>
  <c r="I13" i="34" s="1"/>
  <c r="J13" i="34" s="1"/>
  <c r="F13" i="34"/>
  <c r="E13" i="34"/>
  <c r="H12" i="34"/>
  <c r="G12" i="34"/>
  <c r="I12" i="34" s="1"/>
  <c r="J12" i="34" s="1"/>
  <c r="F12" i="34"/>
  <c r="E12" i="34"/>
  <c r="H11" i="34"/>
  <c r="G11" i="34"/>
  <c r="I11" i="34" s="1"/>
  <c r="J11" i="34" s="1"/>
  <c r="F11" i="34"/>
  <c r="E11" i="34"/>
  <c r="H10" i="34"/>
  <c r="G10" i="34"/>
  <c r="I10" i="34" s="1"/>
  <c r="J10" i="34" s="1"/>
  <c r="F10" i="34"/>
  <c r="E10" i="34"/>
  <c r="H9" i="34"/>
  <c r="G9" i="34"/>
  <c r="F9" i="34"/>
  <c r="I9" i="34" s="1"/>
  <c r="J9" i="34" s="1"/>
  <c r="E9" i="34"/>
  <c r="H8" i="34"/>
  <c r="G8" i="34"/>
  <c r="F8" i="34"/>
  <c r="E8" i="34"/>
  <c r="H7" i="34"/>
  <c r="G7" i="34"/>
  <c r="I7" i="34" s="1"/>
  <c r="J7" i="34" s="1"/>
  <c r="F7" i="34"/>
  <c r="E7" i="34"/>
  <c r="N6" i="34"/>
  <c r="H6" i="34"/>
  <c r="G6" i="34"/>
  <c r="I6" i="34" s="1"/>
  <c r="J6" i="34" s="1"/>
  <c r="F6" i="34"/>
  <c r="E6" i="34"/>
  <c r="N5" i="34"/>
  <c r="H5" i="34"/>
  <c r="G5" i="34"/>
  <c r="I5" i="34" s="1"/>
  <c r="J5" i="34" s="1"/>
  <c r="F5" i="34"/>
  <c r="E5" i="34"/>
  <c r="N4" i="34"/>
  <c r="H4" i="34"/>
  <c r="G4" i="34"/>
  <c r="I4" i="34" s="1"/>
  <c r="F4" i="34"/>
  <c r="E4" i="34"/>
  <c r="J4" i="34" l="1"/>
  <c r="K4" i="34"/>
  <c r="I29" i="34"/>
  <c r="J29" i="34" s="1"/>
  <c r="I31" i="34"/>
  <c r="I30" i="34"/>
  <c r="K8" i="34"/>
  <c r="K12" i="34"/>
  <c r="K20" i="34"/>
  <c r="K7" i="34"/>
  <c r="K11" i="34"/>
  <c r="K15" i="34"/>
  <c r="K16" i="34"/>
  <c r="K19" i="34"/>
  <c r="K23" i="34"/>
  <c r="K24" i="34"/>
  <c r="K27" i="34"/>
  <c r="K28" i="34"/>
  <c r="K5" i="34"/>
  <c r="K9" i="34"/>
  <c r="K14" i="34"/>
  <c r="K17" i="34"/>
  <c r="K22" i="34"/>
  <c r="K25" i="34"/>
  <c r="K6" i="34"/>
  <c r="J30" i="34" l="1"/>
  <c r="K30" i="34"/>
  <c r="K31" i="34"/>
  <c r="J31" i="34"/>
  <c r="K18" i="34"/>
  <c r="K13" i="34"/>
  <c r="K10" i="34"/>
  <c r="K21" i="34"/>
  <c r="K26" i="34"/>
  <c r="K29" i="34"/>
  <c r="N11" i="33"/>
  <c r="N12" i="33"/>
  <c r="E11" i="33"/>
  <c r="F11" i="33"/>
  <c r="G11" i="33"/>
  <c r="H11" i="33"/>
  <c r="E12" i="33"/>
  <c r="F12" i="33"/>
  <c r="G12" i="33"/>
  <c r="I12" i="33" s="1"/>
  <c r="J12" i="33" s="1"/>
  <c r="H12" i="33"/>
  <c r="N10" i="33"/>
  <c r="H10" i="33"/>
  <c r="G10" i="33"/>
  <c r="F10" i="33"/>
  <c r="E10" i="33"/>
  <c r="N9" i="33"/>
  <c r="H9" i="33"/>
  <c r="G9" i="33"/>
  <c r="F9" i="33"/>
  <c r="E9" i="33"/>
  <c r="N8" i="33"/>
  <c r="H8" i="33"/>
  <c r="G8" i="33"/>
  <c r="F8" i="33"/>
  <c r="E8" i="33"/>
  <c r="I8" i="33" s="1"/>
  <c r="N7" i="33"/>
  <c r="H7" i="33"/>
  <c r="G7" i="33"/>
  <c r="F7" i="33"/>
  <c r="E7" i="33"/>
  <c r="N6" i="33"/>
  <c r="H6" i="33"/>
  <c r="G6" i="33"/>
  <c r="F6" i="33"/>
  <c r="E6" i="33"/>
  <c r="N5" i="33"/>
  <c r="H5" i="33"/>
  <c r="G5" i="33"/>
  <c r="F5" i="33"/>
  <c r="E5" i="33"/>
  <c r="N4" i="33"/>
  <c r="H4" i="33"/>
  <c r="G4" i="33"/>
  <c r="F4" i="33"/>
  <c r="E4" i="33"/>
  <c r="I4" i="33" s="1"/>
  <c r="N41" i="32"/>
  <c r="N42" i="32"/>
  <c r="N43" i="32"/>
  <c r="N44" i="32"/>
  <c r="N45" i="32"/>
  <c r="N46" i="32"/>
  <c r="N47" i="32"/>
  <c r="N48" i="32"/>
  <c r="N49" i="32"/>
  <c r="N50" i="32"/>
  <c r="N51" i="32"/>
  <c r="N52" i="32"/>
  <c r="N53" i="32"/>
  <c r="N54" i="32"/>
  <c r="N55" i="32"/>
  <c r="N56" i="32"/>
  <c r="N57" i="32"/>
  <c r="N58" i="32"/>
  <c r="N59" i="32"/>
  <c r="N60" i="32"/>
  <c r="N61" i="32"/>
  <c r="N62" i="32"/>
  <c r="N63" i="32"/>
  <c r="N64" i="32"/>
  <c r="N65" i="32"/>
  <c r="N66" i="32"/>
  <c r="N67" i="32"/>
  <c r="N68" i="32"/>
  <c r="N69" i="32"/>
  <c r="N70" i="32"/>
  <c r="N71" i="32"/>
  <c r="N72" i="32"/>
  <c r="N73" i="32"/>
  <c r="N74" i="32"/>
  <c r="N75" i="32"/>
  <c r="N76" i="32"/>
  <c r="N77" i="32"/>
  <c r="N78" i="32"/>
  <c r="N79" i="32"/>
  <c r="N80" i="32"/>
  <c r="N81" i="32"/>
  <c r="N82" i="32"/>
  <c r="N83" i="32"/>
  <c r="N84" i="32"/>
  <c r="N85" i="32"/>
  <c r="N86" i="32"/>
  <c r="N87" i="32"/>
  <c r="N88" i="32"/>
  <c r="N89" i="32"/>
  <c r="N90" i="32"/>
  <c r="N91" i="32"/>
  <c r="N92" i="32"/>
  <c r="N93" i="32"/>
  <c r="N94" i="32"/>
  <c r="N95" i="32"/>
  <c r="N96" i="32"/>
  <c r="N97" i="32"/>
  <c r="N98" i="32"/>
  <c r="N99" i="32"/>
  <c r="N100" i="32"/>
  <c r="N101" i="32"/>
  <c r="N102" i="32"/>
  <c r="N103" i="32"/>
  <c r="N104" i="32"/>
  <c r="N105" i="32"/>
  <c r="N106" i="32"/>
  <c r="N107" i="32"/>
  <c r="N108" i="32"/>
  <c r="N109" i="32"/>
  <c r="N110" i="32"/>
  <c r="N111" i="32"/>
  <c r="N112" i="32"/>
  <c r="N113" i="32"/>
  <c r="N114" i="32"/>
  <c r="N115" i="32"/>
  <c r="N116" i="32"/>
  <c r="N117" i="32"/>
  <c r="N118" i="32"/>
  <c r="N119" i="32"/>
  <c r="N120" i="32"/>
  <c r="N121" i="32"/>
  <c r="E37" i="32"/>
  <c r="F37" i="32"/>
  <c r="G37" i="32"/>
  <c r="I37" i="32" s="1"/>
  <c r="H37" i="32"/>
  <c r="E38" i="32"/>
  <c r="F38" i="32"/>
  <c r="G38" i="32"/>
  <c r="I38" i="32" s="1"/>
  <c r="H38" i="32"/>
  <c r="E39" i="32"/>
  <c r="F39" i="32"/>
  <c r="G39" i="32"/>
  <c r="H39" i="32"/>
  <c r="E40" i="32"/>
  <c r="F40" i="32"/>
  <c r="G40" i="32"/>
  <c r="I40" i="32" s="1"/>
  <c r="J40" i="32" s="1"/>
  <c r="H40" i="32"/>
  <c r="E41" i="32"/>
  <c r="F41" i="32"/>
  <c r="G41" i="32"/>
  <c r="I41" i="32" s="1"/>
  <c r="H41" i="32"/>
  <c r="E42" i="32"/>
  <c r="F42" i="32"/>
  <c r="G42" i="32"/>
  <c r="I42" i="32" s="1"/>
  <c r="H42" i="32"/>
  <c r="E43" i="32"/>
  <c r="F43" i="32"/>
  <c r="G43" i="32"/>
  <c r="I43" i="32" s="1"/>
  <c r="K43" i="32" s="1"/>
  <c r="H43" i="32"/>
  <c r="E44" i="32"/>
  <c r="F44" i="32"/>
  <c r="G44" i="32"/>
  <c r="H44" i="32"/>
  <c r="E45" i="32"/>
  <c r="F45" i="32"/>
  <c r="G45" i="32"/>
  <c r="H45" i="32"/>
  <c r="E46" i="32"/>
  <c r="F46" i="32"/>
  <c r="G46" i="32"/>
  <c r="H46" i="32"/>
  <c r="E47" i="32"/>
  <c r="F47" i="32"/>
  <c r="G47" i="32"/>
  <c r="I47" i="32" s="1"/>
  <c r="K47" i="32" s="1"/>
  <c r="H47" i="32"/>
  <c r="E48" i="32"/>
  <c r="F48" i="32"/>
  <c r="G48" i="32"/>
  <c r="H48" i="32"/>
  <c r="E49" i="32"/>
  <c r="F49" i="32"/>
  <c r="G49" i="32"/>
  <c r="H49" i="32"/>
  <c r="E50" i="32"/>
  <c r="F50" i="32"/>
  <c r="G50" i="32"/>
  <c r="I50" i="32" s="1"/>
  <c r="H50" i="32"/>
  <c r="E51" i="32"/>
  <c r="F51" i="32"/>
  <c r="G51" i="32"/>
  <c r="H51" i="32"/>
  <c r="E52" i="32"/>
  <c r="F52" i="32"/>
  <c r="G52" i="32"/>
  <c r="H52" i="32"/>
  <c r="E53" i="32"/>
  <c r="F53" i="32"/>
  <c r="G53" i="32"/>
  <c r="H53" i="32"/>
  <c r="E54" i="32"/>
  <c r="F54" i="32"/>
  <c r="G54" i="32"/>
  <c r="H54" i="32"/>
  <c r="E55" i="32"/>
  <c r="F55" i="32"/>
  <c r="G55" i="32"/>
  <c r="I55" i="32" s="1"/>
  <c r="K55" i="32" s="1"/>
  <c r="H55" i="32"/>
  <c r="E56" i="32"/>
  <c r="F56" i="32"/>
  <c r="G56" i="32"/>
  <c r="H56" i="32"/>
  <c r="E57" i="32"/>
  <c r="F57" i="32"/>
  <c r="G57" i="32"/>
  <c r="H57" i="32"/>
  <c r="E58" i="32"/>
  <c r="F58" i="32"/>
  <c r="G58" i="32"/>
  <c r="H58" i="32"/>
  <c r="E59" i="32"/>
  <c r="F59" i="32"/>
  <c r="G59" i="32"/>
  <c r="H59" i="32"/>
  <c r="E60" i="32"/>
  <c r="F60" i="32"/>
  <c r="G60" i="32"/>
  <c r="H60" i="32"/>
  <c r="E61" i="32"/>
  <c r="F61" i="32"/>
  <c r="G61" i="32"/>
  <c r="H61" i="32"/>
  <c r="E62" i="32"/>
  <c r="F62" i="32"/>
  <c r="G62" i="32"/>
  <c r="H62" i="32"/>
  <c r="E63" i="32"/>
  <c r="F63" i="32"/>
  <c r="G63" i="32"/>
  <c r="H63" i="32"/>
  <c r="I63" i="32"/>
  <c r="K63" i="32" s="1"/>
  <c r="E64" i="32"/>
  <c r="F64" i="32"/>
  <c r="G64" i="32"/>
  <c r="H64" i="32"/>
  <c r="E65" i="32"/>
  <c r="F65" i="32"/>
  <c r="G65" i="32"/>
  <c r="H65" i="32"/>
  <c r="E66" i="32"/>
  <c r="F66" i="32"/>
  <c r="G66" i="32"/>
  <c r="H66" i="32"/>
  <c r="E67" i="32"/>
  <c r="F67" i="32"/>
  <c r="G67" i="32"/>
  <c r="H67" i="32"/>
  <c r="E68" i="32"/>
  <c r="F68" i="32"/>
  <c r="G68" i="32"/>
  <c r="H68" i="32"/>
  <c r="E69" i="32"/>
  <c r="F69" i="32"/>
  <c r="G69" i="32"/>
  <c r="H69" i="32"/>
  <c r="E70" i="32"/>
  <c r="F70" i="32"/>
  <c r="G70" i="32"/>
  <c r="H70" i="32"/>
  <c r="E71" i="32"/>
  <c r="F71" i="32"/>
  <c r="G71" i="32"/>
  <c r="H71" i="32"/>
  <c r="I71" i="32"/>
  <c r="K71" i="32" s="1"/>
  <c r="E72" i="32"/>
  <c r="F72" i="32"/>
  <c r="G72" i="32"/>
  <c r="I72" i="32" s="1"/>
  <c r="J72" i="32" s="1"/>
  <c r="H72" i="32"/>
  <c r="E73" i="32"/>
  <c r="F73" i="32"/>
  <c r="G73" i="32"/>
  <c r="I73" i="32" s="1"/>
  <c r="H73" i="32"/>
  <c r="E74" i="32"/>
  <c r="F74" i="32"/>
  <c r="G74" i="32"/>
  <c r="I74" i="32" s="1"/>
  <c r="H74" i="32"/>
  <c r="E75" i="32"/>
  <c r="F75" i="32"/>
  <c r="G75" i="32"/>
  <c r="I75" i="32" s="1"/>
  <c r="K75" i="32" s="1"/>
  <c r="H75" i="32"/>
  <c r="E76" i="32"/>
  <c r="F76" i="32"/>
  <c r="G76" i="32"/>
  <c r="H76" i="32"/>
  <c r="E77" i="32"/>
  <c r="F77" i="32"/>
  <c r="G77" i="32"/>
  <c r="H77" i="32"/>
  <c r="E78" i="32"/>
  <c r="F78" i="32"/>
  <c r="G78" i="32"/>
  <c r="H78" i="32"/>
  <c r="E79" i="32"/>
  <c r="F79" i="32"/>
  <c r="G79" i="32"/>
  <c r="I79" i="32" s="1"/>
  <c r="K79" i="32" s="1"/>
  <c r="H79" i="32"/>
  <c r="E80" i="32"/>
  <c r="F80" i="32"/>
  <c r="G80" i="32"/>
  <c r="H80" i="32"/>
  <c r="E81" i="32"/>
  <c r="F81" i="32"/>
  <c r="G81" i="32"/>
  <c r="I81" i="32" s="1"/>
  <c r="H81" i="32"/>
  <c r="E82" i="32"/>
  <c r="F82" i="32"/>
  <c r="G82" i="32"/>
  <c r="H82" i="32"/>
  <c r="E83" i="32"/>
  <c r="F83" i="32"/>
  <c r="G83" i="32"/>
  <c r="I83" i="32" s="1"/>
  <c r="K83" i="32" s="1"/>
  <c r="H83" i="32"/>
  <c r="E84" i="32"/>
  <c r="F84" i="32"/>
  <c r="I84" i="32" s="1"/>
  <c r="J84" i="32" s="1"/>
  <c r="G84" i="32"/>
  <c r="H84" i="32"/>
  <c r="E85" i="32"/>
  <c r="F85" i="32"/>
  <c r="G85" i="32"/>
  <c r="H85" i="32"/>
  <c r="E86" i="32"/>
  <c r="F86" i="32"/>
  <c r="G86" i="32"/>
  <c r="H86" i="32"/>
  <c r="E87" i="32"/>
  <c r="F87" i="32"/>
  <c r="G87" i="32"/>
  <c r="I87" i="32" s="1"/>
  <c r="K87" i="32" s="1"/>
  <c r="H87" i="32"/>
  <c r="E88" i="32"/>
  <c r="F88" i="32"/>
  <c r="G88" i="32"/>
  <c r="H88" i="32"/>
  <c r="E89" i="32"/>
  <c r="F89" i="32"/>
  <c r="G89" i="32"/>
  <c r="H89" i="32"/>
  <c r="E90" i="32"/>
  <c r="F90" i="32"/>
  <c r="G90" i="32"/>
  <c r="H90" i="32"/>
  <c r="E91" i="32"/>
  <c r="F91" i="32"/>
  <c r="G91" i="32"/>
  <c r="H91" i="32"/>
  <c r="E92" i="32"/>
  <c r="F92" i="32"/>
  <c r="G92" i="32"/>
  <c r="H92" i="32"/>
  <c r="E93" i="32"/>
  <c r="F93" i="32"/>
  <c r="G93" i="32"/>
  <c r="H93" i="32"/>
  <c r="E94" i="32"/>
  <c r="F94" i="32"/>
  <c r="G94" i="32"/>
  <c r="H94" i="32"/>
  <c r="E95" i="32"/>
  <c r="I95" i="32" s="1"/>
  <c r="K95" i="32" s="1"/>
  <c r="F95" i="32"/>
  <c r="G95" i="32"/>
  <c r="H95" i="32"/>
  <c r="E96" i="32"/>
  <c r="F96" i="32"/>
  <c r="G96" i="32"/>
  <c r="H96" i="32"/>
  <c r="E97" i="32"/>
  <c r="F97" i="32"/>
  <c r="G97" i="32"/>
  <c r="H97" i="32"/>
  <c r="E98" i="32"/>
  <c r="F98" i="32"/>
  <c r="G98" i="32"/>
  <c r="H98" i="32"/>
  <c r="E99" i="32"/>
  <c r="F99" i="32"/>
  <c r="G99" i="32"/>
  <c r="H99" i="32"/>
  <c r="E100" i="32"/>
  <c r="F100" i="32"/>
  <c r="G100" i="32"/>
  <c r="H100" i="32"/>
  <c r="E101" i="32"/>
  <c r="F101" i="32"/>
  <c r="G101" i="32"/>
  <c r="H101" i="32"/>
  <c r="E102" i="32"/>
  <c r="F102" i="32"/>
  <c r="G102" i="32"/>
  <c r="H102" i="32"/>
  <c r="E103" i="32"/>
  <c r="F103" i="32"/>
  <c r="G103" i="32"/>
  <c r="H103" i="32"/>
  <c r="E104" i="32"/>
  <c r="F104" i="32"/>
  <c r="G104" i="32"/>
  <c r="H104" i="32"/>
  <c r="E105" i="32"/>
  <c r="F105" i="32"/>
  <c r="G105" i="32"/>
  <c r="H105" i="32"/>
  <c r="E106" i="32"/>
  <c r="F106" i="32"/>
  <c r="G106" i="32"/>
  <c r="H106" i="32"/>
  <c r="E107" i="32"/>
  <c r="F107" i="32"/>
  <c r="G107" i="32"/>
  <c r="H107" i="32"/>
  <c r="E108" i="32"/>
  <c r="I108" i="32" s="1"/>
  <c r="F108" i="32"/>
  <c r="G108" i="32"/>
  <c r="H108" i="32"/>
  <c r="E109" i="32"/>
  <c r="F109" i="32"/>
  <c r="G109" i="32"/>
  <c r="H109" i="32"/>
  <c r="E110" i="32"/>
  <c r="F110" i="32"/>
  <c r="G110" i="32"/>
  <c r="H110" i="32"/>
  <c r="E111" i="32"/>
  <c r="I111" i="32" s="1"/>
  <c r="F111" i="32"/>
  <c r="G111" i="32"/>
  <c r="H111" i="32"/>
  <c r="E112" i="32"/>
  <c r="I112" i="32" s="1"/>
  <c r="F112" i="32"/>
  <c r="G112" i="32"/>
  <c r="H112" i="32"/>
  <c r="E113" i="32"/>
  <c r="F113" i="32"/>
  <c r="G113" i="32"/>
  <c r="H113" i="32"/>
  <c r="E114" i="32"/>
  <c r="F114" i="32"/>
  <c r="G114" i="32"/>
  <c r="H114" i="32"/>
  <c r="E115" i="32"/>
  <c r="I115" i="32" s="1"/>
  <c r="K115" i="32" s="1"/>
  <c r="F115" i="32"/>
  <c r="G115" i="32"/>
  <c r="H115" i="32"/>
  <c r="E116" i="32"/>
  <c r="F116" i="32"/>
  <c r="G116" i="32"/>
  <c r="H116" i="32"/>
  <c r="E117" i="32"/>
  <c r="F117" i="32"/>
  <c r="G117" i="32"/>
  <c r="I117" i="32" s="1"/>
  <c r="H117" i="32"/>
  <c r="E118" i="32"/>
  <c r="F118" i="32"/>
  <c r="G118" i="32"/>
  <c r="I118" i="32" s="1"/>
  <c r="H118" i="32"/>
  <c r="E119" i="32"/>
  <c r="F119" i="32"/>
  <c r="G119" i="32"/>
  <c r="H119" i="32"/>
  <c r="E120" i="32"/>
  <c r="F120" i="32"/>
  <c r="G120" i="32"/>
  <c r="H120" i="32"/>
  <c r="E121" i="32"/>
  <c r="F121" i="32"/>
  <c r="G121" i="32"/>
  <c r="I121" i="32" s="1"/>
  <c r="H121" i="32"/>
  <c r="I60" i="32" l="1"/>
  <c r="J60" i="32" s="1"/>
  <c r="I48" i="32"/>
  <c r="J48" i="32" s="1"/>
  <c r="I52" i="32"/>
  <c r="J52" i="32" s="1"/>
  <c r="I102" i="32"/>
  <c r="I98" i="32"/>
  <c r="I67" i="32"/>
  <c r="K67" i="32" s="1"/>
  <c r="I65" i="32"/>
  <c r="I9" i="33"/>
  <c r="K9" i="33" s="1"/>
  <c r="I90" i="32"/>
  <c r="I88" i="32"/>
  <c r="J88" i="32" s="1"/>
  <c r="I59" i="32"/>
  <c r="K59" i="32" s="1"/>
  <c r="I57" i="32"/>
  <c r="I44" i="32"/>
  <c r="J44" i="32" s="1"/>
  <c r="I92" i="32"/>
  <c r="J92" i="32" s="1"/>
  <c r="I82" i="32"/>
  <c r="J82" i="32" s="1"/>
  <c r="I80" i="32"/>
  <c r="J80" i="32" s="1"/>
  <c r="I51" i="32"/>
  <c r="K51" i="32" s="1"/>
  <c r="I49" i="32"/>
  <c r="I103" i="32"/>
  <c r="K103" i="32" s="1"/>
  <c r="I101" i="32"/>
  <c r="I99" i="32"/>
  <c r="K99" i="32" s="1"/>
  <c r="I97" i="32"/>
  <c r="I76" i="32"/>
  <c r="J76" i="32" s="1"/>
  <c r="I66" i="32"/>
  <c r="J66" i="32" s="1"/>
  <c r="I64" i="32"/>
  <c r="J64" i="32" s="1"/>
  <c r="I5" i="33"/>
  <c r="I107" i="32"/>
  <c r="K107" i="32" s="1"/>
  <c r="I91" i="32"/>
  <c r="K91" i="32" s="1"/>
  <c r="I89" i="32"/>
  <c r="J89" i="32" s="1"/>
  <c r="I68" i="32"/>
  <c r="J68" i="32" s="1"/>
  <c r="I58" i="32"/>
  <c r="J58" i="32" s="1"/>
  <c r="I56" i="32"/>
  <c r="J56" i="32" s="1"/>
  <c r="I6" i="33"/>
  <c r="I10" i="33"/>
  <c r="K10" i="33" s="1"/>
  <c r="I11" i="33"/>
  <c r="J11" i="33" s="1"/>
  <c r="I7" i="33"/>
  <c r="K7" i="33" s="1"/>
  <c r="K12" i="33"/>
  <c r="K4" i="33"/>
  <c r="J4" i="33"/>
  <c r="K8" i="33"/>
  <c r="J8" i="33"/>
  <c r="K5" i="33"/>
  <c r="J5" i="33"/>
  <c r="J6" i="33"/>
  <c r="K6" i="33"/>
  <c r="J10" i="33"/>
  <c r="I104" i="32"/>
  <c r="I116" i="32"/>
  <c r="I114" i="32"/>
  <c r="I113" i="32"/>
  <c r="I110" i="32"/>
  <c r="I109" i="32"/>
  <c r="K109" i="32" s="1"/>
  <c r="I96" i="32"/>
  <c r="J96" i="32" s="1"/>
  <c r="I94" i="32"/>
  <c r="K94" i="32" s="1"/>
  <c r="I93" i="32"/>
  <c r="I86" i="32"/>
  <c r="K86" i="32" s="1"/>
  <c r="I85" i="32"/>
  <c r="I78" i="32"/>
  <c r="I77" i="32"/>
  <c r="I70" i="32"/>
  <c r="K70" i="32" s="1"/>
  <c r="I69" i="32"/>
  <c r="J69" i="32" s="1"/>
  <c r="I62" i="32"/>
  <c r="I61" i="32"/>
  <c r="I54" i="32"/>
  <c r="K54" i="32" s="1"/>
  <c r="I53" i="32"/>
  <c r="I46" i="32"/>
  <c r="I45" i="32"/>
  <c r="I39" i="32"/>
  <c r="J39" i="32" s="1"/>
  <c r="I100" i="32"/>
  <c r="J100" i="32" s="1"/>
  <c r="I120" i="32"/>
  <c r="K120" i="32" s="1"/>
  <c r="I119" i="32"/>
  <c r="I106" i="32"/>
  <c r="J106" i="32" s="1"/>
  <c r="I105" i="32"/>
  <c r="K111" i="32"/>
  <c r="J111" i="32"/>
  <c r="J102" i="32"/>
  <c r="K102" i="32"/>
  <c r="K89" i="32"/>
  <c r="J73" i="32"/>
  <c r="K73" i="32"/>
  <c r="K66" i="32"/>
  <c r="J57" i="32"/>
  <c r="K57" i="32"/>
  <c r="J50" i="32"/>
  <c r="K50" i="32"/>
  <c r="J49" i="32"/>
  <c r="K49" i="32"/>
  <c r="J42" i="32"/>
  <c r="K42" i="32"/>
  <c r="J41" i="32"/>
  <c r="K41" i="32"/>
  <c r="J108" i="32"/>
  <c r="K108" i="32"/>
  <c r="J101" i="32"/>
  <c r="K101" i="32"/>
  <c r="J90" i="32"/>
  <c r="K90" i="32"/>
  <c r="J81" i="32"/>
  <c r="K81" i="32"/>
  <c r="J74" i="32"/>
  <c r="K74" i="32"/>
  <c r="J65" i="32"/>
  <c r="K65" i="32"/>
  <c r="K121" i="32"/>
  <c r="J121" i="32"/>
  <c r="J118" i="32"/>
  <c r="K118" i="32"/>
  <c r="J117" i="32"/>
  <c r="K117" i="32"/>
  <c r="J104" i="32"/>
  <c r="K104" i="32"/>
  <c r="J98" i="32"/>
  <c r="K98" i="32"/>
  <c r="J97" i="32"/>
  <c r="K97" i="32"/>
  <c r="J38" i="32"/>
  <c r="K38" i="32"/>
  <c r="J37" i="32"/>
  <c r="K37" i="32"/>
  <c r="J112" i="32"/>
  <c r="K112" i="32"/>
  <c r="J114" i="32"/>
  <c r="K114" i="32"/>
  <c r="J110" i="32"/>
  <c r="K110" i="32"/>
  <c r="J94" i="32"/>
  <c r="J93" i="32"/>
  <c r="K93" i="32"/>
  <c r="J86" i="32"/>
  <c r="J85" i="32"/>
  <c r="K85" i="32"/>
  <c r="J78" i="32"/>
  <c r="K78" i="32"/>
  <c r="J77" i="32"/>
  <c r="K77" i="32"/>
  <c r="J70" i="32"/>
  <c r="J62" i="32"/>
  <c r="K62" i="32"/>
  <c r="J61" i="32"/>
  <c r="K61" i="32"/>
  <c r="J54" i="32"/>
  <c r="J53" i="32"/>
  <c r="K53" i="32"/>
  <c r="J46" i="32"/>
  <c r="K46" i="32"/>
  <c r="J45" i="32"/>
  <c r="K45" i="32"/>
  <c r="K39" i="32"/>
  <c r="J116" i="32"/>
  <c r="K116" i="32"/>
  <c r="J113" i="32"/>
  <c r="K113" i="32"/>
  <c r="J120" i="32"/>
  <c r="K119" i="32"/>
  <c r="J119" i="32"/>
  <c r="K106" i="32"/>
  <c r="J105" i="32"/>
  <c r="K105" i="32"/>
  <c r="J115" i="32"/>
  <c r="J107" i="32"/>
  <c r="J103" i="32"/>
  <c r="J99" i="32"/>
  <c r="J95" i="32"/>
  <c r="K92" i="32"/>
  <c r="J91" i="32"/>
  <c r="K88" i="32"/>
  <c r="J87" i="32"/>
  <c r="K84" i="32"/>
  <c r="J83" i="32"/>
  <c r="K80" i="32"/>
  <c r="J79" i="32"/>
  <c r="J75" i="32"/>
  <c r="K72" i="32"/>
  <c r="J71" i="32"/>
  <c r="K68" i="32"/>
  <c r="J67" i="32"/>
  <c r="K64" i="32"/>
  <c r="J63" i="32"/>
  <c r="K60" i="32"/>
  <c r="J59" i="32"/>
  <c r="J55" i="32"/>
  <c r="K52" i="32"/>
  <c r="J51" i="32"/>
  <c r="K48" i="32"/>
  <c r="J47" i="32"/>
  <c r="K44" i="32"/>
  <c r="J43" i="32"/>
  <c r="K40" i="32"/>
  <c r="J9" i="33" l="1"/>
  <c r="K96" i="32"/>
  <c r="K82" i="32"/>
  <c r="K69" i="32"/>
  <c r="J109" i="32"/>
  <c r="K58" i="32"/>
  <c r="K56" i="32"/>
  <c r="K76" i="32"/>
  <c r="K100" i="32"/>
  <c r="K11" i="33"/>
  <c r="J7" i="33"/>
  <c r="N40" i="32" l="1"/>
  <c r="N39" i="32"/>
  <c r="N38" i="32"/>
  <c r="N37" i="32"/>
  <c r="N36" i="32"/>
  <c r="H36" i="32"/>
  <c r="G36" i="32"/>
  <c r="F36" i="32"/>
  <c r="E36" i="32"/>
  <c r="N35" i="32"/>
  <c r="H35" i="32"/>
  <c r="G35" i="32"/>
  <c r="F35" i="32"/>
  <c r="E35" i="32"/>
  <c r="N34" i="32"/>
  <c r="H34" i="32"/>
  <c r="G34" i="32"/>
  <c r="F34" i="32"/>
  <c r="E34" i="32"/>
  <c r="N33" i="32"/>
  <c r="H33" i="32"/>
  <c r="G33" i="32"/>
  <c r="F33" i="32"/>
  <c r="E33" i="32"/>
  <c r="I33" i="32" s="1"/>
  <c r="N32" i="32"/>
  <c r="H32" i="32"/>
  <c r="G32" i="32"/>
  <c r="F32" i="32"/>
  <c r="E32" i="32"/>
  <c r="N31" i="32"/>
  <c r="H31" i="32"/>
  <c r="G31" i="32"/>
  <c r="F31" i="32"/>
  <c r="E31" i="32"/>
  <c r="N30" i="32"/>
  <c r="H30" i="32"/>
  <c r="G30" i="32"/>
  <c r="F30" i="32"/>
  <c r="E30" i="32"/>
  <c r="N29" i="32"/>
  <c r="H29" i="32"/>
  <c r="G29" i="32"/>
  <c r="F29" i="32"/>
  <c r="E29" i="32"/>
  <c r="I29" i="32" s="1"/>
  <c r="N28" i="32"/>
  <c r="H28" i="32"/>
  <c r="G28" i="32"/>
  <c r="F28" i="32"/>
  <c r="E28" i="32"/>
  <c r="N27" i="32"/>
  <c r="H27" i="32"/>
  <c r="G27" i="32"/>
  <c r="F27" i="32"/>
  <c r="E27" i="32"/>
  <c r="N26" i="32"/>
  <c r="H26" i="32"/>
  <c r="G26" i="32"/>
  <c r="F26" i="32"/>
  <c r="E26" i="32"/>
  <c r="N25" i="32"/>
  <c r="H25" i="32"/>
  <c r="G25" i="32"/>
  <c r="F25" i="32"/>
  <c r="E25" i="32"/>
  <c r="I25" i="32" s="1"/>
  <c r="N24" i="32"/>
  <c r="H24" i="32"/>
  <c r="G24" i="32"/>
  <c r="F24" i="32"/>
  <c r="E24" i="32"/>
  <c r="N23" i="32"/>
  <c r="H23" i="32"/>
  <c r="G23" i="32"/>
  <c r="F23" i="32"/>
  <c r="E23" i="32"/>
  <c r="N22" i="32"/>
  <c r="H22" i="32"/>
  <c r="G22" i="32"/>
  <c r="F22" i="32"/>
  <c r="E22" i="32"/>
  <c r="N21" i="32"/>
  <c r="H21" i="32"/>
  <c r="G21" i="32"/>
  <c r="F21" i="32"/>
  <c r="E21" i="32"/>
  <c r="I21" i="32" s="1"/>
  <c r="N20" i="32"/>
  <c r="H20" i="32"/>
  <c r="G20" i="32"/>
  <c r="F20" i="32"/>
  <c r="E20" i="32"/>
  <c r="N19" i="32"/>
  <c r="H19" i="32"/>
  <c r="G19" i="32"/>
  <c r="F19" i="32"/>
  <c r="E19" i="32"/>
  <c r="N18" i="32"/>
  <c r="H18" i="32"/>
  <c r="G18" i="32"/>
  <c r="F18" i="32"/>
  <c r="E18" i="32"/>
  <c r="N17" i="32"/>
  <c r="H17" i="32"/>
  <c r="G17" i="32"/>
  <c r="F17" i="32"/>
  <c r="E17" i="32"/>
  <c r="I17" i="32" s="1"/>
  <c r="N16" i="32"/>
  <c r="H16" i="32"/>
  <c r="G16" i="32"/>
  <c r="F16" i="32"/>
  <c r="E16" i="32"/>
  <c r="N15" i="32"/>
  <c r="H15" i="32"/>
  <c r="G15" i="32"/>
  <c r="F15" i="32"/>
  <c r="E15" i="32"/>
  <c r="N14" i="32"/>
  <c r="H14" i="32"/>
  <c r="G14" i="32"/>
  <c r="F14" i="32"/>
  <c r="E14" i="32"/>
  <c r="N13" i="32"/>
  <c r="H13" i="32"/>
  <c r="G13" i="32"/>
  <c r="F13" i="32"/>
  <c r="E13" i="32"/>
  <c r="I13" i="32" s="1"/>
  <c r="N12" i="32"/>
  <c r="H12" i="32"/>
  <c r="G12" i="32"/>
  <c r="F12" i="32"/>
  <c r="E12" i="32"/>
  <c r="N11" i="32"/>
  <c r="H11" i="32"/>
  <c r="G11" i="32"/>
  <c r="F11" i="32"/>
  <c r="E11" i="32"/>
  <c r="N10" i="32"/>
  <c r="H10" i="32"/>
  <c r="G10" i="32"/>
  <c r="F10" i="32"/>
  <c r="E10" i="32"/>
  <c r="N9" i="32"/>
  <c r="H9" i="32"/>
  <c r="G9" i="32"/>
  <c r="F9" i="32"/>
  <c r="E9" i="32"/>
  <c r="I9" i="32" s="1"/>
  <c r="N8" i="32"/>
  <c r="H8" i="32"/>
  <c r="G8" i="32"/>
  <c r="F8" i="32"/>
  <c r="E8" i="32"/>
  <c r="N7" i="32"/>
  <c r="H7" i="32"/>
  <c r="G7" i="32"/>
  <c r="F7" i="32"/>
  <c r="E7" i="32"/>
  <c r="N6" i="32"/>
  <c r="H6" i="32"/>
  <c r="G6" i="32"/>
  <c r="F6" i="32"/>
  <c r="E6" i="32"/>
  <c r="N5" i="32"/>
  <c r="H5" i="32"/>
  <c r="G5" i="32"/>
  <c r="F5" i="32"/>
  <c r="E5" i="32"/>
  <c r="I5" i="32" s="1"/>
  <c r="N4" i="32"/>
  <c r="H4" i="32"/>
  <c r="I6" i="32" l="1"/>
  <c r="I10" i="32"/>
  <c r="I14" i="32"/>
  <c r="J14" i="32" s="1"/>
  <c r="I18" i="32"/>
  <c r="K18" i="32" s="1"/>
  <c r="I22" i="32"/>
  <c r="I26" i="32"/>
  <c r="I30" i="32"/>
  <c r="K30" i="32" s="1"/>
  <c r="I34" i="32"/>
  <c r="K34" i="32" s="1"/>
  <c r="I7" i="32"/>
  <c r="I11" i="32"/>
  <c r="J11" i="32" s="1"/>
  <c r="I15" i="32"/>
  <c r="K15" i="32" s="1"/>
  <c r="I19" i="32"/>
  <c r="J19" i="32" s="1"/>
  <c r="I23" i="32"/>
  <c r="I27" i="32"/>
  <c r="I31" i="32"/>
  <c r="J31" i="32" s="1"/>
  <c r="I35" i="32"/>
  <c r="J35" i="32" s="1"/>
  <c r="I4" i="32"/>
  <c r="I8" i="32"/>
  <c r="J8" i="32" s="1"/>
  <c r="I12" i="32"/>
  <c r="K12" i="32" s="1"/>
  <c r="I16" i="32"/>
  <c r="J16" i="32" s="1"/>
  <c r="I20" i="32"/>
  <c r="I24" i="32"/>
  <c r="I28" i="32"/>
  <c r="I32" i="32"/>
  <c r="J32" i="32" s="1"/>
  <c r="I36" i="32"/>
  <c r="K5" i="32"/>
  <c r="J5" i="32"/>
  <c r="K17" i="32"/>
  <c r="J17" i="32"/>
  <c r="K11" i="32"/>
  <c r="J15" i="32"/>
  <c r="K9" i="32"/>
  <c r="J9" i="32"/>
  <c r="K13" i="32"/>
  <c r="J13" i="32"/>
  <c r="K6" i="32"/>
  <c r="J6" i="32"/>
  <c r="K10" i="32"/>
  <c r="J10" i="32"/>
  <c r="K7" i="32"/>
  <c r="J7" i="32"/>
  <c r="K4" i="32"/>
  <c r="J4" i="32"/>
  <c r="K8" i="32"/>
  <c r="J12" i="32"/>
  <c r="K16" i="32"/>
  <c r="K21" i="32"/>
  <c r="J21" i="32"/>
  <c r="K25" i="32"/>
  <c r="J25" i="32"/>
  <c r="K29" i="32"/>
  <c r="J29" i="32"/>
  <c r="K33" i="32"/>
  <c r="J33" i="32"/>
  <c r="K22" i="32"/>
  <c r="J22" i="32"/>
  <c r="K26" i="32"/>
  <c r="J26" i="32"/>
  <c r="K19" i="32"/>
  <c r="K23" i="32"/>
  <c r="J23" i="32"/>
  <c r="K27" i="32"/>
  <c r="J27" i="32"/>
  <c r="K31" i="32"/>
  <c r="K20" i="32"/>
  <c r="J20" i="32"/>
  <c r="K24" i="32"/>
  <c r="J24" i="32"/>
  <c r="K28" i="32"/>
  <c r="J28" i="32"/>
  <c r="K36" i="32"/>
  <c r="J36" i="32"/>
  <c r="K14" i="32" l="1"/>
  <c r="K35" i="32"/>
  <c r="J30" i="32"/>
  <c r="K32" i="32"/>
  <c r="J34" i="32"/>
  <c r="J18" i="32"/>
  <c r="N87" i="30" l="1"/>
  <c r="N88" i="30"/>
  <c r="N89" i="30"/>
  <c r="N90" i="30"/>
  <c r="N91" i="30"/>
  <c r="E87" i="30"/>
  <c r="F87" i="30"/>
  <c r="G87" i="30"/>
  <c r="H87" i="30"/>
  <c r="E88" i="30"/>
  <c r="I88" i="30" s="1"/>
  <c r="J88" i="30" s="1"/>
  <c r="F88" i="30"/>
  <c r="G88" i="30"/>
  <c r="H88" i="30"/>
  <c r="E89" i="30"/>
  <c r="F89" i="30"/>
  <c r="I89" i="30" s="1"/>
  <c r="G89" i="30"/>
  <c r="H89" i="30"/>
  <c r="E90" i="30"/>
  <c r="F90" i="30"/>
  <c r="G90" i="30"/>
  <c r="I90" i="30" s="1"/>
  <c r="H90" i="30"/>
  <c r="E91" i="30"/>
  <c r="F91" i="30"/>
  <c r="G91" i="30"/>
  <c r="H91" i="30"/>
  <c r="N86" i="30"/>
  <c r="H86" i="30"/>
  <c r="G86" i="30"/>
  <c r="F86" i="30"/>
  <c r="E86" i="30"/>
  <c r="N85" i="30"/>
  <c r="H85" i="30"/>
  <c r="G85" i="30"/>
  <c r="F85" i="30"/>
  <c r="E85" i="30"/>
  <c r="N84" i="30"/>
  <c r="H84" i="30"/>
  <c r="G84" i="30"/>
  <c r="F84" i="30"/>
  <c r="E84" i="30"/>
  <c r="N83" i="30"/>
  <c r="H83" i="30"/>
  <c r="G83" i="30"/>
  <c r="F83" i="30"/>
  <c r="E83" i="30"/>
  <c r="N82" i="30"/>
  <c r="H82" i="30"/>
  <c r="G82" i="30"/>
  <c r="F82" i="30"/>
  <c r="E82" i="30"/>
  <c r="N81" i="30"/>
  <c r="H81" i="30"/>
  <c r="G81" i="30"/>
  <c r="F81" i="30"/>
  <c r="E81" i="30"/>
  <c r="N80" i="30"/>
  <c r="H80" i="30"/>
  <c r="G80" i="30"/>
  <c r="F80" i="30"/>
  <c r="E80" i="30"/>
  <c r="I80" i="30" s="1"/>
  <c r="N79" i="30"/>
  <c r="H79" i="30"/>
  <c r="G79" i="30"/>
  <c r="F79" i="30"/>
  <c r="E79" i="30"/>
  <c r="N78" i="30"/>
  <c r="H78" i="30"/>
  <c r="G78" i="30"/>
  <c r="F78" i="30"/>
  <c r="E78" i="30"/>
  <c r="N77" i="30"/>
  <c r="H77" i="30"/>
  <c r="G77" i="30"/>
  <c r="F77" i="30"/>
  <c r="E77" i="30"/>
  <c r="N76" i="30"/>
  <c r="H76" i="30"/>
  <c r="G76" i="30"/>
  <c r="F76" i="30"/>
  <c r="E76" i="30"/>
  <c r="N75" i="30"/>
  <c r="H75" i="30"/>
  <c r="G75" i="30"/>
  <c r="F75" i="30"/>
  <c r="E75" i="30"/>
  <c r="N74" i="30"/>
  <c r="H74" i="30"/>
  <c r="G74" i="30"/>
  <c r="F74" i="30"/>
  <c r="E74" i="30"/>
  <c r="N73" i="30"/>
  <c r="H73" i="30"/>
  <c r="G73" i="30"/>
  <c r="F73" i="30"/>
  <c r="E73" i="30"/>
  <c r="N72" i="30"/>
  <c r="H72" i="30"/>
  <c r="G72" i="30"/>
  <c r="F72" i="30"/>
  <c r="E72" i="30"/>
  <c r="I72" i="30" s="1"/>
  <c r="N71" i="30"/>
  <c r="H71" i="30"/>
  <c r="G71" i="30"/>
  <c r="F71" i="30"/>
  <c r="E71" i="30"/>
  <c r="N70" i="30"/>
  <c r="H70" i="30"/>
  <c r="G70" i="30"/>
  <c r="F70" i="30"/>
  <c r="E70" i="30"/>
  <c r="N69" i="30"/>
  <c r="H69" i="30"/>
  <c r="G69" i="30"/>
  <c r="F69" i="30"/>
  <c r="E69" i="30"/>
  <c r="N68" i="30"/>
  <c r="H68" i="30"/>
  <c r="G68" i="30"/>
  <c r="F68" i="30"/>
  <c r="E68" i="30"/>
  <c r="N67" i="30"/>
  <c r="H67" i="30"/>
  <c r="G67" i="30"/>
  <c r="F67" i="30"/>
  <c r="E67" i="30"/>
  <c r="N66" i="30"/>
  <c r="H66" i="30"/>
  <c r="G66" i="30"/>
  <c r="F66" i="30"/>
  <c r="E66" i="30"/>
  <c r="N65" i="30"/>
  <c r="H65" i="30"/>
  <c r="G65" i="30"/>
  <c r="F65" i="30"/>
  <c r="E65" i="30"/>
  <c r="N64" i="30"/>
  <c r="H64" i="30"/>
  <c r="G64" i="30"/>
  <c r="F64" i="30"/>
  <c r="E64" i="30"/>
  <c r="I64" i="30" s="1"/>
  <c r="N63" i="30"/>
  <c r="H63" i="30"/>
  <c r="G63" i="30"/>
  <c r="F63" i="30"/>
  <c r="E63" i="30"/>
  <c r="N62" i="30"/>
  <c r="H62" i="30"/>
  <c r="G62" i="30"/>
  <c r="F62" i="30"/>
  <c r="E62" i="30"/>
  <c r="N61" i="30"/>
  <c r="H61" i="30"/>
  <c r="G61" i="30"/>
  <c r="F61" i="30"/>
  <c r="E61" i="30"/>
  <c r="N60" i="30"/>
  <c r="H60" i="30"/>
  <c r="G60" i="30"/>
  <c r="F60" i="30"/>
  <c r="E60" i="30"/>
  <c r="N59" i="30"/>
  <c r="H59" i="30"/>
  <c r="G59" i="30"/>
  <c r="F59" i="30"/>
  <c r="E59" i="30"/>
  <c r="N58" i="30"/>
  <c r="H58" i="30"/>
  <c r="G58" i="30"/>
  <c r="F58" i="30"/>
  <c r="E58" i="30"/>
  <c r="N57" i="30"/>
  <c r="H57" i="30"/>
  <c r="G57" i="30"/>
  <c r="F57" i="30"/>
  <c r="E57" i="30"/>
  <c r="N56" i="30"/>
  <c r="H56" i="30"/>
  <c r="G56" i="30"/>
  <c r="F56" i="30"/>
  <c r="E56" i="30"/>
  <c r="I56" i="30" s="1"/>
  <c r="N55" i="30"/>
  <c r="H55" i="30"/>
  <c r="G55" i="30"/>
  <c r="F55" i="30"/>
  <c r="E55" i="30"/>
  <c r="N54" i="30"/>
  <c r="H54" i="30"/>
  <c r="G54" i="30"/>
  <c r="F54" i="30"/>
  <c r="E54" i="30"/>
  <c r="N53" i="30"/>
  <c r="H53" i="30"/>
  <c r="G53" i="30"/>
  <c r="F53" i="30"/>
  <c r="E53" i="30"/>
  <c r="N52" i="30"/>
  <c r="H52" i="30"/>
  <c r="G52" i="30"/>
  <c r="F52" i="30"/>
  <c r="E52" i="30"/>
  <c r="N51" i="30"/>
  <c r="H51" i="30"/>
  <c r="G51" i="30"/>
  <c r="F51" i="30"/>
  <c r="E51" i="30"/>
  <c r="N50" i="30"/>
  <c r="H50" i="30"/>
  <c r="G50" i="30"/>
  <c r="F50" i="30"/>
  <c r="E50" i="30"/>
  <c r="N49" i="30"/>
  <c r="H49" i="30"/>
  <c r="G49" i="30"/>
  <c r="F49" i="30"/>
  <c r="E49" i="30"/>
  <c r="N48" i="30"/>
  <c r="H48" i="30"/>
  <c r="G48" i="30"/>
  <c r="F48" i="30"/>
  <c r="E48" i="30"/>
  <c r="I48" i="30" s="1"/>
  <c r="N47" i="30"/>
  <c r="H47" i="30"/>
  <c r="G47" i="30"/>
  <c r="F47" i="30"/>
  <c r="E47" i="30"/>
  <c r="N46" i="30"/>
  <c r="H46" i="30"/>
  <c r="G46" i="30"/>
  <c r="F46" i="30"/>
  <c r="E46" i="30"/>
  <c r="N45" i="30"/>
  <c r="H45" i="30"/>
  <c r="G45" i="30"/>
  <c r="F45" i="30"/>
  <c r="E45" i="30"/>
  <c r="N44" i="30"/>
  <c r="H44" i="30"/>
  <c r="G44" i="30"/>
  <c r="F44" i="30"/>
  <c r="E44" i="30"/>
  <c r="N43" i="30"/>
  <c r="H43" i="30"/>
  <c r="G43" i="30"/>
  <c r="F43" i="30"/>
  <c r="E43" i="30"/>
  <c r="N42" i="30"/>
  <c r="H42" i="30"/>
  <c r="G42" i="30"/>
  <c r="F42" i="30"/>
  <c r="E42" i="30"/>
  <c r="N41" i="30"/>
  <c r="H41" i="30"/>
  <c r="G41" i="30"/>
  <c r="F41" i="30"/>
  <c r="E41" i="30"/>
  <c r="N40" i="30"/>
  <c r="H40" i="30"/>
  <c r="G40" i="30"/>
  <c r="F40" i="30"/>
  <c r="E40" i="30"/>
  <c r="I40" i="30" s="1"/>
  <c r="N39" i="30"/>
  <c r="H39" i="30"/>
  <c r="G39" i="30"/>
  <c r="F39" i="30"/>
  <c r="E39" i="30"/>
  <c r="N38" i="30"/>
  <c r="H38" i="30"/>
  <c r="G38" i="30"/>
  <c r="F38" i="30"/>
  <c r="E38" i="30"/>
  <c r="N37" i="30"/>
  <c r="H37" i="30"/>
  <c r="G37" i="30"/>
  <c r="F37" i="30"/>
  <c r="E37" i="30"/>
  <c r="N36" i="30"/>
  <c r="H36" i="30"/>
  <c r="G36" i="30"/>
  <c r="F36" i="30"/>
  <c r="E36" i="30"/>
  <c r="N35" i="30"/>
  <c r="H35" i="30"/>
  <c r="G35" i="30"/>
  <c r="F35" i="30"/>
  <c r="E35" i="30"/>
  <c r="N34" i="30"/>
  <c r="H34" i="30"/>
  <c r="G34" i="30"/>
  <c r="F34" i="30"/>
  <c r="E34" i="30"/>
  <c r="N33" i="30"/>
  <c r="H33" i="30"/>
  <c r="G33" i="30"/>
  <c r="F33" i="30"/>
  <c r="E33" i="30"/>
  <c r="I33" i="30" s="1"/>
  <c r="N32" i="30"/>
  <c r="H32" i="30"/>
  <c r="G32" i="30"/>
  <c r="F32" i="30"/>
  <c r="E32" i="30"/>
  <c r="I32" i="30" s="1"/>
  <c r="N31" i="30"/>
  <c r="H31" i="30"/>
  <c r="G31" i="30"/>
  <c r="F31" i="30"/>
  <c r="E31" i="30"/>
  <c r="N30" i="30"/>
  <c r="H30" i="30"/>
  <c r="G30" i="30"/>
  <c r="F30" i="30"/>
  <c r="E30" i="30"/>
  <c r="N29" i="30"/>
  <c r="H29" i="30"/>
  <c r="G29" i="30"/>
  <c r="F29" i="30"/>
  <c r="E29" i="30"/>
  <c r="N28" i="30"/>
  <c r="H28" i="30"/>
  <c r="G28" i="30"/>
  <c r="F28" i="30"/>
  <c r="E28" i="30"/>
  <c r="N27" i="30"/>
  <c r="H27" i="30"/>
  <c r="G27" i="30"/>
  <c r="F27" i="30"/>
  <c r="E27" i="30"/>
  <c r="N26" i="30"/>
  <c r="H26" i="30"/>
  <c r="G26" i="30"/>
  <c r="F26" i="30"/>
  <c r="E26" i="30"/>
  <c r="N25" i="30"/>
  <c r="H25" i="30"/>
  <c r="G25" i="30"/>
  <c r="F25" i="30"/>
  <c r="E25" i="30"/>
  <c r="I25" i="30" s="1"/>
  <c r="N24" i="30"/>
  <c r="H24" i="30"/>
  <c r="G24" i="30"/>
  <c r="F24" i="30"/>
  <c r="E24" i="30"/>
  <c r="I24" i="30" s="1"/>
  <c r="N23" i="30"/>
  <c r="H23" i="30"/>
  <c r="G23" i="30"/>
  <c r="F23" i="30"/>
  <c r="E23" i="30"/>
  <c r="N22" i="30"/>
  <c r="H22" i="30"/>
  <c r="G22" i="30"/>
  <c r="F22" i="30"/>
  <c r="E22" i="30"/>
  <c r="N21" i="30"/>
  <c r="H21" i="30"/>
  <c r="G21" i="30"/>
  <c r="F21" i="30"/>
  <c r="E21" i="30"/>
  <c r="N20" i="30"/>
  <c r="H20" i="30"/>
  <c r="G20" i="30"/>
  <c r="F20" i="30"/>
  <c r="E20" i="30"/>
  <c r="N19" i="30"/>
  <c r="H19" i="30"/>
  <c r="G19" i="30"/>
  <c r="F19" i="30"/>
  <c r="E19" i="30"/>
  <c r="N18" i="30"/>
  <c r="H18" i="30"/>
  <c r="G18" i="30"/>
  <c r="F18" i="30"/>
  <c r="E18" i="30"/>
  <c r="N17" i="30"/>
  <c r="H17" i="30"/>
  <c r="G17" i="30"/>
  <c r="F17" i="30"/>
  <c r="E17" i="30"/>
  <c r="I17" i="30" s="1"/>
  <c r="N16" i="30"/>
  <c r="H16" i="30"/>
  <c r="G16" i="30"/>
  <c r="F16" i="30"/>
  <c r="E16" i="30"/>
  <c r="N15" i="30"/>
  <c r="H15" i="30"/>
  <c r="G15" i="30"/>
  <c r="F15" i="30"/>
  <c r="E15" i="30"/>
  <c r="N14" i="30"/>
  <c r="H14" i="30"/>
  <c r="G14" i="30"/>
  <c r="F14" i="30"/>
  <c r="E14" i="30"/>
  <c r="N13" i="30"/>
  <c r="H13" i="30"/>
  <c r="G13" i="30"/>
  <c r="F13" i="30"/>
  <c r="E13" i="30"/>
  <c r="N12" i="30"/>
  <c r="H12" i="30"/>
  <c r="G12" i="30"/>
  <c r="F12" i="30"/>
  <c r="E12" i="30"/>
  <c r="N11" i="30"/>
  <c r="H11" i="30"/>
  <c r="G11" i="30"/>
  <c r="F11" i="30"/>
  <c r="E11" i="30"/>
  <c r="N10" i="30"/>
  <c r="H10" i="30"/>
  <c r="G10" i="30"/>
  <c r="F10" i="30"/>
  <c r="E10" i="30"/>
  <c r="N9" i="30"/>
  <c r="H9" i="30"/>
  <c r="G9" i="30"/>
  <c r="F9" i="30"/>
  <c r="E9" i="30"/>
  <c r="N8" i="30"/>
  <c r="H8" i="30"/>
  <c r="G8" i="30"/>
  <c r="F8" i="30"/>
  <c r="E8" i="30"/>
  <c r="I8" i="30" s="1"/>
  <c r="N7" i="30"/>
  <c r="H7" i="30"/>
  <c r="G7" i="30"/>
  <c r="F7" i="30"/>
  <c r="E7" i="30"/>
  <c r="N6" i="30"/>
  <c r="H6" i="30"/>
  <c r="G6" i="30"/>
  <c r="F6" i="30"/>
  <c r="E6" i="30"/>
  <c r="N5" i="30"/>
  <c r="H5" i="30"/>
  <c r="G5" i="30"/>
  <c r="F5" i="30"/>
  <c r="E5" i="30"/>
  <c r="N4" i="30"/>
  <c r="H4" i="30"/>
  <c r="G4" i="30"/>
  <c r="F4" i="30"/>
  <c r="E4" i="30"/>
  <c r="I87" i="30" l="1"/>
  <c r="I9" i="30"/>
  <c r="K9" i="30" s="1"/>
  <c r="I11" i="30"/>
  <c r="I43" i="30"/>
  <c r="I51" i="30"/>
  <c r="I59" i="30"/>
  <c r="I67" i="30"/>
  <c r="I75" i="30"/>
  <c r="J75" i="30" s="1"/>
  <c r="I83" i="30"/>
  <c r="I21" i="30"/>
  <c r="K21" i="30" s="1"/>
  <c r="I29" i="30"/>
  <c r="I37" i="30"/>
  <c r="K37" i="30" s="1"/>
  <c r="I16" i="30"/>
  <c r="I7" i="30"/>
  <c r="I39" i="30"/>
  <c r="K39" i="30" s="1"/>
  <c r="I47" i="30"/>
  <c r="K47" i="30" s="1"/>
  <c r="I55" i="30"/>
  <c r="I63" i="30"/>
  <c r="I71" i="30"/>
  <c r="I79" i="30"/>
  <c r="I15" i="30"/>
  <c r="I4" i="30"/>
  <c r="K4" i="30" s="1"/>
  <c r="I28" i="30"/>
  <c r="K28" i="30" s="1"/>
  <c r="I36" i="30"/>
  <c r="K36" i="30" s="1"/>
  <c r="I44" i="30"/>
  <c r="I52" i="30"/>
  <c r="K52" i="30" s="1"/>
  <c r="I60" i="30"/>
  <c r="I68" i="30"/>
  <c r="J68" i="30" s="1"/>
  <c r="I76" i="30"/>
  <c r="I84" i="30"/>
  <c r="I91" i="30"/>
  <c r="J91" i="30" s="1"/>
  <c r="K90" i="30"/>
  <c r="J90" i="30"/>
  <c r="K89" i="30"/>
  <c r="J89" i="30"/>
  <c r="J87" i="30"/>
  <c r="K87" i="30"/>
  <c r="K88" i="30"/>
  <c r="I5" i="30"/>
  <c r="I12" i="30"/>
  <c r="I19" i="30"/>
  <c r="K19" i="30" s="1"/>
  <c r="I41" i="30"/>
  <c r="J41" i="30" s="1"/>
  <c r="I45" i="30"/>
  <c r="I49" i="30"/>
  <c r="J49" i="30" s="1"/>
  <c r="I53" i="30"/>
  <c r="J53" i="30" s="1"/>
  <c r="I57" i="30"/>
  <c r="J57" i="30" s="1"/>
  <c r="I61" i="30"/>
  <c r="I65" i="30"/>
  <c r="I69" i="30"/>
  <c r="K69" i="30" s="1"/>
  <c r="I73" i="30"/>
  <c r="J73" i="30" s="1"/>
  <c r="I77" i="30"/>
  <c r="I81" i="30"/>
  <c r="K81" i="30" s="1"/>
  <c r="I85" i="30"/>
  <c r="K85" i="30" s="1"/>
  <c r="I13" i="30"/>
  <c r="J13" i="30" s="1"/>
  <c r="I20" i="30"/>
  <c r="I23" i="30"/>
  <c r="I27" i="30"/>
  <c r="K27" i="30" s="1"/>
  <c r="I31" i="30"/>
  <c r="J31" i="30" s="1"/>
  <c r="I35" i="30"/>
  <c r="I82" i="30"/>
  <c r="K82" i="30" s="1"/>
  <c r="I86" i="30"/>
  <c r="K86" i="30" s="1"/>
  <c r="K24" i="30"/>
  <c r="J24" i="30"/>
  <c r="K8" i="30"/>
  <c r="J8" i="30"/>
  <c r="K29" i="30"/>
  <c r="J29" i="30"/>
  <c r="K40" i="30"/>
  <c r="J40" i="30"/>
  <c r="K48" i="30"/>
  <c r="J48" i="30"/>
  <c r="K56" i="30"/>
  <c r="J56" i="30"/>
  <c r="K64" i="30"/>
  <c r="J64" i="30"/>
  <c r="K68" i="30"/>
  <c r="K72" i="30"/>
  <c r="J72" i="30"/>
  <c r="K76" i="30"/>
  <c r="J76" i="30"/>
  <c r="K45" i="30"/>
  <c r="J45" i="30"/>
  <c r="K49" i="30"/>
  <c r="K17" i="30"/>
  <c r="J17" i="30"/>
  <c r="K32" i="30"/>
  <c r="J32" i="30"/>
  <c r="J4" i="30"/>
  <c r="K25" i="30"/>
  <c r="J25" i="30"/>
  <c r="K33" i="30"/>
  <c r="J33" i="30"/>
  <c r="K44" i="30"/>
  <c r="J44" i="30"/>
  <c r="J52" i="30"/>
  <c r="K60" i="30"/>
  <c r="J60" i="30"/>
  <c r="K5" i="30"/>
  <c r="J5" i="30"/>
  <c r="K12" i="30"/>
  <c r="J12" i="30"/>
  <c r="K61" i="30"/>
  <c r="J61" i="30"/>
  <c r="K65" i="30"/>
  <c r="J65" i="30"/>
  <c r="J69" i="30"/>
  <c r="K73" i="30"/>
  <c r="K77" i="30"/>
  <c r="J77" i="30"/>
  <c r="J81" i="30"/>
  <c r="K20" i="30"/>
  <c r="J20" i="30"/>
  <c r="J9" i="30"/>
  <c r="K15" i="30"/>
  <c r="J15" i="30"/>
  <c r="J21" i="30"/>
  <c r="J27" i="30"/>
  <c r="K31" i="30"/>
  <c r="J39" i="30"/>
  <c r="J47" i="30"/>
  <c r="K59" i="30"/>
  <c r="J59" i="30"/>
  <c r="K67" i="30"/>
  <c r="J67" i="30"/>
  <c r="K16" i="30"/>
  <c r="J16" i="30"/>
  <c r="K80" i="30"/>
  <c r="J80" i="30"/>
  <c r="K84" i="30"/>
  <c r="J84" i="30"/>
  <c r="K7" i="30"/>
  <c r="J7" i="30"/>
  <c r="K11" i="30"/>
  <c r="J11" i="30"/>
  <c r="K23" i="30"/>
  <c r="J23" i="30"/>
  <c r="K35" i="30"/>
  <c r="J35" i="30"/>
  <c r="J37" i="30"/>
  <c r="K43" i="30"/>
  <c r="J43" i="30"/>
  <c r="K51" i="30"/>
  <c r="J51" i="30"/>
  <c r="K55" i="30"/>
  <c r="J55" i="30"/>
  <c r="K63" i="30"/>
  <c r="J63" i="30"/>
  <c r="K71" i="30"/>
  <c r="J71" i="30"/>
  <c r="K79" i="30"/>
  <c r="J79" i="30"/>
  <c r="J82" i="30"/>
  <c r="I6" i="30"/>
  <c r="I10" i="30"/>
  <c r="I14" i="30"/>
  <c r="I18" i="30"/>
  <c r="I22" i="30"/>
  <c r="I26" i="30"/>
  <c r="I30" i="30"/>
  <c r="I34" i="30"/>
  <c r="I38" i="30"/>
  <c r="I42" i="30"/>
  <c r="I46" i="30"/>
  <c r="I50" i="30"/>
  <c r="I54" i="30"/>
  <c r="I58" i="30"/>
  <c r="I62" i="30"/>
  <c r="I66" i="30"/>
  <c r="I70" i="30"/>
  <c r="I74" i="30"/>
  <c r="I78" i="30"/>
  <c r="K83" i="30"/>
  <c r="J83" i="30"/>
  <c r="J28" i="30" l="1"/>
  <c r="K75" i="30"/>
  <c r="K91" i="30"/>
  <c r="K13" i="30"/>
  <c r="J85" i="30"/>
  <c r="J36" i="30"/>
  <c r="K53" i="30"/>
  <c r="J19" i="30"/>
  <c r="J86" i="30"/>
  <c r="K57" i="30"/>
  <c r="K41" i="30"/>
  <c r="K66" i="30"/>
  <c r="J66" i="30"/>
  <c r="K18" i="30"/>
  <c r="J18" i="30"/>
  <c r="K30" i="30"/>
  <c r="J30" i="30"/>
  <c r="K50" i="30"/>
  <c r="J50" i="30"/>
  <c r="K62" i="30"/>
  <c r="J62" i="30"/>
  <c r="K34" i="30"/>
  <c r="J34" i="30"/>
  <c r="K78" i="30"/>
  <c r="J78" i="30"/>
  <c r="K46" i="30"/>
  <c r="J46" i="30"/>
  <c r="K14" i="30"/>
  <c r="J14" i="30"/>
  <c r="K74" i="30"/>
  <c r="J74" i="30"/>
  <c r="K58" i="30"/>
  <c r="J58" i="30"/>
  <c r="K42" i="30"/>
  <c r="J42" i="30"/>
  <c r="K26" i="30"/>
  <c r="J26" i="30"/>
  <c r="K10" i="30"/>
  <c r="J10" i="30"/>
  <c r="K70" i="30"/>
  <c r="J70" i="30"/>
  <c r="K54" i="30"/>
  <c r="J54" i="30"/>
  <c r="K38" i="30"/>
  <c r="J38" i="30"/>
  <c r="K22" i="30"/>
  <c r="J22" i="30"/>
  <c r="K6" i="30"/>
  <c r="J6" i="30"/>
  <c r="N58" i="29" l="1"/>
  <c r="H58" i="29"/>
  <c r="G58" i="29"/>
  <c r="F58" i="29"/>
  <c r="E58" i="29"/>
  <c r="N57" i="29"/>
  <c r="H57" i="29"/>
  <c r="G57" i="29"/>
  <c r="F57" i="29"/>
  <c r="E57" i="29"/>
  <c r="N56" i="29"/>
  <c r="H56" i="29"/>
  <c r="G56" i="29"/>
  <c r="F56" i="29"/>
  <c r="E56" i="29"/>
  <c r="N55" i="29"/>
  <c r="H55" i="29"/>
  <c r="G55" i="29"/>
  <c r="F55" i="29"/>
  <c r="E55" i="29"/>
  <c r="I55" i="29" s="1"/>
  <c r="N54" i="29"/>
  <c r="H54" i="29"/>
  <c r="G54" i="29"/>
  <c r="F54" i="29"/>
  <c r="E54" i="29"/>
  <c r="N53" i="29"/>
  <c r="H53" i="29"/>
  <c r="G53" i="29"/>
  <c r="F53" i="29"/>
  <c r="E53" i="29"/>
  <c r="N52" i="29"/>
  <c r="H52" i="29"/>
  <c r="G52" i="29"/>
  <c r="F52" i="29"/>
  <c r="E52" i="29"/>
  <c r="I52" i="29" s="1"/>
  <c r="N51" i="29"/>
  <c r="H51" i="29"/>
  <c r="G51" i="29"/>
  <c r="F51" i="29"/>
  <c r="E51" i="29"/>
  <c r="I51" i="29" s="1"/>
  <c r="N50" i="29"/>
  <c r="H50" i="29"/>
  <c r="G50" i="29"/>
  <c r="F50" i="29"/>
  <c r="E50" i="29"/>
  <c r="N49" i="29"/>
  <c r="H49" i="29"/>
  <c r="G49" i="29"/>
  <c r="F49" i="29"/>
  <c r="E49" i="29"/>
  <c r="N48" i="29"/>
  <c r="H48" i="29"/>
  <c r="G48" i="29"/>
  <c r="F48" i="29"/>
  <c r="E48" i="29"/>
  <c r="I48" i="29" s="1"/>
  <c r="N47" i="29"/>
  <c r="H47" i="29"/>
  <c r="G47" i="29"/>
  <c r="F47" i="29"/>
  <c r="E47" i="29"/>
  <c r="I47" i="29" s="1"/>
  <c r="N46" i="29"/>
  <c r="H46" i="29"/>
  <c r="G46" i="29"/>
  <c r="F46" i="29"/>
  <c r="E46" i="29"/>
  <c r="N45" i="29"/>
  <c r="H45" i="29"/>
  <c r="G45" i="29"/>
  <c r="F45" i="29"/>
  <c r="E45" i="29"/>
  <c r="N44" i="29"/>
  <c r="H44" i="29"/>
  <c r="G44" i="29"/>
  <c r="F44" i="29"/>
  <c r="E44" i="29"/>
  <c r="I44" i="29" s="1"/>
  <c r="N43" i="29"/>
  <c r="H43" i="29"/>
  <c r="G43" i="29"/>
  <c r="F43" i="29"/>
  <c r="E43" i="29"/>
  <c r="N42" i="29"/>
  <c r="H42" i="29"/>
  <c r="G42" i="29"/>
  <c r="F42" i="29"/>
  <c r="E42" i="29"/>
  <c r="N41" i="29"/>
  <c r="H41" i="29"/>
  <c r="G41" i="29"/>
  <c r="F41" i="29"/>
  <c r="E41" i="29"/>
  <c r="N40" i="29"/>
  <c r="H40" i="29"/>
  <c r="G40" i="29"/>
  <c r="F40" i="29"/>
  <c r="E40" i="29"/>
  <c r="I40" i="29" s="1"/>
  <c r="N39" i="29"/>
  <c r="H39" i="29"/>
  <c r="G39" i="29"/>
  <c r="F39" i="29"/>
  <c r="E39" i="29"/>
  <c r="N38" i="29"/>
  <c r="H38" i="29"/>
  <c r="G38" i="29"/>
  <c r="F38" i="29"/>
  <c r="E38" i="29"/>
  <c r="N37" i="29"/>
  <c r="H37" i="29"/>
  <c r="G37" i="29"/>
  <c r="F37" i="29"/>
  <c r="E37" i="29"/>
  <c r="N36" i="29"/>
  <c r="H36" i="29"/>
  <c r="G36" i="29"/>
  <c r="F36" i="29"/>
  <c r="E36" i="29"/>
  <c r="I36" i="29" s="1"/>
  <c r="N35" i="29"/>
  <c r="H35" i="29"/>
  <c r="G35" i="29"/>
  <c r="F35" i="29"/>
  <c r="E35" i="29"/>
  <c r="N34" i="29"/>
  <c r="H34" i="29"/>
  <c r="G34" i="29"/>
  <c r="F34" i="29"/>
  <c r="E34" i="29"/>
  <c r="N33" i="29"/>
  <c r="H33" i="29"/>
  <c r="G33" i="29"/>
  <c r="F33" i="29"/>
  <c r="E33" i="29"/>
  <c r="N32" i="29"/>
  <c r="H32" i="29"/>
  <c r="G32" i="29"/>
  <c r="F32" i="29"/>
  <c r="E32" i="29"/>
  <c r="I32" i="29" s="1"/>
  <c r="N31" i="29"/>
  <c r="H31" i="29"/>
  <c r="G31" i="29"/>
  <c r="F31" i="29"/>
  <c r="E31" i="29"/>
  <c r="N30" i="29"/>
  <c r="H30" i="29"/>
  <c r="G30" i="29"/>
  <c r="F30" i="29"/>
  <c r="E30" i="29"/>
  <c r="N29" i="29"/>
  <c r="H29" i="29"/>
  <c r="G29" i="29"/>
  <c r="F29" i="29"/>
  <c r="E29" i="29"/>
  <c r="N28" i="29"/>
  <c r="H28" i="29"/>
  <c r="G28" i="29"/>
  <c r="F28" i="29"/>
  <c r="E28" i="29"/>
  <c r="I28" i="29" s="1"/>
  <c r="N27" i="29"/>
  <c r="H27" i="29"/>
  <c r="G27" i="29"/>
  <c r="F27" i="29"/>
  <c r="E27" i="29"/>
  <c r="N26" i="29"/>
  <c r="H26" i="29"/>
  <c r="G26" i="29"/>
  <c r="F26" i="29"/>
  <c r="E26" i="29"/>
  <c r="N25" i="29"/>
  <c r="H25" i="29"/>
  <c r="G25" i="29"/>
  <c r="F25" i="29"/>
  <c r="E25" i="29"/>
  <c r="N24" i="29"/>
  <c r="H24" i="29"/>
  <c r="G24" i="29"/>
  <c r="F24" i="29"/>
  <c r="E24" i="29"/>
  <c r="I24" i="29" s="1"/>
  <c r="N23" i="29"/>
  <c r="H23" i="29"/>
  <c r="G23" i="29"/>
  <c r="F23" i="29"/>
  <c r="E23" i="29"/>
  <c r="N22" i="29"/>
  <c r="H22" i="29"/>
  <c r="G22" i="29"/>
  <c r="F22" i="29"/>
  <c r="E22" i="29"/>
  <c r="N21" i="29"/>
  <c r="H21" i="29"/>
  <c r="G21" i="29"/>
  <c r="F21" i="29"/>
  <c r="E21" i="29"/>
  <c r="N20" i="29"/>
  <c r="H20" i="29"/>
  <c r="G20" i="29"/>
  <c r="F20" i="29"/>
  <c r="E20" i="29"/>
  <c r="I20" i="29" s="1"/>
  <c r="N19" i="29"/>
  <c r="H19" i="29"/>
  <c r="G19" i="29"/>
  <c r="F19" i="29"/>
  <c r="E19" i="29"/>
  <c r="N18" i="29"/>
  <c r="H18" i="29"/>
  <c r="G18" i="29"/>
  <c r="F18" i="29"/>
  <c r="E18" i="29"/>
  <c r="N17" i="29"/>
  <c r="H17" i="29"/>
  <c r="G17" i="29"/>
  <c r="F17" i="29"/>
  <c r="E17" i="29"/>
  <c r="N16" i="29"/>
  <c r="H16" i="29"/>
  <c r="G16" i="29"/>
  <c r="F16" i="29"/>
  <c r="E16" i="29"/>
  <c r="I16" i="29" s="1"/>
  <c r="N15" i="29"/>
  <c r="H15" i="29"/>
  <c r="G15" i="29"/>
  <c r="F15" i="29"/>
  <c r="E15" i="29"/>
  <c r="N14" i="29"/>
  <c r="H14" i="29"/>
  <c r="G14" i="29"/>
  <c r="F14" i="29"/>
  <c r="E14" i="29"/>
  <c r="N13" i="29"/>
  <c r="H13" i="29"/>
  <c r="G13" i="29"/>
  <c r="F13" i="29"/>
  <c r="E13" i="29"/>
  <c r="N12" i="29"/>
  <c r="H12" i="29"/>
  <c r="G12" i="29"/>
  <c r="F12" i="29"/>
  <c r="E12" i="29"/>
  <c r="I12" i="29" s="1"/>
  <c r="N11" i="29"/>
  <c r="H11" i="29"/>
  <c r="G11" i="29"/>
  <c r="F11" i="29"/>
  <c r="E11" i="29"/>
  <c r="N10" i="29"/>
  <c r="H10" i="29"/>
  <c r="G10" i="29"/>
  <c r="F10" i="29"/>
  <c r="E10" i="29"/>
  <c r="N9" i="29"/>
  <c r="H9" i="29"/>
  <c r="G9" i="29"/>
  <c r="F9" i="29"/>
  <c r="E9" i="29"/>
  <c r="N8" i="29"/>
  <c r="H8" i="29"/>
  <c r="G8" i="29"/>
  <c r="F8" i="29"/>
  <c r="E8" i="29"/>
  <c r="I8" i="29" s="1"/>
  <c r="N7" i="29"/>
  <c r="H7" i="29"/>
  <c r="G7" i="29"/>
  <c r="F7" i="29"/>
  <c r="E7" i="29"/>
  <c r="N6" i="29"/>
  <c r="H6" i="29"/>
  <c r="G6" i="29"/>
  <c r="F6" i="29"/>
  <c r="E6" i="29"/>
  <c r="N5" i="29"/>
  <c r="H5" i="29"/>
  <c r="G5" i="29"/>
  <c r="F5" i="29"/>
  <c r="E5" i="29"/>
  <c r="N4" i="29"/>
  <c r="H4" i="29"/>
  <c r="G4" i="29"/>
  <c r="F4" i="29"/>
  <c r="E4" i="29"/>
  <c r="I4" i="29" s="1"/>
  <c r="I46" i="29" l="1"/>
  <c r="I56" i="29"/>
  <c r="I5" i="29"/>
  <c r="J5" i="29" s="1"/>
  <c r="I9" i="29"/>
  <c r="K9" i="29" s="1"/>
  <c r="I13" i="29"/>
  <c r="J13" i="29" s="1"/>
  <c r="I17" i="29"/>
  <c r="J17" i="29" s="1"/>
  <c r="I21" i="29"/>
  <c r="K21" i="29" s="1"/>
  <c r="I25" i="29"/>
  <c r="K25" i="29" s="1"/>
  <c r="I29" i="29"/>
  <c r="I33" i="29"/>
  <c r="I37" i="29"/>
  <c r="J37" i="29" s="1"/>
  <c r="I41" i="29"/>
  <c r="K41" i="29" s="1"/>
  <c r="I45" i="29"/>
  <c r="K45" i="29" s="1"/>
  <c r="I6" i="29"/>
  <c r="I10" i="29"/>
  <c r="K10" i="29" s="1"/>
  <c r="I14" i="29"/>
  <c r="K14" i="29" s="1"/>
  <c r="I18" i="29"/>
  <c r="J18" i="29" s="1"/>
  <c r="I22" i="29"/>
  <c r="J22" i="29" s="1"/>
  <c r="I26" i="29"/>
  <c r="K26" i="29" s="1"/>
  <c r="I30" i="29"/>
  <c r="K30" i="29" s="1"/>
  <c r="I34" i="29"/>
  <c r="J34" i="29" s="1"/>
  <c r="I38" i="29"/>
  <c r="I42" i="29"/>
  <c r="K42" i="29" s="1"/>
  <c r="I49" i="29"/>
  <c r="J49" i="29" s="1"/>
  <c r="I53" i="29"/>
  <c r="I57" i="29"/>
  <c r="K57" i="29" s="1"/>
  <c r="I7" i="29"/>
  <c r="K7" i="29" s="1"/>
  <c r="I11" i="29"/>
  <c r="K11" i="29" s="1"/>
  <c r="I15" i="29"/>
  <c r="K15" i="29" s="1"/>
  <c r="I19" i="29"/>
  <c r="I23" i="29"/>
  <c r="J23" i="29" s="1"/>
  <c r="I27" i="29"/>
  <c r="J27" i="29" s="1"/>
  <c r="I31" i="29"/>
  <c r="I35" i="29"/>
  <c r="J35" i="29" s="1"/>
  <c r="I39" i="29"/>
  <c r="I43" i="29"/>
  <c r="J43" i="29" s="1"/>
  <c r="I50" i="29"/>
  <c r="J50" i="29" s="1"/>
  <c r="I54" i="29"/>
  <c r="I58" i="29"/>
  <c r="J58" i="29" s="1"/>
  <c r="J4" i="29"/>
  <c r="K4" i="29"/>
  <c r="J12" i="29"/>
  <c r="K12" i="29"/>
  <c r="K20" i="29"/>
  <c r="J20" i="29"/>
  <c r="J28" i="29"/>
  <c r="K28" i="29"/>
  <c r="J36" i="29"/>
  <c r="K36" i="29"/>
  <c r="K47" i="29"/>
  <c r="J47" i="29"/>
  <c r="K5" i="29"/>
  <c r="K13" i="29"/>
  <c r="K17" i="29"/>
  <c r="J21" i="29"/>
  <c r="K29" i="29"/>
  <c r="J29" i="29"/>
  <c r="K33" i="29"/>
  <c r="J33" i="29"/>
  <c r="K37" i="29"/>
  <c r="K48" i="29"/>
  <c r="J48" i="29"/>
  <c r="K8" i="29"/>
  <c r="J8" i="29"/>
  <c r="J16" i="29"/>
  <c r="K16" i="29"/>
  <c r="J24" i="29"/>
  <c r="K24" i="29"/>
  <c r="J32" i="29"/>
  <c r="K32" i="29"/>
  <c r="J40" i="29"/>
  <c r="K40" i="29"/>
  <c r="J44" i="29"/>
  <c r="K44" i="29"/>
  <c r="J6" i="29"/>
  <c r="K6" i="29"/>
  <c r="J10" i="29"/>
  <c r="K18" i="29"/>
  <c r="K22" i="29"/>
  <c r="J26" i="29"/>
  <c r="J30" i="29"/>
  <c r="K34" i="29"/>
  <c r="K38" i="29"/>
  <c r="J38" i="29"/>
  <c r="J7" i="29"/>
  <c r="J19" i="29"/>
  <c r="K19" i="29"/>
  <c r="J31" i="29"/>
  <c r="K31" i="29"/>
  <c r="K35" i="29"/>
  <c r="J39" i="29"/>
  <c r="K39" i="29"/>
  <c r="K51" i="29"/>
  <c r="J51" i="29"/>
  <c r="K56" i="29"/>
  <c r="J56" i="29"/>
  <c r="J53" i="29"/>
  <c r="K53" i="29"/>
  <c r="J57" i="29"/>
  <c r="J46" i="29"/>
  <c r="K46" i="29"/>
  <c r="K55" i="29"/>
  <c r="J55" i="29"/>
  <c r="J52" i="29"/>
  <c r="K52" i="29"/>
  <c r="J54" i="29"/>
  <c r="K54" i="29"/>
  <c r="K58" i="29"/>
  <c r="J45" i="29" l="1"/>
  <c r="J15" i="29"/>
  <c r="K50" i="29"/>
  <c r="K23" i="29"/>
  <c r="J42" i="29"/>
  <c r="J14" i="29"/>
  <c r="K49" i="29"/>
  <c r="J41" i="29"/>
  <c r="J25" i="29"/>
  <c r="J9" i="29"/>
  <c r="K43" i="29"/>
  <c r="K27" i="29"/>
  <c r="J11" i="29"/>
  <c r="N23" i="28" l="1"/>
  <c r="N24" i="28"/>
  <c r="N25" i="28"/>
  <c r="N26" i="28"/>
  <c r="N27" i="28"/>
  <c r="N28" i="28"/>
  <c r="N29" i="28"/>
  <c r="N30" i="28"/>
  <c r="N31" i="28"/>
  <c r="N32" i="28"/>
  <c r="N33" i="28"/>
  <c r="N34" i="28"/>
  <c r="N35" i="28"/>
  <c r="N36" i="28"/>
  <c r="N37" i="28"/>
  <c r="N38" i="28"/>
  <c r="N39" i="28"/>
  <c r="N40" i="28"/>
  <c r="N41" i="28"/>
  <c r="N42" i="28"/>
  <c r="N43" i="28"/>
  <c r="N44" i="28"/>
  <c r="N45" i="28"/>
  <c r="N46" i="28"/>
  <c r="N47" i="28"/>
  <c r="N48" i="28"/>
  <c r="N49" i="28"/>
  <c r="N50" i="28"/>
  <c r="N51" i="28"/>
  <c r="N52" i="28"/>
  <c r="N53" i="28"/>
  <c r="N54" i="28"/>
  <c r="N55" i="28"/>
  <c r="N56" i="28"/>
  <c r="N57" i="28"/>
  <c r="N58" i="28"/>
  <c r="N59" i="28"/>
  <c r="N60" i="28"/>
  <c r="N61" i="28"/>
  <c r="N62" i="28"/>
  <c r="N63" i="28"/>
  <c r="N64" i="28"/>
  <c r="N65" i="28"/>
  <c r="N66" i="28"/>
  <c r="N67" i="28"/>
  <c r="N68" i="28"/>
  <c r="N69" i="28"/>
  <c r="N70" i="28"/>
  <c r="N71" i="28"/>
  <c r="N72" i="28"/>
  <c r="N73" i="28"/>
  <c r="N74" i="28"/>
  <c r="N75" i="28"/>
  <c r="N76" i="28"/>
  <c r="N77" i="28"/>
  <c r="N78" i="28"/>
  <c r="N79" i="28"/>
  <c r="N80" i="28"/>
  <c r="N81" i="28"/>
  <c r="N82" i="28"/>
  <c r="N83" i="28"/>
  <c r="N84" i="28"/>
  <c r="N85" i="28"/>
  <c r="N86" i="28"/>
  <c r="N87" i="28"/>
  <c r="N88" i="28"/>
  <c r="N89" i="28"/>
  <c r="N90" i="28"/>
  <c r="N91" i="28"/>
  <c r="N92" i="28"/>
  <c r="N93" i="28"/>
  <c r="N94" i="28"/>
  <c r="N95" i="28"/>
  <c r="N96" i="28"/>
  <c r="N97" i="28"/>
  <c r="N98" i="28"/>
  <c r="N99" i="28"/>
  <c r="N100" i="28"/>
  <c r="N101" i="28"/>
  <c r="N102" i="28"/>
  <c r="N103" i="28"/>
  <c r="N104" i="28"/>
  <c r="N105" i="28"/>
  <c r="N106" i="28"/>
  <c r="N107" i="28"/>
  <c r="N108" i="28"/>
  <c r="N109" i="28"/>
  <c r="N110" i="28"/>
  <c r="N111" i="28"/>
  <c r="N112" i="28"/>
  <c r="N113" i="28"/>
  <c r="N114" i="28"/>
  <c r="N115" i="28"/>
  <c r="N116" i="28"/>
  <c r="N117" i="28"/>
  <c r="N118" i="28"/>
  <c r="N119" i="28"/>
  <c r="N120" i="28"/>
  <c r="N121" i="28"/>
  <c r="N122" i="28"/>
  <c r="N123" i="28"/>
  <c r="N124" i="28"/>
  <c r="N125" i="28"/>
  <c r="N126" i="28"/>
  <c r="N127" i="28"/>
  <c r="N128" i="28"/>
  <c r="N129" i="28"/>
  <c r="N130" i="28"/>
  <c r="N131" i="28"/>
  <c r="N132" i="28"/>
  <c r="N133" i="28"/>
  <c r="N134" i="28"/>
  <c r="N135" i="28"/>
  <c r="N136" i="28"/>
  <c r="N137" i="28"/>
  <c r="N138" i="28"/>
  <c r="N139" i="28"/>
  <c r="N140" i="28"/>
  <c r="N141" i="28"/>
  <c r="N142" i="28"/>
  <c r="N143" i="28"/>
  <c r="N144" i="28"/>
  <c r="N145" i="28"/>
  <c r="N146" i="28"/>
  <c r="N147" i="28"/>
  <c r="N148" i="28"/>
  <c r="N149" i="28"/>
  <c r="N150" i="28"/>
  <c r="N151" i="28"/>
  <c r="N152" i="28"/>
  <c r="N153" i="28"/>
  <c r="N154" i="28"/>
  <c r="N155" i="28"/>
  <c r="N156" i="28"/>
  <c r="N157" i="28"/>
  <c r="N158" i="28"/>
  <c r="N159" i="28"/>
  <c r="N160" i="28"/>
  <c r="N161" i="28"/>
  <c r="N162" i="28"/>
  <c r="N163" i="28"/>
  <c r="N164" i="28"/>
  <c r="N165" i="28"/>
  <c r="N166" i="28"/>
  <c r="N167" i="28"/>
  <c r="N168" i="28"/>
  <c r="N169" i="28"/>
  <c r="N170" i="28"/>
  <c r="N171" i="28"/>
  <c r="N172" i="28"/>
  <c r="N173" i="28"/>
  <c r="N174" i="28"/>
  <c r="N175" i="28"/>
  <c r="N176" i="28"/>
  <c r="N177" i="28"/>
  <c r="N178" i="28"/>
  <c r="N179" i="28"/>
  <c r="N180" i="28"/>
  <c r="N181" i="28"/>
  <c r="N182" i="28"/>
  <c r="N183" i="28"/>
  <c r="N184" i="28"/>
  <c r="N185" i="28"/>
  <c r="N186" i="28"/>
  <c r="N187" i="28"/>
  <c r="N188" i="28"/>
  <c r="N189" i="28"/>
  <c r="N190" i="28"/>
  <c r="N191" i="28"/>
  <c r="N192" i="28"/>
  <c r="N193" i="28"/>
  <c r="N194" i="28"/>
  <c r="N195" i="28"/>
  <c r="N196" i="28"/>
  <c r="N197" i="28"/>
  <c r="N198" i="28"/>
  <c r="N199" i="28"/>
  <c r="N200" i="28"/>
  <c r="N201" i="28"/>
  <c r="N202" i="28"/>
  <c r="N203" i="28"/>
  <c r="N204" i="28"/>
  <c r="N205" i="28"/>
  <c r="N206" i="28"/>
  <c r="N207" i="28"/>
  <c r="N208" i="28"/>
  <c r="N209" i="28"/>
  <c r="N210" i="28"/>
  <c r="N211" i="28"/>
  <c r="N212" i="28"/>
  <c r="N213" i="28"/>
  <c r="N214" i="28"/>
  <c r="N215" i="28"/>
  <c r="N216" i="28"/>
  <c r="N217" i="28"/>
  <c r="N218" i="28"/>
  <c r="N219" i="28"/>
  <c r="N220" i="28"/>
  <c r="N221" i="28"/>
  <c r="N222" i="28"/>
  <c r="N223" i="28"/>
  <c r="N224" i="28"/>
  <c r="N225" i="28"/>
  <c r="N226" i="28"/>
  <c r="N227" i="28"/>
  <c r="N228" i="28"/>
  <c r="N229" i="28"/>
  <c r="N230" i="28"/>
  <c r="N231" i="28"/>
  <c r="N232" i="28"/>
  <c r="N233" i="28"/>
  <c r="N234" i="28"/>
  <c r="N235" i="28"/>
  <c r="N236" i="28"/>
  <c r="N237" i="28"/>
  <c r="N238" i="28"/>
  <c r="N239" i="28"/>
  <c r="N240" i="28"/>
  <c r="N241" i="28"/>
  <c r="N242" i="28"/>
  <c r="N243" i="28"/>
  <c r="N244" i="28"/>
  <c r="N245" i="28"/>
  <c r="N246" i="28"/>
  <c r="N247" i="28"/>
  <c r="N248" i="28"/>
  <c r="N249" i="28"/>
  <c r="N250" i="28"/>
  <c r="N251" i="28"/>
  <c r="N252" i="28"/>
  <c r="N253" i="28"/>
  <c r="N254" i="28"/>
  <c r="N255" i="28"/>
  <c r="N256" i="28"/>
  <c r="N257" i="28"/>
  <c r="N258" i="28"/>
  <c r="N259" i="28"/>
  <c r="N260" i="28"/>
  <c r="N261" i="28"/>
  <c r="N262" i="28"/>
  <c r="N263" i="28"/>
  <c r="N264" i="28"/>
  <c r="N265" i="28"/>
  <c r="N266" i="28"/>
  <c r="N267" i="28"/>
  <c r="N268" i="28"/>
  <c r="N269" i="28"/>
  <c r="N270" i="28"/>
  <c r="N271" i="28"/>
  <c r="N272" i="28"/>
  <c r="N273" i="28"/>
  <c r="N274" i="28"/>
  <c r="N275" i="28"/>
  <c r="N276" i="28"/>
  <c r="N277" i="28"/>
  <c r="N278" i="28"/>
  <c r="N279" i="28"/>
  <c r="N280" i="28"/>
  <c r="N281" i="28"/>
  <c r="N282" i="28"/>
  <c r="N283" i="28"/>
  <c r="N284" i="28"/>
  <c r="N285" i="28"/>
  <c r="N286" i="28"/>
  <c r="N287" i="28"/>
  <c r="N288" i="28"/>
  <c r="N289" i="28"/>
  <c r="N290" i="28"/>
  <c r="N291" i="28"/>
  <c r="N292" i="28"/>
  <c r="N293" i="28"/>
  <c r="N294" i="28"/>
  <c r="N295" i="28"/>
  <c r="N296" i="28"/>
  <c r="N297" i="28"/>
  <c r="N298" i="28"/>
  <c r="N299" i="28"/>
  <c r="N300" i="28"/>
  <c r="N301" i="28"/>
  <c r="N302" i="28"/>
  <c r="N303" i="28"/>
  <c r="N304" i="28"/>
  <c r="N305" i="28"/>
  <c r="N306" i="28"/>
  <c r="N307" i="28"/>
  <c r="N308" i="28"/>
  <c r="N309" i="28"/>
  <c r="N310" i="28"/>
  <c r="N311" i="28"/>
  <c r="N312" i="28"/>
  <c r="N313" i="28"/>
  <c r="N314" i="28"/>
  <c r="N315" i="28"/>
  <c r="N316" i="28"/>
  <c r="N317" i="28"/>
  <c r="N318" i="28"/>
  <c r="N319" i="28"/>
  <c r="N320" i="28"/>
  <c r="N321" i="28"/>
  <c r="N322" i="28"/>
  <c r="N323" i="28"/>
  <c r="N324" i="28"/>
  <c r="N325" i="28"/>
  <c r="N326" i="28"/>
  <c r="N327" i="28"/>
  <c r="N328" i="28"/>
  <c r="N329" i="28"/>
  <c r="N330" i="28"/>
  <c r="N331" i="28"/>
  <c r="N332" i="28"/>
  <c r="N333" i="28"/>
  <c r="N334" i="28"/>
  <c r="N335" i="28"/>
  <c r="N336" i="28"/>
  <c r="N337" i="28"/>
  <c r="N338" i="28"/>
  <c r="N339" i="28"/>
  <c r="N340" i="28"/>
  <c r="N341" i="28"/>
  <c r="N342" i="28"/>
  <c r="N343" i="28"/>
  <c r="N344" i="28"/>
  <c r="N345" i="28"/>
  <c r="N346" i="28"/>
  <c r="N347" i="28"/>
  <c r="N348" i="28"/>
  <c r="N349" i="28"/>
  <c r="N350" i="28"/>
  <c r="N351" i="28"/>
  <c r="N352" i="28"/>
  <c r="N353" i="28"/>
  <c r="N354" i="28"/>
  <c r="N355" i="28"/>
  <c r="N356" i="28"/>
  <c r="N357" i="28"/>
  <c r="N358" i="28"/>
  <c r="N359" i="28"/>
  <c r="N360" i="28"/>
  <c r="N361" i="28"/>
  <c r="N362" i="28"/>
  <c r="N363" i="28"/>
  <c r="N364" i="28"/>
  <c r="N365" i="28"/>
  <c r="N366" i="28"/>
  <c r="N367" i="28"/>
  <c r="N368" i="28"/>
  <c r="N369" i="28"/>
  <c r="N370" i="28"/>
  <c r="N371" i="28"/>
  <c r="N372" i="28"/>
  <c r="N373" i="28"/>
  <c r="N374" i="28"/>
  <c r="N375" i="28"/>
  <c r="N376" i="28"/>
  <c r="N377" i="28"/>
  <c r="N378" i="28"/>
  <c r="N379" i="28"/>
  <c r="N380" i="28"/>
  <c r="N381" i="28"/>
  <c r="N382" i="28"/>
  <c r="N383" i="28"/>
  <c r="N384" i="28"/>
  <c r="N385" i="28"/>
  <c r="N386" i="28"/>
  <c r="N387" i="28"/>
  <c r="N388" i="28"/>
  <c r="N389" i="28"/>
  <c r="N390" i="28"/>
  <c r="N391" i="28"/>
  <c r="N392" i="28"/>
  <c r="N393" i="28"/>
  <c r="N394" i="28"/>
  <c r="N395" i="28"/>
  <c r="N396" i="28"/>
  <c r="N397" i="28"/>
  <c r="N398" i="28"/>
  <c r="N399" i="28"/>
  <c r="N400" i="28"/>
  <c r="N401" i="28"/>
  <c r="N402" i="28"/>
  <c r="N403" i="28"/>
  <c r="N404" i="28"/>
  <c r="N405" i="28"/>
  <c r="N406" i="28"/>
  <c r="N407" i="28"/>
  <c r="N408" i="28"/>
  <c r="N409" i="28"/>
  <c r="N410" i="28"/>
  <c r="N411" i="28"/>
  <c r="N412" i="28"/>
  <c r="N413" i="28"/>
  <c r="N414" i="28"/>
  <c r="N415" i="28"/>
  <c r="N416" i="28"/>
  <c r="N417" i="28"/>
  <c r="N418" i="28"/>
  <c r="N419" i="28"/>
  <c r="N420" i="28"/>
  <c r="N421" i="28"/>
  <c r="N422" i="28"/>
  <c r="N423" i="28"/>
  <c r="N424" i="28"/>
  <c r="N425" i="28"/>
  <c r="N426" i="28"/>
  <c r="N427" i="28"/>
  <c r="N428" i="28"/>
  <c r="N429" i="28"/>
  <c r="N430" i="28"/>
  <c r="N431" i="28"/>
  <c r="N432" i="28"/>
  <c r="N433" i="28"/>
  <c r="N434" i="28"/>
  <c r="N435" i="28"/>
  <c r="N436" i="28"/>
  <c r="N437" i="28"/>
  <c r="N438" i="28"/>
  <c r="N439" i="28"/>
  <c r="N440" i="28"/>
  <c r="N441" i="28"/>
  <c r="N442" i="28"/>
  <c r="N443" i="28"/>
  <c r="N444" i="28"/>
  <c r="N445" i="28"/>
  <c r="N446" i="28"/>
  <c r="N447" i="28"/>
  <c r="N448" i="28"/>
  <c r="N449" i="28"/>
  <c r="N450" i="28"/>
  <c r="N451" i="28"/>
  <c r="N452" i="28"/>
  <c r="N453" i="28"/>
  <c r="N454" i="28"/>
  <c r="N455" i="28"/>
  <c r="N456" i="28"/>
  <c r="N457" i="28"/>
  <c r="N458" i="28"/>
  <c r="N459" i="28"/>
  <c r="N460" i="28"/>
  <c r="N461" i="28"/>
  <c r="N462" i="28"/>
  <c r="N463" i="28"/>
  <c r="N464" i="28"/>
  <c r="N465" i="28"/>
  <c r="N466" i="28"/>
  <c r="N467" i="28"/>
  <c r="N468" i="28"/>
  <c r="N469" i="28"/>
  <c r="N470" i="28"/>
  <c r="N471" i="28"/>
  <c r="N472" i="28"/>
  <c r="N473" i="28"/>
  <c r="N474" i="28"/>
  <c r="N475" i="28"/>
  <c r="N476" i="28"/>
  <c r="N477" i="28"/>
  <c r="N478" i="28"/>
  <c r="N479" i="28"/>
  <c r="N480" i="28"/>
  <c r="N481" i="28"/>
  <c r="N482" i="28"/>
  <c r="N483" i="28"/>
  <c r="N484" i="28"/>
  <c r="N485" i="28"/>
  <c r="N486" i="28"/>
  <c r="N487" i="28"/>
  <c r="N488" i="28"/>
  <c r="N489" i="28"/>
  <c r="N490" i="28"/>
  <c r="N491" i="28"/>
  <c r="N492" i="28"/>
  <c r="N493" i="28"/>
  <c r="N494" i="28"/>
  <c r="N495" i="28"/>
  <c r="N496" i="28"/>
  <c r="N497" i="28"/>
  <c r="N498" i="28"/>
  <c r="N499" i="28"/>
  <c r="N500" i="28"/>
  <c r="N501" i="28"/>
  <c r="N502" i="28"/>
  <c r="N503" i="28"/>
  <c r="N504" i="28"/>
  <c r="N505" i="28"/>
  <c r="N506" i="28"/>
  <c r="N507" i="28"/>
  <c r="N508" i="28"/>
  <c r="N509" i="28"/>
  <c r="N510" i="28"/>
  <c r="N511" i="28"/>
  <c r="N512" i="28"/>
  <c r="N513" i="28"/>
  <c r="N514" i="28"/>
  <c r="N515" i="28"/>
  <c r="N516" i="28"/>
  <c r="N517" i="28"/>
  <c r="N518" i="28"/>
  <c r="N519" i="28"/>
  <c r="N520" i="28"/>
  <c r="N521" i="28"/>
  <c r="N522" i="28"/>
  <c r="N523" i="28"/>
  <c r="N524" i="28"/>
  <c r="N525" i="28"/>
  <c r="N526" i="28"/>
  <c r="N527" i="28"/>
  <c r="N528" i="28"/>
  <c r="N529" i="28"/>
  <c r="N530" i="28"/>
  <c r="N531" i="28"/>
  <c r="N532" i="28"/>
  <c r="N533" i="28"/>
  <c r="N534" i="28"/>
  <c r="N535" i="28"/>
  <c r="N536" i="28"/>
  <c r="N537" i="28"/>
  <c r="N538" i="28"/>
  <c r="N539" i="28"/>
  <c r="N540" i="28"/>
  <c r="N541" i="28"/>
  <c r="N542" i="28"/>
  <c r="N543" i="28"/>
  <c r="N544" i="28"/>
  <c r="N545" i="28"/>
  <c r="N546" i="28"/>
  <c r="N547" i="28"/>
  <c r="N548" i="28"/>
  <c r="N549" i="28"/>
  <c r="N550" i="28"/>
  <c r="N551" i="28"/>
  <c r="N552" i="28"/>
  <c r="N553" i="28"/>
  <c r="N554" i="28"/>
  <c r="N555" i="28"/>
  <c r="N556" i="28"/>
  <c r="N557" i="28"/>
  <c r="N558" i="28"/>
  <c r="F37" i="28"/>
  <c r="F23" i="28"/>
  <c r="G23" i="28"/>
  <c r="H23" i="28"/>
  <c r="F24" i="28"/>
  <c r="G24" i="28"/>
  <c r="H24" i="28"/>
  <c r="F25" i="28"/>
  <c r="G25" i="28"/>
  <c r="H25" i="28"/>
  <c r="F26" i="28"/>
  <c r="G26" i="28"/>
  <c r="H26" i="28"/>
  <c r="F27" i="28"/>
  <c r="G27" i="28"/>
  <c r="H27" i="28"/>
  <c r="F28" i="28"/>
  <c r="G28" i="28"/>
  <c r="H28" i="28"/>
  <c r="F29" i="28"/>
  <c r="G29" i="28"/>
  <c r="H29" i="28"/>
  <c r="F30" i="28"/>
  <c r="G30" i="28"/>
  <c r="H30" i="28"/>
  <c r="F31" i="28"/>
  <c r="G31" i="28"/>
  <c r="H31" i="28"/>
  <c r="F32" i="28"/>
  <c r="G32" i="28"/>
  <c r="H32" i="28"/>
  <c r="F33" i="28"/>
  <c r="G33" i="28"/>
  <c r="H33" i="28"/>
  <c r="F34" i="28"/>
  <c r="G34" i="28"/>
  <c r="H34" i="28"/>
  <c r="F35" i="28"/>
  <c r="G35" i="28"/>
  <c r="H35" i="28"/>
  <c r="I35" i="28"/>
  <c r="F36" i="28"/>
  <c r="G36" i="28"/>
  <c r="H36" i="28"/>
  <c r="G37" i="28"/>
  <c r="H37" i="28"/>
  <c r="F38" i="28"/>
  <c r="G38" i="28"/>
  <c r="H38" i="28"/>
  <c r="F39" i="28"/>
  <c r="G39" i="28"/>
  <c r="H39" i="28"/>
  <c r="F40" i="28"/>
  <c r="G40" i="28"/>
  <c r="H40" i="28"/>
  <c r="F41" i="28"/>
  <c r="G41" i="28"/>
  <c r="H41" i="28"/>
  <c r="F42" i="28"/>
  <c r="G42" i="28"/>
  <c r="H42" i="28"/>
  <c r="F43" i="28"/>
  <c r="G43" i="28"/>
  <c r="H43" i="28"/>
  <c r="F44" i="28"/>
  <c r="G44" i="28"/>
  <c r="H44" i="28"/>
  <c r="F45" i="28"/>
  <c r="G45" i="28"/>
  <c r="H45" i="28"/>
  <c r="F46" i="28"/>
  <c r="G46" i="28"/>
  <c r="H46" i="28"/>
  <c r="F47" i="28"/>
  <c r="G47" i="28"/>
  <c r="H47" i="28"/>
  <c r="F48" i="28"/>
  <c r="G48" i="28"/>
  <c r="H48" i="28"/>
  <c r="F49" i="28"/>
  <c r="G49" i="28"/>
  <c r="H49" i="28"/>
  <c r="F50" i="28"/>
  <c r="G50" i="28"/>
  <c r="H50" i="28"/>
  <c r="F51" i="28"/>
  <c r="G51" i="28"/>
  <c r="H51" i="28"/>
  <c r="F52" i="28"/>
  <c r="G52" i="28"/>
  <c r="H52" i="28"/>
  <c r="F53" i="28"/>
  <c r="G53" i="28"/>
  <c r="H53" i="28"/>
  <c r="F54" i="28"/>
  <c r="G54" i="28"/>
  <c r="H54" i="28"/>
  <c r="F55" i="28"/>
  <c r="G55" i="28"/>
  <c r="H55" i="28"/>
  <c r="F56" i="28"/>
  <c r="G56" i="28"/>
  <c r="H56" i="28"/>
  <c r="F57" i="28"/>
  <c r="G57" i="28"/>
  <c r="H57" i="28"/>
  <c r="F58" i="28"/>
  <c r="G58" i="28"/>
  <c r="H58" i="28"/>
  <c r="F59" i="28"/>
  <c r="G59" i="28"/>
  <c r="H59" i="28"/>
  <c r="F60" i="28"/>
  <c r="G60" i="28"/>
  <c r="H60" i="28"/>
  <c r="F61" i="28"/>
  <c r="G61" i="28"/>
  <c r="H61" i="28"/>
  <c r="F62" i="28"/>
  <c r="G62" i="28"/>
  <c r="H62" i="28"/>
  <c r="F63" i="28"/>
  <c r="G63" i="28"/>
  <c r="H63" i="28"/>
  <c r="F64" i="28"/>
  <c r="G64" i="28"/>
  <c r="H64" i="28"/>
  <c r="F65" i="28"/>
  <c r="G65" i="28"/>
  <c r="H65" i="28"/>
  <c r="F66" i="28"/>
  <c r="G66" i="28"/>
  <c r="H66" i="28"/>
  <c r="F67" i="28"/>
  <c r="G67" i="28"/>
  <c r="H67" i="28"/>
  <c r="F68" i="28"/>
  <c r="G68" i="28"/>
  <c r="H68" i="28"/>
  <c r="F69" i="28"/>
  <c r="G69" i="28"/>
  <c r="H69" i="28"/>
  <c r="F70" i="28"/>
  <c r="G70" i="28"/>
  <c r="H70" i="28"/>
  <c r="F71" i="28"/>
  <c r="G71" i="28"/>
  <c r="H71" i="28"/>
  <c r="F72" i="28"/>
  <c r="G72" i="28"/>
  <c r="H72" i="28"/>
  <c r="F73" i="28"/>
  <c r="G73" i="28"/>
  <c r="H73" i="28"/>
  <c r="F74" i="28"/>
  <c r="G74" i="28"/>
  <c r="H74" i="28"/>
  <c r="F75" i="28"/>
  <c r="G75" i="28"/>
  <c r="H75" i="28"/>
  <c r="F76" i="28"/>
  <c r="G76" i="28"/>
  <c r="H76" i="28"/>
  <c r="F77" i="28"/>
  <c r="G77" i="28"/>
  <c r="H77" i="28"/>
  <c r="F78" i="28"/>
  <c r="G78" i="28"/>
  <c r="H78" i="28"/>
  <c r="F79" i="28"/>
  <c r="G79" i="28"/>
  <c r="H79" i="28"/>
  <c r="F80" i="28"/>
  <c r="G80" i="28"/>
  <c r="H80" i="28"/>
  <c r="F81" i="28"/>
  <c r="G81" i="28"/>
  <c r="H81" i="28"/>
  <c r="F82" i="28"/>
  <c r="G82" i="28"/>
  <c r="H82" i="28"/>
  <c r="F83" i="28"/>
  <c r="G83" i="28"/>
  <c r="H83" i="28"/>
  <c r="F84" i="28"/>
  <c r="G84" i="28"/>
  <c r="H84" i="28"/>
  <c r="F85" i="28"/>
  <c r="G85" i="28"/>
  <c r="H85" i="28"/>
  <c r="F86" i="28"/>
  <c r="G86" i="28"/>
  <c r="H86" i="28"/>
  <c r="F87" i="28"/>
  <c r="G87" i="28"/>
  <c r="H87" i="28"/>
  <c r="F88" i="28"/>
  <c r="G88" i="28"/>
  <c r="H88" i="28"/>
  <c r="F89" i="28"/>
  <c r="G89" i="28"/>
  <c r="H89" i="28"/>
  <c r="F90" i="28"/>
  <c r="G90" i="28"/>
  <c r="H90" i="28"/>
  <c r="F91" i="28"/>
  <c r="G91" i="28"/>
  <c r="H91" i="28"/>
  <c r="F92" i="28"/>
  <c r="G92" i="28"/>
  <c r="H92" i="28"/>
  <c r="F93" i="28"/>
  <c r="G93" i="28"/>
  <c r="H93" i="28"/>
  <c r="F94" i="28"/>
  <c r="G94" i="28"/>
  <c r="H94" i="28"/>
  <c r="F95" i="28"/>
  <c r="G95" i="28"/>
  <c r="H95" i="28"/>
  <c r="F96" i="28"/>
  <c r="G96" i="28"/>
  <c r="H96" i="28"/>
  <c r="F97" i="28"/>
  <c r="G97" i="28"/>
  <c r="H97" i="28"/>
  <c r="F98" i="28"/>
  <c r="G98" i="28"/>
  <c r="H98" i="28"/>
  <c r="F99" i="28"/>
  <c r="G99" i="28"/>
  <c r="H99" i="28"/>
  <c r="F100" i="28"/>
  <c r="G100" i="28"/>
  <c r="H100" i="28"/>
  <c r="F101" i="28"/>
  <c r="G101" i="28"/>
  <c r="H101" i="28"/>
  <c r="F102" i="28"/>
  <c r="G102" i="28"/>
  <c r="H102" i="28"/>
  <c r="F103" i="28"/>
  <c r="G103" i="28"/>
  <c r="H103" i="28"/>
  <c r="F104" i="28"/>
  <c r="G104" i="28"/>
  <c r="H104" i="28"/>
  <c r="F105" i="28"/>
  <c r="G105" i="28"/>
  <c r="H105" i="28"/>
  <c r="F106" i="28"/>
  <c r="G106" i="28"/>
  <c r="H106" i="28"/>
  <c r="F107" i="28"/>
  <c r="G107" i="28"/>
  <c r="H107" i="28"/>
  <c r="F108" i="28"/>
  <c r="G108" i="28"/>
  <c r="H108" i="28"/>
  <c r="F109" i="28"/>
  <c r="G109" i="28"/>
  <c r="H109" i="28"/>
  <c r="F110" i="28"/>
  <c r="G110" i="28"/>
  <c r="H110" i="28"/>
  <c r="F111" i="28"/>
  <c r="G111" i="28"/>
  <c r="H111" i="28"/>
  <c r="F112" i="28"/>
  <c r="G112" i="28"/>
  <c r="H112" i="28"/>
  <c r="F113" i="28"/>
  <c r="G113" i="28"/>
  <c r="H113" i="28"/>
  <c r="F114" i="28"/>
  <c r="G114" i="28"/>
  <c r="H114" i="28"/>
  <c r="F115" i="28"/>
  <c r="G115" i="28"/>
  <c r="I115" i="28" s="1"/>
  <c r="J115" i="28" s="1"/>
  <c r="H115" i="28"/>
  <c r="F116" i="28"/>
  <c r="G116" i="28"/>
  <c r="H116" i="28"/>
  <c r="F117" i="28"/>
  <c r="G117" i="28"/>
  <c r="H117" i="28"/>
  <c r="F118" i="28"/>
  <c r="G118" i="28"/>
  <c r="H118" i="28"/>
  <c r="F119" i="28"/>
  <c r="G119" i="28"/>
  <c r="H119" i="28"/>
  <c r="F120" i="28"/>
  <c r="G120" i="28"/>
  <c r="H120" i="28"/>
  <c r="F121" i="28"/>
  <c r="G121" i="28"/>
  <c r="H121" i="28"/>
  <c r="F122" i="28"/>
  <c r="G122" i="28"/>
  <c r="I122" i="28" s="1"/>
  <c r="H122" i="28"/>
  <c r="F123" i="28"/>
  <c r="G123" i="28"/>
  <c r="I123" i="28" s="1"/>
  <c r="H123" i="28"/>
  <c r="F124" i="28"/>
  <c r="G124" i="28"/>
  <c r="H124" i="28"/>
  <c r="F125" i="28"/>
  <c r="G125" i="28"/>
  <c r="H125" i="28"/>
  <c r="F126" i="28"/>
  <c r="G126" i="28"/>
  <c r="H126" i="28"/>
  <c r="F127" i="28"/>
  <c r="G127" i="28"/>
  <c r="H127" i="28"/>
  <c r="F128" i="28"/>
  <c r="G128" i="28"/>
  <c r="H128" i="28"/>
  <c r="F129" i="28"/>
  <c r="G129" i="28"/>
  <c r="H129" i="28"/>
  <c r="F130" i="28"/>
  <c r="G130" i="28"/>
  <c r="H130" i="28"/>
  <c r="F131" i="28"/>
  <c r="G131" i="28"/>
  <c r="H131" i="28"/>
  <c r="I131" i="28"/>
  <c r="J131" i="28" s="1"/>
  <c r="F132" i="28"/>
  <c r="G132" i="28"/>
  <c r="H132" i="28"/>
  <c r="F133" i="28"/>
  <c r="G133" i="28"/>
  <c r="H133" i="28"/>
  <c r="F134" i="28"/>
  <c r="G134" i="28"/>
  <c r="H134" i="28"/>
  <c r="F135" i="28"/>
  <c r="G135" i="28"/>
  <c r="H135" i="28"/>
  <c r="F136" i="28"/>
  <c r="G136" i="28"/>
  <c r="H136" i="28"/>
  <c r="F137" i="28"/>
  <c r="G137" i="28"/>
  <c r="H137" i="28"/>
  <c r="F138" i="28"/>
  <c r="G138" i="28"/>
  <c r="H138" i="28"/>
  <c r="F139" i="28"/>
  <c r="G139" i="28"/>
  <c r="H139" i="28"/>
  <c r="F140" i="28"/>
  <c r="G140" i="28"/>
  <c r="H140" i="28"/>
  <c r="F141" i="28"/>
  <c r="G141" i="28"/>
  <c r="I141" i="28" s="1"/>
  <c r="H141" i="28"/>
  <c r="F142" i="28"/>
  <c r="G142" i="28"/>
  <c r="H142" i="28"/>
  <c r="F143" i="28"/>
  <c r="G143" i="28"/>
  <c r="H143" i="28"/>
  <c r="F144" i="28"/>
  <c r="G144" i="28"/>
  <c r="H144" i="28"/>
  <c r="F145" i="28"/>
  <c r="G145" i="28"/>
  <c r="H145" i="28"/>
  <c r="F146" i="28"/>
  <c r="G146" i="28"/>
  <c r="H146" i="28"/>
  <c r="F147" i="28"/>
  <c r="G147" i="28"/>
  <c r="H147" i="28"/>
  <c r="F148" i="28"/>
  <c r="G148" i="28"/>
  <c r="H148" i="28"/>
  <c r="F149" i="28"/>
  <c r="G149" i="28"/>
  <c r="H149" i="28"/>
  <c r="F150" i="28"/>
  <c r="G150" i="28"/>
  <c r="H150" i="28"/>
  <c r="F151" i="28"/>
  <c r="G151" i="28"/>
  <c r="H151" i="28"/>
  <c r="F152" i="28"/>
  <c r="G152" i="28"/>
  <c r="H152" i="28"/>
  <c r="F153" i="28"/>
  <c r="G153" i="28"/>
  <c r="H153" i="28"/>
  <c r="F154" i="28"/>
  <c r="G154" i="28"/>
  <c r="H154" i="28"/>
  <c r="F155" i="28"/>
  <c r="G155" i="28"/>
  <c r="H155" i="28"/>
  <c r="F156" i="28"/>
  <c r="G156" i="28"/>
  <c r="H156" i="28"/>
  <c r="F157" i="28"/>
  <c r="G157" i="28"/>
  <c r="H157" i="28"/>
  <c r="F158" i="28"/>
  <c r="G158" i="28"/>
  <c r="H158" i="28"/>
  <c r="F159" i="28"/>
  <c r="G159" i="28"/>
  <c r="H159" i="28"/>
  <c r="F160" i="28"/>
  <c r="G160" i="28"/>
  <c r="H160" i="28"/>
  <c r="F161" i="28"/>
  <c r="G161" i="28"/>
  <c r="H161" i="28"/>
  <c r="F162" i="28"/>
  <c r="G162" i="28"/>
  <c r="H162" i="28"/>
  <c r="F163" i="28"/>
  <c r="G163" i="28"/>
  <c r="H163" i="28"/>
  <c r="F164" i="28"/>
  <c r="G164" i="28"/>
  <c r="H164" i="28"/>
  <c r="I164" i="28"/>
  <c r="F165" i="28"/>
  <c r="G165" i="28"/>
  <c r="H165" i="28"/>
  <c r="F166" i="28"/>
  <c r="G166" i="28"/>
  <c r="H166" i="28"/>
  <c r="F167" i="28"/>
  <c r="G167" i="28"/>
  <c r="H167" i="28"/>
  <c r="F168" i="28"/>
  <c r="G168" i="28"/>
  <c r="H168" i="28"/>
  <c r="F169" i="28"/>
  <c r="G169" i="28"/>
  <c r="H169" i="28"/>
  <c r="F170" i="28"/>
  <c r="G170" i="28"/>
  <c r="H170" i="28"/>
  <c r="F171" i="28"/>
  <c r="G171" i="28"/>
  <c r="H171" i="28"/>
  <c r="F172" i="28"/>
  <c r="G172" i="28"/>
  <c r="H172" i="28"/>
  <c r="F173" i="28"/>
  <c r="G173" i="28"/>
  <c r="H173" i="28"/>
  <c r="F174" i="28"/>
  <c r="G174" i="28"/>
  <c r="H174" i="28"/>
  <c r="F175" i="28"/>
  <c r="G175" i="28"/>
  <c r="H175" i="28"/>
  <c r="F176" i="28"/>
  <c r="G176" i="28"/>
  <c r="H176" i="28"/>
  <c r="F177" i="28"/>
  <c r="G177" i="28"/>
  <c r="H177" i="28"/>
  <c r="F178" i="28"/>
  <c r="G178" i="28"/>
  <c r="H178" i="28"/>
  <c r="F179" i="28"/>
  <c r="G179" i="28"/>
  <c r="H179" i="28"/>
  <c r="F180" i="28"/>
  <c r="G180" i="28"/>
  <c r="H180" i="28"/>
  <c r="F181" i="28"/>
  <c r="G181" i="28"/>
  <c r="H181" i="28"/>
  <c r="F182" i="28"/>
  <c r="G182" i="28"/>
  <c r="H182" i="28"/>
  <c r="F183" i="28"/>
  <c r="G183" i="28"/>
  <c r="I183" i="28" s="1"/>
  <c r="J183" i="28" s="1"/>
  <c r="H183" i="28"/>
  <c r="F184" i="28"/>
  <c r="G184" i="28"/>
  <c r="H184" i="28"/>
  <c r="F185" i="28"/>
  <c r="G185" i="28"/>
  <c r="H185" i="28"/>
  <c r="F186" i="28"/>
  <c r="G186" i="28"/>
  <c r="H186" i="28"/>
  <c r="F187" i="28"/>
  <c r="G187" i="28"/>
  <c r="H187" i="28"/>
  <c r="F188" i="28"/>
  <c r="G188" i="28"/>
  <c r="I188" i="28" s="1"/>
  <c r="H188" i="28"/>
  <c r="F189" i="28"/>
  <c r="G189" i="28"/>
  <c r="H189" i="28"/>
  <c r="F190" i="28"/>
  <c r="G190" i="28"/>
  <c r="H190" i="28"/>
  <c r="F191" i="28"/>
  <c r="G191" i="28"/>
  <c r="I191" i="28" s="1"/>
  <c r="J191" i="28" s="1"/>
  <c r="H191" i="28"/>
  <c r="F192" i="28"/>
  <c r="G192" i="28"/>
  <c r="H192" i="28"/>
  <c r="F193" i="28"/>
  <c r="G193" i="28"/>
  <c r="H193" i="28"/>
  <c r="F194" i="28"/>
  <c r="G194" i="28"/>
  <c r="H194" i="28"/>
  <c r="F195" i="28"/>
  <c r="G195" i="28"/>
  <c r="H195" i="28"/>
  <c r="I195" i="28"/>
  <c r="J195" i="28" s="1"/>
  <c r="F196" i="28"/>
  <c r="G196" i="28"/>
  <c r="H196" i="28"/>
  <c r="F197" i="28"/>
  <c r="G197" i="28"/>
  <c r="H197" i="28"/>
  <c r="F198" i="28"/>
  <c r="G198" i="28"/>
  <c r="H198" i="28"/>
  <c r="F199" i="28"/>
  <c r="G199" i="28"/>
  <c r="H199" i="28"/>
  <c r="F200" i="28"/>
  <c r="G200" i="28"/>
  <c r="H200" i="28"/>
  <c r="F201" i="28"/>
  <c r="G201" i="28"/>
  <c r="H201" i="28"/>
  <c r="F202" i="28"/>
  <c r="G202" i="28"/>
  <c r="H202" i="28"/>
  <c r="F203" i="28"/>
  <c r="G203" i="28"/>
  <c r="H203" i="28"/>
  <c r="F204" i="28"/>
  <c r="G204" i="28"/>
  <c r="H204" i="28"/>
  <c r="F205" i="28"/>
  <c r="G205" i="28"/>
  <c r="I205" i="28" s="1"/>
  <c r="H205" i="28"/>
  <c r="F206" i="28"/>
  <c r="G206" i="28"/>
  <c r="H206" i="28"/>
  <c r="F207" i="28"/>
  <c r="G207" i="28"/>
  <c r="H207" i="28"/>
  <c r="F208" i="28"/>
  <c r="G208" i="28"/>
  <c r="H208" i="28"/>
  <c r="F209" i="28"/>
  <c r="G209" i="28"/>
  <c r="H209" i="28"/>
  <c r="F210" i="28"/>
  <c r="G210" i="28"/>
  <c r="H210" i="28"/>
  <c r="F211" i="28"/>
  <c r="G211" i="28"/>
  <c r="H211" i="28"/>
  <c r="F212" i="28"/>
  <c r="G212" i="28"/>
  <c r="H212" i="28"/>
  <c r="F213" i="28"/>
  <c r="G213" i="28"/>
  <c r="H213" i="28"/>
  <c r="F214" i="28"/>
  <c r="G214" i="28"/>
  <c r="H214" i="28"/>
  <c r="F215" i="28"/>
  <c r="G215" i="28"/>
  <c r="H215" i="28"/>
  <c r="F216" i="28"/>
  <c r="G216" i="28"/>
  <c r="H216" i="28"/>
  <c r="F217" i="28"/>
  <c r="G217" i="28"/>
  <c r="H217" i="28"/>
  <c r="F218" i="28"/>
  <c r="G218" i="28"/>
  <c r="H218" i="28"/>
  <c r="F219" i="28"/>
  <c r="G219" i="28"/>
  <c r="H219" i="28"/>
  <c r="F220" i="28"/>
  <c r="G220" i="28"/>
  <c r="H220" i="28"/>
  <c r="F221" i="28"/>
  <c r="G221" i="28"/>
  <c r="H221" i="28"/>
  <c r="F222" i="28"/>
  <c r="G222" i="28"/>
  <c r="H222" i="28"/>
  <c r="F223" i="28"/>
  <c r="G223" i="28"/>
  <c r="H223" i="28"/>
  <c r="F224" i="28"/>
  <c r="G224" i="28"/>
  <c r="H224" i="28"/>
  <c r="F225" i="28"/>
  <c r="G225" i="28"/>
  <c r="H225" i="28"/>
  <c r="F226" i="28"/>
  <c r="G226" i="28"/>
  <c r="H226" i="28"/>
  <c r="F227" i="28"/>
  <c r="G227" i="28"/>
  <c r="H227" i="28"/>
  <c r="F228" i="28"/>
  <c r="G228" i="28"/>
  <c r="H228" i="28"/>
  <c r="I228" i="28"/>
  <c r="F229" i="28"/>
  <c r="G229" i="28"/>
  <c r="H229" i="28"/>
  <c r="F230" i="28"/>
  <c r="G230" i="28"/>
  <c r="H230" i="28"/>
  <c r="F231" i="28"/>
  <c r="G231" i="28"/>
  <c r="H231" i="28"/>
  <c r="F232" i="28"/>
  <c r="G232" i="28"/>
  <c r="H232" i="28"/>
  <c r="F233" i="28"/>
  <c r="G233" i="28"/>
  <c r="H233" i="28"/>
  <c r="F234" i="28"/>
  <c r="G234" i="28"/>
  <c r="H234" i="28"/>
  <c r="F235" i="28"/>
  <c r="G235" i="28"/>
  <c r="H235" i="28"/>
  <c r="F236" i="28"/>
  <c r="G236" i="28"/>
  <c r="H236" i="28"/>
  <c r="F237" i="28"/>
  <c r="G237" i="28"/>
  <c r="H237" i="28"/>
  <c r="F238" i="28"/>
  <c r="G238" i="28"/>
  <c r="H238" i="28"/>
  <c r="F239" i="28"/>
  <c r="G239" i="28"/>
  <c r="H239" i="28"/>
  <c r="F240" i="28"/>
  <c r="G240" i="28"/>
  <c r="H240" i="28"/>
  <c r="F241" i="28"/>
  <c r="G241" i="28"/>
  <c r="H241" i="28"/>
  <c r="F242" i="28"/>
  <c r="G242" i="28"/>
  <c r="H242" i="28"/>
  <c r="F243" i="28"/>
  <c r="G243" i="28"/>
  <c r="H243" i="28"/>
  <c r="F244" i="28"/>
  <c r="G244" i="28"/>
  <c r="H244" i="28"/>
  <c r="F245" i="28"/>
  <c r="G245" i="28"/>
  <c r="H245" i="28"/>
  <c r="F246" i="28"/>
  <c r="G246" i="28"/>
  <c r="H246" i="28"/>
  <c r="F247" i="28"/>
  <c r="G247" i="28"/>
  <c r="H247" i="28"/>
  <c r="F248" i="28"/>
  <c r="G248" i="28"/>
  <c r="H248" i="28"/>
  <c r="F249" i="28"/>
  <c r="G249" i="28"/>
  <c r="H249" i="28"/>
  <c r="F250" i="28"/>
  <c r="G250" i="28"/>
  <c r="I250" i="28" s="1"/>
  <c r="K250" i="28" s="1"/>
  <c r="H250" i="28"/>
  <c r="F251" i="28"/>
  <c r="G251" i="28"/>
  <c r="H251" i="28"/>
  <c r="F252" i="28"/>
  <c r="G252" i="28"/>
  <c r="H252" i="28"/>
  <c r="F253" i="28"/>
  <c r="G253" i="28"/>
  <c r="I253" i="28" s="1"/>
  <c r="H253" i="28"/>
  <c r="F254" i="28"/>
  <c r="G254" i="28"/>
  <c r="H254" i="28"/>
  <c r="F255" i="28"/>
  <c r="G255" i="28"/>
  <c r="H255" i="28"/>
  <c r="F256" i="28"/>
  <c r="G256" i="28"/>
  <c r="H256" i="28"/>
  <c r="F257" i="28"/>
  <c r="G257" i="28"/>
  <c r="H257" i="28"/>
  <c r="F258" i="28"/>
  <c r="G258" i="28"/>
  <c r="H258" i="28"/>
  <c r="F259" i="28"/>
  <c r="G259" i="28"/>
  <c r="H259" i="28"/>
  <c r="F260" i="28"/>
  <c r="G260" i="28"/>
  <c r="H260" i="28"/>
  <c r="F261" i="28"/>
  <c r="G261" i="28"/>
  <c r="H261" i="28"/>
  <c r="F262" i="28"/>
  <c r="G262" i="28"/>
  <c r="H262" i="28"/>
  <c r="F263" i="28"/>
  <c r="G263" i="28"/>
  <c r="H263" i="28"/>
  <c r="F264" i="28"/>
  <c r="G264" i="28"/>
  <c r="H264" i="28"/>
  <c r="F265" i="28"/>
  <c r="G265" i="28"/>
  <c r="H265" i="28"/>
  <c r="F266" i="28"/>
  <c r="G266" i="28"/>
  <c r="H266" i="28"/>
  <c r="I266" i="28"/>
  <c r="F267" i="28"/>
  <c r="G267" i="28"/>
  <c r="H267" i="28"/>
  <c r="F268" i="28"/>
  <c r="G268" i="28"/>
  <c r="H268" i="28"/>
  <c r="F269" i="28"/>
  <c r="G269" i="28"/>
  <c r="H269" i="28"/>
  <c r="F270" i="28"/>
  <c r="G270" i="28"/>
  <c r="H270" i="28"/>
  <c r="F271" i="28"/>
  <c r="G271" i="28"/>
  <c r="I271" i="28" s="1"/>
  <c r="H271" i="28"/>
  <c r="F272" i="28"/>
  <c r="G272" i="28"/>
  <c r="H272" i="28"/>
  <c r="F273" i="28"/>
  <c r="G273" i="28"/>
  <c r="H273" i="28"/>
  <c r="F274" i="28"/>
  <c r="G274" i="28"/>
  <c r="H274" i="28"/>
  <c r="F275" i="28"/>
  <c r="G275" i="28"/>
  <c r="H275" i="28"/>
  <c r="F276" i="28"/>
  <c r="G276" i="28"/>
  <c r="I276" i="28" s="1"/>
  <c r="H276" i="28"/>
  <c r="F277" i="28"/>
  <c r="G277" i="28"/>
  <c r="H277" i="28"/>
  <c r="F278" i="28"/>
  <c r="G278" i="28"/>
  <c r="H278" i="28"/>
  <c r="F279" i="28"/>
  <c r="G279" i="28"/>
  <c r="H279" i="28"/>
  <c r="F280" i="28"/>
  <c r="G280" i="28"/>
  <c r="H280" i="28"/>
  <c r="F281" i="28"/>
  <c r="G281" i="28"/>
  <c r="H281" i="28"/>
  <c r="F282" i="28"/>
  <c r="G282" i="28"/>
  <c r="I282" i="28" s="1"/>
  <c r="H282" i="28"/>
  <c r="F283" i="28"/>
  <c r="G283" i="28"/>
  <c r="H283" i="28"/>
  <c r="F284" i="28"/>
  <c r="G284" i="28"/>
  <c r="H284" i="28"/>
  <c r="F285" i="28"/>
  <c r="G285" i="28"/>
  <c r="H285" i="28"/>
  <c r="F286" i="28"/>
  <c r="G286" i="28"/>
  <c r="H286" i="28"/>
  <c r="F287" i="28"/>
  <c r="G287" i="28"/>
  <c r="H287" i="28"/>
  <c r="F288" i="28"/>
  <c r="G288" i="28"/>
  <c r="H288" i="28"/>
  <c r="F289" i="28"/>
  <c r="G289" i="28"/>
  <c r="H289" i="28"/>
  <c r="F290" i="28"/>
  <c r="G290" i="28"/>
  <c r="H290" i="28"/>
  <c r="F291" i="28"/>
  <c r="G291" i="28"/>
  <c r="I291" i="28" s="1"/>
  <c r="H291" i="28"/>
  <c r="F292" i="28"/>
  <c r="G292" i="28"/>
  <c r="H292" i="28"/>
  <c r="F293" i="28"/>
  <c r="G293" i="28"/>
  <c r="H293" i="28"/>
  <c r="F294" i="28"/>
  <c r="G294" i="28"/>
  <c r="H294" i="28"/>
  <c r="F295" i="28"/>
  <c r="G295" i="28"/>
  <c r="H295" i="28"/>
  <c r="F296" i="28"/>
  <c r="G296" i="28"/>
  <c r="H296" i="28"/>
  <c r="F297" i="28"/>
  <c r="G297" i="28"/>
  <c r="H297" i="28"/>
  <c r="F298" i="28"/>
  <c r="G298" i="28"/>
  <c r="H298" i="28"/>
  <c r="I298" i="28"/>
  <c r="F299" i="28"/>
  <c r="G299" i="28"/>
  <c r="H299" i="28"/>
  <c r="F300" i="28"/>
  <c r="G300" i="28"/>
  <c r="H300" i="28"/>
  <c r="I300" i="28"/>
  <c r="F301" i="28"/>
  <c r="G301" i="28"/>
  <c r="H301" i="28"/>
  <c r="F302" i="28"/>
  <c r="G302" i="28"/>
  <c r="H302" i="28"/>
  <c r="F303" i="28"/>
  <c r="G303" i="28"/>
  <c r="H303" i="28"/>
  <c r="F304" i="28"/>
  <c r="G304" i="28"/>
  <c r="H304" i="28"/>
  <c r="F305" i="28"/>
  <c r="G305" i="28"/>
  <c r="H305" i="28"/>
  <c r="F306" i="28"/>
  <c r="G306" i="28"/>
  <c r="H306" i="28"/>
  <c r="F307" i="28"/>
  <c r="G307" i="28"/>
  <c r="H307" i="28"/>
  <c r="F308" i="28"/>
  <c r="G308" i="28"/>
  <c r="H308" i="28"/>
  <c r="F309" i="28"/>
  <c r="G309" i="28"/>
  <c r="H309" i="28"/>
  <c r="F310" i="28"/>
  <c r="G310" i="28"/>
  <c r="H310" i="28"/>
  <c r="F311" i="28"/>
  <c r="G311" i="28"/>
  <c r="H311" i="28"/>
  <c r="F312" i="28"/>
  <c r="G312" i="28"/>
  <c r="H312" i="28"/>
  <c r="F313" i="28"/>
  <c r="G313" i="28"/>
  <c r="H313" i="28"/>
  <c r="F314" i="28"/>
  <c r="G314" i="28"/>
  <c r="I314" i="28" s="1"/>
  <c r="H314" i="28"/>
  <c r="F315" i="28"/>
  <c r="G315" i="28"/>
  <c r="H315" i="28"/>
  <c r="F316" i="28"/>
  <c r="G316" i="28"/>
  <c r="H316" i="28"/>
  <c r="F317" i="28"/>
  <c r="G317" i="28"/>
  <c r="H317" i="28"/>
  <c r="F318" i="28"/>
  <c r="G318" i="28"/>
  <c r="H318" i="28"/>
  <c r="F319" i="28"/>
  <c r="G319" i="28"/>
  <c r="H319" i="28"/>
  <c r="F320" i="28"/>
  <c r="G320" i="28"/>
  <c r="H320" i="28"/>
  <c r="F321" i="28"/>
  <c r="G321" i="28"/>
  <c r="H321" i="28"/>
  <c r="F322" i="28"/>
  <c r="G322" i="28"/>
  <c r="H322" i="28"/>
  <c r="F323" i="28"/>
  <c r="G323" i="28"/>
  <c r="I323" i="28" s="1"/>
  <c r="H323" i="28"/>
  <c r="F324" i="28"/>
  <c r="G324" i="28"/>
  <c r="H324" i="28"/>
  <c r="F325" i="28"/>
  <c r="G325" i="28"/>
  <c r="H325" i="28"/>
  <c r="F326" i="28"/>
  <c r="G326" i="28"/>
  <c r="H326" i="28"/>
  <c r="F327" i="28"/>
  <c r="G327" i="28"/>
  <c r="H327" i="28"/>
  <c r="F328" i="28"/>
  <c r="G328" i="28"/>
  <c r="H328" i="28"/>
  <c r="F329" i="28"/>
  <c r="G329" i="28"/>
  <c r="H329" i="28"/>
  <c r="F330" i="28"/>
  <c r="G330" i="28"/>
  <c r="H330" i="28"/>
  <c r="I330" i="28"/>
  <c r="F331" i="28"/>
  <c r="G331" i="28"/>
  <c r="H331" i="28"/>
  <c r="F332" i="28"/>
  <c r="G332" i="28"/>
  <c r="H332" i="28"/>
  <c r="I332" i="28"/>
  <c r="F333" i="28"/>
  <c r="G333" i="28"/>
  <c r="H333" i="28"/>
  <c r="F334" i="28"/>
  <c r="G334" i="28"/>
  <c r="H334" i="28"/>
  <c r="F335" i="28"/>
  <c r="G335" i="28"/>
  <c r="H335" i="28"/>
  <c r="F336" i="28"/>
  <c r="G336" i="28"/>
  <c r="H336" i="28"/>
  <c r="F337" i="28"/>
  <c r="G337" i="28"/>
  <c r="H337" i="28"/>
  <c r="F338" i="28"/>
  <c r="G338" i="28"/>
  <c r="H338" i="28"/>
  <c r="F339" i="28"/>
  <c r="G339" i="28"/>
  <c r="H339" i="28"/>
  <c r="F340" i="28"/>
  <c r="G340" i="28"/>
  <c r="H340" i="28"/>
  <c r="F341" i="28"/>
  <c r="G341" i="28"/>
  <c r="H341" i="28"/>
  <c r="F342" i="28"/>
  <c r="G342" i="28"/>
  <c r="H342" i="28"/>
  <c r="F343" i="28"/>
  <c r="G343" i="28"/>
  <c r="H343" i="28"/>
  <c r="F344" i="28"/>
  <c r="G344" i="28"/>
  <c r="H344" i="28"/>
  <c r="F345" i="28"/>
  <c r="G345" i="28"/>
  <c r="H345" i="28"/>
  <c r="F346" i="28"/>
  <c r="G346" i="28"/>
  <c r="I346" i="28" s="1"/>
  <c r="H346" i="28"/>
  <c r="F347" i="28"/>
  <c r="G347" i="28"/>
  <c r="H347" i="28"/>
  <c r="F348" i="28"/>
  <c r="G348" i="28"/>
  <c r="H348" i="28"/>
  <c r="F349" i="28"/>
  <c r="G349" i="28"/>
  <c r="H349" i="28"/>
  <c r="F350" i="28"/>
  <c r="G350" i="28"/>
  <c r="H350" i="28"/>
  <c r="F351" i="28"/>
  <c r="G351" i="28"/>
  <c r="H351" i="28"/>
  <c r="F352" i="28"/>
  <c r="G352" i="28"/>
  <c r="H352" i="28"/>
  <c r="F353" i="28"/>
  <c r="G353" i="28"/>
  <c r="H353" i="28"/>
  <c r="F354" i="28"/>
  <c r="G354" i="28"/>
  <c r="H354" i="28"/>
  <c r="F355" i="28"/>
  <c r="G355" i="28"/>
  <c r="I355" i="28" s="1"/>
  <c r="H355" i="28"/>
  <c r="F356" i="28"/>
  <c r="G356" i="28"/>
  <c r="H356" i="28"/>
  <c r="F357" i="28"/>
  <c r="G357" i="28"/>
  <c r="H357" i="28"/>
  <c r="F358" i="28"/>
  <c r="G358" i="28"/>
  <c r="H358" i="28"/>
  <c r="F359" i="28"/>
  <c r="G359" i="28"/>
  <c r="H359" i="28"/>
  <c r="F360" i="28"/>
  <c r="G360" i="28"/>
  <c r="H360" i="28"/>
  <c r="F361" i="28"/>
  <c r="G361" i="28"/>
  <c r="H361" i="28"/>
  <c r="F362" i="28"/>
  <c r="G362" i="28"/>
  <c r="H362" i="28"/>
  <c r="I362" i="28"/>
  <c r="F363" i="28"/>
  <c r="G363" i="28"/>
  <c r="H363" i="28"/>
  <c r="F364" i="28"/>
  <c r="G364" i="28"/>
  <c r="H364" i="28"/>
  <c r="I364" i="28"/>
  <c r="F365" i="28"/>
  <c r="G365" i="28"/>
  <c r="H365" i="28"/>
  <c r="F366" i="28"/>
  <c r="G366" i="28"/>
  <c r="H366" i="28"/>
  <c r="F367" i="28"/>
  <c r="G367" i="28"/>
  <c r="H367" i="28"/>
  <c r="F368" i="28"/>
  <c r="G368" i="28"/>
  <c r="H368" i="28"/>
  <c r="F369" i="28"/>
  <c r="G369" i="28"/>
  <c r="H369" i="28"/>
  <c r="F370" i="28"/>
  <c r="G370" i="28"/>
  <c r="H370" i="28"/>
  <c r="F371" i="28"/>
  <c r="G371" i="28"/>
  <c r="H371" i="28"/>
  <c r="F372" i="28"/>
  <c r="G372" i="28"/>
  <c r="H372" i="28"/>
  <c r="F373" i="28"/>
  <c r="G373" i="28"/>
  <c r="H373" i="28"/>
  <c r="F374" i="28"/>
  <c r="G374" i="28"/>
  <c r="H374" i="28"/>
  <c r="F375" i="28"/>
  <c r="G375" i="28"/>
  <c r="H375" i="28"/>
  <c r="F376" i="28"/>
  <c r="G376" i="28"/>
  <c r="H376" i="28"/>
  <c r="F377" i="28"/>
  <c r="G377" i="28"/>
  <c r="H377" i="28"/>
  <c r="F378" i="28"/>
  <c r="G378" i="28"/>
  <c r="I378" i="28" s="1"/>
  <c r="H378" i="28"/>
  <c r="F379" i="28"/>
  <c r="G379" i="28"/>
  <c r="H379" i="28"/>
  <c r="F380" i="28"/>
  <c r="G380" i="28"/>
  <c r="H380" i="28"/>
  <c r="F381" i="28"/>
  <c r="G381" i="28"/>
  <c r="H381" i="28"/>
  <c r="F382" i="28"/>
  <c r="G382" i="28"/>
  <c r="H382" i="28"/>
  <c r="F383" i="28"/>
  <c r="G383" i="28"/>
  <c r="H383" i="28"/>
  <c r="F384" i="28"/>
  <c r="G384" i="28"/>
  <c r="H384" i="28"/>
  <c r="F385" i="28"/>
  <c r="G385" i="28"/>
  <c r="H385" i="28"/>
  <c r="F386" i="28"/>
  <c r="G386" i="28"/>
  <c r="H386" i="28"/>
  <c r="F387" i="28"/>
  <c r="G387" i="28"/>
  <c r="I387" i="28" s="1"/>
  <c r="H387" i="28"/>
  <c r="F388" i="28"/>
  <c r="G388" i="28"/>
  <c r="H388" i="28"/>
  <c r="F389" i="28"/>
  <c r="G389" i="28"/>
  <c r="H389" i="28"/>
  <c r="F390" i="28"/>
  <c r="G390" i="28"/>
  <c r="H390" i="28"/>
  <c r="F391" i="28"/>
  <c r="G391" i="28"/>
  <c r="H391" i="28"/>
  <c r="F392" i="28"/>
  <c r="G392" i="28"/>
  <c r="H392" i="28"/>
  <c r="F393" i="28"/>
  <c r="G393" i="28"/>
  <c r="H393" i="28"/>
  <c r="F394" i="28"/>
  <c r="G394" i="28"/>
  <c r="H394" i="28"/>
  <c r="I394" i="28"/>
  <c r="F395" i="28"/>
  <c r="G395" i="28"/>
  <c r="H395" i="28"/>
  <c r="F396" i="28"/>
  <c r="G396" i="28"/>
  <c r="H396" i="28"/>
  <c r="I396" i="28"/>
  <c r="F397" i="28"/>
  <c r="G397" i="28"/>
  <c r="H397" i="28"/>
  <c r="F398" i="28"/>
  <c r="G398" i="28"/>
  <c r="H398" i="28"/>
  <c r="F399" i="28"/>
  <c r="G399" i="28"/>
  <c r="H399" i="28"/>
  <c r="F400" i="28"/>
  <c r="G400" i="28"/>
  <c r="H400" i="28"/>
  <c r="F401" i="28"/>
  <c r="G401" i="28"/>
  <c r="H401" i="28"/>
  <c r="F402" i="28"/>
  <c r="G402" i="28"/>
  <c r="H402" i="28"/>
  <c r="F403" i="28"/>
  <c r="G403" i="28"/>
  <c r="H403" i="28"/>
  <c r="F404" i="28"/>
  <c r="G404" i="28"/>
  <c r="H404" i="28"/>
  <c r="F405" i="28"/>
  <c r="G405" i="28"/>
  <c r="H405" i="28"/>
  <c r="F406" i="28"/>
  <c r="G406" i="28"/>
  <c r="H406" i="28"/>
  <c r="F407" i="28"/>
  <c r="G407" i="28"/>
  <c r="H407" i="28"/>
  <c r="F408" i="28"/>
  <c r="G408" i="28"/>
  <c r="H408" i="28"/>
  <c r="F409" i="28"/>
  <c r="G409" i="28"/>
  <c r="H409" i="28"/>
  <c r="F410" i="28"/>
  <c r="G410" i="28"/>
  <c r="I410" i="28" s="1"/>
  <c r="H410" i="28"/>
  <c r="F411" i="28"/>
  <c r="G411" i="28"/>
  <c r="H411" i="28"/>
  <c r="F412" i="28"/>
  <c r="G412" i="28"/>
  <c r="H412" i="28"/>
  <c r="F413" i="28"/>
  <c r="G413" i="28"/>
  <c r="H413" i="28"/>
  <c r="F414" i="28"/>
  <c r="G414" i="28"/>
  <c r="H414" i="28"/>
  <c r="F415" i="28"/>
  <c r="G415" i="28"/>
  <c r="H415" i="28"/>
  <c r="F416" i="28"/>
  <c r="G416" i="28"/>
  <c r="H416" i="28"/>
  <c r="F417" i="28"/>
  <c r="G417" i="28"/>
  <c r="H417" i="28"/>
  <c r="F418" i="28"/>
  <c r="G418" i="28"/>
  <c r="H418" i="28"/>
  <c r="F419" i="28"/>
  <c r="G419" i="28"/>
  <c r="I419" i="28" s="1"/>
  <c r="J419" i="28" s="1"/>
  <c r="H419" i="28"/>
  <c r="F420" i="28"/>
  <c r="G420" i="28"/>
  <c r="H420" i="28"/>
  <c r="F421" i="28"/>
  <c r="G421" i="28"/>
  <c r="H421" i="28"/>
  <c r="F422" i="28"/>
  <c r="G422" i="28"/>
  <c r="H422" i="28"/>
  <c r="F423" i="28"/>
  <c r="G423" i="28"/>
  <c r="H423" i="28"/>
  <c r="F424" i="28"/>
  <c r="G424" i="28"/>
  <c r="H424" i="28"/>
  <c r="F425" i="28"/>
  <c r="G425" i="28"/>
  <c r="H425" i="28"/>
  <c r="F426" i="28"/>
  <c r="G426" i="28"/>
  <c r="H426" i="28"/>
  <c r="I426" i="28"/>
  <c r="F427" i="28"/>
  <c r="G427" i="28"/>
  <c r="H427" i="28"/>
  <c r="F428" i="28"/>
  <c r="G428" i="28"/>
  <c r="H428" i="28"/>
  <c r="F429" i="28"/>
  <c r="G429" i="28"/>
  <c r="H429" i="28"/>
  <c r="F430" i="28"/>
  <c r="G430" i="28"/>
  <c r="H430" i="28"/>
  <c r="F431" i="28"/>
  <c r="G431" i="28"/>
  <c r="H431" i="28"/>
  <c r="I431" i="28"/>
  <c r="F432" i="28"/>
  <c r="G432" i="28"/>
  <c r="H432" i="28"/>
  <c r="F433" i="28"/>
  <c r="G433" i="28"/>
  <c r="H433" i="28"/>
  <c r="F434" i="28"/>
  <c r="G434" i="28"/>
  <c r="H434" i="28"/>
  <c r="F435" i="28"/>
  <c r="G435" i="28"/>
  <c r="H435" i="28"/>
  <c r="F436" i="28"/>
  <c r="G436" i="28"/>
  <c r="H436" i="28"/>
  <c r="F437" i="28"/>
  <c r="G437" i="28"/>
  <c r="H437" i="28"/>
  <c r="F438" i="28"/>
  <c r="G438" i="28"/>
  <c r="H438" i="28"/>
  <c r="F439" i="28"/>
  <c r="G439" i="28"/>
  <c r="H439" i="28"/>
  <c r="F440" i="28"/>
  <c r="G440" i="28"/>
  <c r="H440" i="28"/>
  <c r="F441" i="28"/>
  <c r="G441" i="28"/>
  <c r="H441" i="28"/>
  <c r="F442" i="28"/>
  <c r="G442" i="28"/>
  <c r="H442" i="28"/>
  <c r="F443" i="28"/>
  <c r="G443" i="28"/>
  <c r="H443" i="28"/>
  <c r="F444" i="28"/>
  <c r="G444" i="28"/>
  <c r="I444" i="28" s="1"/>
  <c r="H444" i="28"/>
  <c r="F445" i="28"/>
  <c r="G445" i="28"/>
  <c r="H445" i="28"/>
  <c r="F446" i="28"/>
  <c r="G446" i="28"/>
  <c r="H446" i="28"/>
  <c r="F447" i="28"/>
  <c r="G447" i="28"/>
  <c r="I447" i="28" s="1"/>
  <c r="H447" i="28"/>
  <c r="F448" i="28"/>
  <c r="G448" i="28"/>
  <c r="H448" i="28"/>
  <c r="F449" i="28"/>
  <c r="G449" i="28"/>
  <c r="H449" i="28"/>
  <c r="F450" i="28"/>
  <c r="G450" i="28"/>
  <c r="H450" i="28"/>
  <c r="F451" i="28"/>
  <c r="G451" i="28"/>
  <c r="H451" i="28"/>
  <c r="I451" i="28"/>
  <c r="J451" i="28" s="1"/>
  <c r="F452" i="28"/>
  <c r="G452" i="28"/>
  <c r="H452" i="28"/>
  <c r="F453" i="28"/>
  <c r="G453" i="28"/>
  <c r="I453" i="28" s="1"/>
  <c r="J453" i="28" s="1"/>
  <c r="H453" i="28"/>
  <c r="F454" i="28"/>
  <c r="G454" i="28"/>
  <c r="H454" i="28"/>
  <c r="F455" i="28"/>
  <c r="G455" i="28"/>
  <c r="I455" i="28" s="1"/>
  <c r="H455" i="28"/>
  <c r="F456" i="28"/>
  <c r="G456" i="28"/>
  <c r="H456" i="28"/>
  <c r="F457" i="28"/>
  <c r="G457" i="28"/>
  <c r="H457" i="28"/>
  <c r="F458" i="28"/>
  <c r="G458" i="28"/>
  <c r="H458" i="28"/>
  <c r="I458" i="28"/>
  <c r="F459" i="28"/>
  <c r="G459" i="28"/>
  <c r="I459" i="28" s="1"/>
  <c r="H459" i="28"/>
  <c r="F460" i="28"/>
  <c r="G460" i="28"/>
  <c r="H460" i="28"/>
  <c r="F461" i="28"/>
  <c r="G461" i="28"/>
  <c r="H461" i="28"/>
  <c r="F462" i="28"/>
  <c r="G462" i="28"/>
  <c r="H462" i="28"/>
  <c r="F463" i="28"/>
  <c r="G463" i="28"/>
  <c r="H463" i="28"/>
  <c r="I463" i="28"/>
  <c r="J463" i="28" s="1"/>
  <c r="F464" i="28"/>
  <c r="G464" i="28"/>
  <c r="H464" i="28"/>
  <c r="F465" i="28"/>
  <c r="G465" i="28"/>
  <c r="H465" i="28"/>
  <c r="F466" i="28"/>
  <c r="G466" i="28"/>
  <c r="H466" i="28"/>
  <c r="F467" i="28"/>
  <c r="G467" i="28"/>
  <c r="H467" i="28"/>
  <c r="I467" i="28"/>
  <c r="J467" i="28" s="1"/>
  <c r="F468" i="28"/>
  <c r="G468" i="28"/>
  <c r="I468" i="28" s="1"/>
  <c r="H468" i="28"/>
  <c r="F469" i="28"/>
  <c r="G469" i="28"/>
  <c r="H469" i="28"/>
  <c r="F470" i="28"/>
  <c r="G470" i="28"/>
  <c r="H470" i="28"/>
  <c r="F471" i="28"/>
  <c r="G471" i="28"/>
  <c r="H471" i="28"/>
  <c r="F472" i="28"/>
  <c r="G472" i="28"/>
  <c r="H472" i="28"/>
  <c r="F473" i="28"/>
  <c r="G473" i="28"/>
  <c r="H473" i="28"/>
  <c r="F474" i="28"/>
  <c r="G474" i="28"/>
  <c r="H474" i="28"/>
  <c r="F475" i="28"/>
  <c r="I475" i="28" s="1"/>
  <c r="K475" i="28" s="1"/>
  <c r="G475" i="28"/>
  <c r="H475" i="28"/>
  <c r="F476" i="28"/>
  <c r="G476" i="28"/>
  <c r="H476" i="28"/>
  <c r="F477" i="28"/>
  <c r="G477" i="28"/>
  <c r="H477" i="28"/>
  <c r="F478" i="28"/>
  <c r="G478" i="28"/>
  <c r="H478" i="28"/>
  <c r="F479" i="28"/>
  <c r="G479" i="28"/>
  <c r="H479" i="28"/>
  <c r="F480" i="28"/>
  <c r="G480" i="28"/>
  <c r="H480" i="28"/>
  <c r="F481" i="28"/>
  <c r="G481" i="28"/>
  <c r="H481" i="28"/>
  <c r="F482" i="28"/>
  <c r="G482" i="28"/>
  <c r="H482" i="28"/>
  <c r="F483" i="28"/>
  <c r="I483" i="28" s="1"/>
  <c r="K483" i="28" s="1"/>
  <c r="G483" i="28"/>
  <c r="H483" i="28"/>
  <c r="F484" i="28"/>
  <c r="G484" i="28"/>
  <c r="H484" i="28"/>
  <c r="F485" i="28"/>
  <c r="G485" i="28"/>
  <c r="H485" i="28"/>
  <c r="F486" i="28"/>
  <c r="G486" i="28"/>
  <c r="H486" i="28"/>
  <c r="F487" i="28"/>
  <c r="G487" i="28"/>
  <c r="H487" i="28"/>
  <c r="F488" i="28"/>
  <c r="G488" i="28"/>
  <c r="H488" i="28"/>
  <c r="F489" i="28"/>
  <c r="G489" i="28"/>
  <c r="H489" i="28"/>
  <c r="F490" i="28"/>
  <c r="G490" i="28"/>
  <c r="H490" i="28"/>
  <c r="F491" i="28"/>
  <c r="I491" i="28" s="1"/>
  <c r="K491" i="28" s="1"/>
  <c r="G491" i="28"/>
  <c r="H491" i="28"/>
  <c r="F492" i="28"/>
  <c r="G492" i="28"/>
  <c r="H492" i="28"/>
  <c r="F493" i="28"/>
  <c r="G493" i="28"/>
  <c r="H493" i="28"/>
  <c r="F494" i="28"/>
  <c r="G494" i="28"/>
  <c r="H494" i="28"/>
  <c r="F495" i="28"/>
  <c r="G495" i="28"/>
  <c r="H495" i="28"/>
  <c r="F496" i="28"/>
  <c r="G496" i="28"/>
  <c r="H496" i="28"/>
  <c r="F497" i="28"/>
  <c r="G497" i="28"/>
  <c r="H497" i="28"/>
  <c r="F498" i="28"/>
  <c r="G498" i="28"/>
  <c r="H498" i="28"/>
  <c r="F499" i="28"/>
  <c r="I499" i="28" s="1"/>
  <c r="K499" i="28" s="1"/>
  <c r="G499" i="28"/>
  <c r="H499" i="28"/>
  <c r="F500" i="28"/>
  <c r="G500" i="28"/>
  <c r="H500" i="28"/>
  <c r="F501" i="28"/>
  <c r="G501" i="28"/>
  <c r="H501" i="28"/>
  <c r="F502" i="28"/>
  <c r="G502" i="28"/>
  <c r="H502" i="28"/>
  <c r="F503" i="28"/>
  <c r="G503" i="28"/>
  <c r="H503" i="28"/>
  <c r="F504" i="28"/>
  <c r="G504" i="28"/>
  <c r="H504" i="28"/>
  <c r="F505" i="28"/>
  <c r="G505" i="28"/>
  <c r="H505" i="28"/>
  <c r="F506" i="28"/>
  <c r="G506" i="28"/>
  <c r="H506" i="28"/>
  <c r="F507" i="28"/>
  <c r="I507" i="28" s="1"/>
  <c r="K507" i="28" s="1"/>
  <c r="G507" i="28"/>
  <c r="H507" i="28"/>
  <c r="F508" i="28"/>
  <c r="G508" i="28"/>
  <c r="H508" i="28"/>
  <c r="F509" i="28"/>
  <c r="G509" i="28"/>
  <c r="H509" i="28"/>
  <c r="F510" i="28"/>
  <c r="G510" i="28"/>
  <c r="H510" i="28"/>
  <c r="F511" i="28"/>
  <c r="G511" i="28"/>
  <c r="H511" i="28"/>
  <c r="F512" i="28"/>
  <c r="G512" i="28"/>
  <c r="H512" i="28"/>
  <c r="F513" i="28"/>
  <c r="G513" i="28"/>
  <c r="H513" i="28"/>
  <c r="F514" i="28"/>
  <c r="G514" i="28"/>
  <c r="H514" i="28"/>
  <c r="F515" i="28"/>
  <c r="I515" i="28" s="1"/>
  <c r="K515" i="28" s="1"/>
  <c r="G515" i="28"/>
  <c r="H515" i="28"/>
  <c r="F516" i="28"/>
  <c r="G516" i="28"/>
  <c r="H516" i="28"/>
  <c r="F517" i="28"/>
  <c r="G517" i="28"/>
  <c r="H517" i="28"/>
  <c r="F518" i="28"/>
  <c r="G518" i="28"/>
  <c r="H518" i="28"/>
  <c r="F519" i="28"/>
  <c r="G519" i="28"/>
  <c r="H519" i="28"/>
  <c r="F520" i="28"/>
  <c r="G520" i="28"/>
  <c r="H520" i="28"/>
  <c r="F521" i="28"/>
  <c r="G521" i="28"/>
  <c r="H521" i="28"/>
  <c r="F522" i="28"/>
  <c r="G522" i="28"/>
  <c r="H522" i="28"/>
  <c r="F523" i="28"/>
  <c r="I523" i="28" s="1"/>
  <c r="K523" i="28" s="1"/>
  <c r="G523" i="28"/>
  <c r="H523" i="28"/>
  <c r="F524" i="28"/>
  <c r="G524" i="28"/>
  <c r="H524" i="28"/>
  <c r="F525" i="28"/>
  <c r="G525" i="28"/>
  <c r="H525" i="28"/>
  <c r="F526" i="28"/>
  <c r="G526" i="28"/>
  <c r="H526" i="28"/>
  <c r="F527" i="28"/>
  <c r="G527" i="28"/>
  <c r="H527" i="28"/>
  <c r="F528" i="28"/>
  <c r="G528" i="28"/>
  <c r="H528" i="28"/>
  <c r="F529" i="28"/>
  <c r="G529" i="28"/>
  <c r="H529" i="28"/>
  <c r="F530" i="28"/>
  <c r="G530" i="28"/>
  <c r="H530" i="28"/>
  <c r="F531" i="28"/>
  <c r="I531" i="28" s="1"/>
  <c r="K531" i="28" s="1"/>
  <c r="G531" i="28"/>
  <c r="H531" i="28"/>
  <c r="F532" i="28"/>
  <c r="G532" i="28"/>
  <c r="H532" i="28"/>
  <c r="F533" i="28"/>
  <c r="G533" i="28"/>
  <c r="H533" i="28"/>
  <c r="F534" i="28"/>
  <c r="G534" i="28"/>
  <c r="H534" i="28"/>
  <c r="F535" i="28"/>
  <c r="G535" i="28"/>
  <c r="H535" i="28"/>
  <c r="F536" i="28"/>
  <c r="G536" i="28"/>
  <c r="H536" i="28"/>
  <c r="F537" i="28"/>
  <c r="G537" i="28"/>
  <c r="H537" i="28"/>
  <c r="F538" i="28"/>
  <c r="G538" i="28"/>
  <c r="H538" i="28"/>
  <c r="F539" i="28"/>
  <c r="I539" i="28" s="1"/>
  <c r="K539" i="28" s="1"/>
  <c r="G539" i="28"/>
  <c r="H539" i="28"/>
  <c r="F540" i="28"/>
  <c r="G540" i="28"/>
  <c r="H540" i="28"/>
  <c r="F541" i="28"/>
  <c r="G541" i="28"/>
  <c r="H541" i="28"/>
  <c r="F542" i="28"/>
  <c r="G542" i="28"/>
  <c r="H542" i="28"/>
  <c r="F543" i="28"/>
  <c r="G543" i="28"/>
  <c r="H543" i="28"/>
  <c r="F544" i="28"/>
  <c r="G544" i="28"/>
  <c r="H544" i="28"/>
  <c r="F545" i="28"/>
  <c r="G545" i="28"/>
  <c r="H545" i="28"/>
  <c r="F546" i="28"/>
  <c r="G546" i="28"/>
  <c r="H546" i="28"/>
  <c r="F547" i="28"/>
  <c r="I547" i="28" s="1"/>
  <c r="K547" i="28" s="1"/>
  <c r="G547" i="28"/>
  <c r="H547" i="28"/>
  <c r="F548" i="28"/>
  <c r="G548" i="28"/>
  <c r="H548" i="28"/>
  <c r="F549" i="28"/>
  <c r="G549" i="28"/>
  <c r="H549" i="28"/>
  <c r="F550" i="28"/>
  <c r="G550" i="28"/>
  <c r="H550" i="28"/>
  <c r="F551" i="28"/>
  <c r="G551" i="28"/>
  <c r="H551" i="28"/>
  <c r="F552" i="28"/>
  <c r="G552" i="28"/>
  <c r="I552" i="28" s="1"/>
  <c r="K552" i="28" s="1"/>
  <c r="H552" i="28"/>
  <c r="F553" i="28"/>
  <c r="G553" i="28"/>
  <c r="H553" i="28"/>
  <c r="F554" i="28"/>
  <c r="G554" i="28"/>
  <c r="I554" i="28" s="1"/>
  <c r="K554" i="28" s="1"/>
  <c r="H554" i="28"/>
  <c r="F555" i="28"/>
  <c r="G555" i="28"/>
  <c r="H555" i="28"/>
  <c r="F556" i="28"/>
  <c r="G556" i="28"/>
  <c r="I556" i="28" s="1"/>
  <c r="K556" i="28" s="1"/>
  <c r="H556" i="28"/>
  <c r="J556" i="28"/>
  <c r="F557" i="28"/>
  <c r="I557" i="28" s="1"/>
  <c r="G557" i="28"/>
  <c r="H557" i="28"/>
  <c r="F558" i="28"/>
  <c r="G558" i="28"/>
  <c r="H558" i="28"/>
  <c r="E23" i="28"/>
  <c r="I23" i="28" s="1"/>
  <c r="E24" i="28"/>
  <c r="E25" i="28"/>
  <c r="I25" i="28" s="1"/>
  <c r="E26" i="28"/>
  <c r="E27" i="28"/>
  <c r="I27" i="28" s="1"/>
  <c r="E28" i="28"/>
  <c r="E29" i="28"/>
  <c r="I29" i="28" s="1"/>
  <c r="E30" i="28"/>
  <c r="E31" i="28"/>
  <c r="I31" i="28" s="1"/>
  <c r="E32" i="28"/>
  <c r="E33" i="28"/>
  <c r="I33" i="28" s="1"/>
  <c r="E34" i="28"/>
  <c r="E35" i="28"/>
  <c r="E36" i="28"/>
  <c r="E37" i="28"/>
  <c r="E38" i="28"/>
  <c r="E39" i="28"/>
  <c r="E40" i="28"/>
  <c r="E41" i="28"/>
  <c r="E42" i="28"/>
  <c r="E43" i="28"/>
  <c r="E44" i="28"/>
  <c r="E45" i="28"/>
  <c r="E46" i="28"/>
  <c r="E47" i="28"/>
  <c r="E48" i="28"/>
  <c r="E49" i="28"/>
  <c r="E50" i="28"/>
  <c r="E51" i="28"/>
  <c r="E52" i="28"/>
  <c r="E53" i="28"/>
  <c r="E54" i="28"/>
  <c r="E55" i="28"/>
  <c r="E56" i="28"/>
  <c r="E57" i="28"/>
  <c r="E58" i="28"/>
  <c r="E59" i="28"/>
  <c r="E60" i="28"/>
  <c r="E61" i="28"/>
  <c r="E62" i="28"/>
  <c r="E63" i="28"/>
  <c r="E64" i="28"/>
  <c r="E65" i="28"/>
  <c r="E66" i="28"/>
  <c r="E67" i="28"/>
  <c r="E68" i="28"/>
  <c r="E69" i="28"/>
  <c r="E70" i="28"/>
  <c r="E71" i="28"/>
  <c r="E72" i="28"/>
  <c r="E73" i="28"/>
  <c r="E74" i="28"/>
  <c r="E75" i="28"/>
  <c r="E76" i="28"/>
  <c r="E77" i="28"/>
  <c r="E78" i="28"/>
  <c r="E79" i="28"/>
  <c r="E80" i="28"/>
  <c r="E81" i="28"/>
  <c r="E82" i="28"/>
  <c r="E83" i="28"/>
  <c r="E84" i="28"/>
  <c r="E85" i="28"/>
  <c r="E86" i="28"/>
  <c r="E87" i="28"/>
  <c r="E88" i="28"/>
  <c r="E89" i="28"/>
  <c r="E90" i="28"/>
  <c r="E91" i="28"/>
  <c r="E92" i="28"/>
  <c r="E93" i="28"/>
  <c r="E94" i="28"/>
  <c r="E95" i="28"/>
  <c r="E96" i="28"/>
  <c r="E97" i="28"/>
  <c r="E98" i="28"/>
  <c r="E99" i="28"/>
  <c r="E100" i="28"/>
  <c r="E101" i="28"/>
  <c r="E102" i="28"/>
  <c r="E103" i="28"/>
  <c r="E104" i="28"/>
  <c r="E105" i="28"/>
  <c r="E106" i="28"/>
  <c r="E107" i="28"/>
  <c r="E108" i="28"/>
  <c r="E109" i="28"/>
  <c r="E110" i="28"/>
  <c r="E111" i="28"/>
  <c r="I111" i="28" s="1"/>
  <c r="E112" i="28"/>
  <c r="I112" i="28" s="1"/>
  <c r="E113" i="28"/>
  <c r="E114" i="28"/>
  <c r="E115" i="28"/>
  <c r="E116" i="28"/>
  <c r="I116" i="28" s="1"/>
  <c r="E117" i="28"/>
  <c r="E118" i="28"/>
  <c r="E119" i="28"/>
  <c r="E120" i="28"/>
  <c r="I120" i="28" s="1"/>
  <c r="E121" i="28"/>
  <c r="E122" i="28"/>
  <c r="E123" i="28"/>
  <c r="E124" i="28"/>
  <c r="E125" i="28"/>
  <c r="E126" i="28"/>
  <c r="E127" i="28"/>
  <c r="I127" i="28" s="1"/>
  <c r="E128" i="28"/>
  <c r="E129" i="28"/>
  <c r="E130" i="28"/>
  <c r="E131" i="28"/>
  <c r="E132" i="28"/>
  <c r="I132" i="28" s="1"/>
  <c r="E133" i="28"/>
  <c r="E134" i="28"/>
  <c r="E135" i="28"/>
  <c r="E136" i="28"/>
  <c r="E137" i="28"/>
  <c r="E138" i="28"/>
  <c r="E139" i="28"/>
  <c r="E140" i="28"/>
  <c r="E141" i="28"/>
  <c r="E142" i="28"/>
  <c r="E143" i="28"/>
  <c r="E144" i="28"/>
  <c r="I144" i="28" s="1"/>
  <c r="E145" i="28"/>
  <c r="E146" i="28"/>
  <c r="E147" i="28"/>
  <c r="I147" i="28" s="1"/>
  <c r="J147" i="28" s="1"/>
  <c r="E148" i="28"/>
  <c r="I148" i="28" s="1"/>
  <c r="E149" i="28"/>
  <c r="E150" i="28"/>
  <c r="E151" i="28"/>
  <c r="E152" i="28"/>
  <c r="I152" i="28" s="1"/>
  <c r="E153" i="28"/>
  <c r="E154" i="28"/>
  <c r="E155" i="28"/>
  <c r="E156" i="28"/>
  <c r="E157" i="28"/>
  <c r="E158" i="28"/>
  <c r="E159" i="28"/>
  <c r="I159" i="28" s="1"/>
  <c r="J159" i="28" s="1"/>
  <c r="E160" i="28"/>
  <c r="E161" i="28"/>
  <c r="E162" i="28"/>
  <c r="E163" i="28"/>
  <c r="I163" i="28" s="1"/>
  <c r="J163" i="28" s="1"/>
  <c r="E164" i="28"/>
  <c r="E165" i="28"/>
  <c r="E166" i="28"/>
  <c r="E167" i="28"/>
  <c r="I167" i="28" s="1"/>
  <c r="J167" i="28" s="1"/>
  <c r="E168" i="28"/>
  <c r="E169" i="28"/>
  <c r="E170" i="28"/>
  <c r="E171" i="28"/>
  <c r="E172" i="28"/>
  <c r="E173" i="28"/>
  <c r="E174" i="28"/>
  <c r="E175" i="28"/>
  <c r="I175" i="28" s="1"/>
  <c r="J175" i="28" s="1"/>
  <c r="E176" i="28"/>
  <c r="I176" i="28" s="1"/>
  <c r="E177" i="28"/>
  <c r="E178" i="28"/>
  <c r="E179" i="28"/>
  <c r="I179" i="28" s="1"/>
  <c r="J179" i="28" s="1"/>
  <c r="E180" i="28"/>
  <c r="I180" i="28" s="1"/>
  <c r="E181" i="28"/>
  <c r="E182" i="28"/>
  <c r="E183" i="28"/>
  <c r="E184" i="28"/>
  <c r="I184" i="28" s="1"/>
  <c r="E185" i="28"/>
  <c r="E186" i="28"/>
  <c r="E187" i="28"/>
  <c r="E188" i="28"/>
  <c r="E189" i="28"/>
  <c r="E190" i="28"/>
  <c r="E191" i="28"/>
  <c r="E192" i="28"/>
  <c r="E193" i="28"/>
  <c r="E194" i="28"/>
  <c r="E195" i="28"/>
  <c r="E196" i="28"/>
  <c r="I196" i="28" s="1"/>
  <c r="E197" i="28"/>
  <c r="E198" i="28"/>
  <c r="E199" i="28"/>
  <c r="I199" i="28" s="1"/>
  <c r="J199" i="28" s="1"/>
  <c r="E200" i="28"/>
  <c r="E201" i="28"/>
  <c r="E202" i="28"/>
  <c r="E203" i="28"/>
  <c r="E204" i="28"/>
  <c r="E205" i="28"/>
  <c r="E206" i="28"/>
  <c r="E207" i="28"/>
  <c r="I207" i="28" s="1"/>
  <c r="J207" i="28" s="1"/>
  <c r="E208" i="28"/>
  <c r="I208" i="28" s="1"/>
  <c r="E209" i="28"/>
  <c r="E210" i="28"/>
  <c r="E211" i="28"/>
  <c r="I211" i="28" s="1"/>
  <c r="J211" i="28" s="1"/>
  <c r="E212" i="28"/>
  <c r="I212" i="28" s="1"/>
  <c r="E213" i="28"/>
  <c r="E214" i="28"/>
  <c r="E215" i="28"/>
  <c r="E216" i="28"/>
  <c r="I216" i="28" s="1"/>
  <c r="E217" i="28"/>
  <c r="E218" i="28"/>
  <c r="E219" i="28"/>
  <c r="E220" i="28"/>
  <c r="E221" i="28"/>
  <c r="E222" i="28"/>
  <c r="E223" i="28"/>
  <c r="I223" i="28" s="1"/>
  <c r="J223" i="28" s="1"/>
  <c r="E224" i="28"/>
  <c r="E225" i="28"/>
  <c r="E226" i="28"/>
  <c r="E227" i="28"/>
  <c r="I227" i="28" s="1"/>
  <c r="J227" i="28" s="1"/>
  <c r="E228" i="28"/>
  <c r="E229" i="28"/>
  <c r="E230" i="28"/>
  <c r="E231" i="28"/>
  <c r="I231" i="28" s="1"/>
  <c r="J231" i="28" s="1"/>
  <c r="E232" i="28"/>
  <c r="E233" i="28"/>
  <c r="E234" i="28"/>
  <c r="E235" i="28"/>
  <c r="E236" i="28"/>
  <c r="E237" i="28"/>
  <c r="E238" i="28"/>
  <c r="E239" i="28"/>
  <c r="E240" i="28"/>
  <c r="E241" i="28"/>
  <c r="E242" i="28"/>
  <c r="E243" i="28"/>
  <c r="E244" i="28"/>
  <c r="E245" i="28"/>
  <c r="E246" i="28"/>
  <c r="E247" i="28"/>
  <c r="I247" i="28" s="1"/>
  <c r="E248" i="28"/>
  <c r="I248" i="28" s="1"/>
  <c r="E249" i="28"/>
  <c r="E250" i="28"/>
  <c r="E251" i="28"/>
  <c r="E252" i="28"/>
  <c r="E253" i="28"/>
  <c r="E254" i="28"/>
  <c r="E255" i="28"/>
  <c r="I255" i="28" s="1"/>
  <c r="J255" i="28" s="1"/>
  <c r="E256" i="28"/>
  <c r="I256" i="28" s="1"/>
  <c r="E257" i="28"/>
  <c r="E258" i="28"/>
  <c r="E259" i="28"/>
  <c r="E260" i="28"/>
  <c r="E261" i="28"/>
  <c r="E262" i="28"/>
  <c r="E263" i="28"/>
  <c r="E264" i="28"/>
  <c r="E265" i="28"/>
  <c r="E266" i="28"/>
  <c r="E267" i="28"/>
  <c r="E268" i="28"/>
  <c r="E269" i="28"/>
  <c r="E270" i="28"/>
  <c r="I270" i="28" s="1"/>
  <c r="E271" i="28"/>
  <c r="E272" i="28"/>
  <c r="E273" i="28"/>
  <c r="E274" i="28"/>
  <c r="E275" i="28"/>
  <c r="I275" i="28" s="1"/>
  <c r="E276" i="28"/>
  <c r="E277" i="28"/>
  <c r="E278" i="28"/>
  <c r="E279" i="28"/>
  <c r="E280" i="28"/>
  <c r="E281" i="28"/>
  <c r="E282" i="28"/>
  <c r="E283" i="28"/>
  <c r="E284" i="28"/>
  <c r="I284" i="28" s="1"/>
  <c r="E285" i="28"/>
  <c r="E286" i="28"/>
  <c r="I286" i="28" s="1"/>
  <c r="E287" i="28"/>
  <c r="E288" i="28"/>
  <c r="E289" i="28"/>
  <c r="E290" i="28"/>
  <c r="I290" i="28" s="1"/>
  <c r="E291" i="28"/>
  <c r="E292" i="28"/>
  <c r="I292" i="28" s="1"/>
  <c r="E293" i="28"/>
  <c r="E294" i="28"/>
  <c r="E295" i="28"/>
  <c r="E296" i="28"/>
  <c r="E297" i="28"/>
  <c r="E298" i="28"/>
  <c r="E299" i="28"/>
  <c r="E300" i="28"/>
  <c r="E301" i="28"/>
  <c r="E302" i="28"/>
  <c r="I302" i="28" s="1"/>
  <c r="E303" i="28"/>
  <c r="E304" i="28"/>
  <c r="E305" i="28"/>
  <c r="E306" i="28"/>
  <c r="I306" i="28" s="1"/>
  <c r="E307" i="28"/>
  <c r="E308" i="28"/>
  <c r="I308" i="28" s="1"/>
  <c r="E309" i="28"/>
  <c r="E310" i="28"/>
  <c r="E311" i="28"/>
  <c r="E312" i="28"/>
  <c r="E313" i="28"/>
  <c r="E314" i="28"/>
  <c r="E315" i="28"/>
  <c r="E316" i="28"/>
  <c r="I316" i="28" s="1"/>
  <c r="E317" i="28"/>
  <c r="E318" i="28"/>
  <c r="I318" i="28" s="1"/>
  <c r="E319" i="28"/>
  <c r="E320" i="28"/>
  <c r="E321" i="28"/>
  <c r="E322" i="28"/>
  <c r="E323" i="28"/>
  <c r="E324" i="28"/>
  <c r="I324" i="28" s="1"/>
  <c r="E325" i="28"/>
  <c r="E326" i="28"/>
  <c r="E327" i="28"/>
  <c r="E328" i="28"/>
  <c r="E329" i="28"/>
  <c r="E330" i="28"/>
  <c r="E331" i="28"/>
  <c r="E332" i="28"/>
  <c r="E333" i="28"/>
  <c r="E334" i="28"/>
  <c r="I334" i="28" s="1"/>
  <c r="E335" i="28"/>
  <c r="E336" i="28"/>
  <c r="E337" i="28"/>
  <c r="E338" i="28"/>
  <c r="E339" i="28"/>
  <c r="E340" i="28"/>
  <c r="I340" i="28" s="1"/>
  <c r="E341" i="28"/>
  <c r="E342" i="28"/>
  <c r="E343" i="28"/>
  <c r="E344" i="28"/>
  <c r="E345" i="28"/>
  <c r="E346" i="28"/>
  <c r="E347" i="28"/>
  <c r="E348" i="28"/>
  <c r="I348" i="28" s="1"/>
  <c r="E349" i="28"/>
  <c r="E350" i="28"/>
  <c r="I350" i="28" s="1"/>
  <c r="E351" i="28"/>
  <c r="E352" i="28"/>
  <c r="E353" i="28"/>
  <c r="E354" i="28"/>
  <c r="I354" i="28" s="1"/>
  <c r="E355" i="28"/>
  <c r="E356" i="28"/>
  <c r="I356" i="28" s="1"/>
  <c r="E357" i="28"/>
  <c r="E358" i="28"/>
  <c r="E359" i="28"/>
  <c r="E360" i="28"/>
  <c r="E361" i="28"/>
  <c r="E362" i="28"/>
  <c r="E363" i="28"/>
  <c r="E364" i="28"/>
  <c r="E365" i="28"/>
  <c r="E366" i="28"/>
  <c r="I366" i="28" s="1"/>
  <c r="E367" i="28"/>
  <c r="E368" i="28"/>
  <c r="E369" i="28"/>
  <c r="E370" i="28"/>
  <c r="I370" i="28" s="1"/>
  <c r="E371" i="28"/>
  <c r="E372" i="28"/>
  <c r="I372" i="28" s="1"/>
  <c r="E373" i="28"/>
  <c r="E374" i="28"/>
  <c r="E375" i="28"/>
  <c r="E376" i="28"/>
  <c r="E377" i="28"/>
  <c r="E378" i="28"/>
  <c r="E379" i="28"/>
  <c r="E380" i="28"/>
  <c r="I380" i="28" s="1"/>
  <c r="E381" i="28"/>
  <c r="E382" i="28"/>
  <c r="I382" i="28" s="1"/>
  <c r="E383" i="28"/>
  <c r="E384" i="28"/>
  <c r="E385" i="28"/>
  <c r="E386" i="28"/>
  <c r="I386" i="28" s="1"/>
  <c r="E387" i="28"/>
  <c r="E388" i="28"/>
  <c r="I388" i="28" s="1"/>
  <c r="E389" i="28"/>
  <c r="E390" i="28"/>
  <c r="E391" i="28"/>
  <c r="E392" i="28"/>
  <c r="E393" i="28"/>
  <c r="E394" i="28"/>
  <c r="E395" i="28"/>
  <c r="E396" i="28"/>
  <c r="E397" i="28"/>
  <c r="E398" i="28"/>
  <c r="I398" i="28" s="1"/>
  <c r="E399" i="28"/>
  <c r="E400" i="28"/>
  <c r="E401" i="28"/>
  <c r="E402" i="28"/>
  <c r="I402" i="28" s="1"/>
  <c r="E403" i="28"/>
  <c r="E404" i="28"/>
  <c r="I404" i="28" s="1"/>
  <c r="E405" i="28"/>
  <c r="E406" i="28"/>
  <c r="E407" i="28"/>
  <c r="E408" i="28"/>
  <c r="E409" i="28"/>
  <c r="E410" i="28"/>
  <c r="E411" i="28"/>
  <c r="E412" i="28"/>
  <c r="I412" i="28" s="1"/>
  <c r="E413" i="28"/>
  <c r="E414" i="28"/>
  <c r="I414" i="28" s="1"/>
  <c r="E415" i="28"/>
  <c r="E416" i="28"/>
  <c r="E417" i="28"/>
  <c r="E418" i="28"/>
  <c r="E419" i="28"/>
  <c r="E420" i="28"/>
  <c r="I420" i="28" s="1"/>
  <c r="E421" i="28"/>
  <c r="E422" i="28"/>
  <c r="E423" i="28"/>
  <c r="E424" i="28"/>
  <c r="E425" i="28"/>
  <c r="E426" i="28"/>
  <c r="E427" i="28"/>
  <c r="E428" i="28"/>
  <c r="E429" i="28"/>
  <c r="E430" i="28"/>
  <c r="E431" i="28"/>
  <c r="E432" i="28"/>
  <c r="E433" i="28"/>
  <c r="E434" i="28"/>
  <c r="E435" i="28"/>
  <c r="I435" i="28" s="1"/>
  <c r="E436" i="28"/>
  <c r="I436" i="28" s="1"/>
  <c r="E437" i="28"/>
  <c r="E438" i="28"/>
  <c r="I438" i="28" s="1"/>
  <c r="E439" i="28"/>
  <c r="I439" i="28" s="1"/>
  <c r="E440" i="28"/>
  <c r="I440" i="28" s="1"/>
  <c r="E441" i="28"/>
  <c r="E442" i="28"/>
  <c r="I442" i="28" s="1"/>
  <c r="E443" i="28"/>
  <c r="I443" i="28" s="1"/>
  <c r="E444" i="28"/>
  <c r="E445" i="28"/>
  <c r="E446" i="28"/>
  <c r="E447" i="28"/>
  <c r="E448" i="28"/>
  <c r="E449" i="28"/>
  <c r="E450" i="28"/>
  <c r="E451" i="28"/>
  <c r="E452" i="28"/>
  <c r="I452" i="28" s="1"/>
  <c r="E453" i="28"/>
  <c r="E454" i="28"/>
  <c r="I454" i="28" s="1"/>
  <c r="E455" i="28"/>
  <c r="E456" i="28"/>
  <c r="I456" i="28" s="1"/>
  <c r="E457" i="28"/>
  <c r="E458" i="28"/>
  <c r="E459" i="28"/>
  <c r="E460" i="28"/>
  <c r="E461" i="28"/>
  <c r="E462" i="28"/>
  <c r="E463" i="28"/>
  <c r="E464" i="28"/>
  <c r="E465" i="28"/>
  <c r="E466" i="28"/>
  <c r="I466" i="28" s="1"/>
  <c r="E467" i="28"/>
  <c r="E468" i="28"/>
  <c r="E469" i="28"/>
  <c r="E470" i="28"/>
  <c r="E471" i="28"/>
  <c r="E472" i="28"/>
  <c r="E473" i="28"/>
  <c r="E474" i="28"/>
  <c r="E475" i="28"/>
  <c r="E476" i="28"/>
  <c r="E477" i="28"/>
  <c r="E478" i="28"/>
  <c r="E479" i="28"/>
  <c r="E480" i="28"/>
  <c r="E481" i="28"/>
  <c r="E482" i="28"/>
  <c r="E483" i="28"/>
  <c r="E484" i="28"/>
  <c r="E485" i="28"/>
  <c r="E486" i="28"/>
  <c r="E487" i="28"/>
  <c r="E488" i="28"/>
  <c r="E489" i="28"/>
  <c r="E490" i="28"/>
  <c r="E491" i="28"/>
  <c r="E492" i="28"/>
  <c r="E493" i="28"/>
  <c r="E494" i="28"/>
  <c r="E495" i="28"/>
  <c r="E496" i="28"/>
  <c r="E497" i="28"/>
  <c r="E498" i="28"/>
  <c r="E499" i="28"/>
  <c r="E500" i="28"/>
  <c r="E501" i="28"/>
  <c r="E502" i="28"/>
  <c r="E503" i="28"/>
  <c r="E504" i="28"/>
  <c r="E505" i="28"/>
  <c r="E506" i="28"/>
  <c r="E507" i="28"/>
  <c r="E508" i="28"/>
  <c r="E509" i="28"/>
  <c r="E510" i="28"/>
  <c r="E511" i="28"/>
  <c r="E512" i="28"/>
  <c r="E513" i="28"/>
  <c r="E514" i="28"/>
  <c r="E515" i="28"/>
  <c r="E516" i="28"/>
  <c r="E517" i="28"/>
  <c r="E518" i="28"/>
  <c r="E519" i="28"/>
  <c r="E520" i="28"/>
  <c r="E521" i="28"/>
  <c r="E522" i="28"/>
  <c r="E523" i="28"/>
  <c r="E524" i="28"/>
  <c r="E525" i="28"/>
  <c r="E526" i="28"/>
  <c r="E527" i="28"/>
  <c r="E528" i="28"/>
  <c r="E529" i="28"/>
  <c r="E530" i="28"/>
  <c r="E531" i="28"/>
  <c r="E532" i="28"/>
  <c r="E533" i="28"/>
  <c r="E534" i="28"/>
  <c r="E535" i="28"/>
  <c r="E536" i="28"/>
  <c r="E537" i="28"/>
  <c r="E538" i="28"/>
  <c r="E539" i="28"/>
  <c r="E540" i="28"/>
  <c r="E541" i="28"/>
  <c r="E542" i="28"/>
  <c r="E543" i="28"/>
  <c r="E544" i="28"/>
  <c r="E545" i="28"/>
  <c r="E546" i="28"/>
  <c r="E547" i="28"/>
  <c r="E548" i="28"/>
  <c r="E549" i="28"/>
  <c r="E550" i="28"/>
  <c r="E551" i="28"/>
  <c r="E552" i="28"/>
  <c r="E553" i="28"/>
  <c r="E554" i="28"/>
  <c r="E555" i="28"/>
  <c r="E556" i="28"/>
  <c r="E557" i="28"/>
  <c r="E558" i="28"/>
  <c r="N22" i="28"/>
  <c r="H22" i="28"/>
  <c r="G22" i="28"/>
  <c r="F22" i="28"/>
  <c r="E22" i="28"/>
  <c r="N21" i="28"/>
  <c r="H21" i="28"/>
  <c r="G21" i="28"/>
  <c r="F21" i="28"/>
  <c r="E21" i="28"/>
  <c r="N20" i="28"/>
  <c r="H20" i="28"/>
  <c r="G20" i="28"/>
  <c r="F20" i="28"/>
  <c r="E20" i="28"/>
  <c r="N19" i="28"/>
  <c r="H19" i="28"/>
  <c r="G19" i="28"/>
  <c r="F19" i="28"/>
  <c r="E19" i="28"/>
  <c r="N18" i="28"/>
  <c r="H18" i="28"/>
  <c r="G18" i="28"/>
  <c r="F18" i="28"/>
  <c r="E18" i="28"/>
  <c r="I18" i="28" s="1"/>
  <c r="N17" i="28"/>
  <c r="H17" i="28"/>
  <c r="G17" i="28"/>
  <c r="F17" i="28"/>
  <c r="E17" i="28"/>
  <c r="I17" i="28" s="1"/>
  <c r="N16" i="28"/>
  <c r="H16" i="28"/>
  <c r="G16" i="28"/>
  <c r="F16" i="28"/>
  <c r="E16" i="28"/>
  <c r="I16" i="28" s="1"/>
  <c r="N15" i="28"/>
  <c r="H15" i="28"/>
  <c r="G15" i="28"/>
  <c r="F15" i="28"/>
  <c r="E15" i="28"/>
  <c r="I15" i="28" s="1"/>
  <c r="N14" i="28"/>
  <c r="H14" i="28"/>
  <c r="G14" i="28"/>
  <c r="F14" i="28"/>
  <c r="E14" i="28"/>
  <c r="N13" i="28"/>
  <c r="H13" i="28"/>
  <c r="G13" i="28"/>
  <c r="F13" i="28"/>
  <c r="E13" i="28"/>
  <c r="I13" i="28" s="1"/>
  <c r="N12" i="28"/>
  <c r="H12" i="28"/>
  <c r="G12" i="28"/>
  <c r="F12" i="28"/>
  <c r="E12" i="28"/>
  <c r="N11" i="28"/>
  <c r="H11" i="28"/>
  <c r="G11" i="28"/>
  <c r="F11" i="28"/>
  <c r="E11" i="28"/>
  <c r="N10" i="28"/>
  <c r="H10" i="28"/>
  <c r="G10" i="28"/>
  <c r="F10" i="28"/>
  <c r="E10" i="28"/>
  <c r="I10" i="28" s="1"/>
  <c r="N9" i="28"/>
  <c r="H9" i="28"/>
  <c r="G9" i="28"/>
  <c r="F9" i="28"/>
  <c r="E9" i="28"/>
  <c r="I9" i="28" s="1"/>
  <c r="N8" i="28"/>
  <c r="H8" i="28"/>
  <c r="G8" i="28"/>
  <c r="F8" i="28"/>
  <c r="E8" i="28"/>
  <c r="I8" i="28" s="1"/>
  <c r="N7" i="28"/>
  <c r="H7" i="28"/>
  <c r="G7" i="28"/>
  <c r="F7" i="28"/>
  <c r="E7" i="28"/>
  <c r="I7" i="28" s="1"/>
  <c r="N6" i="28"/>
  <c r="H6" i="28"/>
  <c r="G6" i="28"/>
  <c r="F6" i="28"/>
  <c r="E6" i="28"/>
  <c r="N5" i="28"/>
  <c r="H5" i="28"/>
  <c r="G5" i="28"/>
  <c r="F5" i="28"/>
  <c r="E5" i="28"/>
  <c r="I5" i="28" s="1"/>
  <c r="N4" i="28"/>
  <c r="H4" i="28"/>
  <c r="G4" i="28"/>
  <c r="F4" i="28"/>
  <c r="E4" i="28"/>
  <c r="N3" i="28"/>
  <c r="H3" i="28"/>
  <c r="G3" i="28"/>
  <c r="F3" i="28"/>
  <c r="E3" i="28"/>
  <c r="J459" i="28" l="1"/>
  <c r="K459" i="28"/>
  <c r="J256" i="28"/>
  <c r="K256" i="28"/>
  <c r="J123" i="28"/>
  <c r="K123" i="28"/>
  <c r="J439" i="28"/>
  <c r="K439" i="28"/>
  <c r="J127" i="28"/>
  <c r="K127" i="28"/>
  <c r="J111" i="28"/>
  <c r="K111" i="28"/>
  <c r="J455" i="28"/>
  <c r="K455" i="28"/>
  <c r="J443" i="28"/>
  <c r="K443" i="28"/>
  <c r="J447" i="28"/>
  <c r="K447" i="28"/>
  <c r="J247" i="28"/>
  <c r="K247" i="28"/>
  <c r="J435" i="28"/>
  <c r="K435" i="28"/>
  <c r="J466" i="28"/>
  <c r="K466" i="28"/>
  <c r="I461" i="28"/>
  <c r="J461" i="28" s="1"/>
  <c r="I457" i="28"/>
  <c r="I449" i="28"/>
  <c r="J449" i="28" s="1"/>
  <c r="J431" i="28"/>
  <c r="K431" i="28"/>
  <c r="I429" i="28"/>
  <c r="J429" i="28" s="1"/>
  <c r="I424" i="28"/>
  <c r="J424" i="28" s="1"/>
  <c r="I399" i="28"/>
  <c r="I392" i="28"/>
  <c r="I367" i="28"/>
  <c r="I360" i="28"/>
  <c r="I335" i="28"/>
  <c r="I328" i="28"/>
  <c r="I303" i="28"/>
  <c r="I296" i="28"/>
  <c r="I269" i="28"/>
  <c r="I224" i="28"/>
  <c r="I219" i="28"/>
  <c r="J219" i="28" s="1"/>
  <c r="I200" i="28"/>
  <c r="I172" i="28"/>
  <c r="I160" i="28"/>
  <c r="I155" i="28"/>
  <c r="J155" i="28" s="1"/>
  <c r="I136" i="28"/>
  <c r="K131" i="28"/>
  <c r="I108" i="28"/>
  <c r="I100" i="28"/>
  <c r="I92" i="28"/>
  <c r="I84" i="28"/>
  <c r="I76" i="28"/>
  <c r="I68" i="28"/>
  <c r="I60" i="28"/>
  <c r="I52" i="28"/>
  <c r="I44" i="28"/>
  <c r="I320" i="28"/>
  <c r="I313" i="28"/>
  <c r="I281" i="28"/>
  <c r="I257" i="28"/>
  <c r="I241" i="28"/>
  <c r="I193" i="28"/>
  <c r="I129" i="28"/>
  <c r="I105" i="28"/>
  <c r="I97" i="28"/>
  <c r="I89" i="28"/>
  <c r="I81" i="28"/>
  <c r="I73" i="28"/>
  <c r="I65" i="28"/>
  <c r="I57" i="28"/>
  <c r="I49" i="28"/>
  <c r="I41" i="28"/>
  <c r="I24" i="28"/>
  <c r="I416" i="28"/>
  <c r="I288" i="28"/>
  <c r="I549" i="28"/>
  <c r="K549" i="28" s="1"/>
  <c r="I541" i="28"/>
  <c r="K541" i="28" s="1"/>
  <c r="I533" i="28"/>
  <c r="K533" i="28" s="1"/>
  <c r="I525" i="28"/>
  <c r="K525" i="28" s="1"/>
  <c r="I517" i="28"/>
  <c r="K517" i="28" s="1"/>
  <c r="I509" i="28"/>
  <c r="K509" i="28" s="1"/>
  <c r="I501" i="28"/>
  <c r="K501" i="28" s="1"/>
  <c r="I493" i="28"/>
  <c r="K493" i="28" s="1"/>
  <c r="I485" i="28"/>
  <c r="K485" i="28" s="1"/>
  <c r="I477" i="28"/>
  <c r="K477" i="28" s="1"/>
  <c r="I465" i="28"/>
  <c r="K465" i="28" s="1"/>
  <c r="I406" i="28"/>
  <c r="I401" i="28"/>
  <c r="I374" i="28"/>
  <c r="I369" i="28"/>
  <c r="I342" i="28"/>
  <c r="I337" i="28"/>
  <c r="I310" i="28"/>
  <c r="I305" i="28"/>
  <c r="I278" i="28"/>
  <c r="I221" i="28"/>
  <c r="I202" i="28"/>
  <c r="I185" i="28"/>
  <c r="I174" i="28"/>
  <c r="I157" i="28"/>
  <c r="I143" i="28"/>
  <c r="J143" i="28" s="1"/>
  <c r="I138" i="28"/>
  <c r="I124" i="28"/>
  <c r="I110" i="28"/>
  <c r="I102" i="28"/>
  <c r="I94" i="28"/>
  <c r="I86" i="28"/>
  <c r="I78" i="28"/>
  <c r="I70" i="28"/>
  <c r="I62" i="28"/>
  <c r="I54" i="28"/>
  <c r="I46" i="28"/>
  <c r="I38" i="28"/>
  <c r="I26" i="28"/>
  <c r="I345" i="28"/>
  <c r="I469" i="28"/>
  <c r="K469" i="28" s="1"/>
  <c r="I460" i="28"/>
  <c r="J460" i="28" s="1"/>
  <c r="I448" i="28"/>
  <c r="I446" i="28"/>
  <c r="J446" i="28" s="1"/>
  <c r="I433" i="28"/>
  <c r="J433" i="28" s="1"/>
  <c r="I418" i="28"/>
  <c r="J418" i="28" s="1"/>
  <c r="I322" i="28"/>
  <c r="I273" i="28"/>
  <c r="I243" i="28"/>
  <c r="I230" i="28"/>
  <c r="I218" i="28"/>
  <c r="I171" i="28"/>
  <c r="J171" i="28" s="1"/>
  <c r="I166" i="28"/>
  <c r="I154" i="28"/>
  <c r="I119" i="28"/>
  <c r="I107" i="28"/>
  <c r="I99" i="28"/>
  <c r="I91" i="28"/>
  <c r="I83" i="28"/>
  <c r="I75" i="28"/>
  <c r="I67" i="28"/>
  <c r="I59" i="28"/>
  <c r="I51" i="28"/>
  <c r="I43" i="28"/>
  <c r="I28" i="28"/>
  <c r="I352" i="28"/>
  <c r="I4" i="28"/>
  <c r="I12" i="28"/>
  <c r="I20" i="28"/>
  <c r="I558" i="28"/>
  <c r="J558" i="28" s="1"/>
  <c r="I551" i="28"/>
  <c r="I543" i="28"/>
  <c r="K543" i="28" s="1"/>
  <c r="I535" i="28"/>
  <c r="K535" i="28" s="1"/>
  <c r="I527" i="28"/>
  <c r="K527" i="28" s="1"/>
  <c r="I519" i="28"/>
  <c r="K519" i="28" s="1"/>
  <c r="I511" i="28"/>
  <c r="K511" i="28" s="1"/>
  <c r="I503" i="28"/>
  <c r="K503" i="28" s="1"/>
  <c r="I495" i="28"/>
  <c r="K495" i="28" s="1"/>
  <c r="I487" i="28"/>
  <c r="K487" i="28" s="1"/>
  <c r="I479" i="28"/>
  <c r="K479" i="28" s="1"/>
  <c r="I471" i="28"/>
  <c r="K471" i="28" s="1"/>
  <c r="I441" i="28"/>
  <c r="I415" i="28"/>
  <c r="J415" i="28" s="1"/>
  <c r="I408" i="28"/>
  <c r="J408" i="28" s="1"/>
  <c r="I403" i="28"/>
  <c r="J403" i="28" s="1"/>
  <c r="I383" i="28"/>
  <c r="J383" i="28" s="1"/>
  <c r="I376" i="28"/>
  <c r="I371" i="28"/>
  <c r="I351" i="28"/>
  <c r="I344" i="28"/>
  <c r="I339" i="28"/>
  <c r="J339" i="28" s="1"/>
  <c r="I319" i="28"/>
  <c r="J319" i="28" s="1"/>
  <c r="I312" i="28"/>
  <c r="I307" i="28"/>
  <c r="I287" i="28"/>
  <c r="I280" i="28"/>
  <c r="I261" i="28"/>
  <c r="I252" i="28"/>
  <c r="K252" i="28" s="1"/>
  <c r="I245" i="28"/>
  <c r="I240" i="28"/>
  <c r="I232" i="28"/>
  <c r="I204" i="28"/>
  <c r="I192" i="28"/>
  <c r="I187" i="28"/>
  <c r="J187" i="28" s="1"/>
  <c r="I168" i="28"/>
  <c r="I140" i="28"/>
  <c r="I135" i="28"/>
  <c r="I128" i="28"/>
  <c r="I121" i="28"/>
  <c r="I104" i="28"/>
  <c r="I96" i="28"/>
  <c r="I88" i="28"/>
  <c r="I80" i="28"/>
  <c r="I72" i="28"/>
  <c r="I64" i="28"/>
  <c r="I56" i="28"/>
  <c r="I48" i="28"/>
  <c r="I40" i="28"/>
  <c r="I30" i="28"/>
  <c r="I384" i="28"/>
  <c r="I553" i="28"/>
  <c r="I464" i="28"/>
  <c r="I462" i="28"/>
  <c r="J462" i="28" s="1"/>
  <c r="I450" i="28"/>
  <c r="J450" i="28" s="1"/>
  <c r="I430" i="28"/>
  <c r="I425" i="28"/>
  <c r="J425" i="28" s="1"/>
  <c r="I400" i="28"/>
  <c r="I393" i="28"/>
  <c r="I368" i="28"/>
  <c r="I361" i="28"/>
  <c r="K361" i="28" s="1"/>
  <c r="I336" i="28"/>
  <c r="K336" i="28" s="1"/>
  <c r="I329" i="28"/>
  <c r="K329" i="28" s="1"/>
  <c r="I304" i="28"/>
  <c r="I297" i="28"/>
  <c r="K297" i="28" s="1"/>
  <c r="I263" i="28"/>
  <c r="I237" i="28"/>
  <c r="I225" i="28"/>
  <c r="I220" i="28"/>
  <c r="I215" i="28"/>
  <c r="J215" i="28" s="1"/>
  <c r="I173" i="28"/>
  <c r="I161" i="28"/>
  <c r="I156" i="28"/>
  <c r="I151" i="28"/>
  <c r="J151" i="28" s="1"/>
  <c r="I109" i="28"/>
  <c r="I101" i="28"/>
  <c r="I93" i="28"/>
  <c r="I85" i="28"/>
  <c r="I77" i="28"/>
  <c r="I69" i="28"/>
  <c r="I61" i="28"/>
  <c r="I53" i="28"/>
  <c r="I45" i="28"/>
  <c r="I37" i="28"/>
  <c r="I32" i="28"/>
  <c r="I409" i="28"/>
  <c r="J409" i="28" s="1"/>
  <c r="I21" i="28"/>
  <c r="I6" i="28"/>
  <c r="I14" i="28"/>
  <c r="I22" i="28"/>
  <c r="J552" i="28"/>
  <c r="I545" i="28"/>
  <c r="K545" i="28" s="1"/>
  <c r="I537" i="28"/>
  <c r="K537" i="28" s="1"/>
  <c r="I529" i="28"/>
  <c r="K529" i="28" s="1"/>
  <c r="I521" i="28"/>
  <c r="K521" i="28" s="1"/>
  <c r="I513" i="28"/>
  <c r="K513" i="28" s="1"/>
  <c r="I505" i="28"/>
  <c r="K505" i="28" s="1"/>
  <c r="I497" i="28"/>
  <c r="K497" i="28" s="1"/>
  <c r="I489" i="28"/>
  <c r="K489" i="28" s="1"/>
  <c r="I481" i="28"/>
  <c r="K481" i="28" s="1"/>
  <c r="I473" i="28"/>
  <c r="K473" i="28" s="1"/>
  <c r="I445" i="28"/>
  <c r="J445" i="28" s="1"/>
  <c r="I432" i="28"/>
  <c r="I422" i="28"/>
  <c r="I417" i="28"/>
  <c r="J417" i="28" s="1"/>
  <c r="I390" i="28"/>
  <c r="I385" i="28"/>
  <c r="I358" i="28"/>
  <c r="I353" i="28"/>
  <c r="K353" i="28" s="1"/>
  <c r="I326" i="28"/>
  <c r="J326" i="28" s="1"/>
  <c r="I321" i="28"/>
  <c r="K321" i="28" s="1"/>
  <c r="I294" i="28"/>
  <c r="I289" i="28"/>
  <c r="K289" i="28" s="1"/>
  <c r="I277" i="28"/>
  <c r="I265" i="28"/>
  <c r="I217" i="28"/>
  <c r="I206" i="28"/>
  <c r="I189" i="28"/>
  <c r="I170" i="28"/>
  <c r="I153" i="28"/>
  <c r="I142" i="28"/>
  <c r="I106" i="28"/>
  <c r="I98" i="28"/>
  <c r="I90" i="28"/>
  <c r="I82" i="28"/>
  <c r="I74" i="28"/>
  <c r="I66" i="28"/>
  <c r="I58" i="28"/>
  <c r="I50" i="28"/>
  <c r="I42" i="28"/>
  <c r="I34" i="28"/>
  <c r="I377" i="28"/>
  <c r="I3" i="28"/>
  <c r="I11" i="28"/>
  <c r="I19" i="28"/>
  <c r="I555" i="28"/>
  <c r="I470" i="28"/>
  <c r="K463" i="28"/>
  <c r="K453" i="28"/>
  <c r="K451" i="28"/>
  <c r="I338" i="28"/>
  <c r="K338" i="28" s="1"/>
  <c r="I244" i="28"/>
  <c r="J244" i="28" s="1"/>
  <c r="I239" i="28"/>
  <c r="J239" i="28" s="1"/>
  <c r="I234" i="28"/>
  <c r="I203" i="28"/>
  <c r="J203" i="28" s="1"/>
  <c r="I198" i="28"/>
  <c r="I186" i="28"/>
  <c r="I139" i="28"/>
  <c r="J139" i="28" s="1"/>
  <c r="I134" i="28"/>
  <c r="I125" i="28"/>
  <c r="K115" i="28"/>
  <c r="I103" i="28"/>
  <c r="I95" i="28"/>
  <c r="I87" i="28"/>
  <c r="I79" i="28"/>
  <c r="I71" i="28"/>
  <c r="I63" i="28"/>
  <c r="I55" i="28"/>
  <c r="I47" i="28"/>
  <c r="I39" i="28"/>
  <c r="I36" i="28"/>
  <c r="I437" i="28"/>
  <c r="I428" i="28"/>
  <c r="I421" i="28"/>
  <c r="J421" i="28" s="1"/>
  <c r="I405" i="28"/>
  <c r="J405" i="28" s="1"/>
  <c r="I389" i="28"/>
  <c r="I373" i="28"/>
  <c r="J373" i="28" s="1"/>
  <c r="I357" i="28"/>
  <c r="I341" i="28"/>
  <c r="J341" i="28" s="1"/>
  <c r="I325" i="28"/>
  <c r="I309" i="28"/>
  <c r="I293" i="28"/>
  <c r="I264" i="28"/>
  <c r="K264" i="28" s="1"/>
  <c r="I258" i="28"/>
  <c r="K258" i="28" s="1"/>
  <c r="I249" i="28"/>
  <c r="I229" i="28"/>
  <c r="I210" i="28"/>
  <c r="I197" i="28"/>
  <c r="I178" i="28"/>
  <c r="I165" i="28"/>
  <c r="I146" i="28"/>
  <c r="I133" i="28"/>
  <c r="I114" i="28"/>
  <c r="I423" i="28"/>
  <c r="J423" i="28" s="1"/>
  <c r="I407" i="28"/>
  <c r="J407" i="28" s="1"/>
  <c r="I391" i="28"/>
  <c r="I375" i="28"/>
  <c r="I359" i="28"/>
  <c r="I343" i="28"/>
  <c r="J343" i="28" s="1"/>
  <c r="I327" i="28"/>
  <c r="J327" i="28" s="1"/>
  <c r="I311" i="28"/>
  <c r="J311" i="28" s="1"/>
  <c r="I295" i="28"/>
  <c r="I279" i="28"/>
  <c r="J279" i="28" s="1"/>
  <c r="I268" i="28"/>
  <c r="I262" i="28"/>
  <c r="I260" i="28"/>
  <c r="I251" i="28"/>
  <c r="I238" i="28"/>
  <c r="J238" i="28" s="1"/>
  <c r="I233" i="28"/>
  <c r="J233" i="28" s="1"/>
  <c r="I214" i="28"/>
  <c r="I201" i="28"/>
  <c r="I182" i="28"/>
  <c r="I169" i="28"/>
  <c r="I150" i="28"/>
  <c r="I137" i="28"/>
  <c r="I118" i="28"/>
  <c r="I427" i="28"/>
  <c r="J427" i="28" s="1"/>
  <c r="I411" i="28"/>
  <c r="J411" i="28" s="1"/>
  <c r="I395" i="28"/>
  <c r="I379" i="28"/>
  <c r="I363" i="28"/>
  <c r="I347" i="28"/>
  <c r="I331" i="28"/>
  <c r="I315" i="28"/>
  <c r="K315" i="28" s="1"/>
  <c r="I299" i="28"/>
  <c r="I283" i="28"/>
  <c r="I272" i="28"/>
  <c r="K272" i="28" s="1"/>
  <c r="I242" i="28"/>
  <c r="I235" i="28"/>
  <c r="I222" i="28"/>
  <c r="I209" i="28"/>
  <c r="I190" i="28"/>
  <c r="I177" i="28"/>
  <c r="J177" i="28" s="1"/>
  <c r="I158" i="28"/>
  <c r="I145" i="28"/>
  <c r="I126" i="28"/>
  <c r="I113" i="28"/>
  <c r="I434" i="28"/>
  <c r="I413" i="28"/>
  <c r="J413" i="28" s="1"/>
  <c r="I397" i="28"/>
  <c r="J397" i="28" s="1"/>
  <c r="I381" i="28"/>
  <c r="J381" i="28" s="1"/>
  <c r="I365" i="28"/>
  <c r="I349" i="28"/>
  <c r="J349" i="28" s="1"/>
  <c r="I333" i="28"/>
  <c r="I317" i="28"/>
  <c r="I301" i="28"/>
  <c r="I285" i="28"/>
  <c r="J285" i="28" s="1"/>
  <c r="I274" i="28"/>
  <c r="J274" i="28" s="1"/>
  <c r="I267" i="28"/>
  <c r="J267" i="28" s="1"/>
  <c r="I259" i="28"/>
  <c r="I246" i="28"/>
  <c r="J246" i="28" s="1"/>
  <c r="I226" i="28"/>
  <c r="I213" i="28"/>
  <c r="I194" i="28"/>
  <c r="I181" i="28"/>
  <c r="I162" i="28"/>
  <c r="I149" i="28"/>
  <c r="I130" i="28"/>
  <c r="I117" i="28"/>
  <c r="J117" i="28" s="1"/>
  <c r="K557" i="28"/>
  <c r="J557" i="28"/>
  <c r="K551" i="28"/>
  <c r="J551" i="28"/>
  <c r="J448" i="28"/>
  <c r="K448" i="28"/>
  <c r="K446" i="28"/>
  <c r="J428" i="28"/>
  <c r="K428" i="28"/>
  <c r="K553" i="28"/>
  <c r="J553" i="28"/>
  <c r="J464" i="28"/>
  <c r="K464" i="28"/>
  <c r="K462" i="28"/>
  <c r="J444" i="28"/>
  <c r="K444" i="28"/>
  <c r="J432" i="28"/>
  <c r="K432" i="28"/>
  <c r="J430" i="28"/>
  <c r="K430" i="28"/>
  <c r="K555" i="28"/>
  <c r="J555" i="28"/>
  <c r="K460" i="28"/>
  <c r="J434" i="28"/>
  <c r="K434" i="28"/>
  <c r="J554" i="28"/>
  <c r="I550" i="28"/>
  <c r="I548" i="28"/>
  <c r="I546" i="28"/>
  <c r="I544" i="28"/>
  <c r="I542" i="28"/>
  <c r="I540" i="28"/>
  <c r="I538" i="28"/>
  <c r="I536" i="28"/>
  <c r="I534" i="28"/>
  <c r="I532" i="28"/>
  <c r="I530" i="28"/>
  <c r="I528" i="28"/>
  <c r="I526" i="28"/>
  <c r="I524" i="28"/>
  <c r="I522" i="28"/>
  <c r="I520" i="28"/>
  <c r="I518" i="28"/>
  <c r="I516" i="28"/>
  <c r="I514" i="28"/>
  <c r="I512" i="28"/>
  <c r="I510" i="28"/>
  <c r="I508" i="28"/>
  <c r="I506" i="28"/>
  <c r="I504" i="28"/>
  <c r="I502" i="28"/>
  <c r="I500" i="28"/>
  <c r="I498" i="28"/>
  <c r="I496" i="28"/>
  <c r="I494" i="28"/>
  <c r="I492" i="28"/>
  <c r="I490" i="28"/>
  <c r="I488" i="28"/>
  <c r="I486" i="28"/>
  <c r="I484" i="28"/>
  <c r="I482" i="28"/>
  <c r="I480" i="28"/>
  <c r="I478" i="28"/>
  <c r="I476" i="28"/>
  <c r="I474" i="28"/>
  <c r="I472" i="28"/>
  <c r="J465" i="28"/>
  <c r="K449" i="28"/>
  <c r="K433" i="28"/>
  <c r="J389" i="28"/>
  <c r="K389" i="28"/>
  <c r="J365" i="28"/>
  <c r="K365" i="28"/>
  <c r="J357" i="28"/>
  <c r="K357" i="28"/>
  <c r="K349" i="28"/>
  <c r="J333" i="28"/>
  <c r="K333" i="28"/>
  <c r="J325" i="28"/>
  <c r="K325" i="28"/>
  <c r="J317" i="28"/>
  <c r="K317" i="28"/>
  <c r="J309" i="28"/>
  <c r="K309" i="28"/>
  <c r="J301" i="28"/>
  <c r="K301" i="28"/>
  <c r="J293" i="28"/>
  <c r="K293" i="28"/>
  <c r="K285" i="28"/>
  <c r="K461" i="28"/>
  <c r="K445" i="28"/>
  <c r="K429" i="28"/>
  <c r="K427" i="28"/>
  <c r="J426" i="28"/>
  <c r="K426" i="28"/>
  <c r="K423" i="28"/>
  <c r="J422" i="28"/>
  <c r="K422" i="28"/>
  <c r="K421" i="28"/>
  <c r="J420" i="28"/>
  <c r="K420" i="28"/>
  <c r="K419" i="28"/>
  <c r="K418" i="28"/>
  <c r="K417" i="28"/>
  <c r="J416" i="28"/>
  <c r="K416" i="28"/>
  <c r="K415" i="28"/>
  <c r="J414" i="28"/>
  <c r="K414" i="28"/>
  <c r="J412" i="28"/>
  <c r="K412" i="28"/>
  <c r="K411" i="28"/>
  <c r="J410" i="28"/>
  <c r="K410" i="28"/>
  <c r="K407" i="28"/>
  <c r="J406" i="28"/>
  <c r="K406" i="28"/>
  <c r="J404" i="28"/>
  <c r="K404" i="28"/>
  <c r="K403" i="28"/>
  <c r="J402" i="28"/>
  <c r="K402" i="28"/>
  <c r="J399" i="28"/>
  <c r="K399" i="28"/>
  <c r="J391" i="28"/>
  <c r="K391" i="28"/>
  <c r="J375" i="28"/>
  <c r="K375" i="28"/>
  <c r="J367" i="28"/>
  <c r="K367" i="28"/>
  <c r="J359" i="28"/>
  <c r="K359" i="28"/>
  <c r="J351" i="28"/>
  <c r="K351" i="28"/>
  <c r="K343" i="28"/>
  <c r="J335" i="28"/>
  <c r="K335" i="28"/>
  <c r="K327" i="28"/>
  <c r="K311" i="28"/>
  <c r="J303" i="28"/>
  <c r="K303" i="28"/>
  <c r="J295" i="28"/>
  <c r="K295" i="28"/>
  <c r="J287" i="28"/>
  <c r="K287" i="28"/>
  <c r="K279" i="28"/>
  <c r="J276" i="28"/>
  <c r="K276" i="28"/>
  <c r="J549" i="28"/>
  <c r="J547" i="28"/>
  <c r="J545" i="28"/>
  <c r="J543" i="28"/>
  <c r="J541" i="28"/>
  <c r="J539" i="28"/>
  <c r="J537" i="28"/>
  <c r="J535" i="28"/>
  <c r="J533" i="28"/>
  <c r="J531" i="28"/>
  <c r="J525" i="28"/>
  <c r="J523" i="28"/>
  <c r="J521" i="28"/>
  <c r="J517" i="28"/>
  <c r="J515" i="28"/>
  <c r="J513" i="28"/>
  <c r="J509" i="28"/>
  <c r="J507" i="28"/>
  <c r="J505" i="28"/>
  <c r="J503" i="28"/>
  <c r="J501" i="28"/>
  <c r="J499" i="28"/>
  <c r="J497" i="28"/>
  <c r="J493" i="28"/>
  <c r="J491" i="28"/>
  <c r="J489" i="28"/>
  <c r="J487" i="28"/>
  <c r="J485" i="28"/>
  <c r="J483" i="28"/>
  <c r="J481" i="28"/>
  <c r="J479" i="28"/>
  <c r="J477" i="28"/>
  <c r="J475" i="28"/>
  <c r="J473" i="28"/>
  <c r="J471" i="28"/>
  <c r="J469" i="28"/>
  <c r="J468" i="28"/>
  <c r="K468" i="28"/>
  <c r="K467" i="28"/>
  <c r="J458" i="28"/>
  <c r="K458" i="28"/>
  <c r="J456" i="28"/>
  <c r="K456" i="28"/>
  <c r="J442" i="28"/>
  <c r="K442" i="28"/>
  <c r="J440" i="28"/>
  <c r="K440" i="28"/>
  <c r="J401" i="28"/>
  <c r="K401" i="28"/>
  <c r="J393" i="28"/>
  <c r="K393" i="28"/>
  <c r="J385" i="28"/>
  <c r="K385" i="28"/>
  <c r="J377" i="28"/>
  <c r="K377" i="28"/>
  <c r="J369" i="28"/>
  <c r="K369" i="28"/>
  <c r="J361" i="28"/>
  <c r="J353" i="28"/>
  <c r="J345" i="28"/>
  <c r="K345" i="28"/>
  <c r="J337" i="28"/>
  <c r="K337" i="28"/>
  <c r="J329" i="28"/>
  <c r="J321" i="28"/>
  <c r="J313" i="28"/>
  <c r="K313" i="28"/>
  <c r="J305" i="28"/>
  <c r="K305" i="28"/>
  <c r="J297" i="28"/>
  <c r="J289" i="28"/>
  <c r="J281" i="28"/>
  <c r="K281" i="28"/>
  <c r="J454" i="28"/>
  <c r="K454" i="28"/>
  <c r="J452" i="28"/>
  <c r="K452" i="28"/>
  <c r="J438" i="28"/>
  <c r="K438" i="28"/>
  <c r="J436" i="28"/>
  <c r="K436" i="28"/>
  <c r="J395" i="28"/>
  <c r="K395" i="28"/>
  <c r="J387" i="28"/>
  <c r="K387" i="28"/>
  <c r="J379" i="28"/>
  <c r="K379" i="28"/>
  <c r="J371" i="28"/>
  <c r="K371" i="28"/>
  <c r="J363" i="28"/>
  <c r="K363" i="28"/>
  <c r="J355" i="28"/>
  <c r="K355" i="28"/>
  <c r="J347" i="28"/>
  <c r="K347" i="28"/>
  <c r="J331" i="28"/>
  <c r="K331" i="28"/>
  <c r="J323" i="28"/>
  <c r="K323" i="28"/>
  <c r="J315" i="28"/>
  <c r="J307" i="28"/>
  <c r="K307" i="28"/>
  <c r="J299" i="28"/>
  <c r="K299" i="28"/>
  <c r="J291" i="28"/>
  <c r="K291" i="28"/>
  <c r="J283" i="28"/>
  <c r="K283" i="28"/>
  <c r="J270" i="28"/>
  <c r="K270" i="28"/>
  <c r="J261" i="28"/>
  <c r="K261" i="28"/>
  <c r="J400" i="28"/>
  <c r="K400" i="28"/>
  <c r="J398" i="28"/>
  <c r="K398" i="28"/>
  <c r="J396" i="28"/>
  <c r="K396" i="28"/>
  <c r="J394" i="28"/>
  <c r="K394" i="28"/>
  <c r="J392" i="28"/>
  <c r="K392" i="28"/>
  <c r="J390" i="28"/>
  <c r="K390" i="28"/>
  <c r="J388" i="28"/>
  <c r="K388" i="28"/>
  <c r="J386" i="28"/>
  <c r="K386" i="28"/>
  <c r="J384" i="28"/>
  <c r="K384" i="28"/>
  <c r="J382" i="28"/>
  <c r="K382" i="28"/>
  <c r="J380" i="28"/>
  <c r="K380" i="28"/>
  <c r="J378" i="28"/>
  <c r="K378" i="28"/>
  <c r="J376" i="28"/>
  <c r="K376" i="28"/>
  <c r="J374" i="28"/>
  <c r="K374" i="28"/>
  <c r="J372" i="28"/>
  <c r="K372" i="28"/>
  <c r="J370" i="28"/>
  <c r="K370" i="28"/>
  <c r="J368" i="28"/>
  <c r="K368" i="28"/>
  <c r="J366" i="28"/>
  <c r="K366" i="28"/>
  <c r="J364" i="28"/>
  <c r="K364" i="28"/>
  <c r="J362" i="28"/>
  <c r="K362" i="28"/>
  <c r="J360" i="28"/>
  <c r="K360" i="28"/>
  <c r="J358" i="28"/>
  <c r="K358" i="28"/>
  <c r="J356" i="28"/>
  <c r="K356" i="28"/>
  <c r="J354" i="28"/>
  <c r="K354" i="28"/>
  <c r="J352" i="28"/>
  <c r="K352" i="28"/>
  <c r="J350" i="28"/>
  <c r="K350" i="28"/>
  <c r="J348" i="28"/>
  <c r="K348" i="28"/>
  <c r="J346" i="28"/>
  <c r="K346" i="28"/>
  <c r="J344" i="28"/>
  <c r="K344" i="28"/>
  <c r="J342" i="28"/>
  <c r="K342" i="28"/>
  <c r="J340" i="28"/>
  <c r="K340" i="28"/>
  <c r="J338" i="28"/>
  <c r="J336" i="28"/>
  <c r="J334" i="28"/>
  <c r="K334" i="28"/>
  <c r="J332" i="28"/>
  <c r="K332" i="28"/>
  <c r="J330" i="28"/>
  <c r="K330" i="28"/>
  <c r="J328" i="28"/>
  <c r="K328" i="28"/>
  <c r="J324" i="28"/>
  <c r="K324" i="28"/>
  <c r="J322" i="28"/>
  <c r="K322" i="28"/>
  <c r="J320" i="28"/>
  <c r="K320" i="28"/>
  <c r="J318" i="28"/>
  <c r="K318" i="28"/>
  <c r="J316" i="28"/>
  <c r="K316" i="28"/>
  <c r="J314" i="28"/>
  <c r="K314" i="28"/>
  <c r="J312" i="28"/>
  <c r="K312" i="28"/>
  <c r="J310" i="28"/>
  <c r="K310" i="28"/>
  <c r="J308" i="28"/>
  <c r="K308" i="28"/>
  <c r="J306" i="28"/>
  <c r="K306" i="28"/>
  <c r="J304" i="28"/>
  <c r="K304" i="28"/>
  <c r="J302" i="28"/>
  <c r="K302" i="28"/>
  <c r="J300" i="28"/>
  <c r="K300" i="28"/>
  <c r="J298" i="28"/>
  <c r="K298" i="28"/>
  <c r="J296" i="28"/>
  <c r="K296" i="28"/>
  <c r="J294" i="28"/>
  <c r="K294" i="28"/>
  <c r="J292" i="28"/>
  <c r="K292" i="28"/>
  <c r="J290" i="28"/>
  <c r="K290" i="28"/>
  <c r="J288" i="28"/>
  <c r="K288" i="28"/>
  <c r="J286" i="28"/>
  <c r="K286" i="28"/>
  <c r="J284" i="28"/>
  <c r="K284" i="28"/>
  <c r="J282" i="28"/>
  <c r="K282" i="28"/>
  <c r="J280" i="28"/>
  <c r="K280" i="28"/>
  <c r="J278" i="28"/>
  <c r="K278" i="28"/>
  <c r="J275" i="28"/>
  <c r="K275" i="28"/>
  <c r="J271" i="28"/>
  <c r="K271" i="28"/>
  <c r="J268" i="28"/>
  <c r="K268" i="28"/>
  <c r="J257" i="28"/>
  <c r="K257" i="28"/>
  <c r="J249" i="28"/>
  <c r="K249" i="28"/>
  <c r="J273" i="28"/>
  <c r="K273" i="28"/>
  <c r="K266" i="28"/>
  <c r="J266" i="28"/>
  <c r="J253" i="28"/>
  <c r="K253" i="28"/>
  <c r="J248" i="28"/>
  <c r="K248" i="28"/>
  <c r="J264" i="28"/>
  <c r="J259" i="28"/>
  <c r="K259" i="28"/>
  <c r="J252" i="28"/>
  <c r="J245" i="28"/>
  <c r="K245" i="28"/>
  <c r="K242" i="28"/>
  <c r="J242" i="28"/>
  <c r="K234" i="28"/>
  <c r="J234" i="28"/>
  <c r="J235" i="28"/>
  <c r="K235" i="28"/>
  <c r="J133" i="28"/>
  <c r="K133" i="28"/>
  <c r="J130" i="28"/>
  <c r="K130" i="28"/>
  <c r="J124" i="28"/>
  <c r="K124" i="28"/>
  <c r="K117" i="28"/>
  <c r="J114" i="28"/>
  <c r="K114" i="28"/>
  <c r="J108" i="28"/>
  <c r="K108" i="28"/>
  <c r="J107" i="28"/>
  <c r="K107" i="28"/>
  <c r="J105" i="28"/>
  <c r="K105" i="28"/>
  <c r="J103" i="28"/>
  <c r="K103" i="28"/>
  <c r="J101" i="28"/>
  <c r="K101" i="28"/>
  <c r="J99" i="28"/>
  <c r="K99" i="28"/>
  <c r="J97" i="28"/>
  <c r="K97" i="28"/>
  <c r="J95" i="28"/>
  <c r="K95" i="28"/>
  <c r="J93" i="28"/>
  <c r="K93" i="28"/>
  <c r="J91" i="28"/>
  <c r="K91" i="28"/>
  <c r="J89" i="28"/>
  <c r="K89" i="28"/>
  <c r="J87" i="28"/>
  <c r="K87" i="28"/>
  <c r="J85" i="28"/>
  <c r="K85" i="28"/>
  <c r="J83" i="28"/>
  <c r="K83" i="28"/>
  <c r="J81" i="28"/>
  <c r="K81" i="28"/>
  <c r="J79" i="28"/>
  <c r="K79" i="28"/>
  <c r="J77" i="28"/>
  <c r="K77" i="28"/>
  <c r="J75" i="28"/>
  <c r="K75" i="28"/>
  <c r="J73" i="28"/>
  <c r="K73" i="28"/>
  <c r="J71" i="28"/>
  <c r="K71" i="28"/>
  <c r="J69" i="28"/>
  <c r="K69" i="28"/>
  <c r="J67" i="28"/>
  <c r="K67" i="28"/>
  <c r="J65" i="28"/>
  <c r="K65" i="28"/>
  <c r="J63" i="28"/>
  <c r="K63" i="28"/>
  <c r="J61" i="28"/>
  <c r="K61" i="28"/>
  <c r="J59" i="28"/>
  <c r="K59" i="28"/>
  <c r="J57" i="28"/>
  <c r="K57" i="28"/>
  <c r="K255" i="28"/>
  <c r="I254" i="28"/>
  <c r="J250" i="28"/>
  <c r="K246" i="28"/>
  <c r="J240" i="28"/>
  <c r="K240" i="28"/>
  <c r="K239" i="28"/>
  <c r="I236" i="28"/>
  <c r="J229" i="28"/>
  <c r="K229" i="28"/>
  <c r="J225" i="28"/>
  <c r="K225" i="28"/>
  <c r="J221" i="28"/>
  <c r="K221" i="28"/>
  <c r="J217" i="28"/>
  <c r="K217" i="28"/>
  <c r="J213" i="28"/>
  <c r="K213" i="28"/>
  <c r="J209" i="28"/>
  <c r="K209" i="28"/>
  <c r="J205" i="28"/>
  <c r="K205" i="28"/>
  <c r="J201" i="28"/>
  <c r="K201" i="28"/>
  <c r="J197" i="28"/>
  <c r="K197" i="28"/>
  <c r="J193" i="28"/>
  <c r="K193" i="28"/>
  <c r="J189" i="28"/>
  <c r="K189" i="28"/>
  <c r="J185" i="28"/>
  <c r="K185" i="28"/>
  <c r="J181" i="28"/>
  <c r="K181" i="28"/>
  <c r="K177" i="28"/>
  <c r="J173" i="28"/>
  <c r="K173" i="28"/>
  <c r="J169" i="28"/>
  <c r="K169" i="28"/>
  <c r="J165" i="28"/>
  <c r="K165" i="28"/>
  <c r="J161" i="28"/>
  <c r="K161" i="28"/>
  <c r="J157" i="28"/>
  <c r="K157" i="28"/>
  <c r="J153" i="28"/>
  <c r="K153" i="28"/>
  <c r="J149" i="28"/>
  <c r="K149" i="28"/>
  <c r="J145" i="28"/>
  <c r="K145" i="28"/>
  <c r="J141" i="28"/>
  <c r="K141" i="28"/>
  <c r="J137" i="28"/>
  <c r="K137" i="28"/>
  <c r="J134" i="28"/>
  <c r="K134" i="28"/>
  <c r="J128" i="28"/>
  <c r="K128" i="28"/>
  <c r="J121" i="28"/>
  <c r="K121" i="28"/>
  <c r="J118" i="28"/>
  <c r="K118" i="28"/>
  <c r="J112" i="28"/>
  <c r="K112" i="28"/>
  <c r="K244" i="28"/>
  <c r="K238" i="28"/>
  <c r="J237" i="28"/>
  <c r="K237" i="28"/>
  <c r="J132" i="28"/>
  <c r="K132" i="28"/>
  <c r="J125" i="28"/>
  <c r="K125" i="28"/>
  <c r="J122" i="28"/>
  <c r="K122" i="28"/>
  <c r="J116" i="28"/>
  <c r="K116" i="28"/>
  <c r="J109" i="28"/>
  <c r="K109" i="28"/>
  <c r="K267" i="28"/>
  <c r="K233" i="28"/>
  <c r="J232" i="28"/>
  <c r="K232" i="28"/>
  <c r="K231" i="28"/>
  <c r="J228" i="28"/>
  <c r="K228" i="28"/>
  <c r="K227" i="28"/>
  <c r="J224" i="28"/>
  <c r="K224" i="28"/>
  <c r="K223" i="28"/>
  <c r="J220" i="28"/>
  <c r="K220" i="28"/>
  <c r="K219" i="28"/>
  <c r="J216" i="28"/>
  <c r="K216" i="28"/>
  <c r="K215" i="28"/>
  <c r="J212" i="28"/>
  <c r="K212" i="28"/>
  <c r="K211" i="28"/>
  <c r="J208" i="28"/>
  <c r="K208" i="28"/>
  <c r="K207" i="28"/>
  <c r="J204" i="28"/>
  <c r="K204" i="28"/>
  <c r="K203" i="28"/>
  <c r="J200" i="28"/>
  <c r="K200" i="28"/>
  <c r="K199" i="28"/>
  <c r="J196" i="28"/>
  <c r="K196" i="28"/>
  <c r="K195" i="28"/>
  <c r="J192" i="28"/>
  <c r="K192" i="28"/>
  <c r="K191" i="28"/>
  <c r="J188" i="28"/>
  <c r="K188" i="28"/>
  <c r="K187" i="28"/>
  <c r="J184" i="28"/>
  <c r="K184" i="28"/>
  <c r="K183" i="28"/>
  <c r="J180" i="28"/>
  <c r="K180" i="28"/>
  <c r="K179" i="28"/>
  <c r="J176" i="28"/>
  <c r="K176" i="28"/>
  <c r="K175" i="28"/>
  <c r="J172" i="28"/>
  <c r="K172" i="28"/>
  <c r="K171" i="28"/>
  <c r="J168" i="28"/>
  <c r="K168" i="28"/>
  <c r="K167" i="28"/>
  <c r="J164" i="28"/>
  <c r="K164" i="28"/>
  <c r="K163" i="28"/>
  <c r="J160" i="28"/>
  <c r="K160" i="28"/>
  <c r="K159" i="28"/>
  <c r="J156" i="28"/>
  <c r="K156" i="28"/>
  <c r="K155" i="28"/>
  <c r="J152" i="28"/>
  <c r="K152" i="28"/>
  <c r="K151" i="28"/>
  <c r="J148" i="28"/>
  <c r="K148" i="28"/>
  <c r="K147" i="28"/>
  <c r="J144" i="28"/>
  <c r="K144" i="28"/>
  <c r="K143" i="28"/>
  <c r="J140" i="28"/>
  <c r="K140" i="28"/>
  <c r="K139" i="28"/>
  <c r="J136" i="28"/>
  <c r="K136" i="28"/>
  <c r="J129" i="28"/>
  <c r="K129" i="28"/>
  <c r="J126" i="28"/>
  <c r="K126" i="28"/>
  <c r="J120" i="28"/>
  <c r="K120" i="28"/>
  <c r="J113" i="28"/>
  <c r="K113" i="28"/>
  <c r="J110" i="28"/>
  <c r="K110" i="28"/>
  <c r="J55" i="28"/>
  <c r="K55" i="28"/>
  <c r="J53" i="28"/>
  <c r="K53" i="28"/>
  <c r="J51" i="28"/>
  <c r="K51" i="28"/>
  <c r="J49" i="28"/>
  <c r="K49" i="28"/>
  <c r="J47" i="28"/>
  <c r="K47" i="28"/>
  <c r="J45" i="28"/>
  <c r="K45" i="28"/>
  <c r="J43" i="28"/>
  <c r="K43" i="28"/>
  <c r="J41" i="28"/>
  <c r="K41" i="28"/>
  <c r="J39" i="28"/>
  <c r="K39" i="28"/>
  <c r="J37" i="28"/>
  <c r="K37" i="28"/>
  <c r="J35" i="28"/>
  <c r="K35" i="28"/>
  <c r="J33" i="28"/>
  <c r="K33" i="28"/>
  <c r="J31" i="28"/>
  <c r="K31" i="28"/>
  <c r="J29" i="28"/>
  <c r="K29" i="28"/>
  <c r="J27" i="28"/>
  <c r="K27" i="28"/>
  <c r="J25" i="28"/>
  <c r="K25" i="28"/>
  <c r="J23" i="28"/>
  <c r="K23" i="28"/>
  <c r="J11" i="28"/>
  <c r="K11" i="28"/>
  <c r="K15" i="28"/>
  <c r="J15" i="28"/>
  <c r="K19" i="28"/>
  <c r="J19" i="28"/>
  <c r="K4" i="28"/>
  <c r="J4" i="28"/>
  <c r="K8" i="28"/>
  <c r="J8" i="28"/>
  <c r="J12" i="28"/>
  <c r="K12" i="28"/>
  <c r="K16" i="28"/>
  <c r="J16" i="28"/>
  <c r="K20" i="28"/>
  <c r="J20" i="28"/>
  <c r="K7" i="28"/>
  <c r="J7" i="28"/>
  <c r="J9" i="28"/>
  <c r="K9" i="28"/>
  <c r="J17" i="28"/>
  <c r="K17" i="28"/>
  <c r="K21" i="28"/>
  <c r="J21" i="28"/>
  <c r="J3" i="28"/>
  <c r="K3" i="28"/>
  <c r="J5" i="28"/>
  <c r="K5" i="28"/>
  <c r="K13" i="28"/>
  <c r="J13" i="28"/>
  <c r="K6" i="28"/>
  <c r="J6" i="28"/>
  <c r="J10" i="28"/>
  <c r="K10" i="28"/>
  <c r="K14" i="28"/>
  <c r="J14" i="28"/>
  <c r="K18" i="28"/>
  <c r="J18" i="28"/>
  <c r="K22" i="28"/>
  <c r="J22" i="28"/>
  <c r="J66" i="28" l="1"/>
  <c r="K66" i="28"/>
  <c r="J170" i="28"/>
  <c r="K170" i="28"/>
  <c r="J56" i="28"/>
  <c r="K56" i="28"/>
  <c r="J54" i="28"/>
  <c r="K54" i="28"/>
  <c r="J52" i="28"/>
  <c r="K52" i="28"/>
  <c r="J269" i="28"/>
  <c r="K269" i="28"/>
  <c r="J162" i="28"/>
  <c r="K162" i="28"/>
  <c r="J190" i="28"/>
  <c r="K190" i="28"/>
  <c r="J74" i="28"/>
  <c r="K74" i="28"/>
  <c r="J64" i="28"/>
  <c r="K64" i="28"/>
  <c r="J135" i="28"/>
  <c r="K135" i="28"/>
  <c r="J218" i="28"/>
  <c r="K218" i="28"/>
  <c r="J62" i="28"/>
  <c r="K62" i="28"/>
  <c r="J138" i="28"/>
  <c r="K138" i="28"/>
  <c r="J60" i="28"/>
  <c r="K60" i="28"/>
  <c r="K397" i="28"/>
  <c r="J251" i="28"/>
  <c r="K251" i="28"/>
  <c r="J146" i="28"/>
  <c r="K146" i="28"/>
  <c r="J82" i="28"/>
  <c r="K82" i="28"/>
  <c r="J206" i="28"/>
  <c r="K206" i="28"/>
  <c r="J32" i="28"/>
  <c r="K32" i="28"/>
  <c r="J72" i="28"/>
  <c r="K72" i="28"/>
  <c r="J441" i="28"/>
  <c r="K441" i="28"/>
  <c r="J230" i="28"/>
  <c r="K230" i="28"/>
  <c r="J70" i="28"/>
  <c r="K70" i="28"/>
  <c r="J241" i="28"/>
  <c r="K241" i="28"/>
  <c r="J68" i="28"/>
  <c r="K68" i="28"/>
  <c r="J258" i="28"/>
  <c r="K326" i="28"/>
  <c r="J272" i="28"/>
  <c r="K339" i="28"/>
  <c r="J495" i="28"/>
  <c r="J511" i="28"/>
  <c r="J527" i="28"/>
  <c r="K408" i="28"/>
  <c r="K413" i="28"/>
  <c r="K424" i="28"/>
  <c r="J194" i="28"/>
  <c r="K194" i="28"/>
  <c r="J222" i="28"/>
  <c r="K222" i="28"/>
  <c r="J150" i="28"/>
  <c r="K150" i="28"/>
  <c r="J260" i="28"/>
  <c r="K260" i="28"/>
  <c r="J90" i="28"/>
  <c r="K90" i="28"/>
  <c r="J80" i="28"/>
  <c r="K80" i="28"/>
  <c r="J28" i="28"/>
  <c r="K28" i="28"/>
  <c r="J243" i="28"/>
  <c r="K243" i="28"/>
  <c r="J78" i="28"/>
  <c r="K78" i="28"/>
  <c r="J76" i="28"/>
  <c r="K76" i="28"/>
  <c r="J529" i="28"/>
  <c r="K319" i="28"/>
  <c r="K383" i="28"/>
  <c r="K274" i="28"/>
  <c r="K341" i="28"/>
  <c r="K373" i="28"/>
  <c r="K450" i="28"/>
  <c r="K262" i="28"/>
  <c r="J262" i="28"/>
  <c r="J178" i="28"/>
  <c r="K178" i="28"/>
  <c r="J186" i="28"/>
  <c r="K186" i="28"/>
  <c r="J34" i="28"/>
  <c r="K34" i="28"/>
  <c r="J98" i="28"/>
  <c r="K98" i="28"/>
  <c r="J265" i="28"/>
  <c r="K265" i="28"/>
  <c r="J88" i="28"/>
  <c r="K88" i="28"/>
  <c r="J86" i="28"/>
  <c r="K86" i="28"/>
  <c r="J174" i="28"/>
  <c r="K174" i="28"/>
  <c r="J84" i="28"/>
  <c r="K84" i="28"/>
  <c r="K409" i="28"/>
  <c r="K425" i="28"/>
  <c r="J226" i="28"/>
  <c r="K226" i="28"/>
  <c r="J182" i="28"/>
  <c r="K182" i="28"/>
  <c r="J437" i="28"/>
  <c r="K437" i="28"/>
  <c r="J198" i="28"/>
  <c r="K198" i="28"/>
  <c r="J42" i="28"/>
  <c r="K42" i="28"/>
  <c r="J106" i="28"/>
  <c r="K106" i="28"/>
  <c r="J277" i="28"/>
  <c r="K277" i="28"/>
  <c r="J263" i="28"/>
  <c r="K263" i="28"/>
  <c r="J30" i="28"/>
  <c r="K30" i="28"/>
  <c r="J96" i="28"/>
  <c r="K96" i="28"/>
  <c r="J119" i="28"/>
  <c r="K119" i="28"/>
  <c r="J26" i="28"/>
  <c r="K26" i="28"/>
  <c r="J94" i="28"/>
  <c r="K94" i="28"/>
  <c r="J92" i="28"/>
  <c r="K92" i="28"/>
  <c r="K381" i="28"/>
  <c r="J210" i="28"/>
  <c r="K210" i="28"/>
  <c r="J36" i="28"/>
  <c r="K36" i="28"/>
  <c r="K470" i="28"/>
  <c r="J470" i="28"/>
  <c r="J50" i="28"/>
  <c r="K50" i="28"/>
  <c r="J142" i="28"/>
  <c r="K142" i="28"/>
  <c r="J40" i="28"/>
  <c r="K40" i="28"/>
  <c r="J104" i="28"/>
  <c r="K104" i="28"/>
  <c r="J154" i="28"/>
  <c r="K154" i="28"/>
  <c r="J38" i="28"/>
  <c r="K38" i="28"/>
  <c r="J102" i="28"/>
  <c r="K102" i="28"/>
  <c r="J202" i="28"/>
  <c r="K202" i="28"/>
  <c r="J24" i="28"/>
  <c r="K24" i="28"/>
  <c r="J100" i="28"/>
  <c r="K100" i="28"/>
  <c r="J457" i="28"/>
  <c r="K457" i="28"/>
  <c r="J519" i="28"/>
  <c r="K558" i="28"/>
  <c r="K405" i="28"/>
  <c r="J158" i="28"/>
  <c r="K158" i="28"/>
  <c r="J214" i="28"/>
  <c r="K214" i="28"/>
  <c r="J58" i="28"/>
  <c r="K58" i="28"/>
  <c r="J48" i="28"/>
  <c r="K48" i="28"/>
  <c r="J166" i="28"/>
  <c r="K166" i="28"/>
  <c r="J46" i="28"/>
  <c r="K46" i="28"/>
  <c r="J44" i="28"/>
  <c r="K44" i="28"/>
  <c r="K478" i="28"/>
  <c r="J478" i="28"/>
  <c r="K486" i="28"/>
  <c r="J486" i="28"/>
  <c r="K494" i="28"/>
  <c r="J494" i="28"/>
  <c r="K502" i="28"/>
  <c r="J502" i="28"/>
  <c r="K510" i="28"/>
  <c r="J510" i="28"/>
  <c r="K518" i="28"/>
  <c r="J518" i="28"/>
  <c r="K526" i="28"/>
  <c r="J526" i="28"/>
  <c r="K534" i="28"/>
  <c r="J534" i="28"/>
  <c r="K542" i="28"/>
  <c r="J542" i="28"/>
  <c r="K550" i="28"/>
  <c r="J550" i="28"/>
  <c r="K472" i="28"/>
  <c r="J472" i="28"/>
  <c r="K480" i="28"/>
  <c r="J480" i="28"/>
  <c r="K488" i="28"/>
  <c r="J488" i="28"/>
  <c r="K496" i="28"/>
  <c r="J496" i="28"/>
  <c r="K504" i="28"/>
  <c r="J504" i="28"/>
  <c r="K512" i="28"/>
  <c r="J512" i="28"/>
  <c r="K520" i="28"/>
  <c r="J520" i="28"/>
  <c r="K528" i="28"/>
  <c r="J528" i="28"/>
  <c r="K536" i="28"/>
  <c r="J536" i="28"/>
  <c r="K544" i="28"/>
  <c r="J544" i="28"/>
  <c r="J254" i="28"/>
  <c r="K254" i="28"/>
  <c r="K474" i="28"/>
  <c r="J474" i="28"/>
  <c r="K482" i="28"/>
  <c r="J482" i="28"/>
  <c r="K490" i="28"/>
  <c r="J490" i="28"/>
  <c r="K498" i="28"/>
  <c r="J498" i="28"/>
  <c r="K506" i="28"/>
  <c r="J506" i="28"/>
  <c r="K514" i="28"/>
  <c r="J514" i="28"/>
  <c r="K522" i="28"/>
  <c r="J522" i="28"/>
  <c r="K530" i="28"/>
  <c r="J530" i="28"/>
  <c r="K538" i="28"/>
  <c r="J538" i="28"/>
  <c r="K546" i="28"/>
  <c r="J546" i="28"/>
  <c r="J236" i="28"/>
  <c r="K236" i="28"/>
  <c r="K476" i="28"/>
  <c r="J476" i="28"/>
  <c r="K484" i="28"/>
  <c r="J484" i="28"/>
  <c r="K492" i="28"/>
  <c r="J492" i="28"/>
  <c r="K500" i="28"/>
  <c r="J500" i="28"/>
  <c r="K508" i="28"/>
  <c r="J508" i="28"/>
  <c r="K516" i="28"/>
  <c r="J516" i="28"/>
  <c r="K524" i="28"/>
  <c r="J524" i="28"/>
  <c r="K532" i="28"/>
  <c r="J532" i="28"/>
  <c r="K540" i="28"/>
  <c r="J540" i="28"/>
  <c r="K548" i="28"/>
  <c r="J548" i="28"/>
  <c r="G133" i="26"/>
  <c r="I133" i="26" s="1"/>
  <c r="G134" i="26"/>
  <c r="I134" i="26" s="1"/>
  <c r="G135" i="26"/>
  <c r="I135" i="26" s="1"/>
  <c r="G136" i="26"/>
  <c r="I136" i="26" s="1"/>
  <c r="G137" i="26"/>
  <c r="I137" i="26" s="1"/>
  <c r="G138" i="26"/>
  <c r="I138" i="26" s="1"/>
  <c r="G139" i="26"/>
  <c r="I139" i="26" s="1"/>
  <c r="G140" i="26"/>
  <c r="I140" i="26" s="1"/>
  <c r="G141" i="26"/>
  <c r="I141" i="26" s="1"/>
  <c r="G142" i="26"/>
  <c r="I142" i="26" s="1"/>
  <c r="G143" i="26"/>
  <c r="I143" i="26" s="1"/>
  <c r="G144" i="26"/>
  <c r="I144" i="26" s="1"/>
  <c r="G145" i="26"/>
  <c r="I145" i="26" s="1"/>
  <c r="G146" i="26"/>
  <c r="I146" i="26" s="1"/>
  <c r="G147" i="26"/>
  <c r="I147" i="26" s="1"/>
  <c r="G148" i="26"/>
  <c r="I148" i="26" s="1"/>
  <c r="G149" i="26"/>
  <c r="I149" i="26" s="1"/>
  <c r="G150" i="26"/>
  <c r="I150" i="26" s="1"/>
  <c r="G151" i="26"/>
  <c r="I151" i="26" s="1"/>
  <c r="G152" i="26"/>
  <c r="I152" i="26" s="1"/>
  <c r="G153" i="26"/>
  <c r="I153" i="26" s="1"/>
  <c r="G154" i="26"/>
  <c r="I154" i="26" s="1"/>
  <c r="G155" i="26"/>
  <c r="I155" i="26" s="1"/>
  <c r="G156" i="26"/>
  <c r="I156" i="26" s="1"/>
  <c r="G157" i="26"/>
  <c r="I157" i="26" s="1"/>
  <c r="G158" i="26"/>
  <c r="I158" i="26" s="1"/>
  <c r="G159" i="26"/>
  <c r="I159" i="26" s="1"/>
  <c r="G160" i="26"/>
  <c r="I160" i="26" s="1"/>
  <c r="G161" i="26"/>
  <c r="I161" i="26" s="1"/>
  <c r="G162" i="26"/>
  <c r="I162" i="26" s="1"/>
  <c r="G163" i="26"/>
  <c r="I163" i="26" s="1"/>
  <c r="G164" i="26"/>
  <c r="I164" i="26" s="1"/>
  <c r="G165" i="26"/>
  <c r="I165" i="26" s="1"/>
  <c r="G166" i="26"/>
  <c r="I166" i="26" s="1"/>
  <c r="G167" i="26"/>
  <c r="I167" i="26" s="1"/>
  <c r="G168" i="26"/>
  <c r="I168" i="26" s="1"/>
  <c r="G169" i="26"/>
  <c r="I169" i="26" s="1"/>
  <c r="G170" i="26"/>
  <c r="I170" i="26" s="1"/>
  <c r="G171" i="26"/>
  <c r="I171" i="26" s="1"/>
  <c r="G172" i="26"/>
  <c r="I172" i="26" s="1"/>
  <c r="G173" i="26"/>
  <c r="I173" i="26" s="1"/>
  <c r="G174" i="26"/>
  <c r="I174" i="26" s="1"/>
  <c r="G175" i="26"/>
  <c r="I175" i="26" s="1"/>
  <c r="G176" i="26"/>
  <c r="I176" i="26" s="1"/>
  <c r="G177" i="26"/>
  <c r="I177" i="26" s="1"/>
  <c r="G178" i="26"/>
  <c r="I178" i="26" s="1"/>
  <c r="G179" i="26"/>
  <c r="I179" i="26" s="1"/>
  <c r="G180" i="26"/>
  <c r="I180" i="26" s="1"/>
  <c r="G181" i="26"/>
  <c r="I181" i="26" s="1"/>
  <c r="G182" i="26"/>
  <c r="I182" i="26" s="1"/>
  <c r="G183" i="26"/>
  <c r="I183" i="26" s="1"/>
  <c r="G184" i="26"/>
  <c r="I184" i="26" s="1"/>
  <c r="G185" i="26"/>
  <c r="I185" i="26" s="1"/>
  <c r="G186" i="26"/>
  <c r="I186" i="26" s="1"/>
  <c r="G187" i="26"/>
  <c r="I187" i="26" s="1"/>
  <c r="G188" i="26"/>
  <c r="I188" i="26" s="1"/>
  <c r="G189" i="26"/>
  <c r="I189" i="26" s="1"/>
  <c r="G190" i="26"/>
  <c r="I190" i="26" s="1"/>
  <c r="G191" i="26"/>
  <c r="I191" i="26" s="1"/>
  <c r="G192" i="26"/>
  <c r="I192" i="26" s="1"/>
  <c r="G193" i="26"/>
  <c r="I193" i="26" s="1"/>
  <c r="G194" i="26"/>
  <c r="I194" i="26" s="1"/>
  <c r="G195" i="26"/>
  <c r="I195" i="26" s="1"/>
  <c r="G196" i="26"/>
  <c r="I196" i="26" s="1"/>
  <c r="G197" i="26"/>
  <c r="I197" i="26" s="1"/>
  <c r="G198" i="26"/>
  <c r="I198" i="26" s="1"/>
  <c r="G199" i="26"/>
  <c r="I199" i="26" s="1"/>
  <c r="G200" i="26"/>
  <c r="I200" i="26" s="1"/>
  <c r="G201" i="26"/>
  <c r="I201" i="26" s="1"/>
  <c r="G202" i="26"/>
  <c r="I202" i="26" s="1"/>
  <c r="G203" i="26"/>
  <c r="I203" i="26" s="1"/>
  <c r="G204" i="26"/>
  <c r="I204" i="26" s="1"/>
  <c r="G205" i="26"/>
  <c r="I205" i="26" s="1"/>
  <c r="G206" i="26"/>
  <c r="I206" i="26" s="1"/>
  <c r="G207" i="26"/>
  <c r="I207" i="26" s="1"/>
  <c r="G208" i="26"/>
  <c r="I208" i="26" s="1"/>
  <c r="G209" i="26"/>
  <c r="I209" i="26" s="1"/>
  <c r="G210" i="26"/>
  <c r="I210" i="26" s="1"/>
  <c r="G211" i="26"/>
  <c r="I211" i="26" s="1"/>
  <c r="G212" i="26"/>
  <c r="I212" i="26" s="1"/>
  <c r="G213" i="26"/>
  <c r="I213" i="26" s="1"/>
  <c r="G214" i="26"/>
  <c r="I214" i="26" s="1"/>
  <c r="G215" i="26"/>
  <c r="I215" i="26" s="1"/>
  <c r="G216" i="26"/>
  <c r="I216" i="26" s="1"/>
  <c r="G217" i="26"/>
  <c r="I217" i="26" s="1"/>
  <c r="G218" i="26"/>
  <c r="I218" i="26" s="1"/>
  <c r="G219" i="26"/>
  <c r="I219" i="26" s="1"/>
  <c r="G220" i="26"/>
  <c r="I220" i="26" s="1"/>
  <c r="G221" i="26"/>
  <c r="I221" i="26" s="1"/>
  <c r="G222" i="26"/>
  <c r="I222" i="26" s="1"/>
  <c r="G223" i="26"/>
  <c r="I223" i="26" s="1"/>
  <c r="G224" i="26"/>
  <c r="I224" i="26" s="1"/>
  <c r="G225" i="26"/>
  <c r="I225" i="26" s="1"/>
  <c r="G226" i="26"/>
  <c r="I226" i="26" s="1"/>
  <c r="G227" i="26"/>
  <c r="I227" i="26" s="1"/>
  <c r="G228" i="26"/>
  <c r="I228" i="26" s="1"/>
  <c r="G229" i="26"/>
  <c r="I229" i="26" s="1"/>
  <c r="G230" i="26"/>
  <c r="I230" i="26" s="1"/>
  <c r="G231" i="26"/>
  <c r="I231" i="26" s="1"/>
  <c r="G232" i="26"/>
  <c r="I232" i="26" s="1"/>
  <c r="G233" i="26"/>
  <c r="I233" i="26" s="1"/>
  <c r="G234" i="26"/>
  <c r="I234" i="26" s="1"/>
  <c r="G235" i="26"/>
  <c r="I235" i="26" s="1"/>
  <c r="G236" i="26"/>
  <c r="I236" i="26" s="1"/>
  <c r="G237" i="26"/>
  <c r="I237" i="26" s="1"/>
  <c r="G238" i="26"/>
  <c r="I238" i="26" s="1"/>
  <c r="G239" i="26"/>
  <c r="I239" i="26" s="1"/>
  <c r="G240" i="26"/>
  <c r="I240" i="26" s="1"/>
  <c r="G241" i="26"/>
  <c r="I241" i="26" s="1"/>
  <c r="G242" i="26"/>
  <c r="I242" i="26" s="1"/>
  <c r="G243" i="26"/>
  <c r="I243" i="26" s="1"/>
  <c r="G244" i="26"/>
  <c r="I244" i="26" s="1"/>
  <c r="G245" i="26"/>
  <c r="I245" i="26" s="1"/>
  <c r="G246" i="26"/>
  <c r="I246" i="26" s="1"/>
  <c r="G247" i="26"/>
  <c r="I247" i="26" s="1"/>
  <c r="G248" i="26"/>
  <c r="I248" i="26" s="1"/>
  <c r="G249" i="26"/>
  <c r="I249" i="26" s="1"/>
  <c r="G250" i="26"/>
  <c r="I250" i="26" s="1"/>
  <c r="G251" i="26"/>
  <c r="I251" i="26" s="1"/>
  <c r="G252" i="26"/>
  <c r="I252" i="26" s="1"/>
  <c r="G253" i="26"/>
  <c r="I253" i="26" s="1"/>
  <c r="G254" i="26"/>
  <c r="I254" i="26" s="1"/>
  <c r="G255" i="26"/>
  <c r="I255" i="26" s="1"/>
  <c r="G256" i="26"/>
  <c r="I256" i="26" s="1"/>
  <c r="G257" i="26"/>
  <c r="I257" i="26" s="1"/>
  <c r="G258" i="26"/>
  <c r="I258" i="26" s="1"/>
  <c r="G259" i="26"/>
  <c r="I259" i="26" s="1"/>
  <c r="G260" i="26"/>
  <c r="I260" i="26" s="1"/>
  <c r="G261" i="26"/>
  <c r="I261" i="26" s="1"/>
  <c r="G262" i="26"/>
  <c r="I262" i="26" s="1"/>
  <c r="G263" i="26"/>
  <c r="I263" i="26" s="1"/>
  <c r="G264" i="26"/>
  <c r="I264" i="26" s="1"/>
  <c r="G265" i="26"/>
  <c r="I265" i="26" s="1"/>
  <c r="G266" i="26"/>
  <c r="I266" i="26" s="1"/>
  <c r="G267" i="26"/>
  <c r="I267" i="26" s="1"/>
  <c r="G268" i="26"/>
  <c r="I268" i="26" s="1"/>
  <c r="G269" i="26"/>
  <c r="I269" i="26" s="1"/>
  <c r="G270" i="26"/>
  <c r="I270" i="26" s="1"/>
  <c r="G271" i="26"/>
  <c r="I271" i="26" s="1"/>
  <c r="G272" i="26"/>
  <c r="I272" i="26" s="1"/>
  <c r="G273" i="26"/>
  <c r="I273" i="26" s="1"/>
  <c r="G274" i="26"/>
  <c r="I274" i="26" s="1"/>
  <c r="G275" i="26"/>
  <c r="I275" i="26" s="1"/>
  <c r="G276" i="26"/>
  <c r="I276" i="26" s="1"/>
  <c r="H168" i="26"/>
  <c r="H169" i="26"/>
  <c r="H170" i="26"/>
  <c r="H171" i="26"/>
  <c r="H172" i="26"/>
  <c r="H173" i="26"/>
  <c r="H174" i="26"/>
  <c r="H175" i="26"/>
  <c r="H176" i="26"/>
  <c r="H177" i="26"/>
  <c r="H178" i="26"/>
  <c r="H179" i="26"/>
  <c r="H180" i="26"/>
  <c r="H181" i="26"/>
  <c r="H182" i="26"/>
  <c r="H183" i="26"/>
  <c r="H184" i="26"/>
  <c r="H185" i="26"/>
  <c r="H186" i="26"/>
  <c r="H187" i="26"/>
  <c r="H188" i="26"/>
  <c r="H189" i="26"/>
  <c r="H190" i="26"/>
  <c r="H191" i="26"/>
  <c r="H192" i="26"/>
  <c r="H193" i="26"/>
  <c r="H194" i="26"/>
  <c r="H195" i="26"/>
  <c r="H196" i="26"/>
  <c r="H197" i="26"/>
  <c r="H198" i="26"/>
  <c r="H199" i="26"/>
  <c r="H200" i="26"/>
  <c r="H201" i="26"/>
  <c r="H202" i="26"/>
  <c r="H203" i="26"/>
  <c r="H204" i="26"/>
  <c r="H205" i="26"/>
  <c r="H206" i="26"/>
  <c r="H207" i="26"/>
  <c r="H208" i="26"/>
  <c r="H209" i="26"/>
  <c r="H210" i="26"/>
  <c r="H211" i="26"/>
  <c r="H212" i="26"/>
  <c r="H213" i="26"/>
  <c r="H214" i="26"/>
  <c r="H215" i="26"/>
  <c r="H216" i="26"/>
  <c r="H217" i="26"/>
  <c r="H218" i="26"/>
  <c r="H219" i="26"/>
  <c r="H220" i="26"/>
  <c r="H221" i="26"/>
  <c r="H222" i="26"/>
  <c r="H223" i="26"/>
  <c r="H224" i="26"/>
  <c r="H225" i="26"/>
  <c r="H226" i="26"/>
  <c r="H227" i="26"/>
  <c r="H228" i="26"/>
  <c r="H229" i="26"/>
  <c r="H230" i="26"/>
  <c r="H231" i="26"/>
  <c r="H232" i="26"/>
  <c r="H233" i="26"/>
  <c r="H234" i="26"/>
  <c r="H235" i="26"/>
  <c r="H236" i="26"/>
  <c r="H237" i="26"/>
  <c r="H238" i="26"/>
  <c r="H239" i="26"/>
  <c r="H240" i="26"/>
  <c r="H241" i="26"/>
  <c r="H242" i="26"/>
  <c r="H243" i="26"/>
  <c r="H244" i="26"/>
  <c r="H245" i="26"/>
  <c r="H246" i="26"/>
  <c r="H247" i="26"/>
  <c r="H248" i="26"/>
  <c r="H249" i="26"/>
  <c r="H250" i="26"/>
  <c r="H251" i="26"/>
  <c r="H252" i="26"/>
  <c r="H253" i="26"/>
  <c r="H254" i="26"/>
  <c r="H255" i="26"/>
  <c r="H256" i="26"/>
  <c r="H257" i="26"/>
  <c r="H258" i="26"/>
  <c r="H259" i="26"/>
  <c r="H260" i="26"/>
  <c r="H261" i="26"/>
  <c r="H262" i="26"/>
  <c r="H263" i="26"/>
  <c r="H264" i="26"/>
  <c r="H265" i="26"/>
  <c r="H266" i="26"/>
  <c r="H267" i="26"/>
  <c r="H268" i="26"/>
  <c r="H269" i="26"/>
  <c r="H270" i="26"/>
  <c r="H271" i="26"/>
  <c r="H272" i="26"/>
  <c r="H273" i="26"/>
  <c r="H274" i="26"/>
  <c r="H275" i="26"/>
  <c r="H276" i="26"/>
  <c r="E276" i="26"/>
  <c r="E215" i="26"/>
  <c r="E216" i="26"/>
  <c r="E217" i="26"/>
  <c r="E218" i="26"/>
  <c r="E219" i="26"/>
  <c r="E220" i="26"/>
  <c r="E221" i="26"/>
  <c r="E222" i="26"/>
  <c r="E223" i="26"/>
  <c r="E224" i="26"/>
  <c r="E225" i="26"/>
  <c r="E226" i="26"/>
  <c r="E227" i="26"/>
  <c r="E228" i="26"/>
  <c r="E229" i="26"/>
  <c r="E230" i="26"/>
  <c r="E231" i="26"/>
  <c r="E232" i="26"/>
  <c r="E233" i="26"/>
  <c r="E234" i="26"/>
  <c r="E235" i="26"/>
  <c r="E236" i="26"/>
  <c r="E237" i="26"/>
  <c r="E238" i="26"/>
  <c r="E239" i="26"/>
  <c r="E240" i="26"/>
  <c r="E241" i="26"/>
  <c r="E242" i="26"/>
  <c r="E243" i="26"/>
  <c r="E244" i="26"/>
  <c r="E245" i="26"/>
  <c r="E246" i="26"/>
  <c r="E247" i="26"/>
  <c r="E248" i="26"/>
  <c r="E249" i="26"/>
  <c r="E250" i="26"/>
  <c r="E251" i="26"/>
  <c r="E252" i="26"/>
  <c r="E253" i="26"/>
  <c r="E254" i="26"/>
  <c r="E255" i="26"/>
  <c r="E256" i="26"/>
  <c r="E257" i="26"/>
  <c r="E258" i="26"/>
  <c r="E259" i="26"/>
  <c r="E260" i="26"/>
  <c r="E261" i="26"/>
  <c r="E262" i="26"/>
  <c r="E263" i="26"/>
  <c r="E264" i="26"/>
  <c r="E265" i="26"/>
  <c r="E266" i="26"/>
  <c r="E267" i="26"/>
  <c r="E268" i="26"/>
  <c r="E269" i="26"/>
  <c r="E270" i="26"/>
  <c r="E271" i="26"/>
  <c r="E272" i="26"/>
  <c r="E273" i="26"/>
  <c r="E274" i="26"/>
  <c r="E275" i="26"/>
  <c r="F133" i="26"/>
  <c r="F134" i="26"/>
  <c r="F135" i="26"/>
  <c r="F136" i="26"/>
  <c r="F137" i="26"/>
  <c r="F138" i="26"/>
  <c r="F139" i="26"/>
  <c r="F140" i="26"/>
  <c r="F141" i="26"/>
  <c r="F142" i="26"/>
  <c r="F143" i="26"/>
  <c r="F144" i="26"/>
  <c r="F145" i="26"/>
  <c r="F146" i="26"/>
  <c r="F147" i="26"/>
  <c r="F148" i="26"/>
  <c r="F149" i="26"/>
  <c r="F150" i="26"/>
  <c r="F151" i="26"/>
  <c r="F152" i="26"/>
  <c r="F153" i="26"/>
  <c r="F154" i="26"/>
  <c r="F155" i="26"/>
  <c r="F156" i="26"/>
  <c r="F157" i="26"/>
  <c r="F158" i="26"/>
  <c r="F159" i="26"/>
  <c r="F160" i="26"/>
  <c r="F161" i="26"/>
  <c r="F162" i="26"/>
  <c r="F163" i="26"/>
  <c r="F164" i="26"/>
  <c r="F165" i="26"/>
  <c r="F166" i="26"/>
  <c r="F167" i="26"/>
  <c r="F168" i="26"/>
  <c r="F169" i="26"/>
  <c r="F170" i="26"/>
  <c r="F171" i="26"/>
  <c r="F172" i="26"/>
  <c r="F173" i="26"/>
  <c r="F174" i="26"/>
  <c r="F175" i="26"/>
  <c r="F176" i="26"/>
  <c r="F177" i="26"/>
  <c r="F178" i="26"/>
  <c r="F179" i="26"/>
  <c r="F180" i="26"/>
  <c r="F181" i="26"/>
  <c r="F182" i="26"/>
  <c r="F183" i="26"/>
  <c r="F184" i="26"/>
  <c r="F185" i="26"/>
  <c r="F186" i="26"/>
  <c r="F187" i="26"/>
  <c r="F188" i="26"/>
  <c r="F189" i="26"/>
  <c r="F190" i="26"/>
  <c r="F191" i="26"/>
  <c r="F192" i="26"/>
  <c r="F193" i="26"/>
  <c r="F194" i="26"/>
  <c r="F195" i="26"/>
  <c r="F196" i="26"/>
  <c r="F197" i="26"/>
  <c r="F198" i="26"/>
  <c r="F199" i="26"/>
  <c r="F200" i="26"/>
  <c r="F201" i="26"/>
  <c r="F202" i="26"/>
  <c r="F203" i="26"/>
  <c r="F204" i="26"/>
  <c r="F205" i="26"/>
  <c r="F206" i="26"/>
  <c r="F207" i="26"/>
  <c r="F208" i="26"/>
  <c r="F209" i="26"/>
  <c r="F210" i="26"/>
  <c r="F211" i="26"/>
  <c r="F212" i="26"/>
  <c r="F213" i="26"/>
  <c r="F214" i="26"/>
  <c r="F215" i="26"/>
  <c r="F216" i="26"/>
  <c r="F217" i="26"/>
  <c r="F218" i="26"/>
  <c r="F219" i="26"/>
  <c r="F220" i="26"/>
  <c r="F221" i="26"/>
  <c r="F222" i="26"/>
  <c r="F223" i="26"/>
  <c r="F224" i="26"/>
  <c r="F225" i="26"/>
  <c r="F226" i="26"/>
  <c r="F227" i="26"/>
  <c r="F228" i="26"/>
  <c r="F229" i="26"/>
  <c r="F230" i="26"/>
  <c r="F231" i="26"/>
  <c r="F232" i="26"/>
  <c r="F233" i="26"/>
  <c r="F234" i="26"/>
  <c r="F235" i="26"/>
  <c r="F236" i="26"/>
  <c r="F237" i="26"/>
  <c r="F238" i="26"/>
  <c r="F239" i="26"/>
  <c r="F240" i="26"/>
  <c r="F241" i="26"/>
  <c r="F242" i="26"/>
  <c r="F243" i="26"/>
  <c r="F244" i="26"/>
  <c r="F245" i="26"/>
  <c r="F246" i="26"/>
  <c r="F247" i="26"/>
  <c r="F248" i="26"/>
  <c r="F249" i="26"/>
  <c r="F250" i="26"/>
  <c r="F251" i="26"/>
  <c r="F252" i="26"/>
  <c r="F253" i="26"/>
  <c r="F254" i="26"/>
  <c r="F255" i="26"/>
  <c r="F256" i="26"/>
  <c r="F257" i="26"/>
  <c r="F258" i="26"/>
  <c r="F259" i="26"/>
  <c r="F260" i="26"/>
  <c r="F261" i="26"/>
  <c r="F262" i="26"/>
  <c r="F263" i="26"/>
  <c r="F264" i="26"/>
  <c r="F265" i="26"/>
  <c r="F266" i="26"/>
  <c r="F267" i="26"/>
  <c r="F268" i="26"/>
  <c r="F269" i="26"/>
  <c r="F270" i="26"/>
  <c r="F271" i="26"/>
  <c r="F272" i="26"/>
  <c r="F273" i="26"/>
  <c r="F274" i="26"/>
  <c r="F275" i="26"/>
  <c r="F276" i="26"/>
  <c r="N276" i="26"/>
  <c r="N5" i="26"/>
  <c r="N6" i="26"/>
  <c r="N7" i="26"/>
  <c r="N8" i="26"/>
  <c r="N9" i="26"/>
  <c r="N10" i="26"/>
  <c r="N11" i="26"/>
  <c r="N12" i="26"/>
  <c r="N13" i="26"/>
  <c r="N14" i="26"/>
  <c r="N15" i="26"/>
  <c r="N16" i="26"/>
  <c r="N17" i="26"/>
  <c r="N18" i="26"/>
  <c r="N19" i="26"/>
  <c r="N20" i="26"/>
  <c r="N21" i="26"/>
  <c r="N22" i="26"/>
  <c r="N23" i="26"/>
  <c r="N24" i="26"/>
  <c r="N25" i="26"/>
  <c r="N26" i="26"/>
  <c r="N27" i="26"/>
  <c r="N28" i="26"/>
  <c r="N29" i="26"/>
  <c r="N30" i="26"/>
  <c r="N31" i="26"/>
  <c r="N32" i="26"/>
  <c r="N33" i="26"/>
  <c r="N34" i="26"/>
  <c r="N35" i="26"/>
  <c r="N36" i="26"/>
  <c r="N37" i="26"/>
  <c r="N38" i="26"/>
  <c r="N39" i="26"/>
  <c r="N40" i="26"/>
  <c r="N41" i="26"/>
  <c r="N42" i="26"/>
  <c r="N43" i="26"/>
  <c r="N44" i="26"/>
  <c r="N45" i="26"/>
  <c r="N46" i="26"/>
  <c r="N47" i="26"/>
  <c r="N48" i="26"/>
  <c r="N49" i="26"/>
  <c r="N50" i="26"/>
  <c r="N51" i="26"/>
  <c r="N52" i="26"/>
  <c r="N53" i="26"/>
  <c r="N54" i="26"/>
  <c r="N55" i="26"/>
  <c r="N56" i="26"/>
  <c r="N57" i="26"/>
  <c r="N58" i="26"/>
  <c r="N59" i="26"/>
  <c r="N60" i="26"/>
  <c r="N61" i="26"/>
  <c r="N62" i="26"/>
  <c r="N63" i="26"/>
  <c r="N64" i="26"/>
  <c r="N65" i="26"/>
  <c r="N66" i="26"/>
  <c r="N67" i="26"/>
  <c r="N68" i="26"/>
  <c r="N69" i="26"/>
  <c r="N70" i="26"/>
  <c r="N71" i="26"/>
  <c r="N72" i="26"/>
  <c r="N73" i="26"/>
  <c r="N74" i="26"/>
  <c r="N75" i="26"/>
  <c r="N76" i="26"/>
  <c r="N77" i="26"/>
  <c r="N78" i="26"/>
  <c r="N79" i="26"/>
  <c r="N80" i="26"/>
  <c r="N81" i="26"/>
  <c r="N82" i="26"/>
  <c r="N83" i="26"/>
  <c r="N84" i="26"/>
  <c r="N85" i="26"/>
  <c r="N86" i="26"/>
  <c r="N87" i="26"/>
  <c r="N88" i="26"/>
  <c r="N89" i="26"/>
  <c r="N90" i="26"/>
  <c r="N91" i="26"/>
  <c r="N92" i="26"/>
  <c r="N93" i="26"/>
  <c r="N94" i="26"/>
  <c r="N95" i="26"/>
  <c r="N96" i="26"/>
  <c r="N97" i="26"/>
  <c r="N98" i="26"/>
  <c r="N99" i="26"/>
  <c r="N100" i="26"/>
  <c r="N101" i="26"/>
  <c r="N102" i="26"/>
  <c r="N103" i="26"/>
  <c r="N104" i="26"/>
  <c r="N105" i="26"/>
  <c r="N106" i="26"/>
  <c r="N107" i="26"/>
  <c r="N108" i="26"/>
  <c r="N109" i="26"/>
  <c r="N110" i="26"/>
  <c r="N111" i="26"/>
  <c r="N112" i="26"/>
  <c r="N113" i="26"/>
  <c r="N114" i="26"/>
  <c r="N115" i="26"/>
  <c r="N116" i="26"/>
  <c r="N117" i="26"/>
  <c r="N118" i="26"/>
  <c r="N119" i="26"/>
  <c r="N120" i="26"/>
  <c r="N121" i="26"/>
  <c r="N122" i="26"/>
  <c r="N123" i="26"/>
  <c r="N124" i="26"/>
  <c r="N125" i="26"/>
  <c r="N126" i="26"/>
  <c r="N127" i="26"/>
  <c r="N128" i="26"/>
  <c r="N129" i="26"/>
  <c r="N130" i="26"/>
  <c r="N131" i="26"/>
  <c r="N132" i="26"/>
  <c r="N133" i="26"/>
  <c r="N134" i="26"/>
  <c r="N135" i="26"/>
  <c r="N136" i="26"/>
  <c r="N137" i="26"/>
  <c r="N138" i="26"/>
  <c r="N139" i="26"/>
  <c r="N140" i="26"/>
  <c r="N141" i="26"/>
  <c r="N142" i="26"/>
  <c r="N143" i="26"/>
  <c r="N144" i="26"/>
  <c r="N145" i="26"/>
  <c r="N146" i="26"/>
  <c r="N147" i="26"/>
  <c r="N148" i="26"/>
  <c r="N149" i="26"/>
  <c r="N150" i="26"/>
  <c r="N151" i="26"/>
  <c r="N152" i="26"/>
  <c r="N153" i="26"/>
  <c r="N154" i="26"/>
  <c r="N155" i="26"/>
  <c r="N156" i="26"/>
  <c r="N157" i="26"/>
  <c r="N158" i="26"/>
  <c r="N159" i="26"/>
  <c r="N160" i="26"/>
  <c r="N161" i="26"/>
  <c r="N162" i="26"/>
  <c r="N163" i="26"/>
  <c r="N164" i="26"/>
  <c r="N165" i="26"/>
  <c r="N166" i="26"/>
  <c r="N167" i="26"/>
  <c r="N168" i="26"/>
  <c r="N169" i="26"/>
  <c r="N170" i="26"/>
  <c r="N171" i="26"/>
  <c r="N172" i="26"/>
  <c r="N173" i="26"/>
  <c r="N174" i="26"/>
  <c r="N175" i="26"/>
  <c r="N176" i="26"/>
  <c r="N177" i="26"/>
  <c r="N178" i="26"/>
  <c r="N179" i="26"/>
  <c r="N180" i="26"/>
  <c r="N181" i="26"/>
  <c r="N182" i="26"/>
  <c r="N183" i="26"/>
  <c r="N184" i="26"/>
  <c r="N185" i="26"/>
  <c r="N186" i="26"/>
  <c r="N187" i="26"/>
  <c r="N188" i="26"/>
  <c r="N189" i="26"/>
  <c r="N190" i="26"/>
  <c r="N191" i="26"/>
  <c r="N192" i="26"/>
  <c r="N193" i="26"/>
  <c r="N194" i="26"/>
  <c r="N195" i="26"/>
  <c r="N196" i="26"/>
  <c r="N197" i="26"/>
  <c r="N198" i="26"/>
  <c r="N199" i="26"/>
  <c r="N200" i="26"/>
  <c r="N201" i="26"/>
  <c r="N202" i="26"/>
  <c r="N203" i="26"/>
  <c r="N204" i="26"/>
  <c r="N205" i="26"/>
  <c r="N206" i="26"/>
  <c r="N207" i="26"/>
  <c r="N208" i="26"/>
  <c r="N209" i="26"/>
  <c r="N210" i="26"/>
  <c r="N211" i="26"/>
  <c r="N212" i="26"/>
  <c r="N213" i="26"/>
  <c r="N214" i="26"/>
  <c r="N215" i="26"/>
  <c r="N216" i="26"/>
  <c r="N217" i="26"/>
  <c r="N218" i="26"/>
  <c r="N219" i="26"/>
  <c r="N220" i="26"/>
  <c r="N221" i="26"/>
  <c r="N222" i="26"/>
  <c r="N223" i="26"/>
  <c r="N224" i="26"/>
  <c r="N225" i="26"/>
  <c r="N226" i="26"/>
  <c r="N227" i="26"/>
  <c r="N228" i="26"/>
  <c r="N229" i="26"/>
  <c r="N230" i="26"/>
  <c r="N231" i="26"/>
  <c r="N232" i="26"/>
  <c r="N233" i="26"/>
  <c r="N234" i="26"/>
  <c r="N235" i="26"/>
  <c r="N236" i="26"/>
  <c r="N237" i="26"/>
  <c r="N238" i="26"/>
  <c r="N239" i="26"/>
  <c r="N240" i="26"/>
  <c r="N241" i="26"/>
  <c r="N242" i="26"/>
  <c r="N243" i="26"/>
  <c r="N244" i="26"/>
  <c r="N245" i="26"/>
  <c r="N246" i="26"/>
  <c r="N247" i="26"/>
  <c r="N248" i="26"/>
  <c r="N249" i="26"/>
  <c r="N250" i="26"/>
  <c r="N251" i="26"/>
  <c r="N252" i="26"/>
  <c r="N253" i="26"/>
  <c r="N254" i="26"/>
  <c r="N255" i="26"/>
  <c r="N256" i="26"/>
  <c r="N257" i="26"/>
  <c r="N258" i="26"/>
  <c r="N259" i="26"/>
  <c r="N260" i="26"/>
  <c r="N261" i="26"/>
  <c r="N262" i="26"/>
  <c r="N263" i="26"/>
  <c r="N264" i="26"/>
  <c r="N265" i="26"/>
  <c r="N266" i="26"/>
  <c r="N267" i="26"/>
  <c r="N268" i="26"/>
  <c r="N269" i="26"/>
  <c r="N270" i="26"/>
  <c r="N271" i="26"/>
  <c r="N272" i="26"/>
  <c r="N273" i="26"/>
  <c r="N274" i="26"/>
  <c r="N275" i="26"/>
  <c r="E214" i="26"/>
  <c r="E213" i="26"/>
  <c r="E212" i="26"/>
  <c r="E211" i="26"/>
  <c r="E210" i="26"/>
  <c r="E209" i="26"/>
  <c r="E208" i="26"/>
  <c r="E207" i="26"/>
  <c r="E206" i="26"/>
  <c r="E205" i="26"/>
  <c r="E204" i="26"/>
  <c r="E203" i="26"/>
  <c r="E202" i="26"/>
  <c r="E201" i="26"/>
  <c r="E200" i="26"/>
  <c r="E199" i="26"/>
  <c r="E198" i="26"/>
  <c r="E197" i="26"/>
  <c r="E196" i="26"/>
  <c r="E195" i="26"/>
  <c r="E194" i="26"/>
  <c r="E193" i="26"/>
  <c r="E192" i="26"/>
  <c r="E191" i="26"/>
  <c r="E190" i="26"/>
  <c r="E189" i="26"/>
  <c r="E188" i="26"/>
  <c r="E187" i="26"/>
  <c r="E186" i="26"/>
  <c r="E185" i="26"/>
  <c r="E184" i="26"/>
  <c r="E183" i="26"/>
  <c r="E182" i="26"/>
  <c r="E181" i="26"/>
  <c r="E180" i="26"/>
  <c r="E179" i="26"/>
  <c r="E178" i="26"/>
  <c r="E177" i="26"/>
  <c r="E176" i="26"/>
  <c r="E175" i="26"/>
  <c r="E174" i="26"/>
  <c r="E173" i="26"/>
  <c r="E172" i="26"/>
  <c r="E171" i="26"/>
  <c r="E170" i="26"/>
  <c r="E169" i="26"/>
  <c r="E168" i="26"/>
  <c r="H167" i="26"/>
  <c r="E167" i="26"/>
  <c r="H166" i="26"/>
  <c r="E166" i="26"/>
  <c r="H165" i="26"/>
  <c r="E165" i="26"/>
  <c r="H164" i="26"/>
  <c r="E164" i="26"/>
  <c r="H163" i="26"/>
  <c r="E163" i="26"/>
  <c r="H162" i="26"/>
  <c r="E162" i="26"/>
  <c r="H161" i="26"/>
  <c r="E161" i="26"/>
  <c r="H160" i="26"/>
  <c r="E160" i="26"/>
  <c r="H159" i="26"/>
  <c r="E159" i="26"/>
  <c r="H158" i="26"/>
  <c r="E158" i="26"/>
  <c r="H157" i="26"/>
  <c r="E157" i="26"/>
  <c r="H156" i="26"/>
  <c r="E156" i="26"/>
  <c r="H155" i="26"/>
  <c r="E155" i="26"/>
  <c r="H154" i="26"/>
  <c r="E154" i="26"/>
  <c r="H153" i="26"/>
  <c r="E153" i="26"/>
  <c r="H152" i="26"/>
  <c r="E152" i="26"/>
  <c r="H151" i="26"/>
  <c r="E151" i="26"/>
  <c r="H150" i="26"/>
  <c r="E150" i="26"/>
  <c r="H149" i="26"/>
  <c r="E149" i="26"/>
  <c r="H148" i="26"/>
  <c r="E148" i="26"/>
  <c r="H147" i="26"/>
  <c r="E147" i="26"/>
  <c r="H146" i="26"/>
  <c r="E146" i="26"/>
  <c r="H145" i="26"/>
  <c r="E145" i="26"/>
  <c r="H144" i="26"/>
  <c r="E144" i="26"/>
  <c r="H143" i="26"/>
  <c r="E143" i="26"/>
  <c r="H142" i="26"/>
  <c r="E142" i="26"/>
  <c r="H141" i="26"/>
  <c r="E141" i="26"/>
  <c r="H140" i="26"/>
  <c r="E140" i="26"/>
  <c r="H139" i="26"/>
  <c r="E139" i="26"/>
  <c r="H138" i="26"/>
  <c r="E138" i="26"/>
  <c r="H137" i="26"/>
  <c r="E137" i="26"/>
  <c r="H136" i="26"/>
  <c r="E136" i="26"/>
  <c r="H135" i="26"/>
  <c r="E135" i="26"/>
  <c r="H134" i="26"/>
  <c r="E134" i="26"/>
  <c r="H133" i="26"/>
  <c r="E133" i="26"/>
  <c r="H132" i="26"/>
  <c r="G132" i="26"/>
  <c r="I132" i="26" s="1"/>
  <c r="F132" i="26"/>
  <c r="E132" i="26"/>
  <c r="H131" i="26"/>
  <c r="G131" i="26"/>
  <c r="F131" i="26"/>
  <c r="E131" i="26"/>
  <c r="H130" i="26"/>
  <c r="G130" i="26"/>
  <c r="F130" i="26"/>
  <c r="E130" i="26"/>
  <c r="H129" i="26"/>
  <c r="G129" i="26"/>
  <c r="F129" i="26"/>
  <c r="E129" i="26"/>
  <c r="H128" i="26"/>
  <c r="G128" i="26"/>
  <c r="F128" i="26"/>
  <c r="E128" i="26"/>
  <c r="H127" i="26"/>
  <c r="G127" i="26"/>
  <c r="F127" i="26"/>
  <c r="E127" i="26"/>
  <c r="H126" i="26"/>
  <c r="G126" i="26"/>
  <c r="F126" i="26"/>
  <c r="E126" i="26"/>
  <c r="H125" i="26"/>
  <c r="G125" i="26"/>
  <c r="F125" i="26"/>
  <c r="E125" i="26"/>
  <c r="H124" i="26"/>
  <c r="G124" i="26"/>
  <c r="F124" i="26"/>
  <c r="E124" i="26"/>
  <c r="H123" i="26"/>
  <c r="G123" i="26"/>
  <c r="F123" i="26"/>
  <c r="E123" i="26"/>
  <c r="H122" i="26"/>
  <c r="G122" i="26"/>
  <c r="F122" i="26"/>
  <c r="E122" i="26"/>
  <c r="H121" i="26"/>
  <c r="G121" i="26"/>
  <c r="F121" i="26"/>
  <c r="E121" i="26"/>
  <c r="H120" i="26"/>
  <c r="G120" i="26"/>
  <c r="F120" i="26"/>
  <c r="E120" i="26"/>
  <c r="H119" i="26"/>
  <c r="G119" i="26"/>
  <c r="F119" i="26"/>
  <c r="E119" i="26"/>
  <c r="H118" i="26"/>
  <c r="G118" i="26"/>
  <c r="F118" i="26"/>
  <c r="E118" i="26"/>
  <c r="H117" i="26"/>
  <c r="G117" i="26"/>
  <c r="F117" i="26"/>
  <c r="E117" i="26"/>
  <c r="H116" i="26"/>
  <c r="G116" i="26"/>
  <c r="F116" i="26"/>
  <c r="E116" i="26"/>
  <c r="H115" i="26"/>
  <c r="G115" i="26"/>
  <c r="F115" i="26"/>
  <c r="E115" i="26"/>
  <c r="H114" i="26"/>
  <c r="G114" i="26"/>
  <c r="F114" i="26"/>
  <c r="E114" i="26"/>
  <c r="H113" i="26"/>
  <c r="G113" i="26"/>
  <c r="F113" i="26"/>
  <c r="E113" i="26"/>
  <c r="H112" i="26"/>
  <c r="G112" i="26"/>
  <c r="F112" i="26"/>
  <c r="E112" i="26"/>
  <c r="H111" i="26"/>
  <c r="G111" i="26"/>
  <c r="F111" i="26"/>
  <c r="E111" i="26"/>
  <c r="H110" i="26"/>
  <c r="G110" i="26"/>
  <c r="F110" i="26"/>
  <c r="E110" i="26"/>
  <c r="H109" i="26"/>
  <c r="G109" i="26"/>
  <c r="F109" i="26"/>
  <c r="E109" i="26"/>
  <c r="H108" i="26"/>
  <c r="G108" i="26"/>
  <c r="F108" i="26"/>
  <c r="E108" i="26"/>
  <c r="H107" i="26"/>
  <c r="G107" i="26"/>
  <c r="F107" i="26"/>
  <c r="E107" i="26"/>
  <c r="H106" i="26"/>
  <c r="G106" i="26"/>
  <c r="F106" i="26"/>
  <c r="E106" i="26"/>
  <c r="H105" i="26"/>
  <c r="G105" i="26"/>
  <c r="F105" i="26"/>
  <c r="E105" i="26"/>
  <c r="H104" i="26"/>
  <c r="G104" i="26"/>
  <c r="F104" i="26"/>
  <c r="E104" i="26"/>
  <c r="H103" i="26"/>
  <c r="G103" i="26"/>
  <c r="F103" i="26"/>
  <c r="E103" i="26"/>
  <c r="H102" i="26"/>
  <c r="G102" i="26"/>
  <c r="F102" i="26"/>
  <c r="E102" i="26"/>
  <c r="H101" i="26"/>
  <c r="G101" i="26"/>
  <c r="F101" i="26"/>
  <c r="E101" i="26"/>
  <c r="H100" i="26"/>
  <c r="G100" i="26"/>
  <c r="F100" i="26"/>
  <c r="E100" i="26"/>
  <c r="H99" i="26"/>
  <c r="G99" i="26"/>
  <c r="F99" i="26"/>
  <c r="E99" i="26"/>
  <c r="H98" i="26"/>
  <c r="G98" i="26"/>
  <c r="F98" i="26"/>
  <c r="E98" i="26"/>
  <c r="H97" i="26"/>
  <c r="G97" i="26"/>
  <c r="F97" i="26"/>
  <c r="E97" i="26"/>
  <c r="H96" i="26"/>
  <c r="G96" i="26"/>
  <c r="F96" i="26"/>
  <c r="E96" i="26"/>
  <c r="H95" i="26"/>
  <c r="G95" i="26"/>
  <c r="F95" i="26"/>
  <c r="E95" i="26"/>
  <c r="H94" i="26"/>
  <c r="G94" i="26"/>
  <c r="F94" i="26"/>
  <c r="E94" i="26"/>
  <c r="H93" i="26"/>
  <c r="G93" i="26"/>
  <c r="F93" i="26"/>
  <c r="E93" i="26"/>
  <c r="H92" i="26"/>
  <c r="G92" i="26"/>
  <c r="F92" i="26"/>
  <c r="E92" i="26"/>
  <c r="H91" i="26"/>
  <c r="G91" i="26"/>
  <c r="F91" i="26"/>
  <c r="E91" i="26"/>
  <c r="H90" i="26"/>
  <c r="G90" i="26"/>
  <c r="F90" i="26"/>
  <c r="E90" i="26"/>
  <c r="H89" i="26"/>
  <c r="G89" i="26"/>
  <c r="F89" i="26"/>
  <c r="E89" i="26"/>
  <c r="H88" i="26"/>
  <c r="G88" i="26"/>
  <c r="F88" i="26"/>
  <c r="E88" i="26"/>
  <c r="H87" i="26"/>
  <c r="G87" i="26"/>
  <c r="F87" i="26"/>
  <c r="E87" i="26"/>
  <c r="H86" i="26"/>
  <c r="G86" i="26"/>
  <c r="F86" i="26"/>
  <c r="E86" i="26"/>
  <c r="H85" i="26"/>
  <c r="G85" i="26"/>
  <c r="F85" i="26"/>
  <c r="E85" i="26"/>
  <c r="H84" i="26"/>
  <c r="G84" i="26"/>
  <c r="F84" i="26"/>
  <c r="E84" i="26"/>
  <c r="H83" i="26"/>
  <c r="G83" i="26"/>
  <c r="F83" i="26"/>
  <c r="E83" i="26"/>
  <c r="H82" i="26"/>
  <c r="G82" i="26"/>
  <c r="F82" i="26"/>
  <c r="E82" i="26"/>
  <c r="H81" i="26"/>
  <c r="G81" i="26"/>
  <c r="F81" i="26"/>
  <c r="E81" i="26"/>
  <c r="H80" i="26"/>
  <c r="G80" i="26"/>
  <c r="F80" i="26"/>
  <c r="E80" i="26"/>
  <c r="H79" i="26"/>
  <c r="G79" i="26"/>
  <c r="F79" i="26"/>
  <c r="E79" i="26"/>
  <c r="H78" i="26"/>
  <c r="G78" i="26"/>
  <c r="F78" i="26"/>
  <c r="E78" i="26"/>
  <c r="H77" i="26"/>
  <c r="G77" i="26"/>
  <c r="F77" i="26"/>
  <c r="E77" i="26"/>
  <c r="H76" i="26"/>
  <c r="G76" i="26"/>
  <c r="F76" i="26"/>
  <c r="E76" i="26"/>
  <c r="H75" i="26"/>
  <c r="G75" i="26"/>
  <c r="F75" i="26"/>
  <c r="E75" i="26"/>
  <c r="H74" i="26"/>
  <c r="G74" i="26"/>
  <c r="F74" i="26"/>
  <c r="E74" i="26"/>
  <c r="H73" i="26"/>
  <c r="G73" i="26"/>
  <c r="F73" i="26"/>
  <c r="E73" i="26"/>
  <c r="H72" i="26"/>
  <c r="G72" i="26"/>
  <c r="F72" i="26"/>
  <c r="E72" i="26"/>
  <c r="H71" i="26"/>
  <c r="G71" i="26"/>
  <c r="F71" i="26"/>
  <c r="E71" i="26"/>
  <c r="H70" i="26"/>
  <c r="G70" i="26"/>
  <c r="F70" i="26"/>
  <c r="E70" i="26"/>
  <c r="H69" i="26"/>
  <c r="G69" i="26"/>
  <c r="F69" i="26"/>
  <c r="E69" i="26"/>
  <c r="H68" i="26"/>
  <c r="G68" i="26"/>
  <c r="F68" i="26"/>
  <c r="E68" i="26"/>
  <c r="H67" i="26"/>
  <c r="G67" i="26"/>
  <c r="F67" i="26"/>
  <c r="E67" i="26"/>
  <c r="H66" i="26"/>
  <c r="G66" i="26"/>
  <c r="F66" i="26"/>
  <c r="E66" i="26"/>
  <c r="H65" i="26"/>
  <c r="G65" i="26"/>
  <c r="F65" i="26"/>
  <c r="E65" i="26"/>
  <c r="H64" i="26"/>
  <c r="G64" i="26"/>
  <c r="F64" i="26"/>
  <c r="E64" i="26"/>
  <c r="H63" i="26"/>
  <c r="G63" i="26"/>
  <c r="F63" i="26"/>
  <c r="E63" i="26"/>
  <c r="H62" i="26"/>
  <c r="G62" i="26"/>
  <c r="F62" i="26"/>
  <c r="E62" i="26"/>
  <c r="H61" i="26"/>
  <c r="G61" i="26"/>
  <c r="F61" i="26"/>
  <c r="E61" i="26"/>
  <c r="H60" i="26"/>
  <c r="G60" i="26"/>
  <c r="F60" i="26"/>
  <c r="E60" i="26"/>
  <c r="H59" i="26"/>
  <c r="G59" i="26"/>
  <c r="F59" i="26"/>
  <c r="E59" i="26"/>
  <c r="H58" i="26"/>
  <c r="G58" i="26"/>
  <c r="F58" i="26"/>
  <c r="E58" i="26"/>
  <c r="H57" i="26"/>
  <c r="G57" i="26"/>
  <c r="F57" i="26"/>
  <c r="E57" i="26"/>
  <c r="H56" i="26"/>
  <c r="G56" i="26"/>
  <c r="F56" i="26"/>
  <c r="E56" i="26"/>
  <c r="H55" i="26"/>
  <c r="G55" i="26"/>
  <c r="F55" i="26"/>
  <c r="E55" i="26"/>
  <c r="H54" i="26"/>
  <c r="G54" i="26"/>
  <c r="F54" i="26"/>
  <c r="E54" i="26"/>
  <c r="H53" i="26"/>
  <c r="G53" i="26"/>
  <c r="F53" i="26"/>
  <c r="E53" i="26"/>
  <c r="H52" i="26"/>
  <c r="G52" i="26"/>
  <c r="F52" i="26"/>
  <c r="E52" i="26"/>
  <c r="H51" i="26"/>
  <c r="G51" i="26"/>
  <c r="F51" i="26"/>
  <c r="E51" i="26"/>
  <c r="H50" i="26"/>
  <c r="G50" i="26"/>
  <c r="F50" i="26"/>
  <c r="E50" i="26"/>
  <c r="H49" i="26"/>
  <c r="G49" i="26"/>
  <c r="F49" i="26"/>
  <c r="E49" i="26"/>
  <c r="H48" i="26"/>
  <c r="G48" i="26"/>
  <c r="F48" i="26"/>
  <c r="E48" i="26"/>
  <c r="H47" i="26"/>
  <c r="G47" i="26"/>
  <c r="F47" i="26"/>
  <c r="E47" i="26"/>
  <c r="H46" i="26"/>
  <c r="G46" i="26"/>
  <c r="F46" i="26"/>
  <c r="E46" i="26"/>
  <c r="H45" i="26"/>
  <c r="G45" i="26"/>
  <c r="F45" i="26"/>
  <c r="E45" i="26"/>
  <c r="H44" i="26"/>
  <c r="G44" i="26"/>
  <c r="F44" i="26"/>
  <c r="E44" i="26"/>
  <c r="H43" i="26"/>
  <c r="G43" i="26"/>
  <c r="F43" i="26"/>
  <c r="E43" i="26"/>
  <c r="H42" i="26"/>
  <c r="G42" i="26"/>
  <c r="F42" i="26"/>
  <c r="E42" i="26"/>
  <c r="H41" i="26"/>
  <c r="G41" i="26"/>
  <c r="F41" i="26"/>
  <c r="E41" i="26"/>
  <c r="H40" i="26"/>
  <c r="G40" i="26"/>
  <c r="F40" i="26"/>
  <c r="E40" i="26"/>
  <c r="H39" i="26"/>
  <c r="G39" i="26"/>
  <c r="F39" i="26"/>
  <c r="E39" i="26"/>
  <c r="H38" i="26"/>
  <c r="G38" i="26"/>
  <c r="F38" i="26"/>
  <c r="E38" i="26"/>
  <c r="H37" i="26"/>
  <c r="G37" i="26"/>
  <c r="F37" i="26"/>
  <c r="E37" i="26"/>
  <c r="H36" i="26"/>
  <c r="G36" i="26"/>
  <c r="F36" i="26"/>
  <c r="E36" i="26"/>
  <c r="H35" i="26"/>
  <c r="G35" i="26"/>
  <c r="F35" i="26"/>
  <c r="E35" i="26"/>
  <c r="H34" i="26"/>
  <c r="G34" i="26"/>
  <c r="F34" i="26"/>
  <c r="E34" i="26"/>
  <c r="H33" i="26"/>
  <c r="G33" i="26"/>
  <c r="F33" i="26"/>
  <c r="E33" i="26"/>
  <c r="H32" i="26"/>
  <c r="G32" i="26"/>
  <c r="F32" i="26"/>
  <c r="E32" i="26"/>
  <c r="H31" i="26"/>
  <c r="G31" i="26"/>
  <c r="F31" i="26"/>
  <c r="E31" i="26"/>
  <c r="H30" i="26"/>
  <c r="G30" i="26"/>
  <c r="F30" i="26"/>
  <c r="E30" i="26"/>
  <c r="H29" i="26"/>
  <c r="G29" i="26"/>
  <c r="F29" i="26"/>
  <c r="E29" i="26"/>
  <c r="H28" i="26"/>
  <c r="G28" i="26"/>
  <c r="F28" i="26"/>
  <c r="E28" i="26"/>
  <c r="H27" i="26"/>
  <c r="G27" i="26"/>
  <c r="F27" i="26"/>
  <c r="E27" i="26"/>
  <c r="H26" i="26"/>
  <c r="G26" i="26"/>
  <c r="F26" i="26"/>
  <c r="E26" i="26"/>
  <c r="H25" i="26"/>
  <c r="G25" i="26"/>
  <c r="F25" i="26"/>
  <c r="E25" i="26"/>
  <c r="H24" i="26"/>
  <c r="G24" i="26"/>
  <c r="F24" i="26"/>
  <c r="E24" i="26"/>
  <c r="H23" i="26"/>
  <c r="G23" i="26"/>
  <c r="F23" i="26"/>
  <c r="E23" i="26"/>
  <c r="H22" i="26"/>
  <c r="G22" i="26"/>
  <c r="F22" i="26"/>
  <c r="E22" i="26"/>
  <c r="H21" i="26"/>
  <c r="G21" i="26"/>
  <c r="F21" i="26"/>
  <c r="E21" i="26"/>
  <c r="H20" i="26"/>
  <c r="G20" i="26"/>
  <c r="F20" i="26"/>
  <c r="E20" i="26"/>
  <c r="H19" i="26"/>
  <c r="G19" i="26"/>
  <c r="F19" i="26"/>
  <c r="E19" i="26"/>
  <c r="H18" i="26"/>
  <c r="G18" i="26"/>
  <c r="F18" i="26"/>
  <c r="E18" i="26"/>
  <c r="H17" i="26"/>
  <c r="G17" i="26"/>
  <c r="F17" i="26"/>
  <c r="E17" i="26"/>
  <c r="H16" i="26"/>
  <c r="G16" i="26"/>
  <c r="F16" i="26"/>
  <c r="E16" i="26"/>
  <c r="H15" i="26"/>
  <c r="G15" i="26"/>
  <c r="F15" i="26"/>
  <c r="E15" i="26"/>
  <c r="H14" i="26"/>
  <c r="G14" i="26"/>
  <c r="F14" i="26"/>
  <c r="E14" i="26"/>
  <c r="H13" i="26"/>
  <c r="G13" i="26"/>
  <c r="F13" i="26"/>
  <c r="E13" i="26"/>
  <c r="H12" i="26"/>
  <c r="G12" i="26"/>
  <c r="F12" i="26"/>
  <c r="E12" i="26"/>
  <c r="H11" i="26"/>
  <c r="G11" i="26"/>
  <c r="F11" i="26"/>
  <c r="E11" i="26"/>
  <c r="H10" i="26"/>
  <c r="G10" i="26"/>
  <c r="F10" i="26"/>
  <c r="E10" i="26"/>
  <c r="H9" i="26"/>
  <c r="G9" i="26"/>
  <c r="F9" i="26"/>
  <c r="E9" i="26"/>
  <c r="H8" i="26"/>
  <c r="G8" i="26"/>
  <c r="F8" i="26"/>
  <c r="E8" i="26"/>
  <c r="H7" i="26"/>
  <c r="G7" i="26"/>
  <c r="F7" i="26"/>
  <c r="E7" i="26"/>
  <c r="H6" i="26"/>
  <c r="G6" i="26"/>
  <c r="F6" i="26"/>
  <c r="E6" i="26"/>
  <c r="H5" i="26"/>
  <c r="G5" i="26"/>
  <c r="F5" i="26"/>
  <c r="E5" i="26"/>
  <c r="N4" i="26"/>
  <c r="H4" i="26"/>
  <c r="G4" i="26"/>
  <c r="F4" i="26"/>
  <c r="E4" i="26"/>
  <c r="K132" i="26" l="1"/>
  <c r="J132" i="26"/>
  <c r="K222" i="26"/>
  <c r="J222" i="26"/>
  <c r="K214" i="26"/>
  <c r="J214" i="26"/>
  <c r="K206" i="26"/>
  <c r="J206" i="26"/>
  <c r="K198" i="26"/>
  <c r="J198" i="26"/>
  <c r="K190" i="26"/>
  <c r="J190" i="26"/>
  <c r="K182" i="26"/>
  <c r="J182" i="26"/>
  <c r="K174" i="26"/>
  <c r="J174" i="26"/>
  <c r="K166" i="26"/>
  <c r="J166" i="26"/>
  <c r="K158" i="26"/>
  <c r="J158" i="26"/>
  <c r="K150" i="26"/>
  <c r="J150" i="26"/>
  <c r="K142" i="26"/>
  <c r="J142" i="26"/>
  <c r="K134" i="26"/>
  <c r="J134" i="26"/>
  <c r="J253" i="26"/>
  <c r="K253" i="26"/>
  <c r="J197" i="26"/>
  <c r="K197" i="26"/>
  <c r="J189" i="26"/>
  <c r="K189" i="26"/>
  <c r="J133" i="26"/>
  <c r="K133" i="26"/>
  <c r="K270" i="26"/>
  <c r="J270" i="26"/>
  <c r="J205" i="26"/>
  <c r="K205" i="26"/>
  <c r="J141" i="26"/>
  <c r="K141" i="26"/>
  <c r="K276" i="26"/>
  <c r="J276" i="26"/>
  <c r="K268" i="26"/>
  <c r="J268" i="26"/>
  <c r="K260" i="26"/>
  <c r="J260" i="26"/>
  <c r="K252" i="26"/>
  <c r="J252" i="26"/>
  <c r="K244" i="26"/>
  <c r="J244" i="26"/>
  <c r="K236" i="26"/>
  <c r="J236" i="26"/>
  <c r="K228" i="26"/>
  <c r="J228" i="26"/>
  <c r="K220" i="26"/>
  <c r="J220" i="26"/>
  <c r="K212" i="26"/>
  <c r="J212" i="26"/>
  <c r="K204" i="26"/>
  <c r="J204" i="26"/>
  <c r="K196" i="26"/>
  <c r="J196" i="26"/>
  <c r="K188" i="26"/>
  <c r="J188" i="26"/>
  <c r="K180" i="26"/>
  <c r="J180" i="26"/>
  <c r="K172" i="26"/>
  <c r="J172" i="26"/>
  <c r="K164" i="26"/>
  <c r="J164" i="26"/>
  <c r="K156" i="26"/>
  <c r="J156" i="26"/>
  <c r="K148" i="26"/>
  <c r="J148" i="26"/>
  <c r="K140" i="26"/>
  <c r="J140" i="26"/>
  <c r="K254" i="26"/>
  <c r="J254" i="26"/>
  <c r="J269" i="26"/>
  <c r="K269" i="26"/>
  <c r="J213" i="26"/>
  <c r="K213" i="26"/>
  <c r="J149" i="26"/>
  <c r="K149" i="26"/>
  <c r="K275" i="26"/>
  <c r="J275" i="26"/>
  <c r="K235" i="26"/>
  <c r="J235" i="26"/>
  <c r="K227" i="26"/>
  <c r="J227" i="26"/>
  <c r="K219" i="26"/>
  <c r="J219" i="26"/>
  <c r="K211" i="26"/>
  <c r="J211" i="26"/>
  <c r="K203" i="26"/>
  <c r="J203" i="26"/>
  <c r="K195" i="26"/>
  <c r="J195" i="26"/>
  <c r="K187" i="26"/>
  <c r="J187" i="26"/>
  <c r="K179" i="26"/>
  <c r="J179" i="26"/>
  <c r="K171" i="26"/>
  <c r="J171" i="26"/>
  <c r="K163" i="26"/>
  <c r="J163" i="26"/>
  <c r="K155" i="26"/>
  <c r="J155" i="26"/>
  <c r="K147" i="26"/>
  <c r="J147" i="26"/>
  <c r="K139" i="26"/>
  <c r="J139" i="26"/>
  <c r="K230" i="26"/>
  <c r="J230" i="26"/>
  <c r="J229" i="26"/>
  <c r="K229" i="26"/>
  <c r="J165" i="26"/>
  <c r="K165" i="26"/>
  <c r="K267" i="26"/>
  <c r="J267" i="26"/>
  <c r="K274" i="26"/>
  <c r="J274" i="26"/>
  <c r="K266" i="26"/>
  <c r="J266" i="26"/>
  <c r="K258" i="26"/>
  <c r="J258" i="26"/>
  <c r="K250" i="26"/>
  <c r="J250" i="26"/>
  <c r="K242" i="26"/>
  <c r="J242" i="26"/>
  <c r="K234" i="26"/>
  <c r="J234" i="26"/>
  <c r="K226" i="26"/>
  <c r="J226" i="26"/>
  <c r="K218" i="26"/>
  <c r="J218" i="26"/>
  <c r="K210" i="26"/>
  <c r="J210" i="26"/>
  <c r="K202" i="26"/>
  <c r="J202" i="26"/>
  <c r="K194" i="26"/>
  <c r="J194" i="26"/>
  <c r="K186" i="26"/>
  <c r="J186" i="26"/>
  <c r="K178" i="26"/>
  <c r="J178" i="26"/>
  <c r="K170" i="26"/>
  <c r="J170" i="26"/>
  <c r="K162" i="26"/>
  <c r="J162" i="26"/>
  <c r="K154" i="26"/>
  <c r="J154" i="26"/>
  <c r="K146" i="26"/>
  <c r="J146" i="26"/>
  <c r="K138" i="26"/>
  <c r="J138" i="26"/>
  <c r="K262" i="26"/>
  <c r="J262" i="26"/>
  <c r="J245" i="26"/>
  <c r="K245" i="26"/>
  <c r="J173" i="26"/>
  <c r="K173" i="26"/>
  <c r="K251" i="26"/>
  <c r="J251" i="26"/>
  <c r="K273" i="26"/>
  <c r="J273" i="26"/>
  <c r="K265" i="26"/>
  <c r="J265" i="26"/>
  <c r="K257" i="26"/>
  <c r="J257" i="26"/>
  <c r="K249" i="26"/>
  <c r="J249" i="26"/>
  <c r="K241" i="26"/>
  <c r="J241" i="26"/>
  <c r="K233" i="26"/>
  <c r="J233" i="26"/>
  <c r="K225" i="26"/>
  <c r="J225" i="26"/>
  <c r="K217" i="26"/>
  <c r="J217" i="26"/>
  <c r="K209" i="26"/>
  <c r="J209" i="26"/>
  <c r="K201" i="26"/>
  <c r="J201" i="26"/>
  <c r="K193" i="26"/>
  <c r="J193" i="26"/>
  <c r="K185" i="26"/>
  <c r="J185" i="26"/>
  <c r="K177" i="26"/>
  <c r="J177" i="26"/>
  <c r="K169" i="26"/>
  <c r="J169" i="26"/>
  <c r="K161" i="26"/>
  <c r="J161" i="26"/>
  <c r="K153" i="26"/>
  <c r="J153" i="26"/>
  <c r="K145" i="26"/>
  <c r="J145" i="26"/>
  <c r="K137" i="26"/>
  <c r="J137" i="26"/>
  <c r="K246" i="26"/>
  <c r="J246" i="26"/>
  <c r="J221" i="26"/>
  <c r="K221" i="26"/>
  <c r="J157" i="26"/>
  <c r="K157" i="26"/>
  <c r="K259" i="26"/>
  <c r="J259" i="26"/>
  <c r="K272" i="26"/>
  <c r="J272" i="26"/>
  <c r="K264" i="26"/>
  <c r="J264" i="26"/>
  <c r="K256" i="26"/>
  <c r="J256" i="26"/>
  <c r="K248" i="26"/>
  <c r="J248" i="26"/>
  <c r="K240" i="26"/>
  <c r="J240" i="26"/>
  <c r="K232" i="26"/>
  <c r="J232" i="26"/>
  <c r="K224" i="26"/>
  <c r="J224" i="26"/>
  <c r="K216" i="26"/>
  <c r="J216" i="26"/>
  <c r="K208" i="26"/>
  <c r="J208" i="26"/>
  <c r="K200" i="26"/>
  <c r="J200" i="26"/>
  <c r="K192" i="26"/>
  <c r="J192" i="26"/>
  <c r="K184" i="26"/>
  <c r="J184" i="26"/>
  <c r="K176" i="26"/>
  <c r="J176" i="26"/>
  <c r="K168" i="26"/>
  <c r="J168" i="26"/>
  <c r="K160" i="26"/>
  <c r="J160" i="26"/>
  <c r="K152" i="26"/>
  <c r="J152" i="26"/>
  <c r="K144" i="26"/>
  <c r="J144" i="26"/>
  <c r="K136" i="26"/>
  <c r="J136" i="26"/>
  <c r="K238" i="26"/>
  <c r="J238" i="26"/>
  <c r="J261" i="26"/>
  <c r="K261" i="26"/>
  <c r="J237" i="26"/>
  <c r="K237" i="26"/>
  <c r="J181" i="26"/>
  <c r="K181" i="26"/>
  <c r="K243" i="26"/>
  <c r="J243" i="26"/>
  <c r="K271" i="26"/>
  <c r="J271" i="26"/>
  <c r="K263" i="26"/>
  <c r="J263" i="26"/>
  <c r="K255" i="26"/>
  <c r="J255" i="26"/>
  <c r="K247" i="26"/>
  <c r="J247" i="26"/>
  <c r="K239" i="26"/>
  <c r="J239" i="26"/>
  <c r="K231" i="26"/>
  <c r="J231" i="26"/>
  <c r="K223" i="26"/>
  <c r="J223" i="26"/>
  <c r="K215" i="26"/>
  <c r="J215" i="26"/>
  <c r="K207" i="26"/>
  <c r="J207" i="26"/>
  <c r="K199" i="26"/>
  <c r="J199" i="26"/>
  <c r="K191" i="26"/>
  <c r="J191" i="26"/>
  <c r="K183" i="26"/>
  <c r="J183" i="26"/>
  <c r="K175" i="26"/>
  <c r="J175" i="26"/>
  <c r="K167" i="26"/>
  <c r="J167" i="26"/>
  <c r="K159" i="26"/>
  <c r="J159" i="26"/>
  <c r="K151" i="26"/>
  <c r="J151" i="26"/>
  <c r="K143" i="26"/>
  <c r="J143" i="26"/>
  <c r="K135" i="26"/>
  <c r="J135" i="26"/>
  <c r="I75" i="26"/>
  <c r="I77" i="26"/>
  <c r="J77" i="26" s="1"/>
  <c r="I79" i="26"/>
  <c r="J79" i="26" s="1"/>
  <c r="I50" i="26"/>
  <c r="I52" i="26"/>
  <c r="I66" i="26"/>
  <c r="J66" i="26" s="1"/>
  <c r="I51" i="26"/>
  <c r="K51" i="26" s="1"/>
  <c r="I67" i="26"/>
  <c r="K67" i="26" s="1"/>
  <c r="I123" i="26"/>
  <c r="I60" i="26"/>
  <c r="I62" i="26"/>
  <c r="J62" i="26" s="1"/>
  <c r="I68" i="26"/>
  <c r="K68" i="26" s="1"/>
  <c r="I5" i="26"/>
  <c r="K5" i="26" s="1"/>
  <c r="I9" i="26"/>
  <c r="K9" i="26" s="1"/>
  <c r="I13" i="26"/>
  <c r="I17" i="26"/>
  <c r="I23" i="26"/>
  <c r="K23" i="26" s="1"/>
  <c r="I24" i="26"/>
  <c r="I33" i="26"/>
  <c r="K33" i="26" s="1"/>
  <c r="I35" i="26"/>
  <c r="J35" i="26" s="1"/>
  <c r="I53" i="26"/>
  <c r="J53" i="26" s="1"/>
  <c r="I96" i="26"/>
  <c r="K96" i="26" s="1"/>
  <c r="I99" i="26"/>
  <c r="I100" i="26"/>
  <c r="I101" i="26"/>
  <c r="K101" i="26" s="1"/>
  <c r="I103" i="26"/>
  <c r="I117" i="26"/>
  <c r="I119" i="26"/>
  <c r="J119" i="26" s="1"/>
  <c r="I6" i="26"/>
  <c r="J6" i="26" s="1"/>
  <c r="I10" i="26"/>
  <c r="J10" i="26" s="1"/>
  <c r="I14" i="26"/>
  <c r="I18" i="26"/>
  <c r="I104" i="26"/>
  <c r="J104" i="26" s="1"/>
  <c r="I105" i="26"/>
  <c r="I106" i="26"/>
  <c r="I108" i="26"/>
  <c r="K108" i="26" s="1"/>
  <c r="I109" i="26"/>
  <c r="K109" i="26" s="1"/>
  <c r="I110" i="26"/>
  <c r="K110" i="26" s="1"/>
  <c r="I128" i="26"/>
  <c r="K128" i="26" s="1"/>
  <c r="I129" i="26"/>
  <c r="I64" i="26"/>
  <c r="J64" i="26" s="1"/>
  <c r="I82" i="26"/>
  <c r="I93" i="26"/>
  <c r="I7" i="26"/>
  <c r="K7" i="26" s="1"/>
  <c r="I11" i="26"/>
  <c r="K11" i="26" s="1"/>
  <c r="I15" i="26"/>
  <c r="K15" i="26" s="1"/>
  <c r="I19" i="26"/>
  <c r="I20" i="26"/>
  <c r="I22" i="26"/>
  <c r="K22" i="26" s="1"/>
  <c r="I25" i="26"/>
  <c r="I26" i="26"/>
  <c r="J26" i="26" s="1"/>
  <c r="I27" i="26"/>
  <c r="K27" i="26" s="1"/>
  <c r="I29" i="26"/>
  <c r="K29" i="26" s="1"/>
  <c r="I30" i="26"/>
  <c r="K30" i="26" s="1"/>
  <c r="I31" i="26"/>
  <c r="I34" i="26"/>
  <c r="I56" i="26"/>
  <c r="J56" i="26" s="1"/>
  <c r="I57" i="26"/>
  <c r="K57" i="26" s="1"/>
  <c r="I58" i="26"/>
  <c r="J58" i="26" s="1"/>
  <c r="I61" i="26"/>
  <c r="K61" i="26" s="1"/>
  <c r="K62" i="26"/>
  <c r="I65" i="26"/>
  <c r="I71" i="26"/>
  <c r="I72" i="26"/>
  <c r="K72" i="26" s="1"/>
  <c r="I73" i="26"/>
  <c r="K73" i="26" s="1"/>
  <c r="I76" i="26"/>
  <c r="J76" i="26" s="1"/>
  <c r="K79" i="26"/>
  <c r="I95" i="26"/>
  <c r="J95" i="26" s="1"/>
  <c r="I98" i="26"/>
  <c r="J98" i="26" s="1"/>
  <c r="I102" i="26"/>
  <c r="J102" i="26" s="1"/>
  <c r="I113" i="26"/>
  <c r="I114" i="26"/>
  <c r="K114" i="26" s="1"/>
  <c r="I115" i="26"/>
  <c r="I118" i="26"/>
  <c r="K118" i="26" s="1"/>
  <c r="K119" i="26"/>
  <c r="I122" i="26"/>
  <c r="J122" i="26" s="1"/>
  <c r="I124" i="26"/>
  <c r="I127" i="26"/>
  <c r="I130" i="26"/>
  <c r="I131" i="26"/>
  <c r="K131" i="26" s="1"/>
  <c r="I37" i="26"/>
  <c r="J37" i="26" s="1"/>
  <c r="I40" i="26"/>
  <c r="J40" i="26" s="1"/>
  <c r="I44" i="26"/>
  <c r="J44" i="26" s="1"/>
  <c r="I49" i="26"/>
  <c r="J49" i="26" s="1"/>
  <c r="I81" i="26"/>
  <c r="K81" i="26" s="1"/>
  <c r="I91" i="26"/>
  <c r="I4" i="26"/>
  <c r="I8" i="26"/>
  <c r="J8" i="26" s="1"/>
  <c r="I12" i="26"/>
  <c r="K12" i="26" s="1"/>
  <c r="I16" i="26"/>
  <c r="K16" i="26" s="1"/>
  <c r="I38" i="26"/>
  <c r="K38" i="26" s="1"/>
  <c r="I41" i="26"/>
  <c r="K41" i="26" s="1"/>
  <c r="I42" i="26"/>
  <c r="J42" i="26" s="1"/>
  <c r="I43" i="26"/>
  <c r="I45" i="26"/>
  <c r="I46" i="26"/>
  <c r="K46" i="26" s="1"/>
  <c r="I47" i="26"/>
  <c r="K47" i="26" s="1"/>
  <c r="I55" i="26"/>
  <c r="I70" i="26"/>
  <c r="K70" i="26" s="1"/>
  <c r="I80" i="26"/>
  <c r="J80" i="26" s="1"/>
  <c r="I83" i="26"/>
  <c r="J83" i="26" s="1"/>
  <c r="I84" i="26"/>
  <c r="I85" i="26"/>
  <c r="I87" i="26"/>
  <c r="J87" i="26" s="1"/>
  <c r="I88" i="26"/>
  <c r="K88" i="26" s="1"/>
  <c r="I89" i="26"/>
  <c r="I92" i="26"/>
  <c r="K92" i="26" s="1"/>
  <c r="I112" i="26"/>
  <c r="J112" i="26" s="1"/>
  <c r="I126" i="26"/>
  <c r="K19" i="26"/>
  <c r="J19" i="26"/>
  <c r="K20" i="26"/>
  <c r="J20" i="26"/>
  <c r="J25" i="26"/>
  <c r="K25" i="26"/>
  <c r="J27" i="26"/>
  <c r="J29" i="26"/>
  <c r="K31" i="26"/>
  <c r="J31" i="26"/>
  <c r="K34" i="26"/>
  <c r="J34" i="26"/>
  <c r="J71" i="26"/>
  <c r="K71" i="26"/>
  <c r="K76" i="26"/>
  <c r="J130" i="26"/>
  <c r="K130" i="26"/>
  <c r="K4" i="26"/>
  <c r="J4" i="26"/>
  <c r="K8" i="26"/>
  <c r="K43" i="26"/>
  <c r="J43" i="26"/>
  <c r="J45" i="26"/>
  <c r="K45" i="26"/>
  <c r="K85" i="26"/>
  <c r="J85" i="26"/>
  <c r="K89" i="26"/>
  <c r="J89" i="26"/>
  <c r="J9" i="26"/>
  <c r="K13" i="26"/>
  <c r="J13" i="26"/>
  <c r="K17" i="26"/>
  <c r="J17" i="26"/>
  <c r="J50" i="26"/>
  <c r="K50" i="26"/>
  <c r="K52" i="26"/>
  <c r="J52" i="26"/>
  <c r="J99" i="26"/>
  <c r="K99" i="26"/>
  <c r="J103" i="26"/>
  <c r="K103" i="26"/>
  <c r="K123" i="26"/>
  <c r="J123" i="26"/>
  <c r="K14" i="26"/>
  <c r="J14" i="26"/>
  <c r="K18" i="26"/>
  <c r="J18" i="26"/>
  <c r="K53" i="26"/>
  <c r="K106" i="26"/>
  <c r="J106" i="26"/>
  <c r="J117" i="26"/>
  <c r="K117" i="26"/>
  <c r="I21" i="26"/>
  <c r="K37" i="26"/>
  <c r="K44" i="26"/>
  <c r="J55" i="26"/>
  <c r="K55" i="26"/>
  <c r="J65" i="26"/>
  <c r="K65" i="26"/>
  <c r="J67" i="26"/>
  <c r="J75" i="26"/>
  <c r="K75" i="26"/>
  <c r="K77" i="26"/>
  <c r="K82" i="26"/>
  <c r="J82" i="26"/>
  <c r="K84" i="26"/>
  <c r="J84" i="26"/>
  <c r="I86" i="26"/>
  <c r="J88" i="26"/>
  <c r="I97" i="26"/>
  <c r="K102" i="26"/>
  <c r="J108" i="26"/>
  <c r="K115" i="26"/>
  <c r="J115" i="26"/>
  <c r="K127" i="26"/>
  <c r="J127" i="26"/>
  <c r="J128" i="26"/>
  <c r="J33" i="26"/>
  <c r="J60" i="26"/>
  <c r="K60" i="26"/>
  <c r="J70" i="26"/>
  <c r="J91" i="26"/>
  <c r="K91" i="26"/>
  <c r="K100" i="26"/>
  <c r="J100" i="26"/>
  <c r="J113" i="26"/>
  <c r="K113" i="26"/>
  <c r="K129" i="26"/>
  <c r="J129" i="26"/>
  <c r="K24" i="26"/>
  <c r="J24" i="26"/>
  <c r="I28" i="26"/>
  <c r="I39" i="26"/>
  <c r="J51" i="26"/>
  <c r="K105" i="26"/>
  <c r="J105" i="26"/>
  <c r="I107" i="26"/>
  <c r="J110" i="26"/>
  <c r="I32" i="26"/>
  <c r="I48" i="26"/>
  <c r="I54" i="26"/>
  <c r="I59" i="26"/>
  <c r="I69" i="26"/>
  <c r="I74" i="26"/>
  <c r="I90" i="26"/>
  <c r="I111" i="26"/>
  <c r="I116" i="26"/>
  <c r="I121" i="26"/>
  <c r="I36" i="26"/>
  <c r="I63" i="26"/>
  <c r="I78" i="26"/>
  <c r="I94" i="26"/>
  <c r="I120" i="26"/>
  <c r="I125" i="26"/>
  <c r="J81" i="26" l="1"/>
  <c r="J15" i="26"/>
  <c r="J41" i="26"/>
  <c r="K98" i="26"/>
  <c r="K42" i="26"/>
  <c r="J30" i="26"/>
  <c r="J68" i="26"/>
  <c r="J38" i="26"/>
  <c r="K58" i="26"/>
  <c r="J7" i="26"/>
  <c r="J118" i="26"/>
  <c r="K35" i="26"/>
  <c r="J57" i="26"/>
  <c r="K122" i="26"/>
  <c r="K40" i="26"/>
  <c r="J109" i="26"/>
  <c r="K26" i="26"/>
  <c r="K66" i="26"/>
  <c r="K10" i="26"/>
  <c r="J96" i="26"/>
  <c r="K80" i="26"/>
  <c r="J16" i="26"/>
  <c r="J92" i="26"/>
  <c r="K49" i="26"/>
  <c r="K6" i="26"/>
  <c r="J131" i="26"/>
  <c r="J72" i="26"/>
  <c r="K95" i="26"/>
  <c r="K104" i="26"/>
  <c r="J101" i="26"/>
  <c r="J5" i="26"/>
  <c r="K87" i="26"/>
  <c r="K83" i="26"/>
  <c r="J47" i="26"/>
  <c r="J12" i="26"/>
  <c r="J73" i="26"/>
  <c r="J61" i="26"/>
  <c r="K56" i="26"/>
  <c r="J22" i="26"/>
  <c r="J11" i="26"/>
  <c r="J114" i="26"/>
  <c r="J46" i="26"/>
  <c r="K112" i="26"/>
  <c r="K64" i="26"/>
  <c r="J23" i="26"/>
  <c r="J93" i="26"/>
  <c r="K93" i="26"/>
  <c r="J126" i="26"/>
  <c r="K126" i="26"/>
  <c r="J124" i="26"/>
  <c r="K124" i="26"/>
  <c r="K69" i="26"/>
  <c r="J69" i="26"/>
  <c r="K111" i="26"/>
  <c r="J111" i="26"/>
  <c r="K94" i="26"/>
  <c r="J94" i="26"/>
  <c r="K121" i="26"/>
  <c r="J121" i="26"/>
  <c r="K74" i="26"/>
  <c r="J74" i="26"/>
  <c r="K48" i="26"/>
  <c r="J48" i="26"/>
  <c r="J107" i="26"/>
  <c r="K107" i="26"/>
  <c r="J28" i="26"/>
  <c r="K28" i="26"/>
  <c r="J86" i="26"/>
  <c r="K86" i="26"/>
  <c r="K78" i="26"/>
  <c r="J78" i="26"/>
  <c r="J32" i="26"/>
  <c r="K32" i="26"/>
  <c r="K97" i="26"/>
  <c r="J97" i="26"/>
  <c r="J21" i="26"/>
  <c r="K21" i="26"/>
  <c r="J125" i="26"/>
  <c r="K125" i="26"/>
  <c r="K59" i="26"/>
  <c r="J59" i="26"/>
  <c r="K116" i="26"/>
  <c r="J116" i="26"/>
  <c r="K63" i="26"/>
  <c r="J63" i="26"/>
  <c r="J120" i="26"/>
  <c r="K120" i="26"/>
  <c r="K36" i="26"/>
  <c r="J36" i="26"/>
  <c r="K90" i="26"/>
  <c r="J90" i="26"/>
  <c r="K54" i="26"/>
  <c r="J54" i="26"/>
  <c r="J39" i="26"/>
  <c r="K39" i="26"/>
  <c r="N5" i="25" l="1"/>
  <c r="N6" i="25"/>
  <c r="N7" i="25"/>
  <c r="N8" i="25"/>
  <c r="N9" i="25"/>
  <c r="N10" i="25"/>
  <c r="N11" i="25"/>
  <c r="N12" i="25"/>
  <c r="N13" i="25"/>
  <c r="N14" i="25"/>
  <c r="N15" i="25"/>
  <c r="N16" i="25"/>
  <c r="N17" i="25"/>
  <c r="N18" i="25"/>
  <c r="N19" i="25"/>
  <c r="N20" i="25"/>
  <c r="N21" i="25"/>
  <c r="N22" i="25"/>
  <c r="N23" i="25"/>
  <c r="N24" i="25"/>
  <c r="N25" i="25"/>
  <c r="N26" i="25"/>
  <c r="N27" i="25"/>
  <c r="N28" i="25"/>
  <c r="N29" i="25"/>
  <c r="N30" i="25"/>
  <c r="N31" i="25"/>
  <c r="N32" i="25"/>
  <c r="N33" i="25"/>
  <c r="N34" i="25"/>
  <c r="N35" i="25"/>
  <c r="N36" i="25"/>
  <c r="N37" i="25"/>
  <c r="N38" i="25"/>
  <c r="N39" i="25"/>
  <c r="N40" i="25"/>
  <c r="N41" i="25"/>
  <c r="H41" i="25"/>
  <c r="G41" i="25"/>
  <c r="F41" i="25"/>
  <c r="E41" i="25"/>
  <c r="H40" i="25"/>
  <c r="G40" i="25"/>
  <c r="F40" i="25"/>
  <c r="E40" i="25"/>
  <c r="I40" i="25" s="1"/>
  <c r="H39" i="25"/>
  <c r="G39" i="25"/>
  <c r="F39" i="25"/>
  <c r="E39" i="25"/>
  <c r="H38" i="25"/>
  <c r="G38" i="25"/>
  <c r="F38" i="25"/>
  <c r="E38" i="25"/>
  <c r="H37" i="25"/>
  <c r="G37" i="25"/>
  <c r="F37" i="25"/>
  <c r="E37" i="25"/>
  <c r="H36" i="25"/>
  <c r="G36" i="25"/>
  <c r="F36" i="25"/>
  <c r="E36" i="25"/>
  <c r="I36" i="25" s="1"/>
  <c r="H35" i="25"/>
  <c r="G35" i="25"/>
  <c r="F35" i="25"/>
  <c r="E35" i="25"/>
  <c r="H34" i="25"/>
  <c r="G34" i="25"/>
  <c r="F34" i="25"/>
  <c r="E34" i="25"/>
  <c r="H33" i="25"/>
  <c r="G33" i="25"/>
  <c r="F33" i="25"/>
  <c r="E33" i="25"/>
  <c r="H32" i="25"/>
  <c r="G32" i="25"/>
  <c r="F32" i="25"/>
  <c r="E32" i="25"/>
  <c r="H31" i="25"/>
  <c r="G31" i="25"/>
  <c r="F31" i="25"/>
  <c r="E31" i="25"/>
  <c r="H30" i="25"/>
  <c r="G30" i="25"/>
  <c r="F30" i="25"/>
  <c r="E30" i="25"/>
  <c r="H29" i="25"/>
  <c r="G29" i="25"/>
  <c r="F29" i="25"/>
  <c r="E29" i="25"/>
  <c r="H28" i="25"/>
  <c r="G28" i="25"/>
  <c r="F28" i="25"/>
  <c r="E28" i="25"/>
  <c r="H27" i="25"/>
  <c r="G27" i="25"/>
  <c r="F27" i="25"/>
  <c r="E27" i="25"/>
  <c r="H26" i="25"/>
  <c r="G26" i="25"/>
  <c r="F26" i="25"/>
  <c r="E26" i="25"/>
  <c r="H25" i="25"/>
  <c r="G25" i="25"/>
  <c r="F25" i="25"/>
  <c r="E25" i="25"/>
  <c r="H24" i="25"/>
  <c r="G24" i="25"/>
  <c r="F24" i="25"/>
  <c r="E24" i="25"/>
  <c r="H23" i="25"/>
  <c r="G23" i="25"/>
  <c r="F23" i="25"/>
  <c r="E23" i="25"/>
  <c r="H22" i="25"/>
  <c r="G22" i="25"/>
  <c r="F22" i="25"/>
  <c r="E22" i="25"/>
  <c r="H21" i="25"/>
  <c r="G21" i="25"/>
  <c r="F21" i="25"/>
  <c r="E21" i="25"/>
  <c r="H20" i="25"/>
  <c r="G20" i="25"/>
  <c r="F20" i="25"/>
  <c r="E20" i="25"/>
  <c r="H19" i="25"/>
  <c r="G19" i="25"/>
  <c r="F19" i="25"/>
  <c r="E19" i="25"/>
  <c r="H18" i="25"/>
  <c r="G18" i="25"/>
  <c r="F18" i="25"/>
  <c r="E18" i="25"/>
  <c r="H17" i="25"/>
  <c r="G17" i="25"/>
  <c r="F17" i="25"/>
  <c r="E17" i="25"/>
  <c r="H16" i="25"/>
  <c r="G16" i="25"/>
  <c r="F16" i="25"/>
  <c r="E16" i="25"/>
  <c r="H15" i="25"/>
  <c r="G15" i="25"/>
  <c r="F15" i="25"/>
  <c r="E15" i="25"/>
  <c r="H14" i="25"/>
  <c r="G14" i="25"/>
  <c r="F14" i="25"/>
  <c r="E14" i="25"/>
  <c r="H13" i="25"/>
  <c r="G13" i="25"/>
  <c r="F13" i="25"/>
  <c r="E13" i="25"/>
  <c r="H12" i="25"/>
  <c r="G12" i="25"/>
  <c r="F12" i="25"/>
  <c r="E12" i="25"/>
  <c r="H11" i="25"/>
  <c r="G11" i="25"/>
  <c r="F11" i="25"/>
  <c r="E11" i="25"/>
  <c r="H10" i="25"/>
  <c r="G10" i="25"/>
  <c r="F10" i="25"/>
  <c r="E10" i="25"/>
  <c r="H9" i="25"/>
  <c r="G9" i="25"/>
  <c r="F9" i="25"/>
  <c r="E9" i="25"/>
  <c r="H8" i="25"/>
  <c r="G8" i="25"/>
  <c r="F8" i="25"/>
  <c r="E8" i="25"/>
  <c r="H7" i="25"/>
  <c r="G7" i="25"/>
  <c r="F7" i="25"/>
  <c r="E7" i="25"/>
  <c r="H6" i="25"/>
  <c r="G6" i="25"/>
  <c r="F6" i="25"/>
  <c r="E6" i="25"/>
  <c r="H5" i="25"/>
  <c r="G5" i="25"/>
  <c r="F5" i="25"/>
  <c r="E5" i="25"/>
  <c r="N4" i="25"/>
  <c r="H4" i="25"/>
  <c r="G4" i="25"/>
  <c r="F4" i="25"/>
  <c r="E4" i="25"/>
  <c r="I25" i="25" l="1"/>
  <c r="I4" i="25"/>
  <c r="I12" i="25"/>
  <c r="J12" i="25" s="1"/>
  <c r="I28" i="25"/>
  <c r="I21" i="25"/>
  <c r="I8" i="25"/>
  <c r="I16" i="25"/>
  <c r="K16" i="25" s="1"/>
  <c r="I29" i="25"/>
  <c r="I24" i="25"/>
  <c r="I37" i="25"/>
  <c r="K37" i="25" s="1"/>
  <c r="I5" i="25"/>
  <c r="J5" i="25" s="1"/>
  <c r="I9" i="25"/>
  <c r="I13" i="25"/>
  <c r="J13" i="25" s="1"/>
  <c r="I17" i="25"/>
  <c r="K17" i="25" s="1"/>
  <c r="I33" i="25"/>
  <c r="I34" i="25"/>
  <c r="J34" i="25" s="1"/>
  <c r="I14" i="25"/>
  <c r="I18" i="25"/>
  <c r="K18" i="25" s="1"/>
  <c r="I22" i="25"/>
  <c r="I23" i="25"/>
  <c r="I26" i="25"/>
  <c r="K26" i="25" s="1"/>
  <c r="I27" i="25"/>
  <c r="K27" i="25" s="1"/>
  <c r="I30" i="25"/>
  <c r="J30" i="25" s="1"/>
  <c r="I35" i="25"/>
  <c r="I38" i="25"/>
  <c r="I39" i="25"/>
  <c r="K39" i="25" s="1"/>
  <c r="I41" i="25"/>
  <c r="K41" i="25" s="1"/>
  <c r="I6" i="25"/>
  <c r="I10" i="25"/>
  <c r="K10" i="25" s="1"/>
  <c r="I7" i="25"/>
  <c r="J7" i="25" s="1"/>
  <c r="I11" i="25"/>
  <c r="K11" i="25" s="1"/>
  <c r="I15" i="25"/>
  <c r="K15" i="25" s="1"/>
  <c r="I19" i="25"/>
  <c r="I20" i="25"/>
  <c r="K20" i="25" s="1"/>
  <c r="I31" i="25"/>
  <c r="I32" i="25"/>
  <c r="J32" i="25" s="1"/>
  <c r="K14" i="25"/>
  <c r="J14" i="25"/>
  <c r="K4" i="25"/>
  <c r="J4" i="25"/>
  <c r="K21" i="25"/>
  <c r="J21" i="25"/>
  <c r="K28" i="25"/>
  <c r="J28" i="25"/>
  <c r="K29" i="25"/>
  <c r="J29" i="25"/>
  <c r="J37" i="25"/>
  <c r="J40" i="25"/>
  <c r="K40" i="25"/>
  <c r="K6" i="25"/>
  <c r="J6" i="25"/>
  <c r="K8" i="25"/>
  <c r="J8" i="25"/>
  <c r="K24" i="25"/>
  <c r="J24" i="25"/>
  <c r="J25" i="25"/>
  <c r="K25" i="25"/>
  <c r="J36" i="25"/>
  <c r="K36" i="25"/>
  <c r="K9" i="25"/>
  <c r="J9" i="25"/>
  <c r="J17" i="25"/>
  <c r="K33" i="25"/>
  <c r="J33" i="25"/>
  <c r="K34" i="25"/>
  <c r="J41" i="25"/>
  <c r="J22" i="25"/>
  <c r="K22" i="25"/>
  <c r="K23" i="25"/>
  <c r="J23" i="25"/>
  <c r="J26" i="25"/>
  <c r="K30" i="25"/>
  <c r="K35" i="25"/>
  <c r="J35" i="25"/>
  <c r="J38" i="25"/>
  <c r="K38" i="25"/>
  <c r="J11" i="25"/>
  <c r="J15" i="25"/>
  <c r="K19" i="25"/>
  <c r="J19" i="25"/>
  <c r="J31" i="25"/>
  <c r="K31" i="25"/>
  <c r="K32" i="25"/>
  <c r="J16" i="25" l="1"/>
  <c r="K5" i="25"/>
  <c r="K12" i="25"/>
  <c r="K7" i="25"/>
  <c r="J27" i="25"/>
  <c r="J10" i="25"/>
  <c r="J39" i="25"/>
  <c r="K13" i="25"/>
  <c r="J18" i="25"/>
  <c r="J20" i="25"/>
</calcChain>
</file>

<file path=xl/sharedStrings.xml><?xml version="1.0" encoding="utf-8"?>
<sst xmlns="http://schemas.openxmlformats.org/spreadsheetml/2006/main" count="72077" uniqueCount="36349">
  <si>
    <t>Brain region</t>
  </si>
  <si>
    <t>#Transcripts</t>
  </si>
  <si>
    <t>#Outliers Control</t>
  </si>
  <si>
    <t>#Outliers Dex-treated</t>
  </si>
  <si>
    <t>#Significant surrogate variables</t>
  </si>
  <si>
    <t>AMY</t>
  </si>
  <si>
    <t>CER</t>
  </si>
  <si>
    <t>dCA1</t>
  </si>
  <si>
    <t>dDG</t>
  </si>
  <si>
    <t>PFC</t>
  </si>
  <si>
    <t>PVN</t>
  </si>
  <si>
    <t>vCA1</t>
  </si>
  <si>
    <t>vDG</t>
  </si>
  <si>
    <t>#Samples Control*</t>
  </si>
  <si>
    <t>#Samples Dex-Treated*</t>
  </si>
  <si>
    <t>* Remaining samples per brain region and treatment group after exclusion of five samples from sequencing and further analysis due to technical issues with the library preparation and outlier analysis.</t>
  </si>
  <si>
    <t>Table S1: Number or transcripts and samples per brain region and treatment group in the dataset.</t>
  </si>
  <si>
    <t>C2</t>
  </si>
  <si>
    <t>F3</t>
  </si>
  <si>
    <t>F8</t>
  </si>
  <si>
    <t>ENSMUSG00000052336</t>
  </si>
  <si>
    <t>ENSMUSG00000023067</t>
  </si>
  <si>
    <t>ENSMUSG00000030554</t>
  </si>
  <si>
    <t>ENSMUSG00000024222</t>
  </si>
  <si>
    <t>ENSMUSG00000031762</t>
  </si>
  <si>
    <t>ENSMUSG00000027525</t>
  </si>
  <si>
    <t>ENSMUSG00000020326</t>
  </si>
  <si>
    <t>ENSMUSG00000034317</t>
  </si>
  <si>
    <t>ENSMUSG00000037235</t>
  </si>
  <si>
    <t>ENSMUSG00000007682</t>
  </si>
  <si>
    <t>ENSMUSG00000025915</t>
  </si>
  <si>
    <t>ENSMUSG00000021025</t>
  </si>
  <si>
    <t>ENSMUSG00000028967</t>
  </si>
  <si>
    <t>ENSMUSG00000029780</t>
  </si>
  <si>
    <t>ENSMUSG00000025509</t>
  </si>
  <si>
    <t>ENSMUSG00000000567</t>
  </si>
  <si>
    <t>ENSMUSG00000034640</t>
  </si>
  <si>
    <t>ENSMUSG00000020108</t>
  </si>
  <si>
    <t>ENSMUSG00000028645</t>
  </si>
  <si>
    <t>ENSMUSG00000038894</t>
  </si>
  <si>
    <t>ENSMUSG00000015112</t>
  </si>
  <si>
    <t>ENSMUSG00000053475</t>
  </si>
  <si>
    <t>ENSMUSG00000043154</t>
  </si>
  <si>
    <t>ENSMUSG00000038059</t>
  </si>
  <si>
    <t>ENSMUSG00000016179</t>
  </si>
  <si>
    <t>ENSMUSG00000039501</t>
  </si>
  <si>
    <t>ENSMUSG00000024677</t>
  </si>
  <si>
    <t>ENSMUSG00000039960</t>
  </si>
  <si>
    <t>ENSMUSG00000044786</t>
  </si>
  <si>
    <t>ENSMUSG00000056515</t>
  </si>
  <si>
    <t>ENSMUSG00000022096</t>
  </si>
  <si>
    <t>ENSMUSG00000055320</t>
  </si>
  <si>
    <t>ENSMUSG00000027562</t>
  </si>
  <si>
    <t>ENSMUSG00000024521</t>
  </si>
  <si>
    <t>ENSMUSG00000028211</t>
  </si>
  <si>
    <t>ENSMUSG00000028413</t>
  </si>
  <si>
    <t>ENSMUSG00000033006</t>
  </si>
  <si>
    <t>ENSMUSG00000027882</t>
  </si>
  <si>
    <t>ENSMUSG00000031765</t>
  </si>
  <si>
    <t>ENSMUSG00000034858</t>
  </si>
  <si>
    <t>ENSMUSG00000054364</t>
  </si>
  <si>
    <t>ENSMUSG00000030880</t>
  </si>
  <si>
    <t>ENSMUSG00000001768</t>
  </si>
  <si>
    <t>ENSMUSG00000041309</t>
  </si>
  <si>
    <t>ENSMUSG00000028655</t>
  </si>
  <si>
    <t>ENSMUSG00000029570</t>
  </si>
  <si>
    <t>ENSMUSG00000066129</t>
  </si>
  <si>
    <t>ENSMUSG00000076431</t>
  </si>
  <si>
    <t>ENSMUSG00000073680</t>
  </si>
  <si>
    <t>ENSMUSG00000075415</t>
  </si>
  <si>
    <t>ENSMUSG00000002831</t>
  </si>
  <si>
    <t>ENSMUSG00000032135</t>
  </si>
  <si>
    <t>ENSMUSG00000086040</t>
  </si>
  <si>
    <t>ENSMUSG00000070369</t>
  </si>
  <si>
    <t>ENSMUSG00000074637</t>
  </si>
  <si>
    <t>ENSMUSG00000015090</t>
  </si>
  <si>
    <t>ENSMUSG00000040447</t>
  </si>
  <si>
    <t>ENSMUSG00000018143</t>
  </si>
  <si>
    <t>ENSMUSG00000008730</t>
  </si>
  <si>
    <t>ENSMUSG00000062078</t>
  </si>
  <si>
    <t>ENSMUSG00000066043</t>
  </si>
  <si>
    <t>ENSMUSG00000030616</t>
  </si>
  <si>
    <t>ENSMUSG00000025591</t>
  </si>
  <si>
    <t>ENSMUSG00000021453</t>
  </si>
  <si>
    <t>ENSMUSG00000029648</t>
  </si>
  <si>
    <t>ENSMUSG00000097156</t>
  </si>
  <si>
    <t>ENSMUSG00000038623</t>
  </si>
  <si>
    <t>ENSMUSG00000048489</t>
  </si>
  <si>
    <t>ENSMUSG00000022018</t>
  </si>
  <si>
    <t>ENSMUSG00000062960</t>
  </si>
  <si>
    <t>ENSMUSG00000027111</t>
  </si>
  <si>
    <t>ENSMUSG00000031431</t>
  </si>
  <si>
    <t>ENSMUSG00000066687</t>
  </si>
  <si>
    <t>ENSMUSG00000048546</t>
  </si>
  <si>
    <t>ENSMUSG00000033863</t>
  </si>
  <si>
    <t>ENSMUSG00000055322</t>
  </si>
  <si>
    <t>ENSMUSG00000005667</t>
  </si>
  <si>
    <t>ENSMUSG00000037458</t>
  </si>
  <si>
    <t>ENSMUSG00000038393</t>
  </si>
  <si>
    <t>ENSMUSG00000020774</t>
  </si>
  <si>
    <t>ENSMUSG00000041926</t>
  </si>
  <si>
    <t>ENSMUSG00000007659</t>
  </si>
  <si>
    <t>ENSMUSG00000055435</t>
  </si>
  <si>
    <t>ENSMUSG00000070509</t>
  </si>
  <si>
    <t>ENSMUSG00000053907</t>
  </si>
  <si>
    <t>ENSMUSG00000038371</t>
  </si>
  <si>
    <t>ENSMUSG00000031665</t>
  </si>
  <si>
    <t>ENSMUSG00000032010</t>
  </si>
  <si>
    <t>ENSMUSG00000050121</t>
  </si>
  <si>
    <t>ENSMUSG00000031393</t>
  </si>
  <si>
    <t>ENSMUSG00000024843</t>
  </si>
  <si>
    <t>ENSMUSG00000036591</t>
  </si>
  <si>
    <t>ENSMUSG00000019818</t>
  </si>
  <si>
    <t>ENSMUSG00000054263</t>
  </si>
  <si>
    <t>ENSMUSG00000015243</t>
  </si>
  <si>
    <t>ENSMUSG00000034936</t>
  </si>
  <si>
    <t>ENSMUSG00000042622</t>
  </si>
  <si>
    <t>ENSMUSG00000024066</t>
  </si>
  <si>
    <t>ENSMUSG00000040943</t>
  </si>
  <si>
    <t>ENSMUSG00000034579</t>
  </si>
  <si>
    <t>ENSMUSG00000021215</t>
  </si>
  <si>
    <t>ENSMUSG00000049521</t>
  </si>
  <si>
    <t>ENSMUSG00000026830</t>
  </si>
  <si>
    <t>ENSMUSG00000103502</t>
  </si>
  <si>
    <t>ENSMUSG00000022995</t>
  </si>
  <si>
    <t>ENSMUSG00000026173</t>
  </si>
  <si>
    <t>ENSMUSG00000048001</t>
  </si>
  <si>
    <t>ENSMUSG00000014361</t>
  </si>
  <si>
    <t>ENSMUSG00000032788</t>
  </si>
  <si>
    <t>ENSMUSG00000030218</t>
  </si>
  <si>
    <t>ENSMUSG00000026637</t>
  </si>
  <si>
    <t>ENSMUSG00000021886</t>
  </si>
  <si>
    <t>ENSMUSG00000023019</t>
  </si>
  <si>
    <t>ENSMUSG00000035376</t>
  </si>
  <si>
    <t>ENSMUSG00000050288</t>
  </si>
  <si>
    <t>ENSMUSG00000031875</t>
  </si>
  <si>
    <t>ENSMUSG00000022010</t>
  </si>
  <si>
    <t>ENSMUSG00000007872</t>
  </si>
  <si>
    <t>ENSMUSG00000079419</t>
  </si>
  <si>
    <t>ENSMUSG00000070348</t>
  </si>
  <si>
    <t>ENSMUSG00000031538</t>
  </si>
  <si>
    <t>ENSMUSG00000044033</t>
  </si>
  <si>
    <t>ENSMUSG00000051586</t>
  </si>
  <si>
    <t>ENSMUSG00000040229</t>
  </si>
  <si>
    <t>ENSMUSG00000005057</t>
  </si>
  <si>
    <t>ENSMUSG00000028982</t>
  </si>
  <si>
    <t>ENSMUSG00000024816</t>
  </si>
  <si>
    <t>ENSMUSG00000006050</t>
  </si>
  <si>
    <t>ENSMUSG00000030020</t>
  </si>
  <si>
    <t>ENSMUSG00000030087</t>
  </si>
  <si>
    <t>ENSMUSG00000048537</t>
  </si>
  <si>
    <t>ENSMUSG00000034168</t>
  </si>
  <si>
    <t>ENSMUSG00000020182</t>
  </si>
  <si>
    <t>ENSMUSG00000020646</t>
  </si>
  <si>
    <t>ENSMUSG00000027860</t>
  </si>
  <si>
    <t>ENSMUSG00000036353</t>
  </si>
  <si>
    <t>ENSMUSG00000034235</t>
  </si>
  <si>
    <t>ENSMUSG00000047368</t>
  </si>
  <si>
    <t>ENSMUSG00000045071</t>
  </si>
  <si>
    <t>ENSMUSG00000030201</t>
  </si>
  <si>
    <t>ENSMUSG00000047205</t>
  </si>
  <si>
    <t>ENSMUSG00000029313</t>
  </si>
  <si>
    <t>ENSMUSG00000024175</t>
  </si>
  <si>
    <t>ENSMUSG00000052397</t>
  </si>
  <si>
    <t>ENSMUSG00000021466</t>
  </si>
  <si>
    <t>ENSMUSG00000045092</t>
  </si>
  <si>
    <t>ENSMUSG00000028128</t>
  </si>
  <si>
    <t>ENSMUSG00000030711</t>
  </si>
  <si>
    <t>ENSMUSG00000071350</t>
  </si>
  <si>
    <t>ENSMUSG00000025223</t>
  </si>
  <si>
    <t>ENSMUSG00000047731</t>
  </si>
  <si>
    <t>ENSMUSG00000021750</t>
  </si>
  <si>
    <t>ENSMUSG00000052512</t>
  </si>
  <si>
    <t>ENSMUSG00000006205</t>
  </si>
  <si>
    <t>ENSMUSG00000042507</t>
  </si>
  <si>
    <t>ENSMUSG00000049791</t>
  </si>
  <si>
    <t>ENSMUSG00000027947</t>
  </si>
  <si>
    <t>ENSMUSG00000033763</t>
  </si>
  <si>
    <t>ENSMUSG00000032501</t>
  </si>
  <si>
    <t>ENSMUSG00000027845</t>
  </si>
  <si>
    <t>ENSMUSG00000030310</t>
  </si>
  <si>
    <t>ENSMUSG00000034158</t>
  </si>
  <si>
    <t>ENSMUSG00000030096</t>
  </si>
  <si>
    <t>ENSMUSG00000031565</t>
  </si>
  <si>
    <t>ENSMUSG00000100671</t>
  </si>
  <si>
    <t>ENSMUSG00000045534</t>
  </si>
  <si>
    <t>ENSMUSG00000028776</t>
  </si>
  <si>
    <t>ENSMUSG00000079481</t>
  </si>
  <si>
    <t>ENSMUSG00000071042</t>
  </si>
  <si>
    <t>ENSMUSG00000030237</t>
  </si>
  <si>
    <t>ENSMUSG00000025511</t>
  </si>
  <si>
    <t>ENSMUSG00000029722</t>
  </si>
  <si>
    <t>ENSMUSG00000021782</t>
  </si>
  <si>
    <t>ENSMUSG00000090698</t>
  </si>
  <si>
    <t>ENSMUSG00000039911</t>
  </si>
  <si>
    <t>ENSMUSG00000046668</t>
  </si>
  <si>
    <t>ENSMUSG00000000325</t>
  </si>
  <si>
    <t>ENSMUSG00000031700</t>
  </si>
  <si>
    <t>ENSMUSG00000056313</t>
  </si>
  <si>
    <t>ENSMUSG00000031775</t>
  </si>
  <si>
    <t>ENSMUSG00000040430</t>
  </si>
  <si>
    <t>ENSMUSG00000040055</t>
  </si>
  <si>
    <t>ENSMUSG00000040928</t>
  </si>
  <si>
    <t>ENSMUSG00000041205</t>
  </si>
  <si>
    <t>ENSMUSG00000058761</t>
  </si>
  <si>
    <t>ENSMUSG00000032482</t>
  </si>
  <si>
    <t>ENSMUSG00000027270</t>
  </si>
  <si>
    <t>ENSMUSG00000060477</t>
  </si>
  <si>
    <t>ENSMUSG00000061718</t>
  </si>
  <si>
    <t>ENSMUSG00000027200</t>
  </si>
  <si>
    <t>ENSMUSG00000025730</t>
  </si>
  <si>
    <t>ENSMUSG00000033904</t>
  </si>
  <si>
    <t>ENSMUSG00000027864</t>
  </si>
  <si>
    <t>ENSMUSG00000020844</t>
  </si>
  <si>
    <t>ENSMUSG00000075705</t>
  </si>
  <si>
    <t>ENSMUSG00000055717</t>
  </si>
  <si>
    <t>ENSMUSG00000029822</t>
  </si>
  <si>
    <t>ENSMUSG00000037098</t>
  </si>
  <si>
    <t>ENSMUSG00000036362</t>
  </si>
  <si>
    <t>ENSMUSG00000022548</t>
  </si>
  <si>
    <t>ENSMUSG00000052384</t>
  </si>
  <si>
    <t>ENSMUSG00000028868</t>
  </si>
  <si>
    <t>ENSMUSG00000032420</t>
  </si>
  <si>
    <t>ENSMUSG00000049892</t>
  </si>
  <si>
    <t>ENSMUSG00000020422</t>
  </si>
  <si>
    <t>ENSMUSG00000025558</t>
  </si>
  <si>
    <t>ENSMUSG00000061517</t>
  </si>
  <si>
    <t>ENSMUSG00000024780</t>
  </si>
  <si>
    <t>ENSMUSG00000017009</t>
  </si>
  <si>
    <t>ENSMUSG00000046215</t>
  </si>
  <si>
    <t>ENSMUSG00000027695</t>
  </si>
  <si>
    <t>ENSMUSG00000024176</t>
  </si>
  <si>
    <t>ENSMUSG00000030849</t>
  </si>
  <si>
    <t>ENSMUSG00000033386</t>
  </si>
  <si>
    <t>ENSMUSG00000024810</t>
  </si>
  <si>
    <t>ENSMUSG00000022114</t>
  </si>
  <si>
    <t>ENSMUSG00000021573</t>
  </si>
  <si>
    <t>ENSMUSG00000078771</t>
  </si>
  <si>
    <t>ENSMUSG00000017697</t>
  </si>
  <si>
    <t>ENSMUSG00000026303</t>
  </si>
  <si>
    <t>ENSMUSG00000032854</t>
  </si>
  <si>
    <t>ENSMUSG00000074457</t>
  </si>
  <si>
    <t>ENSMUSG00000024053</t>
  </si>
  <si>
    <t>ENSMUSG00000067279</t>
  </si>
  <si>
    <t>ENSMUSG00000062232</t>
  </si>
  <si>
    <t>ENSMUSG00000049532</t>
  </si>
  <si>
    <t>ENSMUSG00000047797</t>
  </si>
  <si>
    <t>ENSMUSG00000047976</t>
  </si>
  <si>
    <t>ENSMUSG00000039157</t>
  </si>
  <si>
    <t>ENSMUSG00000064036</t>
  </si>
  <si>
    <t>ENSMUSG00000039701</t>
  </si>
  <si>
    <t>ENSMUSG00000040339</t>
  </si>
  <si>
    <t>ENSMUSG00000041040</t>
  </si>
  <si>
    <t>ENSMUSG00000043733</t>
  </si>
  <si>
    <t>ENSMUSG00000043298</t>
  </si>
  <si>
    <t>ENSMUSG00000032265</t>
  </si>
  <si>
    <t>ENSMUSG00000037820</t>
  </si>
  <si>
    <t>ENSMUSG00000033350</t>
  </si>
  <si>
    <t>ENSMUSG00000022742</t>
  </si>
  <si>
    <t>ENSMUSG00000031681</t>
  </si>
  <si>
    <t>ENSMUSG00000027692</t>
  </si>
  <si>
    <t>ENSMUSG00000030660</t>
  </si>
  <si>
    <t>ENSMUSG00000027199</t>
  </si>
  <si>
    <t>ENSMUSG00000016087</t>
  </si>
  <si>
    <t>ENSMUSG00000046546</t>
  </si>
  <si>
    <t>ENSMUSG00000046768</t>
  </si>
  <si>
    <t>ENSMUSG00000003541</t>
  </si>
  <si>
    <t>ENSMUSG00000024431</t>
  </si>
  <si>
    <t>ENSMUSG00000008090</t>
  </si>
  <si>
    <t>ENSMUSG00000039910</t>
  </si>
  <si>
    <t>ENSMUSG00000028525</t>
  </si>
  <si>
    <t>ENSMUSG00000030409</t>
  </si>
  <si>
    <t>ENSMUSG00000042116</t>
  </si>
  <si>
    <t>ENSMUSG00000013419</t>
  </si>
  <si>
    <t>ENSMUSG00000008496</t>
  </si>
  <si>
    <t>ENSMUSG00000096054</t>
  </si>
  <si>
    <t>ENSMUSG00000097348</t>
  </si>
  <si>
    <t>ENSMUSG00000036390</t>
  </si>
  <si>
    <t>ENSMUSG00000020696</t>
  </si>
  <si>
    <t>ENSMUSG00000004609</t>
  </si>
  <si>
    <t>ENSMUSG00000040170</t>
  </si>
  <si>
    <t>ENSMUSG00000048126</t>
  </si>
  <si>
    <t>ENSMUSG00000018654</t>
  </si>
  <si>
    <t>ENSMUSG00000074892</t>
  </si>
  <si>
    <t>ENSMUSG00000026109</t>
  </si>
  <si>
    <t>ENSMUSG00000026519</t>
  </si>
  <si>
    <t>ENSMUSG00000000125</t>
  </si>
  <si>
    <t>ENSMUSG00000020811</t>
  </si>
  <si>
    <t>ENSMUSG00000040289</t>
  </si>
  <si>
    <t>ENSMUSG00000038332</t>
  </si>
  <si>
    <t>ENSMUSG00000031714</t>
  </si>
  <si>
    <t>ENSMUSG00000043448</t>
  </si>
  <si>
    <t>ENSMUSG00000033769</t>
  </si>
  <si>
    <t>ENSMUSG00000033060</t>
  </si>
  <si>
    <t>ENSMUSG00000024424</t>
  </si>
  <si>
    <t>ENSMUSG00000070780</t>
  </si>
  <si>
    <t>ENSMUSG00000021367</t>
  </si>
  <si>
    <t>ENSMUSG00000028527</t>
  </si>
  <si>
    <t>ENSMUSG00000049907</t>
  </si>
  <si>
    <t>ENSMUSG00000028876</t>
  </si>
  <si>
    <t>ENSMUSG00000028266</t>
  </si>
  <si>
    <t>ENSMUSG00000042302</t>
  </si>
  <si>
    <t>ENSMUSG00000021127</t>
  </si>
  <si>
    <t>ENSMUSG00000036528</t>
  </si>
  <si>
    <t>ENSMUSG00000054808</t>
  </si>
  <si>
    <t>ENSMUSG00000044734</t>
  </si>
  <si>
    <t>ENSMUSG00000021559</t>
  </si>
  <si>
    <t>ENSMUSG00000019970</t>
  </si>
  <si>
    <t>ENSMUSG00000069662</t>
  </si>
  <si>
    <t>ENSMUSG00000076439</t>
  </si>
  <si>
    <t>ENSMUSG00000061353</t>
  </si>
  <si>
    <t>ENSMUSG00000032766</t>
  </si>
  <si>
    <t>ENSMUSG00000040260</t>
  </si>
  <si>
    <t>ENSMUSG00000091144</t>
  </si>
  <si>
    <t>ENSMUSG00000005501</t>
  </si>
  <si>
    <t>ENSMUSG00000025810</t>
  </si>
  <si>
    <t>ENSMUSG00000026442</t>
  </si>
  <si>
    <t>ENSMUSG00000038156</t>
  </si>
  <si>
    <t>ENSMUSG00000024096</t>
  </si>
  <si>
    <t>ENSMUSG00000046280</t>
  </si>
  <si>
    <t>ENSMUSG00000001833</t>
  </si>
  <si>
    <t>ENSMUSG00000030259</t>
  </si>
  <si>
    <t>ENSMUSG00000038042</t>
  </si>
  <si>
    <t>ENSMUSG00000050423</t>
  </si>
  <si>
    <t>ENSMUSG00000005125</t>
  </si>
  <si>
    <t>ENSMUSG00000056966</t>
  </si>
  <si>
    <t>ENSMUSG00000054619</t>
  </si>
  <si>
    <t>ENSMUSG00000079227</t>
  </si>
  <si>
    <t>ENSMUSG00000028654</t>
  </si>
  <si>
    <t>ENSMUSG00000035615</t>
  </si>
  <si>
    <t>ENSMUSG00000036790</t>
  </si>
  <si>
    <t>ENSMUSG00000042524</t>
  </si>
  <si>
    <t>ENSMUSG00000028862</t>
  </si>
  <si>
    <t>ENSMUSG00000018427</t>
  </si>
  <si>
    <t>ENSMUSG00000056708</t>
  </si>
  <si>
    <t>ENSMUSG00000066406</t>
  </si>
  <si>
    <t>ENSMUSG00000031502</t>
  </si>
  <si>
    <t>ENSMUSG00000054720</t>
  </si>
  <si>
    <t>ENSMUSG00000022272</t>
  </si>
  <si>
    <t>ENSMUSG00000033174</t>
  </si>
  <si>
    <t>ENSMUSG00000026596</t>
  </si>
  <si>
    <t>ENSMUSG00000022263</t>
  </si>
  <si>
    <t>ENSMUSG00000041020</t>
  </si>
  <si>
    <t>ENSMUSG00000035168</t>
  </si>
  <si>
    <t>ENSMUSG00000032186</t>
  </si>
  <si>
    <t>ENSMUSG00000022321</t>
  </si>
  <si>
    <t>ENSMUSG00000024077</t>
  </si>
  <si>
    <t>ENSMUSG00000098112</t>
  </si>
  <si>
    <t>ENSMUSG00000032515</t>
  </si>
  <si>
    <t>ENSMUSG00000024190</t>
  </si>
  <si>
    <t>ENSMUSG00000078202</t>
  </si>
  <si>
    <t>ENSMUSG00000001627</t>
  </si>
  <si>
    <t>ENSMUSG00000028399</t>
  </si>
  <si>
    <t>ENSMUSG00000026393</t>
  </si>
  <si>
    <t>ENSMUSG00000031825</t>
  </si>
  <si>
    <t>ENSMUSG00000041515</t>
  </si>
  <si>
    <t>ENSMUSG00000006301</t>
  </si>
  <si>
    <t>ENSMUSG00000032434</t>
  </si>
  <si>
    <t>ENSMUSG00000022389</t>
  </si>
  <si>
    <t>ENSMUSG00000036565</t>
  </si>
  <si>
    <t>ENSMUSG00000048960</t>
  </si>
  <si>
    <t>ENSMUSG00000075012</t>
  </si>
  <si>
    <t>ENSMUSG00000037266</t>
  </si>
  <si>
    <t>ENSMUSG00000018927</t>
  </si>
  <si>
    <t>ENSMUSG00000035354</t>
  </si>
  <si>
    <t>ENSMUSG00000050912</t>
  </si>
  <si>
    <t>ENSMUSG00000045664</t>
  </si>
  <si>
    <t>ENSMUSG00000040710</t>
  </si>
  <si>
    <t>ENSMUSG00000014496</t>
  </si>
  <si>
    <t>ENSMUSG00000024143</t>
  </si>
  <si>
    <t>ENSMUSG00000070866</t>
  </si>
  <si>
    <t>ENSMUSG00000020044</t>
  </si>
  <si>
    <t>ENSMUSG00000054277</t>
  </si>
  <si>
    <t>ENSMUSG00000025702</t>
  </si>
  <si>
    <t>ENSMUSG00000074170</t>
  </si>
  <si>
    <t>ENSMUSG00000038415</t>
  </si>
  <si>
    <t>ENSMUSG00000095139</t>
  </si>
  <si>
    <t>ENSMUSG00000018166</t>
  </si>
  <si>
    <t>ENSMUSG00000041789</t>
  </si>
  <si>
    <t>ENSMUSG00000002910</t>
  </si>
  <si>
    <t>ENSMUSG00000033981</t>
  </si>
  <si>
    <t>ENSMUSG00000019577</t>
  </si>
  <si>
    <t>ENSMUSG00000020231</t>
  </si>
  <si>
    <t>ENSMUSG00000026822</t>
  </si>
  <si>
    <t>ENSMUSG00000081534</t>
  </si>
  <si>
    <t>ENSMUSG00000018411</t>
  </si>
  <si>
    <t>ENSMUSG00000042942</t>
  </si>
  <si>
    <t>ENSMUSG00000025780</t>
  </si>
  <si>
    <t>ENSMUSG00000033998</t>
  </si>
  <si>
    <t>ENSMUSG00000021624</t>
  </si>
  <si>
    <t>ENSMUSG00000058740</t>
  </si>
  <si>
    <t>ENSMUSG00000070532</t>
  </si>
  <si>
    <t>ENSMUSG00000025997</t>
  </si>
  <si>
    <t>ENSMUSG00000026227</t>
  </si>
  <si>
    <t>ENSMUSG00000058013</t>
  </si>
  <si>
    <t>ENSMUSG00000008393</t>
  </si>
  <si>
    <t>ENSMUSG00000020593</t>
  </si>
  <si>
    <t>ENSMUSG00000022044</t>
  </si>
  <si>
    <t>ENSMUSG00000025764</t>
  </si>
  <si>
    <t>ENSMUSG00000025790</t>
  </si>
  <si>
    <t>ENSMUSG00000002250</t>
  </si>
  <si>
    <t>ENSMUSG00000019889</t>
  </si>
  <si>
    <t>ENSMUSG00000032437</t>
  </si>
  <si>
    <t>ENSMUSG00000004328</t>
  </si>
  <si>
    <t>ENSMUSG00000020541</t>
  </si>
  <si>
    <t>ENSMUSG00000029798</t>
  </si>
  <si>
    <t>ENSMUSG00000020532</t>
  </si>
  <si>
    <t>ENSMUSG00000007476</t>
  </si>
  <si>
    <t>ENSMUSG00000078612</t>
  </si>
  <si>
    <t>ENSMUSG00000039904</t>
  </si>
  <si>
    <t>ENSMUSG00000070498</t>
  </si>
  <si>
    <t>ENSMUSG00000048807</t>
  </si>
  <si>
    <t>ENSMUSG00000031209</t>
  </si>
  <si>
    <t>ENSMUSG00000031441</t>
  </si>
  <si>
    <t>ENSMUSG00000033685</t>
  </si>
  <si>
    <t>ENSMUSG00000021556</t>
  </si>
  <si>
    <t>ENSMUSG00000018008</t>
  </si>
  <si>
    <t>ENSMUSG00000021981</t>
  </si>
  <si>
    <t>ENSMUSG00000019122</t>
  </si>
  <si>
    <t>ENSMUSG00000068742</t>
  </si>
  <si>
    <t>ENSMUSG00000010175</t>
  </si>
  <si>
    <t>ENSMUSG00000041488</t>
  </si>
  <si>
    <t>ENSMUSG00000041642</t>
  </si>
  <si>
    <t>ENSMUSG00000003123</t>
  </si>
  <si>
    <t>ENSMUSG00000044583</t>
  </si>
  <si>
    <t>ENSMUSG00000049858</t>
  </si>
  <si>
    <t>ENSMUSG00000029552</t>
  </si>
  <si>
    <t>ENSMUSG00000029178</t>
  </si>
  <si>
    <t>ENSMUSG00000034066</t>
  </si>
  <si>
    <t>ENSMUSG00000015575</t>
  </si>
  <si>
    <t>ENSMUSG00000030022</t>
  </si>
  <si>
    <t>ENSMUSG00000040138</t>
  </si>
  <si>
    <t>ENSMUSG00000026509</t>
  </si>
  <si>
    <t>ENSMUSG00000031508</t>
  </si>
  <si>
    <t>ENSMUSG00000031480</t>
  </si>
  <si>
    <t>ENSMUSG00000046879</t>
  </si>
  <si>
    <t>ENSMUSG00000027434</t>
  </si>
  <si>
    <t>ENSMUSG00000002111</t>
  </si>
  <si>
    <t>ENSMUSG00000061411</t>
  </si>
  <si>
    <t>ENSMUSG00000038496</t>
  </si>
  <si>
    <t>ENSMUSG00000026786</t>
  </si>
  <si>
    <t>ENSMUSG00000020458</t>
  </si>
  <si>
    <t>ENSMUSG00000042213</t>
  </si>
  <si>
    <t>ENSMUSG00000028517</t>
  </si>
  <si>
    <t>ENSMUSG00000039234</t>
  </si>
  <si>
    <t>ENSMUSG00000031642</t>
  </si>
  <si>
    <t>ENSMUSG00000026072</t>
  </si>
  <si>
    <t>ENSMUSG00000048616</t>
  </si>
  <si>
    <t>ENSMUSG00000032698</t>
  </si>
  <si>
    <t>ENSMUSG00000031453</t>
  </si>
  <si>
    <t>ENSMUSG00000028337</t>
  </si>
  <si>
    <t>ENSMUSG00000001036</t>
  </si>
  <si>
    <t>ENSMUSG00000022500</t>
  </si>
  <si>
    <t>ENSMUSG00000024376</t>
  </si>
  <si>
    <t>ENSMUSG00000048782</t>
  </si>
  <si>
    <t>ENSMUSG00000036192</t>
  </si>
  <si>
    <t>ENSMUSG00000041570</t>
  </si>
  <si>
    <t>ENSMUSG00000074896</t>
  </si>
  <si>
    <t>ENSMUSG00000048572</t>
  </si>
  <si>
    <t>ENSMUSG00000024663</t>
  </si>
  <si>
    <t>ENSMUSG00000065954</t>
  </si>
  <si>
    <t>ENSMUSG00000024397</t>
  </si>
  <si>
    <t>ENSMUSG00000003534</t>
  </si>
  <si>
    <t>ENSMUSG00000024679</t>
  </si>
  <si>
    <t>ENSMUSG00000034751</t>
  </si>
  <si>
    <t>ENSMUSG00000026888</t>
  </si>
  <si>
    <t>ENSMUSG00000024533</t>
  </si>
  <si>
    <t>ENSMUSG00000021190</t>
  </si>
  <si>
    <t>ENSMUSG00000001700</t>
  </si>
  <si>
    <t>ENSMUSG00000030287</t>
  </si>
  <si>
    <t>ENSMUSG00000037747</t>
  </si>
  <si>
    <t>ENSMUSG00000039671</t>
  </si>
  <si>
    <t>ENSMUSG00000092274</t>
  </si>
  <si>
    <t>ENSMUSG00000060548</t>
  </si>
  <si>
    <t>ENSMUSG00000047409</t>
  </si>
  <si>
    <t>ENSMUSG00000006386</t>
  </si>
  <si>
    <t>ENSMUSG00000045515</t>
  </si>
  <si>
    <t>ENSMUSG00000038695</t>
  </si>
  <si>
    <t>ENSMUSG00000022469</t>
  </si>
  <si>
    <t>ENSMUSG00000002341</t>
  </si>
  <si>
    <t>ENSMUSG00000026872</t>
  </si>
  <si>
    <t>ENSMUSG00000029471</t>
  </si>
  <si>
    <t>ENSMUSG00000020349</t>
  </si>
  <si>
    <t>ENSMUSG00000022197</t>
  </si>
  <si>
    <t>ENSMUSG00000024236</t>
  </si>
  <si>
    <t>ENSMUSG00000053774</t>
  </si>
  <si>
    <t>ENSMUSG00000037902</t>
  </si>
  <si>
    <t>ENSMUSG00000038400</t>
  </si>
  <si>
    <t>ENSMUSG00000009013</t>
  </si>
  <si>
    <t>ENSMUSG00000020846</t>
  </si>
  <si>
    <t>ENSMUSG00000024381</t>
  </si>
  <si>
    <t>ENSMUSG00000015806</t>
  </si>
  <si>
    <t>ENSMUSG00000027298</t>
  </si>
  <si>
    <t>ENSMUSG00000026203</t>
  </si>
  <si>
    <t>ENSMUSG00000027309</t>
  </si>
  <si>
    <t>ENSMUSG00000027333</t>
  </si>
  <si>
    <t>ENSMUSG00000051067</t>
  </si>
  <si>
    <t>ENSMUSG00000036158</t>
  </si>
  <si>
    <t>ENSMUSG00000036850</t>
  </si>
  <si>
    <t>ENSMUSG00000034796</t>
  </si>
  <si>
    <t>ENSMUSG00000026222</t>
  </si>
  <si>
    <t>ENSMUSG00000027800</t>
  </si>
  <si>
    <t>ENSMUSG00000034157</t>
  </si>
  <si>
    <t>ENSMUSG00000047539</t>
  </si>
  <si>
    <t>ENSMUSG00000069763</t>
  </si>
  <si>
    <t>ENSMUSG00000059824</t>
  </si>
  <si>
    <t>ENSMUSG00000045608</t>
  </si>
  <si>
    <t>ENSMUSG00000027506</t>
  </si>
  <si>
    <t>ENSMUSG00000030737</t>
  </si>
  <si>
    <t>ENSMUSG00000022358</t>
  </si>
  <si>
    <t>ENSMUSG00000041957</t>
  </si>
  <si>
    <t>ENSMUSG00000026473</t>
  </si>
  <si>
    <t>ENSMUSG00000026944</t>
  </si>
  <si>
    <t>ENSMUSG00000073481</t>
  </si>
  <si>
    <t>ENSMUSG00000036523</t>
  </si>
  <si>
    <t>ENSMUSG00000090125</t>
  </si>
  <si>
    <t>ENSMUSG00000005686</t>
  </si>
  <si>
    <t>ENSMUSG00000009292</t>
  </si>
  <si>
    <t>ENSMUSG00000021133</t>
  </si>
  <si>
    <t>ENSMUSG00000023044</t>
  </si>
  <si>
    <t>ENSMUSG00000027074</t>
  </si>
  <si>
    <t>ENSMUSG00000058318</t>
  </si>
  <si>
    <t>ENSMUSG00000041598</t>
  </si>
  <si>
    <t>ENSMUSG00000040732</t>
  </si>
  <si>
    <t>ENSMUSG00000021318</t>
  </si>
  <si>
    <t>ENSMUSG00000038872</t>
  </si>
  <si>
    <t>ENSMUSG00000022969</t>
  </si>
  <si>
    <t>ENSMUSG00000000957</t>
  </si>
  <si>
    <t>ENSMUSG00000032238</t>
  </si>
  <si>
    <t>ENSMUSG00000025931</t>
  </si>
  <si>
    <t>ENSMUSG00000047735</t>
  </si>
  <si>
    <t>ENSMUSG00000014956</t>
  </si>
  <si>
    <t>ENSMUSG00000036181</t>
  </si>
  <si>
    <t>ENSMUSG00000045404</t>
  </si>
  <si>
    <t>ENSMUSG00000030888</t>
  </si>
  <si>
    <t>ENSMUSG00000051469</t>
  </si>
  <si>
    <t>ENSMUSG00000019803</t>
  </si>
  <si>
    <t>ENSMUSG00000058594</t>
  </si>
  <si>
    <t>ENSMUSG00000025357</t>
  </si>
  <si>
    <t>ENSMUSG00000071537</t>
  </si>
  <si>
    <t>ENSMUSG00000069227</t>
  </si>
  <si>
    <t>ENSMUSG00000025537</t>
  </si>
  <si>
    <t>ENSMUSG00000056529</t>
  </si>
  <si>
    <t>ENSMUSG00000089633</t>
  </si>
  <si>
    <t>ENSMUSG00000029563</t>
  </si>
  <si>
    <t>ENSMUSG00000087006</t>
  </si>
  <si>
    <t>ENSMUSG00000027883</t>
  </si>
  <si>
    <t>ENSMUSG00000055945</t>
  </si>
  <si>
    <t>ENSMUSG00000019817</t>
  </si>
  <si>
    <t>ENSMUSG00000023066</t>
  </si>
  <si>
    <t>ENSMUSG00000026090</t>
  </si>
  <si>
    <t>ENSMUSG00000006403</t>
  </si>
  <si>
    <t>ENSMUSG00000024052</t>
  </si>
  <si>
    <t>ENSMUSG00000020099</t>
  </si>
  <si>
    <t>ENSMUSG00000024544</t>
  </si>
  <si>
    <t>ENSMUSG00000029554</t>
  </si>
  <si>
    <t>ENSMUSG00000055866</t>
  </si>
  <si>
    <t>ENSMUSG00000049721</t>
  </si>
  <si>
    <t>ENSMUSG00000003934</t>
  </si>
  <si>
    <t>ENSMUSG00000031828</t>
  </si>
  <si>
    <t>ENSMUSG00000066637</t>
  </si>
  <si>
    <t>ENSMUSG00000032417</t>
  </si>
  <si>
    <t>ENSMUSG00000039959</t>
  </si>
  <si>
    <t>ENSMUSG00000031776</t>
  </si>
  <si>
    <t>ENSMUSG00000029999</t>
  </si>
  <si>
    <t>ENSMUSG00000022449</t>
  </si>
  <si>
    <t>ENSMUSG00000036304</t>
  </si>
  <si>
    <t>ENSMUSG00000025993</t>
  </si>
  <si>
    <t>ENSMUSG00000041378</t>
  </si>
  <si>
    <t>ENSMUSG00000025372</t>
  </si>
  <si>
    <t>ENSMUSG00000029919</t>
  </si>
  <si>
    <t>ENSMUSG00000074971</t>
  </si>
  <si>
    <t>ENSMUSG00000030494</t>
  </si>
  <si>
    <t>ENSMUSG00000039982</t>
  </si>
  <si>
    <t>ENSMUSG00000031843</t>
  </si>
  <si>
    <t>ENSMUSG00000008035</t>
  </si>
  <si>
    <t>ENSMUSG00000037095</t>
  </si>
  <si>
    <t>ENSMUSG00000039529</t>
  </si>
  <si>
    <t>ENSMUSG00000034973</t>
  </si>
  <si>
    <t>ENSMUSG00000015202</t>
  </si>
  <si>
    <t>ENSMUSG00000032394</t>
  </si>
  <si>
    <t>ENSMUSG00000030956</t>
  </si>
  <si>
    <t>ENSMUSG00000056153</t>
  </si>
  <si>
    <t>ENSMUSG00000031523</t>
  </si>
  <si>
    <t>ENSMUSG00000046470</t>
  </si>
  <si>
    <t>ENSMUSG00000022122</t>
  </si>
  <si>
    <t>ENSMUSG00000022353</t>
  </si>
  <si>
    <t>ENSMUSG00000052934</t>
  </si>
  <si>
    <t>ENSMUSG00000050965</t>
  </si>
  <si>
    <t>ENSMUSG00000024036</t>
  </si>
  <si>
    <t>ENSMUSG00000024065</t>
  </si>
  <si>
    <t>ENSMUSG00000038963</t>
  </si>
  <si>
    <t>ENSMUSG00000030029</t>
  </si>
  <si>
    <t>ENSMUSG00000049612</t>
  </si>
  <si>
    <t>ENSMUSG00000001864</t>
  </si>
  <si>
    <t>ENSMUSG00000036180</t>
  </si>
  <si>
    <t>ENSMUSG00000047787</t>
  </si>
  <si>
    <t>ENSMUSG00000048490</t>
  </si>
  <si>
    <t>ENSMUSG00000073563</t>
  </si>
  <si>
    <t>ENSMUSG00000006800</t>
  </si>
  <si>
    <t>ENSMUSG00000056501</t>
  </si>
  <si>
    <t>ENSMUSG00000026930</t>
  </si>
  <si>
    <t>ENSMUSG00000024371</t>
  </si>
  <si>
    <t>ENSMUSG00000044337</t>
  </si>
  <si>
    <t>ENSMUSG00000021097</t>
  </si>
  <si>
    <t>ENSMUSG00000022678</t>
  </si>
  <si>
    <t>ENSMUSG00000063796</t>
  </si>
  <si>
    <t>ENSMUSG00000041771</t>
  </si>
  <si>
    <t>ENSMUSG00000015354</t>
  </si>
  <si>
    <t>ENSMUSG00000040003</t>
  </si>
  <si>
    <t>ENSMUSG00000038366</t>
  </si>
  <si>
    <t>ENSMUSG00000032402</t>
  </si>
  <si>
    <t>ENSMUSG00000040105</t>
  </si>
  <si>
    <t>ENSMUSG00000039943</t>
  </si>
  <si>
    <t>ENSMUSG00000030786</t>
  </si>
  <si>
    <t>ENSMUSG00000028565</t>
  </si>
  <si>
    <t>ENSMUSG00000096014</t>
  </si>
  <si>
    <t>ENSMUSG00000006586</t>
  </si>
  <si>
    <t>ENSMUSG00000047109</t>
  </si>
  <si>
    <t>ENSMUSG00000034738</t>
  </si>
  <si>
    <t>ENSMUSG00000045205</t>
  </si>
  <si>
    <t>ENSMUSG00000015950</t>
  </si>
  <si>
    <t>ENSMUSG00000003617</t>
  </si>
  <si>
    <t>ENSMUSG00000023800</t>
  </si>
  <si>
    <t>ENSMUSG00000049550</t>
  </si>
  <si>
    <t>ENSMUSG00000044522</t>
  </si>
  <si>
    <t>ENSMUSG00000020205</t>
  </si>
  <si>
    <t>ENSMUSG00000055762</t>
  </si>
  <si>
    <t>ENSMUSG00000021990</t>
  </si>
  <si>
    <t>ENSMUSG00000034320</t>
  </si>
  <si>
    <t>ENSMUSG00000031770</t>
  </si>
  <si>
    <t>ENSMUSG00000050721</t>
  </si>
  <si>
    <t>ENSMUSG00000050074</t>
  </si>
  <si>
    <t>ENSMUSG00000027827</t>
  </si>
  <si>
    <t>ENSMUSG00000037846</t>
  </si>
  <si>
    <t>ENSMUSG00000024516</t>
  </si>
  <si>
    <t>ENSMUSG00000033740</t>
  </si>
  <si>
    <t>ENSMUSG00000001786</t>
  </si>
  <si>
    <t>ENSMUSG00000040945</t>
  </si>
  <si>
    <t>ENSMUSG00000020658</t>
  </si>
  <si>
    <t>ENSMUSG00000008307</t>
  </si>
  <si>
    <t>ENSMUSG00000020950</t>
  </si>
  <si>
    <t>ENSMUSG00000002833</t>
  </si>
  <si>
    <t>ENSMUSG00000034000</t>
  </si>
  <si>
    <t>ENSMUSG00000003882</t>
  </si>
  <si>
    <t>ENSMUSG00000005609</t>
  </si>
  <si>
    <t>ENSMUSG00000050854</t>
  </si>
  <si>
    <t>ENSMUSG00000019966</t>
  </si>
  <si>
    <t>ENSMUSG00000034663</t>
  </si>
  <si>
    <t>ENSMUSG00000055541</t>
  </si>
  <si>
    <t>ENSMUSG00000022383</t>
  </si>
  <si>
    <t>ENSMUSG00000054477</t>
  </si>
  <si>
    <t>ENSMUSG00000047759</t>
  </si>
  <si>
    <t>ENSMUSG00000010142</t>
  </si>
  <si>
    <t>ENSMUSG00000031980</t>
  </si>
  <si>
    <t>ENSMUSG00000102234</t>
  </si>
  <si>
    <t>ENSMUSG00000027397</t>
  </si>
  <si>
    <t>ENSMUSG00000004360</t>
  </si>
  <si>
    <t>ENSMUSG00000042515</t>
  </si>
  <si>
    <t>ENSMUSG00000034471</t>
  </si>
  <si>
    <t>ENSMUSG00000045975</t>
  </si>
  <si>
    <t>ENSMUSG00000046982</t>
  </si>
  <si>
    <t>ENSMUSG00000026566</t>
  </si>
  <si>
    <t>ENSMUSG00000030255</t>
  </si>
  <si>
    <t>ENSMUSG00000044847</t>
  </si>
  <si>
    <t>ENSMUSG00000022587</t>
  </si>
  <si>
    <t>ENSMUSG00000037419</t>
  </si>
  <si>
    <t>ENSMUSG00000043753</t>
  </si>
  <si>
    <t>ENSMUSG00000032306</t>
  </si>
  <si>
    <t>ENSMUSG00000053477</t>
  </si>
  <si>
    <t>ENSMUSG00000090053</t>
  </si>
  <si>
    <t>ENSMUSG00000059336</t>
  </si>
  <si>
    <t>ENSMUSG00000032035</t>
  </si>
  <si>
    <t>ENSMUSG00000032547</t>
  </si>
  <si>
    <t>ENSMUSG00000053702</t>
  </si>
  <si>
    <t>ENSMUSG00000075289</t>
  </si>
  <si>
    <t>ENSMUSG00000027351</t>
  </si>
  <si>
    <t>ENSMUSG00000049807</t>
  </si>
  <si>
    <t>ENSMUSG00000016559</t>
  </si>
  <si>
    <t>ENSMUSG00000027435</t>
  </si>
  <si>
    <t>ENSMUSG00000009569</t>
  </si>
  <si>
    <t>ENSMUSG00000024691</t>
  </si>
  <si>
    <t>ENSMUSG00000071632</t>
  </si>
  <si>
    <t>ENSMUSG00000036391</t>
  </si>
  <si>
    <t>ENSMUSG00000011148</t>
  </si>
  <si>
    <t>ENSMUSG00000026565</t>
  </si>
  <si>
    <t>ENSMUSG00000074923</t>
  </si>
  <si>
    <t>ENSMUSG00000037824</t>
  </si>
  <si>
    <t>ENSMUSG00000067860</t>
  </si>
  <si>
    <t>ENSMUSG00000046818</t>
  </si>
  <si>
    <t>ENSMUSG00000035107</t>
  </si>
  <si>
    <t>ENSMUSG00000032744</t>
  </si>
  <si>
    <t>ENSMUSG00000001173</t>
  </si>
  <si>
    <t>ENSMUSG00000015468</t>
  </si>
  <si>
    <t>ENSMUSG00000043259</t>
  </si>
  <si>
    <t>ENSMUSG00000026470</t>
  </si>
  <si>
    <t>ENSMUSG00000037855</t>
  </si>
  <si>
    <t>ENSMUSG00000057182</t>
  </si>
  <si>
    <t>ENSMUSG00000061175</t>
  </si>
  <si>
    <t>ENSMUSG00000068551</t>
  </si>
  <si>
    <t>ENSMUSG00000027669</t>
  </si>
  <si>
    <t>ENSMUSG00000038582</t>
  </si>
  <si>
    <t>ENSMUSG00000054400</t>
  </si>
  <si>
    <t>ENSMUSG00000033039</t>
  </si>
  <si>
    <t>ENSMUSG00000024867</t>
  </si>
  <si>
    <t>ENSMUSG00000021838</t>
  </si>
  <si>
    <t>ENSMUSG00000034930</t>
  </si>
  <si>
    <t>ENSMUSG00000025645</t>
  </si>
  <si>
    <t>ENSMUSG00000095930</t>
  </si>
  <si>
    <t>ENSMUSG00000031904</t>
  </si>
  <si>
    <t>ENSMUSG00000024349</t>
  </si>
  <si>
    <t>ENSMUSG00000039270</t>
  </si>
  <si>
    <t>ENSMUSG00000022508</t>
  </si>
  <si>
    <t>ENSMUSG00000032841</t>
  </si>
  <si>
    <t>ENSMUSG00000020681</t>
  </si>
  <si>
    <t>ENSMUSG00000026614</t>
  </si>
  <si>
    <t>ENSMUSG00000032878</t>
  </si>
  <si>
    <t>ENSMUSG00000037348</t>
  </si>
  <si>
    <t>ENSMUSG00000055421</t>
  </si>
  <si>
    <t>ENSMUSG00000030048</t>
  </si>
  <si>
    <t>ENSMUSG00000037624</t>
  </si>
  <si>
    <t>ENSMUSG00000010529</t>
  </si>
  <si>
    <t>ENSMUSG00000028098</t>
  </si>
  <si>
    <t>ENSMUSG00000036902</t>
  </si>
  <si>
    <t>ENSMUSG00000067879</t>
  </si>
  <si>
    <t>ENSMUSG00000061080</t>
  </si>
  <si>
    <t>ENSMUSG00000030168</t>
  </si>
  <si>
    <t>ENSMUSG00000042331</t>
  </si>
  <si>
    <t>ENSMUSG00000033192</t>
  </si>
  <si>
    <t>ENSMUSG00000046519</t>
  </si>
  <si>
    <t>ENSMUSG00000031932</t>
  </si>
  <si>
    <t>ENSMUSG00000035469</t>
  </si>
  <si>
    <t>ENSMUSG00000004032</t>
  </si>
  <si>
    <t>ENSMUSG00000052957</t>
  </si>
  <si>
    <t>ENSMUSG00000024104</t>
  </si>
  <si>
    <t>ENSMUSG00000004633</t>
  </si>
  <si>
    <t>ENSMUSG00000034755</t>
  </si>
  <si>
    <t>ENSMUSG00000039620</t>
  </si>
  <si>
    <t>ENSMUSG00000045333</t>
  </si>
  <si>
    <t>ENSMUSG00000091896</t>
  </si>
  <si>
    <t>ENSMUSG00000056220</t>
  </si>
  <si>
    <t>ENSMUSG00000067158</t>
  </si>
  <si>
    <t>ENSMUSG00000036306</t>
  </si>
  <si>
    <t>ENSMUSG00000040188</t>
  </si>
  <si>
    <t>ENSMUSG00000028698</t>
  </si>
  <si>
    <t>ENSMUSG00000038235</t>
  </si>
  <si>
    <t>ENSMUSG00000059810</t>
  </si>
  <si>
    <t>ENSMUSG00000032599</t>
  </si>
  <si>
    <t>ENSMUSG00000029406</t>
  </si>
  <si>
    <t>ENSMUSG00000038517</t>
  </si>
  <si>
    <t>ENSMUSG00000038546</t>
  </si>
  <si>
    <t>ENSMUSG00000019846</t>
  </si>
  <si>
    <t>ENSMUSG00000022528</t>
  </si>
  <si>
    <t>ENSMUSG00000047259</t>
  </si>
  <si>
    <t>ENSMUSG00000016624</t>
  </si>
  <si>
    <t>ENSMUSG00000029207</t>
  </si>
  <si>
    <t>ENSMUSG00000015568</t>
  </si>
  <si>
    <t>ENSMUSG00000038296</t>
  </si>
  <si>
    <t>ENSMUSG00000024589</t>
  </si>
  <si>
    <t>ENSMUSG00000020154</t>
  </si>
  <si>
    <t>ENSMUSG00000072235</t>
  </si>
  <si>
    <t>ENSMUSG00000041301</t>
  </si>
  <si>
    <t>ENSMUSG00000069874</t>
  </si>
  <si>
    <t>ENSMUSG00000051910</t>
  </si>
  <si>
    <t>ENSMUSG00000042312</t>
  </si>
  <si>
    <t>ENSMUSG00000048277</t>
  </si>
  <si>
    <t>ENSMUSG00000008734</t>
  </si>
  <si>
    <t>ENSMUSG00000049119</t>
  </si>
  <si>
    <t>ENSMUSG00000038855</t>
  </si>
  <si>
    <t>ENSMUSG00000044197</t>
  </si>
  <si>
    <t>ENSMUSG00000109125</t>
  </si>
  <si>
    <t>ENSMUSG00000021892</t>
  </si>
  <si>
    <t>ENSMUSG00000015647</t>
  </si>
  <si>
    <t>ENSMUSG00000072875</t>
  </si>
  <si>
    <t>ENSMUSG00000003410</t>
  </si>
  <si>
    <t>ENSMUSG00000026424</t>
  </si>
  <si>
    <t>ENSMUSG00000070002</t>
  </si>
  <si>
    <t>ENSMUSG00000063870</t>
  </si>
  <si>
    <t>ENSMUSG00000074252</t>
  </si>
  <si>
    <t>ENSMUSG00000031661</t>
  </si>
  <si>
    <t>ENSMUSG00000041552</t>
  </si>
  <si>
    <t>ENSMUSG00000041870</t>
  </si>
  <si>
    <t>ENSMUSG00000094870</t>
  </si>
  <si>
    <t>ENSMUSG00000078640</t>
  </si>
  <si>
    <t>ENSMUSG00000031937</t>
  </si>
  <si>
    <t>ENSMUSG00000037536</t>
  </si>
  <si>
    <t>ENSMUSG00000029413</t>
  </si>
  <si>
    <t>ENSMUSG00000086308</t>
  </si>
  <si>
    <t>ENSMUSG00000014813</t>
  </si>
  <si>
    <t>ENSMUSG00000090291</t>
  </si>
  <si>
    <t>ENSMUSG00000032312</t>
  </si>
  <si>
    <t>ENSMUSG00000029212</t>
  </si>
  <si>
    <t>ENSMUSG00000036634</t>
  </si>
  <si>
    <t>ENSMUSG00000025352</t>
  </si>
  <si>
    <t>ENSMUSG00000034258</t>
  </si>
  <si>
    <t>ENSMUSG00000021365</t>
  </si>
  <si>
    <t>ENSMUSG00000057963</t>
  </si>
  <si>
    <t>ENSMUSG00000021340</t>
  </si>
  <si>
    <t>ENSMUSG00000034818</t>
  </si>
  <si>
    <t>ENSMUSG00000025584</t>
  </si>
  <si>
    <t>ENSMUSG00000075702</t>
  </si>
  <si>
    <t>ENSMUSG00000039634</t>
  </si>
  <si>
    <t>ENSMUSG00000020893</t>
  </si>
  <si>
    <t>ENSMUSG00000061751</t>
  </si>
  <si>
    <t>ENSMUSG00000048897</t>
  </si>
  <si>
    <t>ENSMUSG00000049436</t>
  </si>
  <si>
    <t>ENSMUSG00000053897</t>
  </si>
  <si>
    <t>ENSMUSG00000068394</t>
  </si>
  <si>
    <t>ENSMUSG00000036097</t>
  </si>
  <si>
    <t>ENSMUSG00000036699</t>
  </si>
  <si>
    <t>ENSMUSG00000000915</t>
  </si>
  <si>
    <t>ENSMUSG00000020423</t>
  </si>
  <si>
    <t>ENSMUSG00000027977</t>
  </si>
  <si>
    <t>ENSMUSG00000030000</t>
  </si>
  <si>
    <t>ENSMUSG00000021948</t>
  </si>
  <si>
    <t>ENSMUSG00000022270</t>
  </si>
  <si>
    <t>ENSMUSG00000050229</t>
  </si>
  <si>
    <t>ENSMUSG00000044694</t>
  </si>
  <si>
    <t>ENSMUSG00000018899</t>
  </si>
  <si>
    <t>ENSMUSG00000050953</t>
  </si>
  <si>
    <t>ENSMUSG00000020288</t>
  </si>
  <si>
    <t>ENSMUSG00000035109</t>
  </si>
  <si>
    <t>ENSMUSG00000026626</t>
  </si>
  <si>
    <t>ENSMUSG00000024818</t>
  </si>
  <si>
    <t>ENSMUSG00000049796</t>
  </si>
  <si>
    <t>ENSMUSG00000031918</t>
  </si>
  <si>
    <t>ENSMUSG00000031342</t>
  </si>
  <si>
    <t>ENSMUSG00000032750</t>
  </si>
  <si>
    <t>ENSMUSG00000032382</t>
  </si>
  <si>
    <t>ENSMUSG00000051495</t>
  </si>
  <si>
    <t>ENSMUSG00000004791</t>
  </si>
  <si>
    <t>ENSMUSG00000022094</t>
  </si>
  <si>
    <t>ENSMUSG00000025856</t>
  </si>
  <si>
    <t>ENSMUSG00000030691</t>
  </si>
  <si>
    <t>ENSMUSG00000076432</t>
  </si>
  <si>
    <t>ENSMUSG00000054072</t>
  </si>
  <si>
    <t>ENSMUSG00000001435</t>
  </si>
  <si>
    <t>ENSMUSG00000032556</t>
  </si>
  <si>
    <t>ENSMUSG00000013076</t>
  </si>
  <si>
    <t>ENSMUSG00000027878</t>
  </si>
  <si>
    <t>ENSMUSG00000032280</t>
  </si>
  <si>
    <t>ENSMUSG00000041930</t>
  </si>
  <si>
    <t>ENSMUSG00000050022</t>
  </si>
  <si>
    <t>ENSMUSG00000033697</t>
  </si>
  <si>
    <t>ENSMUSG00000033933</t>
  </si>
  <si>
    <t>ENSMUSG00000098202</t>
  </si>
  <si>
    <t>ENSMUSG00000037225</t>
  </si>
  <si>
    <t>ENSMUSG00000035152</t>
  </si>
  <si>
    <t>ENSMUSG00000022297</t>
  </si>
  <si>
    <t>ENSMUSG00000024070</t>
  </si>
  <si>
    <t>ENSMUSG00000026077</t>
  </si>
  <si>
    <t>ENSMUSG00000042043</t>
  </si>
  <si>
    <t>ENSMUSG00000015337</t>
  </si>
  <si>
    <t>ENSMUSG00000062760</t>
  </si>
  <si>
    <t>ENSMUSG00000017344</t>
  </si>
  <si>
    <t>ENSMUSG00000040850</t>
  </si>
  <si>
    <t>ENSMUSG00000022477</t>
  </si>
  <si>
    <t>ENSMUSG00000046191</t>
  </si>
  <si>
    <t>ENSMUSG00000040584</t>
  </si>
  <si>
    <t>ENSMUSG00000020432</t>
  </si>
  <si>
    <t>ENSMUSG00000003974</t>
  </si>
  <si>
    <t>ENSMUSG00000054520</t>
  </si>
  <si>
    <t>ENSMUSG00000009470</t>
  </si>
  <si>
    <t>ENSMUSG00000046516</t>
  </si>
  <si>
    <t>ENSMUSG00000036356</t>
  </si>
  <si>
    <t>ENSMUSG00000020263</t>
  </si>
  <si>
    <t>ENSMUSG00000040407</t>
  </si>
  <si>
    <t>ENSMUSG00000039037</t>
  </si>
  <si>
    <t>ENSMUSG00000021375</t>
  </si>
  <si>
    <t>ENSMUSG00000037411</t>
  </si>
  <si>
    <t>ENSMUSG00000037872</t>
  </si>
  <si>
    <t>ENSMUSG00000009090</t>
  </si>
  <si>
    <t>ENSMUSG00000105504</t>
  </si>
  <si>
    <t>ENSMUSG00000068798</t>
  </si>
  <si>
    <t>ENSMUSG00000054226</t>
  </si>
  <si>
    <t>ENSMUSG00000010051</t>
  </si>
  <si>
    <t>ENSMUSG00000037280</t>
  </si>
  <si>
    <t>ENSMUSG00000075028</t>
  </si>
  <si>
    <t>ENSMUSG00000033436</t>
  </si>
  <si>
    <t>ENSMUSG00000055148</t>
  </si>
  <si>
    <t>ENSMUSG00000015605</t>
  </si>
  <si>
    <t>ENSMUSG00000024535</t>
  </si>
  <si>
    <t>ENSMUSG00000037060</t>
  </si>
  <si>
    <t>ENSMUSG00000027363</t>
  </si>
  <si>
    <t>ENSMUSG00000018417</t>
  </si>
  <si>
    <t>ENSMUSG00000042066</t>
  </si>
  <si>
    <t>ENSMUSG00000001300</t>
  </si>
  <si>
    <t>ENSMUSG00000050334</t>
  </si>
  <si>
    <t>ENSMUSG00000033450</t>
  </si>
  <si>
    <t>ENSMUSG00000002147</t>
  </si>
  <si>
    <t>ENSMUSG00000034648</t>
  </si>
  <si>
    <t>ENSMUSG00000052040</t>
  </si>
  <si>
    <t>ENSMUSG00000037270</t>
  </si>
  <si>
    <t>ENSMUSG00000056145</t>
  </si>
  <si>
    <t>ENSMUSG00000035064</t>
  </si>
  <si>
    <t>ENSMUSG00000025608</t>
  </si>
  <si>
    <t>ENSMUSG00000037465</t>
  </si>
  <si>
    <t>ENSMUSG00000030654</t>
  </si>
  <si>
    <t>ENSMUSG00000020486</t>
  </si>
  <si>
    <t>ENSMUSG00000028696</t>
  </si>
  <si>
    <t>ENSMUSG00000018476</t>
  </si>
  <si>
    <t>ENSMUSG00000032564</t>
  </si>
  <si>
    <t>ENSMUSG00000078566</t>
  </si>
  <si>
    <t>ENSMUSG00000043668</t>
  </si>
  <si>
    <t>ENSMUSG00000022708</t>
  </si>
  <si>
    <t>ENSMUSG00000030934</t>
  </si>
  <si>
    <t>ENSMUSG00000048249</t>
  </si>
  <si>
    <t>ENSMUSG00000038530</t>
  </si>
  <si>
    <t>ENSMUSG00000034413</t>
  </si>
  <si>
    <t>ENSMUSG00000024654</t>
  </si>
  <si>
    <t>ENSMUSG00000026640</t>
  </si>
  <si>
    <t>ENSMUSG00000039913</t>
  </si>
  <si>
    <t>ENSMUSG00000047909</t>
  </si>
  <si>
    <t>ENSMUSG00000029426</t>
  </si>
  <si>
    <t>ENSMUSG00000000811</t>
  </si>
  <si>
    <t>ENSMUSG00000030235</t>
  </si>
  <si>
    <t>ENSMUSG00000030844</t>
  </si>
  <si>
    <t>ENSMUSG00000091735</t>
  </si>
  <si>
    <t>ENSMUSG00000048218</t>
  </si>
  <si>
    <t>ENSMUSG00000046897</t>
  </si>
  <si>
    <t>ENSMUSG00000058690</t>
  </si>
  <si>
    <t>ENSMUSG00000026478</t>
  </si>
  <si>
    <t>ENSMUSG00000026547</t>
  </si>
  <si>
    <t>ENSMUSG00000025400</t>
  </si>
  <si>
    <t>ENSMUSG00000020248</t>
  </si>
  <si>
    <t>ENSMUSG00000026288</t>
  </si>
  <si>
    <t>ENSMUSG00000033419</t>
  </si>
  <si>
    <t>ENSMUSG00000030499</t>
  </si>
  <si>
    <t>ENSMUSG00000033295</t>
  </si>
  <si>
    <t>ENSMUSG00000048058</t>
  </si>
  <si>
    <t>ENSMUSG00000020642</t>
  </si>
  <si>
    <t>ENSMUSG00000040451</t>
  </si>
  <si>
    <t>ENSMUSG00000018001</t>
  </si>
  <si>
    <t>ENSMUSG00000019876</t>
  </si>
  <si>
    <t>ENSMUSG00000073678</t>
  </si>
  <si>
    <t>ENSMUSG00000036256</t>
  </si>
  <si>
    <t>ENSMUSG00000074622</t>
  </si>
  <si>
    <t>ENSMUSG00000027963</t>
  </si>
  <si>
    <t>ENSMUSG00000070305</t>
  </si>
  <si>
    <t>ENSMUSG00000031381</t>
  </si>
  <si>
    <t>ENSMUSG00000048216</t>
  </si>
  <si>
    <t>ENSMUSG00000023026</t>
  </si>
  <si>
    <t>ENSMUSG00000018566</t>
  </si>
  <si>
    <t>ENSMUSG00000044176</t>
  </si>
  <si>
    <t>ENSMUSG00000031385</t>
  </si>
  <si>
    <t>ENSMUSG00000050164</t>
  </si>
  <si>
    <t>ENSMUSG00000033016</t>
  </si>
  <si>
    <t>ENSMUSG00000036894</t>
  </si>
  <si>
    <t>ENSMUSG00000060371</t>
  </si>
  <si>
    <t>ENSMUSG00000024127</t>
  </si>
  <si>
    <t>ENSMUSG00000023267</t>
  </si>
  <si>
    <t>ENSMUSG00000004936</t>
  </si>
  <si>
    <t>ENSMUSG00000061950</t>
  </si>
  <si>
    <t>ENSMUSG00000053024</t>
  </si>
  <si>
    <t>ENSMUSG00000057378</t>
  </si>
  <si>
    <t>ENSMUSG00000022311</t>
  </si>
  <si>
    <t>ENSMUSG00000042708</t>
  </si>
  <si>
    <t>ENSMUSG00000050447</t>
  </si>
  <si>
    <t>ENSMUSG00000014846</t>
  </si>
  <si>
    <t>ENSMUSG00000037306</t>
  </si>
  <si>
    <t>ENSMUSG00000030890</t>
  </si>
  <si>
    <t>ENSMUSG00000028137</t>
  </si>
  <si>
    <t>ENSMUSG00000021895</t>
  </si>
  <si>
    <t>ENSMUSG00000036452</t>
  </si>
  <si>
    <t>ENSMUSG00000004661</t>
  </si>
  <si>
    <t>ENSMUSG00000042105</t>
  </si>
  <si>
    <t>ENSMUSG00000001419</t>
  </si>
  <si>
    <t>ENSMUSG00000034825</t>
  </si>
  <si>
    <t>ENSMUSG00000007827</t>
  </si>
  <si>
    <t>ENSMUSG00000024986</t>
  </si>
  <si>
    <t>ENSMUSG00000039128</t>
  </si>
  <si>
    <t>ENSMUSG00000036564</t>
  </si>
  <si>
    <t>ENSMUSG00000053279</t>
  </si>
  <si>
    <t>ENSMUSG00000039477</t>
  </si>
  <si>
    <t>ENSMUSG00000020120</t>
  </si>
  <si>
    <t>ENSMUSG00000032802</t>
  </si>
  <si>
    <t>ENSMUSG00000022763</t>
  </si>
  <si>
    <t>ENSMUSG00000059811</t>
  </si>
  <si>
    <t>ENSMUSG00000043336</t>
  </si>
  <si>
    <t>ENSMUSG00000022512</t>
  </si>
  <si>
    <t>ENSMUSG00000002847</t>
  </si>
  <si>
    <t>ENSMUSG00000038538</t>
  </si>
  <si>
    <t>ENSMUSG00000037664</t>
  </si>
  <si>
    <t>ENSMUSG00000071172</t>
  </si>
  <si>
    <t>ENSMUSG00000017144</t>
  </si>
  <si>
    <t>ENSMUSG00000032679</t>
  </si>
  <si>
    <t>ENSMUSG00000025324</t>
  </si>
  <si>
    <t>ENSMUSG00000035949</t>
  </si>
  <si>
    <t>ENSMUSG00000027865</t>
  </si>
  <si>
    <t>ENSMUSG00000046523</t>
  </si>
  <si>
    <t>ENSMUSG00000026159</t>
  </si>
  <si>
    <t>ENSMUSG00000066880</t>
  </si>
  <si>
    <t>ENSMUSG00000030994</t>
  </si>
  <si>
    <t>ENSMUSG00000037736</t>
  </si>
  <si>
    <t>ENSMUSG00000034981</t>
  </si>
  <si>
    <t>ENSMUSG00000037946</t>
  </si>
  <si>
    <t>ENSMUSG00000024603</t>
  </si>
  <si>
    <t>ENSMUSG00000028691</t>
  </si>
  <si>
    <t>ENSMUSG00000052656</t>
  </si>
  <si>
    <t>ENSMUSG00000014158</t>
  </si>
  <si>
    <t>ENSMUSG00000001521</t>
  </si>
  <si>
    <t>ENSMUSG00000040537</t>
  </si>
  <si>
    <t>ENSMUSG00000045136</t>
  </si>
  <si>
    <t>ENSMUSG00000030126</t>
  </si>
  <si>
    <t>ENSMUSG00000019856</t>
  </si>
  <si>
    <t>ENSMUSG00000036402</t>
  </si>
  <si>
    <t>ENSMUSG00000049493</t>
  </si>
  <si>
    <t>ENSMUSG00000015755</t>
  </si>
  <si>
    <t>ENSMUSG00000020805</t>
  </si>
  <si>
    <t>ENSMUSG00000020424</t>
  </si>
  <si>
    <t>ENSMUSG00000029151</t>
  </si>
  <si>
    <t>ENSMUSG00000034243</t>
  </si>
  <si>
    <t>ENSMUSG00000038323</t>
  </si>
  <si>
    <t>ENSMUSG00000036560</t>
  </si>
  <si>
    <t>ENSMUSG00000037995</t>
  </si>
  <si>
    <t>ENSMUSG00000001288</t>
  </si>
  <si>
    <t>ENSMUSG00000027015</t>
  </si>
  <si>
    <t>ENSMUSG00000007613</t>
  </si>
  <si>
    <t>ENSMUSG00000041261</t>
  </si>
  <si>
    <t>ENSMUSG00000004319</t>
  </si>
  <si>
    <t>ENSMUSG00000022952</t>
  </si>
  <si>
    <t>ENSMUSG00000038608</t>
  </si>
  <si>
    <t>ENSMUSG00000001891</t>
  </si>
  <si>
    <t>ENSMUSG00000037003</t>
  </si>
  <si>
    <t>ENSMUSG00000028042</t>
  </si>
  <si>
    <t>ENSMUSG00000034826</t>
  </si>
  <si>
    <t>ENSMUSG00000028861</t>
  </si>
  <si>
    <t>ENSMUSG00000005580</t>
  </si>
  <si>
    <t>ENSMUSG00000021188</t>
  </si>
  <si>
    <t>ENSMUSG00000032786</t>
  </si>
  <si>
    <t>ENSMUSG00000009585</t>
  </si>
  <si>
    <t>ENSMUSG00000027007</t>
  </si>
  <si>
    <t>ENSMUSG00000049866</t>
  </si>
  <si>
    <t>ENSMUSG00000027965</t>
  </si>
  <si>
    <t>ENSMUSG00000034118</t>
  </si>
  <si>
    <t>ENSMUSG00000042428</t>
  </si>
  <si>
    <t>ENSMUSG00000043991</t>
  </si>
  <si>
    <t>ENSMUSG00000092242</t>
  </si>
  <si>
    <t>ENSMUSG00000032128</t>
  </si>
  <si>
    <t>ENSMUSG00000101856</t>
  </si>
  <si>
    <t>ENSMUSG00000018481</t>
  </si>
  <si>
    <t>ENSMUSG00000021143</t>
  </si>
  <si>
    <t>ENSMUSG00000075254</t>
  </si>
  <si>
    <t>ENSMUSG00000028988</t>
  </si>
  <si>
    <t>ENSMUSG00000021124</t>
  </si>
  <si>
    <t>ENSMUSG00000024777</t>
  </si>
  <si>
    <t>ENSMUSG00000029408</t>
  </si>
  <si>
    <t>ENSMUSG00000031434</t>
  </si>
  <si>
    <t>ENSMUSG00000063576</t>
  </si>
  <si>
    <t>ENSMUSG00000015305</t>
  </si>
  <si>
    <t>ENSMUSG00000032009</t>
  </si>
  <si>
    <t>ENSMUSG00000049511</t>
  </si>
  <si>
    <t>ENSMUSG00000001034</t>
  </si>
  <si>
    <t>ENSMUSG00000087620</t>
  </si>
  <si>
    <t>ENSMUSG00000062169</t>
  </si>
  <si>
    <t>ENSMUSG00000031309</t>
  </si>
  <si>
    <t>ENSMUSG00000036422</t>
  </si>
  <si>
    <t>ENSMUSG00000031885</t>
  </si>
  <si>
    <t>ENSMUSG00000078619</t>
  </si>
  <si>
    <t>ENSMUSG00000009418</t>
  </si>
  <si>
    <t>ENSMUSG00000030766</t>
  </si>
  <si>
    <t>ENSMUSG00000003072</t>
  </si>
  <si>
    <t>ENSMUSG00000020821</t>
  </si>
  <si>
    <t>ENSMUSG00000000416</t>
  </si>
  <si>
    <t>ENSMUSG00000078851</t>
  </si>
  <si>
    <t>ENSMUSG00000018846</t>
  </si>
  <si>
    <t>ENSMUSG00000018648</t>
  </si>
  <si>
    <t>ENSMUSG00000031028</t>
  </si>
  <si>
    <t>ENSMUSG00000027896</t>
  </si>
  <si>
    <t>ENSMUSG00000038550</t>
  </si>
  <si>
    <t>ENSMUSG00000070337</t>
  </si>
  <si>
    <t>ENSMUSG00000026082</t>
  </si>
  <si>
    <t>ENSMUSG00000027422</t>
  </si>
  <si>
    <t>ENSMUSG00000044468</t>
  </si>
  <si>
    <t>ENSMUSG00000029576</t>
  </si>
  <si>
    <t>ENSMUSG00000038453</t>
  </si>
  <si>
    <t>ENSMUSG00000050910</t>
  </si>
  <si>
    <t>ENSMUSG00000026074</t>
  </si>
  <si>
    <t>ENSMUSG00000038102</t>
  </si>
  <si>
    <t>ENSMUSG00000020889</t>
  </si>
  <si>
    <t>ENSMUSG00000030093</t>
  </si>
  <si>
    <t>ENSMUSG00000033107</t>
  </si>
  <si>
    <t>ENSMUSG00000058672</t>
  </si>
  <si>
    <t>ENSMUSG00000025358</t>
  </si>
  <si>
    <t>ENSMUSG00000039059</t>
  </si>
  <si>
    <t>ENSMUSG00000027570</t>
  </si>
  <si>
    <t>ENSMUSG00000035357</t>
  </si>
  <si>
    <t>ENSMUSG00000005413</t>
  </si>
  <si>
    <t>ENSMUSG00000017692</t>
  </si>
  <si>
    <t>ENSMUSG00000007617</t>
  </si>
  <si>
    <t>ENSMUSG00000028086</t>
  </si>
  <si>
    <t>ENSMUSG00000040624</t>
  </si>
  <si>
    <t>ENSMUSG00000045287</t>
  </si>
  <si>
    <t>ENSMUSG00000037533</t>
  </si>
  <si>
    <t>ENSMUSG00000028542</t>
  </si>
  <si>
    <t>ENSMUSG00000078234</t>
  </si>
  <si>
    <t>ENSMUSG00000063015</t>
  </si>
  <si>
    <t>ENSMUSG00000036712</t>
  </si>
  <si>
    <t>ENSMUSG00000015970</t>
  </si>
  <si>
    <t>ENSMUSG00000032413</t>
  </si>
  <si>
    <t>ENSMUSG00000020601</t>
  </si>
  <si>
    <t>ENSMUSG00000022893</t>
  </si>
  <si>
    <t>ENSMUSG00000027993</t>
  </si>
  <si>
    <t>ENSMUSG00000021998</t>
  </si>
  <si>
    <t>ENSMUSG00000019952</t>
  </si>
  <si>
    <t>ENSMUSG00000033910</t>
  </si>
  <si>
    <t>ENSMUSG00000018171</t>
  </si>
  <si>
    <t>ENSMUSG00000025176</t>
  </si>
  <si>
    <t>ENSMUSG00000005442</t>
  </si>
  <si>
    <t>ENSMUSG00000036985</t>
  </si>
  <si>
    <t>ENSMUSG00000036572</t>
  </si>
  <si>
    <t>ENSMUSG00000035697</t>
  </si>
  <si>
    <t>ENSMUSG00000002289</t>
  </si>
  <si>
    <t>ENSMUSG00000024308</t>
  </si>
  <si>
    <t>ENSMUSG00000028226</t>
  </si>
  <si>
    <t>ENSMUSG00000093661</t>
  </si>
  <si>
    <t>ENSMUSG00000067377</t>
  </si>
  <si>
    <t>ENSMUSG00000040253</t>
  </si>
  <si>
    <t>ENSMUSG00000044576</t>
  </si>
  <si>
    <t>ENSMUSG00000027210</t>
  </si>
  <si>
    <t>ENSMUSG00000044352</t>
  </si>
  <si>
    <t>ENSMUSG00000070407</t>
  </si>
  <si>
    <t>ENSMUSG00000024772</t>
  </si>
  <si>
    <t>ENSMUSG00000030905</t>
  </si>
  <si>
    <t>ENSMUSG00000035011</t>
  </si>
  <si>
    <t>ENSMUSG00000033355</t>
  </si>
  <si>
    <t>ENSMUSG00000027303</t>
  </si>
  <si>
    <t>ENSMUSG00000024486</t>
  </si>
  <si>
    <t>ENSMUSG00000023961</t>
  </si>
  <si>
    <t>ENSMUSG00000028364</t>
  </si>
  <si>
    <t>ENSMUSG00000030064</t>
  </si>
  <si>
    <t>ENSMUSG00000039210</t>
  </si>
  <si>
    <t>ENSMUSG00000039328</t>
  </si>
  <si>
    <t>ENSMUSG00000024085</t>
  </si>
  <si>
    <t>ENSMUSG00000023805</t>
  </si>
  <si>
    <t>ENSMUSG00000031425</t>
  </si>
  <si>
    <t>ENSMUSG00000039191</t>
  </si>
  <si>
    <t>ENSMUSG00000020649</t>
  </si>
  <si>
    <t>ENSMUSG00000017756</t>
  </si>
  <si>
    <t>ENSMUSG00000020988</t>
  </si>
  <si>
    <t>ENSMUSG00000041268</t>
  </si>
  <si>
    <t>ENSMUSG00000028680</t>
  </si>
  <si>
    <t>ENSMUSG00000037410</t>
  </si>
  <si>
    <t>ENSMUSG00000048371</t>
  </si>
  <si>
    <t>ENSMUSG00000039716</t>
  </si>
  <si>
    <t>ENSMUSG00000023175</t>
  </si>
  <si>
    <t>ENSMUSG00000037784</t>
  </si>
  <si>
    <t>ENSMUSG00000031095</t>
  </si>
  <si>
    <t>ENSMUSG00000030317</t>
  </si>
  <si>
    <t>ENSMUSG00000053754</t>
  </si>
  <si>
    <t>ENSMUSG00000020599</t>
  </si>
  <si>
    <t>ENSMUSG00000007739</t>
  </si>
  <si>
    <t>ENSMUSG00000033943</t>
  </si>
  <si>
    <t>ENSMUSG00000048022</t>
  </si>
  <si>
    <t>ENSMUSG00000005951</t>
  </si>
  <si>
    <t>ENSMUSG00000027646</t>
  </si>
  <si>
    <t>ENSMUSG00000025375</t>
  </si>
  <si>
    <t>ENSMUSG00000056222</t>
  </si>
  <si>
    <t>ENSMUSG00000045165</t>
  </si>
  <si>
    <t>ENSMUSG00000020657</t>
  </si>
  <si>
    <t>ENSMUSG00000000805</t>
  </si>
  <si>
    <t>ENSMUSG00000069601</t>
  </si>
  <si>
    <t>ENSMUSG00000040213</t>
  </si>
  <si>
    <t>ENSMUSG00000024530</t>
  </si>
  <si>
    <t>ENSMUSG00000031503</t>
  </si>
  <si>
    <t>ENSMUSG00000040007</t>
  </si>
  <si>
    <t>ENSMUSG00000049076</t>
  </si>
  <si>
    <t>ENSMUSG00000042178</t>
  </si>
  <si>
    <t>ENSMUSG00000020917</t>
  </si>
  <si>
    <t>ENSMUSG00000039481</t>
  </si>
  <si>
    <t>ENSMUSG00000025982</t>
  </si>
  <si>
    <t>ENSMUSG00000016349</t>
  </si>
  <si>
    <t>ENSMUSG00000031298</t>
  </si>
  <si>
    <t>ENSMUSG00000032300</t>
  </si>
  <si>
    <t>ENSMUSG00000041012</t>
  </si>
  <si>
    <t>ENSMUSG00000020882</t>
  </si>
  <si>
    <t>ENSMUSG00000029761</t>
  </si>
  <si>
    <t>ENSMUSG00000021003</t>
  </si>
  <si>
    <t>ENSMUSG00000044258</t>
  </si>
  <si>
    <t>ENSMUSG00000078137</t>
  </si>
  <si>
    <t>ENSMUSG00000063063</t>
  </si>
  <si>
    <t>ENSMUSG00000020515</t>
  </si>
  <si>
    <t>ENSMUSG00000059456</t>
  </si>
  <si>
    <t>ENSMUSG00000028328</t>
  </si>
  <si>
    <t>ENSMUSG00000038175</t>
  </si>
  <si>
    <t>ENSMUSG00000034957</t>
  </si>
  <si>
    <t>ENSMUSG00000040136</t>
  </si>
  <si>
    <t>ENSMUSG00000030657</t>
  </si>
  <si>
    <t>ENSMUSG00000015291</t>
  </si>
  <si>
    <t>ENSMUSG00000022537</t>
  </si>
  <si>
    <t>ENSMUSG00000031758</t>
  </si>
  <si>
    <t>ENSMUSG00000059149</t>
  </si>
  <si>
    <t>ENSMUSG00000057914</t>
  </si>
  <si>
    <t>ENSMUSG00000042078</t>
  </si>
  <si>
    <t>ENSMUSG00000002007</t>
  </si>
  <si>
    <t>ENSMUSG00000004460</t>
  </si>
  <si>
    <t>ENSMUSG00000036411</t>
  </si>
  <si>
    <t>ENSMUSG00000057363</t>
  </si>
  <si>
    <t>ENSMUSG00000028633</t>
  </si>
  <si>
    <t>ENSMUSG00000063919</t>
  </si>
  <si>
    <t>ENSMUSG00000040811</t>
  </si>
  <si>
    <t>ENSMUSG00000053004</t>
  </si>
  <si>
    <t>ENSMUSG00000034220</t>
  </si>
  <si>
    <t>ENSMUSG00000039633</t>
  </si>
  <si>
    <t>ENSMUSG00000016386</t>
  </si>
  <si>
    <t>ENSMUSG00000060716</t>
  </si>
  <si>
    <t>ENSMUSG00000015214</t>
  </si>
  <si>
    <t>ENSMUSG00000029211</t>
  </si>
  <si>
    <t>ENSMUSG00000004266</t>
  </si>
  <si>
    <t>ENSMUSG00000044716</t>
  </si>
  <si>
    <t>ENSMUSG00000061607</t>
  </si>
  <si>
    <t>ENSMUSG00000025202</t>
  </si>
  <si>
    <t>ENSMUSG00000009073</t>
  </si>
  <si>
    <t>ENSMUSG00000069045</t>
  </si>
  <si>
    <t>ENSMUSG00000021694</t>
  </si>
  <si>
    <t>ENSMUSG00000035828</t>
  </si>
  <si>
    <t>ENSMUSG00000017670</t>
  </si>
  <si>
    <t>ENSMUSG00000032419</t>
  </si>
  <si>
    <t>ENSMUSG00000033684</t>
  </si>
  <si>
    <t>ENSMUSG00000038026</t>
  </si>
  <si>
    <t>ENSMUSG00000028582</t>
  </si>
  <si>
    <t>ENSMUSG00000044471</t>
  </si>
  <si>
    <t>ENSMUSG00000071226</t>
  </si>
  <si>
    <t>ENSMUSG00000074218</t>
  </si>
  <si>
    <t>ENSMUSG00000021273</t>
  </si>
  <si>
    <t>ENSMUSG00000041415</t>
  </si>
  <si>
    <t>ENSMUSG00000021712</t>
  </si>
  <si>
    <t>ENSMUSG00000071112</t>
  </si>
  <si>
    <t>ENSMUSG00000030268</t>
  </si>
  <si>
    <t>ENSMUSG00000027875</t>
  </si>
  <si>
    <t>ENSMUSG00000001520</t>
  </si>
  <si>
    <t>ENSMUSG00000020181</t>
  </si>
  <si>
    <t>ENSMUSG00000031626</t>
  </si>
  <si>
    <t>ENSMUSG00000001542</t>
  </si>
  <si>
    <t>ENSMUSG00000042787</t>
  </si>
  <si>
    <t>ENSMUSG00000052415</t>
  </si>
  <si>
    <t>ENSMUSG00000031639</t>
  </si>
  <si>
    <t>ENSMUSG00000033075</t>
  </si>
  <si>
    <t>ENSMUSG00000064215</t>
  </si>
  <si>
    <t>ENSMUSG00000021680</t>
  </si>
  <si>
    <t>ENSMUSG00000021696</t>
  </si>
  <si>
    <t>ENSMUSG00000032336</t>
  </si>
  <si>
    <t>ENSMUSG00000039989</t>
  </si>
  <si>
    <t>ENSMUSG00000036745</t>
  </si>
  <si>
    <t>ENSMUSG00000035305</t>
  </si>
  <si>
    <t>ENSMUSG00000025857</t>
  </si>
  <si>
    <t>ENSMUSG00000036882</t>
  </si>
  <si>
    <t>ENSMUSG00000039835</t>
  </si>
  <si>
    <t>ENSMUSG00000021796</t>
  </si>
  <si>
    <t>ENSMUSG00000027848</t>
  </si>
  <si>
    <t>ENSMUSG00000014786</t>
  </si>
  <si>
    <t>ENSMUSG00000021991</t>
  </si>
  <si>
    <t>ENSMUSG00000024063</t>
  </si>
  <si>
    <t>ENSMUSG00000044339</t>
  </si>
  <si>
    <t>ENSMUSG00000037926</t>
  </si>
  <si>
    <t>ENSMUSG00000029641</t>
  </si>
  <si>
    <t>ENSMUSG00000019831</t>
  </si>
  <si>
    <t>ENSMUSG00000028360</t>
  </si>
  <si>
    <t>ENSMUSG00000020982</t>
  </si>
  <si>
    <t>ENSMUSG00000048307</t>
  </si>
  <si>
    <t>ENSMUSG00000028274</t>
  </si>
  <si>
    <t>ENSMUSG00000003119</t>
  </si>
  <si>
    <t>ENSMUSG00000042520</t>
  </si>
  <si>
    <t>ENSMUSG00000029501</t>
  </si>
  <si>
    <t>ENSMUSG00000040751</t>
  </si>
  <si>
    <t>ENSMUSG00000021417</t>
  </si>
  <si>
    <t>ENSMUSG00000022382</t>
  </si>
  <si>
    <t>ENSMUSG00000074272</t>
  </si>
  <si>
    <t>ENSMUSG00000041836</t>
  </si>
  <si>
    <t>ENSMUSG00000027452</t>
  </si>
  <si>
    <t>ENSMUSG00000022369</t>
  </si>
  <si>
    <t>ENSMUSG00000002475</t>
  </si>
  <si>
    <t>ENSMUSG00000038213</t>
  </si>
  <si>
    <t>ENSMUSG00000019916</t>
  </si>
  <si>
    <t>ENSMUSG00000038280</t>
  </si>
  <si>
    <t>ENSMUSG00000032376</t>
  </si>
  <si>
    <t>ENSMUSG00000024998</t>
  </si>
  <si>
    <t>ENSMUSG00000027347</t>
  </si>
  <si>
    <t>ENSMUSG00000021904</t>
  </si>
  <si>
    <t>ENSMUSG00000100147</t>
  </si>
  <si>
    <t>ENSMUSG00000044835</t>
  </si>
  <si>
    <t>ENSMUSG00000074656</t>
  </si>
  <si>
    <t>ENSMUSG00000037625</t>
  </si>
  <si>
    <t>ENSMUSG00000038866</t>
  </si>
  <si>
    <t>ENSMUSG00000026820</t>
  </si>
  <si>
    <t>ENSMUSG00000022141</t>
  </si>
  <si>
    <t>ENSMUSG00000074743</t>
  </si>
  <si>
    <t>ENSMUSG00000028069</t>
  </si>
  <si>
    <t>ENSMUSG00000020189</t>
  </si>
  <si>
    <t>ENSMUSG00000022876</t>
  </si>
  <si>
    <t>ENSMUSG00000034342</t>
  </si>
  <si>
    <t>ENSMUSG00000053716</t>
  </si>
  <si>
    <t>ENSMUSG00000021567</t>
  </si>
  <si>
    <t>ENSMUSG00000033020</t>
  </si>
  <si>
    <t>ENSMUSG00000096948</t>
  </si>
  <si>
    <t>ENSMUSG00000046805</t>
  </si>
  <si>
    <t>ENSMUSG00000041362</t>
  </si>
  <si>
    <t>ENSMUSG00000027508</t>
  </si>
  <si>
    <t>ENSMUSG00000029152</t>
  </si>
  <si>
    <t>ENSMUSG00000028919</t>
  </si>
  <si>
    <t>ENSMUSG00000037754</t>
  </si>
  <si>
    <t>ENSMUSG00000038712</t>
  </si>
  <si>
    <t>ENSMUSG00000037062</t>
  </si>
  <si>
    <t>ENSMUSG00000047155</t>
  </si>
  <si>
    <t>ENSMUSG00000049551</t>
  </si>
  <si>
    <t>ENSMUSG00000038481</t>
  </si>
  <si>
    <t>ENSMUSG00000031871</t>
  </si>
  <si>
    <t>ENSMUSG00000035284</t>
  </si>
  <si>
    <t>ENSMUSG00000038534</t>
  </si>
  <si>
    <t>ENSMUSG00000021385</t>
  </si>
  <si>
    <t>ENSMUSG00000021754</t>
  </si>
  <si>
    <t>ENSMUSG00000024924</t>
  </si>
  <si>
    <t>ENSMUSG00000025006</t>
  </si>
  <si>
    <t>ENSMUSG00000031170</t>
  </si>
  <si>
    <t>ENSMUSG00000000028</t>
  </si>
  <si>
    <t>ENSMUSG00000023022</t>
  </si>
  <si>
    <t>ENSMUSG00000053600</t>
  </si>
  <si>
    <t>ENSMUSG00000070880</t>
  </si>
  <si>
    <t>ENSMUSG00000004788</t>
  </si>
  <si>
    <t>ENSMUSG00000068923</t>
  </si>
  <si>
    <t>ENSMUSG00000032579</t>
  </si>
  <si>
    <t>ENSMUSG00000006699</t>
  </si>
  <si>
    <t>ENSMUSG00000030706</t>
  </si>
  <si>
    <t>ENSMUSG00000018750</t>
  </si>
  <si>
    <t>ENSMUSG00000002105</t>
  </si>
  <si>
    <t>ENSMUSG00000052155</t>
  </si>
  <si>
    <t>ENSMUSG00000046182</t>
  </si>
  <si>
    <t>ENSMUSG00000051159</t>
  </si>
  <si>
    <t>ENSMUSG00000035413</t>
  </si>
  <si>
    <t>ENSMUSG00000032249</t>
  </si>
  <si>
    <t>ENSMUSG00000004110</t>
  </si>
  <si>
    <t>ENSMUSG00000042364</t>
  </si>
  <si>
    <t>ENSMUSG00000023952</t>
  </si>
  <si>
    <t>ENSMUSG00000026039</t>
  </si>
  <si>
    <t>ENSMUSG00000052301</t>
  </si>
  <si>
    <t>ENSMUSG00000026586</t>
  </si>
  <si>
    <t>ENSMUSG00000036040</t>
  </si>
  <si>
    <t>ENSMUSG00000047216</t>
  </si>
  <si>
    <t>ENSMUSG00000022604</t>
  </si>
  <si>
    <t>ENSMUSG00000035621</t>
  </si>
  <si>
    <t>ENSMUSG00000044707</t>
  </si>
  <si>
    <t>ENSMUSG00000034765</t>
  </si>
  <si>
    <t>ENSMUSG00000044708</t>
  </si>
  <si>
    <t>ENSMUSG00000023031</t>
  </si>
  <si>
    <t>ENSMUSG00000028708</t>
  </si>
  <si>
    <t>ENSMUSG00000045532</t>
  </si>
  <si>
    <t>ENSMUSG00000020220</t>
  </si>
  <si>
    <t>ENSMUSG00000036833</t>
  </si>
  <si>
    <t>ENSMUSG00000031207</t>
  </si>
  <si>
    <t>ENSMUSG00000024782</t>
  </si>
  <si>
    <t>ENSMUSG00000037475</t>
  </si>
  <si>
    <t>ENSMUSG00000042350</t>
  </si>
  <si>
    <t>ENSMUSG00000024642</t>
  </si>
  <si>
    <t>ENSMUSG00000024339</t>
  </si>
  <si>
    <t>ENSMUSG00000045962</t>
  </si>
  <si>
    <t>ENSMUSG00000021379</t>
  </si>
  <si>
    <t>ENSMUSG00000028249</t>
  </si>
  <si>
    <t>ENSMUSG00000027803</t>
  </si>
  <si>
    <t>ENSMUSG00000048895</t>
  </si>
  <si>
    <t>ENSMUSG00000041794</t>
  </si>
  <si>
    <t>ENSMUSG00000035277</t>
  </si>
  <si>
    <t>ENSMUSG00000046792</t>
  </si>
  <si>
    <t>ENSMUSG00000068151</t>
  </si>
  <si>
    <t>ENSMUSG00000020363</t>
  </si>
  <si>
    <t>ENSMUSG00000051375</t>
  </si>
  <si>
    <t>ENSMUSG00000025036</t>
  </si>
  <si>
    <t>ENSMUSG00000052681</t>
  </si>
  <si>
    <t>ENSMUSG00000029723</t>
  </si>
  <si>
    <t>ENSMUSG00000035653</t>
  </si>
  <si>
    <t>ENSMUSG00000071324</t>
  </si>
  <si>
    <t>ENSMUSG00000024826</t>
  </si>
  <si>
    <t>ENSMUSG00000031785</t>
  </si>
  <si>
    <t>ENSMUSG00000022180</t>
  </si>
  <si>
    <t>ENSMUSG00000092341</t>
  </si>
  <si>
    <t>ENSMUSG00000057335</t>
  </si>
  <si>
    <t>ENSMUSG00000023330</t>
  </si>
  <si>
    <t>ENSMUSG00000041468</t>
  </si>
  <si>
    <t>ENSMUSG00000050105</t>
  </si>
  <si>
    <t>ENSMUSG00000015968</t>
  </si>
  <si>
    <t>ENSMUSG00000032118</t>
  </si>
  <si>
    <t>ENSMUSG00000055053</t>
  </si>
  <si>
    <t>ENSMUSG00000021500</t>
  </si>
  <si>
    <t>ENSMUSG00000096210</t>
  </si>
  <si>
    <t>ENSMUSG00000000399</t>
  </si>
  <si>
    <t>ENSMUSG00000028607</t>
  </si>
  <si>
    <t>ENSMUSG00000056602</t>
  </si>
  <si>
    <t>ENSMUSG00000023186</t>
  </si>
  <si>
    <t>ENSMUSG00000019295</t>
  </si>
  <si>
    <t>ENSMUSG00000001440</t>
  </si>
  <si>
    <t>ENSMUSG00000058503</t>
  </si>
  <si>
    <t>ENSMUSG00000021756</t>
  </si>
  <si>
    <t>ENSMUSG00000037349</t>
  </si>
  <si>
    <t>ENSMUSG00000037010</t>
  </si>
  <si>
    <t>ENSMUSG00000031529</t>
  </si>
  <si>
    <t>ENSMUSG00000025170</t>
  </si>
  <si>
    <t>ENSMUSG00000037904</t>
  </si>
  <si>
    <t>ENSMUSG00000018909</t>
  </si>
  <si>
    <t>ENSMUSG00000026814</t>
  </si>
  <si>
    <t>ENSMUSG00000020785</t>
  </si>
  <si>
    <t>ENSMUSG00000037892</t>
  </si>
  <si>
    <t>ENSMUSG00000031351</t>
  </si>
  <si>
    <t>ENSMUSG00000049313</t>
  </si>
  <si>
    <t>ENSMUSG00000055024</t>
  </si>
  <si>
    <t>ENSMUSG00000047187</t>
  </si>
  <si>
    <t>ENSMUSG00000050587</t>
  </si>
  <si>
    <t>ENSMUSG00000034390</t>
  </si>
  <si>
    <t>ENSMUSG00000096449</t>
  </si>
  <si>
    <t>ENSMUSG00000030790</t>
  </si>
  <si>
    <t>ENSMUSG00000030413</t>
  </si>
  <si>
    <t>ENSMUSG00000036863</t>
  </si>
  <si>
    <t>ENSMUSG00000030403</t>
  </si>
  <si>
    <t>ENSMUSG00000018906</t>
  </si>
  <si>
    <t>ENSMUSG00000032898</t>
  </si>
  <si>
    <t>ENSMUSG00000051615</t>
  </si>
  <si>
    <t>ENSMUSG00000040648</t>
  </si>
  <si>
    <t>ENSMUSG00000038291</t>
  </si>
  <si>
    <t>ENSMUSG00000020536</t>
  </si>
  <si>
    <t>ENSMUSG00000002031</t>
  </si>
  <si>
    <t>ENSMUSG00000032050</t>
  </si>
  <si>
    <t>ENSMUSG00000034708</t>
  </si>
  <si>
    <t>ENSMUSG00000062488</t>
  </si>
  <si>
    <t>ENSMUSG00000028330</t>
  </si>
  <si>
    <t>ENSMUSG00000019699</t>
  </si>
  <si>
    <t>ENSMUSG00000049929</t>
  </si>
  <si>
    <t>ENSMUSG00000028668</t>
  </si>
  <si>
    <t>ENSMUSG00000045983</t>
  </si>
  <si>
    <t>ENSMUSG00000010453</t>
  </si>
  <si>
    <t>ENSMUSG00000031734</t>
  </si>
  <si>
    <t>ENSMUSG00000042198</t>
  </si>
  <si>
    <t>ENSMUSG00000020178</t>
  </si>
  <si>
    <t>ENSMUSG00000045087</t>
  </si>
  <si>
    <t>ENSMUSG00000040225</t>
  </si>
  <si>
    <t>ENSMUSG00000034839</t>
  </si>
  <si>
    <t>ENSMUSG00000024030</t>
  </si>
  <si>
    <t>ENSMUSG00000050600</t>
  </si>
  <si>
    <t>ENSMUSG00000033985</t>
  </si>
  <si>
    <t>ENSMUSG00000024534</t>
  </si>
  <si>
    <t>ENSMUSG00000044674</t>
  </si>
  <si>
    <t>ENSMUSG00000029033</t>
  </si>
  <si>
    <t>ENSMUSG00000038871</t>
  </si>
  <si>
    <t>ENSMUSG00000052364</t>
  </si>
  <si>
    <t>ENSMUSG00000074165</t>
  </si>
  <si>
    <t>ENSMUSG00000023980</t>
  </si>
  <si>
    <t>ENSMUSG00000003420</t>
  </si>
  <si>
    <t>ENSMUSG00000041920</t>
  </si>
  <si>
    <t>ENSMUSG00000048078</t>
  </si>
  <si>
    <t>ENSMUSG00000042834</t>
  </si>
  <si>
    <t>ENSMUSG00000029456</t>
  </si>
  <si>
    <t>ENSMUSG00000054162</t>
  </si>
  <si>
    <t>ENSMUSG00000037601</t>
  </si>
  <si>
    <t>ENSMUSG00000032648</t>
  </si>
  <si>
    <t>ENSMUSG00000036890</t>
  </si>
  <si>
    <t>ENSMUSG00000022378</t>
  </si>
  <si>
    <t>ENSMUSG00000056854</t>
  </si>
  <si>
    <t>ENSMUSG00000046603</t>
  </si>
  <si>
    <t>ENSMUSG00000016541</t>
  </si>
  <si>
    <t>ENSMUSG00000017734</t>
  </si>
  <si>
    <t>ENSMUSG00000046152</t>
  </si>
  <si>
    <t>ENSMUSG00000021709</t>
  </si>
  <si>
    <t>ENSMUSG00000020564</t>
  </si>
  <si>
    <t>ENSMUSG00000066829</t>
  </si>
  <si>
    <t>ENSMUSG00000041660</t>
  </si>
  <si>
    <t>ENSMUSG00000026489</t>
  </si>
  <si>
    <t>ENSMUSG00000071669</t>
  </si>
  <si>
    <t>ENSMUSG00000007867</t>
  </si>
  <si>
    <t>ENSMUSG00000039646</t>
  </si>
  <si>
    <t>ENSMUSG00000031673</t>
  </si>
  <si>
    <t>ENSMUSG00000022807</t>
  </si>
  <si>
    <t>ENSMUSG00000043419</t>
  </si>
  <si>
    <t>ENSMUSG00000091636</t>
  </si>
  <si>
    <t>ENSMUSG00000025959</t>
  </si>
  <si>
    <t>ENSMUSG00000041540</t>
  </si>
  <si>
    <t>ENSMUSG00000020455</t>
  </si>
  <si>
    <t>ENSMUSG00000007655</t>
  </si>
  <si>
    <t>ENSMUSG00000021057</t>
  </si>
  <si>
    <t>ENSMUSG00000037960</t>
  </si>
  <si>
    <t>ENSMUSG00000044117</t>
  </si>
  <si>
    <t>ENSMUSG00000079657</t>
  </si>
  <si>
    <t>ENSMUSG00000039682</t>
  </si>
  <si>
    <t>ENSMUSG00000037608</t>
  </si>
  <si>
    <t>ENSMUSG00000038068</t>
  </si>
  <si>
    <t>ENSMUSG00000061232</t>
  </si>
  <si>
    <t>ENSMUSG00000043639</t>
  </si>
  <si>
    <t>ENSMUSG00000033352</t>
  </si>
  <si>
    <t>ENSMUSG00000020745</t>
  </si>
  <si>
    <t>ENSMUSG00000043445</t>
  </si>
  <si>
    <t>ENSMUSG00000047146</t>
  </si>
  <si>
    <t>ENSMUSG00000033208</t>
  </si>
  <si>
    <t>ENSMUSG00000045994</t>
  </si>
  <si>
    <t>ENSMUSG00000027575</t>
  </si>
  <si>
    <t>ENSMUSG00000055912</t>
  </si>
  <si>
    <t>ENSMUSG00000026062</t>
  </si>
  <si>
    <t>ENSMUSG00000025762</t>
  </si>
  <si>
    <t>ENSMUSG00000039936</t>
  </si>
  <si>
    <t>ENSMUSG00000056342</t>
  </si>
  <si>
    <t>ENSMUSG00000019820</t>
  </si>
  <si>
    <t>ENSMUSG00000031485</t>
  </si>
  <si>
    <t>ENSMUSG00000006169</t>
  </si>
  <si>
    <t>ENSMUSG00000039316</t>
  </si>
  <si>
    <t>ENSMUSG00000024597</t>
  </si>
  <si>
    <t>ENSMUSG00000052387</t>
  </si>
  <si>
    <t>ENSMUSG00000031517</t>
  </si>
  <si>
    <t>ENSMUSG00000022208</t>
  </si>
  <si>
    <t>ENSMUSG00000026307</t>
  </si>
  <si>
    <t>ENSMUSG00000045180</t>
  </si>
  <si>
    <t>ENSMUSG00000027030</t>
  </si>
  <si>
    <t>ENSMUSG00000028064</t>
  </si>
  <si>
    <t>ENSMUSG00000049097</t>
  </si>
  <si>
    <t>ENSMUSG00000028411</t>
  </si>
  <si>
    <t>ENSMUSG00000040859</t>
  </si>
  <si>
    <t>ENSMUSG00000039546</t>
  </si>
  <si>
    <t>ENSMUSG00000029440</t>
  </si>
  <si>
    <t>ENSMUSG00000078768</t>
  </si>
  <si>
    <t>ENSMUSG00000040875</t>
  </si>
  <si>
    <t>ENSMUSG00000018593</t>
  </si>
  <si>
    <t>ENSMUSG00000038034</t>
  </si>
  <si>
    <t>ENSMUSG00000037434</t>
  </si>
  <si>
    <t>ENSMUSG00000038642</t>
  </si>
  <si>
    <t>ENSMUSG00000029147</t>
  </si>
  <si>
    <t>ENSMUSG00000036915</t>
  </si>
  <si>
    <t>ENSMUSG00000037697</t>
  </si>
  <si>
    <t>ENSMUSG00000021676</t>
  </si>
  <si>
    <t>ENSMUSG00000040723</t>
  </si>
  <si>
    <t>ENSMUSG00000044505</t>
  </si>
  <si>
    <t>ENSMUSG00000021294</t>
  </si>
  <si>
    <t>ENSMUSG00000068099</t>
  </si>
  <si>
    <t>ENSMUSG00000030560</t>
  </si>
  <si>
    <t>ENSMUSG00000028978</t>
  </si>
  <si>
    <t>ENSMUSG00000050079</t>
  </si>
  <si>
    <t>ENSMUSG00000003526</t>
  </si>
  <si>
    <t>ENSMUSG00000074182</t>
  </si>
  <si>
    <t>ENSMUSG00000079442</t>
  </si>
  <si>
    <t>ENSMUSG00000028248</t>
  </si>
  <si>
    <t>ENSMUSG00000021290</t>
  </si>
  <si>
    <t>ENSMUSG00000022377</t>
  </si>
  <si>
    <t>ENSMUSG00000044229</t>
  </si>
  <si>
    <t>ENSMUSG00000028246</t>
  </si>
  <si>
    <t>ENSMUSG00000030530</t>
  </si>
  <si>
    <t>ENSMUSG00000062397</t>
  </si>
  <si>
    <t>ENSMUSG00000052713</t>
  </si>
  <si>
    <t>ENSMUSG00000025034</t>
  </si>
  <si>
    <t>ENSMUSG00000006920</t>
  </si>
  <si>
    <t>ENSMUSG00000048612</t>
  </si>
  <si>
    <t>ENSMUSG00000036908</t>
  </si>
  <si>
    <t>ENSMUSG00000038844</t>
  </si>
  <si>
    <t>ENSMUSG00000038056</t>
  </si>
  <si>
    <t>ENSMUSG00000056941</t>
  </si>
  <si>
    <t>ENSMUSG00000106379</t>
  </si>
  <si>
    <t>ENSMUSG00000064293</t>
  </si>
  <si>
    <t>ENSMUSG00000050473</t>
  </si>
  <si>
    <t>ENSMUSG00000020038</t>
  </si>
  <si>
    <t>ENSMUSG00000006782</t>
  </si>
  <si>
    <t>ENSMUSG00000038732</t>
  </si>
  <si>
    <t>ENSMUSG00000042472</t>
  </si>
  <si>
    <t>ENSMUSG00000001729</t>
  </si>
  <si>
    <t>ENSMUSG00000033191</t>
  </si>
  <si>
    <t>ENSMUSG00000026064</t>
  </si>
  <si>
    <t>ENSMUSG00000028896</t>
  </si>
  <si>
    <t>ENSMUSG00000007589</t>
  </si>
  <si>
    <t>ENSMUSG00000039831</t>
  </si>
  <si>
    <t>ENSMUSG00000045482</t>
  </si>
  <si>
    <t>ENSMUSG00000029094</t>
  </si>
  <si>
    <t>ENSMUSG00000020717</t>
  </si>
  <si>
    <t>ENSMUSG00000070709</t>
  </si>
  <si>
    <t>ENSMUSG00000059602</t>
  </si>
  <si>
    <t>ENSMUSG00000018387</t>
  </si>
  <si>
    <t>ENSMUSG00000030987</t>
  </si>
  <si>
    <t>ENSMUSG00000090035</t>
  </si>
  <si>
    <t>ENSMUSG00000041895</t>
  </si>
  <si>
    <t>ENSMUSG00000000531</t>
  </si>
  <si>
    <t>ENSMUSG00000071984</t>
  </si>
  <si>
    <t>ENSMUSG00000026200</t>
  </si>
  <si>
    <t>ENSMUSG00000044068</t>
  </si>
  <si>
    <t>ENSMUSG00000031555</t>
  </si>
  <si>
    <t>ENSMUSG00000036218</t>
  </si>
  <si>
    <t>ENSMUSG00000024925</t>
  </si>
  <si>
    <t>ENSMUSG00000014773</t>
  </si>
  <si>
    <t>ENSMUSG00000002688</t>
  </si>
  <si>
    <t>ENSMUSG00000028270</t>
  </si>
  <si>
    <t>ENSMUSG00000041741</t>
  </si>
  <si>
    <t>ENSMUSG00000019143</t>
  </si>
  <si>
    <t>ENSMUSG00000090031</t>
  </si>
  <si>
    <t>ENSMUSG00000041380</t>
  </si>
  <si>
    <t>ENSMUSG00000052135</t>
  </si>
  <si>
    <t>ENSMUSG00000060002</t>
  </si>
  <si>
    <t>ENSMUSG00000007777</t>
  </si>
  <si>
    <t>ENSMUSG00000039239</t>
  </si>
  <si>
    <t>ENSMUSG00000050199</t>
  </si>
  <si>
    <t>ENSMUSG00000038619</t>
  </si>
  <si>
    <t>ENSMUSG00000042453</t>
  </si>
  <si>
    <t>ENSMUSG00000029468</t>
  </si>
  <si>
    <t>ENSMUSG00000029581</t>
  </si>
  <si>
    <t>ENSMUSG00000026365</t>
  </si>
  <si>
    <t>ENSMUSG00000027580</t>
  </si>
  <si>
    <t>ENSMUSG00000022799</t>
  </si>
  <si>
    <t>ENSMUSG00000031392</t>
  </si>
  <si>
    <t>ENSMUSG00000035900</t>
  </si>
  <si>
    <t>ENSMUSG00000027737</t>
  </si>
  <si>
    <t>ENSMUSG00000008763</t>
  </si>
  <si>
    <t>ENSMUSG00000004980</t>
  </si>
  <si>
    <t>ENSMUSG00000034349</t>
  </si>
  <si>
    <t>ENSMUSG00000030704</t>
  </si>
  <si>
    <t>ENSMUSG00000006736</t>
  </si>
  <si>
    <t>ENSMUSG00000034928</t>
  </si>
  <si>
    <t>ENSMUSG00000091387</t>
  </si>
  <si>
    <t>ENSMUSG00000023909</t>
  </si>
  <si>
    <t>ENSMUSG00000022971</t>
  </si>
  <si>
    <t>ENSMUSG00000039523</t>
  </si>
  <si>
    <t>ENSMUSG00000092060</t>
  </si>
  <si>
    <t>ENSMUSG00000013089</t>
  </si>
  <si>
    <t>ENSMUSG00000022462</t>
  </si>
  <si>
    <t>ENSMUSG00000027255</t>
  </si>
  <si>
    <t>ENSMUSG00000001552</t>
  </si>
  <si>
    <t>ENSMUSG00000043531</t>
  </si>
  <si>
    <t>ENSMUSG00000075703</t>
  </si>
  <si>
    <t>ENSMUSG00000031387</t>
  </si>
  <si>
    <t>ENSMUSG00000055415</t>
  </si>
  <si>
    <t>ENSMUSG00000036782</t>
  </si>
  <si>
    <t>ENSMUSG00000063317</t>
  </si>
  <si>
    <t>ENSMUSG00000049969</t>
  </si>
  <si>
    <t>ENSMUSG00000030105</t>
  </si>
  <si>
    <t>ENSMUSG00000028838</t>
  </si>
  <si>
    <t>ENSMUSG00000054252</t>
  </si>
  <si>
    <t>ENSMUSG00000074166</t>
  </si>
  <si>
    <t>ENSMUSG00000025793</t>
  </si>
  <si>
    <t>ENSMUSG00000031930</t>
  </si>
  <si>
    <t>ENSMUSG00000002459</t>
  </si>
  <si>
    <t>ENSMUSG00000004937</t>
  </si>
  <si>
    <t>ENSMUSG00000073640</t>
  </si>
  <si>
    <t>ENSMUSG00000030738</t>
  </si>
  <si>
    <t>ENSMUSG00000030782</t>
  </si>
  <si>
    <t>ENSMUSG00000035151</t>
  </si>
  <si>
    <t>ENSMUSG00000017615</t>
  </si>
  <si>
    <t>ENSMUSG00000035863</t>
  </si>
  <si>
    <t>ENSMUSG00000093577</t>
  </si>
  <si>
    <t>ENSMUSG00000024785</t>
  </si>
  <si>
    <t>ENSMUSG00000039470</t>
  </si>
  <si>
    <t>ENSMUSG00000037984</t>
  </si>
  <si>
    <t>ENSMUSG00000031255</t>
  </si>
  <si>
    <t>ENSMUSG00000097246</t>
  </si>
  <si>
    <t>ENSMUSG00000097462</t>
  </si>
  <si>
    <t>ENSMUSG00000040631</t>
  </si>
  <si>
    <t>ENSMUSG00000059923</t>
  </si>
  <si>
    <t>ENSMUSG00000042446</t>
  </si>
  <si>
    <t>ENSMUSG00000013622</t>
  </si>
  <si>
    <t>ENSMUSG00000029344</t>
  </si>
  <si>
    <t>ENSMUSG00000021830</t>
  </si>
  <si>
    <t>ENSMUSG00000024778</t>
  </si>
  <si>
    <t>ENSMUSG00000026389</t>
  </si>
  <si>
    <t>ENSMUSG00000038486</t>
  </si>
  <si>
    <t>ENSMUSG00000078578</t>
  </si>
  <si>
    <t>ENSMUSG00000040177</t>
  </si>
  <si>
    <t>ENSMUSG00000021987</t>
  </si>
  <si>
    <t>ENSMUSG00000019189</t>
  </si>
  <si>
    <t>ENSMUSG00000022797</t>
  </si>
  <si>
    <t>ENSMUSG00000022664</t>
  </si>
  <si>
    <t>ENSMUSG00000026896</t>
  </si>
  <si>
    <t>ENSMUSG00000059401</t>
  </si>
  <si>
    <t>ENSMUSG00000059495</t>
  </si>
  <si>
    <t>ENSMUSG00000034793</t>
  </si>
  <si>
    <t>ENSMUSG00000107451</t>
  </si>
  <si>
    <t>ENSMUSG00000032890</t>
  </si>
  <si>
    <t>ENSMUSG00000013629</t>
  </si>
  <si>
    <t>ENSMUSG00000006728</t>
  </si>
  <si>
    <t>ENSMUSG00000022351</t>
  </si>
  <si>
    <t>ENSMUSG00000040219</t>
  </si>
  <si>
    <t>ENSMUSG00000026172</t>
  </si>
  <si>
    <t>ENSMUSG00000026921</t>
  </si>
  <si>
    <t>ENSMUSG00000042846</t>
  </si>
  <si>
    <t>ENSMUSG00000031969</t>
  </si>
  <si>
    <t>ENSMUSG00000022802</t>
  </si>
  <si>
    <t>ENSMUSG00000103428</t>
  </si>
  <si>
    <t>ENSMUSG00000029915</t>
  </si>
  <si>
    <t>ENSMUSG00000024792</t>
  </si>
  <si>
    <t>ENSMUSG00000020380</t>
  </si>
  <si>
    <t>ENSMUSG00000025817</t>
  </si>
  <si>
    <t>ENSMUSG00000031299</t>
  </si>
  <si>
    <t>ENSMUSG00000029534</t>
  </si>
  <si>
    <t>ENSMUSG00000024558</t>
  </si>
  <si>
    <t>ENSMUSG00000030629</t>
  </si>
  <si>
    <t>ENSMUSG00000018428</t>
  </si>
  <si>
    <t>ENSMUSG00000022136</t>
  </si>
  <si>
    <t>ENSMUSG00000035933</t>
  </si>
  <si>
    <t>ENSMUSG00000039860</t>
  </si>
  <si>
    <t>ENSMUSG00000026102</t>
  </si>
  <si>
    <t>ENSMUSG00000030760</t>
  </si>
  <si>
    <t>ENSMUSG00000036466</t>
  </si>
  <si>
    <t>ENSMUSG00000032680</t>
  </si>
  <si>
    <t>ENSMUSG00000019997</t>
  </si>
  <si>
    <t>ENSMUSG00000038860</t>
  </si>
  <si>
    <t>ENSMUSG00000031227</t>
  </si>
  <si>
    <t>ENSMUSG00000025508</t>
  </si>
  <si>
    <t>ENSMUSG00000022307</t>
  </si>
  <si>
    <t>ENSMUSG00000029819</t>
  </si>
  <si>
    <t>ENSMUSG00000061207</t>
  </si>
  <si>
    <t>ENSMUSG00000027583</t>
  </si>
  <si>
    <t>ENSMUSG00000046691</t>
  </si>
  <si>
    <t>ENSMUSG00000001707</t>
  </si>
  <si>
    <t>ENSMUSG00000037816</t>
  </si>
  <si>
    <t>ENSMUSG00000038930</t>
  </si>
  <si>
    <t>ENSMUSG00000097039</t>
  </si>
  <si>
    <t>ENSMUSG00000046613</t>
  </si>
  <si>
    <t>ENSMUSG00000040918</t>
  </si>
  <si>
    <t>ENSMUSG00000039686</t>
  </si>
  <si>
    <t>ENSMUSG00000021209</t>
  </si>
  <si>
    <t>ENSMUSG00000019944</t>
  </si>
  <si>
    <t>ENSMUSG00000026049</t>
  </si>
  <si>
    <t>ENSMUSG00000027316</t>
  </si>
  <si>
    <t>ENSMUSG00000004591</t>
  </si>
  <si>
    <t>ENSMUSG00000025060</t>
  </si>
  <si>
    <t>ENSMUSG00000035576</t>
  </si>
  <si>
    <t>ENSMUSG00000047844</t>
  </si>
  <si>
    <t>ENSMUSG00000028188</t>
  </si>
  <si>
    <t>ENSMUSG00000027748</t>
  </si>
  <si>
    <t>ENSMUSG00000046178</t>
  </si>
  <si>
    <t>ENSMUSG00000030861</t>
  </si>
  <si>
    <t>ENSMUSG00000032570</t>
  </si>
  <si>
    <t>ENSMUSG00000018567</t>
  </si>
  <si>
    <t>ENSMUSG00000053580</t>
  </si>
  <si>
    <t>ENSMUSG00000034714</t>
  </si>
  <si>
    <t>ENSMUSG00000022516</t>
  </si>
  <si>
    <t>ENSMUSG00000057134</t>
  </si>
  <si>
    <t>ENSMUSG00000033545</t>
  </si>
  <si>
    <t>ENSMUSG00000039934</t>
  </si>
  <si>
    <t>ENSMUSG00000032812</t>
  </si>
  <si>
    <t>ENSMUSG00000022974</t>
  </si>
  <si>
    <t>ENSMUSG00000026202</t>
  </si>
  <si>
    <t>ENSMUSG00000053093</t>
  </si>
  <si>
    <t>ENSMUSG00000038121</t>
  </si>
  <si>
    <t>ENSMUSG00000041763</t>
  </si>
  <si>
    <t>ENSMUSG00000026991</t>
  </si>
  <si>
    <t>ENSMUSG00000058254</t>
  </si>
  <si>
    <t>ENSMUSG00000030393</t>
  </si>
  <si>
    <t>ENSMUSG00000019923</t>
  </si>
  <si>
    <t>ENSMUSG00000039275</t>
  </si>
  <si>
    <t>ENSMUSG00000073424</t>
  </si>
  <si>
    <t>ENSMUSG00000025370</t>
  </si>
  <si>
    <t>ENSMUSG00000030249</t>
  </si>
  <si>
    <t>ENSMUSG00000031906</t>
  </si>
  <si>
    <t>ENSMUSG00000049001</t>
  </si>
  <si>
    <t>ENSMUSG00000037364</t>
  </si>
  <si>
    <t>ENSMUSG00000050737</t>
  </si>
  <si>
    <t>ENSMUSG00000000794</t>
  </si>
  <si>
    <t>ENSMUSG00000030207</t>
  </si>
  <si>
    <t>ENSMUSG00000029223</t>
  </si>
  <si>
    <t>ENSMUSG00000034432</t>
  </si>
  <si>
    <t>ENSMUSG00000055980</t>
  </si>
  <si>
    <t>ENSMUSG00000042873</t>
  </si>
  <si>
    <t>ENSMUSG00000018377</t>
  </si>
  <si>
    <t>ENSMUSG00000020827</t>
  </si>
  <si>
    <t>ENSMUSG00000059173</t>
  </si>
  <si>
    <t>ENSMUSG00000021071</t>
  </si>
  <si>
    <t>ENSMUSG00000062866</t>
  </si>
  <si>
    <t>ENSMUSG00000035235</t>
  </si>
  <si>
    <t>ENSMUSG00000036620</t>
  </si>
  <si>
    <t>ENSMUSG00000003546</t>
  </si>
  <si>
    <t>ENSMUSG00000005357</t>
  </si>
  <si>
    <t>ENSMUSG00000025314</t>
  </si>
  <si>
    <t>ENSMUSG00000015224</t>
  </si>
  <si>
    <t>ENSMUSG00000054556</t>
  </si>
  <si>
    <t>ENSMUSG00000056698</t>
  </si>
  <si>
    <t>ENSMUSG00000035948</t>
  </si>
  <si>
    <t>ENSMUSG00000025373</t>
  </si>
  <si>
    <t>ENSMUSG00000055675</t>
  </si>
  <si>
    <t>ENSMUSG00000021871</t>
  </si>
  <si>
    <t>ENSMUSG00000079260</t>
  </si>
  <si>
    <t>ENSMUSG00000000538</t>
  </si>
  <si>
    <t>ENSMUSG00000022507</t>
  </si>
  <si>
    <t>ENSMUSG00000006932</t>
  </si>
  <si>
    <t>ENSMUSG00000010554</t>
  </si>
  <si>
    <t>ENSMUSG00000048481</t>
  </si>
  <si>
    <t>ENSMUSG00000025231</t>
  </si>
  <si>
    <t>ENSMUSG00000006304</t>
  </si>
  <si>
    <t>ENSMUSG00000054469</t>
  </si>
  <si>
    <t>ENSMUSG00000040035</t>
  </si>
  <si>
    <t>ENSMUSG00000045573</t>
  </si>
  <si>
    <t>ENSMUSG00000086604</t>
  </si>
  <si>
    <t>ENSMUSG00000040877</t>
  </si>
  <si>
    <t>ENSMUSG00000074578</t>
  </si>
  <si>
    <t>ENSMUSG00000042148</t>
  </si>
  <si>
    <t>ENSMUSG00000039405</t>
  </si>
  <si>
    <t>ENSMUSG00000069020</t>
  </si>
  <si>
    <t>ENSMUSG00000027985</t>
  </si>
  <si>
    <t>ENSMUSG00000070972</t>
  </si>
  <si>
    <t>ENSMUSG00000041025</t>
  </si>
  <si>
    <t>ENSMUSG00000056167</t>
  </si>
  <si>
    <t>ENSMUSG00000036568</t>
  </si>
  <si>
    <t>ENSMUSG00000022861</t>
  </si>
  <si>
    <t>ENSMUSG00000031835</t>
  </si>
  <si>
    <t>ENSMUSG00000032497</t>
  </si>
  <si>
    <t>ENSMUSG00000050947</t>
  </si>
  <si>
    <t>ENSMUSG00000032397</t>
  </si>
  <si>
    <t>ENSMUSG00000033880</t>
  </si>
  <si>
    <t>ENSMUSG00000039219</t>
  </si>
  <si>
    <t>ENSMUSG00000038147</t>
  </si>
  <si>
    <t>ENSMUSG00000035569</t>
  </si>
  <si>
    <t>ENSMUSG00000008575</t>
  </si>
  <si>
    <t>ENSMUSG00000104212</t>
  </si>
  <si>
    <t>ENSMUSG00000009628</t>
  </si>
  <si>
    <t>ENSMUSG00000001844</t>
  </si>
  <si>
    <t>ENSMUSG00000018774</t>
  </si>
  <si>
    <t>ENSMUSG00000022476</t>
  </si>
  <si>
    <t>ENSMUSG00000040552</t>
  </si>
  <si>
    <t>ENSMUSG00000031015</t>
  </si>
  <si>
    <t>ENSMUSG00000074102</t>
  </si>
  <si>
    <t>ENSMUSG00000032582</t>
  </si>
  <si>
    <t>ENSMUSG00000050538</t>
  </si>
  <si>
    <t>ENSMUSG00000047446</t>
  </si>
  <si>
    <t>ENSMUSG00000003037</t>
  </si>
  <si>
    <t>ENSMUSG00000047363</t>
  </si>
  <si>
    <t>ENSMUSG00000074766</t>
  </si>
  <si>
    <t>ENSMUSG00000051022</t>
  </si>
  <si>
    <t>ENSMUSG00000038173</t>
  </si>
  <si>
    <t>ENSMUSG00000056752</t>
  </si>
  <si>
    <t>ENSMUSG00000019947</t>
  </si>
  <si>
    <t>ENSMUSG00000040415</t>
  </si>
  <si>
    <t>ENSMUSG00000041577</t>
  </si>
  <si>
    <t>ENSMUSG00000062981</t>
  </si>
  <si>
    <t>ENSMUSG00000059588</t>
  </si>
  <si>
    <t>ENSMUSG00000005198</t>
  </si>
  <si>
    <t>ENSMUSG00000059498</t>
  </si>
  <si>
    <t>ENSMUSG00000027130</t>
  </si>
  <si>
    <t>ENSMUSG00000039983</t>
  </si>
  <si>
    <t>ENSMUSG00000028793</t>
  </si>
  <si>
    <t>ENSMUSG00000018796</t>
  </si>
  <si>
    <t>ENSMUSG00000052738</t>
  </si>
  <si>
    <t>ENSMUSG00000002997</t>
  </si>
  <si>
    <t>ENSMUSG00000051379</t>
  </si>
  <si>
    <t>ENSMUSG00000024073</t>
  </si>
  <si>
    <t>ENSMUSG00000055026</t>
  </si>
  <si>
    <t>ENSMUSG00000032405</t>
  </si>
  <si>
    <t>ENSMUSG00000036009</t>
  </si>
  <si>
    <t>ENSMUSG00000023106</t>
  </si>
  <si>
    <t>ENSMUSG00000097415</t>
  </si>
  <si>
    <t>ENSMUSG00000062542</t>
  </si>
  <si>
    <t>ENSMUSG00000003134</t>
  </si>
  <si>
    <t>ENSMUSG00000053192</t>
  </si>
  <si>
    <t>ENSMUSG00000032500</t>
  </si>
  <si>
    <t>ENSMUSG00000050730</t>
  </si>
  <si>
    <t>ENSMUSG00000033411</t>
  </si>
  <si>
    <t>ENSMUSG00000027359</t>
  </si>
  <si>
    <t>ENSMUSG00000046449</t>
  </si>
  <si>
    <t>ENSMUSG00000001025</t>
  </si>
  <si>
    <t>ENSMUSG00000050323</t>
  </si>
  <si>
    <t>ENSMUSG00000021877</t>
  </si>
  <si>
    <t>ENSMUSG00000022075</t>
  </si>
  <si>
    <t>ENSMUSG00000021196</t>
  </si>
  <si>
    <t>ENSMUSG00000047419</t>
  </si>
  <si>
    <t>ENSMUSG00000045690</t>
  </si>
  <si>
    <t>ENSMUSG00000033972</t>
  </si>
  <si>
    <t>ENSMUSG00000061665</t>
  </si>
  <si>
    <t>ENSMUSG00000043313</t>
  </si>
  <si>
    <t>ENSMUSG00000024598</t>
  </si>
  <si>
    <t>ENSMUSG00000024900</t>
  </si>
  <si>
    <t>ENSMUSG00000054766</t>
  </si>
  <si>
    <t>ENSMUSG00000047344</t>
  </si>
  <si>
    <t>ENSMUSG00000100252</t>
  </si>
  <si>
    <t>ENSMUSG00000026857</t>
  </si>
  <si>
    <t>ENSMUSG00000028099</t>
  </si>
  <si>
    <t>ENSMUSG00000040183</t>
  </si>
  <si>
    <t>ENSMUSG00000037750</t>
  </si>
  <si>
    <t>ENSMUSG00000022756</t>
  </si>
  <si>
    <t>ENSMUSG00000017740</t>
  </si>
  <si>
    <t>ENSMUSG00000030602</t>
  </si>
  <si>
    <t>ENSMUSG00000049086</t>
  </si>
  <si>
    <t>ENSMUSG00000024338</t>
  </si>
  <si>
    <t>ENSMUSG00000058388</t>
  </si>
  <si>
    <t>ENSMUSG00000074794</t>
  </si>
  <si>
    <t>ENSMUSG00000004891</t>
  </si>
  <si>
    <t>ENSMUSG00000003131</t>
  </si>
  <si>
    <t>ENSMUSG00000019564</t>
  </si>
  <si>
    <t>ENSMUSG00000058498</t>
  </si>
  <si>
    <t>ENSMUSG00000038324</t>
  </si>
  <si>
    <t>ENSMUSG00000042225</t>
  </si>
  <si>
    <t>ENSMUSG00000024942</t>
  </si>
  <si>
    <t>ENSMUSG00000046574</t>
  </si>
  <si>
    <t>ENSMUSG00000020953</t>
  </si>
  <si>
    <t>ENSMUSG00000039661</t>
  </si>
  <si>
    <t>ENSMUSG00000050312</t>
  </si>
  <si>
    <t>ENSMUSG00000028664</t>
  </si>
  <si>
    <t>ENSMUSG00000025795</t>
  </si>
  <si>
    <t>ENSMUSG00000019578</t>
  </si>
  <si>
    <t>ENSMUSG00000029843</t>
  </si>
  <si>
    <t>ENSMUSG00000026571</t>
  </si>
  <si>
    <t>ENSMUSG00000061859</t>
  </si>
  <si>
    <t>ENSMUSG00000012117</t>
  </si>
  <si>
    <t>ENSMUSG00000029047</t>
  </si>
  <si>
    <t>ENSMUSG00000038462</t>
  </si>
  <si>
    <t>ENSMUSG00000024238</t>
  </si>
  <si>
    <t>ENSMUSG00000036323</t>
  </si>
  <si>
    <t>ENSMUSG00000000149</t>
  </si>
  <si>
    <t>ENSMUSG00000020661</t>
  </si>
  <si>
    <t>ENSMUSG00000033596</t>
  </si>
  <si>
    <t>ENSMUSG00000026918</t>
  </si>
  <si>
    <t>ENSMUSG00000030930</t>
  </si>
  <si>
    <t>ENSMUSG00000038215</t>
  </si>
  <si>
    <t>ENSMUSG00000030282</t>
  </si>
  <si>
    <t>ENSMUSG00000028568</t>
  </si>
  <si>
    <t>ENSMUSG00000004961</t>
  </si>
  <si>
    <t>ENSMUSG00000037166</t>
  </si>
  <si>
    <t>ENSMUSG00000078671</t>
  </si>
  <si>
    <t>ENSMUSG00000031586</t>
  </si>
  <si>
    <t>ENSMUSG00000020305</t>
  </si>
  <si>
    <t>ENSMUSG00000024055</t>
  </si>
  <si>
    <t>ENSMUSG00000025909</t>
  </si>
  <si>
    <t>ENSMUSG00000021255</t>
  </si>
  <si>
    <t>ENSMUSG00000041220</t>
  </si>
  <si>
    <t>ENSMUSG00000071477</t>
  </si>
  <si>
    <t>ENSMUSG00000045934</t>
  </si>
  <si>
    <t>ENSMUSG00000058488</t>
  </si>
  <si>
    <t>ENSMUSG00000033949</t>
  </si>
  <si>
    <t>ENSMUSG00000032462</t>
  </si>
  <si>
    <t>ENSMUSG00000034761</t>
  </si>
  <si>
    <t>ENSMUSG00000029088</t>
  </si>
  <si>
    <t>ENSMUSG00000023004</t>
  </si>
  <si>
    <t>ENSMUSG00000068922</t>
  </si>
  <si>
    <t>ENSMUSG00000038668</t>
  </si>
  <si>
    <t>ENSMUSG00000040822</t>
  </si>
  <si>
    <t>ENSMUSG00000001507</t>
  </si>
  <si>
    <t>ENSMUSG00000040761</t>
  </si>
  <si>
    <t>ENSMUSG00000041073</t>
  </si>
  <si>
    <t>ENSMUSG00000052917</t>
  </si>
  <si>
    <t>ENSMUSG00000069729</t>
  </si>
  <si>
    <t>ENSMUSG00000033629</t>
  </si>
  <si>
    <t>ENSMUSG00000003528</t>
  </si>
  <si>
    <t>ENSMUSG00000020100</t>
  </si>
  <si>
    <t>ENSMUSG00000026708</t>
  </si>
  <si>
    <t>ENSMUSG00000053641</t>
  </si>
  <si>
    <t>ENSMUSG00000034574</t>
  </si>
  <si>
    <t>ENSMUSG00000031239</t>
  </si>
  <si>
    <t>ENSMUSG00000028339</t>
  </si>
  <si>
    <t>ENSMUSG00000020163</t>
  </si>
  <si>
    <t>ENSMUSG00000045871</t>
  </si>
  <si>
    <t>ENSMUSG00000058587</t>
  </si>
  <si>
    <t>ENSMUSG00000021120</t>
  </si>
  <si>
    <t>ENSMUSG00000038910</t>
  </si>
  <si>
    <t>ENSMUSG00000031224</t>
  </si>
  <si>
    <t>ENSMUSG00000037999</t>
  </si>
  <si>
    <t>ENSMUSG00000032020</t>
  </si>
  <si>
    <t>ENSMUSG00000001424</t>
  </si>
  <si>
    <t>ENSMUSG00000028559</t>
  </si>
  <si>
    <t>ENSMUSG00000022203</t>
  </si>
  <si>
    <t>ENSMUSG00000097055</t>
  </si>
  <si>
    <t>ENSMUSG00000025733</t>
  </si>
  <si>
    <t>ENSMUSG00000062591</t>
  </si>
  <si>
    <t>ENSMUSG00000079487</t>
  </si>
  <si>
    <t>ENSMUSG00000036053</t>
  </si>
  <si>
    <t>ENSMUSG00000070462</t>
  </si>
  <si>
    <t>ENSMUSG00000041075</t>
  </si>
  <si>
    <t>ENSMUSG00000038126</t>
  </si>
  <si>
    <t>ENSMUSG00000047603</t>
  </si>
  <si>
    <t>ENSMUSG00000021411</t>
  </si>
  <si>
    <t>ENSMUSG00000097855</t>
  </si>
  <si>
    <t>ENSMUSG00000037071</t>
  </si>
  <si>
    <t>ENSMUSG00000022427</t>
  </si>
  <si>
    <t>ENSMUSG00000004631</t>
  </si>
  <si>
    <t>ENSMUSG00000021360</t>
  </si>
  <si>
    <t>ENSMUSG00000066197</t>
  </si>
  <si>
    <t>ENSMUSG00000036943</t>
  </si>
  <si>
    <t>ENSMUSG00000019726</t>
  </si>
  <si>
    <t>ENSMUSG00000022817</t>
  </si>
  <si>
    <t>ENSMUSG00000035529</t>
  </si>
  <si>
    <t>ENSMUSG00000032198</t>
  </si>
  <si>
    <t>ENSMUSG00000033705</t>
  </si>
  <si>
    <t>ENSMUSG00000050822</t>
  </si>
  <si>
    <t>ENSMUSG00000029153</t>
  </si>
  <si>
    <t>ENSMUSG00000035505</t>
  </si>
  <si>
    <t>ENSMUSG00000007817</t>
  </si>
  <si>
    <t>ENSMUSG00000031622</t>
  </si>
  <si>
    <t>ENSMUSG00000022151</t>
  </si>
  <si>
    <t>ENSMUSG00000071711</t>
  </si>
  <si>
    <t>ENSMUSG00000089762</t>
  </si>
  <si>
    <t>ENSMUSG00000028173</t>
  </si>
  <si>
    <t>ENSMUSG00000066324</t>
  </si>
  <si>
    <t>ENSMUSG00000041000</t>
  </si>
  <si>
    <t>ENSMUSG00000041638</t>
  </si>
  <si>
    <t>ENSMUSG00000030341</t>
  </si>
  <si>
    <t>ENSMUSG00000055409</t>
  </si>
  <si>
    <t>ENSMUSG00000048696</t>
  </si>
  <si>
    <t>ENSMUSG00000019907</t>
  </si>
  <si>
    <t>ENSMUSG00000020520</t>
  </si>
  <si>
    <t>ENSMUSG00000046909</t>
  </si>
  <si>
    <t>ENSMUSG00000020700</t>
  </si>
  <si>
    <t>ENSMUSG00000021178</t>
  </si>
  <si>
    <t>ENSMUSG00000002489</t>
  </si>
  <si>
    <t>ENSMUSG00000066149</t>
  </si>
  <si>
    <t>ENSMUSG00000040021</t>
  </si>
  <si>
    <t>ENSMUSG00000021798</t>
  </si>
  <si>
    <t>ENSMUSG00000031647</t>
  </si>
  <si>
    <t>ENSMUSG00000023153</t>
  </si>
  <si>
    <t>ENSMUSG00000010054</t>
  </si>
  <si>
    <t>ENSMUSG00000017386</t>
  </si>
  <si>
    <t>ENSMUSG00000049148</t>
  </si>
  <si>
    <t>ENSMUSG00000098923</t>
  </si>
  <si>
    <t>ENSMUSG00000039384</t>
  </si>
  <si>
    <t>ENSMUSG00000016200</t>
  </si>
  <si>
    <t>ENSMUSG00000029219</t>
  </si>
  <si>
    <t>ENSMUSG00000051212</t>
  </si>
  <si>
    <t>ENSMUSG00000027427</t>
  </si>
  <si>
    <t>ENSMUSG00000043557</t>
  </si>
  <si>
    <t>ENSMUSG00000059852</t>
  </si>
  <si>
    <t>ENSMUSG00000026239</t>
  </si>
  <si>
    <t>ENSMUSG00000038368</t>
  </si>
  <si>
    <t>ENSMUSG00000031691</t>
  </si>
  <si>
    <t>ENSMUSG00000038679</t>
  </si>
  <si>
    <t>ENSMUSG00000095789</t>
  </si>
  <si>
    <t>ENSMUSG00000026701</t>
  </si>
  <si>
    <t>ENSMUSG00000026080</t>
  </si>
  <si>
    <t>ENSMUSG00000042167</t>
  </si>
  <si>
    <t>ENSMUSG00000023021</t>
  </si>
  <si>
    <t>ENSMUSG00000030057</t>
  </si>
  <si>
    <t>ENSMUSG00000087088</t>
  </si>
  <si>
    <t>ENSMUSG00000046096</t>
  </si>
  <si>
    <t>ENSMUSG00000006567</t>
  </si>
  <si>
    <t>ENSMUSG00000021910</t>
  </si>
  <si>
    <t>ENSMUSG00000021534</t>
  </si>
  <si>
    <t>ENSMUSG00000057234</t>
  </si>
  <si>
    <t>ENSMUSG00000022672</t>
  </si>
  <si>
    <t>ENSMUSG00000026192</t>
  </si>
  <si>
    <t>ENSMUSG00000034040</t>
  </si>
  <si>
    <t>ENSMUSG00000022110</t>
  </si>
  <si>
    <t>ENSMUSG00000047606</t>
  </si>
  <si>
    <t>ENSMUSG00000044155</t>
  </si>
  <si>
    <t>ENSMUSG00000023911</t>
  </si>
  <si>
    <t>ENSMUSG00000052372</t>
  </si>
  <si>
    <t>ENSMUSG00000040189</t>
  </si>
  <si>
    <t>ENSMUSG00000020023</t>
  </si>
  <si>
    <t>ENSMUSG00000031696</t>
  </si>
  <si>
    <t>ENSMUSG00000013846</t>
  </si>
  <si>
    <t>ENSMUSG00000052915</t>
  </si>
  <si>
    <t>ENSMUSG00000027173</t>
  </si>
  <si>
    <t>ENSMUSG00000045659</t>
  </si>
  <si>
    <t>ENSMUSG00000038535</t>
  </si>
  <si>
    <t>ENSMUSG00000036309</t>
  </si>
  <si>
    <t>ENSMUSG00000019590</t>
  </si>
  <si>
    <t>ENSMUSG00000040133</t>
  </si>
  <si>
    <t>ENSMUSG00000020895</t>
  </si>
  <si>
    <t>ENSMUSG00000038351</t>
  </si>
  <si>
    <t>ENSMUSG00000038612</t>
  </si>
  <si>
    <t>ENSMUSG00000091898</t>
  </si>
  <si>
    <t>ENSMUSG00000040759</t>
  </si>
  <si>
    <t>ENSMUSG00000038402</t>
  </si>
  <si>
    <t>ENSMUSG00000053080</t>
  </si>
  <si>
    <t>ENSMUSG00000053552</t>
  </si>
  <si>
    <t>ENSMUSG00000046688</t>
  </si>
  <si>
    <t>ENSMUSG00000036241</t>
  </si>
  <si>
    <t>ENSMUSG00000045917</t>
  </si>
  <si>
    <t>ENSMUSG00000033720</t>
  </si>
  <si>
    <t>ENSMUSG00000034303</t>
  </si>
  <si>
    <t>ENSMUSG00000087143</t>
  </si>
  <si>
    <t>ENSMUSG00000004462</t>
  </si>
  <si>
    <t>ENSMUSG00000002728</t>
  </si>
  <si>
    <t>ENSMUSG00000037752</t>
  </si>
  <si>
    <t>ENSMUSG00000052698</t>
  </si>
  <si>
    <t>ENSMUSG00000033554</t>
  </si>
  <si>
    <t>ENSMUSG00000038587</t>
  </si>
  <si>
    <t>ENSMUSG00000035759</t>
  </si>
  <si>
    <t>ENSMUSG00000055737</t>
  </si>
  <si>
    <t>ENSMUSG00000000202</t>
  </si>
  <si>
    <t>ENSMUSG00000042604</t>
  </si>
  <si>
    <t>ENSMUSG00000026655</t>
  </si>
  <si>
    <t>ENSMUSG00000006526</t>
  </si>
  <si>
    <t>ENSMUSG00000018585</t>
  </si>
  <si>
    <t>ENSMUSG00000020841</t>
  </si>
  <si>
    <t>ENSMUSG00000032932</t>
  </si>
  <si>
    <t>ENSMUSG00000024601</t>
  </si>
  <si>
    <t>ENSMUSG00000035397</t>
  </si>
  <si>
    <t>ENSMUSG00000071064</t>
  </si>
  <si>
    <t>ENSMUSG00000015357</t>
  </si>
  <si>
    <t>ENSMUSG00000001280</t>
  </si>
  <si>
    <t>ENSMUSG00000024940</t>
  </si>
  <si>
    <t>ENSMUSG00000070003</t>
  </si>
  <si>
    <t>ENSMUSG00000003352</t>
  </si>
  <si>
    <t>ENSMUSG00000005950</t>
  </si>
  <si>
    <t>ENSMUSG00000039737</t>
  </si>
  <si>
    <t>ENSMUSG00000038349</t>
  </si>
  <si>
    <t>ENSMUSG00000028822</t>
  </si>
  <si>
    <t>ENSMUSG00000005054</t>
  </si>
  <si>
    <t>ENSMUSG00000004394</t>
  </si>
  <si>
    <t>ENSMUSG00000020818</t>
  </si>
  <si>
    <t>ENSMUSG00000034659</t>
  </si>
  <si>
    <t>ENSMUSG00000024067</t>
  </si>
  <si>
    <t>ENSMUSG00000036940</t>
  </si>
  <si>
    <t>ENSMUSG00000003062</t>
  </si>
  <si>
    <t>ENSMUSG00000021091</t>
  </si>
  <si>
    <t>ENSMUSG00000004187</t>
  </si>
  <si>
    <t>ENSMUSG00000035885</t>
  </si>
  <si>
    <t>ENSMUSG00000060166</t>
  </si>
  <si>
    <t>ENSMUSG00000022960</t>
  </si>
  <si>
    <t>ENSMUSG00000019437</t>
  </si>
  <si>
    <t>ENSMUSG00000068706</t>
  </si>
  <si>
    <t>ENSMUSG00000024304</t>
  </si>
  <si>
    <t>ENSMUSG00000071658</t>
  </si>
  <si>
    <t>ENSMUSG00000028136</t>
  </si>
  <si>
    <t>ENSMUSG00000037085</t>
  </si>
  <si>
    <t>ENSMUSG00000022635</t>
  </si>
  <si>
    <t>ENSMUSG00000024883</t>
  </si>
  <si>
    <t>ENSMUSG00000026885</t>
  </si>
  <si>
    <t>ENSMUSG00000028309</t>
  </si>
  <si>
    <t>ENSMUSG00000030411</t>
  </si>
  <si>
    <t>ENSMUSG00000020484</t>
  </si>
  <si>
    <t>ENSMUSG00000006344</t>
  </si>
  <si>
    <t>ENSMUSG00000018401</t>
  </si>
  <si>
    <t>ENSMUSG00000037111</t>
  </si>
  <si>
    <t>ENSMUSG00000058135</t>
  </si>
  <si>
    <t>ENSMUSG00000029312</t>
  </si>
  <si>
    <t>ENSMUSG00000062014</t>
  </si>
  <si>
    <t>ENSMUSG00000022339</t>
  </si>
  <si>
    <t>ENSMUSG00000010097</t>
  </si>
  <si>
    <t>ENSMUSG00000040729</t>
  </si>
  <si>
    <t>ENSMUSG00000066551</t>
  </si>
  <si>
    <t>ENSMUSG00000067931</t>
  </si>
  <si>
    <t>ENSMUSG00000026235</t>
  </si>
  <si>
    <t>ENSMUSG00000009734</t>
  </si>
  <si>
    <t>ENSMUSG00000073700</t>
  </si>
  <si>
    <t>ENSMUSG00000035864</t>
  </si>
  <si>
    <t>ENSMUSG00000033170</t>
  </si>
  <si>
    <t>ENSMUSG00000052516</t>
  </si>
  <si>
    <t>ENSMUSG00000029657</t>
  </si>
  <si>
    <t>ENSMUSG00000034361</t>
  </si>
  <si>
    <t>ENSMUSG00000031887</t>
  </si>
  <si>
    <t>ENSMUSG00000026426</t>
  </si>
  <si>
    <t>ENSMUSG00000032307</t>
  </si>
  <si>
    <t>ENSMUSG00000035944</t>
  </si>
  <si>
    <t>ENSMUSG00000038055</t>
  </si>
  <si>
    <t>ENSMUSG00000038094</t>
  </si>
  <si>
    <t>ENSMUSG00000055044</t>
  </si>
  <si>
    <t>ENSMUSG00000029071</t>
  </si>
  <si>
    <t>ENSMUSG00000040612</t>
  </si>
  <si>
    <t>ENSMUSG00000042508</t>
  </si>
  <si>
    <t>ENSMUSG00000042249</t>
  </si>
  <si>
    <t>ENSMUSG00000004347</t>
  </si>
  <si>
    <t>ENSMUSG00000069670</t>
  </si>
  <si>
    <t>ENSMUSG00000043670</t>
  </si>
  <si>
    <t>ENSMUSG00000031901</t>
  </si>
  <si>
    <t>ENSMUSG00000079334</t>
  </si>
  <si>
    <t>ENSMUSG00000020300</t>
  </si>
  <si>
    <t>ENSMUSG00000060739</t>
  </si>
  <si>
    <t>ENSMUSG00000019969</t>
  </si>
  <si>
    <t>ENSMUSG00000030084</t>
  </si>
  <si>
    <t>ENSMUSG00000035623</t>
  </si>
  <si>
    <t>ENSMUSG00000059921</t>
  </si>
  <si>
    <t>ENSMUSG00000027257</t>
  </si>
  <si>
    <t>ENSMUSG00000067215</t>
  </si>
  <si>
    <t>ENSMUSG00000005779</t>
  </si>
  <si>
    <t>ENSMUSG00000024451</t>
  </si>
  <si>
    <t>ENSMUSG00000044167</t>
  </si>
  <si>
    <t>ENSMUSG00000020362</t>
  </si>
  <si>
    <t>ENSMUSG00000032602</t>
  </si>
  <si>
    <t>ENSMUSG00000041817</t>
  </si>
  <si>
    <t>ENSMUSG00000075602</t>
  </si>
  <si>
    <t>ENSMUSG00000031246</t>
  </si>
  <si>
    <t>ENSMUSG00000020376</t>
  </si>
  <si>
    <t>ENSMUSG00000050714</t>
  </si>
  <si>
    <t>ENSMUSG00000024620</t>
  </si>
  <si>
    <t>ENSMUSG00000000339</t>
  </si>
  <si>
    <t>ENSMUSG00000049421</t>
  </si>
  <si>
    <t>ENSMUSG00000020516</t>
  </si>
  <si>
    <t>ENSMUSG00000028057</t>
  </si>
  <si>
    <t>ENSMUSG00000068747</t>
  </si>
  <si>
    <t>ENSMUSG00000047407</t>
  </si>
  <si>
    <t>ENSMUSG00000008475</t>
  </si>
  <si>
    <t>ENSMUSG00000035383</t>
  </si>
  <si>
    <t>ENSMUSG00000049305</t>
  </si>
  <si>
    <t>ENSMUSG00000028410</t>
  </si>
  <si>
    <t>ENSMUSG00000025366</t>
  </si>
  <si>
    <t>ENSMUSG00000058317</t>
  </si>
  <si>
    <t>ENSMUSG00000032540</t>
  </si>
  <si>
    <t>ENSMUSG00000020483</t>
  </si>
  <si>
    <t>ENSMUSG00000052727</t>
  </si>
  <si>
    <t>ENSMUSG00000026088</t>
  </si>
  <si>
    <t>ENSMUSG00000048330</t>
  </si>
  <si>
    <t>ENSMUSG00000051319</t>
  </si>
  <si>
    <t>ENSMUSG00000061132</t>
  </si>
  <si>
    <t>ENSMUSG00000056124</t>
  </si>
  <si>
    <t>ENSMUSG00000026319</t>
  </si>
  <si>
    <t>ENSMUSG00000059003</t>
  </si>
  <si>
    <t>ENSMUSG00000041617</t>
  </si>
  <si>
    <t>ENSMUSG00000019874</t>
  </si>
  <si>
    <t>ENSMUSG00000023921</t>
  </si>
  <si>
    <t>ENSMUSG00000021268</t>
  </si>
  <si>
    <t>ENSMUSG00000039630</t>
  </si>
  <si>
    <t>ENSMUSG00000066113</t>
  </si>
  <si>
    <t>ENSMUSG00000029233</t>
  </si>
  <si>
    <t>ENSMUSG00000030127</t>
  </si>
  <si>
    <t>ENSMUSG00000030619</t>
  </si>
  <si>
    <t>ENSMUSG00000097545</t>
  </si>
  <si>
    <t>ENSMUSG00000032803</t>
  </si>
  <si>
    <t>ENSMUSG00000033953</t>
  </si>
  <si>
    <t>ENSMUSG00000026185</t>
  </si>
  <si>
    <t>ENSMUSG00000021665</t>
  </si>
  <si>
    <t>ENSMUSG00000015745</t>
  </si>
  <si>
    <t>ENSMUSG00000026174</t>
  </si>
  <si>
    <t>ENSMUSG00000022661</t>
  </si>
  <si>
    <t>ENSMUSG00000059895</t>
  </si>
  <si>
    <t>ENSMUSG00000047989</t>
  </si>
  <si>
    <t>ENSMUSG00000026683</t>
  </si>
  <si>
    <t>ENSMUSG00000028779</t>
  </si>
  <si>
    <t>ENSMUSG00000046207</t>
  </si>
  <si>
    <t>ENSMUSG00000030688</t>
  </si>
  <si>
    <t>ENSMUSG00000026048</t>
  </si>
  <si>
    <t>ENSMUSG00000032763</t>
  </si>
  <si>
    <t>ENSMUSG00000017453</t>
  </si>
  <si>
    <t>ENSMUSG00000050272</t>
  </si>
  <si>
    <t>ENSMUSG00000044340</t>
  </si>
  <si>
    <t>ENSMUSG00000066842</t>
  </si>
  <si>
    <t>ENSMUSG00000038776</t>
  </si>
  <si>
    <t>ENSMUSG00000037703</t>
  </si>
  <si>
    <t>ENSMUSG00000029385</t>
  </si>
  <si>
    <t>ENSMUSG00000031490</t>
  </si>
  <si>
    <t>ENSMUSG00000054693</t>
  </si>
  <si>
    <t>ENSMUSG00000022475</t>
  </si>
  <si>
    <t>ENSMUSG00000040543</t>
  </si>
  <si>
    <t>ENSMUSG00000036661</t>
  </si>
  <si>
    <t>ENSMUSG00000028412</t>
  </si>
  <si>
    <t>ENSMUSG00000060073</t>
  </si>
  <si>
    <t>ENSMUSG00000000276</t>
  </si>
  <si>
    <t>ENSMUSG00000004085</t>
  </si>
  <si>
    <t>ENSMUSG00000045636</t>
  </si>
  <si>
    <t>ENSMUSG00000024887</t>
  </si>
  <si>
    <t>ENSMUSG00000030213</t>
  </si>
  <si>
    <t>ENSMUSG00000031616</t>
  </si>
  <si>
    <t>ENSMUSG00000031451</t>
  </si>
  <si>
    <t>ENSMUSG00000005268</t>
  </si>
  <si>
    <t>ENSMUSG00000014602</t>
  </si>
  <si>
    <t>ENSMUSG00000036907</t>
  </si>
  <si>
    <t>ENSMUSG00000054675</t>
  </si>
  <si>
    <t>ENSMUSG00000038648</t>
  </si>
  <si>
    <t>ENSMUSG00000037541</t>
  </si>
  <si>
    <t>ENSMUSG00000040396</t>
  </si>
  <si>
    <t>ENSMUSG00000021803</t>
  </si>
  <si>
    <t>ENSMUSG00000032911</t>
  </si>
  <si>
    <t>ENSMUSG00000051243</t>
  </si>
  <si>
    <t>ENSMUSG00000032289</t>
  </si>
  <si>
    <t>ENSMUSG00000020297</t>
  </si>
  <si>
    <t>ENSMUSG00000017550</t>
  </si>
  <si>
    <t>ENSMUSG00000004044</t>
  </si>
  <si>
    <t>ENSMUSG00000025142</t>
  </si>
  <si>
    <t>ENSMUSG00000033653</t>
  </si>
  <si>
    <t>ENSMUSG00000044906</t>
  </si>
  <si>
    <t>ENSMUSG00000040479</t>
  </si>
  <si>
    <t>ENSMUSG00000031557</t>
  </si>
  <si>
    <t>ENSMUSG00000036698</t>
  </si>
  <si>
    <t>ENSMUSG00000021136</t>
  </si>
  <si>
    <t>ENSMUSG00000025980</t>
  </si>
  <si>
    <t>ENSMUSG00000034853</t>
  </si>
  <si>
    <t>ENSMUSG00000021371</t>
  </si>
  <si>
    <t>ENSMUSG00000020964</t>
  </si>
  <si>
    <t>ENSMUSG00000024286</t>
  </si>
  <si>
    <t>ENSMUSG00000024613</t>
  </si>
  <si>
    <t>ENSMUSG00000057706</t>
  </si>
  <si>
    <t>ENSMUSG00000027829</t>
  </si>
  <si>
    <t>ENSMUSG00000038861</t>
  </si>
  <si>
    <t>ENSMUSG00000028833</t>
  </si>
  <si>
    <t>ENSMUSG00000006276</t>
  </si>
  <si>
    <t>ENSMUSG00000036545</t>
  </si>
  <si>
    <t>ENSMUSG00000018334</t>
  </si>
  <si>
    <t>ENSMUSG00000075595</t>
  </si>
  <si>
    <t>ENSMUSG00000022414</t>
  </si>
  <si>
    <t>ENSMUSG00000022488</t>
  </si>
  <si>
    <t>ENSMUSG00000024130</t>
  </si>
  <si>
    <t>ENSMUSG00000047632</t>
  </si>
  <si>
    <t>ENSMUSG00000049164</t>
  </si>
  <si>
    <t>ENSMUSG00000036298</t>
  </si>
  <si>
    <t>ENSMUSG00000062797</t>
  </si>
  <si>
    <t>ENSMUSG00000054752</t>
  </si>
  <si>
    <t>ENSMUSG00000029121</t>
  </si>
  <si>
    <t>ENSMUSG00000009863</t>
  </si>
  <si>
    <t>ENSMUSG00000026031</t>
  </si>
  <si>
    <t>ENSMUSG00000059213</t>
  </si>
  <si>
    <t>ENSMUSG00000057411</t>
  </si>
  <si>
    <t>ENSMUSG00000024454</t>
  </si>
  <si>
    <t>ENSMUSG00000026087</t>
  </si>
  <si>
    <t>ENSMUSG00000004031</t>
  </si>
  <si>
    <t>ENSMUSG00000058297</t>
  </si>
  <si>
    <t>ENSMUSG00000018559</t>
  </si>
  <si>
    <t>ENSMUSG00000030036</t>
  </si>
  <si>
    <t>ENSMUSG00000025907</t>
  </si>
  <si>
    <t>ENSMUSG00000026034</t>
  </si>
  <si>
    <t>ENSMUSG00000027366</t>
  </si>
  <si>
    <t>ENSMUSG00000051817</t>
  </si>
  <si>
    <t>ENSMUSG00000074466</t>
  </si>
  <si>
    <t>ENSMUSG00000068744</t>
  </si>
  <si>
    <t>ENSMUSG00000039765</t>
  </si>
  <si>
    <t>ENSMUSG00000041609</t>
  </si>
  <si>
    <t>ENSMUSG00000030103</t>
  </si>
  <si>
    <t>ENSMUSG00000035713</t>
  </si>
  <si>
    <t>ENSMUSG00000021846</t>
  </si>
  <si>
    <t>ENSMUSG00000022020</t>
  </si>
  <si>
    <t>ENSMUSG00000021496</t>
  </si>
  <si>
    <t>ENSMUSG00000054863</t>
  </si>
  <si>
    <t>ENSMUSG00000067594</t>
  </si>
  <si>
    <t>ENSMUSG00000075229</t>
  </si>
  <si>
    <t>ENSMUSG00000024312</t>
  </si>
  <si>
    <t>ENSMUSG00000037649</t>
  </si>
  <si>
    <t>ENSMUSG00000024537</t>
  </si>
  <si>
    <t>ENSMUSG00000004880</t>
  </si>
  <si>
    <t>ENSMUSG00000070544</t>
  </si>
  <si>
    <t>ENSMUSG00000037369</t>
  </si>
  <si>
    <t>ENSMUSG00000050315</t>
  </si>
  <si>
    <t>ENSMUSG00000050549</t>
  </si>
  <si>
    <t>ENSMUSG00000025353</t>
  </si>
  <si>
    <t>ENSMUSG00000004096</t>
  </si>
  <si>
    <t>ENSMUSG00000034487</t>
  </si>
  <si>
    <t>ENSMUSG00000069769</t>
  </si>
  <si>
    <t>ENSMUSG00000020823</t>
  </si>
  <si>
    <t>ENSMUSG00000021327</t>
  </si>
  <si>
    <t>ENSMUSG00000075590</t>
  </si>
  <si>
    <t>ENSMUSG00000024213</t>
  </si>
  <si>
    <t>ENSMUSG00000024013</t>
  </si>
  <si>
    <t>ENSMUSG00000024097</t>
  </si>
  <si>
    <t>ENSMUSG00000025876</t>
  </si>
  <si>
    <t>ENSMUSG00000060121</t>
  </si>
  <si>
    <t>ENSMUSG00000034573</t>
  </si>
  <si>
    <t>ENSMUSG00000051185</t>
  </si>
  <si>
    <t>ENSMUSG00000027332</t>
  </si>
  <si>
    <t>ENSMUSG00000028719</t>
  </si>
  <si>
    <t>ENSMUSG00000053730</t>
  </si>
  <si>
    <t>ENSMUSG00000046079</t>
  </si>
  <si>
    <t>ENSMUSG00000025521</t>
  </si>
  <si>
    <t>ENSMUSG00000039607</t>
  </si>
  <si>
    <t>ENSMUSG00000005360</t>
  </si>
  <si>
    <t>ENSMUSG00000022376</t>
  </si>
  <si>
    <t>ENSMUSG00000040565</t>
  </si>
  <si>
    <t>ENSMUSG00000036769</t>
  </si>
  <si>
    <t>ENSMUSG00000027954</t>
  </si>
  <si>
    <t>ENSMUSG00000033149</t>
  </si>
  <si>
    <t>ENSMUSG00000022957</t>
  </si>
  <si>
    <t>ENSMUSG00000097789</t>
  </si>
  <si>
    <t>ENSMUSG00000062931</t>
  </si>
  <si>
    <t>ENSMUSG00000058192</t>
  </si>
  <si>
    <t>ENSMUSG00000032519</t>
  </si>
  <si>
    <t>ENSMUSG00000061536</t>
  </si>
  <si>
    <t>ENSMUSG00000097328</t>
  </si>
  <si>
    <t>ENSMUSG00000039114</t>
  </si>
  <si>
    <t>ENSMUSG00000024050</t>
  </si>
  <si>
    <t>ENSMUSG00000024869</t>
  </si>
  <si>
    <t>ENSMUSG00000064326</t>
  </si>
  <si>
    <t>ENSMUSG00000030256</t>
  </si>
  <si>
    <t>ENSMUSG00000039081</t>
  </si>
  <si>
    <t>ENSMUSG00000044519</t>
  </si>
  <si>
    <t>ENSMUSG00000039735</t>
  </si>
  <si>
    <t>ENSMUSG00000033216</t>
  </si>
  <si>
    <t>ENSMUSG00000057766</t>
  </si>
  <si>
    <t>ENSMUSG00000023977</t>
  </si>
  <si>
    <t>ENSMUSG00000042671</t>
  </si>
  <si>
    <t>ENSMUSG00000057715</t>
  </si>
  <si>
    <t>ENSMUSG00000035181</t>
  </si>
  <si>
    <t>ENSMUSG00000020949</t>
  </si>
  <si>
    <t>ENSMUSG00000032216</t>
  </si>
  <si>
    <t>ENSMUSG00000050332</t>
  </si>
  <si>
    <t>ENSMUSG00000070366</t>
  </si>
  <si>
    <t>ENSMUSG00000024515</t>
  </si>
  <si>
    <t>ENSMUSG00000042473</t>
  </si>
  <si>
    <t>ENSMUSG00000055835</t>
  </si>
  <si>
    <t>ENSMUSG00000075596</t>
  </si>
  <si>
    <t>ENSMUSG00000062296</t>
  </si>
  <si>
    <t>ENSMUSG00000000792</t>
  </si>
  <si>
    <t>ENSMUSG00000089917</t>
  </si>
  <si>
    <t>ENSMUSG00000025964</t>
  </si>
  <si>
    <t>ENSMUSG00000027419</t>
  </si>
  <si>
    <t>ENSMUSG00000037771</t>
  </si>
  <si>
    <t>ENSMUSG00000033460</t>
  </si>
  <si>
    <t>ENSMUSG00000001985</t>
  </si>
  <si>
    <t>ENSMUSG00000015133</t>
  </si>
  <si>
    <t>ENSMUSG00000056608</t>
  </si>
  <si>
    <t>ENSMUSG00000033543</t>
  </si>
  <si>
    <t>ENSMUSG00000032393</t>
  </si>
  <si>
    <t>ENSMUSG00000021716</t>
  </si>
  <si>
    <t>ENSMUSG00000066571</t>
  </si>
  <si>
    <t>ENSMUSG00000097121</t>
  </si>
  <si>
    <t>ENSMUSG00000022365</t>
  </si>
  <si>
    <t>ENSMUSG00000020132</t>
  </si>
  <si>
    <t>ENSMUSG00000027274</t>
  </si>
  <si>
    <t>ENSMUSG00000011831</t>
  </si>
  <si>
    <t>ENSMUSG00000039629</t>
  </si>
  <si>
    <t>ENSMUSG00000020630</t>
  </si>
  <si>
    <t>ENSMUSG00000013275</t>
  </si>
  <si>
    <t>ENSMUSG00000029076</t>
  </si>
  <si>
    <t>ENSMUSG00000019647</t>
  </si>
  <si>
    <t>ENSMUSG00000024712</t>
  </si>
  <si>
    <t>ENSMUSG00000059142</t>
  </si>
  <si>
    <t>ENSMUSG00000040102</t>
  </si>
  <si>
    <t>ENSMUSG00000027597</t>
  </si>
  <si>
    <t>ENSMUSG00000055305</t>
  </si>
  <si>
    <t>ENSMUSG00000004567</t>
  </si>
  <si>
    <t>ENSMUSG00000019761</t>
  </si>
  <si>
    <t>ENSMUSG00000034820</t>
  </si>
  <si>
    <t>ENSMUSG00000004221</t>
  </si>
  <si>
    <t>ENSMUSG00000042817</t>
  </si>
  <si>
    <t>ENSMUSG00000031467</t>
  </si>
  <si>
    <t>ENSMUSG00000004366</t>
  </si>
  <si>
    <t>ENSMUSG00000010095</t>
  </si>
  <si>
    <t>ENSMUSG00000024990</t>
  </si>
  <si>
    <t>ENSMUSG00000036856</t>
  </si>
  <si>
    <t>ENSMUSG00000010362</t>
  </si>
  <si>
    <t>ENSMUSG00000032942</t>
  </si>
  <si>
    <t>ENSMUSG00000029173</t>
  </si>
  <si>
    <t>ENSMUSG00000011306</t>
  </si>
  <si>
    <t>ENSMUSG00000055817</t>
  </si>
  <si>
    <t>ENSMUSG00000071855</t>
  </si>
  <si>
    <t>ENSMUSG00000024404</t>
  </si>
  <si>
    <t>ENSMUSG00000039725</t>
  </si>
  <si>
    <t>ENSMUSG00000057497</t>
  </si>
  <si>
    <t>ENSMUSG00000024084</t>
  </si>
  <si>
    <t>ENSMUSG00000036552</t>
  </si>
  <si>
    <t>ENSMUSG00000027577</t>
  </si>
  <si>
    <t>ENSMUSG00000047996</t>
  </si>
  <si>
    <t>ENSMUSG00000047881</t>
  </si>
  <si>
    <t>ENSMUSG00000054920</t>
  </si>
  <si>
    <t>ENSMUSG00000066640</t>
  </si>
  <si>
    <t>ENSMUSG00000039176</t>
  </si>
  <si>
    <t>ENSMUSG00000035704</t>
  </si>
  <si>
    <t>ENSMUSG00000030780</t>
  </si>
  <si>
    <t>ENSMUSG00000032936</t>
  </si>
  <si>
    <t>ENSMUSG00000020801</t>
  </si>
  <si>
    <t>ENSMUSG00000017724</t>
  </si>
  <si>
    <t>ENSMUSG00000021418</t>
  </si>
  <si>
    <t>ENSMUSG00000021589</t>
  </si>
  <si>
    <t>ENSMUSG00000039533</t>
  </si>
  <si>
    <t>ENSMUSG00000066232</t>
  </si>
  <si>
    <t>ENSMUSG00000050777</t>
  </si>
  <si>
    <t>ENSMUSG00000020526</t>
  </si>
  <si>
    <t>ENSMUSG00000021235</t>
  </si>
  <si>
    <t>ENSMUSG00000063179</t>
  </si>
  <si>
    <t>ENSMUSG00000021144</t>
  </si>
  <si>
    <t>ENSMUSG00000026447</t>
  </si>
  <si>
    <t>ENSMUSG00000019080</t>
  </si>
  <si>
    <t>ENSMUSG00000035245</t>
  </si>
  <si>
    <t>ENSMUSG00000001156</t>
  </si>
  <si>
    <t>ENSMUSG00000024664</t>
  </si>
  <si>
    <t>ENSMUSG00000031788</t>
  </si>
  <si>
    <t>ENSMUSG00000038151</t>
  </si>
  <si>
    <t>ENSMUSG00000025465</t>
  </si>
  <si>
    <t>ENSMUSG00000036461</t>
  </si>
  <si>
    <t>ENSMUSG00000035131</t>
  </si>
  <si>
    <t>ENSMUSG00000021514</t>
  </si>
  <si>
    <t>ENSMUSG00000025408</t>
  </si>
  <si>
    <t>ENSMUSG00000032268</t>
  </si>
  <si>
    <t>ENSMUSG00000052087</t>
  </si>
  <si>
    <t>ENSMUSG00000028019</t>
  </si>
  <si>
    <t>ENSMUSG00000063146</t>
  </si>
  <si>
    <t>ENSMUSG00000006369</t>
  </si>
  <si>
    <t>ENSMUSG00000039830</t>
  </si>
  <si>
    <t>ENSMUSG00000047423</t>
  </si>
  <si>
    <t>ENSMUSG00000036580</t>
  </si>
  <si>
    <t>ENSMUSG00000073867</t>
  </si>
  <si>
    <t>ENSMUSG00000038128</t>
  </si>
  <si>
    <t>ENSMUSG00000016382</t>
  </si>
  <si>
    <t>ENSMUSG00000052751</t>
  </si>
  <si>
    <t>ENSMUSG00000027176</t>
  </si>
  <si>
    <t>ENSMUSG00000028407</t>
  </si>
  <si>
    <t>ENSMUSG00000020105</t>
  </si>
  <si>
    <t>ENSMUSG00000032411</t>
  </si>
  <si>
    <t>ENSMUSG00000044066</t>
  </si>
  <si>
    <t>ENSMUSG00000017314</t>
  </si>
  <si>
    <t>ENSMUSG00000080268</t>
  </si>
  <si>
    <t>ENSMUSG00000025207</t>
  </si>
  <si>
    <t>ENSMUSG00000085763</t>
  </si>
  <si>
    <t>ENSMUSG00000063445</t>
  </si>
  <si>
    <t>ENSMUSG00000024122</t>
  </si>
  <si>
    <t>ENSMUSG00000030329</t>
  </si>
  <si>
    <t>ENSMUSG00000029227</t>
  </si>
  <si>
    <t>ENSMUSG00000051232</t>
  </si>
  <si>
    <t>ENSMUSG00000013787</t>
  </si>
  <si>
    <t>ENSMUSG00000026587</t>
  </si>
  <si>
    <t>ENSMUSG00000021615</t>
  </si>
  <si>
    <t>ENSMUSG00000033813</t>
  </si>
  <si>
    <t>ENSMUSG00000026019</t>
  </si>
  <si>
    <t>ENSMUSG00000070953</t>
  </si>
  <si>
    <t>ENSMUSG00000034903</t>
  </si>
  <si>
    <t>ENSMUSG00000042851</t>
  </si>
  <si>
    <t>ENSMUSG00000030811</t>
  </si>
  <si>
    <t>ENSMUSG00000036875</t>
  </si>
  <si>
    <t>ENSMUSG00000043067</t>
  </si>
  <si>
    <t>ENSMUSG00000032422</t>
  </si>
  <si>
    <t>ENSMUSG00000020173</t>
  </si>
  <si>
    <t>ENSMUSG00000020701</t>
  </si>
  <si>
    <t>ENSMUSG00000044164</t>
  </si>
  <si>
    <t>ENSMUSG00000044231</t>
  </si>
  <si>
    <t>ENSMUSG00000097375</t>
  </si>
  <si>
    <t>ENSMUSG00000049658</t>
  </si>
  <si>
    <t>ENSMUSG00000037815</t>
  </si>
  <si>
    <t>ENSMUSG00000028278</t>
  </si>
  <si>
    <t>ENSMUSG00000060424</t>
  </si>
  <si>
    <t>ENSMUSG00000025968</t>
  </si>
  <si>
    <t>ENSMUSG00000043090</t>
  </si>
  <si>
    <t>ENSMUSG00000097797</t>
  </si>
  <si>
    <t>ENSMUSG00000023034</t>
  </si>
  <si>
    <t>ENSMUSG00000004127</t>
  </si>
  <si>
    <t>ENSMUSG00000048495</t>
  </si>
  <si>
    <t>ENSMUSG00000028358</t>
  </si>
  <si>
    <t>ENSMUSG00000032712</t>
  </si>
  <si>
    <t>ENSMUSG00000036550</t>
  </si>
  <si>
    <t>ENSMUSG00000032867</t>
  </si>
  <si>
    <t>ENSMUSG00000001999</t>
  </si>
  <si>
    <t>ENSMUSG00000025255</t>
  </si>
  <si>
    <t>ENSMUSG00000028293</t>
  </si>
  <si>
    <t>ENSMUSG00000029333</t>
  </si>
  <si>
    <t>ENSMUSG00000025855</t>
  </si>
  <si>
    <t>ENSMUSG00000019737</t>
  </si>
  <si>
    <t>ENSMUSG00000051515</t>
  </si>
  <si>
    <t>ENSMUSG00000020090</t>
  </si>
  <si>
    <t>ENSMUSG00000020873</t>
  </si>
  <si>
    <t>ENSMUSG00000061576</t>
  </si>
  <si>
    <t>ENSMUSG00000028673</t>
  </si>
  <si>
    <t>ENSMUSG00000066036</t>
  </si>
  <si>
    <t>ENSMUSG00000072946</t>
  </si>
  <si>
    <t>ENSMUSG00000026670</t>
  </si>
  <si>
    <t>ENSMUSG00000020659</t>
  </si>
  <si>
    <t>ENSMUSG00000026824</t>
  </si>
  <si>
    <t>ENSMUSG00000021054</t>
  </si>
  <si>
    <t>ENSMUSG00000027293</t>
  </si>
  <si>
    <t>ENSMUSG00000032194</t>
  </si>
  <si>
    <t>ENSMUSG00000063160</t>
  </si>
  <si>
    <t>ENSMUSG00000036751</t>
  </si>
  <si>
    <t>ENSMUSG00000052889</t>
  </si>
  <si>
    <t>ENSMUSG00000040640</t>
  </si>
  <si>
    <t>ENSMUSG00000060675</t>
  </si>
  <si>
    <t>ENSMUSG00000024487</t>
  </si>
  <si>
    <t>ENSMUSG00000029627</t>
  </si>
  <si>
    <t>ENSMUSG00000026458</t>
  </si>
  <si>
    <t>ENSMUSG00000097868</t>
  </si>
  <si>
    <t>ENSMUSG00000017664</t>
  </si>
  <si>
    <t>ENSMUSG00000000881</t>
  </si>
  <si>
    <t>ENSMUSG00000063663</t>
  </si>
  <si>
    <t>ENSMUSG00000028048</t>
  </si>
  <si>
    <t>ENSMUSG00000028047</t>
  </si>
  <si>
    <t>ENSMUSG00000074212</t>
  </si>
  <si>
    <t>ENSMUSG00000029701</t>
  </si>
  <si>
    <t>ENSMUSG00000039194</t>
  </si>
  <si>
    <t>ENSMUSG00000015757</t>
  </si>
  <si>
    <t>ENSMUSG00000034889</t>
  </si>
  <si>
    <t>ENSMUSG00000025381</t>
  </si>
  <si>
    <t>ENSMUSG00000033282</t>
  </si>
  <si>
    <t>ENSMUSG00000078908</t>
  </si>
  <si>
    <t>ENSMUSG00000031847</t>
  </si>
  <si>
    <t>ENSMUSG00000051238</t>
  </si>
  <si>
    <t>ENSMUSG00000017466</t>
  </si>
  <si>
    <t>ENSMUSG00000022426</t>
  </si>
  <si>
    <t>ENSMUSG00000057130</t>
  </si>
  <si>
    <t>ENSMUSG00000021711</t>
  </si>
  <si>
    <t>ENSMUSG00000043909</t>
  </si>
  <si>
    <t>ENSMUSG00000036052</t>
  </si>
  <si>
    <t>ENSMUSG00000028452</t>
  </si>
  <si>
    <t>ENSMUSG00000099689</t>
  </si>
  <si>
    <t>ENSMUSG00000019841</t>
  </si>
  <si>
    <t>ENSMUSG00000031974</t>
  </si>
  <si>
    <t>ENSMUSG00000046186</t>
  </si>
  <si>
    <t>ENSMUSG00000056131</t>
  </si>
  <si>
    <t>ENSMUSG00000020460</t>
  </si>
  <si>
    <t>ENSMUSG00000000804</t>
  </si>
  <si>
    <t>ENSMUSG00000022816</t>
  </si>
  <si>
    <t>ENSMUSG00000039770</t>
  </si>
  <si>
    <t>ENSMUSG00000071862</t>
  </si>
  <si>
    <t>ENSMUSG00000009535</t>
  </si>
  <si>
    <t>ENSMUSG00000041624</t>
  </si>
  <si>
    <t>ENSMUSG00000039615</t>
  </si>
  <si>
    <t>ENSMUSG00000018500</t>
  </si>
  <si>
    <t>ENSMUSG00000018326</t>
  </si>
  <si>
    <t>ENSMUSG00000049100</t>
  </si>
  <si>
    <t>ENSMUSG00000014601</t>
  </si>
  <si>
    <t>ENSMUSG00000036246</t>
  </si>
  <si>
    <t>ENSMUSG00000048385</t>
  </si>
  <si>
    <t>ENSMUSG00000034863</t>
  </si>
  <si>
    <t>ENSMUSG00000052188</t>
  </si>
  <si>
    <t>ENSMUSG00000000184</t>
  </si>
  <si>
    <t>ENSMUSG00000005533</t>
  </si>
  <si>
    <t>ENSMUSG00000007656</t>
  </si>
  <si>
    <t>ENSMUSG00000024937</t>
  </si>
  <si>
    <t>ENSMUSG00000026739</t>
  </si>
  <si>
    <t>ENSMUSG00000050188</t>
  </si>
  <si>
    <t>ENSMUSG00000100691</t>
  </si>
  <si>
    <t>ENSMUSG00000051359</t>
  </si>
  <si>
    <t>ENSMUSG00000022043</t>
  </si>
  <si>
    <t>ENSMUSG00000021039</t>
  </si>
  <si>
    <t>ENSMUSG00000074591</t>
  </si>
  <si>
    <t>ENSMUSG00000028028</t>
  </si>
  <si>
    <t>ENSMUSG00000027087</t>
  </si>
  <si>
    <t>ENSMUSG00000037211</t>
  </si>
  <si>
    <t>ENSMUSG00000038495</t>
  </si>
  <si>
    <t>ENSMUSG00000023781</t>
  </si>
  <si>
    <t>ENSMUSG00000051504</t>
  </si>
  <si>
    <t>ENSMUSG00000037847</t>
  </si>
  <si>
    <t>ENSMUSG00000020704</t>
  </si>
  <si>
    <t>ENSMUSG00000035572</t>
  </si>
  <si>
    <t>ENSMUSG00000039137</t>
  </si>
  <si>
    <t>ENSMUSG00000021068</t>
  </si>
  <si>
    <t>ENSMUSG00000010277</t>
  </si>
  <si>
    <t>ENSMUSG00000043015</t>
  </si>
  <si>
    <t>ENSMUSG00000031706</t>
  </si>
  <si>
    <t>ENSMUSG00000064115</t>
  </si>
  <si>
    <t>ENSMUSG00000024292</t>
  </si>
  <si>
    <t>ENSMUSG00000028044</t>
  </si>
  <si>
    <t>ENSMUSG00000026975</t>
  </si>
  <si>
    <t>ENSMUSG00000028468</t>
  </si>
  <si>
    <t>ENSMUSG00000055723</t>
  </si>
  <si>
    <t>ENSMUSG00000024462</t>
  </si>
  <si>
    <t>ENSMUSG00000029394</t>
  </si>
  <si>
    <t>ENSMUSG00000017897</t>
  </si>
  <si>
    <t>ENSMUSG00000041355</t>
  </si>
  <si>
    <t>ENSMUSG00000028960</t>
  </si>
  <si>
    <t>ENSMUSG00000034463</t>
  </si>
  <si>
    <t>ENSMUSG00000018865</t>
  </si>
  <si>
    <t>ENSMUSG00000002393</t>
  </si>
  <si>
    <t>ENSMUSG00000037035</t>
  </si>
  <si>
    <t>ENSMUSG00000031357</t>
  </si>
  <si>
    <t>ENSMUSG00000022636</t>
  </si>
  <si>
    <t>ENSMUSG00000029030</t>
  </si>
  <si>
    <t>ENSMUSG00000064181</t>
  </si>
  <si>
    <t>ENSMUSG00000052229</t>
  </si>
  <si>
    <t>ENSMUSG00000024844</t>
  </si>
  <si>
    <t>ENSMUSG00000020333</t>
  </si>
  <si>
    <t>ENSMUSG00000031851</t>
  </si>
  <si>
    <t>ENSMUSG00000062202</t>
  </si>
  <si>
    <t>ENSMUSG00000033793</t>
  </si>
  <si>
    <t>ENSMUSG00000028893</t>
  </si>
  <si>
    <t>ENSMUSG00000029189</t>
  </si>
  <si>
    <t>ENSMUSG00000020056</t>
  </si>
  <si>
    <t>ENSMUSG00000070000</t>
  </si>
  <si>
    <t>ENSMUSG00000014776</t>
  </si>
  <si>
    <t>ENSMUSG00000032329</t>
  </si>
  <si>
    <t>ENSMUSG00000020514</t>
  </si>
  <si>
    <t>ENSMUSG00000046314</t>
  </si>
  <si>
    <t>ENSMUSG00000054894</t>
  </si>
  <si>
    <t>ENSMUSG00000039427</t>
  </si>
  <si>
    <t>ENSMUSG00000057440</t>
  </si>
  <si>
    <t>ENSMUSG00000024926</t>
  </si>
  <si>
    <t>ENSMUSG00000034371</t>
  </si>
  <si>
    <t>ENSMUSG00000070632</t>
  </si>
  <si>
    <t>ENSMUSG00000021596</t>
  </si>
  <si>
    <t>ENSMUSG00000069089</t>
  </si>
  <si>
    <t>ENSMUSG00000040420</t>
  </si>
  <si>
    <t>ENSMUSG00000097102</t>
  </si>
  <si>
    <t>ENSMUSG00000023015</t>
  </si>
  <si>
    <t>ENSMUSG00000022656</t>
  </si>
  <si>
    <t>ENSMUSG00000029053</t>
  </si>
  <si>
    <t>ENSMUSG00000031609</t>
  </si>
  <si>
    <t>ENSMUSG00000063142</t>
  </si>
  <si>
    <t>ENSMUSG00000021986</t>
  </si>
  <si>
    <t>ENSMUSG00000018572</t>
  </si>
  <si>
    <t>ENSMUSG00000012429</t>
  </si>
  <si>
    <t>ENSMUSG00000093930</t>
  </si>
  <si>
    <t>ENSMUSG00000078350</t>
  </si>
  <si>
    <t>ENSMUSG00000039706</t>
  </si>
  <si>
    <t>ENSMUSG00000070287</t>
  </si>
  <si>
    <t>ENSMUSG00000052748</t>
  </si>
  <si>
    <t>ENSMUSG00000036061</t>
  </si>
  <si>
    <t>ENSMUSG00000079494</t>
  </si>
  <si>
    <t>ENSMUSG00000026193</t>
  </si>
  <si>
    <t>ENSMUSG00000053965</t>
  </si>
  <si>
    <t>ENSMUSG00000028545</t>
  </si>
  <si>
    <t>ENSMUSG00000052783</t>
  </si>
  <si>
    <t>ENSMUSG00000038301</t>
  </si>
  <si>
    <t>ENSMUSG00000066721</t>
  </si>
  <si>
    <t>ENSMUSG00000019772</t>
  </si>
  <si>
    <t>ENSMUSG00000038510</t>
  </si>
  <si>
    <t>ENSMUSG00000031778</t>
  </si>
  <si>
    <t>ENSMUSG00000049556</t>
  </si>
  <si>
    <t>ENSMUSG00000035247</t>
  </si>
  <si>
    <t>ENSMUSG00000014074</t>
  </si>
  <si>
    <t>ENSMUSG00000024042</t>
  </si>
  <si>
    <t>ENSMUSG00000091971</t>
  </si>
  <si>
    <t>ENSMUSG00000057455</t>
  </si>
  <si>
    <t>ENSMUSG00000060802</t>
  </si>
  <si>
    <t>ENSMUSG00000054196</t>
  </si>
  <si>
    <t>ENSMUSG00000021621</t>
  </si>
  <si>
    <t>ENSMUSG00000097119</t>
  </si>
  <si>
    <t>ENSMUSG00000033966</t>
  </si>
  <si>
    <t>ENSMUSG00000039483</t>
  </si>
  <si>
    <t>ENSMUSG00000014353</t>
  </si>
  <si>
    <t>ENSMUSG00000034926</t>
  </si>
  <si>
    <t>ENSMUSG00000009291</t>
  </si>
  <si>
    <t>ENSMUSG00000029875</t>
  </si>
  <si>
    <t>ENSMUSG00000025068</t>
  </si>
  <si>
    <t>ENSMUSG00000000078</t>
  </si>
  <si>
    <t>ENSMUSG00000043279</t>
  </si>
  <si>
    <t>ENSMUSG00000031657</t>
  </si>
  <si>
    <t>ENSMUSG00000028573</t>
  </si>
  <si>
    <t>ENSMUSG00000073676</t>
  </si>
  <si>
    <t>ENSMUSG00000027357</t>
  </si>
  <si>
    <t>ENSMUSG00000028832</t>
  </si>
  <si>
    <t>ENSMUSG00000010392</t>
  </si>
  <si>
    <t>ENSMUSG00000027466</t>
  </si>
  <si>
    <t>ENSMUSG00000032902</t>
  </si>
  <si>
    <t>ENSMUSG00000023156</t>
  </si>
  <si>
    <t>ENSMUSG00000021983</t>
  </si>
  <si>
    <t>ENSMUSG00000034345</t>
  </si>
  <si>
    <t>ENSMUSG00000021549</t>
  </si>
  <si>
    <t>ENSMUSG00000084898</t>
  </si>
  <si>
    <t>ENSMUSG00000029575</t>
  </si>
  <si>
    <t>ENSMUSG00000054434</t>
  </si>
  <si>
    <t>ENSMUSG00000029674</t>
  </si>
  <si>
    <t>ENSMUSG00000022119</t>
  </si>
  <si>
    <t>ENSMUSG00000056749</t>
  </si>
  <si>
    <t>ENSMUSG00000074629</t>
  </si>
  <si>
    <t>ENSMUSG00000042492</t>
  </si>
  <si>
    <t>ENSMUSG00000100975</t>
  </si>
  <si>
    <t>ENSMUSG00000022300</t>
  </si>
  <si>
    <t>ENSMUSG00000087590</t>
  </si>
  <si>
    <t>ENSMUSG00000028955</t>
  </si>
  <si>
    <t>ENSMUSG00000050640</t>
  </si>
  <si>
    <t>ENSMUSG00000041132</t>
  </si>
  <si>
    <t>ENSMUSG00000053012</t>
  </si>
  <si>
    <t>ENSMUSG00000003154</t>
  </si>
  <si>
    <t>ENSMUSG00000053329</t>
  </si>
  <si>
    <t>ENSMUSG00000020287</t>
  </si>
  <si>
    <t>ENSMUSG00000023965</t>
  </si>
  <si>
    <t>ENSMUSG00000026421</t>
  </si>
  <si>
    <t>ENSMUSG00000016493</t>
  </si>
  <si>
    <t>ENSMUSG00000087413</t>
  </si>
  <si>
    <t>ENSMUSG00000021775</t>
  </si>
  <si>
    <t>ENSMUSG00000021639</t>
  </si>
  <si>
    <t>ENSMUSG00000029802</t>
  </si>
  <si>
    <t>ENSMUSG00000050555</t>
  </si>
  <si>
    <t>ENSMUSG00000026480</t>
  </si>
  <si>
    <t>ENSMUSG00000026728</t>
  </si>
  <si>
    <t>ENSMUSG00000036381</t>
  </si>
  <si>
    <t>ENSMUSG00000046999</t>
  </si>
  <si>
    <t>ENSMUSG00000014592</t>
  </si>
  <si>
    <t>ENSMUSG00000059518</t>
  </si>
  <si>
    <t>ENSMUSG00000030518</t>
  </si>
  <si>
    <t>ENSMUSG00000034297</t>
  </si>
  <si>
    <t>ENSMUSG00000022514</t>
  </si>
  <si>
    <t>ENSMUSG00000014039</t>
  </si>
  <si>
    <t>ENSMUSG00000018470</t>
  </si>
  <si>
    <t>ENSMUSG00000002881</t>
  </si>
  <si>
    <t>ENSMUSG00000045314</t>
  </si>
  <si>
    <t>ENSMUSG00000047617</t>
  </si>
  <si>
    <t>ENSMUSG00000014355</t>
  </si>
  <si>
    <t>ENSMUSG00000034083</t>
  </si>
  <si>
    <t>ENSMUSG00000063550</t>
  </si>
  <si>
    <t>ENSMUSG00000025582</t>
  </si>
  <si>
    <t>ENSMUSG00000062329</t>
  </si>
  <si>
    <t>ENSMUSG00000005718</t>
  </si>
  <si>
    <t>ENSMUSG00000032036</t>
  </si>
  <si>
    <t>ENSMUSG00000028771</t>
  </si>
  <si>
    <t>ENSMUSG00000097596</t>
  </si>
  <si>
    <t>ENSMUSG00000028797</t>
  </si>
  <si>
    <t>ENSMUSG00000030447</t>
  </si>
  <si>
    <t>ENSMUSG00000019843</t>
  </si>
  <si>
    <t>ENSMUSG00000018800</t>
  </si>
  <si>
    <t>ENSMUSG00000037259</t>
  </si>
  <si>
    <t>ENSMUSG00000046312</t>
  </si>
  <si>
    <t>ENSMUSG00000029670</t>
  </si>
  <si>
    <t>ENSMUSG00000049960</t>
  </si>
  <si>
    <t>ENSMUSG00000026155</t>
  </si>
  <si>
    <t>ENSMUSG00000028453</t>
  </si>
  <si>
    <t>ENSMUSG00000029012</t>
  </si>
  <si>
    <t>ENSMUSG00000029167</t>
  </si>
  <si>
    <t>ENSMUSG00000030846</t>
  </si>
  <si>
    <t>ENSMUSG00000006373</t>
  </si>
  <si>
    <t>ENSMUSG00000035851</t>
  </si>
  <si>
    <t>ENSMUSG00000021114</t>
  </si>
  <si>
    <t>ENSMUSG00000048978</t>
  </si>
  <si>
    <t>ENSMUSG00000021760</t>
  </si>
  <si>
    <t>ENSMUSG00000027540</t>
  </si>
  <si>
    <t>ENSMUSG00000017978</t>
  </si>
  <si>
    <t>ENSMUSG00000085030</t>
  </si>
  <si>
    <t>ENSMUSG00000032087</t>
  </si>
  <si>
    <t>ENSMUSG00000032571</t>
  </si>
  <si>
    <t>ENSMUSG00000048039</t>
  </si>
  <si>
    <t>ENSMUSG00000026821</t>
  </si>
  <si>
    <t>ENSMUSG00000037275</t>
  </si>
  <si>
    <t>ENSMUSG00000037197</t>
  </si>
  <si>
    <t>ENSMUSG00000042388</t>
  </si>
  <si>
    <t>ENSMUSG00000063065</t>
  </si>
  <si>
    <t>ENSMUSG00000079020</t>
  </si>
  <si>
    <t>ENSMUSG00000091831</t>
  </si>
  <si>
    <t>ENSMUSG00000019868</t>
  </si>
  <si>
    <t>ENSMUSG00000052406</t>
  </si>
  <si>
    <t>ENSMUSG00000054836</t>
  </si>
  <si>
    <t>ENSMUSG00000037606</t>
  </si>
  <si>
    <t>ENSMUSG00000031256</t>
  </si>
  <si>
    <t>ENSMUSG00000027598</t>
  </si>
  <si>
    <t>ENSMUSG00000032231</t>
  </si>
  <si>
    <t>ENSMUSG00000003531</t>
  </si>
  <si>
    <t>ENSMUSG00000038576</t>
  </si>
  <si>
    <t>ENSMUSG00000050390</t>
  </si>
  <si>
    <t>ENSMUSG00000029343</t>
  </si>
  <si>
    <t>ENSMUSG00000023079</t>
  </si>
  <si>
    <t>ENSMUSG00000020775</t>
  </si>
  <si>
    <t>ENSMUSG00000042558</t>
  </si>
  <si>
    <t>ENSMUSG00000060657</t>
  </si>
  <si>
    <t>ENSMUSG00000027243</t>
  </si>
  <si>
    <t>ENSMUSG00000027637</t>
  </si>
  <si>
    <t>ENSMUSG00000049265</t>
  </si>
  <si>
    <t>ENSMUSG00000002083</t>
  </si>
  <si>
    <t>ENSMUSG00000057176</t>
  </si>
  <si>
    <t>ENSMUSG00000071415</t>
  </si>
  <si>
    <t>ENSMUSG00000050244</t>
  </si>
  <si>
    <t>ENSMUSG00000021614</t>
  </si>
  <si>
    <t>ENSMUSG00000063632</t>
  </si>
  <si>
    <t>ENSMUSG00000055917</t>
  </si>
  <si>
    <t>ENSMUSG00000017639</t>
  </si>
  <si>
    <t>ENSMUSG00000029127</t>
  </si>
  <si>
    <t>ENSMUSG00000062691</t>
  </si>
  <si>
    <t>ENSMUSG00000032328</t>
  </si>
  <si>
    <t>ENSMUSG00000078302</t>
  </si>
  <si>
    <t>ENSMUSG00000038533</t>
  </si>
  <si>
    <t>ENSMUSG00000028398</t>
  </si>
  <si>
    <t>ENSMUSG00000057137</t>
  </si>
  <si>
    <t>ENSMUSG00000056427</t>
  </si>
  <si>
    <t>ENSMUSG00000029073</t>
  </si>
  <si>
    <t>ENSMUSG00000034071</t>
  </si>
  <si>
    <t>ENSMUSG00000047507</t>
  </si>
  <si>
    <t>ENSMUSG00000102336</t>
  </si>
  <si>
    <t>ENSMUSG00000026361</t>
  </si>
  <si>
    <t>ENSMUSG00000028152</t>
  </si>
  <si>
    <t>ENSMUSG00000028657</t>
  </si>
  <si>
    <t>ENSMUSG00000036896</t>
  </si>
  <si>
    <t>ENSMUSG00000028766</t>
  </si>
  <si>
    <t>ENSMUSG00000028927</t>
  </si>
  <si>
    <t>ENSMUSG00000038564</t>
  </si>
  <si>
    <t>ENSMUSG00000029922</t>
  </si>
  <si>
    <t>ENSMUSG00000029992</t>
  </si>
  <si>
    <t>ENSMUSG00000031482</t>
  </si>
  <si>
    <t>ENSMUSG00000018548</t>
  </si>
  <si>
    <t>ENSMUSG00000060639</t>
  </si>
  <si>
    <t>ENSMUSG00000040785</t>
  </si>
  <si>
    <t>ENSMUSG00000007039</t>
  </si>
  <si>
    <t>ENSMUSG00000024870</t>
  </si>
  <si>
    <t>ENSMUSG00000059316</t>
  </si>
  <si>
    <t>ENSMUSG00000000827</t>
  </si>
  <si>
    <t>ENSMUSG00000102692</t>
  </si>
  <si>
    <t>ENSMUSG00000020672</t>
  </si>
  <si>
    <t>ENSMUSG00000052430</t>
  </si>
  <si>
    <t>ENSMUSG00000028134</t>
  </si>
  <si>
    <t>ENSMUSG00000042185</t>
  </si>
  <si>
    <t>ENSMUSG00000005142</t>
  </si>
  <si>
    <t>ENSMUSG00000045414</t>
  </si>
  <si>
    <t>ENSMUSG00000022407</t>
  </si>
  <si>
    <t>ENSMUSG00000027378</t>
  </si>
  <si>
    <t>ENSMUSG00000010911</t>
  </si>
  <si>
    <t>ENSMUSG00000029104</t>
  </si>
  <si>
    <t>ENSMUSG00000034639</t>
  </si>
  <si>
    <t>ENSMUSG00000048878</t>
  </si>
  <si>
    <t>ENSMUSG00000048832</t>
  </si>
  <si>
    <t>ENSMUSG00000106927</t>
  </si>
  <si>
    <t>ENSMUSG00000023236</t>
  </si>
  <si>
    <t>ENSMUSG00000046959</t>
  </si>
  <si>
    <t>ENSMUSG00000004996</t>
  </si>
  <si>
    <t>ENSMUSG00000051111</t>
  </si>
  <si>
    <t>ENSMUSG00000046157</t>
  </si>
  <si>
    <t>ENSMUSG00000033319</t>
  </si>
  <si>
    <t>ENSMUSG00000025889</t>
  </si>
  <si>
    <t>ENSMUSG00000000282</t>
  </si>
  <si>
    <t>ENSMUSG00000035356</t>
  </si>
  <si>
    <t>ENSMUSG00000023973</t>
  </si>
  <si>
    <t>ENSMUSG00000019891</t>
  </si>
  <si>
    <t>ENSMUSG00000052459</t>
  </si>
  <si>
    <t>ENSMUSG00000021432</t>
  </si>
  <si>
    <t>ENSMUSG00000027358</t>
  </si>
  <si>
    <t>ENSMUSG00000097497</t>
  </si>
  <si>
    <t>ENSMUSG00000047067</t>
  </si>
  <si>
    <t>ENSMUSG00000023923</t>
  </si>
  <si>
    <t>ENSMUSG00000028039</t>
  </si>
  <si>
    <t>ENSMUSG00000029279</t>
  </si>
  <si>
    <t>ENSMUSG00000024566</t>
  </si>
  <si>
    <t>ENSMUSG00000054770</t>
  </si>
  <si>
    <t>ENSMUSG00000041633</t>
  </si>
  <si>
    <t>ENSMUSG00000029640</t>
  </si>
  <si>
    <t>ENSMUSG00000035189</t>
  </si>
  <si>
    <t>ENSMUSG00000038412</t>
  </si>
  <si>
    <t>ENSMUSG00000024456</t>
  </si>
  <si>
    <t>ENSMUSG00000049553</t>
  </si>
  <si>
    <t>ENSMUSG00000039354</t>
  </si>
  <si>
    <t>ENSMUSG00000026556</t>
  </si>
  <si>
    <t>ENSMUSG00000027301</t>
  </si>
  <si>
    <t>ENSMUSG00000048402</t>
  </si>
  <si>
    <t>ENSMUSG00000017778</t>
  </si>
  <si>
    <t>ENSMUSG00000060402</t>
  </si>
  <si>
    <t>ENSMUSG00000097284</t>
  </si>
  <si>
    <t>ENSMUSG00000022111</t>
  </si>
  <si>
    <t>ENSMUSG00000033623</t>
  </si>
  <si>
    <t>ENSMUSG00000039917</t>
  </si>
  <si>
    <t>ENSMUSG00000059540</t>
  </si>
  <si>
    <t>ENSMUSG00000047085</t>
  </si>
  <si>
    <t>ENSMUSG00000028126</t>
  </si>
  <si>
    <t>ENSMUSG00000025586</t>
  </si>
  <si>
    <t>ENSMUSG00000004771</t>
  </si>
  <si>
    <t>ENSMUSG00000023495</t>
  </si>
  <si>
    <t>ENSMUSG00000048834</t>
  </si>
  <si>
    <t>ENSMUSG00000074088</t>
  </si>
  <si>
    <t>ENSMUSG00000022210</t>
  </si>
  <si>
    <t>ENSMUSG00000020794</t>
  </si>
  <si>
    <t>ENSMUSG00000020848</t>
  </si>
  <si>
    <t>ENSMUSG00000027400</t>
  </si>
  <si>
    <t>ENSMUSG00000031610</t>
  </si>
  <si>
    <t>ENSMUSG00000027365</t>
  </si>
  <si>
    <t>ENSMUSG00000031563</t>
  </si>
  <si>
    <t>ENSMUSG00000035566</t>
  </si>
  <si>
    <t>ENSMUSG00000060445</t>
  </si>
  <si>
    <t>ENSMUSG00000091537</t>
  </si>
  <si>
    <t>ENSMUSG00000051043</t>
  </si>
  <si>
    <t>ENSMUSG00000072949</t>
  </si>
  <si>
    <t>ENSMUSG00000029141</t>
  </si>
  <si>
    <t>ENSMUSG00000037795</t>
  </si>
  <si>
    <t>ENSMUSG00000031154</t>
  </si>
  <si>
    <t>ENSMUSG00000041444</t>
  </si>
  <si>
    <t>ENSMUSG00000038112</t>
  </si>
  <si>
    <t>ENSMUSG00000024101</t>
  </si>
  <si>
    <t>ENSMUSG00000028789</t>
  </si>
  <si>
    <t>ENSMUSG00000002825</t>
  </si>
  <si>
    <t>ENSMUSG00000061136</t>
  </si>
  <si>
    <t>ENSMUSG00000031156</t>
  </si>
  <si>
    <t>ENSMUSG00000046997</t>
  </si>
  <si>
    <t>ENSMUSG00000063455</t>
  </si>
  <si>
    <t>ENSMUSG00000028849</t>
  </si>
  <si>
    <t>ENSMUSG00000042688</t>
  </si>
  <si>
    <t>ENSMUSG00000089774</t>
  </si>
  <si>
    <t>ENSMUSG00000025737</t>
  </si>
  <si>
    <t>ENSMUSG00000031561</t>
  </si>
  <si>
    <t>ENSMUSG00000063382</t>
  </si>
  <si>
    <t>ENSMUSG00000022895</t>
  </si>
  <si>
    <t>ENSMUSG00000019804</t>
  </si>
  <si>
    <t>ENSMUSG00000068859</t>
  </si>
  <si>
    <t>ENSMUSG00000002870</t>
  </si>
  <si>
    <t>ENSMUSG00000026028</t>
  </si>
  <si>
    <t>ENSMUSG00000031158</t>
  </si>
  <si>
    <t>ENSMUSG00000045237</t>
  </si>
  <si>
    <t>ENSMUSG00000003644</t>
  </si>
  <si>
    <t>ENSMUSG00000028962</t>
  </si>
  <si>
    <t>ENSMUSG00000030342</t>
  </si>
  <si>
    <t>ENSMUSG00000030854</t>
  </si>
  <si>
    <t>ENSMUSG00000061315</t>
  </si>
  <si>
    <t>ENSMUSG00000052926</t>
  </si>
  <si>
    <t>ENSMUSG00000021692</t>
  </si>
  <si>
    <t>ENSMUSG00000037326</t>
  </si>
  <si>
    <t>ENSMUSG00000024357</t>
  </si>
  <si>
    <t>ENSMUSG00000000120</t>
  </si>
  <si>
    <t>ENSMUSG00000056770</t>
  </si>
  <si>
    <t>ENSMUSG00000097974</t>
  </si>
  <si>
    <t>ENSMUSG00000004892</t>
  </si>
  <si>
    <t>ENSMUSG00000028990</t>
  </si>
  <si>
    <t>ENSMUSG00000020235</t>
  </si>
  <si>
    <t>ENSMUSG00000018442</t>
  </si>
  <si>
    <t>ENSMUSG00000008658</t>
  </si>
  <si>
    <t>ENSMUSG00000026826</t>
  </si>
  <si>
    <t>ENSMUSG00000067925</t>
  </si>
  <si>
    <t>ENSMUSG00000058486</t>
  </si>
  <si>
    <t>ENSMUSG00000056724</t>
  </si>
  <si>
    <t>ENSMUSG00000025134</t>
  </si>
  <si>
    <t>ENSMUSG00000038982</t>
  </si>
  <si>
    <t>ENSMUSG00000024087</t>
  </si>
  <si>
    <t>ENSMUSG00000022752</t>
  </si>
  <si>
    <t>ENSMUSG00000060227</t>
  </si>
  <si>
    <t>ENSMUSG00000032565</t>
  </si>
  <si>
    <t>ENSMUSG00000026126</t>
  </si>
  <si>
    <t>ENSMUSG00000040812</t>
  </si>
  <si>
    <t>ENSMUSG00000031378</t>
  </si>
  <si>
    <t>ENSMUSG00000027782</t>
  </si>
  <si>
    <t>ENSMUSG00000032171</t>
  </si>
  <si>
    <t>ENSMUSG00000026112</t>
  </si>
  <si>
    <t>ENSMUSG00000041975</t>
  </si>
  <si>
    <t>ENSMUSG00000040112</t>
  </si>
  <si>
    <t>ENSMUSG00000024501</t>
  </si>
  <si>
    <t>ENSMUSG00000024644</t>
  </si>
  <si>
    <t>ENSMUSG00000038233</t>
  </si>
  <si>
    <t>ENSMUSG00000070643</t>
  </si>
  <si>
    <t>ENSMUSG00000021945</t>
  </si>
  <si>
    <t>ENSMUSG00000034310</t>
  </si>
  <si>
    <t>ENSMUSG00000079614</t>
  </si>
  <si>
    <t>ENSMUSG00000028580</t>
  </si>
  <si>
    <t>ENSMUSG00000027710</t>
  </si>
  <si>
    <t>ENSMUSG00000010538</t>
  </si>
  <si>
    <t>ENSMUSG00000042579</t>
  </si>
  <si>
    <t>ENSMUSG00000045193</t>
  </si>
  <si>
    <t>ENSMUSG00000006522</t>
  </si>
  <si>
    <t>ENSMUSG00000030788</t>
  </si>
  <si>
    <t>ENSMUSG00000026207</t>
  </si>
  <si>
    <t>ENSMUSG00000068762</t>
  </si>
  <si>
    <t>ENSMUSG00000052833</t>
  </si>
  <si>
    <t>ENSMUSG00000031617</t>
  </si>
  <si>
    <t>ENSMUSG00000071454</t>
  </si>
  <si>
    <t>ENSMUSG00000020607</t>
  </si>
  <si>
    <t>ENSMUSG00000027132</t>
  </si>
  <si>
    <t>ENSMUSG00000028530</t>
  </si>
  <si>
    <t>ENSMUSG00000078570</t>
  </si>
  <si>
    <t>ENSMUSG00000052837</t>
  </si>
  <si>
    <t>ENSMUSG00000057113</t>
  </si>
  <si>
    <t>ENSMUSG00000021460</t>
  </si>
  <si>
    <t>ENSMUSG00000021102</t>
  </si>
  <si>
    <t>ENSMUSG00000063558</t>
  </si>
  <si>
    <t>ENSMUSG00000032952</t>
  </si>
  <si>
    <t>ENSMUSG00000006930</t>
  </si>
  <si>
    <t>ENSMUSG00000040616</t>
  </si>
  <si>
    <t>ENSMUSG00000066175</t>
  </si>
  <si>
    <t>ENSMUSG00000099083</t>
  </si>
  <si>
    <t>ENSMUSG00000032228</t>
  </si>
  <si>
    <t>ENSMUSG00000019194</t>
  </si>
  <si>
    <t>ENSMUSG00000071103</t>
  </si>
  <si>
    <t>ENSMUSG00000046229</t>
  </si>
  <si>
    <t>ENSMUSG00000025777</t>
  </si>
  <si>
    <t>ENSMUSG00000021540</t>
  </si>
  <si>
    <t>ENSMUSG00000033902</t>
  </si>
  <si>
    <t>ENSMUSG00000021302</t>
  </si>
  <si>
    <t>ENSMUSG00000034422</t>
  </si>
  <si>
    <t>ENSMUSG00000073422</t>
  </si>
  <si>
    <t>ENSMUSG00000074733</t>
  </si>
  <si>
    <t>ENSMUSG00000060126</t>
  </si>
  <si>
    <t>ENSMUSG00000075324</t>
  </si>
  <si>
    <t>ENSMUSG00000082229</t>
  </si>
  <si>
    <t>ENSMUSG00000028656</t>
  </si>
  <si>
    <t>ENSMUSG00000057236</t>
  </si>
  <si>
    <t>ENSMUSG00000025745</t>
  </si>
  <si>
    <t>ENSMUSG00000006641</t>
  </si>
  <si>
    <t>ENSMUSG00000109284</t>
  </si>
  <si>
    <t>ENSMUSG00000022160</t>
  </si>
  <si>
    <t>ENSMUSG00000032366</t>
  </si>
  <si>
    <t>ENSMUSG00000036138</t>
  </si>
  <si>
    <t>ENSMUSG00000021710</t>
  </si>
  <si>
    <t>ENSMUSG00000048285</t>
  </si>
  <si>
    <t>ENSMUSG00000024725</t>
  </si>
  <si>
    <t>ENSMUSG00000025209</t>
  </si>
  <si>
    <t>ENSMUSG00000029439</t>
  </si>
  <si>
    <t>ENSMUSG00000021959</t>
  </si>
  <si>
    <t>ENSMUSG00000066392</t>
  </si>
  <si>
    <t>ENSMUSG00000042155</t>
  </si>
  <si>
    <t>ENSMUSG00000022489</t>
  </si>
  <si>
    <t>ENSMUSG00000066838</t>
  </si>
  <si>
    <t>ENSMUSG00000028998</t>
  </si>
  <si>
    <t>ENSMUSG00000032285</t>
  </si>
  <si>
    <t>ENSMUSG00000038664</t>
  </si>
  <si>
    <t>ENSMUSG00000032523</t>
  </si>
  <si>
    <t>ENSMUSG00000057554</t>
  </si>
  <si>
    <t>ENSMUSG00000044986</t>
  </si>
  <si>
    <t>ENSMUSG00000022841</t>
  </si>
  <si>
    <t>ENSMUSG00000059920</t>
  </si>
  <si>
    <t>ENSMUSG00000004099</t>
  </si>
  <si>
    <t>ENSMUSG00000040818</t>
  </si>
  <si>
    <t>ENSMUSG00000004043</t>
  </si>
  <si>
    <t>ENSMUSG00000021253</t>
  </si>
  <si>
    <t>ENSMUSG00000103906</t>
  </si>
  <si>
    <t>ENSMUSG00000060149</t>
  </si>
  <si>
    <t>ENSMUSG00000044365</t>
  </si>
  <si>
    <t>ENSMUSG00000031605</t>
  </si>
  <si>
    <t>ENSMUSG00000041841</t>
  </si>
  <si>
    <t>ENSMUSG00000045763</t>
  </si>
  <si>
    <t>ENSMUSG00000091744</t>
  </si>
  <si>
    <t>ENSMUSG00000024805</t>
  </si>
  <si>
    <t>ENSMUSG00000027956</t>
  </si>
  <si>
    <t>ENSMUSG00000019849</t>
  </si>
  <si>
    <t>ENSMUSG00000034768</t>
  </si>
  <si>
    <t>ENSMUSG00000000088</t>
  </si>
  <si>
    <t>ENSMUSG00000049112</t>
  </si>
  <si>
    <t>ENSMUSG00000037321</t>
  </si>
  <si>
    <t>ENSMUSG00000033059</t>
  </si>
  <si>
    <t>ENSMUSG00000052629</t>
  </si>
  <si>
    <t>ENSMUSG00000056679</t>
  </si>
  <si>
    <t>ENSMUSG00000025789</t>
  </si>
  <si>
    <t>ENSMUSG00000019971</t>
  </si>
  <si>
    <t>ENSMUSG00000033577</t>
  </si>
  <si>
    <t>ENSMUSG00000022890</t>
  </si>
  <si>
    <t>ENSMUSG00000038187</t>
  </si>
  <si>
    <t>ENSMUSG00000054027</t>
  </si>
  <si>
    <t>ENSMUSG00000049184</t>
  </si>
  <si>
    <t>ENSMUSG00000036281</t>
  </si>
  <si>
    <t>ENSMUSG00000001052</t>
  </si>
  <si>
    <t>ENSMUSG00000028207</t>
  </si>
  <si>
    <t>ENSMUSG00000020898</t>
  </si>
  <si>
    <t>ENSMUSG00000021238</t>
  </si>
  <si>
    <t>ENSMUSG00000042810</t>
  </si>
  <si>
    <t>ENSMUSG00000051811</t>
  </si>
  <si>
    <t>ENSMUSG00000067818</t>
  </si>
  <si>
    <t>ENSMUSG00000037300</t>
  </si>
  <si>
    <t>ENSMUSG00000032562</t>
  </si>
  <si>
    <t>ENSMUSG00000021477</t>
  </si>
  <si>
    <t>ENSMUSG00000026005</t>
  </si>
  <si>
    <t>ENSMUSG00000026773</t>
  </si>
  <si>
    <t>ENSMUSG00000027394</t>
  </si>
  <si>
    <t>ENSMUSG00000097571</t>
  </si>
  <si>
    <t>ENSMUSG00000027599</t>
  </si>
  <si>
    <t>ENSMUSG00000028898</t>
  </si>
  <si>
    <t>ENSMUSG00000001632</t>
  </si>
  <si>
    <t>ENSMUSG00000083282</t>
  </si>
  <si>
    <t>ENSMUSG00000025221</t>
  </si>
  <si>
    <t>ENSMUSG00000002129</t>
  </si>
  <si>
    <t>ENSMUSG00000044018</t>
  </si>
  <si>
    <t>ENSMUSG00000021240</t>
  </si>
  <si>
    <t>ENSMUSG00000034998</t>
  </si>
  <si>
    <t>ENSMUSG00000052031</t>
  </si>
  <si>
    <t>ENSMUSG00000042211</t>
  </si>
  <si>
    <t>ENSMUSG00000029655</t>
  </si>
  <si>
    <t>ENSMUSG00000020612</t>
  </si>
  <si>
    <t>ENSMUSG00000053333</t>
  </si>
  <si>
    <t>ENSMUSG00000040693</t>
  </si>
  <si>
    <t>ENSMUSG00000026339</t>
  </si>
  <si>
    <t>ENSMUSG00000038718</t>
  </si>
  <si>
    <t>ENSMUSG00000037012</t>
  </si>
  <si>
    <t>ENSMUSG00000031446</t>
  </si>
  <si>
    <t>ENSMUSG00000057132</t>
  </si>
  <si>
    <t>ENSMUSG00000037470</t>
  </si>
  <si>
    <t>ENSMUSG00000052056</t>
  </si>
  <si>
    <t>ENSMUSG00000046432</t>
  </si>
  <si>
    <t>ENSMUSG00000029245</t>
  </si>
  <si>
    <t>ENSMUSG00000055799</t>
  </si>
  <si>
    <t>ENSMUSG00000030094</t>
  </si>
  <si>
    <t>ENSMUSG00000030269</t>
  </si>
  <si>
    <t>ENSMUSG00000042097</t>
  </si>
  <si>
    <t>ENSMUSG00000030125</t>
  </si>
  <si>
    <t>ENSMUSG00000020212</t>
  </si>
  <si>
    <t>ENSMUSG00000043903</t>
  </si>
  <si>
    <t>ENSMUSG00000021930</t>
  </si>
  <si>
    <t>ENSMUSG00000032293</t>
  </si>
  <si>
    <t>ENSMUSG00000079469</t>
  </si>
  <si>
    <t>ENSMUSG00000056919</t>
  </si>
  <si>
    <t>ENSMUSG00000032554</t>
  </si>
  <si>
    <t>ENSMUSG00000020439</t>
  </si>
  <si>
    <t>ENSMUSG00000001175</t>
  </si>
  <si>
    <t>ENSMUSG00000097391</t>
  </si>
  <si>
    <t>ENSMUSG00000056069</t>
  </si>
  <si>
    <t>ENSMUSG00000036214</t>
  </si>
  <si>
    <t>ENSMUSG00000036368</t>
  </si>
  <si>
    <t>ENSMUSG00000042115</t>
  </si>
  <si>
    <t>ENSMUSG00000025337</t>
  </si>
  <si>
    <t>ENSMUSG00000046020</t>
  </si>
  <si>
    <t>ENSMUSG00000025651</t>
  </si>
  <si>
    <t>ENSMUSG00000020261</t>
  </si>
  <si>
    <t>ENSMUSG00000058656</t>
  </si>
  <si>
    <t>ENSMUSG00000026463</t>
  </si>
  <si>
    <t>ENSMUSG00000052534</t>
  </si>
  <si>
    <t>ENSMUSG00000005338</t>
  </si>
  <si>
    <t>ENSMUSG00000036792</t>
  </si>
  <si>
    <t>ENSMUSG00000027994</t>
  </si>
  <si>
    <t>ENSMUSG00000106918</t>
  </si>
  <si>
    <t>ENSMUSG00000029916</t>
  </si>
  <si>
    <t>ENSMUSG00000058446</t>
  </si>
  <si>
    <t>ENSMUSG00000030051</t>
  </si>
  <si>
    <t>ENSMUSG00000037415</t>
  </si>
  <si>
    <t>ENSMUSG00000040524</t>
  </si>
  <si>
    <t>ENSMUSG00000020640</t>
  </si>
  <si>
    <t>ENSMUSG00000041720</t>
  </si>
  <si>
    <t>ENSMUSG00000024298</t>
  </si>
  <si>
    <t>ENSMUSG00000012296</t>
  </si>
  <si>
    <t>ENSMUSG00000044024</t>
  </si>
  <si>
    <t>ENSMUSG00000028864</t>
  </si>
  <si>
    <t>ENSMUSG00000023755</t>
  </si>
  <si>
    <t>ENSMUSG00000042401</t>
  </si>
  <si>
    <t>ENSMUSG00000046321</t>
  </si>
  <si>
    <t>ENSMUSG00000078495</t>
  </si>
  <si>
    <t>ENSMUSG00000030180</t>
  </si>
  <si>
    <t>ENSMUSG00000046204</t>
  </si>
  <si>
    <t>ENSMUSG00000032373</t>
  </si>
  <si>
    <t>ENSMUSG00000001911</t>
  </si>
  <si>
    <t>ENSMUSG00000015474</t>
  </si>
  <si>
    <t>ENSMUSG00000003200</t>
  </si>
  <si>
    <t>ENSMUSG00000036555</t>
  </si>
  <si>
    <t>ENSMUSG00000026443</t>
  </si>
  <si>
    <t>ENSMUSG00000103983</t>
  </si>
  <si>
    <t>ENSMUSG00000009549</t>
  </si>
  <si>
    <t>ENSMUSG00000037152</t>
  </si>
  <si>
    <t>ENSMUSG00000028082</t>
  </si>
  <si>
    <t>ENSMUSG00000028456</t>
  </si>
  <si>
    <t>ENSMUSG00000006154</t>
  </si>
  <si>
    <t>ENSMUSG00000051048</t>
  </si>
  <si>
    <t>ENSMUSG00000020083</t>
  </si>
  <si>
    <t>ENSMUSG00000031902</t>
  </si>
  <si>
    <t>ENSMUSG00000021982</t>
  </si>
  <si>
    <t>ENSMUSG00000041528</t>
  </si>
  <si>
    <t>ENSMUSG00000051427</t>
  </si>
  <si>
    <t>ENSMUSG00000020116</t>
  </si>
  <si>
    <t>ENSMUSG00000021116</t>
  </si>
  <si>
    <t>ENSMUSG00000022781</t>
  </si>
  <si>
    <t>ENSMUSG00000024335</t>
  </si>
  <si>
    <t>ENSMUSG00000001750</t>
  </si>
  <si>
    <t>ENSMUSG00000032330</t>
  </si>
  <si>
    <t>ENSMUSG00000059645</t>
  </si>
  <si>
    <t>ENSMUSG00000019188</t>
  </si>
  <si>
    <t>ENSMUSG00000047037</t>
  </si>
  <si>
    <t>ENSMUSG00000030663</t>
  </si>
  <si>
    <t>ENSMUSG00000004885</t>
  </si>
  <si>
    <t>ENSMUSG00000039110</t>
  </si>
  <si>
    <t>ENSMUSG00000020107</t>
  </si>
  <si>
    <t>ENSMUSG00000032177</t>
  </si>
  <si>
    <t>ENSMUSG00000032612</t>
  </si>
  <si>
    <t>ENSMUSG00000042476</t>
  </si>
  <si>
    <t>ENSMUSG00000002265</t>
  </si>
  <si>
    <t>ENSMUSG00000025038</t>
  </si>
  <si>
    <t>ENSMUSG00000036632</t>
  </si>
  <si>
    <t>ENSMUSG00000045948</t>
  </si>
  <si>
    <t>ENSMUSG00000030557</t>
  </si>
  <si>
    <t>ENSMUSG00000014782</t>
  </si>
  <si>
    <t>ENSMUSG00000072066</t>
  </si>
  <si>
    <t>ENSMUSG00000022865</t>
  </si>
  <si>
    <t>ENSMUSG00000062480</t>
  </si>
  <si>
    <t>ENSMUSG00000038346</t>
  </si>
  <si>
    <t>ENSMUSG00000022305</t>
  </si>
  <si>
    <t>ENSMUSG00000028465</t>
  </si>
  <si>
    <t>ENSMUSG00000029209</t>
  </si>
  <si>
    <t>ENSMUSG00000030759</t>
  </si>
  <si>
    <t>ENSMUSG00000020496</t>
  </si>
  <si>
    <t>ENSMUSG00000087211</t>
  </si>
  <si>
    <t>ENSMUSG00000020770</t>
  </si>
  <si>
    <t>ENSMUSG00000039233</t>
  </si>
  <si>
    <t>ENSMUSG00000003283</t>
  </si>
  <si>
    <t>ENSMUSG00000018923</t>
  </si>
  <si>
    <t>ENSMUSG00000006931</t>
  </si>
  <si>
    <t>ENSMUSG00000071650</t>
  </si>
  <si>
    <t>ENSMUSG00000028222</t>
  </si>
  <si>
    <t>ENSMUSG00000061654</t>
  </si>
  <si>
    <t>ENSMUSG00000034684</t>
  </si>
  <si>
    <t>ENSMUSG00000051497</t>
  </si>
  <si>
    <t>ENSMUSG00000008859</t>
  </si>
  <si>
    <t>ENSMUSG00000053436</t>
  </si>
  <si>
    <t>ENSMUSG00000043311</t>
  </si>
  <si>
    <t>ENSMUSG00000036499</t>
  </si>
  <si>
    <t>ENSMUSG00000021785</t>
  </si>
  <si>
    <t>ENSMUSG00000020932</t>
  </si>
  <si>
    <t>ENSMUSG00000025823</t>
  </si>
  <si>
    <t>ENSMUSG00000030516</t>
  </si>
  <si>
    <t>ENSMUSG00000028066</t>
  </si>
  <si>
    <t>ENSMUSG00000063882</t>
  </si>
  <si>
    <t>ENSMUSG00000036578</t>
  </si>
  <si>
    <t>ENSMUSG00000055078</t>
  </si>
  <si>
    <t>ENSMUSG00000031976</t>
  </si>
  <si>
    <t>ENSMUSG00000072494</t>
  </si>
  <si>
    <t>ENSMUSG00000033392</t>
  </si>
  <si>
    <t>ENSMUSG00000017843</t>
  </si>
  <si>
    <t>ENSMUSG00000038002</t>
  </si>
  <si>
    <t>ENSMUSG00000021287</t>
  </si>
  <si>
    <t>ENSMUSG00000026959</t>
  </si>
  <si>
    <t>ENSMUSG00000034312</t>
  </si>
  <si>
    <t>ENSMUSG00000070436</t>
  </si>
  <si>
    <t>ENSMUSG00000025477</t>
  </si>
  <si>
    <t>ENSMUSG00000020190</t>
  </si>
  <si>
    <t>ENSMUSG00000019297</t>
  </si>
  <si>
    <t>ENSMUSG00000015653</t>
  </si>
  <si>
    <t>ENSMUSG00000026135</t>
  </si>
  <si>
    <t>ENSMUSG00000074793</t>
  </si>
  <si>
    <t>ENSMUSG00000027981</t>
  </si>
  <si>
    <t>ENSMUSG00000048706</t>
  </si>
  <si>
    <t>ENSMUSG00000051674</t>
  </si>
  <si>
    <t>ENSMUSG00000025474</t>
  </si>
  <si>
    <t>ENSMUSG00000085795</t>
  </si>
  <si>
    <t>ENSMUSG00000031709</t>
  </si>
  <si>
    <t>ENSMUSG00000021189</t>
  </si>
  <si>
    <t>ENSMUSG00000044646</t>
  </si>
  <si>
    <t>ENSMUSG00000003660</t>
  </si>
  <si>
    <t>ENSMUSG00000027955</t>
  </si>
  <si>
    <t>ENSMUSG00000070372</t>
  </si>
  <si>
    <t>ENSMUSG00000062991</t>
  </si>
  <si>
    <t>ENSMUSG00000032939</t>
  </si>
  <si>
    <t>ENSMUSG00000041028</t>
  </si>
  <si>
    <t>ENSMUSG00000022564</t>
  </si>
  <si>
    <t>ENSMUSG00000038168</t>
  </si>
  <si>
    <t>ENSMUSG00000046311</t>
  </si>
  <si>
    <t>ENSMUSG00000046364</t>
  </si>
  <si>
    <t>ENSMUSG00000037138</t>
  </si>
  <si>
    <t>ENSMUSG00000032531</t>
  </si>
  <si>
    <t>ENSMUSG00000020029</t>
  </si>
  <si>
    <t>ENSMUSG00000059743</t>
  </si>
  <si>
    <t>ENSMUSG00000027937</t>
  </si>
  <si>
    <t>ENSMUSG00000013465</t>
  </si>
  <si>
    <t>ENSMUSG00000024403</t>
  </si>
  <si>
    <t>ENSMUSG00000034601</t>
  </si>
  <si>
    <t>ENSMUSG00000060743</t>
  </si>
  <si>
    <t>ENSMUSG00000027014</t>
  </si>
  <si>
    <t>ENSMUSG00000030779</t>
  </si>
  <si>
    <t>ENSMUSG00000031988</t>
  </si>
  <si>
    <t>ENSMUSG00000020523</t>
  </si>
  <si>
    <t>ENSMUSG00000031505</t>
  </si>
  <si>
    <t>ENSMUSG00000063694</t>
  </si>
  <si>
    <t>ENSMUSG00000026254</t>
  </si>
  <si>
    <t>ENSMUSG00000080727</t>
  </si>
  <si>
    <t>ENSMUSG00000036120</t>
  </si>
  <si>
    <t>ENSMUSG00000075033</t>
  </si>
  <si>
    <t>ENSMUSG00000039218</t>
  </si>
  <si>
    <t>ENSMUSG00000001089</t>
  </si>
  <si>
    <t>ENSMUSG00000097736</t>
  </si>
  <si>
    <t>ENSMUSG00000020021</t>
  </si>
  <si>
    <t>ENSMUSG00000091956</t>
  </si>
  <si>
    <t>ENSMUSG00000048905</t>
  </si>
  <si>
    <t>ENSMUSG00000022309</t>
  </si>
  <si>
    <t>ENSMUSG00000071337</t>
  </si>
  <si>
    <t>ENSMUSG00000040167</t>
  </si>
  <si>
    <t>ENSMUSG00000037656</t>
  </si>
  <si>
    <t>ENSMUSG00000020280</t>
  </si>
  <si>
    <t>ENSMUSG00000010608</t>
  </si>
  <si>
    <t>ENSMUSG00000052160</t>
  </si>
  <si>
    <t>ENSMUSG00000021022</t>
  </si>
  <si>
    <t>ENSMUSG00000027447</t>
  </si>
  <si>
    <t>ENSMUSG00000079550</t>
  </si>
  <si>
    <t>ENSMUSG00000026753</t>
  </si>
  <si>
    <t>ENSMUSG00000030428</t>
  </si>
  <si>
    <t>ENSMUSG00000052707</t>
  </si>
  <si>
    <t>ENSMUSG00000018861</t>
  </si>
  <si>
    <t>ENSMUSG00000022283</t>
  </si>
  <si>
    <t>ENSMUSG00000035829</t>
  </si>
  <si>
    <t>ENSMUSG00000034245</t>
  </si>
  <si>
    <t>ENSMUSG00000005610</t>
  </si>
  <si>
    <t>ENSMUSG00000032525</t>
  </si>
  <si>
    <t>ENSMUSG00000009575</t>
  </si>
  <si>
    <t>ENSMUSG00000024766</t>
  </si>
  <si>
    <t>ENSMUSG00000022103</t>
  </si>
  <si>
    <t>ENSMUSG00000038347</t>
  </si>
  <si>
    <t>ENSMUSG00000031627</t>
  </si>
  <si>
    <t>ENSMUSG00000031613</t>
  </si>
  <si>
    <t>ENSMUSG00000097743</t>
  </si>
  <si>
    <t>ENSMUSG00000022972</t>
  </si>
  <si>
    <t>ENSMUSG00000039997</t>
  </si>
  <si>
    <t>ENSMUSG00000032374</t>
  </si>
  <si>
    <t>ENSMUSG00000030541</t>
  </si>
  <si>
    <t>ENSMUSG00000020216</t>
  </si>
  <si>
    <t>ENSMUSG00000032308</t>
  </si>
  <si>
    <t>ENSMUSG00000058600</t>
  </si>
  <si>
    <t>ENSMUSG00000004267</t>
  </si>
  <si>
    <t>ENSMUSG00000041797</t>
  </si>
  <si>
    <t>ENSMUSG00000039621</t>
  </si>
  <si>
    <t>ENSMUSG00000041653</t>
  </si>
  <si>
    <t>ENSMUSG00000026058</t>
  </si>
  <si>
    <t>ENSMUSG00000029475</t>
  </si>
  <si>
    <t>ENSMUSG00000053470</t>
  </si>
  <si>
    <t>ENSMUSG00000073002</t>
  </si>
  <si>
    <t>ENSMUSG00000021957</t>
  </si>
  <si>
    <t>ENSMUSG00000019659</t>
  </si>
  <si>
    <t>ENSMUSG00000034412</t>
  </si>
  <si>
    <t>ENSMUSG00000084890</t>
  </si>
  <si>
    <t>ENSMUSG00000022770</t>
  </si>
  <si>
    <t>ENSMUSG00000024776</t>
  </si>
  <si>
    <t>ENSMUSG00000033478</t>
  </si>
  <si>
    <t>ENSMUSG00000064351</t>
  </si>
  <si>
    <t>ENSMUSG00000024142</t>
  </si>
  <si>
    <t>ENSMUSG00000046111</t>
  </si>
  <si>
    <t>ENSMUSG00000014767</t>
  </si>
  <si>
    <t>ENSMUSG00000051335</t>
  </si>
  <si>
    <t>ENSMUSG00000032178</t>
  </si>
  <si>
    <t>ENSMUSG00000028080</t>
  </si>
  <si>
    <t>ENSMUSG00000051736</t>
  </si>
  <si>
    <t>ENSMUSG00000013662</t>
  </si>
  <si>
    <t>ENSMUSG00000026869</t>
  </si>
  <si>
    <t>ENSMUSG00000032174</t>
  </si>
  <si>
    <t>ENSMUSG00000001751</t>
  </si>
  <si>
    <t>ENSMUSG00000022833</t>
  </si>
  <si>
    <t>ENSMUSG00000037104</t>
  </si>
  <si>
    <t>ENSMUSG00000023064</t>
  </si>
  <si>
    <t>ENSMUSG00000024639</t>
  </si>
  <si>
    <t>ENSMUSG00000033964</t>
  </si>
  <si>
    <t>ENSMUSG00000028419</t>
  </si>
  <si>
    <t>ENSMUSG00000032840</t>
  </si>
  <si>
    <t>ENSMUSG00000054302</t>
  </si>
  <si>
    <t>ENSMUSG00000026111</t>
  </si>
  <si>
    <t>ENSMUSG00000022641</t>
  </si>
  <si>
    <t>ENSMUSG00000052299</t>
  </si>
  <si>
    <t>ENSMUSG00000036435</t>
  </si>
  <si>
    <t>ENSMUSG00000029649</t>
  </si>
  <si>
    <t>ENSMUSG00000013367</t>
  </si>
  <si>
    <t>ENSMUSG00000040618</t>
  </si>
  <si>
    <t>ENSMUSG00000020706</t>
  </si>
  <si>
    <t>ENSMUSG00000025867</t>
  </si>
  <si>
    <t>ENSMUSG00000022556</t>
  </si>
  <si>
    <t>ENSMUSG00000024039</t>
  </si>
  <si>
    <t>ENSMUSG00000022812</t>
  </si>
  <si>
    <t>ENSMUSG00000035246</t>
  </si>
  <si>
    <t>ENSMUSG00000039001</t>
  </si>
  <si>
    <t>ENSMUSG00000069565</t>
  </si>
  <si>
    <t>ENSMUSG00000048424</t>
  </si>
  <si>
    <t>ENSMUSG00000079562</t>
  </si>
  <si>
    <t>ENSMUSG00000035139</t>
  </si>
  <si>
    <t>ENSMUSG00000023277</t>
  </si>
  <si>
    <t>ENSMUSG00000048988</t>
  </si>
  <si>
    <t>ENSMUSG00000034744</t>
  </si>
  <si>
    <t>ENSMUSG00000074406</t>
  </si>
  <si>
    <t>ENSMUSG00000097164</t>
  </si>
  <si>
    <t>ENSMUSG00000078970</t>
  </si>
  <si>
    <t>ENSMUSG00000021140</t>
  </si>
  <si>
    <t>ENSMUSG00000064127</t>
  </si>
  <si>
    <t>ENSMUSG00000029535</t>
  </si>
  <si>
    <t>ENSMUSG00000006589</t>
  </si>
  <si>
    <t>ENSMUSG00000024878</t>
  </si>
  <si>
    <t>ENSMUSG00000039108</t>
  </si>
  <si>
    <t>ENSMUSG00000039879</t>
  </si>
  <si>
    <t>ENSMUSG00000031697</t>
  </si>
  <si>
    <t>ENSMUSG00000035441</t>
  </si>
  <si>
    <t>ENSMUSG00000091985</t>
  </si>
  <si>
    <t>ENSMUSG00000039781</t>
  </si>
  <si>
    <t>ENSMUSG00000030008</t>
  </si>
  <si>
    <t>ENSMUSG00000043822</t>
  </si>
  <si>
    <t>ENSMUSG00000020027</t>
  </si>
  <si>
    <t>ENSMUSG00000049538</t>
  </si>
  <si>
    <t>ENSMUSG00000008668</t>
  </si>
  <si>
    <t>ENSMUSG00000026430</t>
  </si>
  <si>
    <t>ENSMUSG00000026360</t>
  </si>
  <si>
    <t>ENSMUSG00000044364</t>
  </si>
  <si>
    <t>ENSMUSG00000060257</t>
  </si>
  <si>
    <t>ENSMUSG00000042745</t>
  </si>
  <si>
    <t>ENSMUSG00000031367</t>
  </si>
  <si>
    <t>ENSMUSG00000027777</t>
  </si>
  <si>
    <t>ENSMUSG00000034009</t>
  </si>
  <si>
    <t>ENSMUSG00000033308</t>
  </si>
  <si>
    <t>ENSMUSG00000028437</t>
  </si>
  <si>
    <t>ENSMUSG00000028577</t>
  </si>
  <si>
    <t>ENSMUSG00000029213</t>
  </si>
  <si>
    <t>ENSMUSG00000042599</t>
  </si>
  <si>
    <t>ENSMUSG00000038388</t>
  </si>
  <si>
    <t>ENSMUSG00000108137</t>
  </si>
  <si>
    <t>ENSMUSG00000025722</t>
  </si>
  <si>
    <t>ENSMUSG00000075232</t>
  </si>
  <si>
    <t>ENSMUSG00000020180</t>
  </si>
  <si>
    <t>ENSMUSG00000009293</t>
  </si>
  <si>
    <t>ENSMUSG00000019960</t>
  </si>
  <si>
    <t>ENSMUSG00000031972</t>
  </si>
  <si>
    <t>ENSMUSG00000032849</t>
  </si>
  <si>
    <t>ENSMUSG00000032295</t>
  </si>
  <si>
    <t>ENSMUSG00000034614</t>
  </si>
  <si>
    <t>ENSMUSG00000017776</t>
  </si>
  <si>
    <t>ENSMUSG00000045312</t>
  </si>
  <si>
    <t>ENSMUSG00000020562</t>
  </si>
  <si>
    <t>ENSMUSG00000097801</t>
  </si>
  <si>
    <t>ENSMUSG00000063239</t>
  </si>
  <si>
    <t>ENSMUSG00000024212</t>
  </si>
  <si>
    <t>ENSMUSG00000024581</t>
  </si>
  <si>
    <t>ENSMUSG00000045098</t>
  </si>
  <si>
    <t>ENSMUSG00000024943</t>
  </si>
  <si>
    <t>ENSMUSG00000028949</t>
  </si>
  <si>
    <t>ENSMUSG00000029319</t>
  </si>
  <si>
    <t>ENSMUSG00000039967</t>
  </si>
  <si>
    <t>ENSMUSG00000053714</t>
  </si>
  <si>
    <t>ENSMUSG00000052446</t>
  </si>
  <si>
    <t>ENSMUSG00000039126</t>
  </si>
  <si>
    <t>ENSMUSG00000032017</t>
  </si>
  <si>
    <t>ENSMUSG00000023017</t>
  </si>
  <si>
    <t>ENSMUSG00000006494</t>
  </si>
  <si>
    <t>ENSMUSG00000027971</t>
  </si>
  <si>
    <t>ENSMUSG00000042642</t>
  </si>
  <si>
    <t>ENSMUSG00000049288</t>
  </si>
  <si>
    <t>ENSMUSG00000059857</t>
  </si>
  <si>
    <t>ENSMUSG00000035517</t>
  </si>
  <si>
    <t>ENSMUSG00000030232</t>
  </si>
  <si>
    <t>ENSMUSG00000030588</t>
  </si>
  <si>
    <t>ENSMUSG00000037151</t>
  </si>
  <si>
    <t>ENSMUSG00000008206</t>
  </si>
  <si>
    <t>ENSMUSG00000060019</t>
  </si>
  <si>
    <t>ENSMUSG00000022607</t>
  </si>
  <si>
    <t>ENSMUSG00000089715</t>
  </si>
  <si>
    <t>ENSMUSG00000041161</t>
  </si>
  <si>
    <t>ENSMUSG00000035620</t>
  </si>
  <si>
    <t>ENSMUSG00000021275</t>
  </si>
  <si>
    <t>ENSMUSG00000025969</t>
  </si>
  <si>
    <t>ENSMUSG00000035126</t>
  </si>
  <si>
    <t>ENSMUSG00000020482</t>
  </si>
  <si>
    <t>ENSMUSG00000053980</t>
  </si>
  <si>
    <t>ENSMUSG00000052544</t>
  </si>
  <si>
    <t>ENSMUSG00000029661</t>
  </si>
  <si>
    <t>ENSMUSG00000040025</t>
  </si>
  <si>
    <t>ENSMUSG00000028995</t>
  </si>
  <si>
    <t>ENSMUSG00000096887</t>
  </si>
  <si>
    <t>ENSMUSG00000093674</t>
  </si>
  <si>
    <t>ENSMUSG00000042256</t>
  </si>
  <si>
    <t>ENSMUSG00000033808</t>
  </si>
  <si>
    <t>ENSMUSG00000070803</t>
  </si>
  <si>
    <t>ENSMUSG00000057530</t>
  </si>
  <si>
    <t>ENSMUSG00000020734</t>
  </si>
  <si>
    <t>ENSMUSG00000040363</t>
  </si>
  <si>
    <t>ENSMUSG00000030122</t>
  </si>
  <si>
    <t>ENSMUSG00000032324</t>
  </si>
  <si>
    <t>ENSMUSG00000032782</t>
  </si>
  <si>
    <t>ENSMUSG00000030091</t>
  </si>
  <si>
    <t>ENSMUSG00000030671</t>
  </si>
  <si>
    <t>ENSMUSG00000020331</t>
  </si>
  <si>
    <t>ENSMUSG00000026107</t>
  </si>
  <si>
    <t>ENSMUSG00000046032</t>
  </si>
  <si>
    <t>ENSMUSG00000048439</t>
  </si>
  <si>
    <t>ENSMUSG00000028954</t>
  </si>
  <si>
    <t>ENSMUSG00000033294</t>
  </si>
  <si>
    <t>ENSMUSG00000051339</t>
  </si>
  <si>
    <t>ENSMUSG00000038520</t>
  </si>
  <si>
    <t>ENSMUSG00000033458</t>
  </si>
  <si>
    <t>ENSMUSG00000022090</t>
  </si>
  <si>
    <t>ENSMUSG00000031997</t>
  </si>
  <si>
    <t>ENSMUSG00000037992</t>
  </si>
  <si>
    <t>ENSMUSG00000005397</t>
  </si>
  <si>
    <t>ENSMUSG00000039109</t>
  </si>
  <si>
    <t>ENSMUSG00000051890</t>
  </si>
  <si>
    <t>ENSMUSG00000024026</t>
  </si>
  <si>
    <t>ENSMUSG00000017721</t>
  </si>
  <si>
    <t>ENSMUSG00000079144</t>
  </si>
  <si>
    <t>ENSMUSG00000073910</t>
  </si>
  <si>
    <t>ENSMUSG00000078853</t>
  </si>
  <si>
    <t>ENSMUSG00000022771</t>
  </si>
  <si>
    <t>ENSMUSG00000033917</t>
  </si>
  <si>
    <t>ENSMUSG00000007021</t>
  </si>
  <si>
    <t>ENSMUSG00000031604</t>
  </si>
  <si>
    <t>ENSMUSG00000044501</t>
  </si>
  <si>
    <t>ENSMUSG00000031148</t>
  </si>
  <si>
    <t>ENSMUSG00000029428</t>
  </si>
  <si>
    <t>ENSMUSG00000012535</t>
  </si>
  <si>
    <t>ENSMUSG00000028518</t>
  </si>
  <si>
    <t>ENSMUSG00000061298</t>
  </si>
  <si>
    <t>ENSMUSG00000029176</t>
  </si>
  <si>
    <t>ENSMUSG00000020003</t>
  </si>
  <si>
    <t>ENSMUSG00000035914</t>
  </si>
  <si>
    <t>ENSMUSG00000026782</t>
  </si>
  <si>
    <t>ENSMUSG00000003477</t>
  </si>
  <si>
    <t>ENSMUSG00000008450</t>
  </si>
  <si>
    <t>ENSMUSG00000034485</t>
  </si>
  <si>
    <t>ENSMUSG00000033396</t>
  </si>
  <si>
    <t>ENSMUSG00000028799</t>
  </si>
  <si>
    <t>ENSMUSG00000048497</t>
  </si>
  <si>
    <t>ENSMUSG00000021285</t>
  </si>
  <si>
    <t>ENSMUSG00000023036</t>
  </si>
  <si>
    <t>ENSMUSG00000073293</t>
  </si>
  <si>
    <t>ENSMUSG00000035184</t>
  </si>
  <si>
    <t>ENSMUSG00000020781</t>
  </si>
  <si>
    <t>ENSMUSG00000063952</t>
  </si>
  <si>
    <t>ENSMUSG00000038805</t>
  </si>
  <si>
    <t>ENSMUSG00000062963</t>
  </si>
  <si>
    <t>ENSMUSG00000063785</t>
  </si>
  <si>
    <t>ENSMUSG00000031310</t>
  </si>
  <si>
    <t>ENSMUSG00000029270</t>
  </si>
  <si>
    <t>ENSMUSG00000037344</t>
  </si>
  <si>
    <t>ENSMUSG00000030591</t>
  </si>
  <si>
    <t>ENSMUSG00000043773</t>
  </si>
  <si>
    <t>ENSMUSG00000020377</t>
  </si>
  <si>
    <t>ENSMUSG00000001445</t>
  </si>
  <si>
    <t>ENSMUSG00000029878</t>
  </si>
  <si>
    <t>ENSMUSG00000016933</t>
  </si>
  <si>
    <t>ENSMUSG00000024962</t>
  </si>
  <si>
    <t>ENSMUSG00000050148</t>
  </si>
  <si>
    <t>ENSMUSG00000029348</t>
  </si>
  <si>
    <t>ENSMUSG00000043460</t>
  </si>
  <si>
    <t>ENSMUSG00000026946</t>
  </si>
  <si>
    <t>ENSMUSG00000028933</t>
  </si>
  <si>
    <t>ENSMUSG00000030276</t>
  </si>
  <si>
    <t>ENSMUSG00000030335</t>
  </si>
  <si>
    <t>ENSMUSG00000038077</t>
  </si>
  <si>
    <t>ENSMUSG00000031684</t>
  </si>
  <si>
    <t>ENSMUSG00000040220</t>
  </si>
  <si>
    <t>ENSMUSG00000003992</t>
  </si>
  <si>
    <t>ENSMUSG00000038127</t>
  </si>
  <si>
    <t>ENSMUSG00000027430</t>
  </si>
  <si>
    <t>ENSMUSG00000050628</t>
  </si>
  <si>
    <t>ENSMUSG00000047992</t>
  </si>
  <si>
    <t>ENSMUSG00000010609</t>
  </si>
  <si>
    <t>ENSMUSG00000050530</t>
  </si>
  <si>
    <t>ENSMUSG00000090100</t>
  </si>
  <si>
    <t>ENSMUSG00000016024</t>
  </si>
  <si>
    <t>ENSMUSG00000016239</t>
  </si>
  <si>
    <t>ENSMUSG00000086370</t>
  </si>
  <si>
    <t>ENSMUSG00000046873</t>
  </si>
  <si>
    <t>ENSMUSG00000028788</t>
  </si>
  <si>
    <t>ENSMUSG00000028581</t>
  </si>
  <si>
    <t>ENSMUSG00000062075</t>
  </si>
  <si>
    <t>ENSMUSG00000033106</t>
  </si>
  <si>
    <t>ENSMUSG00000033186</t>
  </si>
  <si>
    <t>ENSMUSG00000036644</t>
  </si>
  <si>
    <t>ENSMUSG00000016206</t>
  </si>
  <si>
    <t>ENSMUSG00000026970</t>
  </si>
  <si>
    <t>ENSMUSG00000028494</t>
  </si>
  <si>
    <t>ENSMUSG00000036371</t>
  </si>
  <si>
    <t>ENSMUSG00000023259</t>
  </si>
  <si>
    <t>ENSMUSG00000042506</t>
  </si>
  <si>
    <t>ENSMUSG00000026317</t>
  </si>
  <si>
    <t>ENSMUSG00000029359</t>
  </si>
  <si>
    <t>ENSMUSG00000031245</t>
  </si>
  <si>
    <t>ENSMUSG00000028671</t>
  </si>
  <si>
    <t>ENSMUSG00000031654</t>
  </si>
  <si>
    <t>ENSMUSG00000058997</t>
  </si>
  <si>
    <t>ENSMUSG00000051355</t>
  </si>
  <si>
    <t>ENSMUSG00000094724</t>
  </si>
  <si>
    <t>ENSMUSG00000024219</t>
  </si>
  <si>
    <t>ENSMUSG00000023999</t>
  </si>
  <si>
    <t>ENSMUSG00000015087</t>
  </si>
  <si>
    <t>ENSMUSG00000003810</t>
  </si>
  <si>
    <t>ENSMUSG00000030881</t>
  </si>
  <si>
    <t>ENSMUSG00000098134</t>
  </si>
  <si>
    <t>ENSMUSG00000025950</t>
  </si>
  <si>
    <t>ENSMUSG00000039697</t>
  </si>
  <si>
    <t>ENSMUSG00000020250</t>
  </si>
  <si>
    <t>ENSMUSG00000043631</t>
  </si>
  <si>
    <t>ENSMUSG00000064202</t>
  </si>
  <si>
    <t>ENSMUSG00000026895</t>
  </si>
  <si>
    <t>ENSMUSG00000022313</t>
  </si>
  <si>
    <t>ENSMUSG00000026097</t>
  </si>
  <si>
    <t>ENSMUSG00000064329</t>
  </si>
  <si>
    <t>ENSMUSG00000029610</t>
  </si>
  <si>
    <t>ENSMUSG00000069814</t>
  </si>
  <si>
    <t>ENSMUSG00000020776</t>
  </si>
  <si>
    <t>ENSMUSG00000048445</t>
  </si>
  <si>
    <t>ENSMUSG00000021493</t>
  </si>
  <si>
    <t>ENSMUSG00000036473</t>
  </si>
  <si>
    <t>ENSMUSG00000040029</t>
  </si>
  <si>
    <t>ENSMUSG00000104346</t>
  </si>
  <si>
    <t>ENSMUSG00000032350</t>
  </si>
  <si>
    <t>ENSMUSG00000041995</t>
  </si>
  <si>
    <t>ENSMUSG00000031214</t>
  </si>
  <si>
    <t>ENSMUSG00000025264</t>
  </si>
  <si>
    <t>ENSMUSG00000020448</t>
  </si>
  <si>
    <t>ENSMUSG00000002661</t>
  </si>
  <si>
    <t>ENSMUSG00000048186</t>
  </si>
  <si>
    <t>ENSMUSG00000046402</t>
  </si>
  <si>
    <t>ENSMUSG00000107722</t>
  </si>
  <si>
    <t>ENSMUSG00000025878</t>
  </si>
  <si>
    <t>ENSMUSG00000033594</t>
  </si>
  <si>
    <t>ENSMUSG00000031935</t>
  </si>
  <si>
    <t>ENSMUSG00000063430</t>
  </si>
  <si>
    <t>ENSMUSG00000028032</t>
  </si>
  <si>
    <t>ENSMUSG00000029430</t>
  </si>
  <si>
    <t>ENSMUSG00000031749</t>
  </si>
  <si>
    <t>ENSMUSG00000004730</t>
  </si>
  <si>
    <t>ENSMUSG00000026504</t>
  </si>
  <si>
    <t>ENSMUSG00000053253</t>
  </si>
  <si>
    <t>ENSMUSG00000019718</t>
  </si>
  <si>
    <t>ENSMUSG00000022843</t>
  </si>
  <si>
    <t>ENSMUSG00000040813</t>
  </si>
  <si>
    <t>ENSMUSG00000038784</t>
  </si>
  <si>
    <t>ENSMUSG00000031176</t>
  </si>
  <si>
    <t>ENSMUSG00000018459</t>
  </si>
  <si>
    <t>ENSMUSG00000026687</t>
  </si>
  <si>
    <t>ENSMUSG00000045179</t>
  </si>
  <si>
    <t>ENSMUSG00000063273</t>
  </si>
  <si>
    <t>ENSMUSG00000040234</t>
  </si>
  <si>
    <t>ENSMUSG00000013833</t>
  </si>
  <si>
    <t>ENSMUSG00000074001</t>
  </si>
  <si>
    <t>ENSMUSG00000020513</t>
  </si>
  <si>
    <t>ENSMUSG00000059323</t>
  </si>
  <si>
    <t>ENSMUSG00000016619</t>
  </si>
  <si>
    <t>ENSMUSG00000022663</t>
  </si>
  <si>
    <t>ENSMUSG00000024892</t>
  </si>
  <si>
    <t>ENSMUSG00000015342</t>
  </si>
  <si>
    <t>ENSMUSG00000020594</t>
  </si>
  <si>
    <t>ENSMUSG00000021364</t>
  </si>
  <si>
    <t>ENSMUSG00000087445</t>
  </si>
  <si>
    <t>ENSMUSG00000022783</t>
  </si>
  <si>
    <t>ENSMUSG00000018160</t>
  </si>
  <si>
    <t>ENSMUSG00000060985</t>
  </si>
  <si>
    <t>ENSMUSG00000064247</t>
  </si>
  <si>
    <t>ENSMUSG00000055436</t>
  </si>
  <si>
    <t>ENSMUSG00000041187</t>
  </si>
  <si>
    <t>ENSMUSG00000025436</t>
  </si>
  <si>
    <t>ENSMUSG00000041445</t>
  </si>
  <si>
    <t>ENSMUSG00000074785</t>
  </si>
  <si>
    <t>ENSMUSG00000030533</t>
  </si>
  <si>
    <t>ENSMUSG00000020171</t>
  </si>
  <si>
    <t>ENSMUSG00000020400</t>
  </si>
  <si>
    <t>ENSMUSG00000061130</t>
  </si>
  <si>
    <t>ENSMUSG00000024735</t>
  </si>
  <si>
    <t>ENSMUSG00000109203</t>
  </si>
  <si>
    <t>ENSMUSG00000049939</t>
  </si>
  <si>
    <t>ENSMUSG00000044816</t>
  </si>
  <si>
    <t>ENSMUSG00000025409</t>
  </si>
  <si>
    <t>ENSMUSG00000002885</t>
  </si>
  <si>
    <t>ENSMUSG00000074505</t>
  </si>
  <si>
    <t>ENSMUSG00000027778</t>
  </si>
  <si>
    <t>ENSMUSG00000039372</t>
  </si>
  <si>
    <t>ENSMUSG00000029404</t>
  </si>
  <si>
    <t>ENSMUSG00000026209</t>
  </si>
  <si>
    <t>ENSMUSG00000027678</t>
  </si>
  <si>
    <t>ENSMUSG00000031292</t>
  </si>
  <si>
    <t>ENSMUSG00000040740</t>
  </si>
  <si>
    <t>ENSMUSG00000040731</t>
  </si>
  <si>
    <t>ENSMUSG00000038271</t>
  </si>
  <si>
    <t>ENSMUSG00000030376</t>
  </si>
  <si>
    <t>ENSMUSG00000019539</t>
  </si>
  <si>
    <t>ENSMUSG00000030509</t>
  </si>
  <si>
    <t>ENSMUSG00000004383</t>
  </si>
  <si>
    <t>ENSMUSG00000052981</t>
  </si>
  <si>
    <t>ENSMUSG00000097610</t>
  </si>
  <si>
    <t>ENSMUSG00000042625</t>
  </si>
  <si>
    <t>ENSMUSG00000034216</t>
  </si>
  <si>
    <t>ENSMUSG00000029206</t>
  </si>
  <si>
    <t>ENSMUSG00000040652</t>
  </si>
  <si>
    <t>ENSMUSG00000033159</t>
  </si>
  <si>
    <t>ENSMUSG00000057375</t>
  </si>
  <si>
    <t>ENSMUSG00000028973</t>
  </si>
  <si>
    <t>ENSMUSG00000050856</t>
  </si>
  <si>
    <t>ENSMUSG00000079111</t>
  </si>
  <si>
    <t>ENSMUSG00000029718</t>
  </si>
  <si>
    <t>ENSMUSG00000090071</t>
  </si>
  <si>
    <t>ENSMUSG00000026608</t>
  </si>
  <si>
    <t>ENSMUSG00000027160</t>
  </si>
  <si>
    <t>ENSMUSG00000002486</t>
  </si>
  <si>
    <t>ENSMUSG00000061288</t>
  </si>
  <si>
    <t>ENSMUSG00000049600</t>
  </si>
  <si>
    <t>ENSMUSG00000044912</t>
  </si>
  <si>
    <t>ENSMUSG00000039246</t>
  </si>
  <si>
    <t>ENSMUSG00000036959</t>
  </si>
  <si>
    <t>ENSMUSG00000058291</t>
  </si>
  <si>
    <t>ENSMUSG00000030605</t>
  </si>
  <si>
    <t>ENSMUSG00000021902</t>
  </si>
  <si>
    <t>ENSMUSG00000039488</t>
  </si>
  <si>
    <t>ENSMUSG00000026650</t>
  </si>
  <si>
    <t>ENSMUSG00000036646</t>
  </si>
  <si>
    <t>ENSMUSG00000004568</t>
  </si>
  <si>
    <t>ENSMUSG00000027792</t>
  </si>
  <si>
    <t>ENSMUSG00000021413</t>
  </si>
  <si>
    <t>ENSMUSG00000042505</t>
  </si>
  <si>
    <t>ENSMUSG00000029781</t>
  </si>
  <si>
    <t>ENSMUSG00000038437</t>
  </si>
  <si>
    <t>ENSMUSG00000023861</t>
  </si>
  <si>
    <t>ENSMUSG00000021759</t>
  </si>
  <si>
    <t>ENSMUSG00000026568</t>
  </si>
  <si>
    <t>ENSMUSG00000038936</t>
  </si>
  <si>
    <t>ENSMUSG00000031403</t>
  </si>
  <si>
    <t>ENSMUSG00000090122</t>
  </si>
  <si>
    <t>ENSMUSG00000039759</t>
  </si>
  <si>
    <t>ENSMUSG00000090330</t>
  </si>
  <si>
    <t>ENSMUSG00000005682</t>
  </si>
  <si>
    <t>ENSMUSG00000020397</t>
  </si>
  <si>
    <t>ENSMUSG00000001755</t>
  </si>
  <si>
    <t>ENSMUSG00000020719</t>
  </si>
  <si>
    <t>ENSMUSG00000060036</t>
  </si>
  <si>
    <t>ENSMUSG00000034108</t>
  </si>
  <si>
    <t>ENSMUSG00000036403</t>
  </si>
  <si>
    <t>ENSMUSG00000090272</t>
  </si>
  <si>
    <t>ENSMUSG00000058729</t>
  </si>
  <si>
    <t>ENSMUSG00000075334</t>
  </si>
  <si>
    <t>ENSMUSG00000039033</t>
  </si>
  <si>
    <t>ENSMUSG00000027433</t>
  </si>
  <si>
    <t>ENSMUSG00000038256</t>
  </si>
  <si>
    <t>ENSMUSG00000028677</t>
  </si>
  <si>
    <t>ENSMUSG00000028538</t>
  </si>
  <si>
    <t>ENSMUSG00000028969</t>
  </si>
  <si>
    <t>ENSMUSG00000029500</t>
  </si>
  <si>
    <t>ENSMUSG00000086368</t>
  </si>
  <si>
    <t>ENSMUSG00000035585</t>
  </si>
  <si>
    <t>ENSMUSG00000003099</t>
  </si>
  <si>
    <t>ENSMUSG00000042055</t>
  </si>
  <si>
    <t>ENSMUSG00000071359</t>
  </si>
  <si>
    <t>ENSMUSG00000019785</t>
  </si>
  <si>
    <t>ENSMUSG00000046753</t>
  </si>
  <si>
    <t>ENSMUSG00000037287</t>
  </si>
  <si>
    <t>ENSMUSG00000059278</t>
  </si>
  <si>
    <t>ENSMUSG00000017291</t>
  </si>
  <si>
    <t>ENSMUSG00000055805</t>
  </si>
  <si>
    <t>ENSMUSG00000021431</t>
  </si>
  <si>
    <t>ENSMUSG00000021662</t>
  </si>
  <si>
    <t>ENSMUSG00000058704</t>
  </si>
  <si>
    <t>ENSMUSG00000038418</t>
  </si>
  <si>
    <t>ENSMUSG00000097823</t>
  </si>
  <si>
    <t>ENSMUSG00000015085</t>
  </si>
  <si>
    <t>ENSMUSG00000027488</t>
  </si>
  <si>
    <t>ENSMUSG00000031155</t>
  </si>
  <si>
    <t>ENSMUSG00000031355</t>
  </si>
  <si>
    <t>ENSMUSG00000028556</t>
  </si>
  <si>
    <t>ENSMUSG00000028964</t>
  </si>
  <si>
    <t>ENSMUSG00000029063</t>
  </si>
  <si>
    <t>ENSMUSG00000063646</t>
  </si>
  <si>
    <t>ENSMUSG00000030357</t>
  </si>
  <si>
    <t>ENSMUSG00000057894</t>
  </si>
  <si>
    <t>ENSMUSG00000003346</t>
  </si>
  <si>
    <t>ENSMUSG00000020219</t>
  </si>
  <si>
    <t>ENSMUSG00000031479</t>
  </si>
  <si>
    <t>ENSMUSG00000039461</t>
  </si>
  <si>
    <t>ENSMUSG00000051726</t>
  </si>
  <si>
    <t>ENSMUSG00000065968</t>
  </si>
  <si>
    <t>ENSMUSG00000052726</t>
  </si>
  <si>
    <t>ENSMUSG00000026836</t>
  </si>
  <si>
    <t>ENSMUSG00000054091</t>
  </si>
  <si>
    <t>ENSMUSG00000107096</t>
  </si>
  <si>
    <t>ENSMUSG00000037788</t>
  </si>
  <si>
    <t>ENSMUSG00000020361</t>
  </si>
  <si>
    <t>ENSMUSG00000021280</t>
  </si>
  <si>
    <t>ENSMUSG00000064210</t>
  </si>
  <si>
    <t>ENSMUSG00000024885</t>
  </si>
  <si>
    <t>ENSMUSG00000047658</t>
  </si>
  <si>
    <t>ENSMUSG00000049044</t>
  </si>
  <si>
    <t>ENSMUSG00000064080</t>
  </si>
  <si>
    <t>ENSMUSG00000054509</t>
  </si>
  <si>
    <t>ENSMUSG00000032492</t>
  </si>
  <si>
    <t>ENSMUSG00000008226</t>
  </si>
  <si>
    <t>ENSMUSG00000052676</t>
  </si>
  <si>
    <t>ENSMUSG00000026131</t>
  </si>
  <si>
    <t>ENSMUSG00000031883</t>
  </si>
  <si>
    <t>ENSMUSG00000049354</t>
  </si>
  <si>
    <t>ENSMUSG00000063260</t>
  </si>
  <si>
    <t>ENSMUSG00000053930</t>
  </si>
  <si>
    <t>ENSMUSG00000024369</t>
  </si>
  <si>
    <t>ENSMUSG00000006471</t>
  </si>
  <si>
    <t>ENSMUSG00000027722</t>
  </si>
  <si>
    <t>ENSMUSG00000048747</t>
  </si>
  <si>
    <t>ENSMUSG00000078515</t>
  </si>
  <si>
    <t>ENSMUSG00000066278</t>
  </si>
  <si>
    <t>ENSMUSG00000052852</t>
  </si>
  <si>
    <t>ENSMUSG00000041775</t>
  </si>
  <si>
    <t>ENSMUSG00000019873</t>
  </si>
  <si>
    <t>ENSMUSG00000019897</t>
  </si>
  <si>
    <t>ENSMUSG00000039375</t>
  </si>
  <si>
    <t>ENSMUSG00000022436</t>
  </si>
  <si>
    <t>ENSMUSG00000000884</t>
  </si>
  <si>
    <t>ENSMUSG00000024317</t>
  </si>
  <si>
    <t>ENSMUSG00000038544</t>
  </si>
  <si>
    <t>ENSMUSG00000039410</t>
  </si>
  <si>
    <t>ENSMUSG00000038244</t>
  </si>
  <si>
    <t>ENSMUSG00000094483</t>
  </si>
  <si>
    <t>ENSMUSG00000054383</t>
  </si>
  <si>
    <t>ENSMUSG00000022935</t>
  </si>
  <si>
    <t>ENSMUSG00000002524</t>
  </si>
  <si>
    <t>ENSMUSG00000025758</t>
  </si>
  <si>
    <t>ENSMUSG00000043535</t>
  </si>
  <si>
    <t>ENSMUSG00000028164</t>
  </si>
  <si>
    <t>ENSMUSG00000035067</t>
  </si>
  <si>
    <t>ENSMUSG00000079084</t>
  </si>
  <si>
    <t>ENSMUSG00000020354</t>
  </si>
  <si>
    <t>ENSMUSG00000027751</t>
  </si>
  <si>
    <t>ENSMUSG00000029064</t>
  </si>
  <si>
    <t>ENSMUSG00000027220</t>
  </si>
  <si>
    <t>ENSMUSG00000031577</t>
  </si>
  <si>
    <t>ENSMUSG00000021532</t>
  </si>
  <si>
    <t>ENSMUSG00000063873</t>
  </si>
  <si>
    <t>ENSMUSG00000017929</t>
  </si>
  <si>
    <t>ENSMUSG00000032092</t>
  </si>
  <si>
    <t>ENSMUSG00000028495</t>
  </si>
  <si>
    <t>ENSMUSG00000062604</t>
  </si>
  <si>
    <t>ENSMUSG00000019738</t>
  </si>
  <si>
    <t>ENSMUSG00000058806</t>
  </si>
  <si>
    <t>ENSMUSG00000046707</t>
  </si>
  <si>
    <t>ENSMUSG00000032480</t>
  </si>
  <si>
    <t>ENSMUSG00000020282</t>
  </si>
  <si>
    <t>ENSMUSG00000018740</t>
  </si>
  <si>
    <t>ENSMUSG00000025575</t>
  </si>
  <si>
    <t>ENSMUSG00000021587</t>
  </si>
  <si>
    <t>ENSMUSG00000024187</t>
  </si>
  <si>
    <t>ENSMUSG00000028070</t>
  </si>
  <si>
    <t>ENSMUSG00000031409</t>
  </si>
  <si>
    <t>ENSMUSG00000036002</t>
  </si>
  <si>
    <t>ENSMUSG00000033805</t>
  </si>
  <si>
    <t>ENSMUSG00000039623</t>
  </si>
  <si>
    <t>ENSMUSG00000073982</t>
  </si>
  <si>
    <t>ENSMUSG00000032030</t>
  </si>
  <si>
    <t>ENSMUSG00000006611</t>
  </si>
  <si>
    <t>ENSMUSG00000042284</t>
  </si>
  <si>
    <t>ENSMUSG00000052593</t>
  </si>
  <si>
    <t>ENSMUSG00000022391</t>
  </si>
  <si>
    <t>ENSMUSG00000022621</t>
  </si>
  <si>
    <t>ENSMUSG00000033065</t>
  </si>
  <si>
    <t>ENSMUSG00000061374</t>
  </si>
  <si>
    <t>ENSMUSG00000016257</t>
  </si>
  <si>
    <t>ENSMUSG00000028030</t>
  </si>
  <si>
    <t>ENSMUSG00000037876</t>
  </si>
  <si>
    <t>ENSMUSG00000002332</t>
  </si>
  <si>
    <t>ENSMUSG00000032407</t>
  </si>
  <si>
    <t>ENSMUSG00000032589</t>
  </si>
  <si>
    <t>ENSMUSG00000047260</t>
  </si>
  <si>
    <t>ENSMUSG00000042613</t>
  </si>
  <si>
    <t>ENSMUSG00000051278</t>
  </si>
  <si>
    <t>ENSMUSG00000041216</t>
  </si>
  <si>
    <t>ENSMUSG00000087361</t>
  </si>
  <si>
    <t>ENSMUSG00000050890</t>
  </si>
  <si>
    <t>ENSMUSG00000051351</t>
  </si>
  <si>
    <t>ENSMUSG00000097825</t>
  </si>
  <si>
    <t>ENSMUSG00000029203</t>
  </si>
  <si>
    <t>ENSMUSG00000025475</t>
  </si>
  <si>
    <t>ENSMUSG00000019927</t>
  </si>
  <si>
    <t>ENSMUSG00000020456</t>
  </si>
  <si>
    <t>ENSMUSG00000017376</t>
  </si>
  <si>
    <t>ENSMUSG00000021007</t>
  </si>
  <si>
    <t>ENSMUSG00000094910</t>
  </si>
  <si>
    <t>ENSMUSG00000024083</t>
  </si>
  <si>
    <t>ENSMUSG00000075296</t>
  </si>
  <si>
    <t>ENSMUSG00000024970</t>
  </si>
  <si>
    <t>ENSMUSG00000018822</t>
  </si>
  <si>
    <t>ENSMUSG00000003527</t>
  </si>
  <si>
    <t>ENSMUSG00000045319</t>
  </si>
  <si>
    <t>ENSMUSG00000075376</t>
  </si>
  <si>
    <t>ENSMUSG00000031320</t>
  </si>
  <si>
    <t>ENSMUSG00000025289</t>
  </si>
  <si>
    <t>ENSMUSG00000042608</t>
  </si>
  <si>
    <t>ENSMUSG00000030452</t>
  </si>
  <si>
    <t>ENSMUSG00000015889</t>
  </si>
  <si>
    <t>ENSMUSG00000047342</t>
  </si>
  <si>
    <t>ENSMUSG00000022416</t>
  </si>
  <si>
    <t>ENSMUSG00000031487</t>
  </si>
  <si>
    <t>ENSMUSG00000025958</t>
  </si>
  <si>
    <t>ENSMUSG00000028133</t>
  </si>
  <si>
    <t>ENSMUSG00000047843</t>
  </si>
  <si>
    <t>ENSMUSG00000106951</t>
  </si>
  <si>
    <t>ENSMUSG00000046947</t>
  </si>
  <si>
    <t>ENSMUSG00000040725</t>
  </si>
  <si>
    <t>ENSMUSG00000033342</t>
  </si>
  <si>
    <t>ENSMUSG00000024242</t>
  </si>
  <si>
    <t>ENSMUSG00000027709</t>
  </si>
  <si>
    <t>ENSMUSG00000058546</t>
  </si>
  <si>
    <t>ENSMUSG00000033364</t>
  </si>
  <si>
    <t>ENSMUSG00000027236</t>
  </si>
  <si>
    <t>ENSMUSG00000100967</t>
  </si>
  <si>
    <t>ENSMUSG00000045103</t>
  </si>
  <si>
    <t>ENSMUSG00000102938</t>
  </si>
  <si>
    <t>ENSMUSG00000032652</t>
  </si>
  <si>
    <t>ENSMUSG00000037989</t>
  </si>
  <si>
    <t>ENSMUSG00000022420</t>
  </si>
  <si>
    <t>ENSMUSG00000034377</t>
  </si>
  <si>
    <t>ENSMUSG00000036639</t>
  </si>
  <si>
    <t>ENSMUSG00000032776</t>
  </si>
  <si>
    <t>ENSMUSG00000020628</t>
  </si>
  <si>
    <t>ENSMUSG00000061436</t>
  </si>
  <si>
    <t>ENSMUSG00000087344</t>
  </si>
  <si>
    <t>ENSMUSG00000023938</t>
  </si>
  <si>
    <t>ENSMUSG00000075284</t>
  </si>
  <si>
    <t>ENSMUSG00000041757</t>
  </si>
  <si>
    <t>ENSMUSG00000076441</t>
  </si>
  <si>
    <t>ENSMUSG00000015850</t>
  </si>
  <si>
    <t>ENSMUSG00000028759</t>
  </si>
  <si>
    <t>ENSMUSG00000023367</t>
  </si>
  <si>
    <t>ENSMUSG00000041477</t>
  </si>
  <si>
    <t>ENSMUSG00000037552</t>
  </si>
  <si>
    <t>ENSMUSG00000003269</t>
  </si>
  <si>
    <t>ENSMUSG00000001773</t>
  </si>
  <si>
    <t>ENSMUSG00000020087</t>
  </si>
  <si>
    <t>ENSMUSG00000035835</t>
  </si>
  <si>
    <t>ENSMUSG00000034781</t>
  </si>
  <si>
    <t>ENSMUSG00000021738</t>
  </si>
  <si>
    <t>ENSMUSG00000019471</t>
  </si>
  <si>
    <t>ENSMUSG00000061393</t>
  </si>
  <si>
    <t>ENSMUSG00000018507</t>
  </si>
  <si>
    <t>ENSMUSG00000008855</t>
  </si>
  <si>
    <t>ENSMUSG00000062421</t>
  </si>
  <si>
    <t>ENSMUSG00000039908</t>
  </si>
  <si>
    <t>ENSMUSG00000034647</t>
  </si>
  <si>
    <t>ENSMUSG00000038299</t>
  </si>
  <si>
    <t>ENSMUSG00000029650</t>
  </si>
  <si>
    <t>ENSMUSG00000004558</t>
  </si>
  <si>
    <t>ENSMUSG00000053007</t>
  </si>
  <si>
    <t>ENSMUSG00000023224</t>
  </si>
  <si>
    <t>ENSMUSG00000027381</t>
  </si>
  <si>
    <t>ENSMUSG00000028785</t>
  </si>
  <si>
    <t>ENSMUSG00000025743</t>
  </si>
  <si>
    <t>ENSMUSG00000020143</t>
  </si>
  <si>
    <t>ENSMUSG00000036873</t>
  </si>
  <si>
    <t>ENSMUSG00000028218</t>
  </si>
  <si>
    <t>ENSMUSG00000044465</t>
  </si>
  <si>
    <t>ENSMUSG00000018395</t>
  </si>
  <si>
    <t>ENSMUSG00000061111</t>
  </si>
  <si>
    <t>ENSMUSG00000085881</t>
  </si>
  <si>
    <t>ENSMUSG00000048376</t>
  </si>
  <si>
    <t>ENSMUSG00000062519</t>
  </si>
  <si>
    <t>ENSMUSG00000020864</t>
  </si>
  <si>
    <t>ENSMUSG00000027520</t>
  </si>
  <si>
    <t>ENSMUSG00000026355</t>
  </si>
  <si>
    <t>ENSMUSG00000017868</t>
  </si>
  <si>
    <t>ENSMUSG00000039286</t>
  </si>
  <si>
    <t>ENSMUSG00000040151</t>
  </si>
  <si>
    <t>ENSMUSG00000039358</t>
  </si>
  <si>
    <t>ENSMUSG00000055707</t>
  </si>
  <si>
    <t>ENSMUSG00000036534</t>
  </si>
  <si>
    <t>ENSMUSG00000061244</t>
  </si>
  <si>
    <t>ENSMUSG00000034227</t>
  </si>
  <si>
    <t>ENSMUSG00000048440</t>
  </si>
  <si>
    <t>ENSMUSG00000025228</t>
  </si>
  <si>
    <t>ENSMUSG00000025609</t>
  </si>
  <si>
    <t>ENSMUSG00000039512</t>
  </si>
  <si>
    <t>ENSMUSG00000031285</t>
  </si>
  <si>
    <t>ENSMUSG00000008540</t>
  </si>
  <si>
    <t>ENSMUSG00000021771</t>
  </si>
  <si>
    <t>ENSMUSG00000003228</t>
  </si>
  <si>
    <t>ENSMUSG00000056306</t>
  </si>
  <si>
    <t>ENSMUSG00000042660</t>
  </si>
  <si>
    <t>ENSMUSG00000033569</t>
  </si>
  <si>
    <t>ENSMUSG00000053963</t>
  </si>
  <si>
    <t>ENSMUSG00000068479</t>
  </si>
  <si>
    <t>ENSMUSG00000055373</t>
  </si>
  <si>
    <t>ENSMUSG00000036073</t>
  </si>
  <si>
    <t>ENSMUSG00000040570</t>
  </si>
  <si>
    <t>ENSMUSG00000030189</t>
  </si>
  <si>
    <t>ENSMUSG00000078453</t>
  </si>
  <si>
    <t>ENSMUSG00000027775</t>
  </si>
  <si>
    <t>ENSMUSG00000018501</t>
  </si>
  <si>
    <t>ENSMUSG00000038295</t>
  </si>
  <si>
    <t>ENSMUSG00000079477</t>
  </si>
  <si>
    <t>ENSMUSG00000031274</t>
  </si>
  <si>
    <t>ENSMUSG00000023104</t>
  </si>
  <si>
    <t>ENSMUSG00000059486</t>
  </si>
  <si>
    <t>ENSMUSG00000032688</t>
  </si>
  <si>
    <t>ENSMUSG00000043257</t>
  </si>
  <si>
    <t>ENSMUSG00000040843</t>
  </si>
  <si>
    <t>ENSMUSG00000000787</t>
  </si>
  <si>
    <t>ENSMUSG00000030898</t>
  </si>
  <si>
    <t>ENSMUSG00000006517</t>
  </si>
  <si>
    <t>ENSMUSG00000031979</t>
  </si>
  <si>
    <t>ENSMUSG00000039217</t>
  </si>
  <si>
    <t>ENSMUSG00000023088</t>
  </si>
  <si>
    <t>ENSMUSG00000047786</t>
  </si>
  <si>
    <t>ENSMUSG00000032334</t>
  </si>
  <si>
    <t>ENSMUSG00000108616</t>
  </si>
  <si>
    <t>ENSMUSG00000047238</t>
  </si>
  <si>
    <t>ENSMUSG00000029438</t>
  </si>
  <si>
    <t>ENSMUSG00000014444</t>
  </si>
  <si>
    <t>ENSMUSG00000046722</t>
  </si>
  <si>
    <t>ENSMUSG00000061286</t>
  </si>
  <si>
    <t>ENSMUSG00000055782</t>
  </si>
  <si>
    <t>ENSMUSG00000014763</t>
  </si>
  <si>
    <t>ENSMUSG00000036887</t>
  </si>
  <si>
    <t>ENSMUSG00000062901</t>
  </si>
  <si>
    <t>ENSMUSG00000038116</t>
  </si>
  <si>
    <t>ENSMUSG00000040717</t>
  </si>
  <si>
    <t>ENSMUSG00000024268</t>
  </si>
  <si>
    <t>ENSMUSG00000059326</t>
  </si>
  <si>
    <t>ENSMUSG00000079215</t>
  </si>
  <si>
    <t>ENSMUSG00000006024</t>
  </si>
  <si>
    <t>ENSMUSG00000059851</t>
  </si>
  <si>
    <t>ENSMUSG00000056050</t>
  </si>
  <si>
    <t>ENSMUSG00000021067</t>
  </si>
  <si>
    <t>ENSMUSG00000061666</t>
  </si>
  <si>
    <t>ENSMUSG00000033222</t>
  </si>
  <si>
    <t>ENSMUSG00000019943</t>
  </si>
  <si>
    <t>ENSMUSG00000045969</t>
  </si>
  <si>
    <t>ENSMUSG00000032333</t>
  </si>
  <si>
    <t>ENSMUSG00000025869</t>
  </si>
  <si>
    <t>ENSMUSG00000022602</t>
  </si>
  <si>
    <t>ENSMUSG00000039000</t>
  </si>
  <si>
    <t>ENSMUSG00000032120</t>
  </si>
  <si>
    <t>ENSMUSG00000042121</t>
  </si>
  <si>
    <t>ENSMUSG00000086815</t>
  </si>
  <si>
    <t>ENSMUSG00000020230</t>
  </si>
  <si>
    <t>ENSMUSG00000020273</t>
  </si>
  <si>
    <t>ENSMUSG00000017631</t>
  </si>
  <si>
    <t>ENSMUSG00000024727</t>
  </si>
  <si>
    <t>ENSMUSG00000108532</t>
  </si>
  <si>
    <t>ENSMUSG00000026437</t>
  </si>
  <si>
    <t>ENSMUSG00000016995</t>
  </si>
  <si>
    <t>ENSMUSG00000008999</t>
  </si>
  <si>
    <t>ENSMUSG00000106317</t>
  </si>
  <si>
    <t>ENSMUSG00000036825</t>
  </si>
  <si>
    <t>ENSMUSG00000028484</t>
  </si>
  <si>
    <t>ENSMUSG00000039156</t>
  </si>
  <si>
    <t>ENSMUSG00000042726</t>
  </si>
  <si>
    <t>ENSMUSG00000041147</t>
  </si>
  <si>
    <t>ENSMUSG00000003452</t>
  </si>
  <si>
    <t>ENSMUSG00000031027</t>
  </si>
  <si>
    <t>ENSMUSG00000036469</t>
  </si>
  <si>
    <t>ENSMUSG00000001065</t>
  </si>
  <si>
    <t>ENSMUSG00000021891</t>
  </si>
  <si>
    <t>ENSMUSG00000035953</t>
  </si>
  <si>
    <t>ENSMUSG00000022219</t>
  </si>
  <si>
    <t>ENSMUSG00000022052</t>
  </si>
  <si>
    <t>ENSMUSG00000032518</t>
  </si>
  <si>
    <t>ENSMUSG00000041961</t>
  </si>
  <si>
    <t>ENSMUSG00000022280</t>
  </si>
  <si>
    <t>ENSMUSG00000042303</t>
  </si>
  <si>
    <t>ENSMUSG00000073434</t>
  </si>
  <si>
    <t>ENSMUSG00000025885</t>
  </si>
  <si>
    <t>ENSMUSG00000072437</t>
  </si>
  <si>
    <t>ENSMUSG00000030225</t>
  </si>
  <si>
    <t>ENSMUSG00000027808</t>
  </si>
  <si>
    <t>ENSMUSG00000028195</t>
  </si>
  <si>
    <t>ENSMUSG00000029249</t>
  </si>
  <si>
    <t>ENSMUSG00000034748</t>
  </si>
  <si>
    <t>ENSMUSG00000049482</t>
  </si>
  <si>
    <t>ENSMUSG00000032305</t>
  </si>
  <si>
    <t>ENSMUSG00000032368</t>
  </si>
  <si>
    <t>ENSMUSG00000023473</t>
  </si>
  <si>
    <t>ENSMUSG00000000581</t>
  </si>
  <si>
    <t>ENSMUSG00000020668</t>
  </si>
  <si>
    <t>ENSMUSG00000058070</t>
  </si>
  <si>
    <t>ENSMUSG00000007603</t>
  </si>
  <si>
    <t>ENSMUSG00000022012</t>
  </si>
  <si>
    <t>ENSMUSG00000031870</t>
  </si>
  <si>
    <t>ENSMUSG00000032537</t>
  </si>
  <si>
    <t>ENSMUSG00000023827</t>
  </si>
  <si>
    <t>ENSMUSG00000033717</t>
  </si>
  <si>
    <t>ENSMUSG00000028811</t>
  </si>
  <si>
    <t>ENSMUSG00000030555</t>
  </si>
  <si>
    <t>ENSMUSG00000068184</t>
  </si>
  <si>
    <t>ENSMUSG00000039828</t>
  </si>
  <si>
    <t>ENSMUSG00000022340</t>
  </si>
  <si>
    <t>ENSMUSG00000022864</t>
  </si>
  <si>
    <t>ENSMUSG00000032624</t>
  </si>
  <si>
    <t>ENSMUSG00000028354</t>
  </si>
  <si>
    <t>ENSMUSG00000097316</t>
  </si>
  <si>
    <t>ENSMUSG00000025665</t>
  </si>
  <si>
    <t>ENSMUSG00000028289</t>
  </si>
  <si>
    <t>ENSMUSG00000028871</t>
  </si>
  <si>
    <t>ENSMUSG00000030101</t>
  </si>
  <si>
    <t>ENSMUSG00000030102</t>
  </si>
  <si>
    <t>ENSMUSG00000057604</t>
  </si>
  <si>
    <t>ENSMUSG00000030839</t>
  </si>
  <si>
    <t>ENSMUSG00000030815</t>
  </si>
  <si>
    <t>ENSMUSG00000015971</t>
  </si>
  <si>
    <t>ENSMUSG00000032181</t>
  </si>
  <si>
    <t>ENSMUSG00000045980</t>
  </si>
  <si>
    <t>ENSMUSG00000025144</t>
  </si>
  <si>
    <t>ENSMUSG00000060969</t>
  </si>
  <si>
    <t>ENSMUSG00000035762</t>
  </si>
  <si>
    <t>ENSMUSG00000002900</t>
  </si>
  <si>
    <t>ENSMUSG00000064370</t>
  </si>
  <si>
    <t>ENSMUSG00000042447</t>
  </si>
  <si>
    <t>ENSMUSG00000037709</t>
  </si>
  <si>
    <t>ENSMUSG00000058709</t>
  </si>
  <si>
    <t>ENSMUSG00000091474</t>
  </si>
  <si>
    <t>ENSMUSG00000007783</t>
  </si>
  <si>
    <t>ENSMUSG00000055319</t>
  </si>
  <si>
    <t>ENSMUSG00000058571</t>
  </si>
  <si>
    <t>ENSMUSG00000035382</t>
  </si>
  <si>
    <t>ENSMUSG00000047036</t>
  </si>
  <si>
    <t>ENSMUSG00000021619</t>
  </si>
  <si>
    <t>ENSMUSG00000033454</t>
  </si>
  <si>
    <t>ENSMUSG00000024425</t>
  </si>
  <si>
    <t>ENSMUSG00000041482</t>
  </si>
  <si>
    <t>ENSMUSG00000020265</t>
  </si>
  <si>
    <t>ENSMUSG00000026697</t>
  </si>
  <si>
    <t>ENSMUSG00000006333</t>
  </si>
  <si>
    <t>ENSMUSG00000008958</t>
  </si>
  <si>
    <t>ENSMUSG00000060636</t>
  </si>
  <si>
    <t>ENSMUSG00000005774</t>
  </si>
  <si>
    <t>ENSMUSG00000005566</t>
  </si>
  <si>
    <t>ENSMUSG00000054452</t>
  </si>
  <si>
    <t>ENSMUSG00000079470</t>
  </si>
  <si>
    <t>ENSMUSG00000046287</t>
  </si>
  <si>
    <t>ENSMUSG00000028865</t>
  </si>
  <si>
    <t>ENSMUSG00000022671</t>
  </si>
  <si>
    <t>ENSMUSG00000079065</t>
  </si>
  <si>
    <t>ENSMUSG00000020019</t>
  </si>
  <si>
    <t>ENSMUSG00000003872</t>
  </si>
  <si>
    <t>ENSMUSG00000092192</t>
  </si>
  <si>
    <t>ENSMUSG00000032409</t>
  </si>
  <si>
    <t>ENSMUSG00000022847</t>
  </si>
  <si>
    <t>ENSMUSG00000023845</t>
  </si>
  <si>
    <t>ENSMUSG00000098120</t>
  </si>
  <si>
    <t>ENSMUSG00000014550</t>
  </si>
  <si>
    <t>ENSMUSG00000042487</t>
  </si>
  <si>
    <t>ENSMUSG00000002984</t>
  </si>
  <si>
    <t>ENSMUSG00000034088</t>
  </si>
  <si>
    <t>ENSMUSG00000026278</t>
  </si>
  <si>
    <t>ENSMUSG00000032320</t>
  </si>
  <si>
    <t>ENSMUSG00000035834</t>
  </si>
  <si>
    <t>ENSMUSG00000001525</t>
  </si>
  <si>
    <t>ENSMUSG00000025956</t>
  </si>
  <si>
    <t>ENSMUSG00000071659</t>
  </si>
  <si>
    <t>ENSMUSG00000030042</t>
  </si>
  <si>
    <t>ENSMUSG00000030321</t>
  </si>
  <si>
    <t>ENSMUSG00000030609</t>
  </si>
  <si>
    <t>ENSMUSG00000002578</t>
  </si>
  <si>
    <t>ENSMUSG00000037315</t>
  </si>
  <si>
    <t>ENSMUSG00000028555</t>
  </si>
  <si>
    <t>ENSMUSG00000031608</t>
  </si>
  <si>
    <t>ENSMUSG00000047904</t>
  </si>
  <si>
    <t>ENSMUSG00000042032</t>
  </si>
  <si>
    <t>ENSMUSG00000027131</t>
  </si>
  <si>
    <t>ENSMUSG00000046410</t>
  </si>
  <si>
    <t>ENSMUSG00000004896</t>
  </si>
  <si>
    <t>ENSMUSG00000042293</t>
  </si>
  <si>
    <t>ENSMUSG00000043964</t>
  </si>
  <si>
    <t>ENSMUSG00000032601</t>
  </si>
  <si>
    <t>ENSMUSG00000049339</t>
  </si>
  <si>
    <t>ENSMUSG00000026224</t>
  </si>
  <si>
    <t>ENSMUSG00000002458</t>
  </si>
  <si>
    <t>ENSMUSG00000039382</t>
  </si>
  <si>
    <t>ENSMUSG00000031297</t>
  </si>
  <si>
    <t>ENSMUSG00000056832</t>
  </si>
  <si>
    <t>ENSMUSG00000057286</t>
  </si>
  <si>
    <t>ENSMUSG00000079242</t>
  </si>
  <si>
    <t>ENSMUSG00000029598</t>
  </si>
  <si>
    <t>ENSMUSG00000057637</t>
  </si>
  <si>
    <t>ENSMUSG00000044134</t>
  </si>
  <si>
    <t>ENSMUSG00000038074</t>
  </si>
  <si>
    <t>ENSMUSG00000064325</t>
  </si>
  <si>
    <t>ENSMUSG00000039285</t>
  </si>
  <si>
    <t>ENSMUSG00000020319</t>
  </si>
  <si>
    <t>ENSMUSG00000021707</t>
  </si>
  <si>
    <t>ENSMUSG00000024726</t>
  </si>
  <si>
    <t>ENSMUSG00000027544</t>
  </si>
  <si>
    <t>ENSMUSG00000029592</t>
  </si>
  <si>
    <t>ENSMUSG00000029458</t>
  </si>
  <si>
    <t>ENSMUSG00000001376</t>
  </si>
  <si>
    <t>ENSMUSG00000042426</t>
  </si>
  <si>
    <t>ENSMUSG00000035521</t>
  </si>
  <si>
    <t>ENSMUSG00000027222</t>
  </si>
  <si>
    <t>ENSMUSG00000036817</t>
  </si>
  <si>
    <t>ENSMUSG00000037134</t>
  </si>
  <si>
    <t>ENSMUSG00000002812</t>
  </si>
  <si>
    <t>ENSMUSG00000037224</t>
  </si>
  <si>
    <t>ENSMUSG00000030729</t>
  </si>
  <si>
    <t>ENSMUSG00000055240</t>
  </si>
  <si>
    <t>ENSMUSG00000026712</t>
  </si>
  <si>
    <t>ENSMUSG00000028189</t>
  </si>
  <si>
    <t>ENSMUSG00000037742</t>
  </si>
  <si>
    <t>ENSMUSG00000052752</t>
  </si>
  <si>
    <t>ENSMUSG00000041891</t>
  </si>
  <si>
    <t>ENSMUSG00000003464</t>
  </si>
  <si>
    <t>ENSMUSG00000028041</t>
  </si>
  <si>
    <t>ENSMUSG00000021728</t>
  </si>
  <si>
    <t>ENSMUSG00000045594</t>
  </si>
  <si>
    <t>ENSMUSG00000027276</t>
  </si>
  <si>
    <t>ENSMUSG00000000223</t>
  </si>
  <si>
    <t>ENSMUSG00000041959</t>
  </si>
  <si>
    <t>ENSMUSG00000023328</t>
  </si>
  <si>
    <t>ENSMUSG00000051169</t>
  </si>
  <si>
    <t>ENSMUSG00000032517</t>
  </si>
  <si>
    <t>ENSMUSG00000022332</t>
  </si>
  <si>
    <t>ENSMUSG00000033055</t>
  </si>
  <si>
    <t>ENSMUSG00000036983</t>
  </si>
  <si>
    <t>ENSMUSG00000033272</t>
  </si>
  <si>
    <t>ENSMUSG00000036104</t>
  </si>
  <si>
    <t>ENSMUSG00000031389</t>
  </si>
  <si>
    <t>ENSMUSG00000027630</t>
  </si>
  <si>
    <t>ENSMUSG00000060206</t>
  </si>
  <si>
    <t>ENSMUSG00000025791</t>
  </si>
  <si>
    <t>ENSMUSG00000014551</t>
  </si>
  <si>
    <t>ENSMUSG00000030313</t>
  </si>
  <si>
    <t>ENSMUSG00000000605</t>
  </si>
  <si>
    <t>ENSMUSG00000030512</t>
  </si>
  <si>
    <t>ENSMUSG00000030970</t>
  </si>
  <si>
    <t>ENSMUSG00000015981</t>
  </si>
  <si>
    <t>ENSMUSG00000002396</t>
  </si>
  <si>
    <t>ENSMUSG00000003812</t>
  </si>
  <si>
    <t>ENSMUSG00000104674</t>
  </si>
  <si>
    <t>ENSMUSG00000032440</t>
  </si>
  <si>
    <t>ENSMUSG00000047547</t>
  </si>
  <si>
    <t>ENSMUSG00000021629</t>
  </si>
  <si>
    <t>ENSMUSG00000019256</t>
  </si>
  <si>
    <t>ENSMUSG00000007411</t>
  </si>
  <si>
    <t>ENSMUSG00000018169</t>
  </si>
  <si>
    <t>ENSMUSG00000022386</t>
  </si>
  <si>
    <t>ENSMUSG00000034473</t>
  </si>
  <si>
    <t>ENSMUSG00000022747</t>
  </si>
  <si>
    <t>ENSMUSG00000032855</t>
  </si>
  <si>
    <t>ENSMUSG00000025732</t>
  </si>
  <si>
    <t>ENSMUSG00000024232</t>
  </si>
  <si>
    <t>ENSMUSG00000026248</t>
  </si>
  <si>
    <t>ENSMUSG00000038526</t>
  </si>
  <si>
    <t>ENSMUSG00000107726</t>
  </si>
  <si>
    <t>ENSMUSG00000054428</t>
  </si>
  <si>
    <t>ENSMUSG00000019796</t>
  </si>
  <si>
    <t>ENSMUSG00000023945</t>
  </si>
  <si>
    <t>ENSMUSG00000002372</t>
  </si>
  <si>
    <t>ENSMUSG00000029499</t>
  </si>
  <si>
    <t>ENSMUSG00000030397</t>
  </si>
  <si>
    <t>ENSMUSG00000037720</t>
  </si>
  <si>
    <t>ENSMUSG00000035632</t>
  </si>
  <si>
    <t>ENSMUSG00000024132</t>
  </si>
  <si>
    <t>ENSMUSG00000026439</t>
  </si>
  <si>
    <t>ENSMUSG00000026748</t>
  </si>
  <si>
    <t>ENSMUSG00000035033</t>
  </si>
  <si>
    <t>ENSMUSG00000056537</t>
  </si>
  <si>
    <t>ENSMUSG00000018589</t>
  </si>
  <si>
    <t>ENSMUSG00000028059</t>
  </si>
  <si>
    <t>ENSMUSG00000027932</t>
  </si>
  <si>
    <t>ENSMUSG00000033161</t>
  </si>
  <si>
    <t>ENSMUSG00000028277</t>
  </si>
  <si>
    <t>ENSMUSG00000015247</t>
  </si>
  <si>
    <t>ENSMUSG00000028702</t>
  </si>
  <si>
    <t>ENSMUSG00000004951</t>
  </si>
  <si>
    <t>ENSMUSG00000029838</t>
  </si>
  <si>
    <t>ENSMUSG00000030104</t>
  </si>
  <si>
    <t>ENSMUSG00000060032</t>
  </si>
  <si>
    <t>ENSMUSG00000014418</t>
  </si>
  <si>
    <t>ENSMUSG00000033510</t>
  </si>
  <si>
    <t>ENSMUSG00000019832</t>
  </si>
  <si>
    <t>ENSMUSG00000046556</t>
  </si>
  <si>
    <t>ENSMUSG00000034190</t>
  </si>
  <si>
    <t>ENSMUSG00000009828</t>
  </si>
  <si>
    <t>ENSMUSG00000036972</t>
  </si>
  <si>
    <t>ENSMUSG00000021484</t>
  </si>
  <si>
    <t>ENSMUSG00000028603</t>
  </si>
  <si>
    <t>ENSMUSG00000028926</t>
  </si>
  <si>
    <t>ENSMUSG00000072115</t>
  </si>
  <si>
    <t>ENSMUSG00000055639</t>
  </si>
  <si>
    <t>ENSMUSG00000086119</t>
  </si>
  <si>
    <t>ENSMUSG00000058441</t>
  </si>
  <si>
    <t>ENSMUSG00000001285</t>
  </si>
  <si>
    <t>ENSMUSG00000044763</t>
  </si>
  <si>
    <t>ENSMUSG00000000001</t>
  </si>
  <si>
    <t>ENSMUSG00000068267</t>
  </si>
  <si>
    <t>ENSMUSG00000086782</t>
  </si>
  <si>
    <t>ENSMUSG00000003731</t>
  </si>
  <si>
    <t>ENSMUSG00000042305</t>
  </si>
  <si>
    <t>ENSMUSG00000044627</t>
  </si>
  <si>
    <t>ENSMUSG00000034480</t>
  </si>
  <si>
    <t>ENSMUSG00000028470</t>
  </si>
  <si>
    <t>ENSMUSG00000042804</t>
  </si>
  <si>
    <t>ENSMUSG00000029029</t>
  </si>
  <si>
    <t>ENSMUSG00000029130</t>
  </si>
  <si>
    <t>ENSMUSG00000024211</t>
  </si>
  <si>
    <t>ENSMUSG00000050786</t>
  </si>
  <si>
    <t>ENSMUSG00000071341</t>
  </si>
  <si>
    <t>ENSMUSG00000086013</t>
  </si>
  <si>
    <t>ENSMUSG00000008435</t>
  </si>
  <si>
    <t>ENSMUSG00000019158</t>
  </si>
  <si>
    <t>ENSMUSG00000079157</t>
  </si>
  <si>
    <t>ENSMUSG00000021868</t>
  </si>
  <si>
    <t>ENSMUSG00000033589</t>
  </si>
  <si>
    <t>ENSMUSG00000022538</t>
  </si>
  <si>
    <t>ENSMUSG00000022723</t>
  </si>
  <si>
    <t>ENSMUSG00000024383</t>
  </si>
  <si>
    <t>ENSMUSG00000061273</t>
  </si>
  <si>
    <t>ENSMUSG00000037499</t>
  </si>
  <si>
    <t>ENSMUSG00000047021</t>
  </si>
  <si>
    <t>ENSMUSG00000041801</t>
  </si>
  <si>
    <t>ENSMUSG00000026576</t>
  </si>
  <si>
    <t>ENSMUSG00000003469</t>
  </si>
  <si>
    <t>ENSMUSG00000031928</t>
  </si>
  <si>
    <t>ENSMUSG00000042210</t>
  </si>
  <si>
    <t>ENSMUSG00000021468</t>
  </si>
  <si>
    <t>ENSMUSG00000043190</t>
  </si>
  <si>
    <t>ENSMUSG00000022526</t>
  </si>
  <si>
    <t>ENSMUSG00000107002</t>
  </si>
  <si>
    <t>ENSMUSG00000007029</t>
  </si>
  <si>
    <t>ENSMUSG00000015176</t>
  </si>
  <si>
    <t>ENSMUSG00000039263</t>
  </si>
  <si>
    <t>ENSMUSG00000073856</t>
  </si>
  <si>
    <t>ENSMUSG00000034673</t>
  </si>
  <si>
    <t>ENSMUSG00000029775</t>
  </si>
  <si>
    <t>ENSMUSG00000002227</t>
  </si>
  <si>
    <t>ENSMUSG00000096983</t>
  </si>
  <si>
    <t>ENSMUSG00000066877</t>
  </si>
  <si>
    <t>ENSMUSG00000002102</t>
  </si>
  <si>
    <t>ENSMUSG00000063887</t>
  </si>
  <si>
    <t>ENSMUSG00000030265</t>
  </si>
  <si>
    <t>ENSMUSG00000047084</t>
  </si>
  <si>
    <t>ENSMUSG00000020018</t>
  </si>
  <si>
    <t>ENSMUSG00000032113</t>
  </si>
  <si>
    <t>ENSMUSG00000034563</t>
  </si>
  <si>
    <t>ENSMUSG00000045007</t>
  </si>
  <si>
    <t>ENSMUSG00000020744</t>
  </si>
  <si>
    <t>ENSMUSG00000070327</t>
  </si>
  <si>
    <t>ENSMUSG00000039670</t>
  </si>
  <si>
    <t>ENSMUSG00000020547</t>
  </si>
  <si>
    <t>ENSMUSG00000003233</t>
  </si>
  <si>
    <t>ENSMUSG00000023826</t>
  </si>
  <si>
    <t>ENSMUSG00000073514</t>
  </si>
  <si>
    <t>ENSMUSG00000025816</t>
  </si>
  <si>
    <t>ENSMUSG00000020474</t>
  </si>
  <si>
    <t>ENSMUSG00000026750</t>
  </si>
  <si>
    <t>ENSMUSG00000019813</t>
  </si>
  <si>
    <t>ENSMUSG00000033214</t>
  </si>
  <si>
    <t>ENSMUSG00000032485</t>
  </si>
  <si>
    <t>ENSMUSG00000055943</t>
  </si>
  <si>
    <t>ENSMUSG00000006235</t>
  </si>
  <si>
    <t>ENSMUSG00000040097</t>
  </si>
  <si>
    <t>ENSMUSG00000036427</t>
  </si>
  <si>
    <t>ENSMUSG00000091514</t>
  </si>
  <si>
    <t>ENSMUSG00000032322</t>
  </si>
  <si>
    <t>ENSMUSG00000028232</t>
  </si>
  <si>
    <t>ENSMUSG00000028953</t>
  </si>
  <si>
    <t>ENSMUSG00000048281</t>
  </si>
  <si>
    <t>ENSMUSG00000097466</t>
  </si>
  <si>
    <t>ENSMUSG00000010067</t>
  </si>
  <si>
    <t>ENSMUSG00000098087</t>
  </si>
  <si>
    <t>ENSMUSG00000022913</t>
  </si>
  <si>
    <t>ENSMUSG00000043467</t>
  </si>
  <si>
    <t>ENSMUSG00000028114</t>
  </si>
  <si>
    <t>ENSMUSG00000035443</t>
  </si>
  <si>
    <t>ENSMUSG00000031983</t>
  </si>
  <si>
    <t>ENSMUSG00000005583</t>
  </si>
  <si>
    <t>ENSMUSG00000002280</t>
  </si>
  <si>
    <t>ENSMUSG00000072964</t>
  </si>
  <si>
    <t>ENSMUSG00000001098</t>
  </si>
  <si>
    <t>ENSMUSG00000040296</t>
  </si>
  <si>
    <t>ENSMUSG00000058325</t>
  </si>
  <si>
    <t>ENSMUSG00000019892</t>
  </si>
  <si>
    <t>ENSMUSG00000025130</t>
  </si>
  <si>
    <t>ENSMUSG00000090069</t>
  </si>
  <si>
    <t>ENSMUSG00000030224</t>
  </si>
  <si>
    <t>ENSMUSG00000038991</t>
  </si>
  <si>
    <t>ENSMUSG00000027533</t>
  </si>
  <si>
    <t>ENSMUSG00000027620</t>
  </si>
  <si>
    <t>ENSMUSG00000020184</t>
  </si>
  <si>
    <t>ENSMUSG00000036054</t>
  </si>
  <si>
    <t>ENSMUSG00000022237</t>
  </si>
  <si>
    <t>ENSMUSG00000035173</t>
  </si>
  <si>
    <t>ENSMUSG00000055013</t>
  </si>
  <si>
    <t>ENSMUSG00000026679</t>
  </si>
  <si>
    <t>ENSMUSG00000056260</t>
  </si>
  <si>
    <t>ENSMUSG00000040720</t>
  </si>
  <si>
    <t>ENSMUSG00000002748</t>
  </si>
  <si>
    <t>ENSMUSG00000029713</t>
  </si>
  <si>
    <t>ENSMUSG00000039206</t>
  </si>
  <si>
    <t>ENSMUSG00000046192</t>
  </si>
  <si>
    <t>ENSMUSG00000063808</t>
  </si>
  <si>
    <t>ENSMUSG00000058126</t>
  </si>
  <si>
    <t>ENSMUSG00000085501</t>
  </si>
  <si>
    <t>ENSMUSG00000021594</t>
  </si>
  <si>
    <t>ENSMUSG00000021661</t>
  </si>
  <si>
    <t>ENSMUSG00000021700</t>
  </si>
  <si>
    <t>ENSMUSG00000058655</t>
  </si>
  <si>
    <t>ENSMUSG00000022698</t>
  </si>
  <si>
    <t>ENSMUSG00000024228</t>
  </si>
  <si>
    <t>ENSMUSG00000024079</t>
  </si>
  <si>
    <t>ENSMUSG00000071037</t>
  </si>
  <si>
    <t>ENSMUSG00000062210</t>
  </si>
  <si>
    <t>ENSMUSG00000026269</t>
  </si>
  <si>
    <t>ENSMUSG00000062372</t>
  </si>
  <si>
    <t>ENSMUSG00000044562</t>
  </si>
  <si>
    <t>ENSMUSG00000039197</t>
  </si>
  <si>
    <t>ENSMUSG00000022023</t>
  </si>
  <si>
    <t>ENSMUSG00000022205</t>
  </si>
  <si>
    <t>ENSMUSG00000001334</t>
  </si>
  <si>
    <t>ENSMUSG00000056493</t>
  </si>
  <si>
    <t>ENSMUSG00000068966</t>
  </si>
  <si>
    <t>ENSMUSG00000061118</t>
  </si>
  <si>
    <t>ENSMUSG00000026035</t>
  </si>
  <si>
    <t>ENSMUSG00000039254</t>
  </si>
  <si>
    <t>ENSMUSG00000033940</t>
  </si>
  <si>
    <t>ENSMUSG00000019789</t>
  </si>
  <si>
    <t>ENSMUSG00000074357</t>
  </si>
  <si>
    <t>ENSMUSG00000031834</t>
  </si>
  <si>
    <t>ENSMUSG00000022022</t>
  </si>
  <si>
    <t>ENSMUSG00000021392</t>
  </si>
  <si>
    <t>ENSMUSG00000007036</t>
  </si>
  <si>
    <t>ENSMUSG00000025025</t>
  </si>
  <si>
    <t>ENSMUSG00000027010</t>
  </si>
  <si>
    <t>ENSMUSG00000042750</t>
  </si>
  <si>
    <t>ENSMUSG00000048279</t>
  </si>
  <si>
    <t>ENSMUSG00000032026</t>
  </si>
  <si>
    <t>ENSMUSG00000026831</t>
  </si>
  <si>
    <t>ENSMUSG00000002266</t>
  </si>
  <si>
    <t>ENSMUSG00000042790</t>
  </si>
  <si>
    <t>ENSMUSG00000022808</t>
  </si>
  <si>
    <t>ENSMUSG00000025083</t>
  </si>
  <si>
    <t>ENSMUSG00000037108</t>
  </si>
  <si>
    <t>ENSMUSG00000046056</t>
  </si>
  <si>
    <t>ENSMUSG00000030407</t>
  </si>
  <si>
    <t>ENSMUSG00000020014</t>
  </si>
  <si>
    <t>ENSMUSG00000084904</t>
  </si>
  <si>
    <t>ENSMUSG00000027534</t>
  </si>
  <si>
    <t>ENSMUSG00000053801</t>
  </si>
  <si>
    <t>ENSMUSG00000035351</t>
  </si>
  <si>
    <t>ENSMUSG00000021938</t>
  </si>
  <si>
    <t>ENSMUSG00000037857</t>
  </si>
  <si>
    <t>ENSMUSG00000022800</t>
  </si>
  <si>
    <t>ENSMUSG00000025423</t>
  </si>
  <si>
    <t>ENSMUSG00000064061</t>
  </si>
  <si>
    <t>ENSMUSG00000025860</t>
  </si>
  <si>
    <t>ENSMUSG00000028641</t>
  </si>
  <si>
    <t>ENSMUSG00000037007</t>
  </si>
  <si>
    <t>ENSMUSG00000030495</t>
  </si>
  <si>
    <t>ENSMUSG00000027679</t>
  </si>
  <si>
    <t>ENSMUSG00000001016</t>
  </si>
  <si>
    <t>ENSMUSG00000004455</t>
  </si>
  <si>
    <t>ENSMUSG00000001802</t>
  </si>
  <si>
    <t>ENSMUSG00000030889</t>
  </si>
  <si>
    <t>ENSMUSG00000020521</t>
  </si>
  <si>
    <t>ENSMUSG00000041236</t>
  </si>
  <si>
    <t>ENSMUSG00000020079</t>
  </si>
  <si>
    <t>ENSMUSG00000005958</t>
  </si>
  <si>
    <t>ENSMUSG00000078193</t>
  </si>
  <si>
    <t>ENSMUSG00000073889</t>
  </si>
  <si>
    <t>ENSMUSG00000002210</t>
  </si>
  <si>
    <t>ENSMUSG00000015501</t>
  </si>
  <si>
    <t>ENSMUSG00000020186</t>
  </si>
  <si>
    <t>ENSMUSG00000099481</t>
  </si>
  <si>
    <t>ENSMUSG00000025916</t>
  </si>
  <si>
    <t>ENSMUSG00000066057</t>
  </si>
  <si>
    <t>ENSMUSG00000026032</t>
  </si>
  <si>
    <t>ENSMUSG00000021951</t>
  </si>
  <si>
    <t>ENSMUSG00000020712</t>
  </si>
  <si>
    <t>ENSMUSG00000025155</t>
  </si>
  <si>
    <t>ENSMUSG00000049504</t>
  </si>
  <si>
    <t>ENSMUSG00000038807</t>
  </si>
  <si>
    <t>ENSMUSG00000026388</t>
  </si>
  <si>
    <t>ENSMUSG00000026526</t>
  </si>
  <si>
    <t>ENSMUSG00000039318</t>
  </si>
  <si>
    <t>ENSMUSG00000039164</t>
  </si>
  <si>
    <t>ENSMUSG00000026791</t>
  </si>
  <si>
    <t>ENSMUSG00000039069</t>
  </si>
  <si>
    <t>ENSMUSG00000025658</t>
  </si>
  <si>
    <t>ENSMUSG00000044080</t>
  </si>
  <si>
    <t>ENSMUSG00000068876</t>
  </si>
  <si>
    <t>ENSMUSG00000033285</t>
  </si>
  <si>
    <t>ENSMUSG00000059291</t>
  </si>
  <si>
    <t>ENSMUSG00000046985</t>
  </si>
  <si>
    <t>ENSMUSG00000001260</t>
  </si>
  <si>
    <t>ENSMUSG00000044060</t>
  </si>
  <si>
    <t>ENSMUSG00000029544</t>
  </si>
  <si>
    <t>ENSMUSG00000061762</t>
  </si>
  <si>
    <t>ENSMUSG00000029571</t>
  </si>
  <si>
    <t>ENSMUSG00000038836</t>
  </si>
  <si>
    <t>ENSMUSG00000006021</t>
  </si>
  <si>
    <t>ENSMUSG00000052997</t>
  </si>
  <si>
    <t>ENSMUSG00000040212</t>
  </si>
  <si>
    <t>ENSMUSG00000020092</t>
  </si>
  <si>
    <t>ENSMUSG00000035773</t>
  </si>
  <si>
    <t>ENSMUSG00000060935</t>
  </si>
  <si>
    <t>ENSMUSG00000019888</t>
  </si>
  <si>
    <t>ENSMUSG00000019890</t>
  </si>
  <si>
    <t>ENSMUSG00000019906</t>
  </si>
  <si>
    <t>ENSMUSG00000037296</t>
  </si>
  <si>
    <t>ENSMUSG00000031584</t>
  </si>
  <si>
    <t>ENSMUSG00000089857</t>
  </si>
  <si>
    <t>ENSMUSG00000031799</t>
  </si>
  <si>
    <t>ENSMUSG00000037940</t>
  </si>
  <si>
    <t>ENSMUSG00000003849</t>
  </si>
  <si>
    <t>ENSMUSG00000031959</t>
  </si>
  <si>
    <t>ENSMUSG00000021779</t>
  </si>
  <si>
    <t>ENSMUSG00000032403</t>
  </si>
  <si>
    <t>ENSMUSG00000032384</t>
  </si>
  <si>
    <t>ENSMUSG00000032375</t>
  </si>
  <si>
    <t>ENSMUSG00000101037</t>
  </si>
  <si>
    <t>ENSMUSG00000003585</t>
  </si>
  <si>
    <t>ENSMUSG00000045877</t>
  </si>
  <si>
    <t>ENSMUSG00000020537</t>
  </si>
  <si>
    <t>ENSMUSG00000046719</t>
  </si>
  <si>
    <t>ENSMUSG00000020737</t>
  </si>
  <si>
    <t>ENSMUSG00000025371</t>
  </si>
  <si>
    <t>ENSMUSG00000050295</t>
  </si>
  <si>
    <t>ENSMUSG00000012422</t>
  </si>
  <si>
    <t>ENSMUSG00000071180</t>
  </si>
  <si>
    <t>ENSMUSG00000020608</t>
  </si>
  <si>
    <t>ENSMUSG00000061603</t>
  </si>
  <si>
    <t>ENSMUSG00000034801</t>
  </si>
  <si>
    <t>ENSMUSG00000071265</t>
  </si>
  <si>
    <t>ENSMUSG00000022184</t>
  </si>
  <si>
    <t>ENSMUSG00000038622</t>
  </si>
  <si>
    <t>ENSMUSG00000042292</t>
  </si>
  <si>
    <t>ENSMUSG00000022987</t>
  </si>
  <si>
    <t>ENSMUSG00000039568</t>
  </si>
  <si>
    <t>ENSMUSG00000003166</t>
  </si>
  <si>
    <t>ENSMUSG00000050761</t>
  </si>
  <si>
    <t>ENSMUSG00000051977</t>
  </si>
  <si>
    <t>ENSMUSG00000024974</t>
  </si>
  <si>
    <t>ENSMUSG00000027215</t>
  </si>
  <si>
    <t>ENSMUSG00000005299</t>
  </si>
  <si>
    <t>ENSMUSG00000040125</t>
  </si>
  <si>
    <t>ENSMUSG00000022515</t>
  </si>
  <si>
    <t>ENSMUSG00000029861</t>
  </si>
  <si>
    <t>ENSMUSG00000003423</t>
  </si>
  <si>
    <t>ENSMUSG00000033530</t>
  </si>
  <si>
    <t>ENSMUSG00000020009</t>
  </si>
  <si>
    <t>ENSMUSG00000039357</t>
  </si>
  <si>
    <t>ENSMUSG00000026014</t>
  </si>
  <si>
    <t>ENSMUSG00000074862</t>
  </si>
  <si>
    <t>ENSMUSG00000001663</t>
  </si>
  <si>
    <t>ENSMUSG00000026003</t>
  </si>
  <si>
    <t>ENSMUSG00000073643</t>
  </si>
  <si>
    <t>ENSMUSG00000026356</t>
  </si>
  <si>
    <t>ENSMUSG00000032487</t>
  </si>
  <si>
    <t>ENSMUSG00000026675</t>
  </si>
  <si>
    <t>ENSMUSG00000026676</t>
  </si>
  <si>
    <t>ENSMUSG00000034701</t>
  </si>
  <si>
    <t>ENSMUSG00000027221</t>
  </si>
  <si>
    <t>ENSMUSG00000027367</t>
  </si>
  <si>
    <t>ENSMUSG00000037938</t>
  </si>
  <si>
    <t>ENSMUSG00000074575</t>
  </si>
  <si>
    <t>ENSMUSG00000031374</t>
  </si>
  <si>
    <t>ENSMUSG00000040990</t>
  </si>
  <si>
    <t>ENSMUSG00000039221</t>
  </si>
  <si>
    <t>ENSMUSG00000068921</t>
  </si>
  <si>
    <t>ENSMUSG00000028132</t>
  </si>
  <si>
    <t>ENSMUSG00000028479</t>
  </si>
  <si>
    <t>ENSMUSG00000003411</t>
  </si>
  <si>
    <t>ENSMUSG00000053510</t>
  </si>
  <si>
    <t>ENSMUSG00000051219</t>
  </si>
  <si>
    <t>ENSMUSG00000037339</t>
  </si>
  <si>
    <t>ENSMUSG00000041298</t>
  </si>
  <si>
    <t>ENSMUSG00000090063</t>
  </si>
  <si>
    <t>ENSMUSG00000039419</t>
  </si>
  <si>
    <t>ENSMUSG00000001630</t>
  </si>
  <si>
    <t>ENSMUSG00000030603</t>
  </si>
  <si>
    <t>ENSMUSG00000053565</t>
  </si>
  <si>
    <t>ENSMUSG00000030423</t>
  </si>
  <si>
    <t>ENSMUSG00000030515</t>
  </si>
  <si>
    <t>ENSMUSG00000030871</t>
  </si>
  <si>
    <t>ENSMUSG00000002957</t>
  </si>
  <si>
    <t>ENSMUSG00000058298</t>
  </si>
  <si>
    <t>ENSMUSG00000055862</t>
  </si>
  <si>
    <t>ENSMUSG00000034591</t>
  </si>
  <si>
    <t>ENSMUSG00000058748</t>
  </si>
  <si>
    <t>ENSMUSG00000063626</t>
  </si>
  <si>
    <t>ENSMUSG00000045128</t>
  </si>
  <si>
    <t>ENSMUSG00000039067</t>
  </si>
  <si>
    <t>ENSMUSG00000001062</t>
  </si>
  <si>
    <t>ENSMUSG00000093904</t>
  </si>
  <si>
    <t>ENSMUSG00000025280</t>
  </si>
  <si>
    <t>ENSMUSG00000040651</t>
  </si>
  <si>
    <t>ENSMUSG00000006527</t>
  </si>
  <si>
    <t>ENSMUSG00000071547</t>
  </si>
  <si>
    <t>ENSMUSG00000022214</t>
  </si>
  <si>
    <t>ENSMUSG00000038119</t>
  </si>
  <si>
    <t>ENSMUSG00000037971</t>
  </si>
  <si>
    <t>ENSMUSG00000079427</t>
  </si>
  <si>
    <t>ENSMUSG00000040936</t>
  </si>
  <si>
    <t>ENSMUSG00000009076</t>
  </si>
  <si>
    <t>ENSMUSG00000071866</t>
  </si>
  <si>
    <t>ENSMUSG00000002699</t>
  </si>
  <si>
    <t>ENSMUSG00000040463</t>
  </si>
  <si>
    <t>ENSMUSG00000020918</t>
  </si>
  <si>
    <t>ENSMUSG00000047246</t>
  </si>
  <si>
    <t>ENSMUSG00000021660</t>
  </si>
  <si>
    <t>ENSMUSG00000049233</t>
  </si>
  <si>
    <t>ENSMUSG00000020671</t>
  </si>
  <si>
    <t>ENSMUSG00000090946</t>
  </si>
  <si>
    <t>ENSMUSG00000021047</t>
  </si>
  <si>
    <t>ENSMUSG00000035597</t>
  </si>
  <si>
    <t>ENSMUSG00000022148</t>
  </si>
  <si>
    <t>ENSMUSG00000022241</t>
  </si>
  <si>
    <t>ENSMUSG00000022474</t>
  </si>
  <si>
    <t>ENSMUSG00000022540</t>
  </si>
  <si>
    <t>ENSMUSG00000039473</t>
  </si>
  <si>
    <t>ENSMUSG00000025613</t>
  </si>
  <si>
    <t>ENSMUSG00000050088</t>
  </si>
  <si>
    <t>ENSMUSG00000024007</t>
  </si>
  <si>
    <t>ENSMUSG00000019432</t>
  </si>
  <si>
    <t>ENSMUSG00000024347</t>
  </si>
  <si>
    <t>ENSMUSG00000051242</t>
  </si>
  <si>
    <t>ENSMUSG00000024538</t>
  </si>
  <si>
    <t>ENSMUSG00000060803</t>
  </si>
  <si>
    <t>ENSMUSG00000042807</t>
  </si>
  <si>
    <t>ENSMUSG00000038456</t>
  </si>
  <si>
    <t>ENSMUSG00000024193</t>
  </si>
  <si>
    <t>ENSMUSG00000041144</t>
  </si>
  <si>
    <t>ENSMUSG00000099625</t>
  </si>
  <si>
    <t>ENSMUSG00000025981</t>
  </si>
  <si>
    <t>ENSMUSG00000028550</t>
  </si>
  <si>
    <t>ENSMUSG00000005892</t>
  </si>
  <si>
    <t>ENSMUSG00000003437</t>
  </si>
  <si>
    <t>ENSMUSG00000064090</t>
  </si>
  <si>
    <t>ENSMUSG00000018651</t>
  </si>
  <si>
    <t>ENSMUSG00000090129</t>
  </si>
  <si>
    <t>ENSMUSG00000060450</t>
  </si>
  <si>
    <t>ENSMUSG00000028878</t>
  </si>
  <si>
    <t>ENSMUSG00000020527</t>
  </si>
  <si>
    <t>ENSMUSG00000014837</t>
  </si>
  <si>
    <t>ENSMUSG00000073616</t>
  </si>
  <si>
    <t>ENSMUSG00000003348</t>
  </si>
  <si>
    <t>ENSMUSG00000022792</t>
  </si>
  <si>
    <t>ENSMUSG00000048731</t>
  </si>
  <si>
    <t>ENSMUSG00000048388</t>
  </si>
  <si>
    <t>ENSMUSG00000027524</t>
  </si>
  <si>
    <t>ENSMUSG00000063052</t>
  </si>
  <si>
    <t>ENSMUSG00000063531</t>
  </si>
  <si>
    <t>ENSMUSG00000029363</t>
  </si>
  <si>
    <t>ENSMUSG00000059182</t>
  </si>
  <si>
    <t>ENSMUSG00000051256</t>
  </si>
  <si>
    <t>ENSMUSG00000030607</t>
  </si>
  <si>
    <t>ENSMUSG00000066258</t>
  </si>
  <si>
    <t>ENSMUSG00000036112</t>
  </si>
  <si>
    <t>ENSMUSG00000003813</t>
  </si>
  <si>
    <t>ENSMUSG00000039452</t>
  </si>
  <si>
    <t>ENSMUSG00000036814</t>
  </si>
  <si>
    <t>ENSMUSG00000041278</t>
  </si>
  <si>
    <t>ENSMUSG00000020812</t>
  </si>
  <si>
    <t>ENSMUSG00000057069</t>
  </si>
  <si>
    <t>ENSMUSG00000011158</t>
  </si>
  <si>
    <t>ENSMUSG00000026558</t>
  </si>
  <si>
    <t>ENSMUSG00000058153</t>
  </si>
  <si>
    <t>ENSMUSG00000029920</t>
  </si>
  <si>
    <t>ENSMUSG00000030062</t>
  </si>
  <si>
    <t>ENSMUSG00000000296</t>
  </si>
  <si>
    <t>ENSMUSG00000032245</t>
  </si>
  <si>
    <t>ENSMUSG00000010086</t>
  </si>
  <si>
    <t>ENSMUSG00000038020</t>
  </si>
  <si>
    <t>ENSMUSG00000033578</t>
  </si>
  <si>
    <t>ENSMUSG00000046318</t>
  </si>
  <si>
    <t>ENSMUSG00000062997</t>
  </si>
  <si>
    <t>ENSMUSG00000031819</t>
  </si>
  <si>
    <t>ENSMUSG00000067336</t>
  </si>
  <si>
    <t>ENSMUSG00000016181</t>
  </si>
  <si>
    <t>ENSMUSG00000026960</t>
  </si>
  <si>
    <t>ENSMUSG00000051747</t>
  </si>
  <si>
    <t>ENSMUSG00000017307</t>
  </si>
  <si>
    <t>ENSMUSG00000038605</t>
  </si>
  <si>
    <t>ENSMUSG00000060681</t>
  </si>
  <si>
    <t>ENSMUSG00000053931</t>
  </si>
  <si>
    <t>ENSMUSG00000028233</t>
  </si>
  <si>
    <t>ENSMUSG00000039813</t>
  </si>
  <si>
    <t>ENSMUSG00000028551</t>
  </si>
  <si>
    <t>ENSMUSG00000055923</t>
  </si>
  <si>
    <t>ENSMUSG00000043510</t>
  </si>
  <si>
    <t>ENSMUSG00000048163</t>
  </si>
  <si>
    <t>ENSMUSG00000004849</t>
  </si>
  <si>
    <t>ENSMUSG00000030315</t>
  </si>
  <si>
    <t>ENSMUSG00000038429</t>
  </si>
  <si>
    <t>ENSMUSG00000064264</t>
  </si>
  <si>
    <t>ENSMUSG00000040488</t>
  </si>
  <si>
    <t>ENSMUSG00000001247</t>
  </si>
  <si>
    <t>ENSMUSG00000043671</t>
  </si>
  <si>
    <t>ENSMUSG00000030513</t>
  </si>
  <si>
    <t>ENSMUSG00000030613</t>
  </si>
  <si>
    <t>ENSMUSG00000019848</t>
  </si>
  <si>
    <t>ENSMUSG00000004931</t>
  </si>
  <si>
    <t>ENSMUSG00000074802</t>
  </si>
  <si>
    <t>ENSMUSG00000108847</t>
  </si>
  <si>
    <t>ENSMUSG00000057156</t>
  </si>
  <si>
    <t>ENSMUSG00000033595</t>
  </si>
  <si>
    <t>ENSMUSG00000034135</t>
  </si>
  <si>
    <t>ENSMUSG00000039714</t>
  </si>
  <si>
    <t>ENSMUSG00000038145</t>
  </si>
  <si>
    <t>ENSMUSG00000060923</t>
  </si>
  <si>
    <t>ENSMUSG00000020723</t>
  </si>
  <si>
    <t>ENSMUSG00000041654</t>
  </si>
  <si>
    <t>ENSMUSG00000025138</t>
  </si>
  <si>
    <t>ENSMUSG00000037169</t>
  </si>
  <si>
    <t>ENSMUSG00000035133</t>
  </si>
  <si>
    <t>ENSMUSG00000052253</t>
  </si>
  <si>
    <t>ENSMUSG00000042564</t>
  </si>
  <si>
    <t>ENSMUSG00000022999</t>
  </si>
  <si>
    <t>ENSMUSG00000000532</t>
  </si>
  <si>
    <t>ENSMUSG00000014232</t>
  </si>
  <si>
    <t>ENSMUSG00000022788</t>
  </si>
  <si>
    <t>ENSMUSG00000022533</t>
  </si>
  <si>
    <t>ENSMUSG00000068196</t>
  </si>
  <si>
    <t>ENSMUSG00000050299</t>
  </si>
  <si>
    <t>ENSMUSG00000034265</t>
  </si>
  <si>
    <t>ENSMUSG00000024012</t>
  </si>
  <si>
    <t>ENSMUSG00000071646</t>
  </si>
  <si>
    <t>ENSMUSG00000034459</t>
  </si>
  <si>
    <t>ENSMUSG00000038628</t>
  </si>
  <si>
    <t>ENSMUSG00000084845</t>
  </si>
  <si>
    <t>ENSMUSG00000018882</t>
  </si>
  <si>
    <t>ENSMUSG00000047747</t>
  </si>
  <si>
    <t>ENSMUSG00000066800</t>
  </si>
  <si>
    <t>ENSMUSG00000026784</t>
  </si>
  <si>
    <t>ENSMUSG00000056429</t>
  </si>
  <si>
    <t>ENSMUSG00000030088</t>
  </si>
  <si>
    <t>ENSMUSG00000030707</t>
  </si>
  <si>
    <t>ENSMUSG00000031545</t>
  </si>
  <si>
    <t>ENSMUSG00000036169</t>
  </si>
  <si>
    <t>ENSMUSG00000051527</t>
  </si>
  <si>
    <t>ENSMUSG00000038773</t>
  </si>
  <si>
    <t>ENSMUSG00000020604</t>
  </si>
  <si>
    <t>ENSMUSG00000028051</t>
  </si>
  <si>
    <t>ENSMUSG00000032718</t>
  </si>
  <si>
    <t>ENSMUSG00000020473</t>
  </si>
  <si>
    <t>ENSMUSG00000020409</t>
  </si>
  <si>
    <t>ENSMUSG00000021701</t>
  </si>
  <si>
    <t>ENSMUSG00000041702</t>
  </si>
  <si>
    <t>ENSMUSG00000052794</t>
  </si>
  <si>
    <t>ENSMUSG00000042396</t>
  </si>
  <si>
    <t>ENSMUSG00000032112</t>
  </si>
  <si>
    <t>ENSMUSG00000009633</t>
  </si>
  <si>
    <t>ENSMUSG00000051224</t>
  </si>
  <si>
    <t>ENSMUSG00000097994</t>
  </si>
  <si>
    <t>ENSMUSG00000031483</t>
  </si>
  <si>
    <t>ENSMUSG00000030465</t>
  </si>
  <si>
    <t>ENSMUSG00000022131</t>
  </si>
  <si>
    <t>ENSMUSG00000032252</t>
  </si>
  <si>
    <t>ENSMUSG00000058258</t>
  </si>
  <si>
    <t>ENSMUSG00000029397</t>
  </si>
  <si>
    <t>ENSMUSG00000033233</t>
  </si>
  <si>
    <t>ENSMUSG00000058248</t>
  </si>
  <si>
    <t>ENSMUSG00000021115</t>
  </si>
  <si>
    <t>ENSMUSG00000022454</t>
  </si>
  <si>
    <t>ENSMUSG00000041923</t>
  </si>
  <si>
    <t>ENSMUSG00000013523</t>
  </si>
  <si>
    <t>ENSMUSG00000029759</t>
  </si>
  <si>
    <t>ENSMUSG00000032412</t>
  </si>
  <si>
    <t>ENSMUSG00000020570</t>
  </si>
  <si>
    <t>ENSMUSG00000049940</t>
  </si>
  <si>
    <t>ENSMUSG00000048756</t>
  </si>
  <si>
    <t>ENSMUSG00000031660</t>
  </si>
  <si>
    <t>ENSMUSG00000039096</t>
  </si>
  <si>
    <t>ENSMUSG00000048175</t>
  </si>
  <si>
    <t>ENSMUSG00000033991</t>
  </si>
  <si>
    <t>ENSMUSG00000009216</t>
  </si>
  <si>
    <t>ENSMUSG00000016409</t>
  </si>
  <si>
    <t>ENSMUSG00000002797</t>
  </si>
  <si>
    <t>ENSMUSG00000020032</t>
  </si>
  <si>
    <t>ENSMUSG00000022529</t>
  </si>
  <si>
    <t>ENSMUSG00000026260</t>
  </si>
  <si>
    <t>ENSMUSG00000026429</t>
  </si>
  <si>
    <t>ENSMUSG00000027247</t>
  </si>
  <si>
    <t>ENSMUSG00000062393</t>
  </si>
  <si>
    <t>ENSMUSG00000019558</t>
  </si>
  <si>
    <t>ENSMUSG00000041842</t>
  </si>
  <si>
    <t>ENSMUSG00000093424</t>
  </si>
  <si>
    <t>ENSMUSG00000028454</t>
  </si>
  <si>
    <t>ENSMUSG00000037426</t>
  </si>
  <si>
    <t>ENSMUSG00000029516</t>
  </si>
  <si>
    <t>ENSMUSG00000029402</t>
  </si>
  <si>
    <t>ENSMUSG00000019054</t>
  </si>
  <si>
    <t>ENSMUSG00000029684</t>
  </si>
  <si>
    <t>ENSMUSG00000030111</t>
  </si>
  <si>
    <t>ENSMUSG00000000290</t>
  </si>
  <si>
    <t>ENSMUSG00000031543</t>
  </si>
  <si>
    <t>ENSMUSG00000040325</t>
  </si>
  <si>
    <t>ENSMUSG00000020900</t>
  </si>
  <si>
    <t>ENSMUSG00000017188</t>
  </si>
  <si>
    <t>ENSMUSG00000025578</t>
  </si>
  <si>
    <t>ENSMUSG00000039976</t>
  </si>
  <si>
    <t>ENSMUSG00000038132</t>
  </si>
  <si>
    <t>ENSMUSG00000034488</t>
  </si>
  <si>
    <t>ENSMUSG00000021051</t>
  </si>
  <si>
    <t>ENSMUSG00000024099</t>
  </si>
  <si>
    <t>ENSMUSG00000033845</t>
  </si>
  <si>
    <t>ENSMUSG00000026395</t>
  </si>
  <si>
    <t>ENSMUSG00000045349</t>
  </si>
  <si>
    <t>ENSMUSG00000097616</t>
  </si>
  <si>
    <t>ENSMUSG00000063428</t>
  </si>
  <si>
    <t>ENSMUSG00000019961</t>
  </si>
  <si>
    <t>ENSMUSG00000038742</t>
  </si>
  <si>
    <t>ENSMUSG00000006673</t>
  </si>
  <si>
    <t>ENSMUSG00000020954</t>
  </si>
  <si>
    <t>ENSMUSG00000036106</t>
  </si>
  <si>
    <t>ENSMUSG00000038900</t>
  </si>
  <si>
    <t>ENSMUSG00000043702</t>
  </si>
  <si>
    <t>ENSMUSG00000006281</t>
  </si>
  <si>
    <t>ENSMUSG00000063439</t>
  </si>
  <si>
    <t>ENSMUSG00000034520</t>
  </si>
  <si>
    <t>ENSMUSG00000026399</t>
  </si>
  <si>
    <t>ENSMUSG00000064246</t>
  </si>
  <si>
    <t>ENSMUSG00000031671</t>
  </si>
  <si>
    <t>ENSMUSG00000025323</t>
  </si>
  <si>
    <t>ENSMUSG00000022296</t>
  </si>
  <si>
    <t>ENSMUSG00000022505</t>
  </si>
  <si>
    <t>ENSMUSG00000067424</t>
  </si>
  <si>
    <t>ENSMUSG00000029433</t>
  </si>
  <si>
    <t>ENSMUSG00000026867</t>
  </si>
  <si>
    <t>ENSMUSG00000020650</t>
  </si>
  <si>
    <t>ENSMUSG00000022773</t>
  </si>
  <si>
    <t>ENSMUSG00000026113</t>
  </si>
  <si>
    <t>ENSMUSG00000026781</t>
  </si>
  <si>
    <t>ENSMUSG00000026796</t>
  </si>
  <si>
    <t>ENSMUSG00000027339</t>
  </si>
  <si>
    <t>ENSMUSG00000037376</t>
  </si>
  <si>
    <t>ENSMUSG00000048486</t>
  </si>
  <si>
    <t>ENSMUSG00000031012</t>
  </si>
  <si>
    <t>ENSMUSG00000031327</t>
  </si>
  <si>
    <t>ENSMUSG00000028245</t>
  </si>
  <si>
    <t>ENSMUSG00000028693</t>
  </si>
  <si>
    <t>ENSMUSG00000040690</t>
  </si>
  <si>
    <t>ENSMUSG00000007880</t>
  </si>
  <si>
    <t>ENSMUSG00000028977</t>
  </si>
  <si>
    <t>ENSMUSG00000029038</t>
  </si>
  <si>
    <t>ENSMUSG00000029389</t>
  </si>
  <si>
    <t>ENSMUSG00000047115</t>
  </si>
  <si>
    <t>ENSMUSG00000029836</t>
  </si>
  <si>
    <t>ENSMUSG00000084950</t>
  </si>
  <si>
    <t>ENSMUSG00000030061</t>
  </si>
  <si>
    <t>ENSMUSG00000030068</t>
  </si>
  <si>
    <t>ENSMUSG00000030246</t>
  </si>
  <si>
    <t>ENSMUSG00000033961</t>
  </si>
  <si>
    <t>ENSMUSG00000002963</t>
  </si>
  <si>
    <t>ENSMUSG00000030451</t>
  </si>
  <si>
    <t>ENSMUSG00000097023</t>
  </si>
  <si>
    <t>ENSMUSG00000030842</t>
  </si>
  <si>
    <t>ENSMUSG00000057143</t>
  </si>
  <si>
    <t>ENSMUSG00000020111</t>
  </si>
  <si>
    <t>ENSMUSG00000071076</t>
  </si>
  <si>
    <t>ENSMUSG00000002325</t>
  </si>
  <si>
    <t>ENSMUSG00000032606</t>
  </si>
  <si>
    <t>ENSMUSG00000038518</t>
  </si>
  <si>
    <t>ENSMUSG00000038212</t>
  </si>
  <si>
    <t>ENSMUSG00000022336</t>
  </si>
  <si>
    <t>ENSMUSG00000015377</t>
  </si>
  <si>
    <t>ENSMUSG00000047714</t>
  </si>
  <si>
    <t>ENSMUSG00000034064</t>
  </si>
  <si>
    <t>ENSMUSG00000053347</t>
  </si>
  <si>
    <t>ENSMUSG00000040327</t>
  </si>
  <si>
    <t>ENSMUSG00000036225</t>
  </si>
  <si>
    <t>ENSMUSG00000024889</t>
  </si>
  <si>
    <t>ENSMUSG00000074811</t>
  </si>
  <si>
    <t>ENSMUSG00000043391</t>
  </si>
  <si>
    <t>ENSMUSG00000079283</t>
  </si>
  <si>
    <t>ENSMUSG00000089832</t>
  </si>
  <si>
    <t>ENSMUSG00000035824</t>
  </si>
  <si>
    <t>ENSMUSG00000022836</t>
  </si>
  <si>
    <t>ENSMUSG00000025354</t>
  </si>
  <si>
    <t>ENSMUSG00000021241</t>
  </si>
  <si>
    <t>ENSMUSG00000028601</t>
  </si>
  <si>
    <t>ENSMUSG00000039308</t>
  </si>
  <si>
    <t>ENSMUSG00000027405</t>
  </si>
  <si>
    <t>ENSMUSG00000053819</t>
  </si>
  <si>
    <t>ENSMUSG00000021408</t>
  </si>
  <si>
    <t>ENSMUSG00000047749</t>
  </si>
  <si>
    <t>ENSMUSG00000026755</t>
  </si>
  <si>
    <t>ENSMUSG00000052337</t>
  </si>
  <si>
    <t>ENSMUSG00000070934</t>
  </si>
  <si>
    <t>ENSMUSG00000108456</t>
  </si>
  <si>
    <t>ENSMUSG00000009907</t>
  </si>
  <si>
    <t>ENSMUSG00000025484</t>
  </si>
  <si>
    <t>ENSMUSG00000025880</t>
  </si>
  <si>
    <t>ENSMUSG00000031667</t>
  </si>
  <si>
    <t>ENSMUSG00000027593</t>
  </si>
  <si>
    <t>ENSMUSG00000027834</t>
  </si>
  <si>
    <t>ENSMUSG00000025393</t>
  </si>
  <si>
    <t>ENSMUSG00000014245</t>
  </si>
  <si>
    <t>ENSMUSG00000027739</t>
  </si>
  <si>
    <t>ENSMUSG00000053134</t>
  </si>
  <si>
    <t>ENSMUSG00000031591</t>
  </si>
  <si>
    <t>ENSMUSG00000022546</t>
  </si>
  <si>
    <t>ENSMUSG00000050989</t>
  </si>
  <si>
    <t>ENSMUSG00000042079</t>
  </si>
  <si>
    <t>ENSMUSG00000033147</t>
  </si>
  <si>
    <t>ENSMUSG00000063931</t>
  </si>
  <si>
    <t>ENSMUSG00000032281</t>
  </si>
  <si>
    <t>ENSMUSG00000049191</t>
  </si>
  <si>
    <t>ENSMUSG00000009640</t>
  </si>
  <si>
    <t>ENSMUSG00000021917</t>
  </si>
  <si>
    <t>ENSMUSG00000093769</t>
  </si>
  <si>
    <t>ENSMUSG00000002233</t>
  </si>
  <si>
    <t>ENSMUSG00000028295</t>
  </si>
  <si>
    <t>ENSMUSG00000029328</t>
  </si>
  <si>
    <t>ENSMUSG00000055670</t>
  </si>
  <si>
    <t>ENSMUSG00000034321</t>
  </si>
  <si>
    <t>ENSMUSG00000031353</t>
  </si>
  <si>
    <t>ENSMUSG00000072694</t>
  </si>
  <si>
    <t>ENSMUSG00000030443</t>
  </si>
  <si>
    <t>ENSMUSG00000054459</t>
  </si>
  <si>
    <t>ENSMUSG00000028782</t>
  </si>
  <si>
    <t>ENSMUSG00000025265</t>
  </si>
  <si>
    <t>ENSMUSG00000027796</t>
  </si>
  <si>
    <t>ENSMUSG00000043962</t>
  </si>
  <si>
    <t>ENSMUSG00000066306</t>
  </si>
  <si>
    <t>ENSMUSG00000030869</t>
  </si>
  <si>
    <t>ENSMUSG00000009647</t>
  </si>
  <si>
    <t>ENSMUSG00000049904</t>
  </si>
  <si>
    <t>ENSMUSG00000040620</t>
  </si>
  <si>
    <t>ENSMUSG00000020728</t>
  </si>
  <si>
    <t>ENSMUSG00000022255</t>
  </si>
  <si>
    <t>ENSMUSG00000023008</t>
  </si>
  <si>
    <t>ENSMUSG00000023147</t>
  </si>
  <si>
    <t>ENSMUSG00000069833</t>
  </si>
  <si>
    <t>ENSMUSG00000002006</t>
  </si>
  <si>
    <t>ENSMUSG00000027997</t>
  </si>
  <si>
    <t>ENSMUSG00000028434</t>
  </si>
  <si>
    <t>ENSMUSG00000092094</t>
  </si>
  <si>
    <t>ENSMUSG00000029120</t>
  </si>
  <si>
    <t>ENSMUSG00000038759</t>
  </si>
  <si>
    <t>ENSMUSG00000029924</t>
  </si>
  <si>
    <t>ENSMUSG00000041837</t>
  </si>
  <si>
    <t>ENSMUSG00000035248</t>
  </si>
  <si>
    <t>ENSMUSG00000051146</t>
  </si>
  <si>
    <t>ENSMUSG00000044393</t>
  </si>
  <si>
    <t>ENSMUSG00000042699</t>
  </si>
  <si>
    <t>ENSMUSG00000037490</t>
  </si>
  <si>
    <t>ENSMUSG00000035486</t>
  </si>
  <si>
    <t>ENSMUSG00000006575</t>
  </si>
  <si>
    <t>ENSMUSG00000016946</t>
  </si>
  <si>
    <t>ENSMUSG00000033760</t>
  </si>
  <si>
    <t>ENSMUSG00000028397</t>
  </si>
  <si>
    <t>ENSMUSG00000014859</t>
  </si>
  <si>
    <t>ENSMUSG00000031858</t>
  </si>
  <si>
    <t>ENSMUSG00000011837</t>
  </si>
  <si>
    <t>ENSMUSG00000033931</t>
  </si>
  <si>
    <t>ENSMUSG00000030917</t>
  </si>
  <si>
    <t>ENSMUSG00000020869</t>
  </si>
  <si>
    <t>ENSMUSG00000028184</t>
  </si>
  <si>
    <t>ENSMUSG00000021774</t>
  </si>
  <si>
    <t>ENSMUSG00000029290</t>
  </si>
  <si>
    <t>ENSMUSG00000047669</t>
  </si>
  <si>
    <t>ENSMUSG00000038967</t>
  </si>
  <si>
    <t>ENSMUSG00000036955</t>
  </si>
  <si>
    <t>ENSMUSG00000068739</t>
  </si>
  <si>
    <t>ENSMUSG00000000127</t>
  </si>
  <si>
    <t>ENSMUSG00000029550</t>
  </si>
  <si>
    <t>ENSMUSG00000102976</t>
  </si>
  <si>
    <t>ENSMUSG00000041141</t>
  </si>
  <si>
    <t>ENSMUSG00000059586</t>
  </si>
  <si>
    <t>ENSMUSG00000028273</t>
  </si>
  <si>
    <t>ENSMUSG00000026305</t>
  </si>
  <si>
    <t>ENSMUSG00000000627</t>
  </si>
  <si>
    <t>ENSMUSG00000044475</t>
  </si>
  <si>
    <t>ENSMUSG00000032353</t>
  </si>
  <si>
    <t>ENSMUSG00000032740</t>
  </si>
  <si>
    <t>ENSMUSG00000035172</t>
  </si>
  <si>
    <t>ENSMUSG00000061808</t>
  </si>
  <si>
    <t>ENSMUSG00000036078</t>
  </si>
  <si>
    <t>ENSMUSG00000026482</t>
  </si>
  <si>
    <t>ENSMUSG00000081225</t>
  </si>
  <si>
    <t>ENSMUSG00000005907</t>
  </si>
  <si>
    <t>ENSMUSG00000030110</t>
  </si>
  <si>
    <t>ENSMUSG00000074129</t>
  </si>
  <si>
    <t>ENSMUSG00000035283</t>
  </si>
  <si>
    <t>ENSMUSG00000005034</t>
  </si>
  <si>
    <t>ENSMUSG00000037509</t>
  </si>
  <si>
    <t>ENSMUSG00000026610</t>
  </si>
  <si>
    <t>ENSMUSG00000023284</t>
  </si>
  <si>
    <t>ENSMUSG00000029603</t>
  </si>
  <si>
    <t>ENSMUSG00000021027</t>
  </si>
  <si>
    <t>ENSMUSG00000025925</t>
  </si>
  <si>
    <t>ENSMUSG00000045216</t>
  </si>
  <si>
    <t>ENSMUSG00000047793</t>
  </si>
  <si>
    <t>ENSMUSG00000036815</t>
  </si>
  <si>
    <t>ENSMUSG00000060244</t>
  </si>
  <si>
    <t>ENSMUSG00000026634</t>
  </si>
  <si>
    <t>ENSMUSG00000034075</t>
  </si>
  <si>
    <t>ENSMUSG00000027180</t>
  </si>
  <si>
    <t>ENSMUSG00000047907</t>
  </si>
  <si>
    <t>ENSMUSG00000078317</t>
  </si>
  <si>
    <t>ENSMUSG00000047242</t>
  </si>
  <si>
    <t>ENSMUSG00000041353</t>
  </si>
  <si>
    <t>ENSMUSG00000027550</t>
  </si>
  <si>
    <t>ENSMUSG00000028049</t>
  </si>
  <si>
    <t>ENSMUSG00000052310</t>
  </si>
  <si>
    <t>ENSMUSG00000038205</t>
  </si>
  <si>
    <t>ENSMUSG00000028385</t>
  </si>
  <si>
    <t>ENSMUSG00000028626</t>
  </si>
  <si>
    <t>ENSMUSG00000041936</t>
  </si>
  <si>
    <t>ENSMUSG00000028999</t>
  </si>
  <si>
    <t>ENSMUSG00000029122</t>
  </si>
  <si>
    <t>ENSMUSG00000029345</t>
  </si>
  <si>
    <t>ENSMUSG00000041264</t>
  </si>
  <si>
    <t>ENSMUSG00000029816</t>
  </si>
  <si>
    <t>ENSMUSG00000041420</t>
  </si>
  <si>
    <t>ENSMUSG00000036854</t>
  </si>
  <si>
    <t>ENSMUSG00000003273</t>
  </si>
  <si>
    <t>ENSMUSG00000108867</t>
  </si>
  <si>
    <t>ENSMUSG00000025147</t>
  </si>
  <si>
    <t>ENSMUSG00000019775</t>
  </si>
  <si>
    <t>ENSMUSG00000020196</t>
  </si>
  <si>
    <t>ENSMUSG00000003824</t>
  </si>
  <si>
    <t>ENSMUSG00000036810</t>
  </si>
  <si>
    <t>ENSMUSG00000005698</t>
  </si>
  <si>
    <t>ENSMUSG00000022185</t>
  </si>
  <si>
    <t>ENSMUSG00000063849</t>
  </si>
  <si>
    <t>ENSMUSG00000020392</t>
  </si>
  <si>
    <t>ENSMUSG00000018547</t>
  </si>
  <si>
    <t>ENSMUSG00000038683</t>
  </si>
  <si>
    <t>ENSMUSG00000044548</t>
  </si>
  <si>
    <t>ENSMUSG00000021037</t>
  </si>
  <si>
    <t>ENSMUSG00000025321</t>
  </si>
  <si>
    <t>ENSMUSG00000090223</t>
  </si>
  <si>
    <t>ENSMUSG00000024174</t>
  </si>
  <si>
    <t>ENSMUSG00000050138</t>
  </si>
  <si>
    <t>ENSMUSG00000024524</t>
  </si>
  <si>
    <t>ENSMUSG00000010110</t>
  </si>
  <si>
    <t>ENSMUSG00000063897</t>
  </si>
  <si>
    <t>ENSMUSG00000045248</t>
  </si>
  <si>
    <t>ENSMUSG00000059796</t>
  </si>
  <si>
    <t>ENSMUSG00000062590</t>
  </si>
  <si>
    <t>ENSMUSG00000096943</t>
  </si>
  <si>
    <t>ENSMUSG00000063275</t>
  </si>
  <si>
    <t>ENSMUSG00000027551</t>
  </si>
  <si>
    <t>ENSMUSG00000043969</t>
  </si>
  <si>
    <t>ENSMUSG00000038172</t>
  </si>
  <si>
    <t>ENSMUSG00000021286</t>
  </si>
  <si>
    <t>ENSMUSG00000006299</t>
  </si>
  <si>
    <t>ENSMUSG00000063019</t>
  </si>
  <si>
    <t>ENSMUSG00000044952</t>
  </si>
  <si>
    <t>ENSMUSG00000025133</t>
  </si>
  <si>
    <t>ENSMUSG00000031166</t>
  </si>
  <si>
    <t>ENSMUSG00000005683</t>
  </si>
  <si>
    <t>ENSMUSG00000059203</t>
  </si>
  <si>
    <t>ENSMUSG00000033767</t>
  </si>
  <si>
    <t>ENSMUSG00000059187</t>
  </si>
  <si>
    <t>ENSMUSG00000030134</t>
  </si>
  <si>
    <t>ENSMUSG00000015023</t>
  </si>
  <si>
    <t>ENSMUSG00000033430</t>
  </si>
  <si>
    <t>ENSMUSG00000031839</t>
  </si>
  <si>
    <t>ENSMUSG00000001774</t>
  </si>
  <si>
    <t>ENSMUSG00000046442</t>
  </si>
  <si>
    <t>ENSMUSG00000051721</t>
  </si>
  <si>
    <t>ENSMUSG00000087095</t>
  </si>
  <si>
    <t>ENSMUSG00000015335</t>
  </si>
  <si>
    <t>ENSMUSG00000041921</t>
  </si>
  <si>
    <t>ENSMUSG00000052033</t>
  </si>
  <si>
    <t>ENSMUSG00000027714</t>
  </si>
  <si>
    <t>ENSMUSG00000039774</t>
  </si>
  <si>
    <t>ENSMUSG00000028393</t>
  </si>
  <si>
    <t>ENSMUSG00000029095</t>
  </si>
  <si>
    <t>ENSMUSG00000029545</t>
  </si>
  <si>
    <t>ENSMUSG00000012483</t>
  </si>
  <si>
    <t>ENSMUSG00000003500</t>
  </si>
  <si>
    <t>ENSMUSG00000031808</t>
  </si>
  <si>
    <t>ENSMUSG00000031652</t>
  </si>
  <si>
    <t>ENSMUSG00000096188</t>
  </si>
  <si>
    <t>ENSMUSG00000057551</t>
  </si>
  <si>
    <t>ENSMUSG00000020372</t>
  </si>
  <si>
    <t>ENSMUSG00000020743</t>
  </si>
  <si>
    <t>ENSMUSG00000033781</t>
  </si>
  <si>
    <t>ENSMUSG00000045827</t>
  </si>
  <si>
    <t>ENSMUSG00000041417</t>
  </si>
  <si>
    <t>ENSMUSG00000071234</t>
  </si>
  <si>
    <t>ENSMUSG00000024002</t>
  </si>
  <si>
    <t>ENSMUSG00000002307</t>
  </si>
  <si>
    <t>ENSMUSG00000063434</t>
  </si>
  <si>
    <t>ENSMUSG00000035476</t>
  </si>
  <si>
    <t>ENSMUSG00000005150</t>
  </si>
  <si>
    <t>ENSMUSG00000030327</t>
  </si>
  <si>
    <t>ENSMUSG00000030431</t>
  </si>
  <si>
    <t>ENSMUSG00000075701</t>
  </si>
  <si>
    <t>ENSMUSG00000022471</t>
  </si>
  <si>
    <t>ENSMUSG00000003581</t>
  </si>
  <si>
    <t>ENSMUSG00000026024</t>
  </si>
  <si>
    <t>ENSMUSG00000045648</t>
  </si>
  <si>
    <t>ENSMUSG00000026584</t>
  </si>
  <si>
    <t>ENSMUSG00000075419</t>
  </si>
  <si>
    <t>ENSMUSG00000085397</t>
  </si>
  <si>
    <t>ENSMUSG00000038831</t>
  </si>
  <si>
    <t>ENSMUSG00000027001</t>
  </si>
  <si>
    <t>ENSMUSG00000040591</t>
  </si>
  <si>
    <t>ENSMUSG00000040272</t>
  </si>
  <si>
    <t>ENSMUSG00000038180</t>
  </si>
  <si>
    <t>ENSMUSG00000031197</t>
  </si>
  <si>
    <t>ENSMUSG00000031295</t>
  </si>
  <si>
    <t>ENSMUSG00000027668</t>
  </si>
  <si>
    <t>ENSMUSG00000047557</t>
  </si>
  <si>
    <t>ENSMUSG00000068696</t>
  </si>
  <si>
    <t>ENSMUSG00000073775</t>
  </si>
  <si>
    <t>ENSMUSG00000042500</t>
  </si>
  <si>
    <t>ENSMUSG00000041120</t>
  </si>
  <si>
    <t>ENSMUSG00000036622</t>
  </si>
  <si>
    <t>ENSMUSG00000104950</t>
  </si>
  <si>
    <t>ENSMUSG00000001082</t>
  </si>
  <si>
    <t>ENSMUSG00000072941</t>
  </si>
  <si>
    <t>ENSMUSG00000045078</t>
  </si>
  <si>
    <t>ENSMUSG00000042742</t>
  </si>
  <si>
    <t>ENSMUSG00000035203</t>
  </si>
  <si>
    <t>ENSMUSG00000002043</t>
  </si>
  <si>
    <t>ENSMUSG00000040940</t>
  </si>
  <si>
    <t>ENSMUSG00000025813</t>
  </si>
  <si>
    <t>ENSMUSG00000053111</t>
  </si>
  <si>
    <t>ENSMUSG00000019082</t>
  </si>
  <si>
    <t>ENSMUSG00000020284</t>
  </si>
  <si>
    <t>ENSMUSG00000074781</t>
  </si>
  <si>
    <t>ENSMUSG00000034656</t>
  </si>
  <si>
    <t>ENSMUSG00000039199</t>
  </si>
  <si>
    <t>ENSMUSG00000021972</t>
  </si>
  <si>
    <t>ENSMUSG00000043885</t>
  </si>
  <si>
    <t>ENSMUSG00000039585</t>
  </si>
  <si>
    <t>ENSMUSG00000020435</t>
  </si>
  <si>
    <t>ENSMUSG00000009075</t>
  </si>
  <si>
    <t>ENSMUSG00000020176</t>
  </si>
  <si>
    <t>ENSMUSG00000020358</t>
  </si>
  <si>
    <t>ENSMUSG00000035992</t>
  </si>
  <si>
    <t>ENSMUSG00000069808</t>
  </si>
  <si>
    <t>ENSMUSG00000020752</t>
  </si>
  <si>
    <t>ENSMUSG00000021685</t>
  </si>
  <si>
    <t>ENSMUSG00000041685</t>
  </si>
  <si>
    <t>ENSMUSG00000021758</t>
  </si>
  <si>
    <t>ENSMUSG00000071456</t>
  </si>
  <si>
    <t>ENSMUSG00000037361</t>
  </si>
  <si>
    <t>ENSMUSG00000020572</t>
  </si>
  <si>
    <t>ENSMUSG00000042523</t>
  </si>
  <si>
    <t>ENSMUSG00000037594</t>
  </si>
  <si>
    <t>ENSMUSG00000000489</t>
  </si>
  <si>
    <t>ENSMUSG00000016757</t>
  </si>
  <si>
    <t>ENSMUSG00000014303</t>
  </si>
  <si>
    <t>ENSMUSG00000033177</t>
  </si>
  <si>
    <t>ENSMUSG00000014771</t>
  </si>
  <si>
    <t>ENSMUSG00000036196</t>
  </si>
  <si>
    <t>ENSMUSG00000056116</t>
  </si>
  <si>
    <t>ENSMUSG00000035580</t>
  </si>
  <si>
    <t>ENSMUSG00000090000</t>
  </si>
  <si>
    <t>ENSMUSG00000025159</t>
  </si>
  <si>
    <t>ENSMUSG00000098234</t>
  </si>
  <si>
    <t>ENSMUSG00000027499</t>
  </si>
  <si>
    <t>ENSMUSG00000054450</t>
  </si>
  <si>
    <t>ENSMUSG00000026499</t>
  </si>
  <si>
    <t>ENSMUSG00000030298</t>
  </si>
  <si>
    <t>ENSMUSG00000005699</t>
  </si>
  <si>
    <t>ENSMUSG00000020471</t>
  </si>
  <si>
    <t>ENSMUSG00000003208</t>
  </si>
  <si>
    <t>ENSMUSG00000025903</t>
  </si>
  <si>
    <t>ENSMUSG00000046699</t>
  </si>
  <si>
    <t>ENSMUSG00000056476</t>
  </si>
  <si>
    <t>ENSMUSG00000028252</t>
  </si>
  <si>
    <t>ENSMUSG00000029551</t>
  </si>
  <si>
    <t>ENSMUSG00000029817</t>
  </si>
  <si>
    <t>ENSMUSG00000062044</t>
  </si>
  <si>
    <t>ENSMUSG00000031533</t>
  </si>
  <si>
    <t>ENSMUSG00000004098</t>
  </si>
  <si>
    <t>ENSMUSG00000025236</t>
  </si>
  <si>
    <t>ENSMUSG00000052911</t>
  </si>
  <si>
    <t>ENSMUSG00000032508</t>
  </si>
  <si>
    <t>ENSMUSG00000004748</t>
  </si>
  <si>
    <t>ENSMUSG00000032633</t>
  </si>
  <si>
    <t>ENSMUSG00000055254</t>
  </si>
  <si>
    <t>ENSMUSG00000066643</t>
  </si>
  <si>
    <t>ENSMUSG00000022760</t>
  </si>
  <si>
    <t>ENSMUSG00000022822</t>
  </si>
  <si>
    <t>ENSMUSG00000058240</t>
  </si>
  <si>
    <t>ENSMUSG00000027368</t>
  </si>
  <si>
    <t>ENSMUSG00000034252</t>
  </si>
  <si>
    <t>ENSMUSG00000020627</t>
  </si>
  <si>
    <t>ENSMUSG00000071645</t>
  </si>
  <si>
    <t>ENSMUSG00000006715</t>
  </si>
  <si>
    <t>ENSMUSG00000066191</t>
  </si>
  <si>
    <t>ENSMUSG00000018425</t>
  </si>
  <si>
    <t>ENSMUSG00000030309</t>
  </si>
  <si>
    <t>ENSMUSG00000042429</t>
  </si>
  <si>
    <t>ENSMUSG00000049122</t>
  </si>
  <si>
    <t>ENSMUSG00000002608</t>
  </si>
  <si>
    <t>ENSMUSG00000032475</t>
  </si>
  <si>
    <t>ENSMUSG00000020955</t>
  </si>
  <si>
    <t>ENSMUSG00000031347</t>
  </si>
  <si>
    <t>ENSMUSG00000028803</t>
  </si>
  <si>
    <t>ENSMUSG00000029145</t>
  </si>
  <si>
    <t>ENSMUSG00000029309</t>
  </si>
  <si>
    <t>ENSMUSG00000029287</t>
  </si>
  <si>
    <t>ENSMUSG00000029613</t>
  </si>
  <si>
    <t>ENSMUSG00000000058</t>
  </si>
  <si>
    <t>ENSMUSG00000061028</t>
  </si>
  <si>
    <t>ENSMUSG00000030604</t>
  </si>
  <si>
    <t>ENSMUSG00000008318</t>
  </si>
  <si>
    <t>ENSMUSG00000087651</t>
  </si>
  <si>
    <t>ENSMUSG00000022132</t>
  </si>
  <si>
    <t>ENSMUSG00000032985</t>
  </si>
  <si>
    <t>ENSMUSG00000006057</t>
  </si>
  <si>
    <t>ENSMUSG00000021265</t>
  </si>
  <si>
    <t>ENSMUSG00000063888</t>
  </si>
  <si>
    <t>ENSMUSG00000024759</t>
  </si>
  <si>
    <t>ENSMUSG00000026994</t>
  </si>
  <si>
    <t>ENSMUSG00000027573</t>
  </si>
  <si>
    <t>ENSMUSG00000039611</t>
  </si>
  <si>
    <t>ENSMUSG00000028560</t>
  </si>
  <si>
    <t>ENSMUSG00000028760</t>
  </si>
  <si>
    <t>ENSMUSG00000093536</t>
  </si>
  <si>
    <t>ENSMUSG00000022177</t>
  </si>
  <si>
    <t>ENSMUSG00000036376</t>
  </si>
  <si>
    <t>ENSMUSG00000035629</t>
  </si>
  <si>
    <t>ENSMUSG00000024560</t>
  </si>
  <si>
    <t>ENSMUSG00000079478</t>
  </si>
  <si>
    <t>ENSMUSG00000070576</t>
  </si>
  <si>
    <t>ENSMUSG00000037331</t>
  </si>
  <si>
    <t>ENSMUSG00000016528</t>
  </si>
  <si>
    <t>ENSMUSG00000072258</t>
  </si>
  <si>
    <t>ENSMUSG00000025815</t>
  </si>
  <si>
    <t>ENSMUSG00000038740</t>
  </si>
  <si>
    <t>ENSMUSG00000027404</t>
  </si>
  <si>
    <t>ENSMUSG00000008682</t>
  </si>
  <si>
    <t>ENSMUSG00000025529</t>
  </si>
  <si>
    <t>ENSMUSG00000084771</t>
  </si>
  <si>
    <t>ENSMUSG00000040269</t>
  </si>
  <si>
    <t>ENSMUSG00000042404</t>
  </si>
  <si>
    <t>ENSMUSG00000097515</t>
  </si>
  <si>
    <t>ENSMUSG00000004233</t>
  </si>
  <si>
    <t>ENSMUSG00000027887</t>
  </si>
  <si>
    <t>ENSMUSG00000028007</t>
  </si>
  <si>
    <t>ENSMUSG00000028700</t>
  </si>
  <si>
    <t>ENSMUSG00000028643</t>
  </si>
  <si>
    <t>ENSMUSG00000039095</t>
  </si>
  <si>
    <t>ENSMUSG00000029191</t>
  </si>
  <si>
    <t>ENSMUSG00000041890</t>
  </si>
  <si>
    <t>ENSMUSG00000037936</t>
  </si>
  <si>
    <t>ENSMUSG00000025534</t>
  </si>
  <si>
    <t>ENSMUSG00000050552</t>
  </si>
  <si>
    <t>ENSMUSG00000029695</t>
  </si>
  <si>
    <t>ENSMUSG00000029787</t>
  </si>
  <si>
    <t>ENSMUSG00000033706</t>
  </si>
  <si>
    <t>ENSMUSG00000092416</t>
  </si>
  <si>
    <t>ENSMUSG00000045813</t>
  </si>
  <si>
    <t>ENSMUSG00000030614</t>
  </si>
  <si>
    <t>ENSMUSG00000030761</t>
  </si>
  <si>
    <t>ENSMUSG00000003068</t>
  </si>
  <si>
    <t>ENSMUSG00000050271</t>
  </si>
  <si>
    <t>ENSMUSG00000039530</t>
  </si>
  <si>
    <t>ENSMUSG00000006273</t>
  </si>
  <si>
    <t>ENSMUSG00000053693</t>
  </si>
  <si>
    <t>ENSMUSG00000032042</t>
  </si>
  <si>
    <t>ENSMUSG00000059412</t>
  </si>
  <si>
    <t>ENSMUSG00000032839</t>
  </si>
  <si>
    <t>ENSMUSG00000042363</t>
  </si>
  <si>
    <t>ENSMUSG00000018286</t>
  </si>
  <si>
    <t>ENSMUSG00000043099</t>
  </si>
  <si>
    <t>ENSMUSG00000055884</t>
  </si>
  <si>
    <t>ENSMUSG00000021112</t>
  </si>
  <si>
    <t>ENSMUSG00000022521</t>
  </si>
  <si>
    <t>ENSMUSG00000040048</t>
  </si>
  <si>
    <t>ENSMUSG00000059714</t>
  </si>
  <si>
    <t>ENSMUSG00000034709</t>
  </si>
  <si>
    <t>ENSMUSG00000033628</t>
  </si>
  <si>
    <t>ENSMUSG00000047307</t>
  </si>
  <si>
    <t>ENSMUSG00000052920</t>
  </si>
  <si>
    <t>ENSMUSG00000025217</t>
  </si>
  <si>
    <t>ENSMUSG00000028159</t>
  </si>
  <si>
    <t>ENSMUSG00000079654</t>
  </si>
  <si>
    <t>ENSMUSG00000030590</t>
  </si>
  <si>
    <t>ENSMUSG00000040502</t>
  </si>
  <si>
    <t>ENSMUSG00000025555</t>
  </si>
  <si>
    <t>ENSMUSG00000014873</t>
  </si>
  <si>
    <t>ENSMUSG00000039536</t>
  </si>
  <si>
    <t>ENSMUSG00000028149</t>
  </si>
  <si>
    <t>ENSMUSG00000044452</t>
  </si>
  <si>
    <t>ENSMUSG00000001665</t>
  </si>
  <si>
    <t>ENSMUSG00000033938</t>
  </si>
  <si>
    <t>ENSMUSG00000061104</t>
  </si>
  <si>
    <t>ENSMUSG00000021939</t>
  </si>
  <si>
    <t>ENSMUSG00000041629</t>
  </si>
  <si>
    <t>ENSMUSG00000025425</t>
  </si>
  <si>
    <t>ENSMUSG00000025626</t>
  </si>
  <si>
    <t>ENSMUSG00000107815</t>
  </si>
  <si>
    <t>ENSMUSG00000053519</t>
  </si>
  <si>
    <t>ENSMUSG00000024006</t>
  </si>
  <si>
    <t>ENSMUSG00000056185</t>
  </si>
  <si>
    <t>ENSMUSG00000055932</t>
  </si>
  <si>
    <t>ENSMUSG00000053929</t>
  </si>
  <si>
    <t>ENSMUSG00000055745</t>
  </si>
  <si>
    <t>ENSMUSG00000071604</t>
  </si>
  <si>
    <t>ENSMUSG00000044308</t>
  </si>
  <si>
    <t>ENSMUSG00000033526</t>
  </si>
  <si>
    <t>ENSMUSG00000031232</t>
  </si>
  <si>
    <t>ENSMUSG00000042616</t>
  </si>
  <si>
    <t>ENSMUSG00000056596</t>
  </si>
  <si>
    <t>ENSMUSG00000049606</t>
  </si>
  <si>
    <t>ENSMUSG00000029502</t>
  </si>
  <si>
    <t>ENSMUSG00000033316</t>
  </si>
  <si>
    <t>ENSMUSG00000051855</t>
  </si>
  <si>
    <t>ENSMUSG00000038774</t>
  </si>
  <si>
    <t>ENSMUSG00000050666</t>
  </si>
  <si>
    <t>ENSMUSG00000059475</t>
  </si>
  <si>
    <t>ENSMUSG00000018574</t>
  </si>
  <si>
    <t>ENSMUSG00000021076</t>
  </si>
  <si>
    <t>ENSMUSG00000022466</t>
  </si>
  <si>
    <t>ENSMUSG00000024112</t>
  </si>
  <si>
    <t>ENSMUSG00000024953</t>
  </si>
  <si>
    <t>ENSMUSG00000030701</t>
  </si>
  <si>
    <t>ENSMUSG00000020311</t>
  </si>
  <si>
    <t>ENSMUSG00000055560</t>
  </si>
  <si>
    <t>ENSMUSG00000061079</t>
  </si>
  <si>
    <t>ENSMUSG00000005823</t>
  </si>
  <si>
    <t>ENSMUSG00000041153</t>
  </si>
  <si>
    <t>ENSMUSG00000026255</t>
  </si>
  <si>
    <t>ENSMUSG00000027667</t>
  </si>
  <si>
    <t>ENSMUSG00000053769</t>
  </si>
  <si>
    <t>ENSMUSG00000040774</t>
  </si>
  <si>
    <t>ENSMUSG00000023118</t>
  </si>
  <si>
    <t>ENSMUSG00000042682</t>
  </si>
  <si>
    <t>ENSMUSG00000010048</t>
  </si>
  <si>
    <t>ENSMUSG00000020142</t>
  </si>
  <si>
    <t>ENSMUSG00000020834</t>
  </si>
  <si>
    <t>ENSMUSG00000045034</t>
  </si>
  <si>
    <t>ENSMUSG00000090083</t>
  </si>
  <si>
    <t>ENSMUSG00000024422</t>
  </si>
  <si>
    <t>ENSMUSG00000074576</t>
  </si>
  <si>
    <t>ENSMUSG00000036964</t>
  </si>
  <si>
    <t>ENSMUSG00000030884</t>
  </si>
  <si>
    <t>ENSMUSG00000004933</t>
  </si>
  <si>
    <t>ENSMUSG00000097061</t>
  </si>
  <si>
    <t>ENSMUSG00000039929</t>
  </si>
  <si>
    <t>ENSMUSG00000057561</t>
  </si>
  <si>
    <t>ENSMUSG00000078201</t>
  </si>
  <si>
    <t>ENSMUSG00000031558</t>
  </si>
  <si>
    <t>ENSMUSG00000010406</t>
  </si>
  <si>
    <t>ENSMUSG00000034675</t>
  </si>
  <si>
    <t>ENSMUSG00000070738</t>
  </si>
  <si>
    <t>ENSMUSG00000002658</t>
  </si>
  <si>
    <t>ENSMUSG00000055407</t>
  </si>
  <si>
    <t>ENSMUSG00000029469</t>
  </si>
  <si>
    <t>ENSMUSG00000029089</t>
  </si>
  <si>
    <t>ENSMUSG00000079610</t>
  </si>
  <si>
    <t>ENSMUSG00000021607</t>
  </si>
  <si>
    <t>ENSMUSG00000045589</t>
  </si>
  <si>
    <t>ENSMUSG00000040964</t>
  </si>
  <si>
    <t>ENSMUSG00000020580</t>
  </si>
  <si>
    <t>ENSMUSG00000021032</t>
  </si>
  <si>
    <t>ENSMUSG00000041684</t>
  </si>
  <si>
    <t>ENSMUSG00000026812</t>
  </si>
  <si>
    <t>ENSMUSG00000027438</t>
  </si>
  <si>
    <t>ENSMUSG00000068079</t>
  </si>
  <si>
    <t>ENSMUSG00000008604</t>
  </si>
  <si>
    <t>ENSMUSG00000028600</t>
  </si>
  <si>
    <t>ENSMUSG00000029602</t>
  </si>
  <si>
    <t>ENSMUSG00000029769</t>
  </si>
  <si>
    <t>ENSMUSG00000064125</t>
  </si>
  <si>
    <t>ENSMUSG00000037966</t>
  </si>
  <si>
    <t>ENSMUSG00000097360</t>
  </si>
  <si>
    <t>ENSMUSG00000020664</t>
  </si>
  <si>
    <t>ENSMUSG00000020598</t>
  </si>
  <si>
    <t>ENSMUSG00000015143</t>
  </si>
  <si>
    <t>ENSMUSG00000021038</t>
  </si>
  <si>
    <t>ENSMUSG00000024137</t>
  </si>
  <si>
    <t>ENSMUSG00000046387</t>
  </si>
  <si>
    <t>ENSMUSG00000071648</t>
  </si>
  <si>
    <t>ENSMUSG00000048120</t>
  </si>
  <si>
    <t>ENSMUSG00000046058</t>
  </si>
  <si>
    <t>ENSMUSG00000015759</t>
  </si>
  <si>
    <t>ENSMUSG00000020135</t>
  </si>
  <si>
    <t>ENSMUSG00000021670</t>
  </si>
  <si>
    <t>ENSMUSG00000050248</t>
  </si>
  <si>
    <t>ENSMUSG00000001741</t>
  </si>
  <si>
    <t>ENSMUSG00000037996</t>
  </si>
  <si>
    <t>ENSMUSG00000051154</t>
  </si>
  <si>
    <t>ENSMUSG00000022176</t>
  </si>
  <si>
    <t>ENSMUSG00000047879</t>
  </si>
  <si>
    <t>ENSMUSG00000041396</t>
  </si>
  <si>
    <t>ENSMUSG00000005089</t>
  </si>
  <si>
    <t>ENSMUSG00000034037</t>
  </si>
  <si>
    <t>ENSMUSG00000039018</t>
  </si>
  <si>
    <t>ENSMUSG00000017400</t>
  </si>
  <si>
    <t>ENSMUSG00000038010</t>
  </si>
  <si>
    <t>ENSMUSG00000005481</t>
  </si>
  <si>
    <t>ENSMUSG00000021271</t>
  </si>
  <si>
    <t>ENSMUSG00000024811</t>
  </si>
  <si>
    <t>ENSMUSG00000027610</t>
  </si>
  <si>
    <t>ENSMUSG00000067028</t>
  </si>
  <si>
    <t>ENSMUSG00000034226</t>
  </si>
  <si>
    <t>ENSMUSG00000028796</t>
  </si>
  <si>
    <t>ENSMUSG00000042286</t>
  </si>
  <si>
    <t>ENSMUSG00000047181</t>
  </si>
  <si>
    <t>ENSMUSG00000020758</t>
  </si>
  <si>
    <t>ENSMUSG00000024947</t>
  </si>
  <si>
    <t>ENSMUSG00000020577</t>
  </si>
  <si>
    <t>ENSMUSG00000026018</t>
  </si>
  <si>
    <t>ENSMUSG00000102752</t>
  </si>
  <si>
    <t>ENSMUSG00000038733</t>
  </si>
  <si>
    <t>ENSMUSG00000026632</t>
  </si>
  <si>
    <t>ENSMUSG00000027242</t>
  </si>
  <si>
    <t>ENSMUSG00000027698</t>
  </si>
  <si>
    <t>ENSMUSG00000049657</t>
  </si>
  <si>
    <t>ENSMUSG00000039883</t>
  </si>
  <si>
    <t>ENSMUSG00000060512</t>
  </si>
  <si>
    <t>ENSMUSG00000042605</t>
  </si>
  <si>
    <t>ENSMUSG00000029673</t>
  </si>
  <si>
    <t>ENSMUSG00000038507</t>
  </si>
  <si>
    <t>ENSMUSG00000008384</t>
  </si>
  <si>
    <t>ENSMUSG00000046027</t>
  </si>
  <si>
    <t>ENSMUSG00000030681</t>
  </si>
  <si>
    <t>ENSMUSG00000030847</t>
  </si>
  <si>
    <t>ENSMUSG00000045912</t>
  </si>
  <si>
    <t>ENSMUSG00000040043</t>
  </si>
  <si>
    <t>ENSMUSG00000031872</t>
  </si>
  <si>
    <t>ENSMUSG00000014470</t>
  </si>
  <si>
    <t>ENSMUSG00000032044</t>
  </si>
  <si>
    <t>ENSMUSG00000033491</t>
  </si>
  <si>
    <t>ENSMUSG00000007850</t>
  </si>
  <si>
    <t>ENSMUSG00000040548</t>
  </si>
  <si>
    <t>ENSMUSG00000021357</t>
  </si>
  <si>
    <t>ENSMUSG00000100891</t>
  </si>
  <si>
    <t>ENSMUSG00000021065</t>
  </si>
  <si>
    <t>ENSMUSG00000046201</t>
  </si>
  <si>
    <t>ENSMUSG00000005871</t>
  </si>
  <si>
    <t>ENSMUSG00000031833</t>
  </si>
  <si>
    <t>ENSMUSG00000042724</t>
  </si>
  <si>
    <t>ENSMUSG00000072568</t>
  </si>
  <si>
    <t>ENSMUSG00000041731</t>
  </si>
  <si>
    <t>ENSMUSG00000024787</t>
  </si>
  <si>
    <t>ENSMUSG00000059013</t>
  </si>
  <si>
    <t>ENSMUSG00000039810</t>
  </si>
  <si>
    <t>ENSMUSG00000022412</t>
  </si>
  <si>
    <t>ENSMUSG00000049686</t>
  </si>
  <si>
    <t>ENSMUSG00000025103</t>
  </si>
  <si>
    <t>ENSMUSG00000048264</t>
  </si>
  <si>
    <t>ENSMUSG00000025326</t>
  </si>
  <si>
    <t>ENSMUSG00000006262</t>
  </si>
  <si>
    <t>ENSMUSG00000027189</t>
  </si>
  <si>
    <t>ENSMUSG00000027951</t>
  </si>
  <si>
    <t>ENSMUSG00000028478</t>
  </si>
  <si>
    <t>ENSMUSG00000033253</t>
  </si>
  <si>
    <t>ENSMUSG00000028634</t>
  </si>
  <si>
    <t>ENSMUSG00000037653</t>
  </si>
  <si>
    <t>ENSMUSG00000030055</t>
  </si>
  <si>
    <t>ENSMUSG00000094626</t>
  </si>
  <si>
    <t>ENSMUSG00000004902</t>
  </si>
  <si>
    <t>ENSMUSG00000038406</t>
  </si>
  <si>
    <t>ENSMUSG00000078427</t>
  </si>
  <si>
    <t>ENSMUSG00000039016</t>
  </si>
  <si>
    <t>ENSMUSG00000040722</t>
  </si>
  <si>
    <t>ENSMUSG00000020721</t>
  </si>
  <si>
    <t>ENSMUSG00000025377</t>
  </si>
  <si>
    <t>ENSMUSG00000097709</t>
  </si>
  <si>
    <t>ENSMUSG00000032621</t>
  </si>
  <si>
    <t>ENSMUSG00000090258</t>
  </si>
  <si>
    <t>ENSMUSG00000041849</t>
  </si>
  <si>
    <t>ENSMUSG00000024240</t>
  </si>
  <si>
    <t>ENSMUSG00000025862</t>
  </si>
  <si>
    <t>ENSMUSG00000078235</t>
  </si>
  <si>
    <t>ENSMUSG00000029364</t>
  </si>
  <si>
    <t>ENSMUSG00000044927</t>
  </si>
  <si>
    <t>ENSMUSG00000015766</t>
  </si>
  <si>
    <t>ENSMUSG00000022204</t>
  </si>
  <si>
    <t>ENSMUSG00000018672</t>
  </si>
  <si>
    <t>ENSMUSG00000087370</t>
  </si>
  <si>
    <t>ENSMUSG00000042099</t>
  </si>
  <si>
    <t>ENSMUSG00000024302</t>
  </si>
  <si>
    <t>ENSMUSG00000007338</t>
  </si>
  <si>
    <t>ENSMUSG00000027950</t>
  </si>
  <si>
    <t>ENSMUSG00000013878</t>
  </si>
  <si>
    <t>ENSMUSG00000034460</t>
  </si>
  <si>
    <t>ENSMUSG00000024909</t>
  </si>
  <si>
    <t>ENSMUSG00000034032</t>
  </si>
  <si>
    <t>ENSMUSG00000003814</t>
  </si>
  <si>
    <t>ENSMUSG00000036992</t>
  </si>
  <si>
    <t>ENSMUSG00000102206</t>
  </si>
  <si>
    <t>ENSMUSG00000037351</t>
  </si>
  <si>
    <t>ENSMUSG00000026021</t>
  </si>
  <si>
    <t>ENSMUSG00000009566</t>
  </si>
  <si>
    <t>ENSMUSG00000044647</t>
  </si>
  <si>
    <t>ENSMUSG00000027330</t>
  </si>
  <si>
    <t>ENSMUSG00000040147</t>
  </si>
  <si>
    <t>ENSMUSG00000044550</t>
  </si>
  <si>
    <t>ENSMUSG00000027684</t>
  </si>
  <si>
    <t>ENSMUSG00000104093</t>
  </si>
  <si>
    <t>ENSMUSG00000040562</t>
  </si>
  <si>
    <t>ENSMUSG00000028443</t>
  </si>
  <si>
    <t>ENSMUSG00000063800</t>
  </si>
  <si>
    <t>ENSMUSG00000037443</t>
  </si>
  <si>
    <t>ENSMUSG00000029162</t>
  </si>
  <si>
    <t>ENSMUSG00000029470</t>
  </si>
  <si>
    <t>ENSMUSG00000037826</t>
  </si>
  <si>
    <t>ENSMUSG00000064254</t>
  </si>
  <si>
    <t>ENSMUSG00000042675</t>
  </si>
  <si>
    <t>ENSMUSG00000025485</t>
  </si>
  <si>
    <t>ENSMUSG00000052151</t>
  </si>
  <si>
    <t>ENSMUSG00000022019</t>
  </si>
  <si>
    <t>ENSMUSG00000005148</t>
  </si>
  <si>
    <t>ENSMUSG00000059974</t>
  </si>
  <si>
    <t>ENSMUSG00000032041</t>
  </si>
  <si>
    <t>ENSMUSG00000032126</t>
  </si>
  <si>
    <t>ENSMUSG00000032495</t>
  </si>
  <si>
    <t>ENSMUSG00000020289</t>
  </si>
  <si>
    <t>ENSMUSG00000034247</t>
  </si>
  <si>
    <t>ENSMUSG00000017716</t>
  </si>
  <si>
    <t>ENSMUSG00000024360</t>
  </si>
  <si>
    <t>ENSMUSG00000054387</t>
  </si>
  <si>
    <t>ENSMUSG00000028923</t>
  </si>
  <si>
    <t>ENSMUSG00000027804</t>
  </si>
  <si>
    <t>ENSMUSG00000055334</t>
  </si>
  <si>
    <t>ENSMUSG00000028081</t>
  </si>
  <si>
    <t>ENSMUSG00000019791</t>
  </si>
  <si>
    <t>ENSMUSG00000033307</t>
  </si>
  <si>
    <t>ENSMUSG00000020057</t>
  </si>
  <si>
    <t>ENSMUSG00000025731</t>
  </si>
  <si>
    <t>ENSMUSG00000041360</t>
  </si>
  <si>
    <t>ENSMUSG00000051671</t>
  </si>
  <si>
    <t>ENSMUSG00000032580</t>
  </si>
  <si>
    <t>ENSMUSG00000020390</t>
  </si>
  <si>
    <t>ENSMUSG00000021495</t>
  </si>
  <si>
    <t>ENSMUSG00000022949</t>
  </si>
  <si>
    <t>ENSMUSG00000024502</t>
  </si>
  <si>
    <t>ENSMUSG00000024592</t>
  </si>
  <si>
    <t>ENSMUSG00000026792</t>
  </si>
  <si>
    <t>ENSMUSG00000031161</t>
  </si>
  <si>
    <t>ENSMUSG00000006941</t>
  </si>
  <si>
    <t>ENSMUSG00000020334</t>
  </si>
  <si>
    <t>ENSMUSG00000033306</t>
  </si>
  <si>
    <t>ENSMUSG00000034154</t>
  </si>
  <si>
    <t>ENSMUSG00000037031</t>
  </si>
  <si>
    <t>ENSMUSG00000042826</t>
  </si>
  <si>
    <t>ENSMUSG00000021224</t>
  </si>
  <si>
    <t>ENSMUSG00000024941</t>
  </si>
  <si>
    <t>ENSMUSG00000069495</t>
  </si>
  <si>
    <t>ENSMUSG00000040351</t>
  </si>
  <si>
    <t>ENSMUSG00000079508</t>
  </si>
  <si>
    <t>ENSMUSG00000052407</t>
  </si>
  <si>
    <t>ENSMUSG00000061755</t>
  </si>
  <si>
    <t>ENSMUSG00000108435</t>
  </si>
  <si>
    <t>ENSMUSG00000022906</t>
  </si>
  <si>
    <t>ENSMUSG00000044022</t>
  </si>
  <si>
    <t>ENSMUSG00000024896</t>
  </si>
  <si>
    <t>ENSMUSG00000009563</t>
  </si>
  <si>
    <t>ENSMUSG00000038354</t>
  </si>
  <si>
    <t>ENSMUSG00000035047</t>
  </si>
  <si>
    <t>ENSMUSG00000032253</t>
  </si>
  <si>
    <t>ENSMUSG00000006958</t>
  </si>
  <si>
    <t>ENSMUSG00000019802</t>
  </si>
  <si>
    <t>ENSMUSG00000026029</t>
  </si>
  <si>
    <t>ENSMUSG00000004451</t>
  </si>
  <si>
    <t>ENSMUSG00000042684</t>
  </si>
  <si>
    <t>ENSMUSG00000026490</t>
  </si>
  <si>
    <t>ENSMUSG00000026853</t>
  </si>
  <si>
    <t>ENSMUSG00000005506</t>
  </si>
  <si>
    <t>ENSMUSG00000068373</t>
  </si>
  <si>
    <t>ENSMUSG00000000308</t>
  </si>
  <si>
    <t>ENSMUSG00000039050</t>
  </si>
  <si>
    <t>ENSMUSG00000074480</t>
  </si>
  <si>
    <t>ENSMUSG00000041263</t>
  </si>
  <si>
    <t>ENSMUSG00000090733</t>
  </si>
  <si>
    <t>ENSMUSG00000027849</t>
  </si>
  <si>
    <t>ENSMUSG00000028017</t>
  </si>
  <si>
    <t>ENSMUSG00000028284</t>
  </si>
  <si>
    <t>ENSMUSG00000064037</t>
  </si>
  <si>
    <t>ENSMUSG00000029169</t>
  </si>
  <si>
    <t>ENSMUSG00000044221</t>
  </si>
  <si>
    <t>ENSMUSG00000029304</t>
  </si>
  <si>
    <t>ENSMUSG00000029361</t>
  </si>
  <si>
    <t>ENSMUSG00000037979</t>
  </si>
  <si>
    <t>ENSMUSG00000034110</t>
  </si>
  <si>
    <t>ENSMUSG00000029672</t>
  </si>
  <si>
    <t>ENSMUSG00000038451</t>
  </si>
  <si>
    <t>ENSMUSG00000030222</t>
  </si>
  <si>
    <t>ENSMUSG00000070705</t>
  </si>
  <si>
    <t>ENSMUSG00000046185</t>
  </si>
  <si>
    <t>ENSMUSG00000050855</t>
  </si>
  <si>
    <t>ENSMUSG00000006095</t>
  </si>
  <si>
    <t>ENSMUSG00000030579</t>
  </si>
  <si>
    <t>ENSMUSG00000109006</t>
  </si>
  <si>
    <t>ENSMUSG00000030741</t>
  </si>
  <si>
    <t>ENSMUSG00000030689</t>
  </si>
  <si>
    <t>ENSMUSG00000030946</t>
  </si>
  <si>
    <t>ENSMUSG00000025470</t>
  </si>
  <si>
    <t>ENSMUSG00000003344</t>
  </si>
  <si>
    <t>ENSMUSG00000034771</t>
  </si>
  <si>
    <t>ENSMUSG00000060904</t>
  </si>
  <si>
    <t>ENSMUSG00000061904</t>
  </si>
  <si>
    <t>ENSMUSG00000019894</t>
  </si>
  <si>
    <t>ENSMUSG00000034813</t>
  </si>
  <si>
    <t>ENSMUSG00000044071</t>
  </si>
  <si>
    <t>ENSMUSG00000070044</t>
  </si>
  <si>
    <t>ENSMUSG00000045746</t>
  </si>
  <si>
    <t>ENSMUSG00000003575</t>
  </si>
  <si>
    <t>ENSMUSG00000035559</t>
  </si>
  <si>
    <t>ENSMUSG00000058355</t>
  </si>
  <si>
    <t>ENSMUSG00000049577</t>
  </si>
  <si>
    <t>ENSMUSG00000056296</t>
  </si>
  <si>
    <t>ENSMUSG00000034532</t>
  </si>
  <si>
    <t>ENSMUSG00000003402</t>
  </si>
  <si>
    <t>ENSMUSG00000090626</t>
  </si>
  <si>
    <t>ENSMUSG00000063564</t>
  </si>
  <si>
    <t>ENSMUSG00000072847</t>
  </si>
  <si>
    <t>ENSMUSG00000000751</t>
  </si>
  <si>
    <t>ENSMUSG00000039741</t>
  </si>
  <si>
    <t>ENSMUSG00000016018</t>
  </si>
  <si>
    <t>ENSMUSG00000037669</t>
  </si>
  <si>
    <t>ENSMUSG00000020674</t>
  </si>
  <si>
    <t>ENSMUSG00000020973</t>
  </si>
  <si>
    <t>ENSMUSG00000020978</t>
  </si>
  <si>
    <t>ENSMUSG00000048833</t>
  </si>
  <si>
    <t>ENSMUSG00000021277</t>
  </si>
  <si>
    <t>ENSMUSG00000021278</t>
  </si>
  <si>
    <t>ENSMUSG00000022201</t>
  </si>
  <si>
    <t>ENSMUSG00000040452</t>
  </si>
  <si>
    <t>ENSMUSG00000068220</t>
  </si>
  <si>
    <t>ENSMUSG00000055065</t>
  </si>
  <si>
    <t>ENSMUSG00000022762</t>
  </si>
  <si>
    <t>ENSMUSG00000002279</t>
  </si>
  <si>
    <t>ENSMUSG00000052146</t>
  </si>
  <si>
    <t>ENSMUSG00000079557</t>
  </si>
  <si>
    <t>ENSMUSG00000019579</t>
  </si>
  <si>
    <t>ENSMUSG00000063281</t>
  </si>
  <si>
    <t>ENSMUSG00000024378</t>
  </si>
  <si>
    <t>ENSMUSG00000054008</t>
  </si>
  <si>
    <t>ENSMUSG00000024871</t>
  </si>
  <si>
    <t>ENSMUSG00000024855</t>
  </si>
  <si>
    <t>ENSMUSG00000074873</t>
  </si>
  <si>
    <t>ENSMUSG00000025094</t>
  </si>
  <si>
    <t>ENSMUSG00000021270</t>
  </si>
  <si>
    <t>ENSMUSG00000000326</t>
  </si>
  <si>
    <t>ENSMUSG00000001870</t>
  </si>
  <si>
    <t>ENSMUSG00000027459</t>
  </si>
  <si>
    <t>ENSMUSG00000035125</t>
  </si>
  <si>
    <t>ENSMUSG00000022828</t>
  </si>
  <si>
    <t>ENSMUSG00000000439</t>
  </si>
  <si>
    <t>ENSMUSG00000048668</t>
  </si>
  <si>
    <t>ENSMUSG00000035798</t>
  </si>
  <si>
    <t>ENSMUSG00000006005</t>
  </si>
  <si>
    <t>ENSMUSG00000025395</t>
  </si>
  <si>
    <t>ENSMUSG00000022109</t>
  </si>
  <si>
    <t>ENSMUSG00000096472</t>
  </si>
  <si>
    <t>ENSMUSG00000033389</t>
  </si>
  <si>
    <t>ENSMUSG00000034300</t>
  </si>
  <si>
    <t>ENSMUSG00000026259</t>
  </si>
  <si>
    <t>ENSMUSG00000031065</t>
  </si>
  <si>
    <t>ENSMUSG00000030303</t>
  </si>
  <si>
    <t>ENSMUSG00000031659</t>
  </si>
  <si>
    <t>ENSMUSG00000021497</t>
  </si>
  <si>
    <t>ENSMUSG00000050783</t>
  </si>
  <si>
    <t>ENSMUSG00000031925</t>
  </si>
  <si>
    <t>ENSMUSG00000019066</t>
  </si>
  <si>
    <t>ENSMUSG00000019359</t>
  </si>
  <si>
    <t>ENSMUSG00000028251</t>
  </si>
  <si>
    <t>ENSMUSG00000055003</t>
  </si>
  <si>
    <t>ENSMUSG00000030772</t>
  </si>
  <si>
    <t>ENSMUSG00000046434</t>
  </si>
  <si>
    <t>ENSMUSG00000058881</t>
  </si>
  <si>
    <t>ENSMUSG00000025986</t>
  </si>
  <si>
    <t>ENSMUSG00000036752</t>
  </si>
  <si>
    <t>ENSMUSG00000027012</t>
  </si>
  <si>
    <t>ENSMUSG00000054455</t>
  </si>
  <si>
    <t>ENSMUSG00000027569</t>
  </si>
  <si>
    <t>ENSMUSG00000000402</t>
  </si>
  <si>
    <t>ENSMUSG00000101609</t>
  </si>
  <si>
    <t>ENSMUSG00000038005</t>
  </si>
  <si>
    <t>ENSMUSG00000006519</t>
  </si>
  <si>
    <t>ENSMUSG00000020715</t>
  </si>
  <si>
    <t>ENSMUSG00000021595</t>
  </si>
  <si>
    <t>ENSMUSG00000042082</t>
  </si>
  <si>
    <t>ENSMUSG00000035021</t>
  </si>
  <si>
    <t>ENSMUSG00000060475</t>
  </si>
  <si>
    <t>ENSMUSG00000045045</t>
  </si>
  <si>
    <t>ENSMUSG00000024862</t>
  </si>
  <si>
    <t>ENSMUSG00000063297</t>
  </si>
  <si>
    <t>ENSMUSG00000033676</t>
  </si>
  <si>
    <t>ENSMUSG00000022947</t>
  </si>
  <si>
    <t>ENSMUSG00000028060</t>
  </si>
  <si>
    <t>ENSMUSG00000030272</t>
  </si>
  <si>
    <t>ENSMUSG00000048787</t>
  </si>
  <si>
    <t>ENSMUSG00000022428</t>
  </si>
  <si>
    <t>ENSMUSG00000022702</t>
  </si>
  <si>
    <t>ENSMUSG00000049502</t>
  </si>
  <si>
    <t>ENSMUSG00000084957</t>
  </si>
  <si>
    <t>ENSMUSG00000045318</t>
  </si>
  <si>
    <t>ENSMUSG00000040760</t>
  </si>
  <si>
    <t>ENSMUSG00000020962</t>
  </si>
  <si>
    <t>ENSMUSG00000053286</t>
  </si>
  <si>
    <t>ENSMUSG00000025290</t>
  </si>
  <si>
    <t>ENSMUSG00000046994</t>
  </si>
  <si>
    <t>ENSMUSG00000068748</t>
  </si>
  <si>
    <t>ENSMUSG00000044030</t>
  </si>
  <si>
    <t>ENSMUSG00000031568</t>
  </si>
  <si>
    <t>ENSMUSG00000069895</t>
  </si>
  <si>
    <t>ENSMUSG00000032199</t>
  </si>
  <si>
    <t>ENSMUSG00000024556</t>
  </si>
  <si>
    <t>ENSMUSG00000021597</t>
  </si>
  <si>
    <t>ENSMUSG00000023272</t>
  </si>
  <si>
    <t>ENSMUSG00000040550</t>
  </si>
  <si>
    <t>ENSMUSG00000021470</t>
  </si>
  <si>
    <t>ENSMUSG00000036504</t>
  </si>
  <si>
    <t>ENSMUSG00000034780</t>
  </si>
  <si>
    <t>ENSMUSG00000028088</t>
  </si>
  <si>
    <t>ENSMUSG00000061322</t>
  </si>
  <si>
    <t>ENSMUSG00000070802</t>
  </si>
  <si>
    <t>ENSMUSG00000019899</t>
  </si>
  <si>
    <t>ENSMUSG00000020153</t>
  </si>
  <si>
    <t>ENSMUSG00000097393</t>
  </si>
  <si>
    <t>ENSMUSG00000020257</t>
  </si>
  <si>
    <t>ENSMUSG00000021592</t>
  </si>
  <si>
    <t>ENSMUSG00000021243</t>
  </si>
  <si>
    <t>ENSMUSG00000060950</t>
  </si>
  <si>
    <t>ENSMUSG00000045625</t>
  </si>
  <si>
    <t>ENSMUSG00000029190</t>
  </si>
  <si>
    <t>ENSMUSG00000041697</t>
  </si>
  <si>
    <t>ENSMUSG00000025503</t>
  </si>
  <si>
    <t>ENSMUSG00000087259</t>
  </si>
  <si>
    <t>ENSMUSG00000049957</t>
  </si>
  <si>
    <t>ENSMUSG00000022361</t>
  </si>
  <si>
    <t>ENSMUSG00000054855</t>
  </si>
  <si>
    <t>ENSMUSG00000003665</t>
  </si>
  <si>
    <t>ENSMUSG00000029507</t>
  </si>
  <si>
    <t>ENSMUSG00000026188</t>
  </si>
  <si>
    <t>ENSMUSG00000022199</t>
  </si>
  <si>
    <t>ENSMUSG00000023206</t>
  </si>
  <si>
    <t>ENSMUSG00000029623</t>
  </si>
  <si>
    <t>ENSMUSG00000109372</t>
  </si>
  <si>
    <t>ENSMUSG00000021807</t>
  </si>
  <si>
    <t>ENSMUSG00000025949</t>
  </si>
  <si>
    <t>ENSMUSG00000042581</t>
  </si>
  <si>
    <t>ENSMUSG00000066150</t>
  </si>
  <si>
    <t>ENSMUSG00000078584</t>
  </si>
  <si>
    <t>ENSMUSG00000029687</t>
  </si>
  <si>
    <t>ENSMUSG00000078794</t>
  </si>
  <si>
    <t>ENSMUSG00000034518</t>
  </si>
  <si>
    <t>ENSMUSG00000032179</t>
  </si>
  <si>
    <t>ENSMUSG00000032607</t>
  </si>
  <si>
    <t>ENSMUSG00000020271</t>
  </si>
  <si>
    <t>ENSMUSG00000025870</t>
  </si>
  <si>
    <t>ENSMUSG00000022707</t>
  </si>
  <si>
    <t>ENSMUSG00000033184</t>
  </si>
  <si>
    <t>ENSMUSG00000024561</t>
  </si>
  <si>
    <t>ENSMUSG00000056201</t>
  </si>
  <si>
    <t>ENSMUSG00000027296</t>
  </si>
  <si>
    <t>ENSMUSG00000034462</t>
  </si>
  <si>
    <t>ENSMUSG00000028840</t>
  </si>
  <si>
    <t>ENSMUSG00000029505</t>
  </si>
  <si>
    <t>ENSMUSG00000025439</t>
  </si>
  <si>
    <t>ENSMUSG00000020738</t>
  </si>
  <si>
    <t>ENSMUSG00000042961</t>
  </si>
  <si>
    <t>ENSMUSG00000057246</t>
  </si>
  <si>
    <t>ENSMUSG00000027673</t>
  </si>
  <si>
    <t>ENSMUSG00000004798</t>
  </si>
  <si>
    <t>ENSMUSG00000022550</t>
  </si>
  <si>
    <t>ENSMUSG00000042535</t>
  </si>
  <si>
    <t>ENSMUSG00000024082</t>
  </si>
  <si>
    <t>ENSMUSG00000039278</t>
  </si>
  <si>
    <t>ENSMUSG00000085007</t>
  </si>
  <si>
    <t>ENSMUSG00000027752</t>
  </si>
  <si>
    <t>ENSMUSG00000047945</t>
  </si>
  <si>
    <t>ENSMUSG00000030314</t>
  </si>
  <si>
    <t>ENSMUSG00000046378</t>
  </si>
  <si>
    <t>ENSMUSG00000025492</t>
  </si>
  <si>
    <t>ENSMUSG00000000214</t>
  </si>
  <si>
    <t>ENSMUSG00000015994</t>
  </si>
  <si>
    <t>ENSMUSG00000032217</t>
  </si>
  <si>
    <t>ENSMUSG00000023249</t>
  </si>
  <si>
    <t>ENSMUSG00000021486</t>
  </si>
  <si>
    <t>ENSMUSG00000021732</t>
  </si>
  <si>
    <t>ENSMUSG00000054321</t>
  </si>
  <si>
    <t>ENSMUSG00000052928</t>
  </si>
  <si>
    <t>ENSMUSG00000090862</t>
  </si>
  <si>
    <t>ENSMUSG00000004069</t>
  </si>
  <si>
    <t>ENSMUSG00000096988</t>
  </si>
  <si>
    <t>ENSMUSG00000092083</t>
  </si>
  <si>
    <t>ENSMUSG00000026270</t>
  </si>
  <si>
    <t>ENSMUSG00000047250</t>
  </si>
  <si>
    <t>ENSMUSG00000027006</t>
  </si>
  <si>
    <t>ENSMUSG00000027324</t>
  </si>
  <si>
    <t>ENSMUSG00000027680</t>
  </si>
  <si>
    <t>ENSMUSG00000048332</t>
  </si>
  <si>
    <t>ENSMUSG00000028271</t>
  </si>
  <si>
    <t>ENSMUSG00000040359</t>
  </si>
  <si>
    <t>ENSMUSG00000033326</t>
  </si>
  <si>
    <t>ENSMUSG00000028842</t>
  </si>
  <si>
    <t>ENSMUSG00000028976</t>
  </si>
  <si>
    <t>ENSMUSG00000037822</t>
  </si>
  <si>
    <t>ENSMUSG00000070733</t>
  </si>
  <si>
    <t>ENSMUSG00000005672</t>
  </si>
  <si>
    <t>ENSMUSG00000060961</t>
  </si>
  <si>
    <t>ENSMUSG00000041571</t>
  </si>
  <si>
    <t>ENSMUSG00000044709</t>
  </si>
  <si>
    <t>ENSMUSG00000108421</t>
  </si>
  <si>
    <t>ENSMUSG00000063801</t>
  </si>
  <si>
    <t>ENSMUSG00000039166</t>
  </si>
  <si>
    <t>ENSMUSG00000038240</t>
  </si>
  <si>
    <t>ENSMUSG00000001151</t>
  </si>
  <si>
    <t>ENSMUSG00000061313</t>
  </si>
  <si>
    <t>ENSMUSG00000052479</t>
  </si>
  <si>
    <t>ENSMUSG00000045538</t>
  </si>
  <si>
    <t>ENSMUSG00000058443</t>
  </si>
  <si>
    <t>ENSMUSG00000032251</t>
  </si>
  <si>
    <t>ENSMUSG00000059534</t>
  </si>
  <si>
    <t>ENSMUSG00000086191</t>
  </si>
  <si>
    <t>ENSMUSG00000034686</t>
  </si>
  <si>
    <t>ENSMUSG00000078994</t>
  </si>
  <si>
    <t>ENSMUSG00000021510</t>
  </si>
  <si>
    <t>ENSMUSG00000033373</t>
  </si>
  <si>
    <t>ENSMUSG00000022248</t>
  </si>
  <si>
    <t>ENSMUSG00000051853</t>
  </si>
  <si>
    <t>ENSMUSG00000021018</t>
  </si>
  <si>
    <t>ENSMUSG00000078546</t>
  </si>
  <si>
    <t>ENSMUSG00000010592</t>
  </si>
  <si>
    <t>ENSMUSG00000056121</t>
  </si>
  <si>
    <t>ENSMUSG00000037058</t>
  </si>
  <si>
    <t>ENSMUSG00000034653</t>
  </si>
  <si>
    <t>ENSMUSG00000033032</t>
  </si>
  <si>
    <t>ENSMUSG00000024827</t>
  </si>
  <si>
    <t>ENSMUSG00000028334</t>
  </si>
  <si>
    <t>ENSMUSG00000032264</t>
  </si>
  <si>
    <t>ENSMUSG00000020524</t>
  </si>
  <si>
    <t>ENSMUSG00000028830</t>
  </si>
  <si>
    <t>ENSMUSG00000025905</t>
  </si>
  <si>
    <t>ENSMUSG00000058715</t>
  </si>
  <si>
    <t>ENSMUSG00000026839</t>
  </si>
  <si>
    <t>ENSMUSG00000036062</t>
  </si>
  <si>
    <t>ENSMUSG00000028455</t>
  </si>
  <si>
    <t>ENSMUSG00000037242</t>
  </si>
  <si>
    <t>ENSMUSG00000056310</t>
  </si>
  <si>
    <t>ENSMUSG00000029860</t>
  </si>
  <si>
    <t>ENSMUSG00000050708</t>
  </si>
  <si>
    <t>ENSMUSG00000063229</t>
  </si>
  <si>
    <t>ENSMUSG00000033335</t>
  </si>
  <si>
    <t>ENSMUSG00000050471</t>
  </si>
  <si>
    <t>ENSMUSG00000034593</t>
  </si>
  <si>
    <t>ENSMUSG00000021395</t>
  </si>
  <si>
    <t>ENSMUSG00000041935</t>
  </si>
  <si>
    <t>ENSMUSG00000064341</t>
  </si>
  <si>
    <t>ENSMUSG00000025239</t>
  </si>
  <si>
    <t>ENSMUSG00000001289</t>
  </si>
  <si>
    <t>ENSMUSG00000040794</t>
  </si>
  <si>
    <t>ENSMUSG00000031948</t>
  </si>
  <si>
    <t>ENSMUSG00000026950</t>
  </si>
  <si>
    <t>ENSMUSG00000038975</t>
  </si>
  <si>
    <t>ENSMUSG00000029003</t>
  </si>
  <si>
    <t>ENSMUSG00000029314</t>
  </si>
  <si>
    <t>ENSMUSG00000048930</t>
  </si>
  <si>
    <t>ENSMUSG00000030209</t>
  </si>
  <si>
    <t>ENSMUSG00000040466</t>
  </si>
  <si>
    <t>ENSMUSG00000062944</t>
  </si>
  <si>
    <t>ENSMUSG00000070871</t>
  </si>
  <si>
    <t>ENSMUSG00000008822</t>
  </si>
  <si>
    <t>ENSMUSG00000025939</t>
  </si>
  <si>
    <t>ENSMUSG00000036766</t>
  </si>
  <si>
    <t>ENSMUSG00000030551</t>
  </si>
  <si>
    <t>ENSMUSG00000025466</t>
  </si>
  <si>
    <t>ENSMUSG00000029231</t>
  </si>
  <si>
    <t>ENSMUSG00000041328</t>
  </si>
  <si>
    <t>ENSMUSG00000049154</t>
  </si>
  <si>
    <t>ENSMUSG00000036822</t>
  </si>
  <si>
    <t>ENSMUSG00000030047</t>
  </si>
  <si>
    <t>ENSMUSG00000022228</t>
  </si>
  <si>
    <t>ENSMUSG00000040795</t>
  </si>
  <si>
    <t>ENSMUSG00000031939</t>
  </si>
  <si>
    <t>ENSMUSG00000093565</t>
  </si>
  <si>
    <t>ENSMUSG00000024576</t>
  </si>
  <si>
    <t>ENSMUSG00000035268</t>
  </si>
  <si>
    <t>ENSMUSG00000000266</t>
  </si>
  <si>
    <t>ENSMUSG00000030556</t>
  </si>
  <si>
    <t>ENSMUSG00000021217</t>
  </si>
  <si>
    <t>ENSMUSG00000047648</t>
  </si>
  <si>
    <t>ENSMUSG00000038602</t>
  </si>
  <si>
    <t>ENSMUSG00000005161</t>
  </si>
  <si>
    <t>ENSMUSG00000014905</t>
  </si>
  <si>
    <t>ENSMUSG00000020150</t>
  </si>
  <si>
    <t>ENSMUSG00000004071</t>
  </si>
  <si>
    <t>ENSMUSG00000029864</t>
  </si>
  <si>
    <t>ENSMUSG00000046324</t>
  </si>
  <si>
    <t>ENSMUSG00000048040</t>
  </si>
  <si>
    <t>ENSMUSG00000046793</t>
  </si>
  <si>
    <t>ENSMUSG00000029862</t>
  </si>
  <si>
    <t>ENSMUSG00000019302</t>
  </si>
  <si>
    <t>ENSMUSG00000031913</t>
  </si>
  <si>
    <t>ENSMUSG00000073591</t>
  </si>
  <si>
    <t>ENSMUSG00000004677</t>
  </si>
  <si>
    <t>ENSMUSG00000041440</t>
  </si>
  <si>
    <t>ENSMUSG00000035202</t>
  </si>
  <si>
    <t>ENSMUSG00000038370</t>
  </si>
  <si>
    <t>ENSMUSG00000058407</t>
  </si>
  <si>
    <t>ENSMUSG00000032997</t>
  </si>
  <si>
    <t>ENSMUSG00000026705</t>
  </si>
  <si>
    <t>ENSMUSG00000015843</t>
  </si>
  <si>
    <t>ENSMUSG00000039515</t>
  </si>
  <si>
    <t>ENSMUSG00000026848</t>
  </si>
  <si>
    <t>ENSMUSG00000002550</t>
  </si>
  <si>
    <t>ENSMUSG00000039195</t>
  </si>
  <si>
    <t>ENSMUSG00000035392</t>
  </si>
  <si>
    <t>ENSMUSG00000027641</t>
  </si>
  <si>
    <t>ENSMUSG00000027509</t>
  </si>
  <si>
    <t>ENSMUSG00000031079</t>
  </si>
  <si>
    <t>ENSMUSG00000031104</t>
  </si>
  <si>
    <t>ENSMUSG00000050394</t>
  </si>
  <si>
    <t>ENSMUSG00000025262</t>
  </si>
  <si>
    <t>ENSMUSG00000001020</t>
  </si>
  <si>
    <t>ENSMUSG00000041084</t>
  </si>
  <si>
    <t>ENSMUSG00000028351</t>
  </si>
  <si>
    <t>ENSMUSG00000008489</t>
  </si>
  <si>
    <t>ENSMUSG00000054000</t>
  </si>
  <si>
    <t>ENSMUSG00000037295</t>
  </si>
  <si>
    <t>ENSMUSG00000028920</t>
  </si>
  <si>
    <t>ENSMUSG00000047613</t>
  </si>
  <si>
    <t>ENSMUSG00000029401</t>
  </si>
  <si>
    <t>ENSMUSG00000085227</t>
  </si>
  <si>
    <t>ENSMUSG00000072623</t>
  </si>
  <si>
    <t>ENSMUSG00000004270</t>
  </si>
  <si>
    <t>ENSMUSG00000059273</t>
  </si>
  <si>
    <t>ENSMUSG00000068962</t>
  </si>
  <si>
    <t>ENSMUSG00000011382</t>
  </si>
  <si>
    <t>ENSMUSG00000055652</t>
  </si>
  <si>
    <t>ENSMUSG00000037370</t>
  </si>
  <si>
    <t>ENSMUSG00000004929</t>
  </si>
  <si>
    <t>ENSMUSG00000044600</t>
  </si>
  <si>
    <t>ENSMUSG00000002190</t>
  </si>
  <si>
    <t>ENSMUSG00000003847</t>
  </si>
  <si>
    <t>ENSMUSG00000042557</t>
  </si>
  <si>
    <t>ENSMUSG00000044791</t>
  </si>
  <si>
    <t>ENSMUSG00000039115</t>
  </si>
  <si>
    <t>ENSMUSG00000002741</t>
  </si>
  <si>
    <t>ENSMUSG00000020149</t>
  </si>
  <si>
    <t>ENSMUSG00000000753</t>
  </si>
  <si>
    <t>ENSMUSG00000020937</t>
  </si>
  <si>
    <t>ENSMUSG00000020691</t>
  </si>
  <si>
    <t>ENSMUSG00000021731</t>
  </si>
  <si>
    <t>ENSMUSG00000104861</t>
  </si>
  <si>
    <t>ENSMUSG00000043487</t>
  </si>
  <si>
    <t>ENSMUSG00000079022</t>
  </si>
  <si>
    <t>ENSMUSG00000022687</t>
  </si>
  <si>
    <t>ENSMUSG00000025736</t>
  </si>
  <si>
    <t>ENSMUSG00000024392</t>
  </si>
  <si>
    <t>ENSMUSG00000042419</t>
  </si>
  <si>
    <t>ENSMUSG00000025041</t>
  </si>
  <si>
    <t>ENSMUSG00000026803</t>
  </si>
  <si>
    <t>ENSMUSG00000009112</t>
  </si>
  <si>
    <t>ENSMUSG00000054499</t>
  </si>
  <si>
    <t>ENSMUSG00000041408</t>
  </si>
  <si>
    <t>ENSMUSG00000055720</t>
  </si>
  <si>
    <t>ENSMUSG00000050830</t>
  </si>
  <si>
    <t>ENSMUSG00000001555</t>
  </si>
  <si>
    <t>ENSMUSG00000020919</t>
  </si>
  <si>
    <t>ENSMUSG00000063894</t>
  </si>
  <si>
    <t>ENSMUSG00000021687</t>
  </si>
  <si>
    <t>ENSMUSG00000024220</t>
  </si>
  <si>
    <t>ENSMUSG00000024064</t>
  </si>
  <si>
    <t>ENSMUSG00000024135</t>
  </si>
  <si>
    <t>ENSMUSG00000026150</t>
  </si>
  <si>
    <t>ENSMUSG00000026718</t>
  </si>
  <si>
    <t>ENSMUSG00000043415</t>
  </si>
  <si>
    <t>ENSMUSG00000027168</t>
  </si>
  <si>
    <t>ENSMUSG00000038170</t>
  </si>
  <si>
    <t>ENSMUSG00000028433</t>
  </si>
  <si>
    <t>ENSMUSG00000073792</t>
  </si>
  <si>
    <t>ENSMUSG00000063172</t>
  </si>
  <si>
    <t>ENSMUSG00000037139</t>
  </si>
  <si>
    <t>ENSMUSG00000028670</t>
  </si>
  <si>
    <t>ENSMUSG00000037685</t>
  </si>
  <si>
    <t>ENSMUSG00000029352</t>
  </si>
  <si>
    <t>ENSMUSG00000030417</t>
  </si>
  <si>
    <t>ENSMUSG00000089989</t>
  </si>
  <si>
    <t>ENSMUSG00000019828</t>
  </si>
  <si>
    <t>ENSMUSG00000020238</t>
  </si>
  <si>
    <t>ENSMUSG00000078429</t>
  </si>
  <si>
    <t>ENSMUSG00000038225</t>
  </si>
  <si>
    <t>ENSMUSG00000031807</t>
  </si>
  <si>
    <t>ENSMUSG00000031618</t>
  </si>
  <si>
    <t>ENSMUSG00000051864</t>
  </si>
  <si>
    <t>ENSMUSG00000022503</t>
  </si>
  <si>
    <t>ENSMUSG00000038141</t>
  </si>
  <si>
    <t>ENSMUSG00000024969</t>
  </si>
  <si>
    <t>ENSMUSG00000109324</t>
  </si>
  <si>
    <t>ENSMUSG00000025971</t>
  </si>
  <si>
    <t>ENSMUSG00000020925</t>
  </si>
  <si>
    <t>ENSMUSG00000047153</t>
  </si>
  <si>
    <t>ENSMUSG00000027439</t>
  </si>
  <si>
    <t>ENSMUSG00000078919</t>
  </si>
  <si>
    <t>ENSMUSG00000031153</t>
  </si>
  <si>
    <t>ENSMUSG00000027968</t>
  </si>
  <si>
    <t>ENSMUSG00000028243</t>
  </si>
  <si>
    <t>ENSMUSG00000096974</t>
  </si>
  <si>
    <t>ENSMUSG00000030245</t>
  </si>
  <si>
    <t>ENSMUSG00000031748</t>
  </si>
  <si>
    <t>ENSMUSG00000070283</t>
  </si>
  <si>
    <t>ENSMUSG00000036372</t>
  </si>
  <si>
    <t>ENSMUSG00000059482</t>
  </si>
  <si>
    <t>ENSMUSG00000028848</t>
  </si>
  <si>
    <t>ENSMUSG00000037851</t>
  </si>
  <si>
    <t>ENSMUSG00000031751</t>
  </si>
  <si>
    <t>ENSMUSG00000059890</t>
  </si>
  <si>
    <t>ENSMUSG00000067194</t>
  </si>
  <si>
    <t>ENSMUSG00000085438</t>
  </si>
  <si>
    <t>ENSMUSG00000001829</t>
  </si>
  <si>
    <t>ENSMUSG00000022064</t>
  </si>
  <si>
    <t>ENSMUSG00000049281</t>
  </si>
  <si>
    <t>ENSMUSG00000021686</t>
  </si>
  <si>
    <t>ENSMUSG00000041607</t>
  </si>
  <si>
    <t>ENSMUSG00000027650</t>
  </si>
  <si>
    <t>ENSMUSG00000061778</t>
  </si>
  <si>
    <t>ENSMUSG00000001986</t>
  </si>
  <si>
    <t>ENSMUSG00000002416</t>
  </si>
  <si>
    <t>ENSMUSG00000003746</t>
  </si>
  <si>
    <t>ENSMUSG00000011256</t>
  </si>
  <si>
    <t>ENSMUSG00000019373</t>
  </si>
  <si>
    <t>ENSMUSG00000034586</t>
  </si>
  <si>
    <t>ENSMUSG00000075054</t>
  </si>
  <si>
    <t>ENSMUSG00000053119</t>
  </si>
  <si>
    <t>ENSMUSG00000022244</t>
  </si>
  <si>
    <t>ENSMUSG00000028709</t>
  </si>
  <si>
    <t>ENSMUSG00000030527</t>
  </si>
  <si>
    <t>ENSMUSG00000050357</t>
  </si>
  <si>
    <t>ENSMUSG00000017288</t>
  </si>
  <si>
    <t>ENSMUSG00000087574</t>
  </si>
  <si>
    <t>ENSMUSG00000021713</t>
  </si>
  <si>
    <t>ENSMUSG00000006818</t>
  </si>
  <si>
    <t>ENSMUSG00000035545</t>
  </si>
  <si>
    <t>ENSMUSG00000074925</t>
  </si>
  <si>
    <t>ENSMUSG00000003778</t>
  </si>
  <si>
    <t>ENSMUSG00000017774</t>
  </si>
  <si>
    <t>ENSMUSG00000030545</t>
  </si>
  <si>
    <t>ENSMUSG00000019978</t>
  </si>
  <si>
    <t>ENSMUSG00000033228</t>
  </si>
  <si>
    <t>ENSMUSG00000027177</t>
  </si>
  <si>
    <t>ENSMUSG00000025037</t>
  </si>
  <si>
    <t>ENSMUSG00000028414</t>
  </si>
  <si>
    <t>ENSMUSG00000066151</t>
  </si>
  <si>
    <t>ENSMUSG00000016503</t>
  </si>
  <si>
    <t>ENSMUSG00000038279</t>
  </si>
  <si>
    <t>ENSMUSG00000096916</t>
  </si>
  <si>
    <t>ENSMUSG00000020393</t>
  </si>
  <si>
    <t>ENSMUSG00000043061</t>
  </si>
  <si>
    <t>ENSMUSG00000021033</t>
  </si>
  <si>
    <t>ENSMUSG00000090101</t>
  </si>
  <si>
    <t>ENSMUSG00000024740</t>
  </si>
  <si>
    <t>ENSMUSG00000046139</t>
  </si>
  <si>
    <t>ENSMUSG00000018999</t>
  </si>
  <si>
    <t>ENSMUSG00000030030</t>
  </si>
  <si>
    <t>ENSMUSG00000047003</t>
  </si>
  <si>
    <t>ENSMUSG00000023262</t>
  </si>
  <si>
    <t>ENSMUSG00000097536</t>
  </si>
  <si>
    <t>ENSMUSG00000024457</t>
  </si>
  <si>
    <t>ENSMUSG00000026123</t>
  </si>
  <si>
    <t>ENSMUSG00000062661</t>
  </si>
  <si>
    <t>ENSMUSG00000040152</t>
  </si>
  <si>
    <t>ENSMUSG00000005802</t>
  </si>
  <si>
    <t>ENSMUSG00000028889</t>
  </si>
  <si>
    <t>ENSMUSG00000073755</t>
  </si>
  <si>
    <t>ENSMUSG00000104891</t>
  </si>
  <si>
    <t>ENSMUSG00000048271</t>
  </si>
  <si>
    <t>ENSMUSG00000053334</t>
  </si>
  <si>
    <t>ENSMUSG00000042010</t>
  </si>
  <si>
    <t>ENSMUSG00000029705</t>
  </si>
  <si>
    <t>ENSMUSG00000001761</t>
  </si>
  <si>
    <t>ENSMUSG00000025607</t>
  </si>
  <si>
    <t>ENSMUSG00000037172</t>
  </si>
  <si>
    <t>ENSMUSG00000005893</t>
  </si>
  <si>
    <t>ENSMUSG00000038260</t>
  </si>
  <si>
    <t>ENSMUSG00000047721</t>
  </si>
  <si>
    <t>ENSMUSG00000019986</t>
  </si>
  <si>
    <t>ENSMUSG00000078451</t>
  </si>
  <si>
    <t>ENSMUSG00000020198</t>
  </si>
  <si>
    <t>ENSMUSG00000041703</t>
  </si>
  <si>
    <t>ENSMUSG00000047193</t>
  </si>
  <si>
    <t>ENSMUSG00000020522</t>
  </si>
  <si>
    <t>ENSMUSG00000051107</t>
  </si>
  <si>
    <t>ENSMUSG00000021557</t>
  </si>
  <si>
    <t>ENSMUSG00000037362</t>
  </si>
  <si>
    <t>ENSMUSG00000022359</t>
  </si>
  <si>
    <t>ENSMUSG00000044250</t>
  </si>
  <si>
    <t>ENSMUSG00000084792</t>
  </si>
  <si>
    <t>ENSMUSG00000023932</t>
  </si>
  <si>
    <t>ENSMUSG00000024269</t>
  </si>
  <si>
    <t>ENSMUSG00000042729</t>
  </si>
  <si>
    <t>ENSMUSG00000027018</t>
  </si>
  <si>
    <t>ENSMUSG00000029446</t>
  </si>
  <si>
    <t>ENSMUSG00000061898</t>
  </si>
  <si>
    <t>ENSMUSG00000040354</t>
  </si>
  <si>
    <t>ENSMUSG00000021234</t>
  </si>
  <si>
    <t>ENSMUSG00000035941</t>
  </si>
  <si>
    <t>ENSMUSG00000022673</t>
  </si>
  <si>
    <t>ENSMUSG00000029594</t>
  </si>
  <si>
    <t>ENSMUSG00000047261</t>
  </si>
  <si>
    <t>ENSMUSG00000033157</t>
  </si>
  <si>
    <t>ENSMUSG00000026904</t>
  </si>
  <si>
    <t>ENSMUSG00000015289</t>
  </si>
  <si>
    <t>ENSMUSG00000028567</t>
  </si>
  <si>
    <t>ENSMUSG00000056004</t>
  </si>
  <si>
    <t>ENSMUSG00000033066</t>
  </si>
  <si>
    <t>ENSMUSG00000096370</t>
  </si>
  <si>
    <t>ENSMUSG00000004268</t>
  </si>
  <si>
    <t>ENSMUSG00000097750</t>
  </si>
  <si>
    <t>ENSMUSG00000025139</t>
  </si>
  <si>
    <t>ENSMUSG00000026096</t>
  </si>
  <si>
    <t>ENSMUSG00000039257</t>
  </si>
  <si>
    <t>ENSMUSG00000042207</t>
  </si>
  <si>
    <t>ENSMUSG00000070565</t>
  </si>
  <si>
    <t>ENSMUSG00000044349</t>
  </si>
  <si>
    <t>ENSMUSG00000037818</t>
  </si>
  <si>
    <t>ENSMUSG00000044700</t>
  </si>
  <si>
    <t>ENSMUSG00000056413</t>
  </si>
  <si>
    <t>ENSMUSG00000044876</t>
  </si>
  <si>
    <t>ENSMUSG00000040511</t>
  </si>
  <si>
    <t>ENSMUSG00000006315</t>
  </si>
  <si>
    <t>ENSMUSG00000038039</t>
  </si>
  <si>
    <t>ENSMUSG00000001436</t>
  </si>
  <si>
    <t>ENSMUSG00000035048</t>
  </si>
  <si>
    <t>ENSMUSG00000042569</t>
  </si>
  <si>
    <t>ENSMUSG00000021690</t>
  </si>
  <si>
    <t>ENSMUSG00000043140</t>
  </si>
  <si>
    <t>ENSMUSG00000015476</t>
  </si>
  <si>
    <t>ENSMUSG00000003680</t>
  </si>
  <si>
    <t>ENSMUSG00000067567</t>
  </si>
  <si>
    <t>ENSMUSG00000006215</t>
  </si>
  <si>
    <t>ENSMUSG00000043940</t>
  </si>
  <si>
    <t>ENSMUSG00000046062</t>
  </si>
  <si>
    <t>ENSMUSG00000006010</t>
  </si>
  <si>
    <t>ENSMUSG00000038806</t>
  </si>
  <si>
    <t>ENSMUSG00000051396</t>
  </si>
  <si>
    <t>ENSMUSG00000027465</t>
  </si>
  <si>
    <t>ENSMUSG00000055653</t>
  </si>
  <si>
    <t>ENSMUSG00000005968</t>
  </si>
  <si>
    <t>ENSMUSG00000028138</t>
  </si>
  <si>
    <t>ENSMUSG00000035696</t>
  </si>
  <si>
    <t>ENSMUSG00000028496</t>
  </si>
  <si>
    <t>ENSMUSG00000029638</t>
  </si>
  <si>
    <t>ENSMUSG00000004264</t>
  </si>
  <si>
    <t>ENSMUSG00000003031</t>
  </si>
  <si>
    <t>ENSMUSG00000035596</t>
  </si>
  <si>
    <t>ENSMUSG00000002602</t>
  </si>
  <si>
    <t>ENSMUSG00000010307</t>
  </si>
  <si>
    <t>ENSMUSG00000019768</t>
  </si>
  <si>
    <t>ENSMUSG00000060733</t>
  </si>
  <si>
    <t>ENSMUSG00000006732</t>
  </si>
  <si>
    <t>ENSMUSG00000040054</t>
  </si>
  <si>
    <t>ENSMUSG00000031570</t>
  </si>
  <si>
    <t>ENSMUSG00000057788</t>
  </si>
  <si>
    <t>ENSMUSG00000031708</t>
  </si>
  <si>
    <t>ENSMUSG00000008167</t>
  </si>
  <si>
    <t>ENSMUSG00000097520</t>
  </si>
  <si>
    <t>ENSMUSG00000031841</t>
  </si>
  <si>
    <t>ENSMUSG00000021816</t>
  </si>
  <si>
    <t>ENSMUSG00000098183</t>
  </si>
  <si>
    <t>ENSMUSG00000022098</t>
  </si>
  <si>
    <t>ENSMUSG00000098557</t>
  </si>
  <si>
    <t>ENSMUSG00000037493</t>
  </si>
  <si>
    <t>ENSMUSG00000032372</t>
  </si>
  <si>
    <t>ENSMUSG00000019039</t>
  </si>
  <si>
    <t>ENSMUSG00000020476</t>
  </si>
  <si>
    <t>ENSMUSG00000020530</t>
  </si>
  <si>
    <t>ENSMUSG00000069631</t>
  </si>
  <si>
    <t>ENSMUSG00000097333</t>
  </si>
  <si>
    <t>ENSMUSG00000030446</t>
  </si>
  <si>
    <t>ENSMUSG00000062822</t>
  </si>
  <si>
    <t>ENSMUSG00000062198</t>
  </si>
  <si>
    <t>ENSMUSG00000021109</t>
  </si>
  <si>
    <t>ENSMUSG00000034126</t>
  </si>
  <si>
    <t>ENSMUSG00000022247</t>
  </si>
  <si>
    <t>ENSMUSG00000050240</t>
  </si>
  <si>
    <t>ENSMUSG00000024091</t>
  </si>
  <si>
    <t>ENSMUSG00000024151</t>
  </si>
  <si>
    <t>ENSMUSG00000024474</t>
  </si>
  <si>
    <t>ENSMUSG00000024661</t>
  </si>
  <si>
    <t>ENSMUSG00000044345</t>
  </si>
  <si>
    <t>ENSMUSG00000051703</t>
  </si>
  <si>
    <t>ENSMUSG00000028826</t>
  </si>
  <si>
    <t>ENSMUSG00000022453</t>
  </si>
  <si>
    <t>ENSMUSG00000024271</t>
  </si>
  <si>
    <t>ENSMUSG00000050321</t>
  </si>
  <si>
    <t>ENSMUSG00000100775</t>
  </si>
  <si>
    <t>ENSMUSG00000026158</t>
  </si>
  <si>
    <t>ENSMUSG00000060679</t>
  </si>
  <si>
    <t>ENSMUSG00000026275</t>
  </si>
  <si>
    <t>ENSMUSG00000044768</t>
  </si>
  <si>
    <t>ENSMUSG00000026353</t>
  </si>
  <si>
    <t>ENSMUSG00000013997</t>
  </si>
  <si>
    <t>ENSMUSG00000026500</t>
  </si>
  <si>
    <t>ENSMUSG00000026627</t>
  </si>
  <si>
    <t>ENSMUSG00000016481</t>
  </si>
  <si>
    <t>ENSMUSG00000039787</t>
  </si>
  <si>
    <t>ENSMUSG00000027285</t>
  </si>
  <si>
    <t>ENSMUSG00000027284</t>
  </si>
  <si>
    <t>ENSMUSG00000033486</t>
  </si>
  <si>
    <t>ENSMUSG00000079056</t>
  </si>
  <si>
    <t>ENSMUSG00000044991</t>
  </si>
  <si>
    <t>ENSMUSG00000037843</t>
  </si>
  <si>
    <t>ENSMUSG00000027651</t>
  </si>
  <si>
    <t>ENSMUSG00000027523</t>
  </si>
  <si>
    <t>ENSMUSG00000031150</t>
  </si>
  <si>
    <t>ENSMUSG00000054453</t>
  </si>
  <si>
    <t>ENSMUSG00000001962</t>
  </si>
  <si>
    <t>ENSMUSG00000027531</t>
  </si>
  <si>
    <t>ENSMUSG00000047213</t>
  </si>
  <si>
    <t>ENSMUSG00000027742</t>
  </si>
  <si>
    <t>ENSMUSG00000105509</t>
  </si>
  <si>
    <t>ENSMUSG00000046667</t>
  </si>
  <si>
    <t>ENSMUSG00000046671</t>
  </si>
  <si>
    <t>ENSMUSG00000041544</t>
  </si>
  <si>
    <t>ENSMUSG00000006442</t>
  </si>
  <si>
    <t>ENSMUSG00000047777</t>
  </si>
  <si>
    <t>ENSMUSG00000029055</t>
  </si>
  <si>
    <t>ENSMUSG00000029048</t>
  </si>
  <si>
    <t>ENSMUSG00000098449</t>
  </si>
  <si>
    <t>ENSMUSG00000018076</t>
  </si>
  <si>
    <t>ENSMUSG00000042594</t>
  </si>
  <si>
    <t>ENSMUSG00000033542</t>
  </si>
  <si>
    <t>ENSMUSG00000053297</t>
  </si>
  <si>
    <t>ENSMUSG00000029821</t>
  </si>
  <si>
    <t>ENSMUSG00000030067</t>
  </si>
  <si>
    <t>ENSMUSG00000056755</t>
  </si>
  <si>
    <t>ENSMUSG00000030019</t>
  </si>
  <si>
    <t>ENSMUSG00000004446</t>
  </si>
  <si>
    <t>ENSMUSG00000001518</t>
  </si>
  <si>
    <t>ENSMUSG00000030161</t>
  </si>
  <si>
    <t>ENSMUSG00000038886</t>
  </si>
  <si>
    <t>ENSMUSG00000048170</t>
  </si>
  <si>
    <t>ENSMUSG00000019810</t>
  </si>
  <si>
    <t>ENSMUSG00000039485</t>
  </si>
  <si>
    <t>ENSMUSG00000003226</t>
  </si>
  <si>
    <t>ENSMUSG00000053825</t>
  </si>
  <si>
    <t>ENSMUSG00000020151</t>
  </si>
  <si>
    <t>ENSMUSG00000025351</t>
  </si>
  <si>
    <t>ENSMUSG00000031534</t>
  </si>
  <si>
    <t>ENSMUSG00000031516</t>
  </si>
  <si>
    <t>ENSMUSG00000039478</t>
  </si>
  <si>
    <t>ENSMUSG00000037852</t>
  </si>
  <si>
    <t>ENSMUSG00000034845</t>
  </si>
  <si>
    <t>ENSMUSG00000079003</t>
  </si>
  <si>
    <t>ENSMUSG00000031754</t>
  </si>
  <si>
    <t>ENSMUSG00000035770</t>
  </si>
  <si>
    <t>ENSMUSG00000031950</t>
  </si>
  <si>
    <t>ENSMUSG00000021928</t>
  </si>
  <si>
    <t>ENSMUSG00000033453</t>
  </si>
  <si>
    <t>ENSMUSG00000062309</t>
  </si>
  <si>
    <t>ENSMUSG00000038264</t>
  </si>
  <si>
    <t>ENSMUSG00000036030</t>
  </si>
  <si>
    <t>ENSMUSG00000007908</t>
  </si>
  <si>
    <t>ENSMUSG00000032263</t>
  </si>
  <si>
    <t>ENSMUSG00000032469</t>
  </si>
  <si>
    <t>ENSMUSG00000069919</t>
  </si>
  <si>
    <t>ENSMUSG00000078812</t>
  </si>
  <si>
    <t>ENSMUSG00000020485</t>
  </si>
  <si>
    <t>ENSMUSG00000018678</t>
  </si>
  <si>
    <t>ENSMUSG00000001441</t>
  </si>
  <si>
    <t>ENSMUSG00000020883</t>
  </si>
  <si>
    <t>ENSMUSG00000020705</t>
  </si>
  <si>
    <t>ENSMUSG00000020620</t>
  </si>
  <si>
    <t>ENSMUSG00000056962</t>
  </si>
  <si>
    <t>ENSMUSG00000039208</t>
  </si>
  <si>
    <t>ENSMUSG00000044566</t>
  </si>
  <si>
    <t>ENSMUSG00000021448</t>
  </si>
  <si>
    <t>ENSMUSG00000021478</t>
  </si>
  <si>
    <t>ENSMUSG00000043183</t>
  </si>
  <si>
    <t>ENSMUSG00000035493</t>
  </si>
  <si>
    <t>ENSMUSG00000066438</t>
  </si>
  <si>
    <t>ENSMUSG00000034271</t>
  </si>
  <si>
    <t>ENSMUSG00000038984</t>
  </si>
  <si>
    <t>ENSMUSG00000022419</t>
  </si>
  <si>
    <t>ENSMUSG00000022364</t>
  </si>
  <si>
    <t>ENSMUSG00000033565</t>
  </si>
  <si>
    <t>ENSMUSG00000064284</t>
  </si>
  <si>
    <t>ENSMUSG00000086944</t>
  </si>
  <si>
    <t>ENSMUSG00000022544</t>
  </si>
  <si>
    <t>ENSMUSG00000004865</t>
  </si>
  <si>
    <t>ENSMUSG00000015597</t>
  </si>
  <si>
    <t>ENSMUSG00000024294</t>
  </si>
  <si>
    <t>ENSMUSG00000097080</t>
  </si>
  <si>
    <t>ENSMUSG00000024427</t>
  </si>
  <si>
    <t>ENSMUSG00000045991</t>
  </si>
  <si>
    <t>ENSMUSG00000050623</t>
  </si>
  <si>
    <t>ENSMUSG00000024781</t>
  </si>
  <si>
    <t>ENSMUSG00000009378</t>
  </si>
  <si>
    <t>ENSMUSG00000034336</t>
  </si>
  <si>
    <t>ENSMUSG00000064368</t>
  </si>
  <si>
    <t>ENSMUSG00000039838</t>
  </si>
  <si>
    <t>ENSMUSG00000035674</t>
  </si>
  <si>
    <t>ENSMUSG00000024914</t>
  </si>
  <si>
    <t>ENSMUSG00000026213</t>
  </si>
  <si>
    <t>ENSMUSG00000026554</t>
  </si>
  <si>
    <t>ENSMUSG00000079043</t>
  </si>
  <si>
    <t>ENSMUSG00000089824</t>
  </si>
  <si>
    <t>ENSMUSG00000028111</t>
  </si>
  <si>
    <t>ENSMUSG00000038047</t>
  </si>
  <si>
    <t>ENSMUSG00000072763</t>
  </si>
  <si>
    <t>ENSMUSG00000050428</t>
  </si>
  <si>
    <t>ENSMUSG00000030822</t>
  </si>
  <si>
    <t>ENSMUSG00000036781</t>
  </si>
  <si>
    <t>ENSMUSG00000022574</t>
  </si>
  <si>
    <t>ENSMUSG00000034259</t>
  </si>
  <si>
    <t>ENSMUSG00000022992</t>
  </si>
  <si>
    <t>ENSMUSG00000046160</t>
  </si>
  <si>
    <t>ENSMUSG00000028073</t>
  </si>
  <si>
    <t>ENSMUSG00000002846</t>
  </si>
  <si>
    <t>ENSMUSG00000036202</t>
  </si>
  <si>
    <t>ENSMUSG00000027589</t>
  </si>
  <si>
    <t>ENSMUSG00000047824</t>
  </si>
  <si>
    <t>ENSMUSG00000029050</t>
  </si>
  <si>
    <t>ENSMUSG00000029464</t>
  </si>
  <si>
    <t>ENSMUSG00000030074</t>
  </si>
  <si>
    <t>ENSMUSG00000030610</t>
  </si>
  <si>
    <t>ENSMUSG00000096145</t>
  </si>
  <si>
    <t>ENSMUSG00000033111</t>
  </si>
  <si>
    <t>ENSMUSG00000025132</t>
  </si>
  <si>
    <t>ENSMUSG00000016637</t>
  </si>
  <si>
    <t>ENSMUSG00000047712</t>
  </si>
  <si>
    <t>ENSMUSG00000029125</t>
  </si>
  <si>
    <t>ENSMUSG00000040093</t>
  </si>
  <si>
    <t>ENSMUSG00000095325</t>
  </si>
  <si>
    <t>ENSMUSG00000005510</t>
  </si>
  <si>
    <t>ENSMUSG00000068580</t>
  </si>
  <si>
    <t>ENSMUSG00000035495</t>
  </si>
  <si>
    <t>ENSMUSG00000055531</t>
  </si>
  <si>
    <t>ENSMUSG00000015341</t>
  </si>
  <si>
    <t>ENSMUSG00000021770</t>
  </si>
  <si>
    <t>ENSMUSG00000022240</t>
  </si>
  <si>
    <t>ENSMUSG00000022325</t>
  </si>
  <si>
    <t>ENSMUSG00000046380</t>
  </si>
  <si>
    <t>ENSMUSG00000047139</t>
  </si>
  <si>
    <t>ENSMUSG00000062580</t>
  </si>
  <si>
    <t>ENSMUSG00000042202</t>
  </si>
  <si>
    <t>ENSMUSG00000029729</t>
  </si>
  <si>
    <t>ENSMUSG00000040649</t>
  </si>
  <si>
    <t>ENSMUSG00000033579</t>
  </si>
  <si>
    <t>ENSMUSG00000022095</t>
  </si>
  <si>
    <t>ENSMUSG00000032423</t>
  </si>
  <si>
    <t>ENSMUSG00000017561</t>
  </si>
  <si>
    <t>ENSMUSG00000020605</t>
  </si>
  <si>
    <t>ENSMUSG00000024921</t>
  </si>
  <si>
    <t>ENSMUSG00000043252</t>
  </si>
  <si>
    <t>ENSMUSG00000019851</t>
  </si>
  <si>
    <t>ENSMUSG00000042298</t>
  </si>
  <si>
    <t>ENSMUSG00000034156</t>
  </si>
  <si>
    <t>ENSMUSG00000024646</t>
  </si>
  <si>
    <t>ENSMUSG00000026027</t>
  </si>
  <si>
    <t>ENSMUSG00000039717</t>
  </si>
  <si>
    <t>ENSMUSG00000007944</t>
  </si>
  <si>
    <t>ENSMUSG00000038646</t>
  </si>
  <si>
    <t>ENSMUSG00000022105</t>
  </si>
  <si>
    <t>ENSMUSG00000074345</t>
  </si>
  <si>
    <t>ENSMUSG00000032399</t>
  </si>
  <si>
    <t>ENSMUSG00000017428</t>
  </si>
  <si>
    <t>ENSMUSG00000024059</t>
  </si>
  <si>
    <t>ENSMUSG00000028391</t>
  </si>
  <si>
    <t>ENSMUSG00000086075</t>
  </si>
  <si>
    <t>ENSMUSG00000031532</t>
  </si>
  <si>
    <t>ENSMUSG00000055302</t>
  </si>
  <si>
    <t>ENSMUSG00000021733</t>
  </si>
  <si>
    <t>ENSMUSG00000022704</t>
  </si>
  <si>
    <t>ENSMUSG00000041559</t>
  </si>
  <si>
    <t>ENSMUSG00000001569</t>
  </si>
  <si>
    <t>ENSMUSG00000033540</t>
  </si>
  <si>
    <t>ENSMUSG00000031596</t>
  </si>
  <si>
    <t>ENSMUSG00000021840</t>
  </si>
  <si>
    <t>ENSMUSG00000022021</t>
  </si>
  <si>
    <t>ENSMUSG00000044949</t>
  </si>
  <si>
    <t>ENSMUSG00000079108</t>
  </si>
  <si>
    <t>ENSMUSG00000085622</t>
  </si>
  <si>
    <t>ENSMUSG00000040688</t>
  </si>
  <si>
    <t>ENSMUSG00000024177</t>
  </si>
  <si>
    <t>ENSMUSG00000039683</t>
  </si>
  <si>
    <t>ENSMUSG00000020121</t>
  </si>
  <si>
    <t>ENSMUSG00000026740</t>
  </si>
  <si>
    <t>ENSMUSG00000015776</t>
  </si>
  <si>
    <t>ENSMUSG00000016256</t>
  </si>
  <si>
    <t>ENSMUSG00000039579</t>
  </si>
  <si>
    <t>ENSMUSG00000029482</t>
  </si>
  <si>
    <t>ENSMUSG00000029715</t>
  </si>
  <si>
    <t>ENSMUSG00000029676</t>
  </si>
  <si>
    <t>ENSMUSG00000009687</t>
  </si>
  <si>
    <t>ENSMUSG00000030714</t>
  </si>
  <si>
    <t>ENSMUSG00000032103</t>
  </si>
  <si>
    <t>ENSMUSG00000038615</t>
  </si>
  <si>
    <t>ENSMUSG00000097157</t>
  </si>
  <si>
    <t>ENSMUSG00000025940</t>
  </si>
  <si>
    <t>ENSMUSG00000059005</t>
  </si>
  <si>
    <t>ENSMUSG00000049922</t>
  </si>
  <si>
    <t>ENSMUSG00000027259</t>
  </si>
  <si>
    <t>ENSMUSG00000027263</t>
  </si>
  <si>
    <t>ENSMUSG00000038990</t>
  </si>
  <si>
    <t>ENSMUSG00000017057</t>
  </si>
  <si>
    <t>ENSMUSG00000050926</t>
  </si>
  <si>
    <t>ENSMUSG00000036022</t>
  </si>
  <si>
    <t>ENSMUSG00000015290</t>
  </si>
  <si>
    <t>ENSMUSG00000046532</t>
  </si>
  <si>
    <t>ENSMUSG00000027822</t>
  </si>
  <si>
    <t>ENSMUSG00000028101</t>
  </si>
  <si>
    <t>ENSMUSG00000032913</t>
  </si>
  <si>
    <t>ENSMUSG00000028907</t>
  </si>
  <si>
    <t>ENSMUSG00000005107</t>
  </si>
  <si>
    <t>ENSMUSG00000005103</t>
  </si>
  <si>
    <t>ENSMUSG00000035234</t>
  </si>
  <si>
    <t>ENSMUSG00000025854</t>
  </si>
  <si>
    <t>ENSMUSG00000055991</t>
  </si>
  <si>
    <t>ENSMUSG00000023191</t>
  </si>
  <si>
    <t>ENSMUSG00000052214</t>
  </si>
  <si>
    <t>ENSMUSG00000059119</t>
  </si>
  <si>
    <t>ENSMUSG00000055493</t>
  </si>
  <si>
    <t>ENSMUSG00000033444</t>
  </si>
  <si>
    <t>ENSMUSG00000046567</t>
  </si>
  <si>
    <t>ENSMUSG00000035960</t>
  </si>
  <si>
    <t>ENSMUSG00000022000</t>
  </si>
  <si>
    <t>ENSMUSG00000022139</t>
  </si>
  <si>
    <t>ENSMUSG00000035919</t>
  </si>
  <si>
    <t>ENSMUSG00000032058</t>
  </si>
  <si>
    <t>ENSMUSG00000049555</t>
  </si>
  <si>
    <t>ENSMUSG00000032513</t>
  </si>
  <si>
    <t>ENSMUSG00000041958</t>
  </si>
  <si>
    <t>ENSMUSG00000045471</t>
  </si>
  <si>
    <t>ENSMUSG00000025579</t>
  </si>
  <si>
    <t>ENSMUSG00000046949</t>
  </si>
  <si>
    <t>ENSMUSG00000021703</t>
  </si>
  <si>
    <t>ENSMUSG00000021242</t>
  </si>
  <si>
    <t>ENSMUSG00000021264</t>
  </si>
  <si>
    <t>ENSMUSG00000021288</t>
  </si>
  <si>
    <t>ENSMUSG00000051934</t>
  </si>
  <si>
    <t>ENSMUSG00000097867</t>
  </si>
  <si>
    <t>ENSMUSG00000024048</t>
  </si>
  <si>
    <t>ENSMUSG00000042680</t>
  </si>
  <si>
    <t>ENSMUSG00000035372</t>
  </si>
  <si>
    <t>ENSMUSG00000062376</t>
  </si>
  <si>
    <t>ENSMUSG00000073609</t>
  </si>
  <si>
    <t>ENSMUSG00000025666</t>
  </si>
  <si>
    <t>ENSMUSG00000037400</t>
  </si>
  <si>
    <t>ENSMUSG00000003382</t>
  </si>
  <si>
    <t>ENSMUSG00000044667</t>
  </si>
  <si>
    <t>ENSMUSG00000029009</t>
  </si>
  <si>
    <t>ENSMUSG00000070427</t>
  </si>
  <si>
    <t>ENSMUSG00000020211</t>
  </si>
  <si>
    <t>ENSMUSG00000078435</t>
  </si>
  <si>
    <t>ENSMUSG00000025403</t>
  </si>
  <si>
    <t>ENSMUSG00000032187</t>
  </si>
  <si>
    <t>ENSMUSG00000001943</t>
  </si>
  <si>
    <t>ENSMUSG00000025235</t>
  </si>
  <si>
    <t>ENSMUSG00000020868</t>
  </si>
  <si>
    <t>ENSMUSG00000021613</t>
  </si>
  <si>
    <t>ENSMUSG00000042050</t>
  </si>
  <si>
    <t>ENSMUSG00000039801</t>
  </si>
  <si>
    <t>ENSMUSG00000038760</t>
  </si>
  <si>
    <t>ENSMUSG00000024168</t>
  </si>
  <si>
    <t>ENSMUSG00000042705</t>
  </si>
  <si>
    <t>ENSMUSG00000024588</t>
  </si>
  <si>
    <t>ENSMUSG00000062083</t>
  </si>
  <si>
    <t>ENSMUSG00000050668</t>
  </si>
  <si>
    <t>ENSMUSG00000081984</t>
  </si>
  <si>
    <t>ENSMUSG00000037254</t>
  </si>
  <si>
    <t>ENSMUSG00000034848</t>
  </si>
  <si>
    <t>ENSMUSG00000034278</t>
  </si>
  <si>
    <t>ENSMUSG00000074884</t>
  </si>
  <si>
    <t>ENSMUSG00000027519</t>
  </si>
  <si>
    <t>ENSMUSG00000049999</t>
  </si>
  <si>
    <t>ENSMUSG00000048304</t>
  </si>
  <si>
    <t>ENSMUSG00000027835</t>
  </si>
  <si>
    <t>ENSMUSG00000097280</t>
  </si>
  <si>
    <t>ENSMUSG00000040896</t>
  </si>
  <si>
    <t>ENSMUSG00000044496</t>
  </si>
  <si>
    <t>ENSMUSG00000029263</t>
  </si>
  <si>
    <t>ENSMUSG00000008373</t>
  </si>
  <si>
    <t>ENSMUSG00000003436</t>
  </si>
  <si>
    <t>ENSMUSG00000032737</t>
  </si>
  <si>
    <t>ENSMUSG00000030754</t>
  </si>
  <si>
    <t>ENSMUSG00000039031</t>
  </si>
  <si>
    <t>ENSMUSG00000049764</t>
  </si>
  <si>
    <t>ENSMUSG00000035278</t>
  </si>
  <si>
    <t>ENSMUSG00000035215</t>
  </si>
  <si>
    <t>ENSMUSG00000008398</t>
  </si>
  <si>
    <t>ENSMUSG00000040249</t>
  </si>
  <si>
    <t>ENSMUSG00000031955</t>
  </si>
  <si>
    <t>ENSMUSG00000035934</t>
  </si>
  <si>
    <t>ENSMUSG00000032503</t>
  </si>
  <si>
    <t>ENSMUSG00000004040</t>
  </si>
  <si>
    <t>ENSMUSG00000024163</t>
  </si>
  <si>
    <t>ENSMUSG00000024194</t>
  </si>
  <si>
    <t>ENSMUSG00000024019</t>
  </si>
  <si>
    <t>ENSMUSG00000038545</t>
  </si>
  <si>
    <t>ENSMUSG00000024411</t>
  </si>
  <si>
    <t>ENSMUSG00000025212</t>
  </si>
  <si>
    <t>ENSMUSG00000022885</t>
  </si>
  <si>
    <t>ENSMUSG00000049225</t>
  </si>
  <si>
    <t>ENSMUSG00000041313</t>
  </si>
  <si>
    <t>ENSMUSG00000015016</t>
  </si>
  <si>
    <t>ENSMUSG00000061911</t>
  </si>
  <si>
    <t>ENSMUSG00000055048</t>
  </si>
  <si>
    <t>ENSMUSG00000050821</t>
  </si>
  <si>
    <t>ENSMUSG00000030718</t>
  </si>
  <si>
    <t>ENSMUSG00000028540</t>
  </si>
  <si>
    <t>ENSMUSG00000091864</t>
  </si>
  <si>
    <t>ENSMUSG00000014498</t>
  </si>
  <si>
    <t>ENSMUSG00000036672</t>
  </si>
  <si>
    <t>ENSMUSG00000025277</t>
  </si>
  <si>
    <t>ENSMUSG00000039252</t>
  </si>
  <si>
    <t>ENSMUSG00000041765</t>
  </si>
  <si>
    <t>ENSMUSG00000030043</t>
  </si>
  <si>
    <t>ENSMUSG00000004056</t>
  </si>
  <si>
    <t>ENSMUSG00000026083</t>
  </si>
  <si>
    <t>ENSMUSG00000025967</t>
  </si>
  <si>
    <t>ENSMUSG00000026223</t>
  </si>
  <si>
    <t>ENSMUSG00000064289</t>
  </si>
  <si>
    <t>ENSMUSG00000045838</t>
  </si>
  <si>
    <t>ENSMUSG00000058793</t>
  </si>
  <si>
    <t>ENSMUSG00000001128</t>
  </si>
  <si>
    <t>ENSMUSG00000043518</t>
  </si>
  <si>
    <t>ENSMUSG00000102758</t>
  </si>
  <si>
    <t>ENSMUSG00000028234</t>
  </si>
  <si>
    <t>ENSMUSG00000034210</t>
  </si>
  <si>
    <t>ENSMUSG00000029146</t>
  </si>
  <si>
    <t>ENSMUSG00000056091</t>
  </si>
  <si>
    <t>ENSMUSG00000019853</t>
  </si>
  <si>
    <t>ENSMUSG00000031478</t>
  </si>
  <si>
    <t>ENSMUSG00000036990</t>
  </si>
  <si>
    <t>ENSMUSG00000031750</t>
  </si>
  <si>
    <t>ENSMUSG00000021752</t>
  </si>
  <si>
    <t>ENSMUSG00000060012</t>
  </si>
  <si>
    <t>ENSMUSG00000022099</t>
  </si>
  <si>
    <t>ENSMUSG00000058173</t>
  </si>
  <si>
    <t>ENSMUSG00000010057</t>
  </si>
  <si>
    <t>ENSMUSG00000040594</t>
  </si>
  <si>
    <t>ENSMUSG00000037791</t>
  </si>
  <si>
    <t>ENSMUSG00000038150</t>
  </si>
  <si>
    <t>ENSMUSG00000020935</t>
  </si>
  <si>
    <t>ENSMUSG00000041112</t>
  </si>
  <si>
    <t>ENSMUSG00000021719</t>
  </si>
  <si>
    <t>ENSMUSG00000034145</t>
  </si>
  <si>
    <t>ENSMUSG00000021203</t>
  </si>
  <si>
    <t>ENSMUSG00000022253</t>
  </si>
  <si>
    <t>ENSMUSG00000022269</t>
  </si>
  <si>
    <t>ENSMUSG00000022858</t>
  </si>
  <si>
    <t>ENSMUSG00000039840</t>
  </si>
  <si>
    <t>ENSMUSG00000016496</t>
  </si>
  <si>
    <t>ENSMUSG00000057147</t>
  </si>
  <si>
    <t>ENSMUSG00000025402</t>
  </si>
  <si>
    <t>ENSMUSG00000004561</t>
  </si>
  <si>
    <t>ENSMUSG00000032038</t>
  </si>
  <si>
    <t>ENSMUSG00000102428</t>
  </si>
  <si>
    <t>ENSMUSG00000001150</t>
  </si>
  <si>
    <t>ENSMUSG00000030340</t>
  </si>
  <si>
    <t>ENSMUSG00000013973</t>
  </si>
  <si>
    <t>ENSMUSG00000030534</t>
  </si>
  <si>
    <t>ENSMUSG00000029096</t>
  </si>
  <si>
    <t>ENSMUSG00000038274</t>
  </si>
  <si>
    <t>ENSMUSG00000043629</t>
  </si>
  <si>
    <t>ENSMUSG00000032968</t>
  </si>
  <si>
    <t>ENSMUSG00000036206</t>
  </si>
  <si>
    <t>ENSMUSG00000026313</t>
  </si>
  <si>
    <t>ENSMUSG00000026435</t>
  </si>
  <si>
    <t>ENSMUSG00000091476</t>
  </si>
  <si>
    <t>ENSMUSG00000015846</t>
  </si>
  <si>
    <t>ENSMUSG00000074890</t>
  </si>
  <si>
    <t>ENSMUSG00000039201</t>
  </si>
  <si>
    <t>ENSMUSG00000036357</t>
  </si>
  <si>
    <t>ENSMUSG00000031323</t>
  </si>
  <si>
    <t>ENSMUSG00000041658</t>
  </si>
  <si>
    <t>ENSMUSG00000027905</t>
  </si>
  <si>
    <t>ENSMUSG00000049300</t>
  </si>
  <si>
    <t>ENSMUSG00000039756</t>
  </si>
  <si>
    <t>ENSMUSG00000027978</t>
  </si>
  <si>
    <t>ENSMUSG00000106515</t>
  </si>
  <si>
    <t>ENSMUSG00000028619</t>
  </si>
  <si>
    <t>ENSMUSG00000007415</t>
  </si>
  <si>
    <t>ENSMUSG00000029017</t>
  </si>
  <si>
    <t>ENSMUSG00000029135</t>
  </si>
  <si>
    <t>ENSMUSG00000029714</t>
  </si>
  <si>
    <t>ENSMUSG00000046806</t>
  </si>
  <si>
    <t>ENSMUSG00000009281</t>
  </si>
  <si>
    <t>ENSMUSG00000063415</t>
  </si>
  <si>
    <t>ENSMUSG00000052144</t>
  </si>
  <si>
    <t>ENSMUSG00000003435</t>
  </si>
  <si>
    <t>ENSMUSG00000012640</t>
  </si>
  <si>
    <t>ENSMUSG00000109118</t>
  </si>
  <si>
    <t>ENSMUSG00000038876</t>
  </si>
  <si>
    <t>ENSMUSG00000075266</t>
  </si>
  <si>
    <t>ENSMUSG00000019792</t>
  </si>
  <si>
    <t>ENSMUSG00000019935</t>
  </si>
  <si>
    <t>ENSMUSG00000050663</t>
  </si>
  <si>
    <t>ENSMUSG00000087687</t>
  </si>
  <si>
    <t>ENSMUSG00000052906</t>
  </si>
  <si>
    <t>ENSMUSG00000099966</t>
  </si>
  <si>
    <t>ENSMUSG00000025232</t>
  </si>
  <si>
    <t>ENSMUSG00000032377</t>
  </si>
  <si>
    <t>ENSMUSG00000001053</t>
  </si>
  <si>
    <t>ENSMUSG00000054519</t>
  </si>
  <si>
    <t>ENSMUSG00000062115</t>
  </si>
  <si>
    <t>ENSMUSG00000020697</t>
  </si>
  <si>
    <t>ENSMUSG00000020687</t>
  </si>
  <si>
    <t>ENSMUSG00000015672</t>
  </si>
  <si>
    <t>ENSMUSG00000014164</t>
  </si>
  <si>
    <t>ENSMUSG00000021550</t>
  </si>
  <si>
    <t>ENSMUSG00000021730</t>
  </si>
  <si>
    <t>ENSMUSG00000025453</t>
  </si>
  <si>
    <t>ENSMUSG00000061477</t>
  </si>
  <si>
    <t>ENSMUSG00000022200</t>
  </si>
  <si>
    <t>ENSMUSG00000033047</t>
  </si>
  <si>
    <t>ENSMUSG00000023032</t>
  </si>
  <si>
    <t>ENSMUSG00000022680</t>
  </si>
  <si>
    <t>ENSMUSG00000022946</t>
  </si>
  <si>
    <t>ENSMUSG00000024251</t>
  </si>
  <si>
    <t>ENSMUSG00000045038</t>
  </si>
  <si>
    <t>ENSMUSG00000036585</t>
  </si>
  <si>
    <t>ENSMUSG00000050875</t>
  </si>
  <si>
    <t>ENSMUSG00000024927</t>
  </si>
  <si>
    <t>ENSMUSG00000038848</t>
  </si>
  <si>
    <t>ENSMUSG00000052456</t>
  </si>
  <si>
    <t>ENSMUSG00000044148</t>
  </si>
  <si>
    <t>ENSMUSG00000043572</t>
  </si>
  <si>
    <t>ENSMUSG00000079045</t>
  </si>
  <si>
    <t>ENSMUSG00000025283</t>
  </si>
  <si>
    <t>ENSMUSG00000019979</t>
  </si>
  <si>
    <t>ENSMUSG00000030077</t>
  </si>
  <si>
    <t>ENSMUSG00000043602</t>
  </si>
  <si>
    <t>ENSMUSG00000051065</t>
  </si>
  <si>
    <t>ENSMUSG00000045316</t>
  </si>
  <si>
    <t>ENSMUSG00000048970</t>
  </si>
  <si>
    <t>ENSMUSG00000105945</t>
  </si>
  <si>
    <t>ENSMUSG00000028005</t>
  </si>
  <si>
    <t>ENSMUSG00000000085</t>
  </si>
  <si>
    <t>ENSMUSG00000039753</t>
  </si>
  <si>
    <t>ENSMUSG00000045790</t>
  </si>
  <si>
    <t>ENSMUSG00000038593</t>
  </si>
  <si>
    <t>ENSMUSG00000030301</t>
  </si>
  <si>
    <t>ENSMUSG00000038916</t>
  </si>
  <si>
    <t>ENSMUSG00000069911</t>
  </si>
  <si>
    <t>ENSMUSG00000021226</t>
  </si>
  <si>
    <t>ENSMUSG00000006998</t>
  </si>
  <si>
    <t>ENSMUSG00000036197</t>
  </si>
  <si>
    <t>ENSMUSG00000031112</t>
  </si>
  <si>
    <t>ENSMUSG00000002014</t>
  </si>
  <si>
    <t>ENSMUSG00000030060</t>
  </si>
  <si>
    <t>ENSMUSG00000096938</t>
  </si>
  <si>
    <t>ENSMUSG00000031879</t>
  </si>
  <si>
    <t>ENSMUSG00000006360</t>
  </si>
  <si>
    <t>ENSMUSG00000020183</t>
  </si>
  <si>
    <t>ENSMUSG00000053916</t>
  </si>
  <si>
    <t>ENSMUSG00000051373</t>
  </si>
  <si>
    <t>ENSMUSG00000038014</t>
  </si>
  <si>
    <t>ENSMUSG00000012123</t>
  </si>
  <si>
    <t>ENSMUSG00000063524</t>
  </si>
  <si>
    <t>ENSMUSG00000030498</t>
  </si>
  <si>
    <t>ENSMUSG00000030894</t>
  </si>
  <si>
    <t>ENSMUSG00000046807</t>
  </si>
  <si>
    <t>ENSMUSG00000032262</t>
  </si>
  <si>
    <t>ENSMUSG00000032609</t>
  </si>
  <si>
    <t>ENSMUSG00000078695</t>
  </si>
  <si>
    <t>ENSMUSG00000037735</t>
  </si>
  <si>
    <t>ENSMUSG00000024327</t>
  </si>
  <si>
    <t>ENSMUSG00000045996</t>
  </si>
  <si>
    <t>ENSMUSG00000024955</t>
  </si>
  <si>
    <t>ENSMUSG00000028729</t>
  </si>
  <si>
    <t>ENSMUSG00000047227</t>
  </si>
  <si>
    <t>ENSMUSG00000040842</t>
  </si>
  <si>
    <t>ENSMUSG00000029600</t>
  </si>
  <si>
    <t>ENSMUSG00000057278</t>
  </si>
  <si>
    <t>ENSMUSG00000063506</t>
  </si>
  <si>
    <t>ENSMUSG00000020778</t>
  </si>
  <si>
    <t>ENSMUSG00000026767</t>
  </si>
  <si>
    <t>ENSMUSG00000078160</t>
  </si>
  <si>
    <t>ENSMUSG00000032977</t>
  </si>
  <si>
    <t>ENSMUSG00000005043</t>
  </si>
  <si>
    <t>ENSMUSG00000021000</t>
  </si>
  <si>
    <t>ENSMUSG00000024527</t>
  </si>
  <si>
    <t>ENSMUSG00000029166</t>
  </si>
  <si>
    <t>ENSMUSG00000030145</t>
  </si>
  <si>
    <t>ENSMUSG00000029461</t>
  </si>
  <si>
    <t>ENSMUSG00000031641</t>
  </si>
  <si>
    <t>ENSMUSG00000040263</t>
  </si>
  <si>
    <t>ENSMUSG00000031129</t>
  </si>
  <si>
    <t>ENSMUSG00000021147</t>
  </si>
  <si>
    <t>ENSMUSG00000059288</t>
  </si>
  <si>
    <t>ENSMUSG00000038025</t>
  </si>
  <si>
    <t>ENSMUSG00000024217</t>
  </si>
  <si>
    <t>ENSMUSG00000056692</t>
  </si>
  <si>
    <t>ENSMUSG00000044934</t>
  </si>
  <si>
    <t>ENSMUSG00000026553</t>
  </si>
  <si>
    <t>ENSMUSG00000107412</t>
  </si>
  <si>
    <t>ENSMUSG00000064302</t>
  </si>
  <si>
    <t>ENSMUSG00000002103</t>
  </si>
  <si>
    <t>ENSMUSG00000028439</t>
  </si>
  <si>
    <t>ENSMUSG00000033615</t>
  </si>
  <si>
    <t>ENSMUSG00000021282</t>
  </si>
  <si>
    <t>ENSMUSG00000068284</t>
  </si>
  <si>
    <t>ENSMUSG00000022757</t>
  </si>
  <si>
    <t>ENSMUSG00000024824</t>
  </si>
  <si>
    <t>ENSMUSG00000041688</t>
  </si>
  <si>
    <t>ENSMUSG00000027615</t>
  </si>
  <si>
    <t>ENSMUSG00000033420</t>
  </si>
  <si>
    <t>ENSMUSG00000019998</t>
  </si>
  <si>
    <t>ENSMUSG00000039842</t>
  </si>
  <si>
    <t>ENSMUSG00000026226</t>
  </si>
  <si>
    <t>ENSMUSG00000040848</t>
  </si>
  <si>
    <t>ENSMUSG00000052428</t>
  </si>
  <si>
    <t>ENSMUSG00000055214</t>
  </si>
  <si>
    <t>ENSMUSG00000015932</t>
  </si>
  <si>
    <t>ENSMUSG00000027602</t>
  </si>
  <si>
    <t>ENSMUSG00000031143</t>
  </si>
  <si>
    <t>ENSMUSG00000042766</t>
  </si>
  <si>
    <t>ENSMUSG00000015749</t>
  </si>
  <si>
    <t>ENSMUSG00000030868</t>
  </si>
  <si>
    <t>ENSMUSG00000073427</t>
  </si>
  <si>
    <t>ENSMUSG00000034707</t>
  </si>
  <si>
    <t>ENSMUSG00000040701</t>
  </si>
  <si>
    <t>ENSMUSG00000034194</t>
  </si>
  <si>
    <t>ENSMUSG00000021996</t>
  </si>
  <si>
    <t>ENSMUSG00000039542</t>
  </si>
  <si>
    <t>ENSMUSG00000037674</t>
  </si>
  <si>
    <t>ENSMUSG00000020385</t>
  </si>
  <si>
    <t>ENSMUSG00000020472</t>
  </si>
  <si>
    <t>ENSMUSG00000005417</t>
  </si>
  <si>
    <t>ENSMUSG00000019132</t>
  </si>
  <si>
    <t>ENSMUSG00000014850</t>
  </si>
  <si>
    <t>ENSMUSG00000005656</t>
  </si>
  <si>
    <t>ENSMUSG00000003279</t>
  </si>
  <si>
    <t>ENSMUSG00000039616</t>
  </si>
  <si>
    <t>ENSMUSG00000004054</t>
  </si>
  <si>
    <t>ENSMUSG00000024968</t>
  </si>
  <si>
    <t>ENSMUSG00000025026</t>
  </si>
  <si>
    <t>ENSMUSG00000056258</t>
  </si>
  <si>
    <t>ENSMUSG00000063296</t>
  </si>
  <si>
    <t>ENSMUSG00000074872</t>
  </si>
  <si>
    <t>ENSMUSG00000033361</t>
  </si>
  <si>
    <t>ENSMUSG00000000732</t>
  </si>
  <si>
    <t>ENSMUSG00000067889</t>
  </si>
  <si>
    <t>ENSMUSG00000021279</t>
  </si>
  <si>
    <t>ENSMUSG00000007097</t>
  </si>
  <si>
    <t>ENSMUSG00000089768</t>
  </si>
  <si>
    <t>ENSMUSG00000039105</t>
  </si>
  <si>
    <t>ENSMUSG00000037049</t>
  </si>
  <si>
    <t>ENSMUSG00000059981</t>
  </si>
  <si>
    <t>ENSMUSG00000054237</t>
  </si>
  <si>
    <t>ENSMUSG00000027424</t>
  </si>
  <si>
    <t>ENSMUSG00000050222</t>
  </si>
  <si>
    <t>ENSMUSG00000021177</t>
  </si>
  <si>
    <t>ENSMUSG00000022568</t>
  </si>
  <si>
    <t>ENSMUSG00000020034</t>
  </si>
  <si>
    <t>ENSMUSG00000062627</t>
  </si>
  <si>
    <t>ENSMUSG00000028613</t>
  </si>
  <si>
    <t>ENSMUSG00000029420</t>
  </si>
  <si>
    <t>ENSMUSG00000039182</t>
  </si>
  <si>
    <t>ENSMUSG00000022354</t>
  </si>
  <si>
    <t>ENSMUSG00000022557</t>
  </si>
  <si>
    <t>ENSMUSG00000024732</t>
  </si>
  <si>
    <t>ENSMUSG00000074746</t>
  </si>
  <si>
    <t>ENSMUSG00000052533</t>
  </si>
  <si>
    <t>ENSMUSG00000040699</t>
  </si>
  <si>
    <t>ENSMUSG00000047910</t>
  </si>
  <si>
    <t>ENSMUSG00000043207</t>
  </si>
  <si>
    <t>ENSMUSG00000058975</t>
  </si>
  <si>
    <t>ENSMUSG00000000355</t>
  </si>
  <si>
    <t>ENSMUSG00000079339</t>
  </si>
  <si>
    <t>ENSMUSG00000053617</t>
  </si>
  <si>
    <t>ENSMUSG00000019878</t>
  </si>
  <si>
    <t>ENSMUSG00000025316</t>
  </si>
  <si>
    <t>ENSMUSG00000010205</t>
  </si>
  <si>
    <t>ENSMUSG00000040712</t>
  </si>
  <si>
    <t>ENSMUSG00000071550</t>
  </si>
  <si>
    <t>ENSMUSG00000036986</t>
  </si>
  <si>
    <t>ENSMUSG00000023992</t>
  </si>
  <si>
    <t>ENSMUSG00000081683</t>
  </si>
  <si>
    <t>ENSMUSG00000020227</t>
  </si>
  <si>
    <t>ENSMUSG00000034484</t>
  </si>
  <si>
    <t>ENSMUSG00000027649</t>
  </si>
  <si>
    <t>ENSMUSG00000014243</t>
  </si>
  <si>
    <t>ENSMUSG00000035901</t>
  </si>
  <si>
    <t>ENSMUSG00000004018</t>
  </si>
  <si>
    <t>ENSMUSG00000032649</t>
  </si>
  <si>
    <t>ENSMUSG00000026656</t>
  </si>
  <si>
    <t>ENSMUSG00000005505</t>
  </si>
  <si>
    <t>ENSMUSG00000005973</t>
  </si>
  <si>
    <t>ENSMUSG00000067787</t>
  </si>
  <si>
    <t>ENSMUSG00000048047</t>
  </si>
  <si>
    <t>ENSMUSG00000031379</t>
  </si>
  <si>
    <t>ENSMUSG00000027552</t>
  </si>
  <si>
    <t>ENSMUSG00000040724</t>
  </si>
  <si>
    <t>ENSMUSG00000019232</t>
  </si>
  <si>
    <t>ENSMUSG00000028552</t>
  </si>
  <si>
    <t>ENSMUSG00000010517</t>
  </si>
  <si>
    <t>ENSMUSG00000037366</t>
  </si>
  <si>
    <t>ENSMUSG00000034173</t>
  </si>
  <si>
    <t>ENSMUSG00000029629</t>
  </si>
  <si>
    <t>ENSMUSG00000030284</t>
  </si>
  <si>
    <t>ENSMUSG00000003863</t>
  </si>
  <si>
    <t>ENSMUSG00000030471</t>
  </si>
  <si>
    <t>ENSMUSG00000044702</t>
  </si>
  <si>
    <t>ENSMUSG00000061983</t>
  </si>
  <si>
    <t>ENSMUSG00000063787</t>
  </si>
  <si>
    <t>ENSMUSG00000032115</t>
  </si>
  <si>
    <t>ENSMUSG00000044122</t>
  </si>
  <si>
    <t>ENSMUSG00000025576</t>
  </si>
  <si>
    <t>ENSMUSG00000021010</t>
  </si>
  <si>
    <t>ENSMUSG00000009739</t>
  </si>
  <si>
    <t>ENSMUSG00000035764</t>
  </si>
  <si>
    <t>ENSMUSG00000039456</t>
  </si>
  <si>
    <t>ENSMUSG00000026078</t>
  </si>
  <si>
    <t>ENSMUSG00000062949</t>
  </si>
  <si>
    <t>ENSMUSG00000035407</t>
  </si>
  <si>
    <t>ENSMUSG00000041308</t>
  </si>
  <si>
    <t>ENSMUSG00000000959</t>
  </si>
  <si>
    <t>ENSMUSG00000024393</t>
  </si>
  <si>
    <t>ENSMUSG00000024565</t>
  </si>
  <si>
    <t>ENSMUSG00000034724</t>
  </si>
  <si>
    <t>ENSMUSG00000052296</t>
  </si>
  <si>
    <t>ENSMUSG00000026219</t>
  </si>
  <si>
    <t>ENSMUSG00000040297</t>
  </si>
  <si>
    <t>ENSMUSG00000059878</t>
  </si>
  <si>
    <t>ENSMUSG00000020340</t>
  </si>
  <si>
    <t>ENSMUSG00000040549</t>
  </si>
  <si>
    <t>ENSMUSG00000005267</t>
  </si>
  <si>
    <t>ENSMUSG00000022889</t>
  </si>
  <si>
    <t>ENSMUSG00000023809</t>
  </si>
  <si>
    <t>ENSMUSG00000024074</t>
  </si>
  <si>
    <t>ENSMUSG00000040836</t>
  </si>
  <si>
    <t>ENSMUSG00000035772</t>
  </si>
  <si>
    <t>ENSMUSG00000026749</t>
  </si>
  <si>
    <t>ENSMUSG00000026988</t>
  </si>
  <si>
    <t>ENSMUSG00000008200</t>
  </si>
  <si>
    <t>ENSMUSG00000068264</t>
  </si>
  <si>
    <t>ENSMUSG00000000340</t>
  </si>
  <si>
    <t>ENSMUSG00000028229</t>
  </si>
  <si>
    <t>ENSMUSG00000040860</t>
  </si>
  <si>
    <t>ENSMUSG00000041740</t>
  </si>
  <si>
    <t>ENSMUSG00000029538</t>
  </si>
  <si>
    <t>ENSMUSG00000060261</t>
  </si>
  <si>
    <t>ENSMUSG00000030079</t>
  </si>
  <si>
    <t>ENSMUSG00000034023</t>
  </si>
  <si>
    <t>ENSMUSG00000074405</t>
  </si>
  <si>
    <t>ENSMUSG00000051041</t>
  </si>
  <si>
    <t>ENSMUSG00000020175</t>
  </si>
  <si>
    <t>ENSMUSG00000035595</t>
  </si>
  <si>
    <t>ENSMUSG00000020052</t>
  </si>
  <si>
    <t>ENSMUSG00000019467</t>
  </si>
  <si>
    <t>ENSMUSG00000032116</t>
  </si>
  <si>
    <t>ENSMUSG00000020462</t>
  </si>
  <si>
    <t>ENSMUSG00000040667</t>
  </si>
  <si>
    <t>ENSMUSG00000021366</t>
  </si>
  <si>
    <t>ENSMUSG00000071291</t>
  </si>
  <si>
    <t>ENSMUSG00000039065</t>
  </si>
  <si>
    <t>ENSMUSG00000050908</t>
  </si>
  <si>
    <t>ENSMUSG00000023966</t>
  </si>
  <si>
    <t>ENSMUSG00000018820</t>
  </si>
  <si>
    <t>ENSMUSG00000090086</t>
  </si>
  <si>
    <t>ENSMUSG00000041733</t>
  </si>
  <si>
    <t>ENSMUSG00000050711</t>
  </si>
  <si>
    <t>ENSMUSG00000042978</t>
  </si>
  <si>
    <t>ENSMUSG00000052949</t>
  </si>
  <si>
    <t>ENSMUSG00000069171</t>
  </si>
  <si>
    <t>ENSMUSG00000005803</t>
  </si>
  <si>
    <t>ENSMUSG00000032504</t>
  </si>
  <si>
    <t>ENSMUSG00000020899</t>
  </si>
  <si>
    <t>ENSMUSG00000066152</t>
  </si>
  <si>
    <t>ENSMUSG00000048911</t>
  </si>
  <si>
    <t>ENSMUSG00000020042</t>
  </si>
  <si>
    <t>ENSMUSG00000032258</t>
  </si>
  <si>
    <t>ENSMUSG00000018347</t>
  </si>
  <si>
    <t>ENSMUSG00000048154</t>
  </si>
  <si>
    <t>ENSMUSG00000097131</t>
  </si>
  <si>
    <t>ENSMUSG00000026471</t>
  </si>
  <si>
    <t>ENSMUSG00000074749</t>
  </si>
  <si>
    <t>ENSMUSG00000059423</t>
  </si>
  <si>
    <t>ENSMUSG00000010721</t>
  </si>
  <si>
    <t>ENSMUSG00000085782</t>
  </si>
  <si>
    <t>ENSMUSG00000097320</t>
  </si>
  <si>
    <t>ENSMUSG00000062785</t>
  </si>
  <si>
    <t>ENSMUSG00000049571</t>
  </si>
  <si>
    <t>ENSMUSG00000025491</t>
  </si>
  <si>
    <t>ENSMUSG00000015013</t>
  </si>
  <si>
    <t>ENSMUSG00000021936</t>
  </si>
  <si>
    <t>ENSMUSG00000035161</t>
  </si>
  <si>
    <t>ENSMUSG00000020544</t>
  </si>
  <si>
    <t>ENSMUSG00000021488</t>
  </si>
  <si>
    <t>ENSMUSG00000024695</t>
  </si>
  <si>
    <t>ENSMUSG00000024640</t>
  </si>
  <si>
    <t>ENSMUSG00000024800</t>
  </si>
  <si>
    <t>ENSMUSG00000105337</t>
  </si>
  <si>
    <t>ENSMUSG00000026249</t>
  </si>
  <si>
    <t>ENSMUSG00000029066</t>
  </si>
  <si>
    <t>ENSMUSG00000022837</t>
  </si>
  <si>
    <t>ENSMUSG00000058056</t>
  </si>
  <si>
    <t>ENSMUSG00000049090</t>
  </si>
  <si>
    <t>ENSMUSG00000040265</t>
  </si>
  <si>
    <t>ENSMUSG00000053483</t>
  </si>
  <si>
    <t>ENSMUSG00000009394</t>
  </si>
  <si>
    <t>ENSMUSG00000048920</t>
  </si>
  <si>
    <t>ENSMUSG00000066189</t>
  </si>
  <si>
    <t>ENSMUSG00000039100</t>
  </si>
  <si>
    <t>ENSMUSG00000022901</t>
  </si>
  <si>
    <t>ENSMUSG00000042510</t>
  </si>
  <si>
    <t>ENSMUSG00000026730</t>
  </si>
  <si>
    <t>ENSMUSG00000027581</t>
  </si>
  <si>
    <t>ENSMUSG00000030816</t>
  </si>
  <si>
    <t>ENSMUSG00000045201</t>
  </si>
  <si>
    <t>ENSMUSG00000017176</t>
  </si>
  <si>
    <t>ENSMUSG00000015869</t>
  </si>
  <si>
    <t>ENSMUSG00000020621</t>
  </si>
  <si>
    <t>ENSMUSG00000024587</t>
  </si>
  <si>
    <t>ENSMUSG00000024866</t>
  </si>
  <si>
    <t>ENSMUSG00000071649</t>
  </si>
  <si>
    <t>ENSMUSG00000024665</t>
  </si>
  <si>
    <t>ENSMUSG00000009551</t>
  </si>
  <si>
    <t>ENSMUSG00000036667</t>
  </si>
  <si>
    <t>ENSMUSG00000030002</t>
  </si>
  <si>
    <t>ENSMUSG00000041377</t>
  </si>
  <si>
    <t>ENSMUSG00000000902</t>
  </si>
  <si>
    <t>ENSMUSG00000056820</t>
  </si>
  <si>
    <t>ENSMUSG00000018583</t>
  </si>
  <si>
    <t>ENSMUSG00000020741</t>
  </si>
  <si>
    <t>ENSMUSG00000034912</t>
  </si>
  <si>
    <t>ENSMUSG00000045062</t>
  </si>
  <si>
    <t>ENSMUSG00000071528</t>
  </si>
  <si>
    <t>ENSMUSG00000054135</t>
  </si>
  <si>
    <t>ENSMUSG00000034163</t>
  </si>
  <si>
    <t>ENSMUSG00000051306</t>
  </si>
  <si>
    <t>ENSMUSG00000060147</t>
  </si>
  <si>
    <t>ENSMUSG00000029179</t>
  </si>
  <si>
    <t>ENSMUSG00000020866</t>
  </si>
  <si>
    <t>ENSMUSG00000022312</t>
  </si>
  <si>
    <t>ENSMUSG00000015478</t>
  </si>
  <si>
    <t>ENSMUSG00000030796</t>
  </si>
  <si>
    <t>ENSMUSG00000038369</t>
  </si>
  <si>
    <t>ENSMUSG00000025630</t>
  </si>
  <si>
    <t>ENSMUSG00000078484</t>
  </si>
  <si>
    <t>ENSMUSG00000057614</t>
  </si>
  <si>
    <t>ENSMUSG00000042042</t>
  </si>
  <si>
    <t>ENSMUSG00000031442</t>
  </si>
  <si>
    <t>ENSMUSG00000044244</t>
  </si>
  <si>
    <t>ENSMUSG00000044037</t>
  </si>
  <si>
    <t>ENSMUSG00000002844</t>
  </si>
  <si>
    <t>ENSMUSG00000077450</t>
  </si>
  <si>
    <t>ENSMUSG00000041915</t>
  </si>
  <si>
    <t>ENSMUSG00000024957</t>
  </si>
  <si>
    <t>ENSMUSG00000054792</t>
  </si>
  <si>
    <t>ENSMUSG00000079076</t>
  </si>
  <si>
    <t>ENSMUSG00000000861</t>
  </si>
  <si>
    <t>ENSMUSG00000034501</t>
  </si>
  <si>
    <t>ENSMUSG00000003418</t>
  </si>
  <si>
    <t>ENSMUSG00000061171</t>
  </si>
  <si>
    <t>ENSMUSG00000079110</t>
  </si>
  <si>
    <t>ENSMUSG00000031107</t>
  </si>
  <si>
    <t>ENSMUSG00000031133</t>
  </si>
  <si>
    <t>ENSMUSG00000044864</t>
  </si>
  <si>
    <t>ENSMUSG00000015747</t>
  </si>
  <si>
    <t>ENSMUSG00000040128</t>
  </si>
  <si>
    <t>ENSMUSG00000028563</t>
  </si>
  <si>
    <t>ENSMUSG00000034762</t>
  </si>
  <si>
    <t>ENSMUSG00000039563</t>
  </si>
  <si>
    <t>ENSMUSG00000003421</t>
  </si>
  <si>
    <t>ENSMUSG00000058145</t>
  </si>
  <si>
    <t>ENSMUSG00000030979</t>
  </si>
  <si>
    <t>ENSMUSG00000060240</t>
  </si>
  <si>
    <t>ENSMUSG00000002329</t>
  </si>
  <si>
    <t>ENSMUSG00000032594</t>
  </si>
  <si>
    <t>ENSMUSG00000007815</t>
  </si>
  <si>
    <t>ENSMUSG00000034274</t>
  </si>
  <si>
    <t>ENSMUSG00000020903</t>
  </si>
  <si>
    <t>ENSMUSG00000044788</t>
  </si>
  <si>
    <t>ENSMUSG00000033909</t>
  </si>
  <si>
    <t>ENSMUSG00000035431</t>
  </si>
  <si>
    <t>ENSMUSG00000020993</t>
  </si>
  <si>
    <t>ENSMUSG00000042632</t>
  </si>
  <si>
    <t>ENSMUSG00000068114</t>
  </si>
  <si>
    <t>ENSMUSG00000023046</t>
  </si>
  <si>
    <t>ENSMUSG00000022951</t>
  </si>
  <si>
    <t>ENSMUSG00000038838</t>
  </si>
  <si>
    <t>ENSMUSG00000005873</t>
  </si>
  <si>
    <t>ENSMUSG00000056629</t>
  </si>
  <si>
    <t>ENSMUSG00000054737</t>
  </si>
  <si>
    <t>ENSMUSG00000037722</t>
  </si>
  <si>
    <t>ENSMUSG00000015536</t>
  </si>
  <si>
    <t>ENSMUSG00000022610</t>
  </si>
  <si>
    <t>ENSMUSG00000051451</t>
  </si>
  <si>
    <t>ENSMUSG00000033209</t>
  </si>
  <si>
    <t>ENSMUSG00000021773</t>
  </si>
  <si>
    <t>ENSMUSG00000054611</t>
  </si>
  <si>
    <t>ENSMUSG00000025932</t>
  </si>
  <si>
    <t>ENSMUSG00000026094</t>
  </si>
  <si>
    <t>ENSMUSG00000051344</t>
  </si>
  <si>
    <t>ENSMUSG00000038702</t>
  </si>
  <si>
    <t>ENSMUSG00000019715</t>
  </si>
  <si>
    <t>ENSMUSG00000027086</t>
  </si>
  <si>
    <t>ENSMUSG00000027291</t>
  </si>
  <si>
    <t>ENSMUSG00000074671</t>
  </si>
  <si>
    <t>ENSMUSG00000031328</t>
  </si>
  <si>
    <t>ENSMUSG00000055733</t>
  </si>
  <si>
    <t>ENSMUSG00000031377</t>
  </si>
  <si>
    <t>ENSMUSG00000032657</t>
  </si>
  <si>
    <t>ENSMUSG00000033721</t>
  </si>
  <si>
    <t>ENSMUSG00000062908</t>
  </si>
  <si>
    <t>ENSMUSG00000037553</t>
  </si>
  <si>
    <t>ENSMUSG00000039987</t>
  </si>
  <si>
    <t>ENSMUSG00000044968</t>
  </si>
  <si>
    <t>ENSMUSG00000029390</t>
  </si>
  <si>
    <t>ENSMUSG00000038065</t>
  </si>
  <si>
    <t>ENSMUSG00000079523</t>
  </si>
  <si>
    <t>ENSMUSG00000033735</t>
  </si>
  <si>
    <t>ENSMUSG00000098066</t>
  </si>
  <si>
    <t>ENSMUSG00000030806</t>
  </si>
  <si>
    <t>ENSMUSG00000045733</t>
  </si>
  <si>
    <t>ENSMUSG00000025505</t>
  </si>
  <si>
    <t>ENSMUSG00000063320</t>
  </si>
  <si>
    <t>ENSMUSG00000031672</t>
  </si>
  <si>
    <t>ENSMUSG00000003316</t>
  </si>
  <si>
    <t>ENSMUSG00000034424</t>
  </si>
  <si>
    <t>ENSMUSG00000022035</t>
  </si>
  <si>
    <t>ENSMUSG00000036611</t>
  </si>
  <si>
    <t>ENSMUSG00000032184</t>
  </si>
  <si>
    <t>ENSMUSG00000032477</t>
  </si>
  <si>
    <t>ENSMUSG00000020902</t>
  </si>
  <si>
    <t>ENSMUSG00000086859</t>
  </si>
  <si>
    <t>ENSMUSG00000062054</t>
  </si>
  <si>
    <t>ENSMUSG00000059436</t>
  </si>
  <si>
    <t>ENSMUSG00000032705</t>
  </si>
  <si>
    <t>ENSMUSG00000021221</t>
  </si>
  <si>
    <t>ENSMUSG00000047414</t>
  </si>
  <si>
    <t>ENSMUSG00000036046</t>
  </si>
  <si>
    <t>ENSMUSG00000055540</t>
  </si>
  <si>
    <t>ENSMUSG00000041130</t>
  </si>
  <si>
    <t>ENSMUSG00000003929</t>
  </si>
  <si>
    <t>ENSMUSG00000036438</t>
  </si>
  <si>
    <t>ENSMUSG00000024590</t>
  </si>
  <si>
    <t>ENSMUSG00000069372</t>
  </si>
  <si>
    <t>ENSMUSG00000049038</t>
  </si>
  <si>
    <t>ENSMUSG00000068039</t>
  </si>
  <si>
    <t>ENSMUSG00000078185</t>
  </si>
  <si>
    <t>ENSMUSG00000017858</t>
  </si>
  <si>
    <t>ENSMUSG00000028647</t>
  </si>
  <si>
    <t>ENSMUSG00000002017</t>
  </si>
  <si>
    <t>ENSMUSG00000063659</t>
  </si>
  <si>
    <t>ENSMUSG00000026510</t>
  </si>
  <si>
    <t>ENSMUSG00000026707</t>
  </si>
  <si>
    <t>ENSMUSG00000036893</t>
  </si>
  <si>
    <t>ENSMUSG00000031174</t>
  </si>
  <si>
    <t>ENSMUSG00000033400</t>
  </si>
  <si>
    <t>ENSMUSG00000008305</t>
  </si>
  <si>
    <t>ENSMUSG00000006390</t>
  </si>
  <si>
    <t>ENSMUSG00000028857</t>
  </si>
  <si>
    <t>ENSMUSG00000056367</t>
  </si>
  <si>
    <t>ENSMUSG00000029310</t>
  </si>
  <si>
    <t>ENSMUSG00000058402</t>
  </si>
  <si>
    <t>ENSMUSG00000035314</t>
  </si>
  <si>
    <t>ENSMUSG00000009630</t>
  </si>
  <si>
    <t>ENSMUSG00000060380</t>
  </si>
  <si>
    <t>ENSMUSG00000025785</t>
  </si>
  <si>
    <t>ENSMUSG00000020807</t>
  </si>
  <si>
    <t>ENSMUSG00000042857</t>
  </si>
  <si>
    <t>ENSMUSG00000005078</t>
  </si>
  <si>
    <t>ENSMUSG00000005354</t>
  </si>
  <si>
    <t>ENSMUSG00000030271</t>
  </si>
  <si>
    <t>ENSMUSG00000026600</t>
  </si>
  <si>
    <t>ENSMUSG00000070604</t>
  </si>
  <si>
    <t>ENSMUSG00000011114</t>
  </si>
  <si>
    <t>ENSMUSG00000021423</t>
  </si>
  <si>
    <t>ENSMUSG00000029111</t>
  </si>
  <si>
    <t>ENSMUSG00000051037</t>
  </si>
  <si>
    <t>ENSMUSG00000043587</t>
  </si>
  <si>
    <t>ENSMUSG00000051499</t>
  </si>
  <si>
    <t>ENSMUSG00000027011</t>
  </si>
  <si>
    <t>ENSMUSG00000023707</t>
  </si>
  <si>
    <t>ENSMUSG00000028187</t>
  </si>
  <si>
    <t>ENSMUSG00000042165</t>
  </si>
  <si>
    <t>ENSMUSG00000042380</t>
  </si>
  <si>
    <t>ENSMUSG00000002763</t>
  </si>
  <si>
    <t>ENSMUSG00000004415</t>
  </si>
  <si>
    <t>ENSMUSG00000031530</t>
  </si>
  <si>
    <t>ENSMUSG00000023087</t>
  </si>
  <si>
    <t>ENSMUSG00000029234</t>
  </si>
  <si>
    <t>ENSMUSG00000040797</t>
  </si>
  <si>
    <t>ENSMUSG00000038214</t>
  </si>
  <si>
    <t>ENSMUSG00000042406</t>
  </si>
  <si>
    <t>ENSMUSG00000024158</t>
  </si>
  <si>
    <t>ENSMUSG00000024309</t>
  </si>
  <si>
    <t>ENSMUSG00000024993</t>
  </si>
  <si>
    <t>ENSMUSG00000026761</t>
  </si>
  <si>
    <t>ENSMUSG00000016308</t>
  </si>
  <si>
    <t>ENSMUSG00000086392</t>
  </si>
  <si>
    <t>ENSMUSG00000027940</t>
  </si>
  <si>
    <t>ENSMUSG00000053398</t>
  </si>
  <si>
    <t>ENSMUSG00000040302</t>
  </si>
  <si>
    <t>ENSMUSG00000029392</t>
  </si>
  <si>
    <t>ENSMUSG00000001248</t>
  </si>
  <si>
    <t>ENSMUSG00000038650</t>
  </si>
  <si>
    <t>ENSMUSG00000042354</t>
  </si>
  <si>
    <t>ENSMUSG00000022978</t>
  </si>
  <si>
    <t>ENSMUSG00000059409</t>
  </si>
  <si>
    <t>ENSMUSG00000032826</t>
  </si>
  <si>
    <t>ENSMUSG00000054843</t>
  </si>
  <si>
    <t>ENSMUSG00000042903</t>
  </si>
  <si>
    <t>ENSMUSG00000037239</t>
  </si>
  <si>
    <t>ENSMUSG00000045777</t>
  </si>
  <si>
    <t>ENSMUSG00000072812</t>
  </si>
  <si>
    <t>ENSMUSG00000026312</t>
  </si>
  <si>
    <t>ENSMUSG00000030795</t>
  </si>
  <si>
    <t>ENSMUSG00000070695</t>
  </si>
  <si>
    <t>ENSMUSG00000026605</t>
  </si>
  <si>
    <t>ENSMUSG00000062647</t>
  </si>
  <si>
    <t>ENSMUSG00000040174</t>
  </si>
  <si>
    <t>ENSMUSG00000016253</t>
  </si>
  <si>
    <t>ENSMUSG00000031145</t>
  </si>
  <si>
    <t>ENSMUSG00000025059</t>
  </si>
  <si>
    <t>ENSMUSG00000028085</t>
  </si>
  <si>
    <t>ENSMUSG00000050144</t>
  </si>
  <si>
    <t>ENSMUSG00000028106</t>
  </si>
  <si>
    <t>ENSMUSG00000073987</t>
  </si>
  <si>
    <t>ENSMUSG00000028461</t>
  </si>
  <si>
    <t>ENSMUSG00000051675</t>
  </si>
  <si>
    <t>ENSMUSG00000033379</t>
  </si>
  <si>
    <t>ENSMUSG00000032897</t>
  </si>
  <si>
    <t>ENSMUSG00000029156</t>
  </si>
  <si>
    <t>ENSMUSG00000079109</t>
  </si>
  <si>
    <t>ENSMUSG00000030172</t>
  </si>
  <si>
    <t>ENSMUSG00000030120</t>
  </si>
  <si>
    <t>ENSMUSG00000062116</t>
  </si>
  <si>
    <t>ENSMUSG00000019877</t>
  </si>
  <si>
    <t>ENSMUSG00000031924</t>
  </si>
  <si>
    <t>ENSMUSG00000050567</t>
  </si>
  <si>
    <t>ENSMUSG00000033983</t>
  </si>
  <si>
    <t>ENSMUSG00000038485</t>
  </si>
  <si>
    <t>ENSMUSG00000021483</t>
  </si>
  <si>
    <t>ENSMUSG00000022142</t>
  </si>
  <si>
    <t>ENSMUSG00000041708</t>
  </si>
  <si>
    <t>ENSMUSG00000022790</t>
  </si>
  <si>
    <t>ENSMUSG00000066170</t>
  </si>
  <si>
    <t>ENSMUSG00000024008</t>
  </si>
  <si>
    <t>ENSMUSG00000071054</t>
  </si>
  <si>
    <t>ENSMUSG00000029659</t>
  </si>
  <si>
    <t>ENSMUSG00000025478</t>
  </si>
  <si>
    <t>ENSMUSG00000058569</t>
  </si>
  <si>
    <t>ENSMUSG00000035637</t>
  </si>
  <si>
    <t>ENSMUSG00000029103</t>
  </si>
  <si>
    <t>ENSMUSG00000029708</t>
  </si>
  <si>
    <t>ENSMUSG00000003873</t>
  </si>
  <si>
    <t>ENSMUSG00000020828</t>
  </si>
  <si>
    <t>ENSMUSG00000018666</t>
  </si>
  <si>
    <t>ENSMUSG00000026743</t>
  </si>
  <si>
    <t>ENSMUSG00000041115</t>
  </si>
  <si>
    <t>ENSMUSG00000033900</t>
  </si>
  <si>
    <t>ENSMUSG00000028937</t>
  </si>
  <si>
    <t>ENSMUSG00000068329</t>
  </si>
  <si>
    <t>ENSMUSG00000054793</t>
  </si>
  <si>
    <t>ENSMUSG00000030747</t>
  </si>
  <si>
    <t>ENSMUSG00000030986</t>
  </si>
  <si>
    <t>ENSMUSG00000020000</t>
  </si>
  <si>
    <t>ENSMUSG00000089810</t>
  </si>
  <si>
    <t>ENSMUSG00000037593</t>
  </si>
  <si>
    <t>ENSMUSG00000020692</t>
  </si>
  <si>
    <t>ENSMUSG00000044712</t>
  </si>
  <si>
    <t>ENSMUSG00000033128</t>
  </si>
  <si>
    <t>ENSMUSG00000015363</t>
  </si>
  <si>
    <t>ENSMUSG00000040771</t>
  </si>
  <si>
    <t>ENSMUSG00000055660</t>
  </si>
  <si>
    <t>ENSMUSG00000024799</t>
  </si>
  <si>
    <t>ENSMUSG00000064367</t>
  </si>
  <si>
    <t>ENSMUSG00000026594</t>
  </si>
  <si>
    <t>ENSMUSG00000026641</t>
  </si>
  <si>
    <t>ENSMUSG00000026766</t>
  </si>
  <si>
    <t>ENSMUSG00000017412</t>
  </si>
  <si>
    <t>ENSMUSG00000059361</t>
  </si>
  <si>
    <t>ENSMUSG00000009731</t>
  </si>
  <si>
    <t>ENSMUSG00000090110</t>
  </si>
  <si>
    <t>ENSMUSG00000031229</t>
  </si>
  <si>
    <t>ENSMUSG00000054199</t>
  </si>
  <si>
    <t>ENSMUSG00000004035</t>
  </si>
  <si>
    <t>ENSMUSG00000028167</t>
  </si>
  <si>
    <t>ENSMUSG00000039047</t>
  </si>
  <si>
    <t>ENSMUSG00000028690</t>
  </si>
  <si>
    <t>ENSMUSG00000078490</t>
  </si>
  <si>
    <t>ENSMUSG00000029405</t>
  </si>
  <si>
    <t>ENSMUSG00000048578</t>
  </si>
  <si>
    <t>ENSMUSG00000029624</t>
  </si>
  <si>
    <t>ENSMUSG00000015189</t>
  </si>
  <si>
    <t>ENSMUSG00000051695</t>
  </si>
  <si>
    <t>ENSMUSG00000030089</t>
  </si>
  <si>
    <t>ENSMUSG00000107879</t>
  </si>
  <si>
    <t>ENSMUSG00000057667</t>
  </si>
  <si>
    <t>ENSMUSG00000038888</t>
  </si>
  <si>
    <t>ENSMUSG00000038570</t>
  </si>
  <si>
    <t>ENSMUSG00000005611</t>
  </si>
  <si>
    <t>ENSMUSG00000020015</t>
  </si>
  <si>
    <t>ENSMUSG00000025410</t>
  </si>
  <si>
    <t>ENSMUSG00000040195</t>
  </si>
  <si>
    <t>ENSMUSG00000031862</t>
  </si>
  <si>
    <t>ENSMUSG00000000743</t>
  </si>
  <si>
    <t>ENSMUSG00000043004</t>
  </si>
  <si>
    <t>ENSMUSG00000021824</t>
  </si>
  <si>
    <t>ENSMUSG00000041329</t>
  </si>
  <si>
    <t>ENSMUSG00000069835</t>
  </si>
  <si>
    <t>ENSMUSG00000011877</t>
  </si>
  <si>
    <t>ENSMUSG00000078676</t>
  </si>
  <si>
    <t>ENSMUSG00000034993</t>
  </si>
  <si>
    <t>ENSMUSG00000049792</t>
  </si>
  <si>
    <t>ENSMUSG00000037679</t>
  </si>
  <si>
    <t>ENSMUSG00000022710</t>
  </si>
  <si>
    <t>ENSMUSG00000022685</t>
  </si>
  <si>
    <t>ENSMUSG00000025066</t>
  </si>
  <si>
    <t>ENSMUSG00000037997</t>
  </si>
  <si>
    <t>ENSMUSG00000052137</t>
  </si>
  <si>
    <t>ENSMUSG00000020315</t>
  </si>
  <si>
    <t>ENSMUSG00000107023</t>
  </si>
  <si>
    <t>ENSMUSG00000028646</t>
  </si>
  <si>
    <t>ENSMUSG00000047635</t>
  </si>
  <si>
    <t>ENSMUSG00000038780</t>
  </si>
  <si>
    <t>ENSMUSG00000035754</t>
  </si>
  <si>
    <t>ENSMUSG00000048251</t>
  </si>
  <si>
    <t>ENSMUSG00000067367</t>
  </si>
  <si>
    <t>ENSMUSG00000038342</t>
  </si>
  <si>
    <t>ENSMUSG00000078941</t>
  </si>
  <si>
    <t>ENSMUSG00000063145</t>
  </si>
  <si>
    <t>ENSMUSG00000040747</t>
  </si>
  <si>
    <t>ENSMUSG00000028757</t>
  </si>
  <si>
    <t>ENSMUSG00000091811</t>
  </si>
  <si>
    <t>ENSMUSG00000031878</t>
  </si>
  <si>
    <t>ENSMUSG00000014856</t>
  </si>
  <si>
    <t>ENSMUSG00000021458</t>
  </si>
  <si>
    <t>ENSMUSG00000043323</t>
  </si>
  <si>
    <t>ENSMUSG00000008153</t>
  </si>
  <si>
    <t>ENSMUSG00000053684</t>
  </si>
  <si>
    <t>ENSMUSG00000031715</t>
  </si>
  <si>
    <t>ENSMUSG00000031732</t>
  </si>
  <si>
    <t>ENSMUSG00000021918</t>
  </si>
  <si>
    <t>ENSMUSG00000024952</t>
  </si>
  <si>
    <t>ENSMUSG00000025203</t>
  </si>
  <si>
    <t>ENSMUSG00000016262</t>
  </si>
  <si>
    <t>ENSMUSG00000083012</t>
  </si>
  <si>
    <t>ENSMUSG00000101225</t>
  </si>
  <si>
    <t>ENSMUSG00000038909</t>
  </si>
  <si>
    <t>ENSMUSG00000031376</t>
  </si>
  <si>
    <t>ENSMUSG00000039205</t>
  </si>
  <si>
    <t>ENSMUSG00000046822</t>
  </si>
  <si>
    <t>ENSMUSG00000045140</t>
  </si>
  <si>
    <t>ENSMUSG00000008136</t>
  </si>
  <si>
    <t>ENSMUSG00000001674</t>
  </si>
  <si>
    <t>ENSMUSG00000015829</t>
  </si>
  <si>
    <t>ENSMUSG00000058267</t>
  </si>
  <si>
    <t>ENSMUSG00000026544</t>
  </si>
  <si>
    <t>ENSMUSG00000037860</t>
  </si>
  <si>
    <t>ENSMUSG00000026939</t>
  </si>
  <si>
    <t>ENSMUSG00000027088</t>
  </si>
  <si>
    <t>ENSMUSG00000027195</t>
  </si>
  <si>
    <t>ENSMUSG00000062098</t>
  </si>
  <si>
    <t>ENSMUSG00000027613</t>
  </si>
  <si>
    <t>ENSMUSG00000049804</t>
  </si>
  <si>
    <t>ENSMUSG00000072966</t>
  </si>
  <si>
    <t>ENSMUSG00000041096</t>
  </si>
  <si>
    <t>ENSMUSG00000027712</t>
  </si>
  <si>
    <t>ENSMUSG00000043300</t>
  </si>
  <si>
    <t>ENSMUSG00000043165</t>
  </si>
  <si>
    <t>ENSMUSG00000085084</t>
  </si>
  <si>
    <t>ENSMUSG00000028772</t>
  </si>
  <si>
    <t>ENSMUSG00000029016</t>
  </si>
  <si>
    <t>ENSMUSG00000045294</t>
  </si>
  <si>
    <t>ENSMUSG00000038552</t>
  </si>
  <si>
    <t>ENSMUSG00000056735</t>
  </si>
  <si>
    <t>ENSMUSG00000039130</t>
  </si>
  <si>
    <t>ENSMUSG00000029804</t>
  </si>
  <si>
    <t>ENSMUSG00000045441</t>
  </si>
  <si>
    <t>ENSMUSG00000005362</t>
  </si>
  <si>
    <t>ENSMUSG00000006019</t>
  </si>
  <si>
    <t>ENSMUSG00000042831</t>
  </si>
  <si>
    <t>ENSMUSG00000036733</t>
  </si>
  <si>
    <t>ENSMUSG00000004473</t>
  </si>
  <si>
    <t>ENSMUSG00000030882</t>
  </si>
  <si>
    <t>ENSMUSG00000042246</t>
  </si>
  <si>
    <t>ENSMUSG00000051007</t>
  </si>
  <si>
    <t>ENSMUSG00000048583</t>
  </si>
  <si>
    <t>ENSMUSG00000056073</t>
  </si>
  <si>
    <t>ENSMUSG00000075706</t>
  </si>
  <si>
    <t>ENSMUSG00000034974</t>
  </si>
  <si>
    <t>ENSMUSG00000038416</t>
  </si>
  <si>
    <t>ENSMUSG00000031820</t>
  </si>
  <si>
    <t>ENSMUSG00000036977</t>
  </si>
  <si>
    <t>ENSMUSG00000033249</t>
  </si>
  <si>
    <t>ENSMUSG00000031903</t>
  </si>
  <si>
    <t>ENSMUSG00000017478</t>
  </si>
  <si>
    <t>ENSMUSG00000021993</t>
  </si>
  <si>
    <t>ENSMUSG00000043881</t>
  </si>
  <si>
    <t>ENSMUSG00000033083</t>
  </si>
  <si>
    <t>ENSMUSG00000032383</t>
  </si>
  <si>
    <t>ENSMUSG00000062151</t>
  </si>
  <si>
    <t>ENSMUSG00000090150</t>
  </si>
  <si>
    <t>ENSMUSG00000053646</t>
  </si>
  <si>
    <t>ENSMUSG00000034570</t>
  </si>
  <si>
    <t>ENSMUSG00000018848</t>
  </si>
  <si>
    <t>ENSMUSG00000056895</t>
  </si>
  <si>
    <t>ENSMUSG00000038178</t>
  </si>
  <si>
    <t>ENSMUSG00000017781</t>
  </si>
  <si>
    <t>ENSMUSG00000006127</t>
  </si>
  <si>
    <t>ENSMUSG00000018378</t>
  </si>
  <si>
    <t>ENSMUSG00000018412</t>
  </si>
  <si>
    <t>ENSMUSG00000057322</t>
  </si>
  <si>
    <t>ENSMUSG00000034341</t>
  </si>
  <si>
    <t>ENSMUSG00000025169</t>
  </si>
  <si>
    <t>ENSMUSG00000091264</t>
  </si>
  <si>
    <t>ENSMUSG00000021390</t>
  </si>
  <si>
    <t>ENSMUSG00000021481</t>
  </si>
  <si>
    <t>ENSMUSG00000061458</t>
  </si>
  <si>
    <t>ENSMUSG00000004698</t>
  </si>
  <si>
    <t>ENSMUSG00000004789</t>
  </si>
  <si>
    <t>ENSMUSG00000018042</t>
  </si>
  <si>
    <t>ENSMUSG00000041736</t>
  </si>
  <si>
    <t>ENSMUSG00000039738</t>
  </si>
  <si>
    <t>ENSMUSG00000075704</t>
  </si>
  <si>
    <t>ENSMUSG00000032940</t>
  </si>
  <si>
    <t>ENSMUSG00000022892</t>
  </si>
  <si>
    <t>ENSMUSG00000041079</t>
  </si>
  <si>
    <t>ENSMUSG00000041354</t>
  </si>
  <si>
    <t>ENSMUSG00000073411</t>
  </si>
  <si>
    <t>ENSMUSG00000023935</t>
  </si>
  <si>
    <t>ENSMUSG00000024120</t>
  </si>
  <si>
    <t>ENSMUSG00000041225</t>
  </si>
  <si>
    <t>ENSMUSG00000024290</t>
  </si>
  <si>
    <t>ENSMUSG00000060275</t>
  </si>
  <si>
    <t>ENSMUSG00000052102</t>
  </si>
  <si>
    <t>ENSMUSG00000024773</t>
  </si>
  <si>
    <t>ENSMUSG00000016495</t>
  </si>
  <si>
    <t>ENSMUSG00000025076</t>
  </si>
  <si>
    <t>ENSMUSG00000023764</t>
  </si>
  <si>
    <t>ENSMUSG00000032745</t>
  </si>
  <si>
    <t>ENSMUSG00000069206</t>
  </si>
  <si>
    <t>ENSMUSG00000092417</t>
  </si>
  <si>
    <t>ENSMUSG00000023094</t>
  </si>
  <si>
    <t>ENSMUSG00000037514</t>
  </si>
  <si>
    <t>ENSMUSG00000063810</t>
  </si>
  <si>
    <t>ENSMUSG00000008036</t>
  </si>
  <si>
    <t>ENSMUSG00000020268</t>
  </si>
  <si>
    <t>ENSMUSG00000057181</t>
  </si>
  <si>
    <t>ENSMUSG00000021044</t>
  </si>
  <si>
    <t>ENSMUSG00000015120</t>
  </si>
  <si>
    <t>ENSMUSG00000028416</t>
  </si>
  <si>
    <t>ENSMUSG00000049107</t>
  </si>
  <si>
    <t>ENSMUSG00000035401</t>
  </si>
  <si>
    <t>ENSMUSG00000097431</t>
  </si>
  <si>
    <t>ENSMUSG00000034007</t>
  </si>
  <si>
    <t>ENSMUSG00000020926</t>
  </si>
  <si>
    <t>ENSMUSG00000024764</t>
  </si>
  <si>
    <t>ENSMUSG00000026247</t>
  </si>
  <si>
    <t>ENSMUSG00000097113</t>
  </si>
  <si>
    <t>ENSMUSG00000026721</t>
  </si>
  <si>
    <t>ENSMUSG00000029419</t>
  </si>
  <si>
    <t>ENSMUSG00000001855</t>
  </si>
  <si>
    <t>ENSMUSG00000042670</t>
  </si>
  <si>
    <t>ENSMUSG00000014077</t>
  </si>
  <si>
    <t>ENSMUSG00000017999</t>
  </si>
  <si>
    <t>ENSMUSG00000031060</t>
  </si>
  <si>
    <t>ENSMUSG00000054850</t>
  </si>
  <si>
    <t>ENSMUSG00000027858</t>
  </si>
  <si>
    <t>ENSMUSG00000061455</t>
  </si>
  <si>
    <t>ENSMUSG00000028622</t>
  </si>
  <si>
    <t>ENSMUSG00000095567</t>
  </si>
  <si>
    <t>ENSMUSG00000028970</t>
  </si>
  <si>
    <t>ENSMUSG00000089809</t>
  </si>
  <si>
    <t>ENSMUSG00000105161</t>
  </si>
  <si>
    <t>ENSMUSG00000092486</t>
  </si>
  <si>
    <t>ENSMUSG00000043290</t>
  </si>
  <si>
    <t>ENSMUSG00000040952</t>
  </si>
  <si>
    <t>ENSMUSG00000002635</t>
  </si>
  <si>
    <t>ENSMUSG00000030532</t>
  </si>
  <si>
    <t>ENSMUSG00000061787</t>
  </si>
  <si>
    <t>ENSMUSG00000057596</t>
  </si>
  <si>
    <t>ENSMUSG00000020325</t>
  </si>
  <si>
    <t>ENSMUSG00000058589</t>
  </si>
  <si>
    <t>ENSMUSG00000020170</t>
  </si>
  <si>
    <t>ENSMUSG00000071072</t>
  </si>
  <si>
    <t>ENSMUSG00000044005</t>
  </si>
  <si>
    <t>ENSMUSG00000033658</t>
  </si>
  <si>
    <t>ENSMUSG00000015027</t>
  </si>
  <si>
    <t>ENSMUSG00000022125</t>
  </si>
  <si>
    <t>ENSMUSG00000053310</t>
  </si>
  <si>
    <t>ENSMUSG00000032267</t>
  </si>
  <si>
    <t>ENSMUSG00000078307</t>
  </si>
  <si>
    <t>ENSMUSG00000032498</t>
  </si>
  <si>
    <t>ENSMUSG00000001506</t>
  </si>
  <si>
    <t>ENSMUSG00000038893</t>
  </si>
  <si>
    <t>ENSMUSG00000035509</t>
  </si>
  <si>
    <t>ENSMUSG00000037149</t>
  </si>
  <si>
    <t>ENSMUSG00000059970</t>
  </si>
  <si>
    <t>ENSMUSG00000022554</t>
  </si>
  <si>
    <t>ENSMUSG00000090877</t>
  </si>
  <si>
    <t>ENSMUSG00000047123</t>
  </si>
  <si>
    <t>ENSMUSG00000095407</t>
  </si>
  <si>
    <t>ENSMUSG00000024150</t>
  </si>
  <si>
    <t>ENSMUSG00000033022</t>
  </si>
  <si>
    <t>ENSMUSG00000047379</t>
  </si>
  <si>
    <t>ENSMUSG00000024911</t>
  </si>
  <si>
    <t>ENSMUSG00000022715</t>
  </si>
  <si>
    <t>ENSMUSG00000030257</t>
  </si>
  <si>
    <t>ENSMUSG00000003184</t>
  </si>
  <si>
    <t>ENSMUSG00000020069</t>
  </si>
  <si>
    <t>ENSMUSG00000061589</t>
  </si>
  <si>
    <t>ENSMUSG00000022860</t>
  </si>
  <si>
    <t>ENSMUSG00000061086</t>
  </si>
  <si>
    <t>ENSMUSG00000025156</t>
  </si>
  <si>
    <t>ENSMUSG00000041426</t>
  </si>
  <si>
    <t>ENSMUSG00000034610</t>
  </si>
  <si>
    <t>ENSMUSG00000105345</t>
  </si>
  <si>
    <t>ENSMUSG00000038286</t>
  </si>
  <si>
    <t>ENSMUSG00000022677</t>
  </si>
  <si>
    <t>ENSMUSG00000024395</t>
  </si>
  <si>
    <t>ENSMUSG00000048076</t>
  </si>
  <si>
    <t>ENSMUSG00000047215</t>
  </si>
  <si>
    <t>ENSMUSG00000034024</t>
  </si>
  <si>
    <t>ENSMUSG00000074698</t>
  </si>
  <si>
    <t>ENSMUSG00000045009</t>
  </si>
  <si>
    <t>ENSMUSG00000003545</t>
  </si>
  <si>
    <t>ENSMUSG00000038335</t>
  </si>
  <si>
    <t>ENSMUSG00000020707</t>
  </si>
  <si>
    <t>ENSMUSG00000102742</t>
  </si>
  <si>
    <t>ENSMUSG00000056771</t>
  </si>
  <si>
    <t>ENSMUSG00000020431</t>
  </si>
  <si>
    <t>ENSMUSG00000052613</t>
  </si>
  <si>
    <t>ENSMUSG00000034098</t>
  </si>
  <si>
    <t>ENSMUSG00000047514</t>
  </si>
  <si>
    <t>ENSMUSG00000035237</t>
  </si>
  <si>
    <t>ENSMUSG00000022329</t>
  </si>
  <si>
    <t>ENSMUSG00000022827</t>
  </si>
  <si>
    <t>ENSMUSG00000031432</t>
  </si>
  <si>
    <t>ENSMUSG00000020561</t>
  </si>
  <si>
    <t>ENSMUSG00000045658</t>
  </si>
  <si>
    <t>ENSMUSG00000061410</t>
  </si>
  <si>
    <t>ENSMUSG00000071302</t>
  </si>
  <si>
    <t>ENSMUSG00000046610</t>
  </si>
  <si>
    <t>ENSMUSG00000069727</t>
  </si>
  <si>
    <t>ENSMUSG00000026648</t>
  </si>
  <si>
    <t>ENSMUSG00000079037</t>
  </si>
  <si>
    <t>ENSMUSG00000027655</t>
  </si>
  <si>
    <t>ENSMUSG00000030123</t>
  </si>
  <si>
    <t>ENSMUSG00000097527</t>
  </si>
  <si>
    <t>ENSMUSG00000030630</t>
  </si>
  <si>
    <t>ENSMUSG00000038160</t>
  </si>
  <si>
    <t>ENSMUSG00000060098</t>
  </si>
  <si>
    <t>ENSMUSG00000046352</t>
  </si>
  <si>
    <t>ENSMUSG00000021963</t>
  </si>
  <si>
    <t>ENSMUSG00000021975</t>
  </si>
  <si>
    <t>ENSMUSG00000035878</t>
  </si>
  <si>
    <t>ENSMUSG00000043284</t>
  </si>
  <si>
    <t>ENSMUSG00000046876</t>
  </si>
  <si>
    <t>ENSMUSG00000049751</t>
  </si>
  <si>
    <t>ENSMUSG00000005936</t>
  </si>
  <si>
    <t>ENSMUSG00000034616</t>
  </si>
  <si>
    <t>ENSMUSG00000048347</t>
  </si>
  <si>
    <t>ENSMUSG00000062729</t>
  </si>
  <si>
    <t>ENSMUSG00000075467</t>
  </si>
  <si>
    <t>ENSMUSG00000042572</t>
  </si>
  <si>
    <t>ENSMUSG00000089862</t>
  </si>
  <si>
    <t>ENSMUSG00000025875</t>
  </si>
  <si>
    <t>ENSMUSG00000027165</t>
  </si>
  <si>
    <t>ENSMUSG00000019087</t>
  </si>
  <si>
    <t>ENSMUSG00000069520</t>
  </si>
  <si>
    <t>ENSMUSG00000021123</t>
  </si>
  <si>
    <t>ENSMUSG00000072663</t>
  </si>
  <si>
    <t>ENSMUSG00000078713</t>
  </si>
  <si>
    <t>ENSMUSG00000040181</t>
  </si>
  <si>
    <t>ENSMUSG00000026664</t>
  </si>
  <si>
    <t>ENSMUSG00000026819</t>
  </si>
  <si>
    <t>ENSMUSG00000054667</t>
  </si>
  <si>
    <t>ENSMUSG00000050732</t>
  </si>
  <si>
    <t>ENSMUSG00000070814</t>
  </si>
  <si>
    <t>ENSMUSG00000047710</t>
  </si>
  <si>
    <t>ENSMUSG00000034201</t>
  </si>
  <si>
    <t>ENSMUSG00000072640</t>
  </si>
  <si>
    <t>ENSMUSG00000031111</t>
  </si>
  <si>
    <t>ENSMUSG00000005886</t>
  </si>
  <si>
    <t>ENSMUSG00000097649</t>
  </si>
  <si>
    <t>ENSMUSG00000035681</t>
  </si>
  <si>
    <t>ENSMUSG00000021969</t>
  </si>
  <si>
    <t>ENSMUSG00000025162</t>
  </si>
  <si>
    <t>ENSMUSG00000040865</t>
  </si>
  <si>
    <t>ENSMUSG00000054034</t>
  </si>
  <si>
    <t>ENSMUSG00000035297</t>
  </si>
  <si>
    <t>ENSMUSG00000095115</t>
  </si>
  <si>
    <t>ENSMUSG00000035027</t>
  </si>
  <si>
    <t>ENSMUSG00000043673</t>
  </si>
  <si>
    <t>ENSMUSG00000070939</t>
  </si>
  <si>
    <t>ENSMUSG00000026385</t>
  </si>
  <si>
    <t>ENSMUSG00000027115</t>
  </si>
  <si>
    <t>ENSMUSG00000050211</t>
  </si>
  <si>
    <t>ENSMUSG00000074582</t>
  </si>
  <si>
    <t>ENSMUSG00000027584</t>
  </si>
  <si>
    <t>ENSMUSG00000106019</t>
  </si>
  <si>
    <t>ENSMUSG00000039058</t>
  </si>
  <si>
    <t>ENSMUSG00000097745</t>
  </si>
  <si>
    <t>ENSMUSG00000053870</t>
  </si>
  <si>
    <t>ENSMUSG00000035561</t>
  </si>
  <si>
    <t>ENSMUSG00000006392</t>
  </si>
  <si>
    <t>ENSMUSG00000078580</t>
  </si>
  <si>
    <t>ENSMUSG00000045639</t>
  </si>
  <si>
    <t>ENSMUSG00000054555</t>
  </si>
  <si>
    <t>ENSMUSG00000090841</t>
  </si>
  <si>
    <t>ENSMUSG00000025809</t>
  </si>
  <si>
    <t>ENSMUSG00000032387</t>
  </si>
  <si>
    <t>ENSMUSG00000020386</t>
  </si>
  <si>
    <t>ENSMUSG00000000594</t>
  </si>
  <si>
    <t>ENSMUSG00000014349</t>
  </si>
  <si>
    <t>ENSMUSG00000017167</t>
  </si>
  <si>
    <t>ENSMUSG00000034617</t>
  </si>
  <si>
    <t>ENSMUSG00000021650</t>
  </si>
  <si>
    <t>ENSMUSG00000020952</t>
  </si>
  <si>
    <t>ENSMUSG00000097381</t>
  </si>
  <si>
    <t>ENSMUSG00000071266</t>
  </si>
  <si>
    <t>ENSMUSG00000056492</t>
  </si>
  <si>
    <t>ENSMUSG00000036299</t>
  </si>
  <si>
    <t>ENSMUSG00000010663</t>
  </si>
  <si>
    <t>ENSMUSG00000067242</t>
  </si>
  <si>
    <t>ENSMUSG00000025047</t>
  </si>
  <si>
    <t>ENSMUSG00000026047</t>
  </si>
  <si>
    <t>ENSMUSG00000039145</t>
  </si>
  <si>
    <t>ENSMUSG00000000194</t>
  </si>
  <si>
    <t>ENSMUSG00000042133</t>
  </si>
  <si>
    <t>ENSMUSG00000027603</t>
  </si>
  <si>
    <t>ENSMUSG00000078877</t>
  </si>
  <si>
    <t>ENSMUSG00000027884</t>
  </si>
  <si>
    <t>ENSMUSG00000089911</t>
  </si>
  <si>
    <t>ENSMUSG00000037622</t>
  </si>
  <si>
    <t>ENSMUSG00000029869</t>
  </si>
  <si>
    <t>ENSMUSG00000037887</t>
  </si>
  <si>
    <t>ENSMUSG00000060487</t>
  </si>
  <si>
    <t>ENSMUSG00000013033</t>
  </si>
  <si>
    <t>ENSMUSG00000032586</t>
  </si>
  <si>
    <t>ENSMUSG00000020475</t>
  </si>
  <si>
    <t>ENSMUSG00000000275</t>
  </si>
  <si>
    <t>ENSMUSG00000048732</t>
  </si>
  <si>
    <t>ENSMUSG00000035198</t>
  </si>
  <si>
    <t>ENSMUSG00000021130</t>
  </si>
  <si>
    <t>ENSMUSG00000097929</t>
  </si>
  <si>
    <t>ENSMUSG00000022342</t>
  </si>
  <si>
    <t>ENSMUSG00000022372</t>
  </si>
  <si>
    <t>ENSMUSG00000002274</t>
  </si>
  <si>
    <t>ENSMUSG00000037578</t>
  </si>
  <si>
    <t>ENSMUSG00000032012</t>
  </si>
  <si>
    <t>ENSMUSG00000015804</t>
  </si>
  <si>
    <t>ENSMUSG00000064120</t>
  </si>
  <si>
    <t>ENSMUSG00000048661</t>
  </si>
  <si>
    <t>ENSMUSG00000032905</t>
  </si>
  <si>
    <t>ENSMUSG00000028883</t>
  </si>
  <si>
    <t>ENSMUSG00000029518</t>
  </si>
  <si>
    <t>ENSMUSG00000037905</t>
  </si>
  <si>
    <t>ENSMUSG00000044676</t>
  </si>
  <si>
    <t>ENSMUSG00000057060</t>
  </si>
  <si>
    <t>ENSMUSG00000020122</t>
  </si>
  <si>
    <t>ENSMUSG00000034757</t>
  </si>
  <si>
    <t>ENSMUSG00000034525</t>
  </si>
  <si>
    <t>ENSMUSG00000094002</t>
  </si>
  <si>
    <t>ENSMUSG00000030208</t>
  </si>
  <si>
    <t>ENSMUSG00000044933</t>
  </si>
  <si>
    <t>ENSMUSG00000018974</t>
  </si>
  <si>
    <t>ENSMUSG00000044502</t>
  </si>
  <si>
    <t>ENSMUSG00000027828</t>
  </si>
  <si>
    <t>ENSMUSG00000050122</t>
  </si>
  <si>
    <t>ENSMUSG00000045954</t>
  </si>
  <si>
    <t>ENSMUSG00000040423</t>
  </si>
  <si>
    <t>ENSMUSG00000027787</t>
  </si>
  <si>
    <t>ENSMUSG00000029596</t>
  </si>
  <si>
    <t>ENSMUSG00000004263</t>
  </si>
  <si>
    <t>ENSMUSG00000061759</t>
  </si>
  <si>
    <t>ENSMUSG00000019850</t>
  </si>
  <si>
    <t>ENSMUSG00000022040</t>
  </si>
  <si>
    <t>ENSMUSG00000020128</t>
  </si>
  <si>
    <t>ENSMUSG00000051705</t>
  </si>
  <si>
    <t>ENSMUSG00000039159</t>
  </si>
  <si>
    <t>ENSMUSG00000045075</t>
  </si>
  <si>
    <t>ENSMUSG00000006717</t>
  </si>
  <si>
    <t>ENSMUSG00000059554</t>
  </si>
  <si>
    <t>ENSMUSG00000020075</t>
  </si>
  <si>
    <t>ENSMUSG00000060771</t>
  </si>
  <si>
    <t>ENSMUSG00000026211</t>
  </si>
  <si>
    <t>ENSMUSG00000027244</t>
  </si>
  <si>
    <t>ENSMUSG00000029186</t>
  </si>
  <si>
    <t>ENSMUSG00000026491</t>
  </si>
  <si>
    <t>ENSMUSG00000028405</t>
  </si>
  <si>
    <t>ENSMUSG00000055296</t>
  </si>
  <si>
    <t>ENSMUSG00000037492</t>
  </si>
  <si>
    <t>ENSMUSG00000032615</t>
  </si>
  <si>
    <t>ENSMUSG00000040282</t>
  </si>
  <si>
    <t>ENSMUSG00000027329</t>
  </si>
  <si>
    <t>ENSMUSG00000032046</t>
  </si>
  <si>
    <t>ENSMUSG00000087385</t>
  </si>
  <si>
    <t>ENSMUSG00000018604</t>
  </si>
  <si>
    <t>ENSMUSG00000007812</t>
  </si>
  <si>
    <t>ENSMUSG00000030522</t>
  </si>
  <si>
    <t>ENSMUSG00000075327</t>
  </si>
  <si>
    <t>ENSMUSG00000031513</t>
  </si>
  <si>
    <t>ENSMUSG00000045691</t>
  </si>
  <si>
    <t>ENSMUSG00000020847</t>
  </si>
  <si>
    <t>ENSMUSG00000020740</t>
  </si>
  <si>
    <t>ENSMUSG00000021373</t>
  </si>
  <si>
    <t>ENSMUSG00000021764</t>
  </si>
  <si>
    <t>ENSMUSG00000022750</t>
  </si>
  <si>
    <t>ENSMUSG00000022701</t>
  </si>
  <si>
    <t>ENSMUSG00000060534</t>
  </si>
  <si>
    <t>ENSMUSG00000024875</t>
  </si>
  <si>
    <t>ENSMUSG00000024960</t>
  </si>
  <si>
    <t>ENSMUSG00000089788</t>
  </si>
  <si>
    <t>ENSMUSG00000050627</t>
  </si>
  <si>
    <t>ENSMUSG00000043857</t>
  </si>
  <si>
    <t>ENSMUSG00000054640</t>
  </si>
  <si>
    <t>ENSMUSG00000024421</t>
  </si>
  <si>
    <t>ENSMUSG00000024817</t>
  </si>
  <si>
    <t>ENSMUSG00000026672</t>
  </si>
  <si>
    <t>ENSMUSG00000028717</t>
  </si>
  <si>
    <t>ENSMUSG00000005373</t>
  </si>
  <si>
    <t>ENSMUSG00000029560</t>
  </si>
  <si>
    <t>ENSMUSG00000004610</t>
  </si>
  <si>
    <t>ENSMUSG00000039552</t>
  </si>
  <si>
    <t>ENSMUSG00000002343</t>
  </si>
  <si>
    <t>ENSMUSG00000001472</t>
  </si>
  <si>
    <t>ENSMUSG00000032309</t>
  </si>
  <si>
    <t>ENSMUSG00000018102</t>
  </si>
  <si>
    <t>ENSMUSG00000049106</t>
  </si>
  <si>
    <t>ENSMUSG00000029910</t>
  </si>
  <si>
    <t>ENSMUSG00000027122</t>
  </si>
  <si>
    <t>ENSMUSG00000020037</t>
  </si>
  <si>
    <t>ENSMUSG00000061740</t>
  </si>
  <si>
    <t>ENSMUSG00000045348</t>
  </si>
  <si>
    <t>ENSMUSG00000024873</t>
  </si>
  <si>
    <t>ENSMUSG00000040321</t>
  </si>
  <si>
    <t>ENSMUSG00000028683</t>
  </si>
  <si>
    <t>ENSMUSG00000097626</t>
  </si>
  <si>
    <t>ENSMUSG00000030306</t>
  </si>
  <si>
    <t>ENSMUSG00000030653</t>
  </si>
  <si>
    <t>ENSMUSG00000035722</t>
  </si>
  <si>
    <t>ENSMUSG00000062380</t>
  </si>
  <si>
    <t>ENSMUSG00000021012</t>
  </si>
  <si>
    <t>ENSMUSG00000021171</t>
  </si>
  <si>
    <t>ENSMUSG00000019689</t>
  </si>
  <si>
    <t>ENSMUSG00000018167</t>
  </si>
  <si>
    <t>ENSMUSG00000039851</t>
  </si>
  <si>
    <t>ENSMUSG00000036450</t>
  </si>
  <si>
    <t>ENSMUSG00000036114</t>
  </si>
  <si>
    <t>ENSMUSG00000036913</t>
  </si>
  <si>
    <t>ENSMUSG00000043439</t>
  </si>
  <si>
    <t>ENSMUSG00000038058</t>
  </si>
  <si>
    <t>ENSMUSG00000031917</t>
  </si>
  <si>
    <t>ENSMUSG00000032077</t>
  </si>
  <si>
    <t>ENSMUSG00000018340</t>
  </si>
  <si>
    <t>ENSMUSG00000100213</t>
  </si>
  <si>
    <t>ENSMUSG00000053560</t>
  </si>
  <si>
    <t>ENSMUSG00000055313</t>
  </si>
  <si>
    <t>ENSMUSG00000022634</t>
  </si>
  <si>
    <t>ENSMUSG00000029442</t>
  </si>
  <si>
    <t>ENSMUSG00000026958</t>
  </si>
  <si>
    <t>ENSMUSG00000008333</t>
  </si>
  <si>
    <t>ENSMUSG00000018209</t>
  </si>
  <si>
    <t>ENSMUSG00000031216</t>
  </si>
  <si>
    <t>ENSMUSG00000028018</t>
  </si>
  <si>
    <t>ENSMUSG00000028476</t>
  </si>
  <si>
    <t>ENSMUSG00000028344</t>
  </si>
  <si>
    <t>ENSMUSG00000028636</t>
  </si>
  <si>
    <t>ENSMUSG00000041556</t>
  </si>
  <si>
    <t>ENSMUSG00000028936</t>
  </si>
  <si>
    <t>ENSMUSG00000029681</t>
  </si>
  <si>
    <t>ENSMUSG00000019518</t>
  </si>
  <si>
    <t>ENSMUSG00000030031</t>
  </si>
  <si>
    <t>ENSMUSG00000038539</t>
  </si>
  <si>
    <t>ENSMUSG00000019774</t>
  </si>
  <si>
    <t>ENSMUSG00000036879</t>
  </si>
  <si>
    <t>ENSMUSG00000031987</t>
  </si>
  <si>
    <t>ENSMUSG00000021832</t>
  </si>
  <si>
    <t>ENSMUSG00000041729</t>
  </si>
  <si>
    <t>ENSMUSG00000041696</t>
  </si>
  <si>
    <t>ENSMUSG00000049470</t>
  </si>
  <si>
    <t>ENSMUSG00000005949</t>
  </si>
  <si>
    <t>ENSMUSG00000018068</t>
  </si>
  <si>
    <t>ENSMUSG00000042734</t>
  </si>
  <si>
    <t>ENSMUSG00000022948</t>
  </si>
  <si>
    <t>ENSMUSG00000024319</t>
  </si>
  <si>
    <t>ENSMUSG00000039601</t>
  </si>
  <si>
    <t>ENSMUSG00000024044</t>
  </si>
  <si>
    <t>ENSMUSG00000024270</t>
  </si>
  <si>
    <t>ENSMUSG00000025027</t>
  </si>
  <si>
    <t>ENSMUSG00000028010</t>
  </si>
  <si>
    <t>ENSMUSG00000028194</t>
  </si>
  <si>
    <t>ENSMUSG00000032352</t>
  </si>
  <si>
    <t>ENSMUSG00000042015</t>
  </si>
  <si>
    <t>ENSMUSG00000002996</t>
  </si>
  <si>
    <t>ENSMUSG00000021040</t>
  </si>
  <si>
    <t>ENSMUSG00000026662</t>
  </si>
  <si>
    <t>ENSMUSG00000062646</t>
  </si>
  <si>
    <t>ENSMUSG00000027207</t>
  </si>
  <si>
    <t>ENSMUSG00000027273</t>
  </si>
  <si>
    <t>ENSMUSG00000031349</t>
  </si>
  <si>
    <t>ENSMUSG00000025260</t>
  </si>
  <si>
    <t>ENSMUSG00000044528</t>
  </si>
  <si>
    <t>ENSMUSG00000028163</t>
  </si>
  <si>
    <t>ENSMUSG00000029126</t>
  </si>
  <si>
    <t>ENSMUSG00000029086</t>
  </si>
  <si>
    <t>ENSMUSG00000029208</t>
  </si>
  <si>
    <t>ENSMUSG00000029730</t>
  </si>
  <si>
    <t>ENSMUSG00000030004</t>
  </si>
  <si>
    <t>ENSMUSG00000032743</t>
  </si>
  <si>
    <t>ENSMUSG00000060591</t>
  </si>
  <si>
    <t>ENSMUSG00000013858</t>
  </si>
  <si>
    <t>ENSMUSG00000034613</t>
  </si>
  <si>
    <t>ENSMUSG00000025374</t>
  </si>
  <si>
    <t>ENSMUSG00000074178</t>
  </si>
  <si>
    <t>ENSMUSG00000031792</t>
  </si>
  <si>
    <t>ENSMUSG00000031818</t>
  </si>
  <si>
    <t>ENSMUSG00000021743</t>
  </si>
  <si>
    <t>ENSMUSG00000042485</t>
  </si>
  <si>
    <t>ENSMUSG00000037712</t>
  </si>
  <si>
    <t>ENSMUSG00000070319</t>
  </si>
  <si>
    <t>ENSMUSG00000062257</t>
  </si>
  <si>
    <t>ENSMUSG00000034685</t>
  </si>
  <si>
    <t>ENSMUSG00000021420</t>
  </si>
  <si>
    <t>ENSMUSG00000041773</t>
  </si>
  <si>
    <t>ENSMUSG00000024498</t>
  </si>
  <si>
    <t>ENSMUSG00000025421</t>
  </si>
  <si>
    <t>ENSMUSG00000071662</t>
  </si>
  <si>
    <t>ENSMUSG00000097785</t>
  </si>
  <si>
    <t>ENSMUSG00000035236</t>
  </si>
  <si>
    <t>ENSMUSG00000028176</t>
  </si>
  <si>
    <t>ENSMUSG00000014867</t>
  </si>
  <si>
    <t>ENSMUSG00000038374</t>
  </si>
  <si>
    <t>ENSMUSG00000031059</t>
  </si>
  <si>
    <t>ENSMUSG00000025128</t>
  </si>
  <si>
    <t>ENSMUSG00000068917</t>
  </si>
  <si>
    <t>ENSMUSG00000019864</t>
  </si>
  <si>
    <t>ENSMUSG00000017493</t>
  </si>
  <si>
    <t>ENSMUSG00000022231</t>
  </si>
  <si>
    <t>ENSMUSG00000049672</t>
  </si>
  <si>
    <t>ENSMUSG00000024797</t>
  </si>
  <si>
    <t>ENSMUSG00000025049</t>
  </si>
  <si>
    <t>ENSMUSG00000042709</t>
  </si>
  <si>
    <t>ENSMUSG00000029267</t>
  </si>
  <si>
    <t>ENSMUSG00000071083</t>
  </si>
  <si>
    <t>ENSMUSG00000022070</t>
  </si>
  <si>
    <t>ENSMUSG00000027879</t>
  </si>
  <si>
    <t>ENSMUSG00000044317</t>
  </si>
  <si>
    <t>ENSMUSG00000045410</t>
  </si>
  <si>
    <t>ENSMUSG00000026281</t>
  </si>
  <si>
    <t>ENSMUSG00000090553</t>
  </si>
  <si>
    <t>ENSMUSG00000010914</t>
  </si>
  <si>
    <t>ENSMUSG00000041718</t>
  </si>
  <si>
    <t>ENSMUSG00000028093</t>
  </si>
  <si>
    <t>ENSMUSG00000033502</t>
  </si>
  <si>
    <t>ENSMUSG00000029486</t>
  </si>
  <si>
    <t>ENSMUSG00000036764</t>
  </si>
  <si>
    <t>ENSMUSG00000048310</t>
  </si>
  <si>
    <t>ENSMUSG00000025893</t>
  </si>
  <si>
    <t>ENSMUSG00000020525</t>
  </si>
  <si>
    <t>ENSMUSG00000022415</t>
  </si>
  <si>
    <t>ENSMUSG00000020635</t>
  </si>
  <si>
    <t>ENSMUSG00000022668</t>
  </si>
  <si>
    <t>ENSMUSG00000037217</t>
  </si>
  <si>
    <t>ENSMUSG00000031302</t>
  </si>
  <si>
    <t>ENSMUSG00000032479</t>
  </si>
  <si>
    <t>ENSMUSG00000063480</t>
  </si>
  <si>
    <t>ENSMUSG00000050967</t>
  </si>
  <si>
    <t>ENSMUSG00000026095</t>
  </si>
  <si>
    <t>ENSMUSG00000100009</t>
  </si>
  <si>
    <t>ENSMUSG00000102014</t>
  </si>
  <si>
    <t>ENSMUSG00000056268</t>
  </si>
  <si>
    <t>ENSMUSG00000018199</t>
  </si>
  <si>
    <t>ENSMUSG00000026858</t>
  </si>
  <si>
    <t>ENSMUSG00000027361</t>
  </si>
  <si>
    <t>ENSMUSG00000004317</t>
  </si>
  <si>
    <t>ENSMUSG00000057836</t>
  </si>
  <si>
    <t>ENSMUSG00000035232</t>
  </si>
  <si>
    <t>ENSMUSG00000033792</t>
  </si>
  <si>
    <t>ENSMUSG00000051323</t>
  </si>
  <si>
    <t>ENSMUSG00000042425</t>
  </si>
  <si>
    <t>ENSMUSG00000031352</t>
  </si>
  <si>
    <t>ENSMUSG00000069094</t>
  </si>
  <si>
    <t>ENSMUSG00000027774</t>
  </si>
  <si>
    <t>ENSMUSG00000028063</t>
  </si>
  <si>
    <t>ENSMUSG00000048109</t>
  </si>
  <si>
    <t>ENSMUSG00000028228</t>
  </si>
  <si>
    <t>ENSMUSG00000035551</t>
  </si>
  <si>
    <t>ENSMUSG00000028497</t>
  </si>
  <si>
    <t>ENSMUSG00000028519</t>
  </si>
  <si>
    <t>ENSMUSG00000028546</t>
  </si>
  <si>
    <t>ENSMUSG00000028681</t>
  </si>
  <si>
    <t>ENSMUSG00000043411</t>
  </si>
  <si>
    <t>ENSMUSG00000029004</t>
  </si>
  <si>
    <t>ENSMUSG00000029084</t>
  </si>
  <si>
    <t>ENSMUSG00000004815</t>
  </si>
  <si>
    <t>ENSMUSG00000002413</t>
  </si>
  <si>
    <t>ENSMUSG00000052763</t>
  </si>
  <si>
    <t>ENSMUSG00000053460</t>
  </si>
  <si>
    <t>ENSMUSG00000033788</t>
  </si>
  <si>
    <t>ENSMUSG00000030302</t>
  </si>
  <si>
    <t>ENSMUSG00000030380</t>
  </si>
  <si>
    <t>ENSMUSG00000051735</t>
  </si>
  <si>
    <t>ENSMUSG00000001794</t>
  </si>
  <si>
    <t>ENSMUSG00000074158</t>
  </si>
  <si>
    <t>ENSMUSG00000039043</t>
  </si>
  <si>
    <t>ENSMUSG00000035547</t>
  </si>
  <si>
    <t>ENSMUSG00000030744</t>
  </si>
  <si>
    <t>ENSMUSG00000045757</t>
  </si>
  <si>
    <t>ENSMUSG00000019814</t>
  </si>
  <si>
    <t>ENSMUSG00000019977</t>
  </si>
  <si>
    <t>ENSMUSG00000092260</t>
  </si>
  <si>
    <t>ENSMUSG00000019433</t>
  </si>
  <si>
    <t>ENSMUSG00000036840</t>
  </si>
  <si>
    <t>ENSMUSG00000033009</t>
  </si>
  <si>
    <t>ENSMUSG00000031781</t>
  </si>
  <si>
    <t>ENSMUSG00000031971</t>
  </si>
  <si>
    <t>ENSMUSG00000041471</t>
  </si>
  <si>
    <t>ENSMUSG00000022179</t>
  </si>
  <si>
    <t>ENSMUSG00000079197</t>
  </si>
  <si>
    <t>ENSMUSG00000040472</t>
  </si>
  <si>
    <t>ENSMUSG00000034327</t>
  </si>
  <si>
    <t>ENSMUSG00000068015</t>
  </si>
  <si>
    <t>ENSMUSG00000037206</t>
  </si>
  <si>
    <t>ENSMUSG00000032348</t>
  </si>
  <si>
    <t>ENSMUSG00000032598</t>
  </si>
  <si>
    <t>ENSMUSG00000066233</t>
  </si>
  <si>
    <t>ENSMUSG00000020453</t>
  </si>
  <si>
    <t>ENSMUSG00000020412</t>
  </si>
  <si>
    <t>ENSMUSG00000020375</t>
  </si>
  <si>
    <t>ENSMUSG00000036275</t>
  </si>
  <si>
    <t>ENSMUSG00000043648</t>
  </si>
  <si>
    <t>ENSMUSG00000050132</t>
  </si>
  <si>
    <t>ENSMUSG00000017210</t>
  </si>
  <si>
    <t>ENSMUSG00000051617</t>
  </si>
  <si>
    <t>ENSMUSG00000017801</t>
  </si>
  <si>
    <t>ENSMUSG00000018363</t>
  </si>
  <si>
    <t>ENSMUSG00000020766</t>
  </si>
  <si>
    <t>ENSMUSG00000021193</t>
  </si>
  <si>
    <t>ENSMUSG00000005312</t>
  </si>
  <si>
    <t>ENSMUSG00000071281</t>
  </si>
  <si>
    <t>ENSMUSG00000020585</t>
  </si>
  <si>
    <t>ENSMUSG00000022314</t>
  </si>
  <si>
    <t>ENSMUSG00000022360</t>
  </si>
  <si>
    <t>ENSMUSG00000034730</t>
  </si>
  <si>
    <t>ENSMUSG00000061360</t>
  </si>
  <si>
    <t>ENSMUSG00000062906</t>
  </si>
  <si>
    <t>ENSMUSG00000097587</t>
  </si>
  <si>
    <t>ENSMUSG00000037353</t>
  </si>
  <si>
    <t>ENSMUSG00000026181</t>
  </si>
  <si>
    <t>ENSMUSG00000063358</t>
  </si>
  <si>
    <t>ENSMUSG00000102101</t>
  </si>
  <si>
    <t>ENSMUSG00000022724</t>
  </si>
  <si>
    <t>ENSMUSG00000047141</t>
  </si>
  <si>
    <t>ENSMUSG00000024182</t>
  </si>
  <si>
    <t>ENSMUSG00000038677</t>
  </si>
  <si>
    <t>ENSMUSG00000040482</t>
  </si>
  <si>
    <t>ENSMUSG00000023918</t>
  </si>
  <si>
    <t>ENSMUSG00000096847</t>
  </si>
  <si>
    <t>ENSMUSG00000090115</t>
  </si>
  <si>
    <t>ENSMUSG00000023994</t>
  </si>
  <si>
    <t>ENSMUSG00000044469</t>
  </si>
  <si>
    <t>ENSMUSG00000026322</t>
  </si>
  <si>
    <t>ENSMUSG00000062328</t>
  </si>
  <si>
    <t>ENSMUSG00000024853</t>
  </si>
  <si>
    <t>ENSMUSG00000024948</t>
  </si>
  <si>
    <t>ENSMUSG00000033768</t>
  </si>
  <si>
    <t>ENSMUSG00000038843</t>
  </si>
  <si>
    <t>ENSMUSG00000032702</t>
  </si>
  <si>
    <t>ENSMUSG00000038070</t>
  </si>
  <si>
    <t>ENSMUSG00000034842</t>
  </si>
  <si>
    <t>ENSMUSG00000028104</t>
  </si>
  <si>
    <t>ENSMUSG00000035228</t>
  </si>
  <si>
    <t>ENSMUSG00000034248</t>
  </si>
  <si>
    <t>ENSMUSG00000045215</t>
  </si>
  <si>
    <t>ENSMUSG00000001134</t>
  </si>
  <si>
    <t>ENSMUSG00000050541</t>
  </si>
  <si>
    <t>ENSMUSG00000023009</t>
  </si>
  <si>
    <t>ENSMUSG00000024293</t>
  </si>
  <si>
    <t>ENSMUSG00000004285</t>
  </si>
  <si>
    <t>ENSMUSG00000032410</t>
  </si>
  <si>
    <t>ENSMUSG00000040913</t>
  </si>
  <si>
    <t>ENSMUSG00000045174</t>
  </si>
  <si>
    <t>ENSMUSG00000026204</t>
  </si>
  <si>
    <t>ENSMUSG00000042793</t>
  </si>
  <si>
    <t>ENSMUSG00000041782</t>
  </si>
  <si>
    <t>ENSMUSG00000026775</t>
  </si>
  <si>
    <t>ENSMUSG00000026849</t>
  </si>
  <si>
    <t>ENSMUSG00000048482</t>
  </si>
  <si>
    <t>ENSMUSG00000035226</t>
  </si>
  <si>
    <t>ENSMUSG00000067369</t>
  </si>
  <si>
    <t>ENSMUSG00000041649</t>
  </si>
  <si>
    <t>ENSMUSG00000027770</t>
  </si>
  <si>
    <t>ENSMUSG00000068874</t>
  </si>
  <si>
    <t>ENSMUSG00000068856</t>
  </si>
  <si>
    <t>ENSMUSG00000040412</t>
  </si>
  <si>
    <t>ENSMUSG00000054679</t>
  </si>
  <si>
    <t>ENSMUSG00000062937</t>
  </si>
  <si>
    <t>ENSMUSG00000028609</t>
  </si>
  <si>
    <t>ENSMUSG00000033423</t>
  </si>
  <si>
    <t>ENSMUSG00000029387</t>
  </si>
  <si>
    <t>ENSMUSG00000029911</t>
  </si>
  <si>
    <t>ENSMUSG00000040669</t>
  </si>
  <si>
    <t>ENSMUSG00000043432</t>
  </si>
  <si>
    <t>ENSMUSG00000030374</t>
  </si>
  <si>
    <t>ENSMUSG00000030500</t>
  </si>
  <si>
    <t>ENSMUSG00000039202</t>
  </si>
  <si>
    <t>ENSMUSG00000030638</t>
  </si>
  <si>
    <t>ENSMUSG00000030733</t>
  </si>
  <si>
    <t>ENSMUSG00000030695</t>
  </si>
  <si>
    <t>ENSMUSG00000010476</t>
  </si>
  <si>
    <t>ENSMUSG00000019880</t>
  </si>
  <si>
    <t>ENSMUSG00000019782</t>
  </si>
  <si>
    <t>ENSMUSG00000020225</t>
  </si>
  <si>
    <t>ENSMUSG00000039914</t>
  </si>
  <si>
    <t>ENSMUSG00000047090</t>
  </si>
  <si>
    <t>ENSMUSG00000044433</t>
  </si>
  <si>
    <t>ENSMUSG00000095403</t>
  </si>
  <si>
    <t>ENSMUSG00000031791</t>
  </si>
  <si>
    <t>ENSMUSG00000019478</t>
  </si>
  <si>
    <t>ENSMUSG00000037580</t>
  </si>
  <si>
    <t>ENSMUSG00000037526</t>
  </si>
  <si>
    <t>ENSMUSG00000036242</t>
  </si>
  <si>
    <t>ENSMUSG00000042104</t>
  </si>
  <si>
    <t>ENSMUSG00000025894</t>
  </si>
  <si>
    <t>ENSMUSG00000037977</t>
  </si>
  <si>
    <t>ENSMUSG00000009894</t>
  </si>
  <si>
    <t>ENSMUSG00000004837</t>
  </si>
  <si>
    <t>ENSMUSG00000040938</t>
  </si>
  <si>
    <t>ENSMUSG00000059248</t>
  </si>
  <si>
    <t>ENSMUSG00000025153</t>
  </si>
  <si>
    <t>ENSMUSG00000021368</t>
  </si>
  <si>
    <t>ENSMUSG00000054021</t>
  </si>
  <si>
    <t>ENSMUSG00000021476</t>
  </si>
  <si>
    <t>ENSMUSG00000074826</t>
  </si>
  <si>
    <t>ENSMUSG00000021708</t>
  </si>
  <si>
    <t>ENSMUSG00000021668</t>
  </si>
  <si>
    <t>ENSMUSG00000041781</t>
  </si>
  <si>
    <t>ENSMUSG00000041341</t>
  </si>
  <si>
    <t>ENSMUSG00000022450</t>
  </si>
  <si>
    <t>ENSMUSG00000022439</t>
  </si>
  <si>
    <t>ENSMUSG00000022622</t>
  </si>
  <si>
    <t>ENSMUSG00000022848</t>
  </si>
  <si>
    <t>ENSMUSG00000022956</t>
  </si>
  <si>
    <t>ENSMUSG00000071856</t>
  </si>
  <si>
    <t>ENSMUSG00000024579</t>
  </si>
  <si>
    <t>ENSMUSG00000024614</t>
  </si>
  <si>
    <t>ENSMUSG00000024743</t>
  </si>
  <si>
    <t>ENSMUSG00000053536</t>
  </si>
  <si>
    <t>ENSMUSG00000040022</t>
  </si>
  <si>
    <t>ENSMUSG00000039242</t>
  </si>
  <si>
    <t>ENSMUSG00000063972</t>
  </si>
  <si>
    <t>ENSMUSG00000032908</t>
  </si>
  <si>
    <t>ENSMUSG00000071679</t>
  </si>
  <si>
    <t>ENSMUSG00000025937</t>
  </si>
  <si>
    <t>ENSMUSG00000002871</t>
  </si>
  <si>
    <t>ENSMUSG00000007892</t>
  </si>
  <si>
    <t>ENSMUSG00000022840</t>
  </si>
  <si>
    <t>ENSMUSG00000049439</t>
  </si>
  <si>
    <t>ENSMUSG00000039577</t>
  </si>
  <si>
    <t>ENSMUSG00000030683</t>
  </si>
  <si>
    <t>ENSMUSG00000021748</t>
  </si>
  <si>
    <t>ENSMUSG00000020321</t>
  </si>
  <si>
    <t>ENSMUSG00000042208</t>
  </si>
  <si>
    <t>ENSMUSG00000020590</t>
  </si>
  <si>
    <t>ENSMUSG00000030539</t>
  </si>
  <si>
    <t>ENSMUSG00000026065</t>
  </si>
  <si>
    <t>ENSMUSG00000026383</t>
  </si>
  <si>
    <t>ENSMUSG00000074607</t>
  </si>
  <si>
    <t>ENSMUSG00000034403</t>
  </si>
  <si>
    <t>ENSMUSG00000057541</t>
  </si>
  <si>
    <t>ENSMUSG00000037075</t>
  </si>
  <si>
    <t>ENSMUSG00000037001</t>
  </si>
  <si>
    <t>ENSMUSG00000023832</t>
  </si>
  <si>
    <t>ENSMUSG00000033773</t>
  </si>
  <si>
    <t>ENSMUSG00000018995</t>
  </si>
  <si>
    <t>ENSMUSG00000013155</t>
  </si>
  <si>
    <t>ENSMUSG00000038331</t>
  </si>
  <si>
    <t>ENSMUSG00000003721</t>
  </si>
  <si>
    <t>ENSMUSG00000054074</t>
  </si>
  <si>
    <t>ENSMUSG00000026986</t>
  </si>
  <si>
    <t>ENSMUSG00000026932</t>
  </si>
  <si>
    <t>ENSMUSG00000073131</t>
  </si>
  <si>
    <t>ENSMUSG00000028648</t>
  </si>
  <si>
    <t>ENSMUSG00000106981</t>
  </si>
  <si>
    <t>ENSMUSG00000097772</t>
  </si>
  <si>
    <t>ENSMUSG00000029536</t>
  </si>
  <si>
    <t>ENSMUSG00000038690</t>
  </si>
  <si>
    <t>ENSMUSG00000045252</t>
  </si>
  <si>
    <t>ENSMUSG00000078681</t>
  </si>
  <si>
    <t>ENSMUSG00000030538</t>
  </si>
  <si>
    <t>ENSMUSG00000098188</t>
  </si>
  <si>
    <t>ENSMUSG00000007888</t>
  </si>
  <si>
    <t>ENSMUSG00000004562</t>
  </si>
  <si>
    <t>ENSMUSG00000016831</t>
  </si>
  <si>
    <t>ENSMUSG00000040040</t>
  </si>
  <si>
    <t>ENSMUSG00000050505</t>
  </si>
  <si>
    <t>ENSMUSG00000032123</t>
  </si>
  <si>
    <t>ENSMUSG00000054871</t>
  </si>
  <si>
    <t>ENSMUSG00000056598</t>
  </si>
  <si>
    <t>ENSMUSG00000018449</t>
  </si>
  <si>
    <t>ENSMUSG00000020716</t>
  </si>
  <si>
    <t>ENSMUSG00000034931</t>
  </si>
  <si>
    <t>ENSMUSG00000018012</t>
  </si>
  <si>
    <t>ENSMUSG00000071252</t>
  </si>
  <si>
    <t>ENSMUSG00000041747</t>
  </si>
  <si>
    <t>ENSMUSG00000022722</t>
  </si>
  <si>
    <t>ENSMUSG00000040666</t>
  </si>
  <si>
    <t>ENSMUSG00000045257</t>
  </si>
  <si>
    <t>ENSMUSG00000002477</t>
  </si>
  <si>
    <t>ENSMUSG00000025220</t>
  </si>
  <si>
    <t>ENSMUSG00000072969</t>
  </si>
  <si>
    <t>ENSMUSG00000036777</t>
  </si>
  <si>
    <t>ENSMUSG00000007805</t>
  </si>
  <si>
    <t>ENSMUSG00000039678</t>
  </si>
  <si>
    <t>ENSMUSG00000027203</t>
  </si>
  <si>
    <t>ENSMUSG00000068040</t>
  </si>
  <si>
    <t>ENSMUSG00000031314</t>
  </si>
  <si>
    <t>ENSMUSG00000025413</t>
  </si>
  <si>
    <t>ENSMUSG00000029228</t>
  </si>
  <si>
    <t>ENSMUSG00000060882</t>
  </si>
  <si>
    <t>ENSMUSG00000054716</t>
  </si>
  <si>
    <t>ENSMUSG00000049489</t>
  </si>
  <si>
    <t>ENSMUSG00000024483</t>
  </si>
  <si>
    <t>ENSMUSG00000038793</t>
  </si>
  <si>
    <t>ENSMUSG00000023391</t>
  </si>
  <si>
    <t>ENSMUSG00000037761</t>
  </si>
  <si>
    <t>ENSMUSG00000045160</t>
  </si>
  <si>
    <t>ENSMUSG00000044881</t>
  </si>
  <si>
    <t>ENSMUSG00000052798</t>
  </si>
  <si>
    <t>ENSMUSG00000069917</t>
  </si>
  <si>
    <t>ENSMUSG00000020832</t>
  </si>
  <si>
    <t>ENSMUSG00000021578</t>
  </si>
  <si>
    <t>ENSMUSG00000021179</t>
  </si>
  <si>
    <t>ENSMUSG00000041645</t>
  </si>
  <si>
    <t>ENSMUSG00000007564</t>
  </si>
  <si>
    <t>ENSMUSG00000002617</t>
  </si>
  <si>
    <t>ENSMUSG00000003198</t>
  </si>
  <si>
    <t>ENSMUSG00000024835</t>
  </si>
  <si>
    <t>ENSMUSG00000025190</t>
  </si>
  <si>
    <t>ENSMUSG00000086171</t>
  </si>
  <si>
    <t>ENSMUSG00000035725</t>
  </si>
  <si>
    <t>ENSMUSG00000032332</t>
  </si>
  <si>
    <t>ENSMUSG00000079036</t>
  </si>
  <si>
    <t>ENSMUSG00000042182</t>
  </si>
  <si>
    <t>ENSMUSG00000026121</t>
  </si>
  <si>
    <t>ENSMUSG00000010290</t>
  </si>
  <si>
    <t>ENSMUSG00000026103</t>
  </si>
  <si>
    <t>ENSMUSG00000038174</t>
  </si>
  <si>
    <t>ENSMUSG00000070644</t>
  </si>
  <si>
    <t>ENSMUSG00000026688</t>
  </si>
  <si>
    <t>ENSMUSG00000026496</t>
  </si>
  <si>
    <t>ENSMUSG00000026615</t>
  </si>
  <si>
    <t>ENSMUSG00000027002</t>
  </si>
  <si>
    <t>ENSMUSG00000027079</t>
  </si>
  <si>
    <t>ENSMUSG00000050373</t>
  </si>
  <si>
    <t>ENSMUSG00000047030</t>
  </si>
  <si>
    <t>ENSMUSG00000073139</t>
  </si>
  <si>
    <t>ENSMUSG00000006678</t>
  </si>
  <si>
    <t>ENSMUSG00000031217</t>
  </si>
  <si>
    <t>ENSMUSG00000049775</t>
  </si>
  <si>
    <t>ENSMUSG00000027706</t>
  </si>
  <si>
    <t>ENSMUSG00000075700</t>
  </si>
  <si>
    <t>ENSMUSG00000004894</t>
  </si>
  <si>
    <t>ENSMUSG00000060671</t>
  </si>
  <si>
    <t>ENSMUSG00000028145</t>
  </si>
  <si>
    <t>ENSMUSG00000068854</t>
  </si>
  <si>
    <t>ENSMUSG00000089998</t>
  </si>
  <si>
    <t>ENSMUSG00000027889</t>
  </si>
  <si>
    <t>ENSMUSG00000028121</t>
  </si>
  <si>
    <t>ENSMUSG00000073988</t>
  </si>
  <si>
    <t>ENSMUSG00000045854</t>
  </si>
  <si>
    <t>ENSMUSG00000028447</t>
  </si>
  <si>
    <t>ENSMUSG00000035601</t>
  </si>
  <si>
    <t>ENSMUSG00000028431</t>
  </si>
  <si>
    <t>ENSMUSG00000038827</t>
  </si>
  <si>
    <t>ENSMUSG00000028528</t>
  </si>
  <si>
    <t>ENSMUSG00000032870</t>
  </si>
  <si>
    <t>ENSMUSG00000028744</t>
  </si>
  <si>
    <t>ENSMUSG00000066000</t>
  </si>
  <si>
    <t>ENSMUSG00000096936</t>
  </si>
  <si>
    <t>ENSMUSG00000029014</t>
  </si>
  <si>
    <t>ENSMUSG00000054280</t>
  </si>
  <si>
    <t>ENSMUSG00000029238</t>
  </si>
  <si>
    <t>ENSMUSG00000035898</t>
  </si>
  <si>
    <t>ENSMUSG00000029330</t>
  </si>
  <si>
    <t>ENSMUSG00000070639</t>
  </si>
  <si>
    <t>ENSMUSG00000029472</t>
  </si>
  <si>
    <t>ENSMUSG00000016510</t>
  </si>
  <si>
    <t>ENSMUSG00000032625</t>
  </si>
  <si>
    <t>ENSMUSG00000057841</t>
  </si>
  <si>
    <t>ENSMUSG00000003444</t>
  </si>
  <si>
    <t>ENSMUSG00000008140</t>
  </si>
  <si>
    <t>ENSMUSG00000049516</t>
  </si>
  <si>
    <t>ENSMUSG00000053025</t>
  </si>
  <si>
    <t>ENSMUSG00000035642</t>
  </si>
  <si>
    <t>ENSMUSG00000031029</t>
  </si>
  <si>
    <t>ENSMUSG00000030659</t>
  </si>
  <si>
    <t>ENSMUSG00000030752</t>
  </si>
  <si>
    <t>ENSMUSG00000030750</t>
  </si>
  <si>
    <t>ENSMUSG00000045598</t>
  </si>
  <si>
    <t>ENSMUSG00000049728</t>
  </si>
  <si>
    <t>ENSMUSG00000038611</t>
  </si>
  <si>
    <t>ENSMUSG00000063760</t>
  </si>
  <si>
    <t>ENSMUSG00000020097</t>
  </si>
  <si>
    <t>ENSMUSG00000020133</t>
  </si>
  <si>
    <t>ENSMUSG00000034612</t>
  </si>
  <si>
    <t>ENSMUSG00000036686</t>
  </si>
  <si>
    <t>ENSMUSG00000047866</t>
  </si>
  <si>
    <t>ENSMUSG00000031774</t>
  </si>
  <si>
    <t>ENSMUSG00000062762</t>
  </si>
  <si>
    <t>ENSMUSG00000097734</t>
  </si>
  <si>
    <t>ENSMUSG00000032221</t>
  </si>
  <si>
    <t>ENSMUSG00000032425</t>
  </si>
  <si>
    <t>ENSMUSG00000032449</t>
  </si>
  <si>
    <t>ENSMUSG00000032555</t>
  </si>
  <si>
    <t>ENSMUSG00000032560</t>
  </si>
  <si>
    <t>ENSMUSG00000020467</t>
  </si>
  <si>
    <t>ENSMUSG00000051062</t>
  </si>
  <si>
    <t>ENSMUSG00000010803</t>
  </si>
  <si>
    <t>ENSMUSG00000007653</t>
  </si>
  <si>
    <t>ENSMUSG00000013646</t>
  </si>
  <si>
    <t>ENSMUSG00000020892</t>
  </si>
  <si>
    <t>ENSMUSG00000018565</t>
  </si>
  <si>
    <t>ENSMUSG00000020886</t>
  </si>
  <si>
    <t>ENSMUSG00000056158</t>
  </si>
  <si>
    <t>ENSMUSG00000002580</t>
  </si>
  <si>
    <t>ENSMUSG00000040373</t>
  </si>
  <si>
    <t>ENSMUSG00000078572</t>
  </si>
  <si>
    <t>ENSMUSG00000046605</t>
  </si>
  <si>
    <t>ENSMUSG00000057531</t>
  </si>
  <si>
    <t>ENSMUSG00000034891</t>
  </si>
  <si>
    <t>ENSMUSG00000034402</t>
  </si>
  <si>
    <t>ENSMUSG00000041716</t>
  </si>
  <si>
    <t>ENSMUSG00000006356</t>
  </si>
  <si>
    <t>ENSMUSG00000006378</t>
  </si>
  <si>
    <t>ENSMUSG00000053137</t>
  </si>
  <si>
    <t>ENSMUSG00000045665</t>
  </si>
  <si>
    <t>ENSMUSG00000039789</t>
  </si>
  <si>
    <t>ENSMUSG00000039179</t>
  </si>
  <si>
    <t>ENSMUSG00000068617</t>
  </si>
  <si>
    <t>ENSMUSG00000034379</t>
  </si>
  <si>
    <t>ENSMUSG00000023868</t>
  </si>
  <si>
    <t>ENSMUSG00000041881</t>
  </si>
  <si>
    <t>ENSMUSG00000036315</t>
  </si>
  <si>
    <t>ENSMUSG00000023991</t>
  </si>
  <si>
    <t>ENSMUSG00000019487</t>
  </si>
  <si>
    <t>ENSMUSG00000073374</t>
  </si>
  <si>
    <t>ENSMUSG00000103793</t>
  </si>
  <si>
    <t>ENSMUSG00000024517</t>
  </si>
  <si>
    <t>ENSMUSG00000024944</t>
  </si>
  <si>
    <t>ENSMUSG00000035735</t>
  </si>
  <si>
    <t>ENSMUSG00000064363</t>
  </si>
  <si>
    <t>ENSMUSG00000026273</t>
  </si>
  <si>
    <t>ENSMUSG00000058006</t>
  </si>
  <si>
    <t>ENSMUSG00000020415</t>
  </si>
  <si>
    <t>ENSMUSG00000020990</t>
  </si>
  <si>
    <t>ENSMUSG00000023886</t>
  </si>
  <si>
    <t>ENSMUSG00000011752</t>
  </si>
  <si>
    <t>ENSMUSG00000015697</t>
  </si>
  <si>
    <t>ENSMUSG00000051391</t>
  </si>
  <si>
    <t>ENSMUSG00000032024</t>
  </si>
  <si>
    <t>ENSMUSG00000055447</t>
  </si>
  <si>
    <t>ENSMUSG00000054976</t>
  </si>
  <si>
    <t>ENSMUSG00000041272</t>
  </si>
  <si>
    <t>ENSMUSG00000048232</t>
  </si>
  <si>
    <t>ENSMUSG00000020863</t>
  </si>
  <si>
    <t>ENSMUSG00000035954</t>
  </si>
  <si>
    <t>ENSMUSG00000024976</t>
  </si>
  <si>
    <t>ENSMUSG00000025935</t>
  </si>
  <si>
    <t>ENSMUSG00000038696</t>
  </si>
  <si>
    <t>ENSMUSG00000026914</t>
  </si>
  <si>
    <t>ENSMUSG00000031337</t>
  </si>
  <si>
    <t>ENSMUSG00000027823</t>
  </si>
  <si>
    <t>ENSMUSG00000034109</t>
  </si>
  <si>
    <t>ENSMUSG00000015944</t>
  </si>
  <si>
    <t>ENSMUSG00000097908</t>
  </si>
  <si>
    <t>ENSMUSG00000039347</t>
  </si>
  <si>
    <t>ENSMUSG00000029913</t>
  </si>
  <si>
    <t>ENSMUSG00000001930</t>
  </si>
  <si>
    <t>ENSMUSG00000011751</t>
  </si>
  <si>
    <t>ENSMUSG00000030521</t>
  </si>
  <si>
    <t>ENSMUSG00000054708</t>
  </si>
  <si>
    <t>ENSMUSG00000057982</t>
  </si>
  <si>
    <t>ENSMUSG00000050002</t>
  </si>
  <si>
    <t>ENSMUSG00000021519</t>
  </si>
  <si>
    <t>ENSMUSG00000023020</t>
  </si>
  <si>
    <t>ENSMUSG00000022899</t>
  </si>
  <si>
    <t>ENSMUSG00000024429</t>
  </si>
  <si>
    <t>ENSMUSG00000024966</t>
  </si>
  <si>
    <t>ENSMUSG00000024758</t>
  </si>
  <si>
    <t>ENSMUSG00000054934</t>
  </si>
  <si>
    <t>ENSMUSG00000070883</t>
  </si>
  <si>
    <t>ENSMUSG00000063600</t>
  </si>
  <si>
    <t>ENSMUSG00000029093</t>
  </si>
  <si>
    <t>ENSMUSG00000074305</t>
  </si>
  <si>
    <t>ENSMUSG00000032415</t>
  </si>
  <si>
    <t>ENSMUSG00000042529</t>
  </si>
  <si>
    <t>ENSMUSG00000021474</t>
  </si>
  <si>
    <t>ENSMUSG00000041712</t>
  </si>
  <si>
    <t>ENSMUSG00000026887</t>
  </si>
  <si>
    <t>ENSMUSG00000028013</t>
  </si>
  <si>
    <t>ENSMUSG00000020109</t>
  </si>
  <si>
    <t>ENSMUSG00000058019</t>
  </si>
  <si>
    <t>ENSMUSG00000109554</t>
  </si>
  <si>
    <t>ENSMUSG00000009927</t>
  </si>
  <si>
    <t>ENSMUSG00000020946</t>
  </si>
  <si>
    <t>ENSMUSG00000099843</t>
  </si>
  <si>
    <t>ENSMUSG00000060703</t>
  </si>
  <si>
    <t>ENSMUSG00000027193</t>
  </si>
  <si>
    <t>ENSMUSG00000027272</t>
  </si>
  <si>
    <t>ENSMUSG00000027342</t>
  </si>
  <si>
    <t>ENSMUSG00000042662</t>
  </si>
  <si>
    <t>ENSMUSG00000039849</t>
  </si>
  <si>
    <t>ENSMUSG00000036503</t>
  </si>
  <si>
    <t>ENSMUSG00000027763</t>
  </si>
  <si>
    <t>ENSMUSG00000039103</t>
  </si>
  <si>
    <t>ENSMUSG00000040536</t>
  </si>
  <si>
    <t>ENSMUSG00000028367</t>
  </si>
  <si>
    <t>ENSMUSG00000035275</t>
  </si>
  <si>
    <t>ENSMUSG00000050796</t>
  </si>
  <si>
    <t>ENSMUSG00000029221</t>
  </si>
  <si>
    <t>ENSMUSG00000029599</t>
  </si>
  <si>
    <t>ENSMUSG00000042770</t>
  </si>
  <si>
    <t>ENSMUSG00000051768</t>
  </si>
  <si>
    <t>ENSMUSG00000056383</t>
  </si>
  <si>
    <t>ENSMUSG00000060601</t>
  </si>
  <si>
    <t>ENSMUSG00000001783</t>
  </si>
  <si>
    <t>ENSMUSG00000037572</t>
  </si>
  <si>
    <t>ENSMUSG00000060373</t>
  </si>
  <si>
    <t>ENSMUSG00000020457</t>
  </si>
  <si>
    <t>ENSMUSG00000037617</t>
  </si>
  <si>
    <t>ENSMUSG00000022814</t>
  </si>
  <si>
    <t>ENSMUSG00000002768</t>
  </si>
  <si>
    <t>ENSMUSG00000039954</t>
  </si>
  <si>
    <t>ENSMUSG00000074922</t>
  </si>
  <si>
    <t>ENSMUSG00000026516</t>
  </si>
  <si>
    <t>ENSMUSG00000033256</t>
  </si>
  <si>
    <t>ENSMUSG00000000876</t>
  </si>
  <si>
    <t>ENSMUSG00000009406</t>
  </si>
  <si>
    <t>ENSMUSG00000013495</t>
  </si>
  <si>
    <t>ENSMUSG00000033726</t>
  </si>
  <si>
    <t>ENSMUSG00000030770</t>
  </si>
  <si>
    <t>ENSMUSG00000025487</t>
  </si>
  <si>
    <t>ENSMUSG00000031447</t>
  </si>
  <si>
    <t>ENSMUSG00000031960</t>
  </si>
  <si>
    <t>ENSMUSG00000000378</t>
  </si>
  <si>
    <t>ENSMUSG00000049800</t>
  </si>
  <si>
    <t>ENSMUSG00000040767</t>
  </si>
  <si>
    <t>ENSMUSG00000021518</t>
  </si>
  <si>
    <t>ENSMUSG00000034892</t>
  </si>
  <si>
    <t>ENSMUSG00000021262</t>
  </si>
  <si>
    <t>ENSMUSG00000022324</t>
  </si>
  <si>
    <t>ENSMUSG00000024258</t>
  </si>
  <si>
    <t>ENSMUSG00000051316</t>
  </si>
  <si>
    <t>ENSMUSG00000061518</t>
  </si>
  <si>
    <t>ENSMUSG00000097083</t>
  </si>
  <si>
    <t>ENSMUSG00000026037</t>
  </si>
  <si>
    <t>ENSMUSG00000026004</t>
  </si>
  <si>
    <t>ENSMUSG00000026198</t>
  </si>
  <si>
    <t>ENSMUSG00000033701</t>
  </si>
  <si>
    <t>ENSMUSG00000040124</t>
  </si>
  <si>
    <t>ENSMUSG00000097615</t>
  </si>
  <si>
    <t>ENSMUSG00000043241</t>
  </si>
  <si>
    <t>ENSMUSG00000026917</t>
  </si>
  <si>
    <t>ENSMUSG00000048222</t>
  </si>
  <si>
    <t>ENSMUSG00000038312</t>
  </si>
  <si>
    <t>ENSMUSG00000027642</t>
  </si>
  <si>
    <t>ENSMUSG00000027654</t>
  </si>
  <si>
    <t>ENSMUSG00000050556</t>
  </si>
  <si>
    <t>ENSMUSG00000027498</t>
  </si>
  <si>
    <t>ENSMUSG00000038914</t>
  </si>
  <si>
    <t>ENSMUSG00000016346</t>
  </si>
  <si>
    <t>ENSMUSG00000016427</t>
  </si>
  <si>
    <t>ENSMUSG00000000838</t>
  </si>
  <si>
    <t>ENSMUSG00000031365</t>
  </si>
  <si>
    <t>ENSMUSG00000079480</t>
  </si>
  <si>
    <t>ENSMUSG00000049176</t>
  </si>
  <si>
    <t>ENSMUSG00000037730</t>
  </si>
  <si>
    <t>ENSMUSG00000069072</t>
  </si>
  <si>
    <t>ENSMUSG00000060798</t>
  </si>
  <si>
    <t>ENSMUSG00000019710</t>
  </si>
  <si>
    <t>ENSMUSG00000068740</t>
  </si>
  <si>
    <t>ENSMUSG00000054414</t>
  </si>
  <si>
    <t>ENSMUSG00000028179</t>
  </si>
  <si>
    <t>ENSMUSG00000028221</t>
  </si>
  <si>
    <t>ENSMUSG00000028381</t>
  </si>
  <si>
    <t>ENSMUSG00000028578</t>
  </si>
  <si>
    <t>ENSMUSG00000028514</t>
  </si>
  <si>
    <t>ENSMUSG00000046093</t>
  </si>
  <si>
    <t>ENSMUSG00000029022</t>
  </si>
  <si>
    <t>ENSMUSG00000085213</t>
  </si>
  <si>
    <t>ENSMUSG00000029060</t>
  </si>
  <si>
    <t>ENSMUSG00000023571</t>
  </si>
  <si>
    <t>ENSMUSG00000018965</t>
  </si>
  <si>
    <t>ENSMUSG00000039178</t>
  </si>
  <si>
    <t>ENSMUSG00000011884</t>
  </si>
  <si>
    <t>ENSMUSG00000029452</t>
  </si>
  <si>
    <t>ENSMUSG00000029449</t>
  </si>
  <si>
    <t>ENSMUSG00000039886</t>
  </si>
  <si>
    <t>ENSMUSG00000029712</t>
  </si>
  <si>
    <t>ENSMUSG00000037017</t>
  </si>
  <si>
    <t>ENSMUSG00000020440</t>
  </si>
  <si>
    <t>ENSMUSG00000030264</t>
  </si>
  <si>
    <t>ENSMUSG00000030138</t>
  </si>
  <si>
    <t>ENSMUSG00000030204</t>
  </si>
  <si>
    <t>ENSMUSG00000030226</t>
  </si>
  <si>
    <t>ENSMUSG00000016487</t>
  </si>
  <si>
    <t>ENSMUSG00000066647</t>
  </si>
  <si>
    <t>ENSMUSG00000042659</t>
  </si>
  <si>
    <t>ENSMUSG00000059146</t>
  </si>
  <si>
    <t>ENSMUSG00000031024</t>
  </si>
  <si>
    <t>ENSMUSG00000048240</t>
  </si>
  <si>
    <t>ENSMUSG00000052302</t>
  </si>
  <si>
    <t>ENSMUSG00000004626</t>
  </si>
  <si>
    <t>ENSMUSG00000056228</t>
  </si>
  <si>
    <t>ENSMUSG00000094500</t>
  </si>
  <si>
    <t>ENSMUSG00000070056</t>
  </si>
  <si>
    <t>ENSMUSG00000070047</t>
  </si>
  <si>
    <t>ENSMUSG00000036437</t>
  </si>
  <si>
    <t>ENSMUSG00000002908</t>
  </si>
  <si>
    <t>ENSMUSG00000010154</t>
  </si>
  <si>
    <t>ENSMUSG00000033712</t>
  </si>
  <si>
    <t>ENSMUSG00000022106</t>
  </si>
  <si>
    <t>ENSMUSG00000039048</t>
  </si>
  <si>
    <t>ENSMUSG00000037112</t>
  </si>
  <si>
    <t>ENSMUSG00000032297</t>
  </si>
  <si>
    <t>ENSMUSG00000018293</t>
  </si>
  <si>
    <t>ENSMUSG00000020849</t>
  </si>
  <si>
    <t>ENSMUSG00000054079</t>
  </si>
  <si>
    <t>ENSMUSG00000020614</t>
  </si>
  <si>
    <t>ENSMUSG00000041695</t>
  </si>
  <si>
    <t>ENSMUSG00000020802</t>
  </si>
  <si>
    <t>ENSMUSG00000090266</t>
  </si>
  <si>
    <t>ENSMUSG00000033857</t>
  </si>
  <si>
    <t>ENSMUSG00000025871</t>
  </si>
  <si>
    <t>ENSMUSG00000021546</t>
  </si>
  <si>
    <t>ENSMUSG00000021461</t>
  </si>
  <si>
    <t>ENSMUSG00000020653</t>
  </si>
  <si>
    <t>ENSMUSG00000002679</t>
  </si>
  <si>
    <t>ENSMUSG00000021013</t>
  </si>
  <si>
    <t>ENSMUSG00000039704</t>
  </si>
  <si>
    <t>ENSMUSG00000022299</t>
  </si>
  <si>
    <t>ENSMUSG00000015002</t>
  </si>
  <si>
    <t>ENSMUSG00000033029</t>
  </si>
  <si>
    <t>ENSMUSG00000042109</t>
  </si>
  <si>
    <t>ENSMUSG00000018040</t>
  </si>
  <si>
    <t>ENSMUSG00000036529</t>
  </si>
  <si>
    <t>ENSMUSG00000008690</t>
  </si>
  <si>
    <t>ENSMUSG00000033356</t>
  </si>
  <si>
    <t>ENSMUSG00000013539</t>
  </si>
  <si>
    <t>ENSMUSG00000022962</t>
  </si>
  <si>
    <t>ENSMUSG00000068037</t>
  </si>
  <si>
    <t>ENSMUSG00000023904</t>
  </si>
  <si>
    <t>ENSMUSG00000015126</t>
  </si>
  <si>
    <t>ENSMUSG00000002249</t>
  </si>
  <si>
    <t>ENSMUSG00000024018</t>
  </si>
  <si>
    <t>ENSMUSG00000001227</t>
  </si>
  <si>
    <t>ENSMUSG00000036533</t>
  </si>
  <si>
    <t>ENSMUSG00000024423</t>
  </si>
  <si>
    <t>ENSMUSG00000073590</t>
  </si>
  <si>
    <t>ENSMUSG00000038524</t>
  </si>
  <si>
    <t>ENSMUSG00000053644</t>
  </si>
  <si>
    <t>ENSMUSG00000024542</t>
  </si>
  <si>
    <t>ENSMUSG00000024851</t>
  </si>
  <si>
    <t>ENSMUSG00000071654</t>
  </si>
  <si>
    <t>ENSMUSG00000037262</t>
  </si>
  <si>
    <t>ENSMUSG00000019866</t>
  </si>
  <si>
    <t>ENSMUSG00000040236</t>
  </si>
  <si>
    <t>ENSMUSG00000037070</t>
  </si>
  <si>
    <t>ENSMUSG00000032452</t>
  </si>
  <si>
    <t>ENSMUSG00000020912</t>
  </si>
  <si>
    <t>ENSMUSG00000055480</t>
  </si>
  <si>
    <t>ENSMUSG00000021028</t>
  </si>
  <si>
    <t>ENSMUSG00000021069</t>
  </si>
  <si>
    <t>ENSMUSG00000054013</t>
  </si>
  <si>
    <t>ENSMUSG00000041852</t>
  </si>
  <si>
    <t>ENSMUSG00000029840</t>
  </si>
  <si>
    <t>ENSMUSG00000042751</t>
  </si>
  <si>
    <t>ENSMUSG00000039747</t>
  </si>
  <si>
    <t>ENSMUSG00000034285</t>
  </si>
  <si>
    <t>ENSMUSG00000027522</t>
  </si>
  <si>
    <t>ENSMUSG00000042606</t>
  </si>
  <si>
    <t>ENSMUSG00000063410</t>
  </si>
  <si>
    <t>ENSMUSG00000021537</t>
  </si>
  <si>
    <t>ENSMUSG00000056592</t>
  </si>
  <si>
    <t>ENSMUSG00000044350</t>
  </si>
  <si>
    <t>ENSMUSG00000020546</t>
  </si>
  <si>
    <t>ENSMUSG00000046618</t>
  </si>
  <si>
    <t>ENSMUSG00000044145</t>
  </si>
  <si>
    <t>ENSMUSG00000027489</t>
  </si>
  <si>
    <t>ENSMUSG00000037652</t>
  </si>
  <si>
    <t>ENSMUSG00000036513</t>
  </si>
  <si>
    <t>ENSMUSG00000028618</t>
  </si>
  <si>
    <t>ENSMUSG00000048779</t>
  </si>
  <si>
    <t>ENSMUSG00000031796</t>
  </si>
  <si>
    <t>ENSMUSG00000100017</t>
  </si>
  <si>
    <t>ENSMUSG00000023192</t>
  </si>
  <si>
    <t>ENSMUSG00000020364</t>
  </si>
  <si>
    <t>ENSMUSG00000040746</t>
  </si>
  <si>
    <t>ENSMUSG00000018446</t>
  </si>
  <si>
    <t>ENSMUSG00000020684</t>
  </si>
  <si>
    <t>ENSMUSG00000017802</t>
  </si>
  <si>
    <t>ENSMUSG00000016940</t>
  </si>
  <si>
    <t>ENSMUSG00000039850</t>
  </si>
  <si>
    <t>ENSMUSG00000095432</t>
  </si>
  <si>
    <t>ENSMUSG00000047022</t>
  </si>
  <si>
    <t>ENSMUSG00000014301</t>
  </si>
  <si>
    <t>ENSMUSG00000004070</t>
  </si>
  <si>
    <t>ENSMUSG00000005899</t>
  </si>
  <si>
    <t>ENSMUSG00000041199</t>
  </si>
  <si>
    <t>ENSMUSG00000036941</t>
  </si>
  <si>
    <t>ENSMUSG00000025078</t>
  </si>
  <si>
    <t>ENSMUSG00000028430</t>
  </si>
  <si>
    <t>ENSMUSG00000073725</t>
  </si>
  <si>
    <t>ENSMUSG00000037461</t>
  </si>
  <si>
    <t>ENSMUSG00000037395</t>
  </si>
  <si>
    <t>ENSMUSG00000016921</t>
  </si>
  <si>
    <t>ENSMUSG00000017299</t>
  </si>
  <si>
    <t>ENSMUSG00000031099</t>
  </si>
  <si>
    <t>ENSMUSG00000050029</t>
  </si>
  <si>
    <t>ENSMUSG00000031242</t>
  </si>
  <si>
    <t>ENSMUSG00000042271</t>
  </si>
  <si>
    <t>ENSMUSG00000025269</t>
  </si>
  <si>
    <t>ENSMUSG00000045031</t>
  </si>
  <si>
    <t>ENSMUSG00000027806</t>
  </si>
  <si>
    <t>ENSMUSG00000027809</t>
  </si>
  <si>
    <t>ENSMUSG00000037894</t>
  </si>
  <si>
    <t>ENSMUSG00000028394</t>
  </si>
  <si>
    <t>ENSMUSG00000059343</t>
  </si>
  <si>
    <t>ENSMUSG00000047675</t>
  </si>
  <si>
    <t>ENSMUSG00000019055</t>
  </si>
  <si>
    <t>ENSMUSG00000029059</t>
  </si>
  <si>
    <t>ENSMUSG00000074738</t>
  </si>
  <si>
    <t>ENSMUSG00000038181</t>
  </si>
  <si>
    <t>ENSMUSG00000029148</t>
  </si>
  <si>
    <t>ENSMUSG00000051246</t>
  </si>
  <si>
    <t>ENSMUSG00000029276</t>
  </si>
  <si>
    <t>ENSMUSG00000066613</t>
  </si>
  <si>
    <t>ENSMUSG00000029512</t>
  </si>
  <si>
    <t>ENSMUSG00000087336</t>
  </si>
  <si>
    <t>ENSMUSG00000015942</t>
  </si>
  <si>
    <t>ENSMUSG00000000916</t>
  </si>
  <si>
    <t>ENSMUSG00000092035</t>
  </si>
  <si>
    <t>ENSMUSG00000029754</t>
  </si>
  <si>
    <t>ENSMUSG00000073096</t>
  </si>
  <si>
    <t>ENSMUSG00000023072</t>
  </si>
  <si>
    <t>ENSMUSG00000100600</t>
  </si>
  <si>
    <t>ENSMUSG00000059070</t>
  </si>
  <si>
    <t>ENSMUSG00000038637</t>
  </si>
  <si>
    <t>ENSMUSG00000019996</t>
  </si>
  <si>
    <t>ENSMUSG00000038594</t>
  </si>
  <si>
    <t>ENSMUSG00000019929</t>
  </si>
  <si>
    <t>ENSMUSG00000047264</t>
  </si>
  <si>
    <t>ENSMUSG00000031575</t>
  </si>
  <si>
    <t>ENSMUSG00000037214</t>
  </si>
  <si>
    <t>ENSMUSG00000031585</t>
  </si>
  <si>
    <t>ENSMUSG00000046718</t>
  </si>
  <si>
    <t>ENSMUSG00000037022</t>
  </si>
  <si>
    <t>ENSMUSG00000038604</t>
  </si>
  <si>
    <t>ENSMUSG00000031753</t>
  </si>
  <si>
    <t>ENSMUSG00000022174</t>
  </si>
  <si>
    <t>ENSMUSG00000045731</t>
  </si>
  <si>
    <t>ENSMUSG00000079083</t>
  </si>
  <si>
    <t>ENSMUSG00000034908</t>
  </si>
  <si>
    <t>ENSMUSG00000032816</t>
  </si>
  <si>
    <t>ENSMUSG00000074829</t>
  </si>
  <si>
    <t>ENSMUSG00000020374</t>
  </si>
  <si>
    <t>ENSMUSG00000087373</t>
  </si>
  <si>
    <t>ENSMUSG00000017404</t>
  </si>
  <si>
    <t>ENSMUSG00000062563</t>
  </si>
  <si>
    <t>ENSMUSG00000036188</t>
  </si>
  <si>
    <t>ENSMUSG00000019235</t>
  </si>
  <si>
    <t>ENSMUSG00000047415</t>
  </si>
  <si>
    <t>ENSMUSG00000033728</t>
  </si>
  <si>
    <t>ENSMUSG00000047888</t>
  </si>
  <si>
    <t>ENSMUSG00000022387</t>
  </si>
  <si>
    <t>ENSMUSG00000033237</t>
  </si>
  <si>
    <t>ENSMUSG00000086324</t>
  </si>
  <si>
    <t>ENSMUSG00000043301</t>
  </si>
  <si>
    <t>ENSMUSG00000071267</t>
  </si>
  <si>
    <t>ENSMUSG00000073433</t>
  </si>
  <si>
    <t>ENSMUSG00000095253</t>
  </si>
  <si>
    <t>ENSMUSG00000041057</t>
  </si>
  <si>
    <t>ENSMUSG00000073639</t>
  </si>
  <si>
    <t>ENSMUSG00000052942</t>
  </si>
  <si>
    <t>ENSMUSG00000046743</t>
  </si>
  <si>
    <t>ENSMUSG00000039988</t>
  </si>
  <si>
    <t>ENSMUSG00000022092</t>
  </si>
  <si>
    <t>ENSMUSG00000079434</t>
  </si>
  <si>
    <t>ENSMUSG00000026289</t>
  </si>
  <si>
    <t>ENSMUSG00000033849</t>
  </si>
  <si>
    <t>ENSMUSG00000037318</t>
  </si>
  <si>
    <t>ENSMUSG00000044628</t>
  </si>
  <si>
    <t>ENSMUSG00000055371</t>
  </si>
  <si>
    <t>ENSMUSG00000057133</t>
  </si>
  <si>
    <t>ENSMUSG00000039086</t>
  </si>
  <si>
    <t>ENSMUSG00000031360</t>
  </si>
  <si>
    <t>ENSMUSG00000027663</t>
  </si>
  <si>
    <t>ENSMUSG00000028458</t>
  </si>
  <si>
    <t>ENSMUSG00000028745</t>
  </si>
  <si>
    <t>ENSMUSG00000029070</t>
  </si>
  <si>
    <t>ENSMUSG00000106688</t>
  </si>
  <si>
    <t>ENSMUSG00000029432</t>
  </si>
  <si>
    <t>ENSMUSG00000036898</t>
  </si>
  <si>
    <t>ENSMUSG00000034867</t>
  </si>
  <si>
    <t>ENSMUSG00000070371</t>
  </si>
  <si>
    <t>ENSMUSG00000025510</t>
  </si>
  <si>
    <t>ENSMUSG00000034911</t>
  </si>
  <si>
    <t>ENSMUSG00000032051</t>
  </si>
  <si>
    <t>ENSMUSG00000032553</t>
  </si>
  <si>
    <t>ENSMUSG00000049396</t>
  </si>
  <si>
    <t>ENSMUSG00000093668</t>
  </si>
  <si>
    <t>ENSMUSG00000041632</t>
  </si>
  <si>
    <t>ENSMUSG00000059669</t>
  </si>
  <si>
    <t>ENSMUSG00000021250</t>
  </si>
  <si>
    <t>ENSMUSG00000037343</t>
  </si>
  <si>
    <t>ENSMUSG00000023791</t>
  </si>
  <si>
    <t>ENSMUSG00000067430</t>
  </si>
  <si>
    <t>ENSMUSG00000026220</t>
  </si>
  <si>
    <t>ENSMUSG00000091337</t>
  </si>
  <si>
    <t>ENSMUSG00000028863</t>
  </si>
  <si>
    <t>ENSMUSG00000097287</t>
  </si>
  <si>
    <t>ENSMUSG00000058440</t>
  </si>
  <si>
    <t>ENSMUSG00000025724</t>
  </si>
  <si>
    <t>ENSMUSG00000032463</t>
  </si>
  <si>
    <t>ENSMUSG00000043153</t>
  </si>
  <si>
    <t>ENSMUSG00000053799</t>
  </si>
  <si>
    <t>ENSMUSG00000003808</t>
  </si>
  <si>
    <t>ENSMUSG00000056763</t>
  </si>
  <si>
    <t>ENSMUSG00000026042</t>
  </si>
  <si>
    <t>ENSMUSG00000026179</t>
  </si>
  <si>
    <t>ENSMUSG00000090486</t>
  </si>
  <si>
    <t>ENSMUSG00000009905</t>
  </si>
  <si>
    <t>ENSMUSG00000041889</t>
  </si>
  <si>
    <t>ENSMUSG00000040782</t>
  </si>
  <si>
    <t>ENSMUSG00000087679</t>
  </si>
  <si>
    <t>ENSMUSG00000015790</t>
  </si>
  <si>
    <t>ENSMUSG00000026825</t>
  </si>
  <si>
    <t>ENSMUSG00000026878</t>
  </si>
  <si>
    <t>ENSMUSG00000042272</t>
  </si>
  <si>
    <t>ENSMUSG00000027305</t>
  </si>
  <si>
    <t>ENSMUSG00000027248</t>
  </si>
  <si>
    <t>ENSMUSG00000027341</t>
  </si>
  <si>
    <t>ENSMUSG00000027612</t>
  </si>
  <si>
    <t>ENSMUSG00000031134</t>
  </si>
  <si>
    <t>ENSMUSG00000059327</t>
  </si>
  <si>
    <t>ENSMUSG00000033906</t>
  </si>
  <si>
    <t>ENSMUSG00000042997</t>
  </si>
  <si>
    <t>ENSMUSG00000028140</t>
  </si>
  <si>
    <t>ENSMUSG00000027983</t>
  </si>
  <si>
    <t>ENSMUSG00000028165</t>
  </si>
  <si>
    <t>ENSMUSG00000028199</t>
  </si>
  <si>
    <t>ENSMUSG00000068240</t>
  </si>
  <si>
    <t>ENSMUSG00000050812</t>
  </si>
  <si>
    <t>ENSMUSG00000028383</t>
  </si>
  <si>
    <t>ENSMUSG00000039298</t>
  </si>
  <si>
    <t>ENSMUSG00000048899</t>
  </si>
  <si>
    <t>ENSMUSG00000028902</t>
  </si>
  <si>
    <t>ENSMUSG00000003161</t>
  </si>
  <si>
    <t>ENSMUSG00000028780</t>
  </si>
  <si>
    <t>ENSMUSG00000038828</t>
  </si>
  <si>
    <t>ENSMUSG00000070823</t>
  </si>
  <si>
    <t>ENSMUSG00000029283</t>
  </si>
  <si>
    <t>ENSMUSG00000000148</t>
  </si>
  <si>
    <t>ENSMUSG00000089889</t>
  </si>
  <si>
    <t>ENSMUSG00000042460</t>
  </si>
  <si>
    <t>ENSMUSG00000025821</t>
  </si>
  <si>
    <t>ENSMUSG00000071424</t>
  </si>
  <si>
    <t>ENSMUSG00000056305</t>
  </si>
  <si>
    <t>ENSMUSG00000001157</t>
  </si>
  <si>
    <t>ENSMUSG00000030286</t>
  </si>
  <si>
    <t>ENSMUSG00000019210</t>
  </si>
  <si>
    <t>ENSMUSG00000040250</t>
  </si>
  <si>
    <t>ENSMUSG00000002981</t>
  </si>
  <si>
    <t>ENSMUSG00000040857</t>
  </si>
  <si>
    <t>ENSMUSG00000006307</t>
  </si>
  <si>
    <t>ENSMUSG00000002068</t>
  </si>
  <si>
    <t>ENSMUSG00000043866</t>
  </si>
  <si>
    <t>ENSMUSG00000020277</t>
  </si>
  <si>
    <t>ENSMUSG00000034932</t>
  </si>
  <si>
    <t>ENSMUSG00000031840</t>
  </si>
  <si>
    <t>ENSMUSG00000037103</t>
  </si>
  <si>
    <t>ENSMUSG00000031755</t>
  </si>
  <si>
    <t>ENSMUSG00000013160</t>
  </si>
  <si>
    <t>ENSMUSG00000031951</t>
  </si>
  <si>
    <t>ENSMUSG00000017485</t>
  </si>
  <si>
    <t>ENSMUSG00000022193</t>
  </si>
  <si>
    <t>ENSMUSG00000002320</t>
  </si>
  <si>
    <t>ENSMUSG00000035078</t>
  </si>
  <si>
    <t>ENSMUSG00000032290</t>
  </si>
  <si>
    <t>ENSMUSG00000055125</t>
  </si>
  <si>
    <t>ENSMUSG00000032507</t>
  </si>
  <si>
    <t>ENSMUSG00000020389</t>
  </si>
  <si>
    <t>ENSMUSG00000010025</t>
  </si>
  <si>
    <t>ENSMUSG00000018761</t>
  </si>
  <si>
    <t>ENSMUSG00000018921</t>
  </si>
  <si>
    <t>ENSMUSG00000057054</t>
  </si>
  <si>
    <t>ENSMUSG00000018451</t>
  </si>
  <si>
    <t>ENSMUSG00000018697</t>
  </si>
  <si>
    <t>ENSMUSG00000021156</t>
  </si>
  <si>
    <t>ENSMUSG00000057396</t>
  </si>
  <si>
    <t>ENSMUSG00000059839</t>
  </si>
  <si>
    <t>ENSMUSG00000021702</t>
  </si>
  <si>
    <t>ENSMUSG00000042590</t>
  </si>
  <si>
    <t>ENSMUSG00000023010</t>
  </si>
  <si>
    <t>ENSMUSG00000022498</t>
  </si>
  <si>
    <t>ENSMUSG00000033918</t>
  </si>
  <si>
    <t>ENSMUSG00000022867</t>
  </si>
  <si>
    <t>ENSMUSG00000022965</t>
  </si>
  <si>
    <t>ENSMUSG00000040605</t>
  </si>
  <si>
    <t>ENSMUSG00000096433</t>
  </si>
  <si>
    <t>ENSMUSG00000092368</t>
  </si>
  <si>
    <t>ENSMUSG00000098178</t>
  </si>
  <si>
    <t>ENSMUSG00000047428</t>
  </si>
  <si>
    <t>ENSMUSG00000073388</t>
  </si>
  <si>
    <t>ENSMUSG00000034116</t>
  </si>
  <si>
    <t>ENSMUSG00000035984</t>
  </si>
  <si>
    <t>ENSMUSG00000033871</t>
  </si>
  <si>
    <t>ENSMUSG00000024526</t>
  </si>
  <si>
    <t>ENSMUSG00000035765</t>
  </si>
  <si>
    <t>ENSMUSG00000049303</t>
  </si>
  <si>
    <t>ENSMUSG00000025050</t>
  </si>
  <si>
    <t>ENSMUSG00000031358</t>
  </si>
  <si>
    <t>ENSMUSG00000029307</t>
  </si>
  <si>
    <t>ENSMUSG00000018379</t>
  </si>
  <si>
    <t>ENSMUSG00000048000</t>
  </si>
  <si>
    <t>ENSMUSG00000027386</t>
  </si>
  <si>
    <t>ENSMUSG00000054945</t>
  </si>
  <si>
    <t>ENSMUSG00000030792</t>
  </si>
  <si>
    <t>ENSMUSG00000015312</t>
  </si>
  <si>
    <t>ENSMUSG00000056899</t>
  </si>
  <si>
    <t>ENSMUSG00000035329</t>
  </si>
  <si>
    <t>ENSMUSG00000021263</t>
  </si>
  <si>
    <t>ENSMUSG00000038736</t>
  </si>
  <si>
    <t>ENSMUSG00000003234</t>
  </si>
  <si>
    <t>ENSMUSG00000032965</t>
  </si>
  <si>
    <t>ENSMUSG00000002496</t>
  </si>
  <si>
    <t>ENSMUSG00000023460</t>
  </si>
  <si>
    <t>ENSMUSG00000041939</t>
  </si>
  <si>
    <t>ENSMUSG00000020910</t>
  </si>
  <si>
    <t>ENSMUSG00000027601</t>
  </si>
  <si>
    <t>ENSMUSG00000032040</t>
  </si>
  <si>
    <t>ENSMUSG00000105867</t>
  </si>
  <si>
    <t>ENSMUSG00000086429</t>
  </si>
  <si>
    <t>ENSMUSG00000037148</t>
  </si>
  <si>
    <t>ENSMUSG00000067071</t>
  </si>
  <si>
    <t>ENSMUSG00000026737</t>
  </si>
  <si>
    <t>ENSMUSG00000015714</t>
  </si>
  <si>
    <t>ENSMUSG00000028329</t>
  </si>
  <si>
    <t>ENSMUSG00000039771</t>
  </si>
  <si>
    <t>ENSMUSG00000061479</t>
  </si>
  <si>
    <t>ENSMUSG00000051346</t>
  </si>
  <si>
    <t>ENSMUSG00000031683</t>
  </si>
  <si>
    <t>ENSMUSG00000021893</t>
  </si>
  <si>
    <t>ENSMUSG00000021852</t>
  </si>
  <si>
    <t>ENSMUSG00000022216</t>
  </si>
  <si>
    <t>ENSMUSG00000060510</t>
  </si>
  <si>
    <t>ENSMUSG00000062619</t>
  </si>
  <si>
    <t>ENSMUSG00000026837</t>
  </si>
  <si>
    <t>ENSMUSG00000039660</t>
  </si>
  <si>
    <t>ENSMUSG00000045624</t>
  </si>
  <si>
    <t>ENSMUSG00000031137</t>
  </si>
  <si>
    <t>ENSMUSG00000034160</t>
  </si>
  <si>
    <t>ENSMUSG00000040586</t>
  </si>
  <si>
    <t>ENSMUSG00000050192</t>
  </si>
  <si>
    <t>ENSMUSG00000033377</t>
  </si>
  <si>
    <t>ENSMUSG00000028804</t>
  </si>
  <si>
    <t>ENSMUSG00000029513</t>
  </si>
  <si>
    <t>ENSMUSG00000016128</t>
  </si>
  <si>
    <t>ENSMUSG00000033970</t>
  </si>
  <si>
    <t>ENSMUSG00000070520</t>
  </si>
  <si>
    <t>ENSMUSG00000050382</t>
  </si>
  <si>
    <t>ENSMUSG00000030867</t>
  </si>
  <si>
    <t>ENSMUSG00000091002</t>
  </si>
  <si>
    <t>ENSMUSG00000019837</t>
  </si>
  <si>
    <t>ENSMUSG00000020076</t>
  </si>
  <si>
    <t>ENSMUSG00000001119</t>
  </si>
  <si>
    <t>ENSMUSG00000004356</t>
  </si>
  <si>
    <t>ENSMUSG00000031711</t>
  </si>
  <si>
    <t>ENSMUSG00000014778</t>
  </si>
  <si>
    <t>ENSMUSG00000032578</t>
  </si>
  <si>
    <t>ENSMUSG00000070284</t>
  </si>
  <si>
    <t>ENSMUSG00000061650</t>
  </si>
  <si>
    <t>ENSMUSG00000047804</t>
  </si>
  <si>
    <t>ENSMUSG00000038080</t>
  </si>
  <si>
    <t>ENSMUSG00000051786</t>
  </si>
  <si>
    <t>ENSMUSG00000022451</t>
  </si>
  <si>
    <t>ENSMUSG00000022684</t>
  </si>
  <si>
    <t>ENSMUSG00000024505</t>
  </si>
  <si>
    <t>ENSMUSG00000047656</t>
  </si>
  <si>
    <t>ENSMUSG00000024660</t>
  </si>
  <si>
    <t>ENSMUSG00000024713</t>
  </si>
  <si>
    <t>ENSMUSG00000048234</t>
  </si>
  <si>
    <t>ENSMUSG00000018770</t>
  </si>
  <si>
    <t>ENSMUSG00000027475</t>
  </si>
  <si>
    <t>ENSMUSG00000027639</t>
  </si>
  <si>
    <t>ENSMUSG00000025272</t>
  </si>
  <si>
    <t>ENSMUSG00000027820</t>
  </si>
  <si>
    <t>ENSMUSG00000064068</t>
  </si>
  <si>
    <t>ENSMUSG00000028016</t>
  </si>
  <si>
    <t>ENSMUSG00000028224</t>
  </si>
  <si>
    <t>ENSMUSG00000028403</t>
  </si>
  <si>
    <t>ENSMUSG00000033948</t>
  </si>
  <si>
    <t>ENSMUSG00000028629</t>
  </si>
  <si>
    <t>ENSMUSG00000028753</t>
  </si>
  <si>
    <t>ENSMUSG00000028914</t>
  </si>
  <si>
    <t>ENSMUSG00000029001</t>
  </si>
  <si>
    <t>ENSMUSG00000036693</t>
  </si>
  <si>
    <t>ENSMUSG00000029334</t>
  </si>
  <si>
    <t>ENSMUSG00000041548</t>
  </si>
  <si>
    <t>ENSMUSG00000049971</t>
  </si>
  <si>
    <t>ENSMUSG00000066735</t>
  </si>
  <si>
    <t>ENSMUSG00000004846</t>
  </si>
  <si>
    <t>ENSMUSG00000002409</t>
  </si>
  <si>
    <t>ENSMUSG00000053898</t>
  </si>
  <si>
    <t>ENSMUSG00000074227</t>
  </si>
  <si>
    <t>ENSMUSG00000030835</t>
  </si>
  <si>
    <t>ENSMUSG00000030921</t>
  </si>
  <si>
    <t>ENSMUSG00000030872</t>
  </si>
  <si>
    <t>ENSMUSG00000039990</t>
  </si>
  <si>
    <t>ENSMUSG00000006342</t>
  </si>
  <si>
    <t>ENSMUSG00000001120</t>
  </si>
  <si>
    <t>ENSMUSG00000003345</t>
  </si>
  <si>
    <t>ENSMUSG00000044617</t>
  </si>
  <si>
    <t>ENSMUSG00000011832</t>
  </si>
  <si>
    <t>ENSMUSG00000001995</t>
  </si>
  <si>
    <t>ENSMUSG00000021876</t>
  </si>
  <si>
    <t>ENSMUSG00000032121</t>
  </si>
  <si>
    <t>ENSMUSG00000000171</t>
  </si>
  <si>
    <t>ENSMUSG00000032359</t>
  </si>
  <si>
    <t>ENSMUSG00000032575</t>
  </si>
  <si>
    <t>ENSMUSG00000025245</t>
  </si>
  <si>
    <t>ENSMUSG00000005204</t>
  </si>
  <si>
    <t>ENSMUSG00000018809</t>
  </si>
  <si>
    <t>ENSMUSG00000061981</t>
  </si>
  <si>
    <t>ENSMUSG00000020829</t>
  </si>
  <si>
    <t>ENSMUSG00000020914</t>
  </si>
  <si>
    <t>ENSMUSG00000020736</t>
  </si>
  <si>
    <t>ENSMUSG00000020777</t>
  </si>
  <si>
    <t>ENSMUSG00000071181</t>
  </si>
  <si>
    <t>ENSMUSG00000090935</t>
  </si>
  <si>
    <t>ENSMUSG00000021180</t>
  </si>
  <si>
    <t>ENSMUSG00000022195</t>
  </si>
  <si>
    <t>ENSMUSG00000016552</t>
  </si>
  <si>
    <t>ENSMUSG00000016554</t>
  </si>
  <si>
    <t>ENSMUSG00000022769</t>
  </si>
  <si>
    <t>ENSMUSG00000055692</t>
  </si>
  <si>
    <t>ENSMUSG00000022696</t>
  </si>
  <si>
    <t>ENSMUSG00000022898</t>
  </si>
  <si>
    <t>ENSMUSG00000023885</t>
  </si>
  <si>
    <t>ENSMUSG00000096910</t>
  </si>
  <si>
    <t>ENSMUSG00000003199</t>
  </si>
  <si>
    <t>ENSMUSG00000052105</t>
  </si>
  <si>
    <t>ENSMUSG00000024054</t>
  </si>
  <si>
    <t>ENSMUSG00000036918</t>
  </si>
  <si>
    <t>ENSMUSG00000024277</t>
  </si>
  <si>
    <t>ENSMUSG00000024754</t>
  </si>
  <si>
    <t>ENSMUSG00000034800</t>
  </si>
  <si>
    <t>ENSMUSG00000004207</t>
  </si>
  <si>
    <t>ENSMUSG00000052298</t>
  </si>
  <si>
    <t>ENSMUSG00000033883</t>
  </si>
  <si>
    <t>ENSMUSG00000001143</t>
  </si>
  <si>
    <t>ENSMUSG00000026433</t>
  </si>
  <si>
    <t>ENSMUSG00000041483</t>
  </si>
  <si>
    <t>ENSMUSG00000026667</t>
  </si>
  <si>
    <t>ENSMUSG00000026603</t>
  </si>
  <si>
    <t>ENSMUSG00000017418</t>
  </si>
  <si>
    <t>ENSMUSG00000087301</t>
  </si>
  <si>
    <t>ENSMUSG00000034850</t>
  </si>
  <si>
    <t>ENSMUSG00000068115</t>
  </si>
  <si>
    <t>ENSMUSG00000025266</t>
  </si>
  <si>
    <t>ENSMUSG00000054312</t>
  </si>
  <si>
    <t>ENSMUSG00000070697</t>
  </si>
  <si>
    <t>ENSMUSG00000039244</t>
  </si>
  <si>
    <t>ENSMUSG00000010797</t>
  </si>
  <si>
    <t>ENSMUSG00000030034</t>
  </si>
  <si>
    <t>ENSMUSG00000030583</t>
  </si>
  <si>
    <t>ENSMUSG00000030720</t>
  </si>
  <si>
    <t>ENSMUSG00000020255</t>
  </si>
  <si>
    <t>ENSMUSG00000025417</t>
  </si>
  <si>
    <t>ENSMUSG00000031631</t>
  </si>
  <si>
    <t>ENSMUSG00000031782</t>
  </si>
  <si>
    <t>ENSMUSG00000031767</t>
  </si>
  <si>
    <t>ENSMUSG00000045875</t>
  </si>
  <si>
    <t>ENSMUSG00000038895</t>
  </si>
  <si>
    <t>ENSMUSG00000048503</t>
  </si>
  <si>
    <t>ENSMUSG00000032528</t>
  </si>
  <si>
    <t>ENSMUSG00000032526</t>
  </si>
  <si>
    <t>ENSMUSG00000021577</t>
  </si>
  <si>
    <t>ENSMUSG00000021258</t>
  </si>
  <si>
    <t>ENSMUSG00000022390</t>
  </si>
  <si>
    <t>ENSMUSG00000022967</t>
  </si>
  <si>
    <t>ENSMUSG00000024068</t>
  </si>
  <si>
    <t>ENSMUSG00000040446</t>
  </si>
  <si>
    <t>ENSMUSG00000039148</t>
  </si>
  <si>
    <t>ENSMUSG00000046861</t>
  </si>
  <si>
    <t>ENSMUSG00000026843</t>
  </si>
  <si>
    <t>ENSMUSG00000046330</t>
  </si>
  <si>
    <t>ENSMUSG00000026880</t>
  </si>
  <si>
    <t>ENSMUSG00000068615</t>
  </si>
  <si>
    <t>ENSMUSG00000054099</t>
  </si>
  <si>
    <t>ENSMUSG00000048776</t>
  </si>
  <si>
    <t>ENSMUSG00000071369</t>
  </si>
  <si>
    <t>ENSMUSG00000035164</t>
  </si>
  <si>
    <t>ENSMUSG00000032342</t>
  </si>
  <si>
    <t>ENSMUSG00000020253</t>
  </si>
  <si>
    <t>ENSMUSG00000020792</t>
  </si>
  <si>
    <t>ENSMUSG00000051510</t>
  </si>
  <si>
    <t>ENSMUSG00000051518</t>
  </si>
  <si>
    <t>ENSMUSG00000022772</t>
  </si>
  <si>
    <t>ENSMUSG00000024109</t>
  </si>
  <si>
    <t>ENSMUSG00000060336</t>
  </si>
  <si>
    <t>ENSMUSG00000026723</t>
  </si>
  <si>
    <t>ENSMUSG00000023967</t>
  </si>
  <si>
    <t>ENSMUSG00000026657</t>
  </si>
  <si>
    <t>ENSMUSG00000037072</t>
  </si>
  <si>
    <t>ENSMUSG00000049690</t>
  </si>
  <si>
    <t>ENSMUSG00000026525</t>
  </si>
  <si>
    <t>ENSMUSG00000039826</t>
  </si>
  <si>
    <t>ENSMUSG00000005687</t>
  </si>
  <si>
    <t>ENSMUSG00000028292</t>
  </si>
  <si>
    <t>ENSMUSG00000028347</t>
  </si>
  <si>
    <t>ENSMUSG00000028756</t>
  </si>
  <si>
    <t>ENSMUSG00000040464</t>
  </si>
  <si>
    <t>ENSMUSG00000023452</t>
  </si>
  <si>
    <t>ENSMUSG00000029810</t>
  </si>
  <si>
    <t>ENSMUSG00000056144</t>
  </si>
  <si>
    <t>ENSMUSG00000066979</t>
  </si>
  <si>
    <t>ENSMUSG00000093672</t>
  </si>
  <si>
    <t>ENSMUSG00000031536</t>
  </si>
  <si>
    <t>ENSMUSG00000021820</t>
  </si>
  <si>
    <t>ENSMUSG00000032018</t>
  </si>
  <si>
    <t>ENSMUSG00000032298</t>
  </si>
  <si>
    <t>ENSMUSG00000034354</t>
  </si>
  <si>
    <t>ENSMUSG00000020929</t>
  </si>
  <si>
    <t>ENSMUSG00000021222</t>
  </si>
  <si>
    <t>ENSMUSG00000037119</t>
  </si>
  <si>
    <t>ENSMUSG00000023033</t>
  </si>
  <si>
    <t>ENSMUSG00000038965</t>
  </si>
  <si>
    <t>ENSMUSG00000061013</t>
  </si>
  <si>
    <t>ENSMUSG00000024493</t>
  </si>
  <si>
    <t>ENSMUSG00000024622</t>
  </si>
  <si>
    <t>ENSMUSG00000071644</t>
  </si>
  <si>
    <t>ENSMUSG00000059363</t>
  </si>
  <si>
    <t>ENSMUSG00000035783</t>
  </si>
  <si>
    <t>ENSMUSG00000044026</t>
  </si>
  <si>
    <t>ENSMUSG00000048720</t>
  </si>
  <si>
    <t>ENSMUSG00000035342</t>
  </si>
  <si>
    <t>ENSMUSG00000005986</t>
  </si>
  <si>
    <t>ENSMUSG00000028737</t>
  </si>
  <si>
    <t>ENSMUSG00000031167</t>
  </si>
  <si>
    <t>ENSMUSG00000026335</t>
  </si>
  <si>
    <t>ENSMUSG00000026527</t>
  </si>
  <si>
    <t>ENSMUSG00000016252</t>
  </si>
  <si>
    <t>ENSMUSG00000073102</t>
  </si>
  <si>
    <t>ENSMUSG00000029815</t>
  </si>
  <si>
    <t>ENSMUSG00000097277</t>
  </si>
  <si>
    <t>ENSMUSG00000063253</t>
  </si>
  <si>
    <t>ENSMUSG00000053226</t>
  </si>
  <si>
    <t>ENSMUSG00000054733</t>
  </si>
  <si>
    <t>ENSMUSG00000031993</t>
  </si>
  <si>
    <t>ENSMUSG00000052921</t>
  </si>
  <si>
    <t>ENSMUSG00000021552</t>
  </si>
  <si>
    <t>ENSMUSG00000048603</t>
  </si>
  <si>
    <t>ENSMUSG00000021252</t>
  </si>
  <si>
    <t>ENSMUSG00000018830</t>
  </si>
  <si>
    <t>ENSMUSG00000041429</t>
  </si>
  <si>
    <t>ENSMUSG00000024897</t>
  </si>
  <si>
    <t>ENSMUSG00000039262</t>
  </si>
  <si>
    <t>ENSMUSG00000041133</t>
  </si>
  <si>
    <t>ENSMUSG00000104597</t>
  </si>
  <si>
    <t>ENSMUSG00000031078</t>
  </si>
  <si>
    <t>ENSMUSG00000064138</t>
  </si>
  <si>
    <t>ENSMUSG00000034687</t>
  </si>
  <si>
    <t>ENSMUSG00000024997</t>
  </si>
  <si>
    <t>ENSMUSG00000052688</t>
  </si>
  <si>
    <t>ENSMUSG00000026116</t>
  </si>
  <si>
    <t>ENSMUSG00000098206</t>
  </si>
  <si>
    <t>ENSMUSG00000001305</t>
  </si>
  <si>
    <t>ENSMUSG00000057738</t>
  </si>
  <si>
    <t>ENSMUSG00000068154</t>
  </si>
  <si>
    <t>ENSMUSG00000027574</t>
  </si>
  <si>
    <t>ENSMUSG00000031157</t>
  </si>
  <si>
    <t>ENSMUSG00000071723</t>
  </si>
  <si>
    <t>ENSMUSG00000027676</t>
  </si>
  <si>
    <t>ENSMUSG00000027765</t>
  </si>
  <si>
    <t>ENSMUSG00000027784</t>
  </si>
  <si>
    <t>ENSMUSG00000048100</t>
  </si>
  <si>
    <t>ENSMUSG00000041058</t>
  </si>
  <si>
    <t>ENSMUSG00000028467</t>
  </si>
  <si>
    <t>ENSMUSG00000061601</t>
  </si>
  <si>
    <t>ENSMUSG00000045438</t>
  </si>
  <si>
    <t>ENSMUSG00000032641</t>
  </si>
  <si>
    <t>ENSMUSG00000002949</t>
  </si>
  <si>
    <t>ENSMUSG00000000759</t>
  </si>
  <si>
    <t>ENSMUSG00000055681</t>
  </si>
  <si>
    <t>ENSMUSG00000055538</t>
  </si>
  <si>
    <t>ENSMUSG00000040883</t>
  </si>
  <si>
    <t>ENSMUSG00000010066</t>
  </si>
  <si>
    <t>ENSMUSG00000018415</t>
  </si>
  <si>
    <t>ENSMUSG00000049299</t>
  </si>
  <si>
    <t>ENSMUSG00000042275</t>
  </si>
  <si>
    <t>ENSMUSG00000021087</t>
  </si>
  <si>
    <t>ENSMUSG00000022562</t>
  </si>
  <si>
    <t>ENSMUSG00000022404</t>
  </si>
  <si>
    <t>ENSMUSG00000022523</t>
  </si>
  <si>
    <t>ENSMUSG00000057835</t>
  </si>
  <si>
    <t>ENSMUSG00000024420</t>
  </si>
  <si>
    <t>ENSMUSG00000024617</t>
  </si>
  <si>
    <t>ENSMUSG00000059734</t>
  </si>
  <si>
    <t>ENSMUSG00000024847</t>
  </si>
  <si>
    <t>ENSMUSG00000049670</t>
  </si>
  <si>
    <t>ENSMUSG00000033417</t>
  </si>
  <si>
    <t>ENSMUSG00000046138</t>
  </si>
  <si>
    <t>ENSMUSG00000055491</t>
  </si>
  <si>
    <t>ENSMUSG00000048874</t>
  </si>
  <si>
    <t>ENSMUSG00000042046</t>
  </si>
  <si>
    <t>ENSMUSG00000038949</t>
  </si>
  <si>
    <t>ENSMUSG00000026987</t>
  </si>
  <si>
    <t>ENSMUSG00000027487</t>
  </si>
  <si>
    <t>ENSMUSG00000031149</t>
  </si>
  <si>
    <t>ENSMUSG00000079418</t>
  </si>
  <si>
    <t>ENSMUSG00000042035</t>
  </si>
  <si>
    <t>ENSMUSG00000040520</t>
  </si>
  <si>
    <t>ENSMUSG00000097122</t>
  </si>
  <si>
    <t>ENSMUSG00000056394</t>
  </si>
  <si>
    <t>ENSMUSG00000053985</t>
  </si>
  <si>
    <t>ENSMUSG00000092118</t>
  </si>
  <si>
    <t>ENSMUSG00000030697</t>
  </si>
  <si>
    <t>ENSMUSG00000020130</t>
  </si>
  <si>
    <t>ENSMUSG00000079057</t>
  </si>
  <si>
    <t>ENSMUSG00000000740</t>
  </si>
  <si>
    <t>ENSMUSG00000021767</t>
  </si>
  <si>
    <t>ENSMUSG00000036023</t>
  </si>
  <si>
    <t>ENSMUSG00000034584</t>
  </si>
  <si>
    <t>ENSMUSG00000048758</t>
  </si>
  <si>
    <t>ENSMUSG00000034575</t>
  </si>
  <si>
    <t>ENSMUSG00000022973</t>
  </si>
  <si>
    <t>ENSMUSG00000013663</t>
  </si>
  <si>
    <t>ENSMUSG00000016494</t>
  </si>
  <si>
    <t>ENSMUSG00000027605</t>
  </si>
  <si>
    <t>ENSMUSG00000053166</t>
  </si>
  <si>
    <t>ENSMUSG00000039556</t>
  </si>
  <si>
    <t>ENSMUSG00000043929</t>
  </si>
  <si>
    <t>ENSMUSG00000028843</t>
  </si>
  <si>
    <t>ENSMUSG00000029776</t>
  </si>
  <si>
    <t>ENSMUSG00000041671</t>
  </si>
  <si>
    <t>ENSMUSG00000045411</t>
  </si>
  <si>
    <t>ENSMUSG00000051727</t>
  </si>
  <si>
    <t>ENSMUSG00000003573</t>
  </si>
  <si>
    <t>ENSMUSG00000007950</t>
  </si>
  <si>
    <t>ENSMUSG00000022194</t>
  </si>
  <si>
    <t>ENSMUSG00000032279</t>
  </si>
  <si>
    <t>ENSMUSG00000009079</t>
  </si>
  <si>
    <t>ENSMUSG00000036819</t>
  </si>
  <si>
    <t>ENSMUSG00000044792</t>
  </si>
  <si>
    <t>ENSMUSG00000020986</t>
  </si>
  <si>
    <t>ENSMUSG00000096995</t>
  </si>
  <si>
    <t>ENSMUSG00000064373</t>
  </si>
  <si>
    <t>ENSMUSG00000047921</t>
  </si>
  <si>
    <t>ENSMUSG00000034161</t>
  </si>
  <si>
    <t>ENSMUSG00000022884</t>
  </si>
  <si>
    <t>ENSMUSG00000078247</t>
  </si>
  <si>
    <t>ENSMUSG00000039153</t>
  </si>
  <si>
    <t>ENSMUSG00000037110</t>
  </si>
  <si>
    <t>ENSMUSG00000022434</t>
  </si>
  <si>
    <t>ENSMUSG00000040957</t>
  </si>
  <si>
    <t>ENSMUSG00000015668</t>
  </si>
  <si>
    <t>ENSMUSG00000062470</t>
  </si>
  <si>
    <t>ENSMUSG00000031996</t>
  </si>
  <si>
    <t>ENSMUSG00000022443</t>
  </si>
  <si>
    <t>ENSMUSG00000034786</t>
  </si>
  <si>
    <t>ENSMUSG00000041997</t>
  </si>
  <si>
    <t>ENSMUSG00000047719</t>
  </si>
  <si>
    <t>ENSMUSG00000091625</t>
  </si>
  <si>
    <t>ENSMUSG00000022206</t>
  </si>
  <si>
    <t>ENSMUSG00000023723</t>
  </si>
  <si>
    <t>ENSMUSG00000002733</t>
  </si>
  <si>
    <t>ENSMUSG00000020739</t>
  </si>
  <si>
    <t>ENSMUSG00000019362</t>
  </si>
  <si>
    <t>ENSMUSG00000029403</t>
  </si>
  <si>
    <t>ENSMUSG00000061524</t>
  </si>
  <si>
    <t>ENSMUSG00000003970</t>
  </si>
  <si>
    <t>ENSMUSG00000058454</t>
  </si>
  <si>
    <t>ENSMUSG00000020495</t>
  </si>
  <si>
    <t>ENSMUSG00000025938</t>
  </si>
  <si>
    <t>ENSMUSG00000043716</t>
  </si>
  <si>
    <t>ENSMUSG00000025776</t>
  </si>
  <si>
    <t>ENSMUSG00000026154</t>
  </si>
  <si>
    <t>ENSMUSG00000026134</t>
  </si>
  <si>
    <t>ENSMUSG00000037408</t>
  </si>
  <si>
    <t>ENSMUSG00000003135</t>
  </si>
  <si>
    <t>ENSMUSG00000041945</t>
  </si>
  <si>
    <t>ENSMUSG00000026098</t>
  </si>
  <si>
    <t>ENSMUSG00000038079</t>
  </si>
  <si>
    <t>ENSMUSG00000025962</t>
  </si>
  <si>
    <t>ENSMUSG00000026000</t>
  </si>
  <si>
    <t>ENSMUSG00000026240</t>
  </si>
  <si>
    <t>ENSMUSG00000026241</t>
  </si>
  <si>
    <t>ENSMUSG00000026311</t>
  </si>
  <si>
    <t>ENSMUSG00000026279</t>
  </si>
  <si>
    <t>ENSMUSG00000026321</t>
  </si>
  <si>
    <t>ENSMUSG00000026380</t>
  </si>
  <si>
    <t>ENSMUSG00000036975</t>
  </si>
  <si>
    <t>ENSMUSG00000016526</t>
  </si>
  <si>
    <t>ENSMUSG00000026425</t>
  </si>
  <si>
    <t>ENSMUSG00000026411</t>
  </si>
  <si>
    <t>ENSMUSG00000026709</t>
  </si>
  <si>
    <t>ENSMUSG00000026575</t>
  </si>
  <si>
    <t>ENSMUSG00000026674</t>
  </si>
  <si>
    <t>ENSMUSG00000026659</t>
  </si>
  <si>
    <t>ENSMUSG00000026502</t>
  </si>
  <si>
    <t>ENSMUSG00000089872</t>
  </si>
  <si>
    <t>ENSMUSG00000039046</t>
  </si>
  <si>
    <t>ENSMUSG00000026778</t>
  </si>
  <si>
    <t>ENSMUSG00000049630</t>
  </si>
  <si>
    <t>ENSMUSG00000026727</t>
  </si>
  <si>
    <t>ENSMUSG00000036617</t>
  </si>
  <si>
    <t>ENSMUSG00000026771</t>
  </si>
  <si>
    <t>ENSMUSG00000004113</t>
  </si>
  <si>
    <t>ENSMUSG00000006476</t>
  </si>
  <si>
    <t>ENSMUSG00000015094</t>
  </si>
  <si>
    <t>ENSMUSG00000015092</t>
  </si>
  <si>
    <t>ENSMUSG00000036352</t>
  </si>
  <si>
    <t>ENSMUSG00000026926</t>
  </si>
  <si>
    <t>ENSMUSG00000036186</t>
  </si>
  <si>
    <t>ENSMUSG00000026816</t>
  </si>
  <si>
    <t>ENSMUSG00000026841</t>
  </si>
  <si>
    <t>ENSMUSG00000002546</t>
  </si>
  <si>
    <t>ENSMUSG00000026788</t>
  </si>
  <si>
    <t>ENSMUSG00000026864</t>
  </si>
  <si>
    <t>ENSMUSG00000035778</t>
  </si>
  <si>
    <t>ENSMUSG00000026764</t>
  </si>
  <si>
    <t>ENSMUSG00000036641</t>
  </si>
  <si>
    <t>ENSMUSG00000041966</t>
  </si>
  <si>
    <t>ENSMUSG00000063714</t>
  </si>
  <si>
    <t>ENSMUSG00000050043</t>
  </si>
  <si>
    <t>ENSMUSG00000027080</t>
  </si>
  <si>
    <t>ENSMUSG00000034059</t>
  </si>
  <si>
    <t>ENSMUSG00000033955</t>
  </si>
  <si>
    <t>ENSMUSG00000027282</t>
  </si>
  <si>
    <t>ENSMUSG00000002108</t>
  </si>
  <si>
    <t>ENSMUSG00000027163</t>
  </si>
  <si>
    <t>ENSMUSG00000027133</t>
  </si>
  <si>
    <t>ENSMUSG00000027315</t>
  </si>
  <si>
    <t>ENSMUSG00000027313</t>
  </si>
  <si>
    <t>ENSMUSG00000027297</t>
  </si>
  <si>
    <t>ENSMUSG00000023572</t>
  </si>
  <si>
    <t>ENSMUSG00000027254</t>
  </si>
  <si>
    <t>ENSMUSG00000027238</t>
  </si>
  <si>
    <t>ENSMUSG00000074825</t>
  </si>
  <si>
    <t>ENSMUSG00000003662</t>
  </si>
  <si>
    <t>ENSMUSG00000027374</t>
  </si>
  <si>
    <t>ENSMUSG00000027423</t>
  </si>
  <si>
    <t>ENSMUSG00000074736</t>
  </si>
  <si>
    <t>ENSMUSG00000033096</t>
  </si>
  <si>
    <t>ENSMUSG00000038375</t>
  </si>
  <si>
    <t>ENSMUSG00000045822</t>
  </si>
  <si>
    <t>ENSMUSG00000017667</t>
  </si>
  <si>
    <t>ENSMUSG00000078902</t>
  </si>
  <si>
    <t>ENSMUSG00000027566</t>
  </si>
  <si>
    <t>ENSMUSG00000038705</t>
  </si>
  <si>
    <t>ENSMUSG00000068270</t>
  </si>
  <si>
    <t>ENSMUSG00000031144</t>
  </si>
  <si>
    <t>ENSMUSG00000045284</t>
  </si>
  <si>
    <t>ENSMUSG00000036932</t>
  </si>
  <si>
    <t>ENSMUSG00000062184</t>
  </si>
  <si>
    <t>ENSMUSG00000023092</t>
  </si>
  <si>
    <t>ENSMUSG00000035847</t>
  </si>
  <si>
    <t>ENSMUSG00000032806</t>
  </si>
  <si>
    <t>ENSMUSG00000031400</t>
  </si>
  <si>
    <t>ENSMUSG00000025246</t>
  </si>
  <si>
    <t>ENSMUSG00000035045</t>
  </si>
  <si>
    <t>ENSMUSG00000031311</t>
  </si>
  <si>
    <t>ENSMUSG00000033965</t>
  </si>
  <si>
    <t>ENSMUSG00000031231</t>
  </si>
  <si>
    <t>ENSMUSG00000025525</t>
  </si>
  <si>
    <t>ENSMUSG00000051579</t>
  </si>
  <si>
    <t>ENSMUSG00000031290</t>
  </si>
  <si>
    <t>ENSMUSG00000038344</t>
  </si>
  <si>
    <t>ENSMUSG00000037610</t>
  </si>
  <si>
    <t>ENSMUSG00000027665</t>
  </si>
  <si>
    <t>ENSMUSG00000037531</t>
  </si>
  <si>
    <t>ENSMUSG00000027674</t>
  </si>
  <si>
    <t>ENSMUSG00000027708</t>
  </si>
  <si>
    <t>ENSMUSG00000061143</t>
  </si>
  <si>
    <t>ENSMUSG00000037016</t>
  </si>
  <si>
    <t>ENSMUSG00000048581</t>
  </si>
  <si>
    <t>ENSMUSG00000074579</t>
  </si>
  <si>
    <t>ENSMUSG00000074513</t>
  </si>
  <si>
    <t>ENSMUSG00000001415</t>
  </si>
  <si>
    <t>ENSMUSG00000028062</t>
  </si>
  <si>
    <t>ENSMUSG00000027942</t>
  </si>
  <si>
    <t>ENSMUSG00000001018</t>
  </si>
  <si>
    <t>ENSMUSG00000027907</t>
  </si>
  <si>
    <t>ENSMUSG00000028139</t>
  </si>
  <si>
    <t>ENSMUSG00000005625</t>
  </si>
  <si>
    <t>ENSMUSG00000092607</t>
  </si>
  <si>
    <t>ENSMUSG00000038766</t>
  </si>
  <si>
    <t>ENSMUSG00000015711</t>
  </si>
  <si>
    <t>ENSMUSG00000081058</t>
  </si>
  <si>
    <t>ENSMUSG00000028100</t>
  </si>
  <si>
    <t>ENSMUSG00000050064</t>
  </si>
  <si>
    <t>ENSMUSG00000014599</t>
  </si>
  <si>
    <t>ENSMUSG00000086968</t>
  </si>
  <si>
    <t>ENSMUSG00000027881</t>
  </si>
  <si>
    <t>ENSMUSG00000074238</t>
  </si>
  <si>
    <t>ENSMUSG00000062006</t>
  </si>
  <si>
    <t>ENSMUSG00000027984</t>
  </si>
  <si>
    <t>ENSMUSG00000054690</t>
  </si>
  <si>
    <t>ENSMUSG00000028158</t>
  </si>
  <si>
    <t>ENSMUSG00000028256</t>
  </si>
  <si>
    <t>ENSMUSG00000028035</t>
  </si>
  <si>
    <t>ENSMUSG00000003282</t>
  </si>
  <si>
    <t>ENSMUSG00000041135</t>
  </si>
  <si>
    <t>ENSMUSG00000040387</t>
  </si>
  <si>
    <t>ENSMUSG00000028261</t>
  </si>
  <si>
    <t>ENSMUSG00000053317</t>
  </si>
  <si>
    <t>ENSMUSG00000028382</t>
  </si>
  <si>
    <t>ENSMUSG00000066148</t>
  </si>
  <si>
    <t>ENSMUSG00000028370</t>
  </si>
  <si>
    <t>ENSMUSG00000028402</t>
  </si>
  <si>
    <t>ENSMUSG00000073791</t>
  </si>
  <si>
    <t>ENSMUSG00000028524</t>
  </si>
  <si>
    <t>ENSMUSG00000028617</t>
  </si>
  <si>
    <t>ENSMUSG00000028557</t>
  </si>
  <si>
    <t>ENSMUSG00000032998</t>
  </si>
  <si>
    <t>ENSMUSG00000042408</t>
  </si>
  <si>
    <t>ENSMUSG00000057572</t>
  </si>
  <si>
    <t>ENSMUSG00000053841</t>
  </si>
  <si>
    <t>ENSMUSG00000028821</t>
  </si>
  <si>
    <t>ENSMUSG00000060862</t>
  </si>
  <si>
    <t>ENSMUSG00000040659</t>
  </si>
  <si>
    <t>ENSMUSG00000055401</t>
  </si>
  <si>
    <t>ENSMUSG00000028991</t>
  </si>
  <si>
    <t>ENSMUSG00000028948</t>
  </si>
  <si>
    <t>ENSMUSG00000057751</t>
  </si>
  <si>
    <t>ENSMUSG00000047221</t>
  </si>
  <si>
    <t>ENSMUSG00000028944</t>
  </si>
  <si>
    <t>ENSMUSG00000097453</t>
  </si>
  <si>
    <t>ENSMUSG00000107283</t>
  </si>
  <si>
    <t>ENSMUSG00000052139</t>
  </si>
  <si>
    <t>ENSMUSG00000037313</t>
  </si>
  <si>
    <t>ENSMUSG00000048142</t>
  </si>
  <si>
    <t>ENSMUSG00000037210</t>
  </si>
  <si>
    <t>ENSMUSG00000029106</t>
  </si>
  <si>
    <t>ENSMUSG00000029196</t>
  </si>
  <si>
    <t>ENSMUSG00000048450</t>
  </si>
  <si>
    <t>ENSMUSG00000039782</t>
  </si>
  <si>
    <t>ENSMUSG00000015882</t>
  </si>
  <si>
    <t>ENSMUSG00000029185</t>
  </si>
  <si>
    <t>ENSMUSG00000029201</t>
  </si>
  <si>
    <t>ENSMUSG00000029376</t>
  </si>
  <si>
    <t>ENSMUSG00000029335</t>
  </si>
  <si>
    <t>ENSMUSG00000035266</t>
  </si>
  <si>
    <t>ENSMUSG00000057315</t>
  </si>
  <si>
    <t>ENSMUSG00000089798</t>
  </si>
  <si>
    <t>ENSMUSG00000063406</t>
  </si>
  <si>
    <t>ENSMUSG00000029265</t>
  </si>
  <si>
    <t>ENSMUSG00000033467</t>
  </si>
  <si>
    <t>ENSMUSG00000033434</t>
  </si>
  <si>
    <t>ENSMUSG00000050017</t>
  </si>
  <si>
    <t>ENSMUSG00000029346</t>
  </si>
  <si>
    <t>ENSMUSG00000029524</t>
  </si>
  <si>
    <t>ENSMUSG00000029616</t>
  </si>
  <si>
    <t>ENSMUSG00000029474</t>
  </si>
  <si>
    <t>ENSMUSG00000049327</t>
  </si>
  <si>
    <t>ENSMUSG00000008348</t>
  </si>
  <si>
    <t>ENSMUSG00000070493</t>
  </si>
  <si>
    <t>ENSMUSG00000040557</t>
  </si>
  <si>
    <t>ENSMUSG00000007207</t>
  </si>
  <si>
    <t>ENSMUSG00000005374</t>
  </si>
  <si>
    <t>ENSMUSG00000019179</t>
  </si>
  <si>
    <t>ENSMUSG00000029726</t>
  </si>
  <si>
    <t>ENSMUSG00000029557</t>
  </si>
  <si>
    <t>ENSMUSG00000029587</t>
  </si>
  <si>
    <t>ENSMUSG00000043388</t>
  </si>
  <si>
    <t>ENSMUSG00000029621</t>
  </si>
  <si>
    <t>ENSMUSG00000029651</t>
  </si>
  <si>
    <t>ENSMUSG00000029752</t>
  </si>
  <si>
    <t>ENSMUSG00000041390</t>
  </si>
  <si>
    <t>ENSMUSG00000023089</t>
  </si>
  <si>
    <t>ENSMUSG00000029772</t>
  </si>
  <si>
    <t>ENSMUSG00000086212</t>
  </si>
  <si>
    <t>ENSMUSG00000038665</t>
  </si>
  <si>
    <t>ENSMUSG00000029686</t>
  </si>
  <si>
    <t>ENSMUSG00000007216</t>
  </si>
  <si>
    <t>ENSMUSG00000043162</t>
  </si>
  <si>
    <t>ENSMUSG00000058706</t>
  </si>
  <si>
    <t>ENSMUSG00000043131</t>
  </si>
  <si>
    <t>ENSMUSG00000030007</t>
  </si>
  <si>
    <t>ENSMUSG00000029994</t>
  </si>
  <si>
    <t>ENSMUSG00000030056</t>
  </si>
  <si>
    <t>ENSMUSG00000015053</t>
  </si>
  <si>
    <t>ENSMUSG00000034192</t>
  </si>
  <si>
    <t>ENSMUSG00000013736</t>
  </si>
  <si>
    <t>ENSMUSG00000034269</t>
  </si>
  <si>
    <t>ENSMUSG00000079426</t>
  </si>
  <si>
    <t>ENSMUSG00000056952</t>
  </si>
  <si>
    <t>ENSMUSG00000030307</t>
  </si>
  <si>
    <t>ENSMUSG00000030316</t>
  </si>
  <si>
    <t>ENSMUSG00000000441</t>
  </si>
  <si>
    <t>ENSMUSG00000042129</t>
  </si>
  <si>
    <t>ENSMUSG00000038028</t>
  </si>
  <si>
    <t>ENSMUSG00000047228</t>
  </si>
  <si>
    <t>ENSMUSG00000030199</t>
  </si>
  <si>
    <t>ENSMUSG00000030231</t>
  </si>
  <si>
    <t>ENSMUSG00000030283</t>
  </si>
  <si>
    <t>ENSMUSG00000053395</t>
  </si>
  <si>
    <t>ENSMUSG00000053550</t>
  </si>
  <si>
    <t>ENSMUSG00000005575</t>
  </si>
  <si>
    <t>ENSMUSG00000019370</t>
  </si>
  <si>
    <t>ENSMUSG00000063047</t>
  </si>
  <si>
    <t>ENSMUSG00000003438</t>
  </si>
  <si>
    <t>ENSMUSG00000043456</t>
  </si>
  <si>
    <t>ENSMUSG00000054676</t>
  </si>
  <si>
    <t>ENSMUSG00000040435</t>
  </si>
  <si>
    <t>ENSMUSG00000014402</t>
  </si>
  <si>
    <t>ENSMUSG00000074093</t>
  </si>
  <si>
    <t>ENSMUSG00000047767</t>
  </si>
  <si>
    <t>ENSMUSG00000052305</t>
  </si>
  <si>
    <t>ENSMUSG00000030879</t>
  </si>
  <si>
    <t>ENSMUSG00000030652</t>
  </si>
  <si>
    <t>ENSMUSG00000030982</t>
  </si>
  <si>
    <t>ENSMUSG00000030876</t>
  </si>
  <si>
    <t>ENSMUSG00000034951</t>
  </si>
  <si>
    <t>ENSMUSG00000030748</t>
  </si>
  <si>
    <t>ENSMUSG00000032777</t>
  </si>
  <si>
    <t>ENSMUSG00000073838</t>
  </si>
  <si>
    <t>ENSMUSG00000058966</t>
  </si>
  <si>
    <t>ENSMUSG00000060538</t>
  </si>
  <si>
    <t>ENSMUSG00000030677</t>
  </si>
  <si>
    <t>ENSMUSG00000042502</t>
  </si>
  <si>
    <t>ENSMUSG00000049739</t>
  </si>
  <si>
    <t>ENSMUSG00000030801</t>
  </si>
  <si>
    <t>ENSMUSG00000030852</t>
  </si>
  <si>
    <t>ENSMUSG00000025512</t>
  </si>
  <si>
    <t>ENSMUSG00000031090</t>
  </si>
  <si>
    <t>ENSMUSG00000019795</t>
  </si>
  <si>
    <t>ENSMUSG00000019806</t>
  </si>
  <si>
    <t>ENSMUSG00000019984</t>
  </si>
  <si>
    <t>ENSMUSG00000000295</t>
  </si>
  <si>
    <t>ENSMUSG00000039497</t>
  </si>
  <si>
    <t>ENSMUSG00000063804</t>
  </si>
  <si>
    <t>ENSMUSG00000038122</t>
  </si>
  <si>
    <t>ENSMUSG00000019917</t>
  </si>
  <si>
    <t>ENSMUSG00000020085</t>
  </si>
  <si>
    <t>ENSMUSG00000040009</t>
  </si>
  <si>
    <t>ENSMUSG00000000374</t>
  </si>
  <si>
    <t>ENSMUSG00000061032</t>
  </si>
  <si>
    <t>ENSMUSG00000020312</t>
  </si>
  <si>
    <t>ENSMUSG00000020156</t>
  </si>
  <si>
    <t>ENSMUSG00000034949</t>
  </si>
  <si>
    <t>ENSMUSG00000034902</t>
  </si>
  <si>
    <t>ENSMUSG00000035311</t>
  </si>
  <si>
    <t>ENSMUSG00000056888</t>
  </si>
  <si>
    <t>ENSMUSG00000051236</t>
  </si>
  <si>
    <t>ENSMUSG00000034602</t>
  </si>
  <si>
    <t>ENSMUSG00000040521</t>
  </si>
  <si>
    <t>ENSMUSG00000040028</t>
  </si>
  <si>
    <t>ENSMUSG00000038398</t>
  </si>
  <si>
    <t>ENSMUSG00000050052</t>
  </si>
  <si>
    <t>ENSMUSG00000047495</t>
  </si>
  <si>
    <t>ENSMUSG00000037251</t>
  </si>
  <si>
    <t>ENSMUSG00000031634</t>
  </si>
  <si>
    <t>ENSMUSG00000031633</t>
  </si>
  <si>
    <t>ENSMUSG00000063049</t>
  </si>
  <si>
    <t>ENSMUSG00000031860</t>
  </si>
  <si>
    <t>ENSMUSG00000019428</t>
  </si>
  <si>
    <t>ENSMUSG00000019139</t>
  </si>
  <si>
    <t>ENSMUSG00000007721</t>
  </si>
  <si>
    <t>ENSMUSG00000035439</t>
  </si>
  <si>
    <t>ENSMUSG00000034799</t>
  </si>
  <si>
    <t>ENSMUSG00000005469</t>
  </si>
  <si>
    <t>ENSMUSG00000041203</t>
  </si>
  <si>
    <t>ENSMUSG00000031731</t>
  </si>
  <si>
    <t>ENSMUSG00000043687</t>
  </si>
  <si>
    <t>ENSMUSG00000025318</t>
  </si>
  <si>
    <t>ENSMUSG00000031982</t>
  </si>
  <si>
    <t>ENSMUSG00000050930</t>
  </si>
  <si>
    <t>ENSMUSG00000060212</t>
  </si>
  <si>
    <t>ENSMUSG00000021811</t>
  </si>
  <si>
    <t>ENSMUSG00000039367</t>
  </si>
  <si>
    <t>ENSMUSG00000071567</t>
  </si>
  <si>
    <t>ENSMUSG00000052395</t>
  </si>
  <si>
    <t>ENSMUSG00000021906</t>
  </si>
  <si>
    <t>ENSMUSG00000021843</t>
  </si>
  <si>
    <t>ENSMUSG00000036339</t>
  </si>
  <si>
    <t>ENSMUSG00000006289</t>
  </si>
  <si>
    <t>ENSMUSG00000040123</t>
  </si>
  <si>
    <t>ENSMUSG00000089840</t>
  </si>
  <si>
    <t>ENSMUSG00000021967</t>
  </si>
  <si>
    <t>ENSMUSG00000021974</t>
  </si>
  <si>
    <t>ENSMUSG00000063895</t>
  </si>
  <si>
    <t>ENSMUSG00000022051</t>
  </si>
  <si>
    <t>ENSMUSG00000033487</t>
  </si>
  <si>
    <t>ENSMUSG00000033446</t>
  </si>
  <si>
    <t>ENSMUSG00000022108</t>
  </si>
  <si>
    <t>ENSMUSG00000022008</t>
  </si>
  <si>
    <t>ENSMUSG00000022014</t>
  </si>
  <si>
    <t>ENSMUSG00000022120</t>
  </si>
  <si>
    <t>ENSMUSG00000030662</t>
  </si>
  <si>
    <t>ENSMUSG00000025544</t>
  </si>
  <si>
    <t>ENSMUSG00000041650</t>
  </si>
  <si>
    <t>ENSMUSG00000025551</t>
  </si>
  <si>
    <t>ENSMUSG00000025892</t>
  </si>
  <si>
    <t>ENSMUSG00000031802</t>
  </si>
  <si>
    <t>ENSMUSG00000084786</t>
  </si>
  <si>
    <t>ENSMUSG00000038884</t>
  </si>
  <si>
    <t>ENSMUSG00000004100</t>
  </si>
  <si>
    <t>ENSMUSG00000066839</t>
  </si>
  <si>
    <t>ENSMUSG00000047412</t>
  </si>
  <si>
    <t>ENSMUSG00000032097</t>
  </si>
  <si>
    <t>ENSMUSG00000002028</t>
  </si>
  <si>
    <t>ENSMUSG00000070304</t>
  </si>
  <si>
    <t>ENSMUSG00000032086</t>
  </si>
  <si>
    <t>ENSMUSG00000042195</t>
  </si>
  <si>
    <t>ENSMUSG00000032288</t>
  </si>
  <si>
    <t>ENSMUSG00000032316</t>
  </si>
  <si>
    <t>ENSMUSG00000032278</t>
  </si>
  <si>
    <t>ENSMUSG00000032243</t>
  </si>
  <si>
    <t>ENSMUSG00000032212</t>
  </si>
  <si>
    <t>ENSMUSG00000034910</t>
  </si>
  <si>
    <t>ENSMUSG00000086158</t>
  </si>
  <si>
    <t>ENSMUSG00000032215</t>
  </si>
  <si>
    <t>ENSMUSG00000032349</t>
  </si>
  <si>
    <t>ENSMUSG00000097574</t>
  </si>
  <si>
    <t>ENSMUSG00000047897</t>
  </si>
  <si>
    <t>ENSMUSG00000062270</t>
  </si>
  <si>
    <t>ENSMUSG00000051234</t>
  </si>
  <si>
    <t>ENSMUSG00000032470</t>
  </si>
  <si>
    <t>ENSMUSG00000066415</t>
  </si>
  <si>
    <t>ENSMUSG00000041506</t>
  </si>
  <si>
    <t>ENSMUSG00000039952</t>
  </si>
  <si>
    <t>ENSMUSG00000032435</t>
  </si>
  <si>
    <t>ENSMUSG00000039163</t>
  </si>
  <si>
    <t>ENSMUSG00000041608</t>
  </si>
  <si>
    <t>ENSMUSG00000032536</t>
  </si>
  <si>
    <t>ENSMUSG00000032532</t>
  </si>
  <si>
    <t>ENSMUSG00000057895</t>
  </si>
  <si>
    <t>ENSMUSG00000034209</t>
  </si>
  <si>
    <t>ENSMUSG00000000384</t>
  </si>
  <si>
    <t>ENSMUSG00000020152</t>
  </si>
  <si>
    <t>ENSMUSG00000043999</t>
  </si>
  <si>
    <t>ENSMUSG00000020272</t>
  </si>
  <si>
    <t>ENSMUSG00000041231</t>
  </si>
  <si>
    <t>ENSMUSG00000057098</t>
  </si>
  <si>
    <t>ENSMUSG00000048728</t>
  </si>
  <si>
    <t>ENSMUSG00000036264</t>
  </si>
  <si>
    <t>ENSMUSG00000018900</t>
  </si>
  <si>
    <t>ENSMUSG00000049755</t>
  </si>
  <si>
    <t>ENSMUSG00000020491</t>
  </si>
  <si>
    <t>ENSMUSG00000042650</t>
  </si>
  <si>
    <t>ENSMUSG00000019505</t>
  </si>
  <si>
    <t>ENSMUSG00000014177</t>
  </si>
  <si>
    <t>ENSMUSG00000050270</t>
  </si>
  <si>
    <t>ENSMUSG00000060938</t>
  </si>
  <si>
    <t>ENSMUSG00000020891</t>
  </si>
  <si>
    <t>ENSMUSG00000018474</t>
  </si>
  <si>
    <t>ENSMUSG00000040599</t>
  </si>
  <si>
    <t>ENSMUSG00000040483</t>
  </si>
  <si>
    <t>ENSMUSG00000038290</t>
  </si>
  <si>
    <t>ENSMUSG00000038046</t>
  </si>
  <si>
    <t>ENSMUSG00000017677</t>
  </si>
  <si>
    <t>ENSMUSG00000017548</t>
  </si>
  <si>
    <t>ENSMUSG00000020677</t>
  </si>
  <si>
    <t>ENSMUSG00000047126</t>
  </si>
  <si>
    <t>ENSMUSG00000038255</t>
  </si>
  <si>
    <t>ENSMUSG00000058756</t>
  </si>
  <si>
    <t>ENSMUSG00000017837</t>
  </si>
  <si>
    <t>ENSMUSG00000020928</t>
  </si>
  <si>
    <t>ENSMUSG00000034255</t>
  </si>
  <si>
    <t>ENSMUSG00000020611</t>
  </si>
  <si>
    <t>ENSMUSG00000034566</t>
  </si>
  <si>
    <t>ENSMUSG00000025145</t>
  </si>
  <si>
    <t>ENSMUSG00000025158</t>
  </si>
  <si>
    <t>ENSMUSG00000046159</t>
  </si>
  <si>
    <t>ENSMUSG00000021311</t>
  </si>
  <si>
    <t>ENSMUSG00000097715</t>
  </si>
  <si>
    <t>ENSMUSG00000021301</t>
  </si>
  <si>
    <t>ENSMUSG00000036721</t>
  </si>
  <si>
    <t>ENSMUSG00000036006</t>
  </si>
  <si>
    <t>ENSMUSG00000035958</t>
  </si>
  <si>
    <t>ENSMUSG00000035936</t>
  </si>
  <si>
    <t>ENSMUSG00000035910</t>
  </si>
  <si>
    <t>ENSMUSG00000046573</t>
  </si>
  <si>
    <t>ENSMUSG00000021427</t>
  </si>
  <si>
    <t>ENSMUSG00000021361</t>
  </si>
  <si>
    <t>ENSMUSG00000054728</t>
  </si>
  <si>
    <t>ENSMUSG00000025868</t>
  </si>
  <si>
    <t>ENSMUSG00000035711</t>
  </si>
  <si>
    <t>ENSMUSG00000021501</t>
  </si>
  <si>
    <t>ENSMUSG00000090641</t>
  </si>
  <si>
    <t>ENSMUSG00000078958</t>
  </si>
  <si>
    <t>ENSMUSG00000021684</t>
  </si>
  <si>
    <t>ENSMUSG00000021693</t>
  </si>
  <si>
    <t>ENSMUSG00000032846</t>
  </si>
  <si>
    <t>ENSMUSG00000047789</t>
  </si>
  <si>
    <t>ENSMUSG00000021765</t>
  </si>
  <si>
    <t>ENSMUSG00000050545</t>
  </si>
  <si>
    <t>ENSMUSG00000052812</t>
  </si>
  <si>
    <t>ENSMUSG00000052632</t>
  </si>
  <si>
    <t>ENSMUSG00000020644</t>
  </si>
  <si>
    <t>ENSMUSG00000036095</t>
  </si>
  <si>
    <t>ENSMUSG00000036257</t>
  </si>
  <si>
    <t>ENSMUSG00000020956</t>
  </si>
  <si>
    <t>ENSMUSG00000035105</t>
  </si>
  <si>
    <t>ENSMUSG00000021024</t>
  </si>
  <si>
    <t>ENSMUSG00000043998</t>
  </si>
  <si>
    <t>ENSMUSG00000048118</t>
  </si>
  <si>
    <t>ENSMUSG00000056459</t>
  </si>
  <si>
    <t>ENSMUSG00000066441</t>
  </si>
  <si>
    <t>ENSMUSG00000021036</t>
  </si>
  <si>
    <t>ENSMUSG00000033854</t>
  </si>
  <si>
    <t>ENSMUSG00000021185</t>
  </si>
  <si>
    <t>ENSMUSG00000041846</t>
  </si>
  <si>
    <t>ENSMUSG00000002803</t>
  </si>
  <si>
    <t>ENSMUSG00000022186</t>
  </si>
  <si>
    <t>ENSMUSG00000054115</t>
  </si>
  <si>
    <t>ENSMUSG00000022323</t>
  </si>
  <si>
    <t>ENSMUSG00000022306</t>
  </si>
  <si>
    <t>ENSMUSG00000024479</t>
  </si>
  <si>
    <t>ENSMUSG00000101892</t>
  </si>
  <si>
    <t>ENSMUSG00000072501</t>
  </si>
  <si>
    <t>ENSMUSG00000036800</t>
  </si>
  <si>
    <t>ENSMUSG00000022577</t>
  </si>
  <si>
    <t>ENSMUSG00000098176</t>
  </si>
  <si>
    <t>ENSMUSG00000019146</t>
  </si>
  <si>
    <t>ENSMUSG00000044216</t>
  </si>
  <si>
    <t>ENSMUSG00000022463</t>
  </si>
  <si>
    <t>ENSMUSG00000068101</t>
  </si>
  <si>
    <t>ENSMUSG00000022456</t>
  </si>
  <si>
    <t>ENSMUSG00000022617</t>
  </si>
  <si>
    <t>ENSMUSG00000052560</t>
  </si>
  <si>
    <t>ENSMUSG00000023169</t>
  </si>
  <si>
    <t>ENSMUSG00000003360</t>
  </si>
  <si>
    <t>ENSMUSG00000022536</t>
  </si>
  <si>
    <t>ENSMUSG00000023143</t>
  </si>
  <si>
    <t>ENSMUSG00000057880</t>
  </si>
  <si>
    <t>ENSMUSG00000041974</t>
  </si>
  <si>
    <t>ENSMUSG00000022779</t>
  </si>
  <si>
    <t>ENSMUSG00000022765</t>
  </si>
  <si>
    <t>ENSMUSG00000033618</t>
  </si>
  <si>
    <t>ENSMUSG00000022774</t>
  </si>
  <si>
    <t>ENSMUSG00000022811</t>
  </si>
  <si>
    <t>ENSMUSG00000022831</t>
  </si>
  <si>
    <t>ENSMUSG00000022829</t>
  </si>
  <si>
    <t>ENSMUSG00000022665</t>
  </si>
  <si>
    <t>ENSMUSG00000098274</t>
  </si>
  <si>
    <t>ENSMUSG00000054604</t>
  </si>
  <si>
    <t>ENSMUSG00000041134</t>
  </si>
  <si>
    <t>ENSMUSG00000025616</t>
  </si>
  <si>
    <t>ENSMUSG00000022982</t>
  </si>
  <si>
    <t>ENSMUSG00000039763</t>
  </si>
  <si>
    <t>ENSMUSG00000040681</t>
  </si>
  <si>
    <t>ENSMUSG00000097350</t>
  </si>
  <si>
    <t>ENSMUSG00000062012</t>
  </si>
  <si>
    <t>ENSMUSG00000040888</t>
  </si>
  <si>
    <t>ENSMUSG00000019320</t>
  </si>
  <si>
    <t>ENSMUSG00000044477</t>
  </si>
  <si>
    <t>ENSMUSG00000040356</t>
  </si>
  <si>
    <t>ENSMUSG00000007041</t>
  </si>
  <si>
    <t>ENSMUSG00000050705</t>
  </si>
  <si>
    <t>ENSMUSG00000024426</t>
  </si>
  <si>
    <t>ENSMUSG00000036398</t>
  </si>
  <si>
    <t>ENSMUSG00000038954</t>
  </si>
  <si>
    <t>ENSMUSG00000023942</t>
  </si>
  <si>
    <t>ENSMUSG00000036026</t>
  </si>
  <si>
    <t>ENSMUSG00000071073</t>
  </si>
  <si>
    <t>ENSMUSG00000023971</t>
  </si>
  <si>
    <t>ENSMUSG00000084880</t>
  </si>
  <si>
    <t>ENSMUSG00000002379</t>
  </si>
  <si>
    <t>ENSMUSG00000007670</t>
  </si>
  <si>
    <t>ENSMUSG00000034868</t>
  </si>
  <si>
    <t>ENSMUSG00000024095</t>
  </si>
  <si>
    <t>ENSMUSG00000035051</t>
  </si>
  <si>
    <t>ENSMUSG00000005371</t>
  </si>
  <si>
    <t>ENSMUSG00000099876</t>
  </si>
  <si>
    <t>ENSMUSG00000036904</t>
  </si>
  <si>
    <t>ENSMUSG00000024276</t>
  </si>
  <si>
    <t>ENSMUSG00000000420</t>
  </si>
  <si>
    <t>ENSMUSG00000024400</t>
  </si>
  <si>
    <t>ENSMUSG00000024384</t>
  </si>
  <si>
    <t>ENSMUSG00000036501</t>
  </si>
  <si>
    <t>ENSMUSG00000024346</t>
  </si>
  <si>
    <t>ENSMUSG00000045498</t>
  </si>
  <si>
    <t>ENSMUSG00000024442</t>
  </si>
  <si>
    <t>ENSMUSG00000024507</t>
  </si>
  <si>
    <t>ENSMUSG00000024511</t>
  </si>
  <si>
    <t>ENSMUSG00000024548</t>
  </si>
  <si>
    <t>ENSMUSG00000041258</t>
  </si>
  <si>
    <t>ENSMUSG00000024856</t>
  </si>
  <si>
    <t>ENSMUSG00000024830</t>
  </si>
  <si>
    <t>ENSMUSG00000024807</t>
  </si>
  <si>
    <t>ENSMUSG00000036278</t>
  </si>
  <si>
    <t>ENSMUSG00000035171</t>
  </si>
  <si>
    <t>ENSMUSG00000038658</t>
  </si>
  <si>
    <t>ENSMUSG00000024999</t>
  </si>
  <si>
    <t>ENSMUSG00000047604</t>
  </si>
  <si>
    <t>ENSMUSG00000018821</t>
  </si>
  <si>
    <t>ENSMUSG00000025189</t>
  </si>
  <si>
    <t>ENSMUSG00000025035</t>
  </si>
  <si>
    <t>ENSMUSG00000025024</t>
  </si>
  <si>
    <t>ENSMUSG00000051412</t>
  </si>
  <si>
    <t>ENSMUSG00000026495</t>
  </si>
  <si>
    <t>ENSMUSG00000026020</t>
  </si>
  <si>
    <t>ENSMUSG00000026354</t>
  </si>
  <si>
    <t>ENSMUSG00000027429</t>
  </si>
  <si>
    <t>ENSMUSG00000031343</t>
  </si>
  <si>
    <t>ENSMUSG00000027810</t>
  </si>
  <si>
    <t>ENSMUSG00000028011</t>
  </si>
  <si>
    <t>ENSMUSG00000027890</t>
  </si>
  <si>
    <t>ENSMUSG00000035456</t>
  </si>
  <si>
    <t>ENSMUSG00000038095</t>
  </si>
  <si>
    <t>ENSMUSG00000075585</t>
  </si>
  <si>
    <t>ENSMUSG00000068263</t>
  </si>
  <si>
    <t>ENSMUSG00000020329</t>
  </si>
  <si>
    <t>ENSMUSG00000021831</t>
  </si>
  <si>
    <t>ENSMUSG00000025545</t>
  </si>
  <si>
    <t>ENSMUSG00000020387</t>
  </si>
  <si>
    <t>ENSMUSG00000021400</t>
  </si>
  <si>
    <t>ENSMUSG00000056656</t>
  </si>
  <si>
    <t>ENSMUSG00000025010</t>
  </si>
  <si>
    <t>ENSMUSG00000028899</t>
  </si>
  <si>
    <t>ENSMUSG00000026466</t>
  </si>
  <si>
    <t>ENSMUSG00000025782</t>
  </si>
  <si>
    <t>ENSMUSG00000004105</t>
  </si>
  <si>
    <t>ENSMUSG00000052248</t>
  </si>
  <si>
    <t>ENSMUSG00000002731</t>
  </si>
  <si>
    <t>ENSMUSG00000027349</t>
  </si>
  <si>
    <t>ENSMUSG00000027387</t>
  </si>
  <si>
    <t>ENSMUSG00000074649</t>
  </si>
  <si>
    <t>ENSMUSG00000031109</t>
  </si>
  <si>
    <t>ENSMUSG00000004895</t>
  </si>
  <si>
    <t>ENSMUSG00000028378</t>
  </si>
  <si>
    <t>ENSMUSG00000028675</t>
  </si>
  <si>
    <t>ENSMUSG00000029165</t>
  </si>
  <si>
    <t>ENSMUSG00000004642</t>
  </si>
  <si>
    <t>ENSMUSG00000034211</t>
  </si>
  <si>
    <t>ENSMUSG00000007987</t>
  </si>
  <si>
    <t>ENSMUSG00000003153</t>
  </si>
  <si>
    <t>ENSMUSG00000043843</t>
  </si>
  <si>
    <t>ENSMUSG00000003429</t>
  </si>
  <si>
    <t>ENSMUSG00000096687</t>
  </si>
  <si>
    <t>ENSMUSG00000031540</t>
  </si>
  <si>
    <t>ENSMUSG00000002395</t>
  </si>
  <si>
    <t>ENSMUSG00000031723</t>
  </si>
  <si>
    <t>ENSMUSG00000041078</t>
  </si>
  <si>
    <t>ENSMUSG00000069844</t>
  </si>
  <si>
    <t>ENSMUSG00000000632</t>
  </si>
  <si>
    <t>ENSMUSG00000035355</t>
  </si>
  <si>
    <t>ENSMUSG00000018677</t>
  </si>
  <si>
    <t>ENSMUSG00000025137</t>
  </si>
  <si>
    <t>ENSMUSG00000021681</t>
  </si>
  <si>
    <t>ENSMUSG00000034290</t>
  </si>
  <si>
    <t>ENSMUSG00000022257</t>
  </si>
  <si>
    <t>ENSMUSG00000000346</t>
  </si>
  <si>
    <t>ENSMUSG00000036678</t>
  </si>
  <si>
    <t>ENSMUSG00000097103</t>
  </si>
  <si>
    <t>ENSMUSG00000062753</t>
  </si>
  <si>
    <t>ENSMUSG00000023927</t>
  </si>
  <si>
    <t>ENSMUSG00000006456</t>
  </si>
  <si>
    <t>ENSMUSG00000024935</t>
  </si>
  <si>
    <t>ENSMUSG00000039652</t>
  </si>
  <si>
    <t>ENSMUSG00000025001</t>
  </si>
  <si>
    <t>ENSMUSG00000031970</t>
  </si>
  <si>
    <t>ENSMUSG00000031772</t>
  </si>
  <si>
    <t>ENSMUSG00000037216</t>
  </si>
  <si>
    <t>ENSMUSG00000026436</t>
  </si>
  <si>
    <t>ENSMUSG00000032666</t>
  </si>
  <si>
    <t>ENSMUSG00000050565</t>
  </si>
  <si>
    <t>ENSMUSG00000058076</t>
  </si>
  <si>
    <t>ENSMUSG00000026623</t>
  </si>
  <si>
    <t>ENSMUSG00000048550</t>
  </si>
  <si>
    <t>ENSMUSG00000026810</t>
  </si>
  <si>
    <t>ENSMUSG00000026834</t>
  </si>
  <si>
    <t>ENSMUSG00000068882</t>
  </si>
  <si>
    <t>ENSMUSG00000075273</t>
  </si>
  <si>
    <t>ENSMUSG00000027187</t>
  </si>
  <si>
    <t>ENSMUSG00000027286</t>
  </si>
  <si>
    <t>ENSMUSG00000068290</t>
  </si>
  <si>
    <t>ENSMUSG00000027312</t>
  </si>
  <si>
    <t>ENSMUSG00000010505</t>
  </si>
  <si>
    <t>ENSMUSG00000031010</t>
  </si>
  <si>
    <t>ENSMUSG00000031139</t>
  </si>
  <si>
    <t>ENSMUSG00000031386</t>
  </si>
  <si>
    <t>ENSMUSG00000031402</t>
  </si>
  <si>
    <t>ENSMUSG00000043384</t>
  </si>
  <si>
    <t>ENSMUSG00000031284</t>
  </si>
  <si>
    <t>ENSMUSG00000085953</t>
  </si>
  <si>
    <t>ENSMUSG00000036834</t>
  </si>
  <si>
    <t>ENSMUSG00000034544</t>
  </si>
  <si>
    <t>ENSMUSG00000033882</t>
  </si>
  <si>
    <t>ENSMUSG00000019338</t>
  </si>
  <si>
    <t>ENSMUSG00000068823</t>
  </si>
  <si>
    <t>ENSMUSG00000048458</t>
  </si>
  <si>
    <t>ENSMUSG00000000563</t>
  </si>
  <si>
    <t>ENSMUSG00000091512</t>
  </si>
  <si>
    <t>ENSMUSG00000046593</t>
  </si>
  <si>
    <t>ENSMUSG00000028409</t>
  </si>
  <si>
    <t>ENSMUSG00000028423</t>
  </si>
  <si>
    <t>ENSMUSG00000003032</t>
  </si>
  <si>
    <t>ENSMUSG00000028389</t>
  </si>
  <si>
    <t>ENSMUSG00000028672</t>
  </si>
  <si>
    <t>ENSMUSG00000028758</t>
  </si>
  <si>
    <t>ENSMUSG00000073705</t>
  </si>
  <si>
    <t>ENSMUSG00000040118</t>
  </si>
  <si>
    <t>ENSMUSG00000062761</t>
  </si>
  <si>
    <t>ENSMUSG00000036377</t>
  </si>
  <si>
    <t>ENSMUSG00000062234</t>
  </si>
  <si>
    <t>ENSMUSG00000048215</t>
  </si>
  <si>
    <t>ENSMUSG00000042190</t>
  </si>
  <si>
    <t>ENSMUSG00000038384</t>
  </si>
  <si>
    <t>ENSMUSG00000029434</t>
  </si>
  <si>
    <t>ENSMUSG00000029427</t>
  </si>
  <si>
    <t>ENSMUSG00000029436</t>
  </si>
  <si>
    <t>ENSMUSG00000005378</t>
  </si>
  <si>
    <t>ENSMUSG00000004952</t>
  </si>
  <si>
    <t>ENSMUSG00000023348</t>
  </si>
  <si>
    <t>ENSMUSG00000036928</t>
  </si>
  <si>
    <t>ENSMUSG00000053553</t>
  </si>
  <si>
    <t>ENSMUSG00000029547</t>
  </si>
  <si>
    <t>ENSMUSG00000029617</t>
  </si>
  <si>
    <t>ENSMUSG00000029777</t>
  </si>
  <si>
    <t>ENSMUSG00000049232</t>
  </si>
  <si>
    <t>ENSMUSG00000063884</t>
  </si>
  <si>
    <t>ENSMUSG00000030322</t>
  </si>
  <si>
    <t>ENSMUSG00000030330</t>
  </si>
  <si>
    <t>ENSMUSG00000030347</t>
  </si>
  <si>
    <t>ENSMUSG00000030304</t>
  </si>
  <si>
    <t>ENSMUSG00000078813</t>
  </si>
  <si>
    <t>ENSMUSG00000064179</t>
  </si>
  <si>
    <t>ENSMUSG00000041375</t>
  </si>
  <si>
    <t>ENSMUSG00000041037</t>
  </si>
  <si>
    <t>ENSMUSG00000057177</t>
  </si>
  <si>
    <t>ENSMUSG00000057229</t>
  </si>
  <si>
    <t>ENSMUSG00000030584</t>
  </si>
  <si>
    <t>ENSMUSG00000038387</t>
  </si>
  <si>
    <t>ENSMUSG00000030643</t>
  </si>
  <si>
    <t>ENSMUSG00000030722</t>
  </si>
  <si>
    <t>ENSMUSG00000058886</t>
  </si>
  <si>
    <t>ENSMUSG00000019822</t>
  </si>
  <si>
    <t>ENSMUSG00000035242</t>
  </si>
  <si>
    <t>ENSMUSG00000025404</t>
  </si>
  <si>
    <t>ENSMUSG00000025362</t>
  </si>
  <si>
    <t>ENSMUSG00000031497</t>
  </si>
  <si>
    <t>ENSMUSG00000031583</t>
  </si>
  <si>
    <t>ENSMUSG00000031592</t>
  </si>
  <si>
    <t>ENSMUSG00000035964</t>
  </si>
  <si>
    <t>ENSMUSG00000034807</t>
  </si>
  <si>
    <t>ENSMUSG00000048148</t>
  </si>
  <si>
    <t>ENSMUSG00000021819</t>
  </si>
  <si>
    <t>ENSMUSG00000019027</t>
  </si>
  <si>
    <t>ENSMUSG00000021890</t>
  </si>
  <si>
    <t>ENSMUSG00000047098</t>
  </si>
  <si>
    <t>ENSMUSG00000021978</t>
  </si>
  <si>
    <t>ENSMUSG00000078117</t>
  </si>
  <si>
    <t>ENSMUSG00000003299</t>
  </si>
  <si>
    <t>ENSMUSG00000025237</t>
  </si>
  <si>
    <t>ENSMUSG00000032244</t>
  </si>
  <si>
    <t>ENSMUSG00000032370</t>
  </si>
  <si>
    <t>ENSMUSG00000066456</t>
  </si>
  <si>
    <t>ENSMUSG00000037190</t>
  </si>
  <si>
    <t>ENSMUSG00000006676</t>
  </si>
  <si>
    <t>ENSMUSG00000093803</t>
  </si>
  <si>
    <t>ENSMUSG00000034164</t>
  </si>
  <si>
    <t>ENSMUSG00000004393</t>
  </si>
  <si>
    <t>ENSMUSG00000020359</t>
  </si>
  <si>
    <t>ENSMUSG00000036860</t>
  </si>
  <si>
    <t>ENSMUSG00000049323</t>
  </si>
  <si>
    <t>ENSMUSG00000018736</t>
  </si>
  <si>
    <t>ENSMUSG00000020850</t>
  </si>
  <si>
    <t>ENSMUSG00000003949</t>
  </si>
  <si>
    <t>ENSMUSG00000035086</t>
  </si>
  <si>
    <t>ENSMUSG00000056938</t>
  </si>
  <si>
    <t>ENSMUSG00000046756</t>
  </si>
  <si>
    <t>ENSMUSG00000021306</t>
  </si>
  <si>
    <t>ENSMUSG00000021541</t>
  </si>
  <si>
    <t>ENSMUSG00000021520</t>
  </si>
  <si>
    <t>ENSMUSG00000021643</t>
  </si>
  <si>
    <t>ENSMUSG00000020654</t>
  </si>
  <si>
    <t>ENSMUSG00000036613</t>
  </si>
  <si>
    <t>ENSMUSG00000072825</t>
  </si>
  <si>
    <t>ENSMUSG00000022571</t>
  </si>
  <si>
    <t>ENSMUSG00000034022</t>
  </si>
  <si>
    <t>ENSMUSG00000033088</t>
  </si>
  <si>
    <t>ENSMUSG00000053411</t>
  </si>
  <si>
    <t>ENSMUSG00000041815</t>
  </si>
  <si>
    <t>ENSMUSG00000036273</t>
  </si>
  <si>
    <t>ENSMUSG00000044636</t>
  </si>
  <si>
    <t>ENSMUSG00000056851</t>
  </si>
  <si>
    <t>ENSMUSG00000041774</t>
  </si>
  <si>
    <t>ENSMUSG00000048939</t>
  </si>
  <si>
    <t>ENSMUSG00000071533</t>
  </si>
  <si>
    <t>ENSMUSG00000022983</t>
  </si>
  <si>
    <t>ENSMUSG00000048826</t>
  </si>
  <si>
    <t>ENSMUSG00000061544</t>
  </si>
  <si>
    <t>ENSMUSG00000038146</t>
  </si>
  <si>
    <t>ENSMUSG00000024387</t>
  </si>
  <si>
    <t>ENSMUSG00000023919</t>
  </si>
  <si>
    <t>ENSMUSG00000017831</t>
  </si>
  <si>
    <t>ENSMUSG00000002660</t>
  </si>
  <si>
    <t>ENSMUSG00000102543</t>
  </si>
  <si>
    <t>ENSMUSG00000024621</t>
  </si>
  <si>
    <t>ENSMUSG00000094936</t>
  </si>
  <si>
    <t>ENSMUSG00000024769</t>
  </si>
  <si>
    <t>ENSMUSG00000041491</t>
  </si>
  <si>
    <t>ENSMUSG00000025227</t>
  </si>
  <si>
    <t>ENSMUSG00000026189</t>
  </si>
  <si>
    <t>ENSMUSG00000038633</t>
  </si>
  <si>
    <t>ENSMUSG00000040274</t>
  </si>
  <si>
    <t>ENSMUSG00000035285</t>
  </si>
  <si>
    <t>ENSMUSG00000073542</t>
  </si>
  <si>
    <t>ENSMUSG00000002428</t>
  </si>
  <si>
    <t>ENSMUSG00000035310</t>
  </si>
  <si>
    <t>ENSMUSG00000061119</t>
  </si>
  <si>
    <t>ENSMUSG00000018599</t>
  </si>
  <si>
    <t>ENSMUSG00000044243</t>
  </si>
  <si>
    <t>ENSMUSG00000020747</t>
  </si>
  <si>
    <t>ENSMUSG00000054874</t>
  </si>
  <si>
    <t>ENSMUSG00000048814</t>
  </si>
  <si>
    <t>ENSMUSG00000028108</t>
  </si>
  <si>
    <t>ENSMUSG00000028572</t>
  </si>
  <si>
    <t>ENSMUSG00000059939</t>
  </si>
  <si>
    <t>ENSMUSG00000058301</t>
  </si>
  <si>
    <t>ENSMUSG00000049336</t>
  </si>
  <si>
    <t>ENSMUSG00000020877</t>
  </si>
  <si>
    <t>ENSMUSG00000038372</t>
  </si>
  <si>
    <t>ENSMUSG00000023915</t>
  </si>
  <si>
    <t>ENSMUSG00000054723</t>
  </si>
  <si>
    <t>ENSMUSG00000024076</t>
  </si>
  <si>
    <t>ENSMUSG00000038555</t>
  </si>
  <si>
    <t>ENSMUSG00000024645</t>
  </si>
  <si>
    <t>ENSMUSG00000006412</t>
  </si>
  <si>
    <t>ENSMUSG00000047459</t>
  </si>
  <si>
    <t>ENSMUSG00000000305</t>
  </si>
  <si>
    <t>ENSMUSG00000029415</t>
  </si>
  <si>
    <t>ENSMUSG00000029467</t>
  </si>
  <si>
    <t>ENSMUSG00000029675</t>
  </si>
  <si>
    <t>ENSMUSG00000043421</t>
  </si>
  <si>
    <t>ENSMUSG00000023456</t>
  </si>
  <si>
    <t>ENSMUSG00000010755</t>
  </si>
  <si>
    <t>ENSMUSG00000025648</t>
  </si>
  <si>
    <t>ENSMUSG00000038845</t>
  </si>
  <si>
    <t>ENSMUSG00000032727</t>
  </si>
  <si>
    <t>ENSMUSG00000066440</t>
  </si>
  <si>
    <t>ENSMUSG00000022761</t>
  </si>
  <si>
    <t>ENSMUSG00000035790</t>
  </si>
  <si>
    <t>ENSMUSG00000022897</t>
  </si>
  <si>
    <t>ENSMUSG00000073415</t>
  </si>
  <si>
    <t>ENSMUSG00000037089</t>
  </si>
  <si>
    <t>ENSMUSG00000025200</t>
  </si>
  <si>
    <t>ENSMUSG00000026484</t>
  </si>
  <si>
    <t>ENSMUSG00000004947</t>
  </si>
  <si>
    <t>ENSMUSG00000025287</t>
  </si>
  <si>
    <t>ENSMUSG00000034175</t>
  </si>
  <si>
    <t>ENSMUSG00000000976</t>
  </si>
  <si>
    <t>ENSMUSG00000024667</t>
  </si>
  <si>
    <t>ENSMUSG00000005514</t>
  </si>
  <si>
    <t>ENSMUSG00000038563</t>
  </si>
  <si>
    <t>ENSMUSG00000041769</t>
  </si>
  <si>
    <t>ENSMUSG00000031954</t>
  </si>
  <si>
    <t>ENSMUSG00000020783</t>
  </si>
  <si>
    <t>ENSMUSG00000078652</t>
  </si>
  <si>
    <t>ENSMUSG00000058392</t>
  </si>
  <si>
    <t>ENSMUSG00000033033</t>
  </si>
  <si>
    <t>ENSMUSG00000096956</t>
  </si>
  <si>
    <t>ENSMUSG00000037896</t>
  </si>
  <si>
    <t>ENSMUSG00000061024</t>
  </si>
  <si>
    <t>ENSMUSG00000026156</t>
  </si>
  <si>
    <t>ENSMUSG00000026492</t>
  </si>
  <si>
    <t>ENSMUSG00000035666</t>
  </si>
  <si>
    <t>ENSMUSG00000027184</t>
  </si>
  <si>
    <t>ENSMUSG00000031438</t>
  </si>
  <si>
    <t>ENSMUSG00000041229</t>
  </si>
  <si>
    <t>ENSMUSG00000079317</t>
  </si>
  <si>
    <t>ENSMUSG00000028247</t>
  </si>
  <si>
    <t>ENSMUSG00000066090</t>
  </si>
  <si>
    <t>ENSMUSG00000086290</t>
  </si>
  <si>
    <t>ENSMUSG00000059713</t>
  </si>
  <si>
    <t>ENSMUSG00000028974</t>
  </si>
  <si>
    <t>ENSMUSG00000045435</t>
  </si>
  <si>
    <t>ENSMUSG00000039474</t>
  </si>
  <si>
    <t>ENSMUSG00000029480</t>
  </si>
  <si>
    <t>ENSMUSG00000055239</t>
  </si>
  <si>
    <t>ENSMUSG00000030098</t>
  </si>
  <si>
    <t>ENSMUSG00000030727</t>
  </si>
  <si>
    <t>ENSMUSG00000101365</t>
  </si>
  <si>
    <t>ENSMUSG00000037243</t>
  </si>
  <si>
    <t>ENSMUSG00000087497</t>
  </si>
  <si>
    <t>ENSMUSG00000000142</t>
  </si>
  <si>
    <t>ENSMUSG00000034789</t>
  </si>
  <si>
    <t>ENSMUSG00000021494</t>
  </si>
  <si>
    <t>ENSMUSG00000022261</t>
  </si>
  <si>
    <t>ENSMUSG00000048755</t>
  </si>
  <si>
    <t>ENSMUSG00000005732</t>
  </si>
  <si>
    <t>ENSMUSG00000044533</t>
  </si>
  <si>
    <t>ENSMUSG00000024410</t>
  </si>
  <si>
    <t>ENSMUSG00000025184</t>
  </si>
  <si>
    <t>ENSMUSG00000002732</t>
  </si>
  <si>
    <t>ENSMUSG00000001017</t>
  </si>
  <si>
    <t>ENSMUSG00000048794</t>
  </si>
  <si>
    <t>ENSMUSG00000019254</t>
  </si>
  <si>
    <t>ENSMUSG00000058420</t>
  </si>
  <si>
    <t>ENSMUSG00000097383</t>
  </si>
  <si>
    <t>ENSMUSG00000025422</t>
  </si>
  <si>
    <t>ENSMUSG00000032512</t>
  </si>
  <si>
    <t>ENSMUSG00000024218</t>
  </si>
  <si>
    <t>ENSMUSG00000029407</t>
  </si>
  <si>
    <t>ENSMUSG00000025920</t>
  </si>
  <si>
    <t>ENSMUSG00000027340</t>
  </si>
  <si>
    <t>ENSMUSG00000038241</t>
  </si>
  <si>
    <t>ENSMUSG00000067873</t>
  </si>
  <si>
    <t>ENSMUSG00000050931</t>
  </si>
  <si>
    <t>ENSMUSG00000028436</t>
  </si>
  <si>
    <t>ENSMUSG00000101013</t>
  </si>
  <si>
    <t>ENSMUSG00000029478</t>
  </si>
  <si>
    <t>ENSMUSG00000069678</t>
  </si>
  <si>
    <t>ENSMUSG00000031026</t>
  </si>
  <si>
    <t>ENSMUSG00000019790</t>
  </si>
  <si>
    <t>ENSMUSG00000051652</t>
  </si>
  <si>
    <t>ENSMUSG00000025278</t>
  </si>
  <si>
    <t>ENSMUSG00000032392</t>
  </si>
  <si>
    <t>ENSMUSG00000005982</t>
  </si>
  <si>
    <t>ENSMUSG00000024234</t>
  </si>
  <si>
    <t>ENSMUSG00000024983</t>
  </si>
  <si>
    <t>ENSMUSG00000042359</t>
  </si>
  <si>
    <t>ENSMUSG00000055900</t>
  </si>
  <si>
    <t>ENSMUSG00000027455</t>
  </si>
  <si>
    <t>ENSMUSG00000040044</t>
  </si>
  <si>
    <t>ENSMUSG00000025995</t>
  </si>
  <si>
    <t>ENSMUSG00000001998</t>
  </si>
  <si>
    <t>ENSMUSG00000070891</t>
  </si>
  <si>
    <t>ENSMUSG00000058558</t>
  </si>
  <si>
    <t>ENSMUSG00000019872</t>
  </si>
  <si>
    <t>ENSMUSG00000085837</t>
  </si>
  <si>
    <t>ENSMUSG00000049717</t>
  </si>
  <si>
    <t>ENSMUSG00000031669</t>
  </si>
  <si>
    <t>ENSMUSG00000032131</t>
  </si>
  <si>
    <t>ENSMUSG00000032076</t>
  </si>
  <si>
    <t>ENSMUSG00000028986</t>
  </si>
  <si>
    <t>ENSMUSG00000029101</t>
  </si>
  <si>
    <t>ENSMUSG00000020167</t>
  </si>
  <si>
    <t>ENSMUSG00000006362</t>
  </si>
  <si>
    <t>ENSMUSG00000033166</t>
  </si>
  <si>
    <t>ENSMUSG00000032567</t>
  </si>
  <si>
    <t>ENSMUSG00000023030</t>
  </si>
  <si>
    <t>ENSMUSG00000034295</t>
  </si>
  <si>
    <t>ENSMUSG00000027425</t>
  </si>
  <si>
    <t>ENSMUSG00000029763</t>
  </si>
  <si>
    <t>ENSMUSG00000009555</t>
  </si>
  <si>
    <t>ENSMUSG00000037808</t>
  </si>
  <si>
    <t>ENSMUSG00000044629</t>
  </si>
  <si>
    <t>ENSMUSG00000103283</t>
  </si>
  <si>
    <t>ENSMUSG00000044043</t>
  </si>
  <si>
    <t>ENSMUSG00000041180</t>
  </si>
  <si>
    <t>ENSMUSG00000042197</t>
  </si>
  <si>
    <t>ENSMUSG00000033557</t>
  </si>
  <si>
    <t>ENSMUSG00000045427</t>
  </si>
  <si>
    <t>ENSMUSG00000031380</t>
  </si>
  <si>
    <t>ENSMUSG00000030682</t>
  </si>
  <si>
    <t>ENSMUSG00000031760</t>
  </si>
  <si>
    <t>ENSMUSG00000021973</t>
  </si>
  <si>
    <t>ENSMUSG00000018634</t>
  </si>
  <si>
    <t>ENSMUSG00000097059</t>
  </si>
  <si>
    <t>ENSMUSG00000034557</t>
  </si>
  <si>
    <t>ENSMUSG00000040390</t>
  </si>
  <si>
    <t>ENSMUSG00000073176</t>
  </si>
  <si>
    <t>ENSMUSG00000074664</t>
  </si>
  <si>
    <t>ENSMUSG00000035007</t>
  </si>
  <si>
    <t>ENSMUSG00000027624</t>
  </si>
  <si>
    <t>ENSMUSG00000038515</t>
  </si>
  <si>
    <t>ENSMUSG00000020571</t>
  </si>
  <si>
    <t>ENSMUSG00000026238</t>
  </si>
  <si>
    <t>ENSMUSG00000035640</t>
  </si>
  <si>
    <t>ENSMUSG00000022545</t>
  </si>
  <si>
    <t>ENSMUSG00000070822</t>
  </si>
  <si>
    <t>ENSMUSG00000019990</t>
  </si>
  <si>
    <t>ENSMUSG00000022112</t>
  </si>
  <si>
    <t>ENSMUSG00000018433</t>
  </si>
  <si>
    <t>ENSMUSG00000085457</t>
  </si>
  <si>
    <t>ENSMUSG00000025208</t>
  </si>
  <si>
    <t>ENSMUSG00000049517</t>
  </si>
  <si>
    <t>ENSMUSG00000036636</t>
  </si>
  <si>
    <t>ENSMUSG00000039220</t>
  </si>
  <si>
    <t>ENSMUSG00000024261</t>
  </si>
  <si>
    <t>ENSMUSG00000100552</t>
  </si>
  <si>
    <t>ENSMUSG00000014633</t>
  </si>
  <si>
    <t>ENSMUSG00000072582</t>
  </si>
  <si>
    <t>ENSMUSG00000024958</t>
  </si>
  <si>
    <t>ENSMUSG00000020477</t>
  </si>
  <si>
    <t>ENSMUSG00000024038</t>
  </si>
  <si>
    <t>ENSMUSG00000046727</t>
  </si>
  <si>
    <t>ENSMUSG00000028651</t>
  </si>
  <si>
    <t>ENSMUSG00000029778</t>
  </si>
  <si>
    <t>ENSMUSG00000003235</t>
  </si>
  <si>
    <t>ENSMUSG00000029388</t>
  </si>
  <si>
    <t>ENSMUSG00000036570</t>
  </si>
  <si>
    <t>ENSMUSG00000019763</t>
  </si>
  <si>
    <t>ENSMUSG00000090622</t>
  </si>
  <si>
    <t>ENSMUSG00000019988</t>
  </si>
  <si>
    <t>ENSMUSG00000020441</t>
  </si>
  <si>
    <t>ENSMUSG00000075437</t>
  </si>
  <si>
    <t>ENSMUSG00000039958</t>
  </si>
  <si>
    <t>ENSMUSG00000078861</t>
  </si>
  <si>
    <t>ENSMUSG00000070476</t>
  </si>
  <si>
    <t>ENSMUSG00000031093</t>
  </si>
  <si>
    <t>ENSMUSG00000028107</t>
  </si>
  <si>
    <t>ENSMUSG00000048796</t>
  </si>
  <si>
    <t>ENSMUSG00000029580</t>
  </si>
  <si>
    <t>ENSMUSG00000030166</t>
  </si>
  <si>
    <t>ENSMUSG00000030275</t>
  </si>
  <si>
    <t>ENSMUSG00000058799</t>
  </si>
  <si>
    <t>ENSMUSG00000089665</t>
  </si>
  <si>
    <t>ENSMUSG00000020708</t>
  </si>
  <si>
    <t>ENSMUSG00000038152</t>
  </si>
  <si>
    <t>ENSMUSG00000021704</t>
  </si>
  <si>
    <t>ENSMUSG00000024045</t>
  </si>
  <si>
    <t>ENSMUSG00000027457</t>
  </si>
  <si>
    <t>ENSMUSG00000025888</t>
  </si>
  <si>
    <t>ENSMUSG00000028909</t>
  </si>
  <si>
    <t>ENSMUSG00000051951</t>
  </si>
  <si>
    <t>ENSMUSG00000025921</t>
  </si>
  <si>
    <t>ENSMUSG00000042686</t>
  </si>
  <si>
    <t>ENSMUSG00000041907</t>
  </si>
  <si>
    <t>ENSMUSG00000052331</t>
  </si>
  <si>
    <t>ENSMUSG00000051223</t>
  </si>
  <si>
    <t>ENSMUSG00000039323</t>
  </si>
  <si>
    <t>ENSMUSG00000026176</t>
  </si>
  <si>
    <t>ENSMUSG00000033276</t>
  </si>
  <si>
    <t>ENSMUSG00000026197</t>
  </si>
  <si>
    <t>ENSMUSG00000026199</t>
  </si>
  <si>
    <t>ENSMUSG00000032883</t>
  </si>
  <si>
    <t>ENSMUSG00000036707</t>
  </si>
  <si>
    <t>ENSMUSG00000026283</t>
  </si>
  <si>
    <t>ENSMUSG00000026333</t>
  </si>
  <si>
    <t>ENSMUSG00000050840</t>
  </si>
  <si>
    <t>ENSMUSG00000047496</t>
  </si>
  <si>
    <t>ENSMUSG00000026377</t>
  </si>
  <si>
    <t>ENSMUSG00000079330</t>
  </si>
  <si>
    <t>ENSMUSG00000026455</t>
  </si>
  <si>
    <t>ENSMUSG00000042229</t>
  </si>
  <si>
    <t>ENSMUSG00000026414</t>
  </si>
  <si>
    <t>ENSMUSG00000018189</t>
  </si>
  <si>
    <t>ENSMUSG00000101523</t>
  </si>
  <si>
    <t>ENSMUSG00000026577</t>
  </si>
  <si>
    <t>ENSMUSG00000040596</t>
  </si>
  <si>
    <t>ENSMUSG00000052423</t>
  </si>
  <si>
    <t>ENSMUSG00000015961</t>
  </si>
  <si>
    <t>ENSMUSG00000086350</t>
  </si>
  <si>
    <t>ENSMUSG00000026617</t>
  </si>
  <si>
    <t>ENSMUSG00000039449</t>
  </si>
  <si>
    <t>ENSMUSG00000054057</t>
  </si>
  <si>
    <t>ENSMUSG00000026787</t>
  </si>
  <si>
    <t>ENSMUSG00000026925</t>
  </si>
  <si>
    <t>ENSMUSG00000026806</t>
  </si>
  <si>
    <t>ENSMUSG00000039715</t>
  </si>
  <si>
    <t>ENSMUSG00000046854</t>
  </si>
  <si>
    <t>ENSMUSG00000026797</t>
  </si>
  <si>
    <t>ENSMUSG00000057110</t>
  </si>
  <si>
    <t>ENSMUSG00000026879</t>
  </si>
  <si>
    <t>ENSMUSG00000035403</t>
  </si>
  <si>
    <t>ENSMUSG00000026765</t>
  </si>
  <si>
    <t>ENSMUSG00000097837</t>
  </si>
  <si>
    <t>ENSMUSG00000026827</t>
  </si>
  <si>
    <t>ENSMUSG00000035000</t>
  </si>
  <si>
    <t>ENSMUSG00000026999</t>
  </si>
  <si>
    <t>ENSMUSG00000027076</t>
  </si>
  <si>
    <t>ENSMUSG00000040687</t>
  </si>
  <si>
    <t>ENSMUSG00000068735</t>
  </si>
  <si>
    <t>ENSMUSG00000027167</t>
  </si>
  <si>
    <t>ENSMUSG00000027245</t>
  </si>
  <si>
    <t>ENSMUSG00000027201</t>
  </si>
  <si>
    <t>ENSMUSG00000027371</t>
  </si>
  <si>
    <t>ENSMUSG00000037773</t>
  </si>
  <si>
    <t>ENSMUSG00000051177</t>
  </si>
  <si>
    <t>ENSMUSG00000001767</t>
  </si>
  <si>
    <t>ENSMUSG00000033068</t>
  </si>
  <si>
    <t>ENSMUSG00000032966</t>
  </si>
  <si>
    <t>ENSMUSG00000027469</t>
  </si>
  <si>
    <t>ENSMUSG00000027618</t>
  </si>
  <si>
    <t>ENSMUSG00000040164</t>
  </si>
  <si>
    <t>ENSMUSG00000017764</t>
  </si>
  <si>
    <t>ENSMUSG00000039117</t>
  </si>
  <si>
    <t>ENSMUSG00000044149</t>
  </si>
  <si>
    <t>ENSMUSG00000036916</t>
  </si>
  <si>
    <t>ENSMUSG00000023074</t>
  </si>
  <si>
    <t>ENSMUSG00000067924</t>
  </si>
  <si>
    <t>ENSMUSG00000073062</t>
  </si>
  <si>
    <t>ENSMUSG00000057421</t>
  </si>
  <si>
    <t>ENSMUSG00000062070</t>
  </si>
  <si>
    <t>ENSMUSG00000025597</t>
  </si>
  <si>
    <t>ENSMUSG00000049536</t>
  </si>
  <si>
    <t>ENSMUSG00000043463</t>
  </si>
  <si>
    <t>ENSMUSG00000087403</t>
  </si>
  <si>
    <t>ENSMUSG00000031370</t>
  </si>
  <si>
    <t>ENSMUSG00000079316</t>
  </si>
  <si>
    <t>ENSMUSG00000027746</t>
  </si>
  <si>
    <t>ENSMUSG00000048655</t>
  </si>
  <si>
    <t>ENSMUSG00000027805</t>
  </si>
  <si>
    <t>ENSMUSG00000027996</t>
  </si>
  <si>
    <t>ENSMUSG00000027952</t>
  </si>
  <si>
    <t>ENSMUSG00000038777</t>
  </si>
  <si>
    <t>ENSMUSG00000015522</t>
  </si>
  <si>
    <t>ENSMUSG00000015748</t>
  </si>
  <si>
    <t>ENSMUSG00000015943</t>
  </si>
  <si>
    <t>ENSMUSG00000090210</t>
  </si>
  <si>
    <t>ENSMUSG00000104671</t>
  </si>
  <si>
    <t>ENSMUSG00000028161</t>
  </si>
  <si>
    <t>ENSMUSG00000089737</t>
  </si>
  <si>
    <t>ENSMUSG00000039167</t>
  </si>
  <si>
    <t>ENSMUSG00000039131</t>
  </si>
  <si>
    <t>ENSMUSG00000039068</t>
  </si>
  <si>
    <t>ENSMUSG00000040037</t>
  </si>
  <si>
    <t>ENSMUSG00000028480</t>
  </si>
  <si>
    <t>ENSMUSG00000028373</t>
  </si>
  <si>
    <t>ENSMUSG00000028576</t>
  </si>
  <si>
    <t>ENSMUSG00000052684</t>
  </si>
  <si>
    <t>ENSMUSG00000028608</t>
  </si>
  <si>
    <t>ENSMUSG00000028684</t>
  </si>
  <si>
    <t>ENSMUSG00000073771</t>
  </si>
  <si>
    <t>ENSMUSG00000028637</t>
  </si>
  <si>
    <t>ENSMUSG00000042763</t>
  </si>
  <si>
    <t>ENSMUSG00000028869</t>
  </si>
  <si>
    <t>ENSMUSG00000028800</t>
  </si>
  <si>
    <t>ENSMUSG00000028790</t>
  </si>
  <si>
    <t>ENSMUSG00000041351</t>
  </si>
  <si>
    <t>ENSMUSG00000028743</t>
  </si>
  <si>
    <t>ENSMUSG00000046862</t>
  </si>
  <si>
    <t>ENSMUSG00000028975</t>
  </si>
  <si>
    <t>ENSMUSG00000029056</t>
  </si>
  <si>
    <t>ENSMUSG00000029054</t>
  </si>
  <si>
    <t>ENSMUSG00000000600</t>
  </si>
  <si>
    <t>ENSMUSG00000002221</t>
  </si>
  <si>
    <t>ENSMUSG00000057406</t>
  </si>
  <si>
    <t>ENSMUSG00000054814</t>
  </si>
  <si>
    <t>ENSMUSG00000029246</t>
  </si>
  <si>
    <t>ENSMUSG00000037605</t>
  </si>
  <si>
    <t>ENSMUSG00000029291</t>
  </si>
  <si>
    <t>ENSMUSG00000029484</t>
  </si>
  <si>
    <t>ENSMUSG00000025825</t>
  </si>
  <si>
    <t>ENSMUSG00000046562</t>
  </si>
  <si>
    <t>ENSMUSG00000066900</t>
  </si>
  <si>
    <t>ENSMUSG00000042589</t>
  </si>
  <si>
    <t>ENSMUSG00000029462</t>
  </si>
  <si>
    <t>ENSMUSG00000061882</t>
  </si>
  <si>
    <t>ENSMUSG00000038023</t>
  </si>
  <si>
    <t>ENSMUSG00000037428</t>
  </si>
  <si>
    <t>ENSMUSG00000036599</t>
  </si>
  <si>
    <t>ENSMUSG00000066621</t>
  </si>
  <si>
    <t>ENSMUSG00000059991</t>
  </si>
  <si>
    <t>ENSMUSG00000029647</t>
  </si>
  <si>
    <t>ENSMUSG00000042607</t>
  </si>
  <si>
    <t>ENSMUSG00000029757</t>
  </si>
  <si>
    <t>ENSMUSG00000042541</t>
  </si>
  <si>
    <t>ENSMUSG00000029669</t>
  </si>
  <si>
    <t>ENSMUSG00000029765</t>
  </si>
  <si>
    <t>ENSMUSG00000004535</t>
  </si>
  <si>
    <t>ENSMUSG00000053604</t>
  </si>
  <si>
    <t>ENSMUSG00000055027</t>
  </si>
  <si>
    <t>ENSMUSG00000099354</t>
  </si>
  <si>
    <t>ENSMUSG00000035158</t>
  </si>
  <si>
    <t>ENSMUSG00000030177</t>
  </si>
  <si>
    <t>ENSMUSG00000067825</t>
  </si>
  <si>
    <t>ENSMUSG00000030188</t>
  </si>
  <si>
    <t>ENSMUSG00000042992</t>
  </si>
  <si>
    <t>ENSMUSG00000078816</t>
  </si>
  <si>
    <t>ENSMUSG00000006335</t>
  </si>
  <si>
    <t>ENSMUSG00000045282</t>
  </si>
  <si>
    <t>ENSMUSG00000063802</t>
  </si>
  <si>
    <t>ENSMUSG00000035390</t>
  </si>
  <si>
    <t>ENSMUSG00000078786</t>
  </si>
  <si>
    <t>ENSMUSG00000003752</t>
  </si>
  <si>
    <t>ENSMUSG00000030592</t>
  </si>
  <si>
    <t>ENSMUSG00000058239</t>
  </si>
  <si>
    <t>ENSMUSG00000034875</t>
  </si>
  <si>
    <t>ENSMUSG00000108621</t>
  </si>
  <si>
    <t>ENSMUSG00000064023</t>
  </si>
  <si>
    <t>ENSMUSG00000002968</t>
  </si>
  <si>
    <t>ENSMUSG00000030824</t>
  </si>
  <si>
    <t>ENSMUSG00000006599</t>
  </si>
  <si>
    <t>ENSMUSG00000033790</t>
  </si>
  <si>
    <t>ENSMUSG00000030612</t>
  </si>
  <si>
    <t>ENSMUSG00000062444</t>
  </si>
  <si>
    <t>ENSMUSG00000015709</t>
  </si>
  <si>
    <t>ENSMUSG00000036111</t>
  </si>
  <si>
    <t>ENSMUSG00000030922</t>
  </si>
  <si>
    <t>ENSMUSG00000030870</t>
  </si>
  <si>
    <t>ENSMUSG00000030785</t>
  </si>
  <si>
    <t>ENSMUSG00000040268</t>
  </si>
  <si>
    <t>ENSMUSG00000030960</t>
  </si>
  <si>
    <t>ENSMUSG00000038489</t>
  </si>
  <si>
    <t>ENSMUSG00000037519</t>
  </si>
  <si>
    <t>ENSMUSG00000040675</t>
  </si>
  <si>
    <t>ENSMUSG00000064065</t>
  </si>
  <si>
    <t>ENSMUSG00000090112</t>
  </si>
  <si>
    <t>ENSMUSG00000078348</t>
  </si>
  <si>
    <t>ENSMUSG00000039531</t>
  </si>
  <si>
    <t>ENSMUSG00000020241</t>
  </si>
  <si>
    <t>ENSMUSG00000020260</t>
  </si>
  <si>
    <t>ENSMUSG00000060301</t>
  </si>
  <si>
    <t>ENSMUSG00000020308</t>
  </si>
  <si>
    <t>ENSMUSG00000047417</t>
  </si>
  <si>
    <t>ENSMUSG00000034994</t>
  </si>
  <si>
    <t>ENSMUSG00000001785</t>
  </si>
  <si>
    <t>ENSMUSG00000036478</t>
  </si>
  <si>
    <t>ENSMUSG00000036676</t>
  </si>
  <si>
    <t>ENSMUSG00000063334</t>
  </si>
  <si>
    <t>ENSMUSG00000020224</t>
  </si>
  <si>
    <t>ENSMUSG00000020102</t>
  </si>
  <si>
    <t>ENSMUSG00000039824</t>
  </si>
  <si>
    <t>ENSMUSG00000025364</t>
  </si>
  <si>
    <t>ENSMUSG00000000711</t>
  </si>
  <si>
    <t>ENSMUSG00000002948</t>
  </si>
  <si>
    <t>ENSMUSG00000038506</t>
  </si>
  <si>
    <t>ENSMUSG00000031458</t>
  </si>
  <si>
    <t>ENSMUSG00000031556</t>
  </si>
  <si>
    <t>ENSMUSG00000031576</t>
  </si>
  <si>
    <t>ENSMUSG00000031486</t>
  </si>
  <si>
    <t>ENSMUSG00000039539</t>
  </si>
  <si>
    <t>ENSMUSG00000031601</t>
  </si>
  <si>
    <t>ENSMUSG00000039431</t>
  </si>
  <si>
    <t>ENSMUSG00000031590</t>
  </si>
  <si>
    <t>ENSMUSG00000031628</t>
  </si>
  <si>
    <t>ENSMUSG00000038143</t>
  </si>
  <si>
    <t>ENSMUSG00000036199</t>
  </si>
  <si>
    <t>ENSMUSG00000005410</t>
  </si>
  <si>
    <t>ENSMUSG00000003809</t>
  </si>
  <si>
    <t>ENSMUSG00000060038</t>
  </si>
  <si>
    <t>ENSMUSG00000036779</t>
  </si>
  <si>
    <t>ENSMUSG00000041438</t>
  </si>
  <si>
    <t>ENSMUSG00000033703</t>
  </si>
  <si>
    <t>ENSMUSG00000033624</t>
  </si>
  <si>
    <t>ENSMUSG00000046844</t>
  </si>
  <si>
    <t>ENSMUSG00000023336</t>
  </si>
  <si>
    <t>ENSMUSG00000054423</t>
  </si>
  <si>
    <t>ENSMUSG00000012405</t>
  </si>
  <si>
    <t>ENSMUSG00000058351</t>
  </si>
  <si>
    <t>ENSMUSG00000021905</t>
  </si>
  <si>
    <t>ENSMUSG00000021911</t>
  </si>
  <si>
    <t>ENSMUSG00000022175</t>
  </si>
  <si>
    <t>ENSMUSG00000023110</t>
  </si>
  <si>
    <t>ENSMUSG00000021952</t>
  </si>
  <si>
    <t>ENSMUSG00000021958</t>
  </si>
  <si>
    <t>ENSMUSG00000022013</t>
  </si>
  <si>
    <t>ENSMUSG00000022024</t>
  </si>
  <si>
    <t>ENSMUSG00000032006</t>
  </si>
  <si>
    <t>ENSMUSG00000032185</t>
  </si>
  <si>
    <t>ENSMUSG00000032182</t>
  </si>
  <si>
    <t>ENSMUSG00000042496</t>
  </si>
  <si>
    <t>ENSMUSG00000001942</t>
  </si>
  <si>
    <t>ENSMUSG00000032011</t>
  </si>
  <si>
    <t>ENSMUSG00000043987</t>
  </si>
  <si>
    <t>ENSMUSG00000032059</t>
  </si>
  <si>
    <t>ENSMUSG00000053199</t>
  </si>
  <si>
    <t>ENSMUSG00000074259</t>
  </si>
  <si>
    <t>ENSMUSG00000058444</t>
  </si>
  <si>
    <t>ENSMUSG00000032400</t>
  </si>
  <si>
    <t>ENSMUSG00000011958</t>
  </si>
  <si>
    <t>ENSMUSG00000032224</t>
  </si>
  <si>
    <t>ENSMUSG00000032220</t>
  </si>
  <si>
    <t>ENSMUSG00000042444</t>
  </si>
  <si>
    <t>ENSMUSG00000013584</t>
  </si>
  <si>
    <t>ENSMUSG00000034898</t>
  </si>
  <si>
    <t>ENSMUSG00000032459</t>
  </si>
  <si>
    <t>ENSMUSG00000032527</t>
  </si>
  <si>
    <t>ENSMUSG00000032534</t>
  </si>
  <si>
    <t>ENSMUSG00000032548</t>
  </si>
  <si>
    <t>ENSMUSG00000042757</t>
  </si>
  <si>
    <t>ENSMUSG00000032583</t>
  </si>
  <si>
    <t>ENSMUSG00000066357</t>
  </si>
  <si>
    <t>ENSMUSG00000046785</t>
  </si>
  <si>
    <t>ENSMUSG00000066235</t>
  </si>
  <si>
    <t>ENSMUSG00000025786</t>
  </si>
  <si>
    <t>ENSMUSG00000044072</t>
  </si>
  <si>
    <t>ENSMUSG00000020436</t>
  </si>
  <si>
    <t>ENSMUSG00000040365</t>
  </si>
  <si>
    <t>ENSMUSG00000020346</t>
  </si>
  <si>
    <t>ENSMUSG00000015837</t>
  </si>
  <si>
    <t>ENSMUSG00000001056</t>
  </si>
  <si>
    <t>ENSMUSG00000018398</t>
  </si>
  <si>
    <t>ENSMUSG00000018339</t>
  </si>
  <si>
    <t>ENSMUSG00000018932</t>
  </si>
  <si>
    <t>ENSMUSG00000045176</t>
  </si>
  <si>
    <t>ENSMUSG00000070394</t>
  </si>
  <si>
    <t>ENSMUSG00000047284</t>
  </si>
  <si>
    <t>ENSMUSG00000018287</t>
  </si>
  <si>
    <t>ENSMUSG00000017286</t>
  </si>
  <si>
    <t>ENSMUSG00000109010</t>
  </si>
  <si>
    <t>ENSMUSG00000037907</t>
  </si>
  <si>
    <t>ENSMUSG00000020680</t>
  </si>
  <si>
    <t>ENSMUSG00000057522</t>
  </si>
  <si>
    <t>ENSMUSG00000001240</t>
  </si>
  <si>
    <t>ENSMUSG00000001313</t>
  </si>
  <si>
    <t>ENSMUSG00000017119</t>
  </si>
  <si>
    <t>ENSMUSG00000020941</t>
  </si>
  <si>
    <t>ENSMUSG00000078622</t>
  </si>
  <si>
    <t>ENSMUSG00000056687</t>
  </si>
  <si>
    <t>ENSMUSG00000041828</t>
  </si>
  <si>
    <t>ENSMUSG00000020733</t>
  </si>
  <si>
    <t>ENSMUSG00000025571</t>
  </si>
  <si>
    <t>ENSMUSG00000017132</t>
  </si>
  <si>
    <t>ENSMUSG00000000056</t>
  </si>
  <si>
    <t>ENSMUSG00000038267</t>
  </si>
  <si>
    <t>ENSMUSG00000021536</t>
  </si>
  <si>
    <t>ENSMUSG00000021610</t>
  </si>
  <si>
    <t>ENSMUSG00000057649</t>
  </si>
  <si>
    <t>ENSMUSG00000021585</t>
  </si>
  <si>
    <t>ENSMUSG00000035840</t>
  </si>
  <si>
    <t>ENSMUSG00000097292</t>
  </si>
  <si>
    <t>ENSMUSG00000021548</t>
  </si>
  <si>
    <t>ENSMUSG00000049985</t>
  </si>
  <si>
    <t>ENSMUSG00000094114</t>
  </si>
  <si>
    <t>ENSMUSG00000079177</t>
  </si>
  <si>
    <t>ENSMUSG00000020576</t>
  </si>
  <si>
    <t>ENSMUSG00000020591</t>
  </si>
  <si>
    <t>ENSMUSG00000097494</t>
  </si>
  <si>
    <t>ENSMUSG00000021072</t>
  </si>
  <si>
    <t>ENSMUSG00000047454</t>
  </si>
  <si>
    <t>ENSMUSG00000021186</t>
  </si>
  <si>
    <t>ENSMUSG00000098061</t>
  </si>
  <si>
    <t>ENSMUSG00000056458</t>
  </si>
  <si>
    <t>ENSMUSG00000039168</t>
  </si>
  <si>
    <t>ENSMUSG00000022235</t>
  </si>
  <si>
    <t>ENSMUSG00000022234</t>
  </si>
  <si>
    <t>ENSMUSG00000014313</t>
  </si>
  <si>
    <t>ENSMUSG00000022295</t>
  </si>
  <si>
    <t>ENSMUSG00000022565</t>
  </si>
  <si>
    <t>ENSMUSG00000022403</t>
  </si>
  <si>
    <t>ENSMUSG00000022472</t>
  </si>
  <si>
    <t>ENSMUSG00000016664</t>
  </si>
  <si>
    <t>ENSMUSG00000036606</t>
  </si>
  <si>
    <t>ENSMUSG00000091780</t>
  </si>
  <si>
    <t>ENSMUSG00000022620</t>
  </si>
  <si>
    <t>ENSMUSG00000055022</t>
  </si>
  <si>
    <t>ENSMUSG00000059883</t>
  </si>
  <si>
    <t>ENSMUSG00000023048</t>
  </si>
  <si>
    <t>ENSMUSG00000005981</t>
  </si>
  <si>
    <t>ENSMUSG00000068663</t>
  </si>
  <si>
    <t>ENSMUSG00000022494</t>
  </si>
  <si>
    <t>ENSMUSG00000043811</t>
  </si>
  <si>
    <t>ENSMUSG00000041215</t>
  </si>
  <si>
    <t>ENSMUSG00000022856</t>
  </si>
  <si>
    <t>ENSMUSG00000043065</t>
  </si>
  <si>
    <t>ENSMUSG00000022744</t>
  </si>
  <si>
    <t>ENSMUSG00000044442</t>
  </si>
  <si>
    <t>ENSMUSG00000051483</t>
  </si>
  <si>
    <t>ENSMUSG00000059208</t>
  </si>
  <si>
    <t>ENSMUSG00000015461</t>
  </si>
  <si>
    <t>ENSMUSG00000007050</t>
  </si>
  <si>
    <t>ENSMUSG00000034595</t>
  </si>
  <si>
    <t>ENSMUSG00000032842</t>
  </si>
  <si>
    <t>ENSMUSG00000040658</t>
  </si>
  <si>
    <t>ENSMUSG00000034729</t>
  </si>
  <si>
    <t>ENSMUSG00000000708</t>
  </si>
  <si>
    <t>ENSMUSG00000024201</t>
  </si>
  <si>
    <t>ENSMUSG00000024227</t>
  </si>
  <si>
    <t>ENSMUSG00000048915</t>
  </si>
  <si>
    <t>ENSMUSG00000024145</t>
  </si>
  <si>
    <t>ENSMUSG00000024260</t>
  </si>
  <si>
    <t>ENSMUSG00000024359</t>
  </si>
  <si>
    <t>ENSMUSG00000024491</t>
  </si>
  <si>
    <t>ENSMUSG00000008301</t>
  </si>
  <si>
    <t>ENSMUSG00000043079</t>
  </si>
  <si>
    <t>ENSMUSG00000037253</t>
  </si>
  <si>
    <t>ENSMUSG00000056214</t>
  </si>
  <si>
    <t>ENSMUSG00000078963</t>
  </si>
  <si>
    <t>ENSMUSG00000034006</t>
  </si>
  <si>
    <t>ENSMUSG00000048410</t>
  </si>
  <si>
    <t>ENSMUSG00000006463</t>
  </si>
  <si>
    <t>ENSMUSG00000061451</t>
  </si>
  <si>
    <t>ENSMUSG00000071647</t>
  </si>
  <si>
    <t>ENSMUSG00000024687</t>
  </si>
  <si>
    <t>ENSMUSG00000045932</t>
  </si>
  <si>
    <t>ENSMUSG00000094707</t>
  </si>
  <si>
    <t>ENSMUSG00000025198</t>
  </si>
  <si>
    <t>ENSMUSG00000025226</t>
  </si>
  <si>
    <t>ENSMUSG00000036748</t>
  </si>
  <si>
    <t>ENSMUSG00000042694</t>
  </si>
  <si>
    <t>ENSMUSG00000024975</t>
  </si>
  <si>
    <t>ENSMUSG00000025085</t>
  </si>
  <si>
    <t>ENSMUSG00000028291</t>
  </si>
  <si>
    <t>ENSMUSG00000005882</t>
  </si>
  <si>
    <t>ENSMUSG00000068457</t>
  </si>
  <si>
    <t>ENSMUSG00000030032</t>
  </si>
  <si>
    <t>ENSMUSG00000071719</t>
  </si>
  <si>
    <t>ENSMUSG00000039795</t>
  </si>
  <si>
    <t>ENSMUSG00000034042</t>
  </si>
  <si>
    <t>ENSMUSG00000046798</t>
  </si>
  <si>
    <t>ENSMUSG00000042744</t>
  </si>
  <si>
    <t>ENSMUSG00000043614</t>
  </si>
  <si>
    <t>ENSMUSG00000030942</t>
  </si>
  <si>
    <t>ENSMUSG00000030967</t>
  </si>
  <si>
    <t>ENSMUSG00000054408</t>
  </si>
  <si>
    <t>ENSMUSG00000033751</t>
  </si>
  <si>
    <t>ENSMUSG00000034731</t>
  </si>
  <si>
    <t>ENSMUSG00000063108</t>
  </si>
  <si>
    <t>ENSMUSG00000032125</t>
  </si>
  <si>
    <t>ENSMUSG00000032340</t>
  </si>
  <si>
    <t>ENSMUSG00000020623</t>
  </si>
  <si>
    <t>ENSMUSG00000020780</t>
  </si>
  <si>
    <t>ENSMUSG00000035258</t>
  </si>
  <si>
    <t>ENSMUSG00000052504</t>
  </si>
  <si>
    <t>ENSMUSG00000022894</t>
  </si>
  <si>
    <t>ENSMUSG00000045275</t>
  </si>
  <si>
    <t>ENSMUSG00000036820</t>
  </si>
  <si>
    <t>ENSMUSG00000057789</t>
  </si>
  <si>
    <t>ENSMUSG00000024245</t>
  </si>
  <si>
    <t>ENSMUSG00000056999</t>
  </si>
  <si>
    <t>ENSMUSG00000028441</t>
  </si>
  <si>
    <t>ENSMUSG00000029110</t>
  </si>
  <si>
    <t>ENSMUSG00000070570</t>
  </si>
  <si>
    <t>ENSMUSG00000022517</t>
  </si>
  <si>
    <t>ENSMUSG00000026153</t>
  </si>
  <si>
    <t>ENSMUSG00000062209</t>
  </si>
  <si>
    <t>ENSMUSG00000026578</t>
  </si>
  <si>
    <t>ENSMUSG00000031398</t>
  </si>
  <si>
    <t>ENSMUSG00000025757</t>
  </si>
  <si>
    <t>ENSMUSG00000036885</t>
  </si>
  <si>
    <t>ENSMUSG00000028053</t>
  </si>
  <si>
    <t>ENSMUSG00000027854</t>
  </si>
  <si>
    <t>ENSMUSG00000040998</t>
  </si>
  <si>
    <t>ENSMUSG00000070737</t>
  </si>
  <si>
    <t>ENSMUSG00000005045</t>
  </si>
  <si>
    <t>ENSMUSG00000029465</t>
  </si>
  <si>
    <t>ENSMUSG00000052962</t>
  </si>
  <si>
    <t>ENSMUSG00000015980</t>
  </si>
  <si>
    <t>ENSMUSG00000052488</t>
  </si>
  <si>
    <t>ENSMUSG00000031984</t>
  </si>
  <si>
    <t>ENSMUSG00000021870</t>
  </si>
  <si>
    <t>ENSMUSG00000032239</t>
  </si>
  <si>
    <t>ENSMUSG00000025240</t>
  </si>
  <si>
    <t>ENSMUSG00000003948</t>
  </si>
  <si>
    <t>ENSMUSG00000041623</t>
  </si>
  <si>
    <t>ENSMUSG00000017715</t>
  </si>
  <si>
    <t>ENSMUSG00000021598</t>
  </si>
  <si>
    <t>ENSMUSG00000020589</t>
  </si>
  <si>
    <t>ENSMUSG00000000934</t>
  </si>
  <si>
    <t>ENSMUSG00000005846</t>
  </si>
  <si>
    <t>ENSMUSG00000022637</t>
  </si>
  <si>
    <t>ENSMUSG00000022964</t>
  </si>
  <si>
    <t>ENSMUSG00000004945</t>
  </si>
  <si>
    <t>ENSMUSG00000024370</t>
  </si>
  <si>
    <t>ENSMUSG00000045903</t>
  </si>
  <si>
    <t>ENSMUSG00000024789</t>
  </si>
  <si>
    <t>ENSMUSG00000041459</t>
  </si>
  <si>
    <t>ENSMUSG00000014195</t>
  </si>
  <si>
    <t>ENSMUSG00000062373</t>
  </si>
  <si>
    <t>ENSMUSG00000036327</t>
  </si>
  <si>
    <t>ENSMUSG00000029463</t>
  </si>
  <si>
    <t>ENSMUSG00000004843</t>
  </si>
  <si>
    <t>ENSMUSG00000029790</t>
  </si>
  <si>
    <t>ENSMUSG00000036333</t>
  </si>
  <si>
    <t>ENSMUSG00000026754</t>
  </si>
  <si>
    <t>ENSMUSG00000016344</t>
  </si>
  <si>
    <t>ENSMUSG00000029577</t>
  </si>
  <si>
    <t>ENSMUSG00000053581</t>
  </si>
  <si>
    <t>ENSMUSG00000059689</t>
  </si>
  <si>
    <t>ENSMUSG00000051550</t>
  </si>
  <si>
    <t>ENSMUSG00000035227</t>
  </si>
  <si>
    <t>ENSMUSG00000030725</t>
  </si>
  <si>
    <t>ENSMUSG00000003033</t>
  </si>
  <si>
    <t>ENSMUSG00000022217</t>
  </si>
  <si>
    <t>ENSMUSG00000032096</t>
  </si>
  <si>
    <t>ENSMUSG00000032733</t>
  </si>
  <si>
    <t>ENSMUSG00000015852</t>
  </si>
  <si>
    <t>ENSMUSG00000029635</t>
  </si>
  <si>
    <t>ENSMUSG00000007837</t>
  </si>
  <si>
    <t>ENSMUSG00000033126</t>
  </si>
  <si>
    <t>ENSMUSG00000021266</t>
  </si>
  <si>
    <t>ENSMUSG00000055760</t>
  </si>
  <si>
    <t>ENSMUSG00000018322</t>
  </si>
  <si>
    <t>ENSMUSG00000028706</t>
  </si>
  <si>
    <t>ENSMUSG00000014748</t>
  </si>
  <si>
    <t>ENSMUSG00000037029</t>
  </si>
  <si>
    <t>ENSMUSG00000045246</t>
  </si>
  <si>
    <t>ENSMUSG00000020381</t>
  </si>
  <si>
    <t>ENSMUSG00000014606</t>
  </si>
  <si>
    <t>ENSMUSG00000035293</t>
  </si>
  <si>
    <t>ENSMUSG00000025086</t>
  </si>
  <si>
    <t>ENSMUSG00000020669</t>
  </si>
  <si>
    <t>ENSMUSG00000035969</t>
  </si>
  <si>
    <t>ENSMUSG00000005225</t>
  </si>
  <si>
    <t>ENSMUSG00000056536</t>
  </si>
  <si>
    <t>ENSMUSG00000026811</t>
  </si>
  <si>
    <t>ENSMUSG00000020720</t>
  </si>
  <si>
    <t>ENSMUSG00000023150</t>
  </si>
  <si>
    <t>ENSMUSG00000026966</t>
  </si>
  <si>
    <t>ENSMUSG00000026956</t>
  </si>
  <si>
    <t>ENSMUSG00000026923</t>
  </si>
  <si>
    <t>ENSMUSG00000026890</t>
  </si>
  <si>
    <t>ENSMUSG00000074797</t>
  </si>
  <si>
    <t>ENSMUSG00000029826</t>
  </si>
  <si>
    <t>ENSMUSG00000046679</t>
  </si>
  <si>
    <t>ENSMUSG00000030058</t>
  </si>
  <si>
    <t>ENSMUSG00000030980</t>
  </si>
  <si>
    <t>ENSMUSG00000020089</t>
  </si>
  <si>
    <t>ENSMUSG00000020256</t>
  </si>
  <si>
    <t>ENSMUSG00000037316</t>
  </si>
  <si>
    <t>ENSMUSG00000031600</t>
  </si>
  <si>
    <t>ENSMUSG00000031666</t>
  </si>
  <si>
    <t>ENSMUSG00000031949</t>
  </si>
  <si>
    <t>ENSMUSG00000021747</t>
  </si>
  <si>
    <t>ENSMUSG00000021810</t>
  </si>
  <si>
    <t>ENSMUSG00000048379</t>
  </si>
  <si>
    <t>ENSMUSG00000049624</t>
  </si>
  <si>
    <t>ENSMUSG00000020464</t>
  </si>
  <si>
    <t>ENSMUSG00000019173</t>
  </si>
  <si>
    <t>ENSMUSG00000097487</t>
  </si>
  <si>
    <t>ENSMUSG00000017146</t>
  </si>
  <si>
    <t>ENSMUSG00000021671</t>
  </si>
  <si>
    <t>ENSMUSG00000046675</t>
  </si>
  <si>
    <t>ENSMUSG00000109179</t>
  </si>
  <si>
    <t>ENSMUSG00000033819</t>
  </si>
  <si>
    <t>ENSMUSG00000037579</t>
  </si>
  <si>
    <t>ENSMUSG00000073418</t>
  </si>
  <si>
    <t>ENSMUSG00000038048</t>
  </si>
  <si>
    <t>ENSMUSG00000025008</t>
  </si>
  <si>
    <t>ENSMUSG00000028521</t>
  </si>
  <si>
    <t>ENSMUSG00000020267</t>
  </si>
  <si>
    <t>ENSMUSG00000031934</t>
  </si>
  <si>
    <t>ENSMUSG00000027082</t>
  </si>
  <si>
    <t>ENSMUSG00000031075</t>
  </si>
  <si>
    <t>ENSMUSG00000034263</t>
  </si>
  <si>
    <t>ENSMUSG00000017707</t>
  </si>
  <si>
    <t>ENSMUSG00000045374</t>
  </si>
  <si>
    <t>ENSMUSG00000042156</t>
  </si>
  <si>
    <t>ENSMUSG00000020290</t>
  </si>
  <si>
    <t>ENSMUSG00000028957</t>
  </si>
  <si>
    <t>ENSMUSG00000027016</t>
  </si>
  <si>
    <t>ENSMUSG00000095041</t>
  </si>
  <si>
    <t>ENSMUSG00000019528</t>
  </si>
  <si>
    <t>ENSMUSG00000058174</t>
  </si>
  <si>
    <t>ENSMUSG00000036980</t>
  </si>
  <si>
    <t>ENSMUSG00000047248</t>
  </si>
  <si>
    <t>ENSMUSG00000033061</t>
  </si>
  <si>
    <t>ENSMUSG00000026933</t>
  </si>
  <si>
    <t>ENSMUSG00000075316</t>
  </si>
  <si>
    <t>ENSMUSG00000070730</t>
  </si>
  <si>
    <t>ENSMUSG00000037523</t>
  </si>
  <si>
    <t>ENSMUSG00000027346</t>
  </si>
  <si>
    <t>ENSMUSG00000037643</t>
  </si>
  <si>
    <t>ENSMUSG00000050608</t>
  </si>
  <si>
    <t>ENSMUSG00000003623</t>
  </si>
  <si>
    <t>ENSMUSG00000097767</t>
  </si>
  <si>
    <t>ENSMUSG00000029559</t>
  </si>
  <si>
    <t>ENSMUSG00000045100</t>
  </si>
  <si>
    <t>ENSMUSG00000038738</t>
  </si>
  <si>
    <t>ENSMUSG00000109121</t>
  </si>
  <si>
    <t>ENSMUSG00000042570</t>
  </si>
  <si>
    <t>ENSMUSG00000005534</t>
  </si>
  <si>
    <t>ENSMUSG00000002032</t>
  </si>
  <si>
    <t>ENSMUSG00000025647</t>
  </si>
  <si>
    <t>ENSMUSG00000020610</t>
  </si>
  <si>
    <t>ENSMUSG00000021139</t>
  </si>
  <si>
    <t>ENSMUSG00000034111</t>
  </si>
  <si>
    <t>ENSMUSG00000039007</t>
  </si>
  <si>
    <t>ENSMUSG00000039345</t>
  </si>
  <si>
    <t>ENSMUSG00000022791</t>
  </si>
  <si>
    <t>ENSMUSG00000040276</t>
  </si>
  <si>
    <t>ENSMUSG00000024330</t>
  </si>
  <si>
    <t>ENSMUSG00000063904</t>
  </si>
  <si>
    <t>ENSMUSG00000071657</t>
  </si>
  <si>
    <t>ENSMUSG00000024981</t>
  </si>
  <si>
    <t>ENSMUSG00000034353</t>
  </si>
  <si>
    <t>ENSMUSG00000028661</t>
  </si>
  <si>
    <t>ENSMUSG00000022048</t>
  </si>
  <si>
    <t>ENSMUSG00000024098</t>
  </si>
  <si>
    <t>ENSMUSG00000046101</t>
  </si>
  <si>
    <t>ENSMUSG00000016918</t>
  </si>
  <si>
    <t>ENSMUSG00000041859</t>
  </si>
  <si>
    <t>ENSMUSG00000041303</t>
  </si>
  <si>
    <t>ENSMUSG00000101599</t>
  </si>
  <si>
    <t>ENSMUSG00000033124</t>
  </si>
  <si>
    <t>ENSMUSG00000026384</t>
  </si>
  <si>
    <t>ENSMUSG00000026341</t>
  </si>
  <si>
    <t>ENSMUSG00000026342</t>
  </si>
  <si>
    <t>ENSMUSG00000026344</t>
  </si>
  <si>
    <t>ENSMUSG00000046404</t>
  </si>
  <si>
    <t>ENSMUSG00000026456</t>
  </si>
  <si>
    <t>ENSMUSG00000041879</t>
  </si>
  <si>
    <t>ENSMUSG00000100954</t>
  </si>
  <si>
    <t>ENSMUSG00000026694</t>
  </si>
  <si>
    <t>ENSMUSG00000013698</t>
  </si>
  <si>
    <t>ENSMUSG00000026514</t>
  </si>
  <si>
    <t>ENSMUSG00000026646</t>
  </si>
  <si>
    <t>ENSMUSG00000002107</t>
  </si>
  <si>
    <t>ENSMUSG00000048707</t>
  </si>
  <si>
    <t>ENSMUSG00000026799</t>
  </si>
  <si>
    <t>ENSMUSG00000000247</t>
  </si>
  <si>
    <t>ENSMUSG00000049252</t>
  </si>
  <si>
    <t>ENSMUSG00000027035</t>
  </si>
  <si>
    <t>ENSMUSG00000051730</t>
  </si>
  <si>
    <t>ENSMUSG00000015839</t>
  </si>
  <si>
    <t>ENSMUSG00000042369</t>
  </si>
  <si>
    <t>ENSMUSG00000027230</t>
  </si>
  <si>
    <t>ENSMUSG00000027162</t>
  </si>
  <si>
    <t>ENSMUSG00000027288</t>
  </si>
  <si>
    <t>ENSMUSG00000005804</t>
  </si>
  <si>
    <t>ENSMUSG00000027364</t>
  </si>
  <si>
    <t>ENSMUSG00000027406</t>
  </si>
  <si>
    <t>ENSMUSG00000085436</t>
  </si>
  <si>
    <t>ENSMUSG00000002455</t>
  </si>
  <si>
    <t>ENSMUSG00000031066</t>
  </si>
  <si>
    <t>ENSMUSG00000036537</t>
  </si>
  <si>
    <t>ENSMUSG00000031375</t>
  </si>
  <si>
    <t>ENSMUSG00000048355</t>
  </si>
  <si>
    <t>ENSMUSG00000031422</t>
  </si>
  <si>
    <t>ENSMUSG00000042595</t>
  </si>
  <si>
    <t>ENSMUSG00000031278</t>
  </si>
  <si>
    <t>ENSMUSG00000025261</t>
  </si>
  <si>
    <t>ENSMUSG00000086316</t>
  </si>
  <si>
    <t>ENSMUSG00000046550</t>
  </si>
  <si>
    <t>ENSMUSG00000040209</t>
  </si>
  <si>
    <t>ENSMUSG00000027715</t>
  </si>
  <si>
    <t>ENSMUSG00000051444</t>
  </si>
  <si>
    <t>ENSMUSG00000103041</t>
  </si>
  <si>
    <t>ENSMUSG00000028020</t>
  </si>
  <si>
    <t>ENSMUSG00000027900</t>
  </si>
  <si>
    <t>ENSMUSG00000048997</t>
  </si>
  <si>
    <t>ENSMUSG00000028029</t>
  </si>
  <si>
    <t>ENSMUSG00000028156</t>
  </si>
  <si>
    <t>ENSMUSG00000028180</t>
  </si>
  <si>
    <t>ENSMUSG00000028312</t>
  </si>
  <si>
    <t>ENSMUSG00000038024</t>
  </si>
  <si>
    <t>ENSMUSG00000034636</t>
  </si>
  <si>
    <t>ENSMUSG00000047143</t>
  </si>
  <si>
    <t>ENSMUSG00000028689</t>
  </si>
  <si>
    <t>ENSMUSG00000045268</t>
  </si>
  <si>
    <t>ENSMUSG00000028631</t>
  </si>
  <si>
    <t>ENSMUSG00000097337</t>
  </si>
  <si>
    <t>ENSMUSG00000028873</t>
  </si>
  <si>
    <t>ENSMUSG00000028820</t>
  </si>
  <si>
    <t>ENSMUSG00000048485</t>
  </si>
  <si>
    <t>ENSMUSG00000028886</t>
  </si>
  <si>
    <t>ENSMUSG00000028676</t>
  </si>
  <si>
    <t>ENSMUSG00000101493</t>
  </si>
  <si>
    <t>ENSMUSG00000040606</t>
  </si>
  <si>
    <t>ENSMUSG00000066026</t>
  </si>
  <si>
    <t>ENSMUSG00000040473</t>
  </si>
  <si>
    <t>ENSMUSG00000039899</t>
  </si>
  <si>
    <t>ENSMUSG00000029098</t>
  </si>
  <si>
    <t>ENSMUSG00000015879</t>
  </si>
  <si>
    <t>ENSMUSG00000029229</t>
  </si>
  <si>
    <t>ENSMUSG00000029247</t>
  </si>
  <si>
    <t>ENSMUSG00000029250</t>
  </si>
  <si>
    <t>ENSMUSG00000029338</t>
  </si>
  <si>
    <t>ENSMUSG00000090015</t>
  </si>
  <si>
    <t>ENSMUSG00000029528</t>
  </si>
  <si>
    <t>ENSMUSG00000032959</t>
  </si>
  <si>
    <t>ENSMUSG00000025538</t>
  </si>
  <si>
    <t>ENSMUSG00000025340</t>
  </si>
  <si>
    <t>ENSMUSG00000085042</t>
  </si>
  <si>
    <t>ENSMUSG00000029703</t>
  </si>
  <si>
    <t>ENSMUSG00000046658</t>
  </si>
  <si>
    <t>ENSMUSG00000106547</t>
  </si>
  <si>
    <t>ENSMUSG00000029634</t>
  </si>
  <si>
    <t>ENSMUSG00000029636</t>
  </si>
  <si>
    <t>ENSMUSG00000034021</t>
  </si>
  <si>
    <t>ENSMUSG00000029569</t>
  </si>
  <si>
    <t>ENSMUSG00000073154</t>
  </si>
  <si>
    <t>ENSMUSG00000079598</t>
  </si>
  <si>
    <t>ENSMUSG00000029918</t>
  </si>
  <si>
    <t>ENSMUSG00000029832</t>
  </si>
  <si>
    <t>ENSMUSG00000035104</t>
  </si>
  <si>
    <t>ENSMUSG00000030108</t>
  </si>
  <si>
    <t>ENSMUSG00000030337</t>
  </si>
  <si>
    <t>ENSMUSG00000030350</t>
  </si>
  <si>
    <t>ENSMUSG00000030243</t>
  </si>
  <si>
    <t>ENSMUSG00000040187</t>
  </si>
  <si>
    <t>ENSMUSG00000030435</t>
  </si>
  <si>
    <t>ENSMUSG00000060397</t>
  </si>
  <si>
    <t>ENSMUSG00000054715</t>
  </si>
  <si>
    <t>ENSMUSG00000003549</t>
  </si>
  <si>
    <t>ENSMUSG00000003363</t>
  </si>
  <si>
    <t>ENSMUSG00000036835</t>
  </si>
  <si>
    <t>ENSMUSG00000060279</t>
  </si>
  <si>
    <t>ENSMUSG00000109394</t>
  </si>
  <si>
    <t>ENSMUSG00000038459</t>
  </si>
  <si>
    <t>ENSMUSG00000055116</t>
  </si>
  <si>
    <t>ENSMUSG00000008683</t>
  </si>
  <si>
    <t>ENSMUSG00000097343</t>
  </si>
  <si>
    <t>ENSMUSG00000040331</t>
  </si>
  <si>
    <t>ENSMUSG00000108883</t>
  </si>
  <si>
    <t>ENSMUSG00000030965</t>
  </si>
  <si>
    <t>ENSMUSG00000025499</t>
  </si>
  <si>
    <t>ENSMUSG00000048965</t>
  </si>
  <si>
    <t>ENSMUSG00000039480</t>
  </si>
  <si>
    <t>ENSMUSG00000019845</t>
  </si>
  <si>
    <t>ENSMUSG00000020098</t>
  </si>
  <si>
    <t>ENSMUSG00000020064</t>
  </si>
  <si>
    <t>ENSMUSG00000037762</t>
  </si>
  <si>
    <t>ENSMUSG00000035504</t>
  </si>
  <si>
    <t>ENSMUSG00000034854</t>
  </si>
  <si>
    <t>ENSMUSG00000020048</t>
  </si>
  <si>
    <t>ENSMUSG00000020022</t>
  </si>
  <si>
    <t>ENSMUSG00000074748</t>
  </si>
  <si>
    <t>ENSMUSG00000020115</t>
  </si>
  <si>
    <t>ENSMUSG00000034667</t>
  </si>
  <si>
    <t>ENSMUSG00000034620</t>
  </si>
  <si>
    <t>ENSMUSG00000025407</t>
  </si>
  <si>
    <t>ENSMUSG00000025369</t>
  </si>
  <si>
    <t>ENSMUSG00000019470</t>
  </si>
  <si>
    <t>ENSMUSG00000063362</t>
  </si>
  <si>
    <t>ENSMUSG00000044014</t>
  </si>
  <si>
    <t>ENSMUSG00000002346</t>
  </si>
  <si>
    <t>ENSMUSG00000001909</t>
  </si>
  <si>
    <t>ENSMUSG00000036934</t>
  </si>
  <si>
    <t>ENSMUSG00000031787</t>
  </si>
  <si>
    <t>ENSMUSG00000031921</t>
  </si>
  <si>
    <t>ENSMUSG00000074064</t>
  </si>
  <si>
    <t>ENSMUSG00000031827</t>
  </si>
  <si>
    <t>ENSMUSG00000031823</t>
  </si>
  <si>
    <t>ENSMUSG00000001482</t>
  </si>
  <si>
    <t>ENSMUSG00000089682</t>
  </si>
  <si>
    <t>ENSMUSG00000022037</t>
  </si>
  <si>
    <t>ENSMUSG00000022054</t>
  </si>
  <si>
    <t>ENSMUSG00000000197</t>
  </si>
  <si>
    <t>ENSMUSG00000025899</t>
  </si>
  <si>
    <t>ENSMUSG00000041124</t>
  </si>
  <si>
    <t>ENSMUSG00000032002</t>
  </si>
  <si>
    <t>ENSMUSG00000045519</t>
  </si>
  <si>
    <t>ENSMUSG00000032180</t>
  </si>
  <si>
    <t>ENSMUSG00000008429</t>
  </si>
  <si>
    <t>ENSMUSG00000042138</t>
  </si>
  <si>
    <t>ENSMUSG00000053128</t>
  </si>
  <si>
    <t>ENSMUSG00000032114</t>
  </si>
  <si>
    <t>ENSMUSG00000032060</t>
  </si>
  <si>
    <t>ENSMUSG00000025234</t>
  </si>
  <si>
    <t>ENSMUSG00000032396</t>
  </si>
  <si>
    <t>ENSMUSG00000053040</t>
  </si>
  <si>
    <t>ENSMUSG00000032232</t>
  </si>
  <si>
    <t>ENSMUSG00000032261</t>
  </si>
  <si>
    <t>ENSMUSG00000010660</t>
  </si>
  <si>
    <t>ENSMUSG00000032551</t>
  </si>
  <si>
    <t>ENSMUSG00000025784</t>
  </si>
  <si>
    <t>ENSMUSG00000057967</t>
  </si>
  <si>
    <t>ENSMUSG00000020402</t>
  </si>
  <si>
    <t>ENSMUSG00000081769</t>
  </si>
  <si>
    <t>ENSMUSG00000002058</t>
  </si>
  <si>
    <t>ENSMUSG00000001105</t>
  </si>
  <si>
    <t>ENSMUSG00000037278</t>
  </si>
  <si>
    <t>ENSMUSG00000020492</t>
  </si>
  <si>
    <t>ENSMUSG00000000278</t>
  </si>
  <si>
    <t>ENSMUSG00000020876</t>
  </si>
  <si>
    <t>ENSMUSG00000035112</t>
  </si>
  <si>
    <t>ENSMUSG00000034664</t>
  </si>
  <si>
    <t>ENSMUSG00000018661</t>
  </si>
  <si>
    <t>ENSMUSG00000025583</t>
  </si>
  <si>
    <t>ENSMUSG00000052374</t>
  </si>
  <si>
    <t>ENSMUSG00000021326</t>
  </si>
  <si>
    <t>ENSMUSG00000050954</t>
  </si>
  <si>
    <t>ENSMUSG00000021583</t>
  </si>
  <si>
    <t>ENSMUSG00000042348</t>
  </si>
  <si>
    <t>ENSMUSG00000037486</t>
  </si>
  <si>
    <t>ENSMUSG00000020660</t>
  </si>
  <si>
    <t>ENSMUSG00000086022</t>
  </si>
  <si>
    <t>ENSMUSG00000062352</t>
  </si>
  <si>
    <t>ENSMUSG00000020656</t>
  </si>
  <si>
    <t>ENSMUSG00000020648</t>
  </si>
  <si>
    <t>ENSMUSG00000020573</t>
  </si>
  <si>
    <t>ENSMUSG00000036295</t>
  </si>
  <si>
    <t>ENSMUSG00000021098</t>
  </si>
  <si>
    <t>ENSMUSG00000021048</t>
  </si>
  <si>
    <t>ENSMUSG00000044715</t>
  </si>
  <si>
    <t>ENSMUSG00000021259</t>
  </si>
  <si>
    <t>ENSMUSG00000040856</t>
  </si>
  <si>
    <t>ENSMUSG00000042063</t>
  </si>
  <si>
    <t>ENSMUSG00000022146</t>
  </si>
  <si>
    <t>ENSMUSG00000046034</t>
  </si>
  <si>
    <t>ENSMUSG00000051920</t>
  </si>
  <si>
    <t>ENSMUSG00000022425</t>
  </si>
  <si>
    <t>ENSMUSG00000022437</t>
  </si>
  <si>
    <t>ENSMUSG00000000552</t>
  </si>
  <si>
    <t>ENSMUSG00000065979</t>
  </si>
  <si>
    <t>ENSMUSG00000022682</t>
  </si>
  <si>
    <t>ENSMUSG00000012017</t>
  </si>
  <si>
    <t>ENSMUSG00000005262</t>
  </si>
  <si>
    <t>ENSMUSG00000022883</t>
  </si>
  <si>
    <t>ENSMUSG00000025612</t>
  </si>
  <si>
    <t>ENSMUSG00000080316</t>
  </si>
  <si>
    <t>ENSMUSG00000034681</t>
  </si>
  <si>
    <t>ENSMUSG00000002504</t>
  </si>
  <si>
    <t>ENSMUSG00000042644</t>
  </si>
  <si>
    <t>ENSMUSG00000042203</t>
  </si>
  <si>
    <t>ENSMUSG00000006705</t>
  </si>
  <si>
    <t>ENSMUSG00000007038</t>
  </si>
  <si>
    <t>ENSMUSG00000034509</t>
  </si>
  <si>
    <t>ENSMUSG00000034165</t>
  </si>
  <si>
    <t>ENSMUSG00000023988</t>
  </si>
  <si>
    <t>ENSMUSG00000024172</t>
  </si>
  <si>
    <t>ENSMUSG00000062101</t>
  </si>
  <si>
    <t>ENSMUSG00000033278</t>
  </si>
  <si>
    <t>ENSMUSG00000051486</t>
  </si>
  <si>
    <t>ENSMUSG00000032735</t>
  </si>
  <si>
    <t>ENSMUSG00000024563</t>
  </si>
  <si>
    <t>ENSMUSG00000025171</t>
  </si>
  <si>
    <t>ENSMUSG00000040414</t>
  </si>
  <si>
    <t>ENSMUSG00000041035</t>
  </si>
  <si>
    <t>ENSMUSG00000006435</t>
  </si>
  <si>
    <t>ENSMUSG00000025092</t>
  </si>
  <si>
    <t>ENSMUSG00000064345</t>
  </si>
  <si>
    <t>ENSMUSG00000068523</t>
  </si>
  <si>
    <t>ENSMUSG00000028894</t>
  </si>
  <si>
    <t>ENSMUSG00000029253</t>
  </si>
  <si>
    <t>ENSMUSG00000021591</t>
  </si>
  <si>
    <t>ENSMUSG00000042215</t>
  </si>
  <si>
    <t>ENSMUSG00000026110</t>
  </si>
  <si>
    <t>ENSMUSG00000055567</t>
  </si>
  <si>
    <t>ENSMUSG00000061816</t>
  </si>
  <si>
    <t>ENSMUSG00000026163</t>
  </si>
  <si>
    <t>ENSMUSG00000034343</t>
  </si>
  <si>
    <t>ENSMUSG00000026374</t>
  </si>
  <si>
    <t>ENSMUSG00000026349</t>
  </si>
  <si>
    <t>ENSMUSG00000036086</t>
  </si>
  <si>
    <t>ENSMUSG00000026404</t>
  </si>
  <si>
    <t>ENSMUSG00000033488</t>
  </si>
  <si>
    <t>ENSMUSG00000040713</t>
  </si>
  <si>
    <t>ENSMUSG00000026678</t>
  </si>
  <si>
    <t>ENSMUSG00000038473</t>
  </si>
  <si>
    <t>ENSMUSG00000026520</t>
  </si>
  <si>
    <t>ENSMUSG00000039349</t>
  </si>
  <si>
    <t>ENSMUSG00000026620</t>
  </si>
  <si>
    <t>ENSMUSG00000104507</t>
  </si>
  <si>
    <t>ENSMUSG00000036949</t>
  </si>
  <si>
    <t>ENSMUSG00000026972</t>
  </si>
  <si>
    <t>ENSMUSG00000039648</t>
  </si>
  <si>
    <t>ENSMUSG00000026842</t>
  </si>
  <si>
    <t>ENSMUSG00000066798</t>
  </si>
  <si>
    <t>ENSMUSG00000075318</t>
  </si>
  <si>
    <t>ENSMUSG00000027108</t>
  </si>
  <si>
    <t>ENSMUSG00000076437</t>
  </si>
  <si>
    <t>ENSMUSG00000027253</t>
  </si>
  <si>
    <t>ENSMUSG00000027188</t>
  </si>
  <si>
    <t>ENSMUSG00000037740</t>
  </si>
  <si>
    <t>ENSMUSG00000027350</t>
  </si>
  <si>
    <t>ENSMUSG00000027353</t>
  </si>
  <si>
    <t>ENSMUSG00000068134</t>
  </si>
  <si>
    <t>ENSMUSG00000038383</t>
  </si>
  <si>
    <t>ENSMUSG00000053141</t>
  </si>
  <si>
    <t>ENSMUSG00000042854</t>
  </si>
  <si>
    <t>ENSMUSG00000039463</t>
  </si>
  <si>
    <t>ENSMUSG00000067578</t>
  </si>
  <si>
    <t>ENSMUSG00000025040</t>
  </si>
  <si>
    <t>ENSMUSG00000001924</t>
  </si>
  <si>
    <t>ENSMUSG00000016534</t>
  </si>
  <si>
    <t>ENSMUSG00000016150</t>
  </si>
  <si>
    <t>ENSMUSG00000015217</t>
  </si>
  <si>
    <t>ENSMUSG00000025656</t>
  </si>
  <si>
    <t>ENSMUSG00000041710</t>
  </si>
  <si>
    <t>ENSMUSG00000059493</t>
  </si>
  <si>
    <t>ENSMUSG00000025742</t>
  </si>
  <si>
    <t>ENSMUSG00000027660</t>
  </si>
  <si>
    <t>ENSMUSG00000027716</t>
  </si>
  <si>
    <t>ENSMUSG00000050174</t>
  </si>
  <si>
    <t>ENSMUSG00000027797</t>
  </si>
  <si>
    <t>ENSMUSG00000103473</t>
  </si>
  <si>
    <t>ENSMUSG00000041977</t>
  </si>
  <si>
    <t>ENSMUSG00000027933</t>
  </si>
  <si>
    <t>ENSMUSG00000028096</t>
  </si>
  <si>
    <t>ENSMUSG00000052539</t>
  </si>
  <si>
    <t>ENSMUSG00000062127</t>
  </si>
  <si>
    <t>ENSMUSG00000040322</t>
  </si>
  <si>
    <t>ENSMUSG00000045328</t>
  </si>
  <si>
    <t>ENSMUSG00000005813</t>
  </si>
  <si>
    <t>ENSMUSG00000028212</t>
  </si>
  <si>
    <t>ENSMUSG00000055761</t>
  </si>
  <si>
    <t>ENSMUSG00000028282</t>
  </si>
  <si>
    <t>ENSMUSG00000044288</t>
  </si>
  <si>
    <t>ENSMUSG00000028464</t>
  </si>
  <si>
    <t>ENSMUSG00000028333</t>
  </si>
  <si>
    <t>ENSMUSG00000028483</t>
  </si>
  <si>
    <t>ENSMUSG00000050234</t>
  </si>
  <si>
    <t>ENSMUSG00000028911</t>
  </si>
  <si>
    <t>ENSMUSG00000028901</t>
  </si>
  <si>
    <t>ENSMUSG00000036905</t>
  </si>
  <si>
    <t>ENSMUSG00000040972</t>
  </si>
  <si>
    <t>ENSMUSG00000028917</t>
  </si>
  <si>
    <t>ENSMUSG00000063077</t>
  </si>
  <si>
    <t>ENSMUSG00000039713</t>
  </si>
  <si>
    <t>ENSMUSG00000065990</t>
  </si>
  <si>
    <t>ENSMUSG00000001467</t>
  </si>
  <si>
    <t>ENSMUSG00000039106</t>
  </si>
  <si>
    <t>ENSMUSG00000029192</t>
  </si>
  <si>
    <t>ENSMUSG00000060708</t>
  </si>
  <si>
    <t>ENSMUSG00000046572</t>
  </si>
  <si>
    <t>ENSMUSG00000062110</t>
  </si>
  <si>
    <t>ENSMUSG00000059325</t>
  </si>
  <si>
    <t>ENSMUSG00000036285</t>
  </si>
  <si>
    <t>ENSMUSG00000055204</t>
  </si>
  <si>
    <t>ENSMUSG00000043410</t>
  </si>
  <si>
    <t>ENSMUSG00000046607</t>
  </si>
  <si>
    <t>ENSMUSG00000032850</t>
  </si>
  <si>
    <t>ENSMUSG00000029614</t>
  </si>
  <si>
    <t>ENSMUSG00000042719</t>
  </si>
  <si>
    <t>ENSMUSG00000038569</t>
  </si>
  <si>
    <t>ENSMUSG00000041453</t>
  </si>
  <si>
    <t>ENSMUSG00000029642</t>
  </si>
  <si>
    <t>ENSMUSG00000029632</t>
  </si>
  <si>
    <t>ENSMUSG00000053768</t>
  </si>
  <si>
    <t>ENSMUSG00000045613</t>
  </si>
  <si>
    <t>ENSMUSG00000029823</t>
  </si>
  <si>
    <t>ENSMUSG00000057716</t>
  </si>
  <si>
    <t>ENSMUSG00000030045</t>
  </si>
  <si>
    <t>ENSMUSG00000047013</t>
  </si>
  <si>
    <t>ENSMUSG00000057230</t>
  </si>
  <si>
    <t>ENSMUSG00000029993</t>
  </si>
  <si>
    <t>ENSMUSG00000097730</t>
  </si>
  <si>
    <t>ENSMUSG00000033152</t>
  </si>
  <si>
    <t>ENSMUSG00000030137</t>
  </si>
  <si>
    <t>ENSMUSG00000038390</t>
  </si>
  <si>
    <t>ENSMUSG00000057666</t>
  </si>
  <si>
    <t>ENSMUSG00000030339</t>
  </si>
  <si>
    <t>ENSMUSG00000030352</t>
  </si>
  <si>
    <t>ENSMUSG00000030203</t>
  </si>
  <si>
    <t>ENSMUSG00000030223</t>
  </si>
  <si>
    <t>ENSMUSG00000047649</t>
  </si>
  <si>
    <t>ENSMUSG00000030400</t>
  </si>
  <si>
    <t>ENSMUSG00000003762</t>
  </si>
  <si>
    <t>ENSMUSG00000057093</t>
  </si>
  <si>
    <t>ENSMUSG00000037640</t>
  </si>
  <si>
    <t>ENSMUSG00000037463</t>
  </si>
  <si>
    <t>ENSMUSG00000070699</t>
  </si>
  <si>
    <t>ENSMUSG00000013921</t>
  </si>
  <si>
    <t>ENSMUSG00000036459</t>
  </si>
  <si>
    <t>ENSMUSG00000002781</t>
  </si>
  <si>
    <t>ENSMUSG00000030505</t>
  </si>
  <si>
    <t>ENSMUSG00000102252</t>
  </si>
  <si>
    <t>ENSMUSG00000033429</t>
  </si>
  <si>
    <t>ENSMUSG00000043831</t>
  </si>
  <si>
    <t>ENSMUSG00000109021</t>
  </si>
  <si>
    <t>ENSMUSG00000025723</t>
  </si>
  <si>
    <t>ENSMUSG00000005621</t>
  </si>
  <si>
    <t>ENSMUSG00000030621</t>
  </si>
  <si>
    <t>ENSMUSG00000052572</t>
  </si>
  <si>
    <t>ENSMUSG00000041343</t>
  </si>
  <si>
    <t>ENSMUSG00000042797</t>
  </si>
  <si>
    <t>ENSMUSG00000030774</t>
  </si>
  <si>
    <t>ENSMUSG00000031021</t>
  </si>
  <si>
    <t>ENSMUSG00000030751</t>
  </si>
  <si>
    <t>ENSMUSG00000078591</t>
  </si>
  <si>
    <t>ENSMUSG00000000486</t>
  </si>
  <si>
    <t>ENSMUSG00000053877</t>
  </si>
  <si>
    <t>ENSMUSG00000040139</t>
  </si>
  <si>
    <t>ENSMUSG00000060260</t>
  </si>
  <si>
    <t>ENSMUSG00000025486</t>
  </si>
  <si>
    <t>ENSMUSG00000007891</t>
  </si>
  <si>
    <t>ENSMUSG00000045752</t>
  </si>
  <si>
    <t>ENSMUSG00000019809</t>
  </si>
  <si>
    <t>ENSMUSG00000037455</t>
  </si>
  <si>
    <t>ENSMUSG00000039089</t>
  </si>
  <si>
    <t>ENSMUSG00000019883</t>
  </si>
  <si>
    <t>ENSMUSG00000019826</t>
  </si>
  <si>
    <t>ENSMUSG00000038302</t>
  </si>
  <si>
    <t>ENSMUSG00000037990</t>
  </si>
  <si>
    <t>ENSMUSG00000037710</t>
  </si>
  <si>
    <t>ENSMUSG00000033416</t>
  </si>
  <si>
    <t>ENSMUSG00000020307</t>
  </si>
  <si>
    <t>ENSMUSG00000063457</t>
  </si>
  <si>
    <t>ENSMUSG00000034560</t>
  </si>
  <si>
    <t>ENSMUSG00000019951</t>
  </si>
  <si>
    <t>ENSMUSG00000019975</t>
  </si>
  <si>
    <t>ENSMUSG00000020166</t>
  </si>
  <si>
    <t>ENSMUSG00000040462</t>
  </si>
  <si>
    <t>ENSMUSG00000097353</t>
  </si>
  <si>
    <t>ENSMUSG00000071176</t>
  </si>
  <si>
    <t>ENSMUSG00000097042</t>
  </si>
  <si>
    <t>ENSMUSG00000050914</t>
  </si>
  <si>
    <t>ENSMUSG00000096914</t>
  </si>
  <si>
    <t>ENSMUSG00000031848</t>
  </si>
  <si>
    <t>ENSMUSG00000074247</t>
  </si>
  <si>
    <t>ENSMUSG00000001910</t>
  </si>
  <si>
    <t>ENSMUSG00000036442</t>
  </si>
  <si>
    <t>ENSMUSG00000041949</t>
  </si>
  <si>
    <t>ENSMUSG00000003848</t>
  </si>
  <si>
    <t>ENSMUSG00000046441</t>
  </si>
  <si>
    <t>ENSMUSG00000010936</t>
  </si>
  <si>
    <t>ENSMUSG00000031826</t>
  </si>
  <si>
    <t>ENSMUSG00000050751</t>
  </si>
  <si>
    <t>ENSMUSG00000031985</t>
  </si>
  <si>
    <t>ENSMUSG00000021786</t>
  </si>
  <si>
    <t>ENSMUSG00000045107</t>
  </si>
  <si>
    <t>ENSMUSG00000021823</t>
  </si>
  <si>
    <t>ENSMUSG00000021901</t>
  </si>
  <si>
    <t>ENSMUSG00000021884</t>
  </si>
  <si>
    <t>ENSMUSG00000022211</t>
  </si>
  <si>
    <t>ENSMUSG00000010376</t>
  </si>
  <si>
    <t>ENSMUSG00000064128</t>
  </si>
  <si>
    <t>ENSMUSG00000035121</t>
  </si>
  <si>
    <t>ENSMUSG00000022016</t>
  </si>
  <si>
    <t>ENSMUSG00000057367</t>
  </si>
  <si>
    <t>ENSMUSG00000031963</t>
  </si>
  <si>
    <t>ENSMUSG00000031994</t>
  </si>
  <si>
    <t>ENSMUSG00000032014</t>
  </si>
  <si>
    <t>ENSMUSG00000046480</t>
  </si>
  <si>
    <t>ENSMUSG00000032067</t>
  </si>
  <si>
    <t>ENSMUSG00000032299</t>
  </si>
  <si>
    <t>ENSMUSG00000059183</t>
  </si>
  <si>
    <t>ENSMUSG00000032355</t>
  </si>
  <si>
    <t>ENSMUSG00000032557</t>
  </si>
  <si>
    <t>ENSMUSG00000036737</t>
  </si>
  <si>
    <t>ENSMUSG00000079235</t>
  </si>
  <si>
    <t>ENSMUSG00000041126</t>
  </si>
  <si>
    <t>ENSMUSG00000020160</t>
  </si>
  <si>
    <t>ENSMUSG00000045671</t>
  </si>
  <si>
    <t>ENSMUSG00000020134</t>
  </si>
  <si>
    <t>ENSMUSG00000020283</t>
  </si>
  <si>
    <t>ENSMUSG00000020459</t>
  </si>
  <si>
    <t>ENSMUSG00000020309</t>
  </si>
  <si>
    <t>ENSMUSG00000040711</t>
  </si>
  <si>
    <t>ENSMUSG00000011254</t>
  </si>
  <si>
    <t>ENSMUSG00000040350</t>
  </si>
  <si>
    <t>ENSMUSG00000001054</t>
  </si>
  <si>
    <t>ENSMUSG00000044894</t>
  </si>
  <si>
    <t>ENSMUSG00000049287</t>
  </si>
  <si>
    <t>ENSMUSG00000010122</t>
  </si>
  <si>
    <t>ENSMUSG00000041346</t>
  </si>
  <si>
    <t>ENSMUSG00000019461</t>
  </si>
  <si>
    <t>ENSMUSG00000060600</t>
  </si>
  <si>
    <t>ENSMUSG00000020817</t>
  </si>
  <si>
    <t>ENSMUSG00000020790</t>
  </si>
  <si>
    <t>ENSMUSG00000057778</t>
  </si>
  <si>
    <t>ENSMUSG00000086943</t>
  </si>
  <si>
    <t>ENSMUSG00000038268</t>
  </si>
  <si>
    <t>ENSMUSG00000017421</t>
  </si>
  <si>
    <t>ENSMUSG00000038208</t>
  </si>
  <si>
    <t>ENSMUSG00000034187</t>
  </si>
  <si>
    <t>ENSMUSG00000099681</t>
  </si>
  <si>
    <t>ENSMUSG00000025173</t>
  </si>
  <si>
    <t>ENSMUSG00000021338</t>
  </si>
  <si>
    <t>ENSMUSG00000006711</t>
  </si>
  <si>
    <t>ENSMUSG00000016477</t>
  </si>
  <si>
    <t>ENSMUSG00000015396</t>
  </si>
  <si>
    <t>ENSMUSG00000021374</t>
  </si>
  <si>
    <t>ENSMUSG00000025873</t>
  </si>
  <si>
    <t>ENSMUSG00000021504</t>
  </si>
  <si>
    <t>ENSMUSG00000057842</t>
  </si>
  <si>
    <t>ENSMUSG00000048280</t>
  </si>
  <si>
    <t>ENSMUSG00000034334</t>
  </si>
  <si>
    <t>ENSMUSG00000021647</t>
  </si>
  <si>
    <t>ENSMUSG00000021646</t>
  </si>
  <si>
    <t>ENSMUSG00000046169</t>
  </si>
  <si>
    <t>ENSMUSG00000025451</t>
  </si>
  <si>
    <t>ENSMUSG00000096199</t>
  </si>
  <si>
    <t>ENSMUSG00000004151</t>
  </si>
  <si>
    <t>ENSMUSG00000044147</t>
  </si>
  <si>
    <t>ENSMUSG00000021079</t>
  </si>
  <si>
    <t>ENSMUSG00000021108</t>
  </si>
  <si>
    <t>ENSMUSG00000021062</t>
  </si>
  <si>
    <t>ENSMUSG00000021194</t>
  </si>
  <si>
    <t>ENSMUSG00000021111</t>
  </si>
  <si>
    <t>ENSMUSG00000049036</t>
  </si>
  <si>
    <t>ENSMUSG00000041992</t>
  </si>
  <si>
    <t>ENSMUSG00000022246</t>
  </si>
  <si>
    <t>ENSMUSG00000097452</t>
  </si>
  <si>
    <t>ENSMUSG00000037386</t>
  </si>
  <si>
    <t>ENSMUSG00000022570</t>
  </si>
  <si>
    <t>ENSMUSG00000022551</t>
  </si>
  <si>
    <t>ENSMUSG00000022553</t>
  </si>
  <si>
    <t>ENSMUSG00000009035</t>
  </si>
  <si>
    <t>ENSMUSG00000022394</t>
  </si>
  <si>
    <t>ENSMUSG00000052369</t>
  </si>
  <si>
    <t>ENSMUSG00000091050</t>
  </si>
  <si>
    <t>ENSMUSG00000023007</t>
  </si>
  <si>
    <t>ENSMUSG00000000530</t>
  </si>
  <si>
    <t>ENSMUSG00000037204</t>
  </si>
  <si>
    <t>ENSMUSG00000060992</t>
  </si>
  <si>
    <t>ENSMUSG00000022490</t>
  </si>
  <si>
    <t>ENSMUSG00000022842</t>
  </si>
  <si>
    <t>ENSMUSG00000052133</t>
  </si>
  <si>
    <t>ENSMUSG00000003955</t>
  </si>
  <si>
    <t>ENSMUSG00000022912</t>
  </si>
  <si>
    <t>ENSMUSG00000053062</t>
  </si>
  <si>
    <t>ENSMUSG00000053414</t>
  </si>
  <si>
    <t>ENSMUSG00000039680</t>
  </si>
  <si>
    <t>ENSMUSG00000095687</t>
  </si>
  <si>
    <t>ENSMUSG00000069135</t>
  </si>
  <si>
    <t>ENSMUSG00000037196</t>
  </si>
  <si>
    <t>ENSMUSG00000014426</t>
  </si>
  <si>
    <t>ENSMUSG00000069743</t>
  </si>
  <si>
    <t>ENSMUSG00000024118</t>
  </si>
  <si>
    <t>ENSMUSG00000039183</t>
  </si>
  <si>
    <t>ENSMUSG00000024160</t>
  </si>
  <si>
    <t>ENSMUSG00000041119</t>
  </si>
  <si>
    <t>ENSMUSG00000053390</t>
  </si>
  <si>
    <t>ENSMUSG00000048602</t>
  </si>
  <si>
    <t>ENSMUSG00000094441</t>
  </si>
  <si>
    <t>ENSMUSG00000024299</t>
  </si>
  <si>
    <t>ENSMUSG00000101438</t>
  </si>
  <si>
    <t>ENSMUSG00000073412</t>
  </si>
  <si>
    <t>ENSMUSG00000023912</t>
  </si>
  <si>
    <t>ENSMUSG00000067148</t>
  </si>
  <si>
    <t>ENSMUSG00000011589</t>
  </si>
  <si>
    <t>ENSMUSG00000024069</t>
  </si>
  <si>
    <t>ENSMUSG00000024078</t>
  </si>
  <si>
    <t>ENSMUSG00000024140</t>
  </si>
  <si>
    <t>ENSMUSG00000024231</t>
  </si>
  <si>
    <t>ENSMUSG00000041238</t>
  </si>
  <si>
    <t>ENSMUSG00000024259</t>
  </si>
  <si>
    <t>ENSMUSG00000024382</t>
  </si>
  <si>
    <t>ENSMUSG00000073600</t>
  </si>
  <si>
    <t>ENSMUSG00000014294</t>
  </si>
  <si>
    <t>ENSMUSG00000024580</t>
  </si>
  <si>
    <t>ENSMUSG00000040560</t>
  </si>
  <si>
    <t>ENSMUSG00000024570</t>
  </si>
  <si>
    <t>ENSMUSG00000056917</t>
  </si>
  <si>
    <t>ENSMUSG00000032946</t>
  </si>
  <si>
    <t>ENSMUSG00000038812</t>
  </si>
  <si>
    <t>ENSMUSG00000056612</t>
  </si>
  <si>
    <t>ENSMUSG00000071652</t>
  </si>
  <si>
    <t>ENSMUSG00000025199</t>
  </si>
  <si>
    <t>ENSMUSG00000025089</t>
  </si>
  <si>
    <t>ENSMUSG00000045259</t>
  </si>
  <si>
    <t>ENSMUSG00000064145</t>
  </si>
  <si>
    <t>ENSMUSG00000059552</t>
  </si>
  <si>
    <t>ENSMUSG00000021218</t>
  </si>
  <si>
    <t>ENSMUSG00000014075</t>
  </si>
  <si>
    <t>ENSMUSG00000067288</t>
  </si>
  <si>
    <t>ENSMUSG00000024081</t>
  </si>
  <si>
    <t>ENSMUSG00000044982</t>
  </si>
  <si>
    <t>ENSMUSG00000075224</t>
  </si>
  <si>
    <t>ENSMUSG00000056211</t>
  </si>
  <si>
    <t>ENSMUSG00000060519</t>
  </si>
  <si>
    <t>ENSMUSG00000075256</t>
  </si>
  <si>
    <t>ENSMUSG00000027472</t>
  </si>
  <si>
    <t>ENSMUSG00000039804</t>
  </si>
  <si>
    <t>ENSMUSG00000031168</t>
  </si>
  <si>
    <t>ENSMUSG00000031007</t>
  </si>
  <si>
    <t>ENSMUSG00000006423</t>
  </si>
  <si>
    <t>ENSMUSG00000025151</t>
  </si>
  <si>
    <t>ENSMUSG00000037174</t>
  </si>
  <si>
    <t>ENSMUSG00000048540</t>
  </si>
  <si>
    <t>ENSMUSG00000040389</t>
  </si>
  <si>
    <t>ENSMUSG00000033439</t>
  </si>
  <si>
    <t>ENSMUSG00000094958</t>
  </si>
  <si>
    <t>ENSMUSG00000028906</t>
  </si>
  <si>
    <t>ENSMUSG00000028961</t>
  </si>
  <si>
    <t>ENSMUSG00000028959</t>
  </si>
  <si>
    <t>ENSMUSG00000014668</t>
  </si>
  <si>
    <t>ENSMUSG00000051034</t>
  </si>
  <si>
    <t>ENSMUSG00000045896</t>
  </si>
  <si>
    <t>ENSMUSG00000035378</t>
  </si>
  <si>
    <t>ENSMUSG00000051403</t>
  </si>
  <si>
    <t>ENSMUSG00000074211</t>
  </si>
  <si>
    <t>ENSMUSG00000025495</t>
  </si>
  <si>
    <t>ENSMUSG00000044499</t>
  </si>
  <si>
    <t>ENSMUSG00000003070</t>
  </si>
  <si>
    <t>ENSMUSG00000040441</t>
  </si>
  <si>
    <t>ENSMUSG00000004565</t>
  </si>
  <si>
    <t>ENSMUSG00000042323</t>
  </si>
  <si>
    <t>ENSMUSG00000021900</t>
  </si>
  <si>
    <t>ENSMUSG00000037286</t>
  </si>
  <si>
    <t>ENSMUSG00000040661</t>
  </si>
  <si>
    <t>ENSMUSG00000025794</t>
  </si>
  <si>
    <t>ENSMUSG00000049321</t>
  </si>
  <si>
    <t>ENSMUSG00000020549</t>
  </si>
  <si>
    <t>ENSMUSG00000001323</t>
  </si>
  <si>
    <t>ENSMUSG00000011179</t>
  </si>
  <si>
    <t>ENSMUSG00000046791</t>
  </si>
  <si>
    <t>ENSMUSG00000021198</t>
  </si>
  <si>
    <t>ENSMUSG00000022292</t>
  </si>
  <si>
    <t>ENSMUSG00000061731</t>
  </si>
  <si>
    <t>ENSMUSG00000022555</t>
  </si>
  <si>
    <t>ENSMUSG00000034333</t>
  </si>
  <si>
    <t>ENSMUSG00000022711</t>
  </si>
  <si>
    <t>ENSMUSG00000015599</t>
  </si>
  <si>
    <t>ENSMUSG00000024197</t>
  </si>
  <si>
    <t>ENSMUSG00000024253</t>
  </si>
  <si>
    <t>ENSMUSG00000097413</t>
  </si>
  <si>
    <t>ENSMUSG00000024500</t>
  </si>
  <si>
    <t>ENSMUSG00000052026</t>
  </si>
  <si>
    <t>ENSMUSG00000003559</t>
  </si>
  <si>
    <t>ENSMUSG00000067942</t>
  </si>
  <si>
    <t>ENSMUSG00000021929</t>
  </si>
  <si>
    <t>ENSMUSG00000105957</t>
  </si>
  <si>
    <t>ENSMUSG00000030814</t>
  </si>
  <si>
    <t>ENSMUSG00000002342</t>
  </si>
  <si>
    <t>ENSMUSG00000020519</t>
  </si>
  <si>
    <t>ENSMUSG00000026563</t>
  </si>
  <si>
    <t>ENSMUSG00000020140</t>
  </si>
  <si>
    <t>ENSMUSG00000026142</t>
  </si>
  <si>
    <t>ENSMUSG00000026977</t>
  </si>
  <si>
    <t>ENSMUSG00000035062</t>
  </si>
  <si>
    <t>ENSMUSG00000046561</t>
  </si>
  <si>
    <t>ENSMUSG00000047875</t>
  </si>
  <si>
    <t>ENSMUSG00000052566</t>
  </si>
  <si>
    <t>ENSMUSG00000031701</t>
  </si>
  <si>
    <t>ENSMUSG00000024604</t>
  </si>
  <si>
    <t>ENSMUSG00000031119</t>
  </si>
  <si>
    <t>ENSMUSG00000020262</t>
  </si>
  <si>
    <t>ENSMUSG00000022262</t>
  </si>
  <si>
    <t>ENSMUSG00000048865</t>
  </si>
  <si>
    <t>ENSMUSG00000009030</t>
  </si>
  <si>
    <t>ENSMUSG00000027091</t>
  </si>
  <si>
    <t>ENSMUSG00000043872</t>
  </si>
  <si>
    <t>ENSMUSG00000029123</t>
  </si>
  <si>
    <t>ENSMUSG00000001211</t>
  </si>
  <si>
    <t>ENSMUSG00000038206</t>
  </si>
  <si>
    <t>ENSMUSG00000061046</t>
  </si>
  <si>
    <t>ENSMUSG00000033960</t>
  </si>
  <si>
    <t>ENSMUSG00000036880</t>
  </si>
  <si>
    <t>ENSMUSG00000030220</t>
  </si>
  <si>
    <t>ENSMUSG00000036561</t>
  </si>
  <si>
    <t>ENSMUSG00000025911</t>
  </si>
  <si>
    <t>ENSMUSG00000042111</t>
  </si>
  <si>
    <t>ENSMUSG00000026229</t>
  </si>
  <si>
    <t>ENSMUSG00000057329</t>
  </si>
  <si>
    <t>ENSMUSG00000033671</t>
  </si>
  <si>
    <t>ENSMUSG00000026698</t>
  </si>
  <si>
    <t>ENSMUSG00000058835</t>
  </si>
  <si>
    <t>ENSMUSG00000015095</t>
  </si>
  <si>
    <t>ENSMUSG00000036067</t>
  </si>
  <si>
    <t>ENSMUSG00000087461</t>
  </si>
  <si>
    <t>ENSMUSG00000026889</t>
  </si>
  <si>
    <t>ENSMUSG00000002109</t>
  </si>
  <si>
    <t>ENSMUSG00000027175</t>
  </si>
  <si>
    <t>ENSMUSG00000035093</t>
  </si>
  <si>
    <t>ENSMUSG00000017679</t>
  </si>
  <si>
    <t>ENSMUSG00000027560</t>
  </si>
  <si>
    <t>ENSMUSG00000046269</t>
  </si>
  <si>
    <t>ENSMUSG00000001964</t>
  </si>
  <si>
    <t>ENSMUSG00000079509</t>
  </si>
  <si>
    <t>ENSMUSG00000031433</t>
  </si>
  <si>
    <t>ENSMUSG00000031283</t>
  </si>
  <si>
    <t>ENSMUSG00000001416</t>
  </si>
  <si>
    <t>ENSMUSG00000027936</t>
  </si>
  <si>
    <t>ENSMUSG00000033014</t>
  </si>
  <si>
    <t>ENSMUSG00000062778</t>
  </si>
  <si>
    <t>ENSMUSG00000074264</t>
  </si>
  <si>
    <t>ENSMUSG00000049488</t>
  </si>
  <si>
    <t>ENSMUSG00000086587</t>
  </si>
  <si>
    <t>ENSMUSG00000040270</t>
  </si>
  <si>
    <t>ENSMUSG00000071014</t>
  </si>
  <si>
    <t>ENSMUSG00000028444</t>
  </si>
  <si>
    <t>ENSMUSG00000048351</t>
  </si>
  <si>
    <t>ENSMUSG00000085069</t>
  </si>
  <si>
    <t>ENSMUSG00000029036</t>
  </si>
  <si>
    <t>ENSMUSG00000029068</t>
  </si>
  <si>
    <t>ENSMUSG00000029177</t>
  </si>
  <si>
    <t>ENSMUSG00000097392</t>
  </si>
  <si>
    <t>ENSMUSG00000029833</t>
  </si>
  <si>
    <t>ENSMUSG00000054474</t>
  </si>
  <si>
    <t>ENSMUSG00000052581</t>
  </si>
  <si>
    <t>ENSMUSG00000040370</t>
  </si>
  <si>
    <t>ENSMUSG00000030401</t>
  </si>
  <si>
    <t>ENSMUSG00000060376</t>
  </si>
  <si>
    <t>ENSMUSG00000015165</t>
  </si>
  <si>
    <t>ENSMUSG00000006651</t>
  </si>
  <si>
    <t>ENSMUSG00000038503</t>
  </si>
  <si>
    <t>ENSMUSG00000030615</t>
  </si>
  <si>
    <t>ENSMUSG00000070426</t>
  </si>
  <si>
    <t>ENSMUSG00000030757</t>
  </si>
  <si>
    <t>ENSMUSG00000030805</t>
  </si>
  <si>
    <t>ENSMUSG00000030983</t>
  </si>
  <si>
    <t>ENSMUSG00000044770</t>
  </si>
  <si>
    <t>ENSMUSG00000045008</t>
  </si>
  <si>
    <t>ENSMUSG00000019861</t>
  </si>
  <si>
    <t>ENSMUSG00000020063</t>
  </si>
  <si>
    <t>ENSMUSG00000054823</t>
  </si>
  <si>
    <t>ENSMUSG00000059355</t>
  </si>
  <si>
    <t>ENSMUSG00000003657</t>
  </si>
  <si>
    <t>ENSMUSG00000033862</t>
  </si>
  <si>
    <t>ENSMUSG00000021772</t>
  </si>
  <si>
    <t>ENSMUSG00000021809</t>
  </si>
  <si>
    <t>ENSMUSG00000067995</t>
  </si>
  <si>
    <t>ENSMUSG00000003308</t>
  </si>
  <si>
    <t>ENSMUSG00000001946</t>
  </si>
  <si>
    <t>ENSMUSG00000037845</t>
  </si>
  <si>
    <t>ENSMUSG00000038957</t>
  </si>
  <si>
    <t>ENSMUSG00000032294</t>
  </si>
  <si>
    <t>ENSMUSG00000032558</t>
  </si>
  <si>
    <t>ENSMUSG00000053838</t>
  </si>
  <si>
    <t>ENSMUSG00000020328</t>
  </si>
  <si>
    <t>ENSMUSG00000044807</t>
  </si>
  <si>
    <t>ENSMUSG00000018931</t>
  </si>
  <si>
    <t>ENSMUSG00000046417</t>
  </si>
  <si>
    <t>ENSMUSG00000020894</t>
  </si>
  <si>
    <t>ENSMUSG00000020803</t>
  </si>
  <si>
    <t>ENSMUSG00000020840</t>
  </si>
  <si>
    <t>ENSMUSG00000001123</t>
  </si>
  <si>
    <t>ENSMUSG00000034940</t>
  </si>
  <si>
    <t>ENSMUSG00000018659</t>
  </si>
  <si>
    <t>ENSMUSG00000020694</t>
  </si>
  <si>
    <t>ENSMUSG00000025384</t>
  </si>
  <si>
    <t>ENSMUSG00000021313</t>
  </si>
  <si>
    <t>ENSMUSG00000085024</t>
  </si>
  <si>
    <t>ENSMUSG00000021339</t>
  </si>
  <si>
    <t>ENSMUSG00000021608</t>
  </si>
  <si>
    <t>ENSMUSG00000044067</t>
  </si>
  <si>
    <t>ENSMUSG00000097729</t>
  </si>
  <si>
    <t>ENSMUSG00000040867</t>
  </si>
  <si>
    <t>ENSMUSG00000021276</t>
  </si>
  <si>
    <t>ENSMUSG00000068391</t>
  </si>
  <si>
    <t>ENSMUSG00000033669</t>
  </si>
  <si>
    <t>ENSMUSG00000023050</t>
  </si>
  <si>
    <t>ENSMUSG00000012114</t>
  </si>
  <si>
    <t>ENSMUSG00000046962</t>
  </si>
  <si>
    <t>ENSMUSG00000057388</t>
  </si>
  <si>
    <t>ENSMUSG00000015127</t>
  </si>
  <si>
    <t>ENSMUSG00000036775</t>
  </si>
  <si>
    <t>ENSMUSG00000034254</t>
  </si>
  <si>
    <t>ENSMUSG00000097971</t>
  </si>
  <si>
    <t>ENSMUSG00000024049</t>
  </si>
  <si>
    <t>ENSMUSG00000069049</t>
  </si>
  <si>
    <t>ENSMUSG00000059040</t>
  </si>
  <si>
    <t>ENSMUSG00000024858</t>
  </si>
  <si>
    <t>ENSMUSG00000006464</t>
  </si>
  <si>
    <t>ENSMUSG00000071655</t>
  </si>
  <si>
    <t>ENSMUSG00000024666</t>
  </si>
  <si>
    <t>ENSMUSG00000025019</t>
  </si>
  <si>
    <t>ENSMUSG00000025188</t>
  </si>
  <si>
    <t>ENSMUSG00000025213</t>
  </si>
  <si>
    <t>ENSMUSG00000038257</t>
  </si>
  <si>
    <t>ENSMUSG00000049295</t>
  </si>
  <si>
    <t>ENSMUSG00000067786</t>
  </si>
  <si>
    <t>ENSMUSG00000028688</t>
  </si>
  <si>
    <t>ENSMUSG00000066892</t>
  </si>
  <si>
    <t>ENSMUSG00000029028</t>
  </si>
  <si>
    <t>ENSMUSG00000029034</t>
  </si>
  <si>
    <t>ENSMUSG00000004500</t>
  </si>
  <si>
    <t>ENSMUSG00000032714</t>
  </si>
  <si>
    <t>ENSMUSG00000015222</t>
  </si>
  <si>
    <t>ENSMUSG00000026277</t>
  </si>
  <si>
    <t>ENSMUSG00000026927</t>
  </si>
  <si>
    <t>ENSMUSG00000026893</t>
  </si>
  <si>
    <t>ENSMUSG00000005087</t>
  </si>
  <si>
    <t>ENSMUSG00000027384</t>
  </si>
  <si>
    <t>ENSMUSG00000038685</t>
  </si>
  <si>
    <t>ENSMUSG00000031189</t>
  </si>
  <si>
    <t>ENSMUSG00000048106</t>
  </si>
  <si>
    <t>ENSMUSG00000028078</t>
  </si>
  <si>
    <t>ENSMUSG00000045576</t>
  </si>
  <si>
    <t>ENSMUSG00000036948</t>
  </si>
  <si>
    <t>ENSMUSG00000034832</t>
  </si>
  <si>
    <t>ENSMUSG00000030083</t>
  </si>
  <si>
    <t>ENSMUSG00000030086</t>
  </si>
  <si>
    <t>ENSMUSG00000030254</t>
  </si>
  <si>
    <t>ENSMUSG00000008845</t>
  </si>
  <si>
    <t>ENSMUSG00000097842</t>
  </si>
  <si>
    <t>ENSMUSG00000036989</t>
  </si>
  <si>
    <t>ENSMUSG00000059263</t>
  </si>
  <si>
    <t>ENSMUSG00000030850</t>
  </si>
  <si>
    <t>ENSMUSG00000095123</t>
  </si>
  <si>
    <t>ENSMUSG00000036446</t>
  </si>
  <si>
    <t>ENSMUSG00000023235</t>
  </si>
  <si>
    <t>ENSMUSG00000037363</t>
  </si>
  <si>
    <t>ENSMUSG00000058833</t>
  </si>
  <si>
    <t>ENSMUSG00000057672</t>
  </si>
  <si>
    <t>ENSMUSG00000002820</t>
  </si>
  <si>
    <t>ENSMUSG00000066705</t>
  </si>
  <si>
    <t>ENSMUSG00000072809</t>
  </si>
  <si>
    <t>ENSMUSG00000002059</t>
  </si>
  <si>
    <t>ENSMUSG00000021555</t>
  </si>
  <si>
    <t>ENSMUSG00000051166</t>
  </si>
  <si>
    <t>ENSMUSG00000050963</t>
  </si>
  <si>
    <t>ENSMUSG00000022994</t>
  </si>
  <si>
    <t>ENSMUSG00000005615</t>
  </si>
  <si>
    <t>ENSMUSG00000022801</t>
  </si>
  <si>
    <t>ENSMUSG00000087141</t>
  </si>
  <si>
    <t>ENSMUSG00000024248</t>
  </si>
  <si>
    <t>ENSMUSG00000024287</t>
  </si>
  <si>
    <t>ENSMUSG00000096740</t>
  </si>
  <si>
    <t>ENSMUSG00000027304</t>
  </si>
  <si>
    <t>ENSMUSG00000055430</t>
  </si>
  <si>
    <t>ENSMUSG00000069237</t>
  </si>
  <si>
    <t>ENSMUSG00000048429</t>
  </si>
  <si>
    <t>ENSMUSG00000042626</t>
  </si>
  <si>
    <t>ENSMUSG00000031562</t>
  </si>
  <si>
    <t>ENSMUSG00000029199</t>
  </si>
  <si>
    <t>ENSMUSG00000029725</t>
  </si>
  <si>
    <t>ENSMUSG00000056666</t>
  </si>
  <si>
    <t>ENSMUSG00000074220</t>
  </si>
  <si>
    <t>ENSMUSG00000047371</t>
  </si>
  <si>
    <t>ENSMUSG00000019852</t>
  </si>
  <si>
    <t>ENSMUSG00000032381</t>
  </si>
  <si>
    <t>ENSMUSG00000021134</t>
  </si>
  <si>
    <t>ENSMUSG00000024273</t>
  </si>
  <si>
    <t>ENSMUSG00000023170</t>
  </si>
  <si>
    <t>ENSMUSG00000043372</t>
  </si>
  <si>
    <t>ENSMUSG00000019230</t>
  </si>
  <si>
    <t>ENSMUSG00000031333</t>
  </si>
  <si>
    <t>ENSMUSG00000051950</t>
  </si>
  <si>
    <t>ENSMUSG00000066442</t>
  </si>
  <si>
    <t>ENSMUSG00000010045</t>
  </si>
  <si>
    <t>ENSMUSG00000022350</t>
  </si>
  <si>
    <t>ENSMUSG00000038762</t>
  </si>
  <si>
    <t>ENSMUSG00000057863</t>
  </si>
  <si>
    <t>ENSMUSG00000024256</t>
  </si>
  <si>
    <t>ENSMUSG00000060427</t>
  </si>
  <si>
    <t>ENSMUSG00000026851</t>
  </si>
  <si>
    <t>ENSMUSG00000006191</t>
  </si>
  <si>
    <t>ENSMUSG00000054051</t>
  </si>
  <si>
    <t>ENSMUSG00000027375</t>
  </si>
  <si>
    <t>ENSMUSG00000039834</t>
  </si>
  <si>
    <t>ENSMUSG00000030990</t>
  </si>
  <si>
    <t>ENSMUSG00000025350</t>
  </si>
  <si>
    <t>ENSMUSG00000040721</t>
  </si>
  <si>
    <t>ENSMUSG00000057969</t>
  </si>
  <si>
    <t>ENSMUSG00000021451</t>
  </si>
  <si>
    <t>ENSMUSG00000021245</t>
  </si>
  <si>
    <t>ENSMUSG00000022191</t>
  </si>
  <si>
    <t>ENSMUSG00000035757</t>
  </si>
  <si>
    <t>ENSMUSG00000036966</t>
  </si>
  <si>
    <t>ENSMUSG00000024891</t>
  </si>
  <si>
    <t>ENSMUSG00000086606</t>
  </si>
  <si>
    <t>ENSMUSG00000090061</t>
  </si>
  <si>
    <t>ENSMUSG00000044551</t>
  </si>
  <si>
    <t>ENSMUSG00000039740</t>
  </si>
  <si>
    <t>ENSMUSG00000033099</t>
  </si>
  <si>
    <t>ENSMUSG00000027067</t>
  </si>
  <si>
    <t>ENSMUSG00000059842</t>
  </si>
  <si>
    <t>ENSMUSG00000044150</t>
  </si>
  <si>
    <t>ENSMUSG00000038072</t>
  </si>
  <si>
    <t>ENSMUSG00000086165</t>
  </si>
  <si>
    <t>ENSMUSG00000002897</t>
  </si>
  <si>
    <t>ENSMUSG00000055200</t>
  </si>
  <si>
    <t>ENSMUSG00000036862</t>
  </si>
  <si>
    <t>ENSMUSG00000048967</t>
  </si>
  <si>
    <t>ENSMUSG00000025602</t>
  </si>
  <si>
    <t>ENSMUSG00000018841</t>
  </si>
  <si>
    <t>ENSMUSG00000033799</t>
  </si>
  <si>
    <t>ENSMUSG00000022438</t>
  </si>
  <si>
    <t>ENSMUSG00000046834</t>
  </si>
  <si>
    <t>ENSMUSG00000022855</t>
  </si>
  <si>
    <t>ENSMUSG00000025738</t>
  </si>
  <si>
    <t>ENSMUSG00000055202</t>
  </si>
  <si>
    <t>ENSMUSG00000036430</t>
  </si>
  <si>
    <t>ENSMUSG00000024790</t>
  </si>
  <si>
    <t>ENSMUSG00000031399</t>
  </si>
  <si>
    <t>ENSMUSG00000037373</t>
  </si>
  <si>
    <t>ENSMUSG00000036019</t>
  </si>
  <si>
    <t>ENSMUSG00000072572</t>
  </si>
  <si>
    <t>ENSMUSG00000035849</t>
  </si>
  <si>
    <t>ENSMUSG00000021848</t>
  </si>
  <si>
    <t>ENSMUSG00000042901</t>
  </si>
  <si>
    <t>ENSMUSG00000044042</t>
  </si>
  <si>
    <t>ENSMUSG00000070342</t>
  </si>
  <si>
    <t>ENSMUSG00000031539</t>
  </si>
  <si>
    <t>ENSMUSG00000020396</t>
  </si>
  <si>
    <t>ENSMUSG00000035530</t>
  </si>
  <si>
    <t>ENSMUSG00000021314</t>
  </si>
  <si>
    <t>ENSMUSG00000037503</t>
  </si>
  <si>
    <t>ENSMUSG00000047361</t>
  </si>
  <si>
    <t>ENSMUSG00000035437</t>
  </si>
  <si>
    <t>ENSMUSG00000049744</t>
  </si>
  <si>
    <t>ENSMUSG00000038085</t>
  </si>
  <si>
    <t>ENSMUSG00000000826</t>
  </si>
  <si>
    <t>ENSMUSG00000001127</t>
  </si>
  <si>
    <t>ENSMUSG00000025332</t>
  </si>
  <si>
    <t>ENSMUSG00000017264</t>
  </si>
  <si>
    <t>ENSMUSG00000028931</t>
  </si>
  <si>
    <t>ENSMUSG00000029108</t>
  </si>
  <si>
    <t>ENSMUSG00000029174</t>
  </si>
  <si>
    <t>ENSMUSG00000037221</t>
  </si>
  <si>
    <t>ENSMUSG00000029767</t>
  </si>
  <si>
    <t>ENSMUSG00000038022</t>
  </si>
  <si>
    <t>ENSMUSG00000002222</t>
  </si>
  <si>
    <t>ENSMUSG00000097048</t>
  </si>
  <si>
    <t>ENSMUSG00000045095</t>
  </si>
  <si>
    <t>ENSMUSG00000057101</t>
  </si>
  <si>
    <t>ENSMUSG00000037563</t>
  </si>
  <si>
    <t>ENSMUSG00000050063</t>
  </si>
  <si>
    <t>ENSMUSG00000003865</t>
  </si>
  <si>
    <t>ENSMUSG00000049091</t>
  </si>
  <si>
    <t>ENSMUSG00000005897</t>
  </si>
  <si>
    <t>ENSMUSG00000036270</t>
  </si>
  <si>
    <t>ENSMUSG00000031958</t>
  </si>
  <si>
    <t>ENSMUSG00000021903</t>
  </si>
  <si>
    <t>ENSMUSG00000031931</t>
  </si>
  <si>
    <t>ENSMUSG00000032047</t>
  </si>
  <si>
    <t>ENSMUSG00000051790</t>
  </si>
  <si>
    <t>ENSMUSG00000001100</t>
  </si>
  <si>
    <t>ENSMUSG00000059474</t>
  </si>
  <si>
    <t>ENSMUSG00000057058</t>
  </si>
  <si>
    <t>ENSMUSG00000039640</t>
  </si>
  <si>
    <t>ENSMUSG00000021149</t>
  </si>
  <si>
    <t>ENSMUSG00000079179</t>
  </si>
  <si>
    <t>ENSMUSG00000096954</t>
  </si>
  <si>
    <t>ENSMUSG00000022594</t>
  </si>
  <si>
    <t>ENSMUSG00000022749</t>
  </si>
  <si>
    <t>ENSMUSG00000023960</t>
  </si>
  <si>
    <t>ENSMUSG00000024899</t>
  </si>
  <si>
    <t>ENSMUSG00000029090</t>
  </si>
  <si>
    <t>ENSMUSG00000062794</t>
  </si>
  <si>
    <t>ENSMUSG00000097827</t>
  </si>
  <si>
    <t>ENSMUSG00000062203</t>
  </si>
  <si>
    <t>ENSMUSG00000024750</t>
  </si>
  <si>
    <t>ENSMUSG00000067851</t>
  </si>
  <si>
    <t>ENSMUSG00000025979</t>
  </si>
  <si>
    <t>ENSMUSG00000026276</t>
  </si>
  <si>
    <t>ENSMUSG00000026965</t>
  </si>
  <si>
    <t>ENSMUSG00000034101</t>
  </si>
  <si>
    <t>ENSMUSG00000038671</t>
  </si>
  <si>
    <t>ENSMUSG00000073077</t>
  </si>
  <si>
    <t>ENSMUSG00000044348</t>
  </si>
  <si>
    <t>ENSMUSG00000031429</t>
  </si>
  <si>
    <t>ENSMUSG00000071708</t>
  </si>
  <si>
    <t>ENSMUSG00000040855</t>
  </si>
  <si>
    <t>ENSMUSG00000106093</t>
  </si>
  <si>
    <t>ENSMUSG00000087260</t>
  </si>
  <si>
    <t>ENSMUSG00000023075</t>
  </si>
  <si>
    <t>ENSMUSG00000023353</t>
  </si>
  <si>
    <t>ENSMUSG00000038803</t>
  </si>
  <si>
    <t>ENSMUSG00000046709</t>
  </si>
  <si>
    <t>ENSMUSG00000029311</t>
  </si>
  <si>
    <t>ENSMUSG00000054256</t>
  </si>
  <si>
    <t>ENSMUSG00000029716</t>
  </si>
  <si>
    <t>ENSMUSG00000016520</t>
  </si>
  <si>
    <t>ENSMUSG00000039578</t>
  </si>
  <si>
    <t>ENSMUSG00000030216</t>
  </si>
  <si>
    <t>ENSMUSG00000068566</t>
  </si>
  <si>
    <t>ENSMUSG00000002205</t>
  </si>
  <si>
    <t>ENSMUSG00000030649</t>
  </si>
  <si>
    <t>ENSMUSG00000049420</t>
  </si>
  <si>
    <t>ENSMUSG00000034958</t>
  </si>
  <si>
    <t>ENSMUSG00000006764</t>
  </si>
  <si>
    <t>ENSMUSG00000074384</t>
  </si>
  <si>
    <t>ENSMUSG00000055553</t>
  </si>
  <si>
    <t>ENSMUSG00000031837</t>
  </si>
  <si>
    <t>ENSMUSG00000022212</t>
  </si>
  <si>
    <t>ENSMUSG00000020368</t>
  </si>
  <si>
    <t>ENSMUSG00000002055</t>
  </si>
  <si>
    <t>ENSMUSG00000038976</t>
  </si>
  <si>
    <t>ENSMUSG00000020718</t>
  </si>
  <si>
    <t>ENSMUSG00000097062</t>
  </si>
  <si>
    <t>ENSMUSG00000039230</t>
  </si>
  <si>
    <t>ENSMUSG00000041324</t>
  </si>
  <si>
    <t>ENSMUSG00000021377</t>
  </si>
  <si>
    <t>ENSMUSG00000074886</t>
  </si>
  <si>
    <t>ENSMUSG00000037646</t>
  </si>
  <si>
    <t>ENSMUSG00000063765</t>
  </si>
  <si>
    <t>ENSMUSG00000022681</t>
  </si>
  <si>
    <t>ENSMUSG00000097290</t>
  </si>
  <si>
    <t>ENSMUSG00000046961</t>
  </si>
  <si>
    <t>ENSMUSG00000038880</t>
  </si>
  <si>
    <t>ENSMUSG00000039414</t>
  </si>
  <si>
    <t>ENSMUSG00000033382</t>
  </si>
  <si>
    <t>ENSMUSG00000098702</t>
  </si>
  <si>
    <t>ENSMUSG00000024583</t>
  </si>
  <si>
    <t>ENSMUSG00000037916</t>
  </si>
  <si>
    <t>ENSMUSG00000040929</t>
  </si>
  <si>
    <t>ENSMUSG00000038305</t>
  </si>
  <si>
    <t>ENSMUSG00000027227</t>
  </si>
  <si>
    <t>ENSMUSG00000027652</t>
  </si>
  <si>
    <t>ENSMUSG00000009995</t>
  </si>
  <si>
    <t>ENSMUSG00000028466</t>
  </si>
  <si>
    <t>ENSMUSG00000038816</t>
  </si>
  <si>
    <t>ENSMUSG00000034189</t>
  </si>
  <si>
    <t>ENSMUSG00000049092</t>
  </si>
  <si>
    <t>ENSMUSG00000032269</t>
  </si>
  <si>
    <t>ENSMUSG00000032323</t>
  </si>
  <si>
    <t>ENSMUSG00000037935</t>
  </si>
  <si>
    <t>ENSMUSG00000033707</t>
  </si>
  <si>
    <t>ENSMUSG00000063661</t>
  </si>
  <si>
    <t>ENSMUSG00000038084</t>
  </si>
  <si>
    <t>ENSMUSG00000063450</t>
  </si>
  <si>
    <t>ENSMUSG00000051413</t>
  </si>
  <si>
    <t>ENSMUSG00000027852</t>
  </si>
  <si>
    <t>ENSMUSG00000039809</t>
  </si>
  <si>
    <t>ENSMUSG00000028837</t>
  </si>
  <si>
    <t>ENSMUSG00000071078</t>
  </si>
  <si>
    <t>ENSMUSG00000031907</t>
  </si>
  <si>
    <t>ENSMUSG00000007646</t>
  </si>
  <si>
    <t>ENSMUSG00000021576</t>
  </si>
  <si>
    <t>ENSMUSG00000026245</t>
  </si>
  <si>
    <t>ENSMUSG00000075271</t>
  </si>
  <si>
    <t>ENSMUSG00000084843</t>
  </si>
  <si>
    <t>ENSMUSG00000025531</t>
  </si>
  <si>
    <t>ENSMUSG00000027953</t>
  </si>
  <si>
    <t>ENSMUSG00000028102</t>
  </si>
  <si>
    <t>ENSMUSG00000028127</t>
  </si>
  <si>
    <t>ENSMUSG00000061887</t>
  </si>
  <si>
    <t>ENSMUSG00000028701</t>
  </si>
  <si>
    <t>ENSMUSG00000028763</t>
  </si>
  <si>
    <t>ENSMUSG00000039953</t>
  </si>
  <si>
    <t>ENSMUSG00000028980</t>
  </si>
  <si>
    <t>ENSMUSG00000039768</t>
  </si>
  <si>
    <t>ENSMUSG00000029455</t>
  </si>
  <si>
    <t>ENSMUSG00000052419</t>
  </si>
  <si>
    <t>ENSMUSG00000059975</t>
  </si>
  <si>
    <t>ENSMUSG00000025464</t>
  </si>
  <si>
    <t>ENSMUSG00000032834</t>
  </si>
  <si>
    <t>ENSMUSG00000048644</t>
  </si>
  <si>
    <t>ENSMUSG00000036510</t>
  </si>
  <si>
    <t>ENSMUSG00000031730</t>
  </si>
  <si>
    <t>ENSMUSG00000079184</t>
  </si>
  <si>
    <t>ENSMUSG00000034795</t>
  </si>
  <si>
    <t>ENSMUSG00000031938</t>
  </si>
  <si>
    <t>ENSMUSG00000031990</t>
  </si>
  <si>
    <t>ENSMUSG00000020451</t>
  </si>
  <si>
    <t>ENSMUSG00000057897</t>
  </si>
  <si>
    <t>ENSMUSG00000020444</t>
  </si>
  <si>
    <t>ENSMUSG00000059439</t>
  </si>
  <si>
    <t>ENSMUSG00000017747</t>
  </si>
  <si>
    <t>ENSMUSG00000037933</t>
  </si>
  <si>
    <t>ENSMUSG00000021606</t>
  </si>
  <si>
    <t>ENSMUSG00000021236</t>
  </si>
  <si>
    <t>ENSMUSG00000018707</t>
  </si>
  <si>
    <t>ENSMUSG00000023883</t>
  </si>
  <si>
    <t>ENSMUSG00000024169</t>
  </si>
  <si>
    <t>ENSMUSG00000067629</t>
  </si>
  <si>
    <t>ENSMUSG00000024014</t>
  </si>
  <si>
    <t>ENSMUSG00000040852</t>
  </si>
  <si>
    <t>ENSMUSG00000050945</t>
  </si>
  <si>
    <t>ENSMUSG00000071860</t>
  </si>
  <si>
    <t>ENSMUSG00000020709</t>
  </si>
  <si>
    <t>ENSMUSG00000069132</t>
  </si>
  <si>
    <t>ENSMUSG00000047045</t>
  </si>
  <si>
    <t>ENSMUSG00000029608</t>
  </si>
  <si>
    <t>ENSMUSG00000109336</t>
  </si>
  <si>
    <t>ENSMUSG00000006763</t>
  </si>
  <si>
    <t>ENSMUSG00000042308</t>
  </si>
  <si>
    <t>ENSMUSG00000022076</t>
  </si>
  <si>
    <t>ENSMUSG00000041594</t>
  </si>
  <si>
    <t>ENSMUSG00000000253</t>
  </si>
  <si>
    <t>ENSMUSG00000021715</t>
  </si>
  <si>
    <t>ENSMUSG00000062961</t>
  </si>
  <si>
    <t>ENSMUSG00000022718</t>
  </si>
  <si>
    <t>ENSMUSG00000002845</t>
  </si>
  <si>
    <t>ENSMUSG00000067928</t>
  </si>
  <si>
    <t>ENSMUSG00000028945</t>
  </si>
  <si>
    <t>ENSMUSG00000000568</t>
  </si>
  <si>
    <t>ENSMUSG00000066607</t>
  </si>
  <si>
    <t>ENSMUSG00000051390</t>
  </si>
  <si>
    <t>ENSMUSG00000024513</t>
  </si>
  <si>
    <t>ENSMUSG00000033323</t>
  </si>
  <si>
    <t>ENSMUSG00000038463</t>
  </si>
  <si>
    <t>ENSMUSG00000027239</t>
  </si>
  <si>
    <t>ENSMUSG00000056216</t>
  </si>
  <si>
    <t>ENSMUSG00000029504</t>
  </si>
  <si>
    <t>ENSMUSG00000030319</t>
  </si>
  <si>
    <t>ENSMUSG00000030802</t>
  </si>
  <si>
    <t>ENSMUSG00000040824</t>
  </si>
  <si>
    <t>ENSMUSG00000046351</t>
  </si>
  <si>
    <t>ENSMUSG00000022401</t>
  </si>
  <si>
    <t>ENSMUSG00000056870</t>
  </si>
  <si>
    <t>ENSMUSG00000041439</t>
  </si>
  <si>
    <t>ENSMUSG00000033257</t>
  </si>
  <si>
    <t>ENSMUSG00000044783</t>
  </si>
  <si>
    <t>ENSMUSG00000026418</t>
  </si>
  <si>
    <t>ENSMUSG00000026585</t>
  </si>
  <si>
    <t>ENSMUSG00000046836</t>
  </si>
  <si>
    <t>ENSMUSG00000026854</t>
  </si>
  <si>
    <t>ENSMUSG00000039356</t>
  </si>
  <si>
    <t>ENSMUSG00000027287</t>
  </si>
  <si>
    <t>ENSMUSG00000027204</t>
  </si>
  <si>
    <t>ENSMUSG00000027395</t>
  </si>
  <si>
    <t>ENSMUSG00000038467</t>
  </si>
  <si>
    <t>ENSMUSG00000005881</t>
  </si>
  <si>
    <t>ENSMUSG00000027634</t>
  </si>
  <si>
    <t>ENSMUSG00000000823</t>
  </si>
  <si>
    <t>ENSMUSG00000031202</t>
  </si>
  <si>
    <t>ENSMUSG00000039887</t>
  </si>
  <si>
    <t>ENSMUSG00000039693</t>
  </si>
  <si>
    <t>ENSMUSG00000061894</t>
  </si>
  <si>
    <t>ENSMUSG00000029381</t>
  </si>
  <si>
    <t>ENSMUSG00000042328</t>
  </si>
  <si>
    <t>ENSMUSG00000060063</t>
  </si>
  <si>
    <t>ENSMUSG00000032827</t>
  </si>
  <si>
    <t>ENSMUSG00000000628</t>
  </si>
  <si>
    <t>ENSMUSG00000031865</t>
  </si>
  <si>
    <t>ENSMUSG00000057103</t>
  </si>
  <si>
    <t>ENSMUSG00000030432</t>
  </si>
  <si>
    <t>ENSMUSG00000066568</t>
  </si>
  <si>
    <t>ENSMUSG00000002778</t>
  </si>
  <si>
    <t>ENSMUSG00000000948</t>
  </si>
  <si>
    <t>ENSMUSG00000078670</t>
  </si>
  <si>
    <t>ENSMUSG00000030753</t>
  </si>
  <si>
    <t>ENSMUSG00000030685</t>
  </si>
  <si>
    <t>ENSMUSG00000036099</t>
  </si>
  <si>
    <t>ENSMUSG00000051978</t>
  </si>
  <si>
    <t>ENSMUSG00000019731</t>
  </si>
  <si>
    <t>ENSMUSG00000013150</t>
  </si>
  <si>
    <t>ENSMUSG00000031822</t>
  </si>
  <si>
    <t>ENSMUSG00000022100</t>
  </si>
  <si>
    <t>ENSMUSG00000085829</t>
  </si>
  <si>
    <t>ENSMUSG00000079677</t>
  </si>
  <si>
    <t>ENSMUSG00000015656</t>
  </si>
  <si>
    <t>ENSMUSG00000049932</t>
  </si>
  <si>
    <t>ENSMUSG00000032127</t>
  </si>
  <si>
    <t>ENSMUSG00000000167</t>
  </si>
  <si>
    <t>ENSMUSG00000032064</t>
  </si>
  <si>
    <t>ENSMUSG00000032344</t>
  </si>
  <si>
    <t>ENSMUSG00000087466</t>
  </si>
  <si>
    <t>ENSMUSG00000056267</t>
  </si>
  <si>
    <t>ENSMUSG00000032468</t>
  </si>
  <si>
    <t>ENSMUSG00000020430</t>
  </si>
  <si>
    <t>ENSMUSG00000041164</t>
  </si>
  <si>
    <t>ENSMUSG00000020427</t>
  </si>
  <si>
    <t>ENSMUSG00000020463</t>
  </si>
  <si>
    <t>ENSMUSG00000020366</t>
  </si>
  <si>
    <t>ENSMUSG00000020836</t>
  </si>
  <si>
    <t>ENSMUSG00000097239</t>
  </si>
  <si>
    <t>ENSMUSG00000025175</t>
  </si>
  <si>
    <t>ENSMUSG00000086363</t>
  </si>
  <si>
    <t>ENSMUSG00000021464</t>
  </si>
  <si>
    <t>ENSMUSG00000054309</t>
  </si>
  <si>
    <t>ENSMUSG00000021103</t>
  </si>
  <si>
    <t>ENSMUSG00000034442</t>
  </si>
  <si>
    <t>ENSMUSG00000022375</t>
  </si>
  <si>
    <t>ENSMUSG00000035845</t>
  </si>
  <si>
    <t>ENSMUSG00000022623</t>
  </si>
  <si>
    <t>ENSMUSG00000022601</t>
  </si>
  <si>
    <t>ENSMUSG00000025739</t>
  </si>
  <si>
    <t>ENSMUSG00000052712</t>
  </si>
  <si>
    <t>ENSMUSG00000002308</t>
  </si>
  <si>
    <t>ENSMUSG00000045409</t>
  </si>
  <si>
    <t>ENSMUSG00000092558</t>
  </si>
  <si>
    <t>ENSMUSG00000049357</t>
  </si>
  <si>
    <t>ENSMUSG00000024908</t>
  </si>
  <si>
    <t>ENSMUSG00000024854</t>
  </si>
  <si>
    <t>ENSMUSG00000024949</t>
  </si>
  <si>
    <t>ENSMUSG00000035049</t>
  </si>
  <si>
    <t>ENSMUSG00000016194</t>
  </si>
  <si>
    <t>ENSMUSG00000052609</t>
  </si>
  <si>
    <t>ENSMUSG00000097899</t>
  </si>
  <si>
    <t>ENSMUSG00000031546</t>
  </si>
  <si>
    <t>ENSMUSG00000038446</t>
  </si>
  <si>
    <t>ENSMUSG00000040033</t>
  </si>
  <si>
    <t>ENSMUSG00000031783</t>
  </si>
  <si>
    <t>ENSMUSG00000047388</t>
  </si>
  <si>
    <t>ENSMUSG00000101514</t>
  </si>
  <si>
    <t>ENSMUSG00000026051</t>
  </si>
  <si>
    <t>ENSMUSG00000026036</t>
  </si>
  <si>
    <t>ENSMUSG00000026274</t>
  </si>
  <si>
    <t>ENSMUSG00000026280</t>
  </si>
  <si>
    <t>ENSMUSG00000026434</t>
  </si>
  <si>
    <t>ENSMUSG00000085311</t>
  </si>
  <si>
    <t>ENSMUSG00000048096</t>
  </si>
  <si>
    <t>ENSMUSG00000026469</t>
  </si>
  <si>
    <t>ENSMUSG00000003458</t>
  </si>
  <si>
    <t>ENSMUSG00000066595</t>
  </si>
  <si>
    <t>ENSMUSG00000015488</t>
  </si>
  <si>
    <t>ENSMUSG00000009614</t>
  </si>
  <si>
    <t>ENSMUSG00000026915</t>
  </si>
  <si>
    <t>ENSMUSG00000036249</t>
  </si>
  <si>
    <t>ENSMUSG00000014959</t>
  </si>
  <si>
    <t>ENSMUSG00000041911</t>
  </si>
  <si>
    <t>ENSMUSG00000041762</t>
  </si>
  <si>
    <t>ENSMUSG00000027004</t>
  </si>
  <si>
    <t>ENSMUSG00000027217</t>
  </si>
  <si>
    <t>ENSMUSG00000027164</t>
  </si>
  <si>
    <t>ENSMUSG00000074994</t>
  </si>
  <si>
    <t>ENSMUSG00000054484</t>
  </si>
  <si>
    <t>ENSMUSG00000027327</t>
  </si>
  <si>
    <t>ENSMUSG00000032869</t>
  </si>
  <si>
    <t>ENSMUSG00000045503</t>
  </si>
  <si>
    <t>ENSMUSG00000050379</t>
  </si>
  <si>
    <t>ENSMUSG00000036502</t>
  </si>
  <si>
    <t>ENSMUSG00000002012</t>
  </si>
  <si>
    <t>ENSMUSG00000040374</t>
  </si>
  <si>
    <t>ENSMUSG00000043542</t>
  </si>
  <si>
    <t>ENSMUSG00000027500</t>
  </si>
  <si>
    <t>ENSMUSG00000059834</t>
  </si>
  <si>
    <t>ENSMUSG00000036615</t>
  </si>
  <si>
    <t>ENSMUSG00000036432</t>
  </si>
  <si>
    <t>ENSMUSG00000028004</t>
  </si>
  <si>
    <t>ENSMUSG00000042747</t>
  </si>
  <si>
    <t>ENSMUSG00000041912</t>
  </si>
  <si>
    <t>ENSMUSG00000028089</t>
  </si>
  <si>
    <t>ENSMUSG00000027894</t>
  </si>
  <si>
    <t>ENSMUSG00000027966</t>
  </si>
  <si>
    <t>ENSMUSG00000028034</t>
  </si>
  <si>
    <t>ENSMUSG00000042228</t>
  </si>
  <si>
    <t>ENSMUSG00000028294</t>
  </si>
  <si>
    <t>ENSMUSG00000045973</t>
  </si>
  <si>
    <t>ENSMUSG00000038422</t>
  </si>
  <si>
    <t>ENSMUSG00000028532</t>
  </si>
  <si>
    <t>ENSMUSG00000028522</t>
  </si>
  <si>
    <t>ENSMUSG00000028710</t>
  </si>
  <si>
    <t>ENSMUSG00000028882</t>
  </si>
  <si>
    <t>ENSMUSG00000012126</t>
  </si>
  <si>
    <t>ENSMUSG00000100396</t>
  </si>
  <si>
    <t>ENSMUSG00000002297</t>
  </si>
  <si>
    <t>ENSMUSG00000073147</t>
  </si>
  <si>
    <t>ENSMUSG00000079555</t>
  </si>
  <si>
    <t>ENSMUSG00000059866</t>
  </si>
  <si>
    <t>ENSMUSG00000072889</t>
  </si>
  <si>
    <t>ENSMUSG00000029373</t>
  </si>
  <si>
    <t>ENSMUSG00000056531</t>
  </si>
  <si>
    <t>ENSMUSG00000029466</t>
  </si>
  <si>
    <t>ENSMUSG00000061979</t>
  </si>
  <si>
    <t>ENSMUSG00000051502</t>
  </si>
  <si>
    <t>ENSMUSG00000001847</t>
  </si>
  <si>
    <t>ENSMUSG00000029625</t>
  </si>
  <si>
    <t>ENSMUSG00000062995</t>
  </si>
  <si>
    <t>ENSMUSG00000015733</t>
  </si>
  <si>
    <t>ENSMUSG00000061758</t>
  </si>
  <si>
    <t>ENSMUSG00000029863</t>
  </si>
  <si>
    <t>ENSMUSG00000068328</t>
  </si>
  <si>
    <t>ENSMUSG00000029998</t>
  </si>
  <si>
    <t>ENSMUSG00000030075</t>
  </si>
  <si>
    <t>ENSMUSG00000085067</t>
  </si>
  <si>
    <t>ENSMUSG00000030323</t>
  </si>
  <si>
    <t>ENSMUSG00000072770</t>
  </si>
  <si>
    <t>ENSMUSG00000030291</t>
  </si>
  <si>
    <t>ENSMUSG00000030386</t>
  </si>
  <si>
    <t>ENSMUSG00000041560</t>
  </si>
  <si>
    <t>ENSMUSG00000005447</t>
  </si>
  <si>
    <t>ENSMUSG00000036845</t>
  </si>
  <si>
    <t>ENSMUSG00000032640</t>
  </si>
  <si>
    <t>ENSMUSG00000025102</t>
  </si>
  <si>
    <t>ENSMUSG00000030978</t>
  </si>
  <si>
    <t>ENSMUSG00000048921</t>
  </si>
  <si>
    <t>ENSMUSG00000038417</t>
  </si>
  <si>
    <t>ENSMUSG00000038248</t>
  </si>
  <si>
    <t>ENSMUSG00000019797</t>
  </si>
  <si>
    <t>ENSMUSG00000020101</t>
  </si>
  <si>
    <t>ENSMUSG00000020074</t>
  </si>
  <si>
    <t>ENSMUSG00000048701</t>
  </si>
  <si>
    <t>ENSMUSG00000003923</t>
  </si>
  <si>
    <t>ENSMUSG00000001666</t>
  </si>
  <si>
    <t>ENSMUSG00000035890</t>
  </si>
  <si>
    <t>ENSMUSG00000034674</t>
  </si>
  <si>
    <t>ENSMUSG00000019948</t>
  </si>
  <si>
    <t>ENSMUSG00000020137</t>
  </si>
  <si>
    <t>ENSMUSG00000074657</t>
  </si>
  <si>
    <t>ENSMUSG00000031578</t>
  </si>
  <si>
    <t>ENSMUSG00000031521</t>
  </si>
  <si>
    <t>ENSMUSG00000031644</t>
  </si>
  <si>
    <t>ENSMUSG00000097248</t>
  </si>
  <si>
    <t>ENSMUSG00000033732</t>
  </si>
  <si>
    <t>ENSMUSG00000031824</t>
  </si>
  <si>
    <t>ENSMUSG00000031812</t>
  </si>
  <si>
    <t>ENSMUSG00000000738</t>
  </si>
  <si>
    <t>ENSMUSG00000021745</t>
  </si>
  <si>
    <t>ENSMUSG00000002319</t>
  </si>
  <si>
    <t>ENSMUSG00000044447</t>
  </si>
  <si>
    <t>ENSMUSG00000022124</t>
  </si>
  <si>
    <t>ENSMUSG00000022130</t>
  </si>
  <si>
    <t>ENSMUSG00000041625</t>
  </si>
  <si>
    <t>ENSMUSG00000053110</t>
  </si>
  <si>
    <t>ENSMUSG00000046240</t>
  </si>
  <si>
    <t>ENSMUSG00000034218</t>
  </si>
  <si>
    <t>ENSMUSG00000033054</t>
  </si>
  <si>
    <t>ENSMUSG00000036867</t>
  </si>
  <si>
    <t>ENSMUSG00000042761</t>
  </si>
  <si>
    <t>ENSMUSG00000032356</t>
  </si>
  <si>
    <t>ENSMUSG00000035606</t>
  </si>
  <si>
    <t>ENSMUSG00000025241</t>
  </si>
  <si>
    <t>ENSMUSG00000049659</t>
  </si>
  <si>
    <t>ENSMUSG00000020538</t>
  </si>
  <si>
    <t>ENSMUSG00000020890</t>
  </si>
  <si>
    <t>ENSMUSG00000024414</t>
  </si>
  <si>
    <t>ENSMUSG00000018669</t>
  </si>
  <si>
    <t>ENSMUSG00000078607</t>
  </si>
  <si>
    <t>ENSMUSG00000018858</t>
  </si>
  <si>
    <t>ENSMUSG00000054517</t>
  </si>
  <si>
    <t>ENSMUSG00000043644</t>
  </si>
  <si>
    <t>ENSMUSG00000039253</t>
  </si>
  <si>
    <t>ENSMUSG00000015937</t>
  </si>
  <si>
    <t>ENSMUSG00000058093</t>
  </si>
  <si>
    <t>ENSMUSG00000074782</t>
  </si>
  <si>
    <t>ENSMUSG00000020652</t>
  </si>
  <si>
    <t>ENSMUSG00000020638</t>
  </si>
  <si>
    <t>ENSMUSG00000035142</t>
  </si>
  <si>
    <t>ENSMUSG00000062929</t>
  </si>
  <si>
    <t>ENSMUSG00000021094</t>
  </si>
  <si>
    <t>ENSMUSG00000001270</t>
  </si>
  <si>
    <t>ENSMUSG00000056553</t>
  </si>
  <si>
    <t>ENSMUSG00000050891</t>
  </si>
  <si>
    <t>ENSMUSG00000050846</t>
  </si>
  <si>
    <t>ENSMUSG00000058586</t>
  </si>
  <si>
    <t>ENSMUSG00000023027</t>
  </si>
  <si>
    <t>ENSMUSG00000022519</t>
  </si>
  <si>
    <t>ENSMUSG00000038037</t>
  </si>
  <si>
    <t>ENSMUSG00000033809</t>
  </si>
  <si>
    <t>ENSMUSG00000022849</t>
  </si>
  <si>
    <t>ENSMUSG00000022905</t>
  </si>
  <si>
    <t>ENSMUSG00000022820</t>
  </si>
  <si>
    <t>ENSMUSG00000036292</t>
  </si>
  <si>
    <t>ENSMUSG00000022911</t>
  </si>
  <si>
    <t>ENSMUSG00000023830</t>
  </si>
  <si>
    <t>ENSMUSG00000068036</t>
  </si>
  <si>
    <t>ENSMUSG00000024037</t>
  </si>
  <si>
    <t>ENSMUSG00000023913</t>
  </si>
  <si>
    <t>ENSMUSG00000023972</t>
  </si>
  <si>
    <t>ENSMUSG00000023266</t>
  </si>
  <si>
    <t>ENSMUSG00000040490</t>
  </si>
  <si>
    <t>ENSMUSG00000001229</t>
  </si>
  <si>
    <t>ENSMUSG00000013236</t>
  </si>
  <si>
    <t>ENSMUSG00000041168</t>
  </si>
  <si>
    <t>ENSMUSG00000024283</t>
  </si>
  <si>
    <t>ENSMUSG00000037013</t>
  </si>
  <si>
    <t>ENSMUSG00000024350</t>
  </si>
  <si>
    <t>ENSMUSG00000024539</t>
  </si>
  <si>
    <t>ENSMUSG00000024571</t>
  </si>
  <si>
    <t>ENSMUSG00000071660</t>
  </si>
  <si>
    <t>ENSMUSG00000024668</t>
  </si>
  <si>
    <t>ENSMUSG00000058624</t>
  </si>
  <si>
    <t>ENSMUSG00000074909</t>
  </si>
  <si>
    <t>ENSMUSG00000097787</t>
  </si>
  <si>
    <t>ENSMUSG00000025157</t>
  </si>
  <si>
    <t>ENSMUSG00000040018</t>
  </si>
  <si>
    <t>ENSMUSG00000025224</t>
  </si>
  <si>
    <t>ENSMUSG00000029131</t>
  </si>
  <si>
    <t>ENSMUSG00000018509</t>
  </si>
  <si>
    <t>ENSMUSG00000063200</t>
  </si>
  <si>
    <t>ENSMUSG00000025192</t>
  </si>
  <si>
    <t>ENSMUSG00000042814</t>
  </si>
  <si>
    <t>ENSMUSG00000039158</t>
  </si>
  <si>
    <t>ENSMUSG00000042737</t>
  </si>
  <si>
    <t>ENSMUSG00000028331</t>
  </si>
  <si>
    <t>ENSMUSG00000058638</t>
  </si>
  <si>
    <t>ENSMUSG00000022031</t>
  </si>
  <si>
    <t>ENSMUSG00000025912</t>
  </si>
  <si>
    <t>ENSMUSG00000035199</t>
  </si>
  <si>
    <t>ENSMUSG00000020131</t>
  </si>
  <si>
    <t>ENSMUSG00000031703</t>
  </si>
  <si>
    <t>ENSMUSG00000044573</t>
  </si>
  <si>
    <t>ENSMUSG00000004364</t>
  </si>
  <si>
    <t>ENSMUSG00000052062</t>
  </si>
  <si>
    <t>ENSMUSG00000026604</t>
  </si>
  <si>
    <t>ENSMUSG00000032724</t>
  </si>
  <si>
    <t>ENSMUSG00000027185</t>
  </si>
  <si>
    <t>ENSMUSG00000068205</t>
  </si>
  <si>
    <t>ENSMUSG00000027428</t>
  </si>
  <si>
    <t>ENSMUSG00000017760</t>
  </si>
  <si>
    <t>ENSMUSG00000098051</t>
  </si>
  <si>
    <t>ENSMUSG00000041245</t>
  </si>
  <si>
    <t>ENSMUSG00000040749</t>
  </si>
  <si>
    <t>ENSMUSG00000036334</t>
  </si>
  <si>
    <t>ENSMUSG00000051777</t>
  </si>
  <si>
    <t>ENSMUSG00000004897</t>
  </si>
  <si>
    <t>ENSMUSG00000015750</t>
  </si>
  <si>
    <t>ENSMUSG00000054942</t>
  </si>
  <si>
    <t>ENSMUSG00000028343</t>
  </si>
  <si>
    <t>ENSMUSG00000048772</t>
  </si>
  <si>
    <t>ENSMUSG00000024793</t>
  </si>
  <si>
    <t>ENSMUSG00000079659</t>
  </si>
  <si>
    <t>ENSMUSG00000029161</t>
  </si>
  <si>
    <t>ENSMUSG00000037355</t>
  </si>
  <si>
    <t>ENSMUSG00000000560</t>
  </si>
  <si>
    <t>ENSMUSG00000052848</t>
  </si>
  <si>
    <t>ENSMUSG00000060152</t>
  </si>
  <si>
    <t>ENSMUSG00000032741</t>
  </si>
  <si>
    <t>ENSMUSG00000094840</t>
  </si>
  <si>
    <t>ENSMUSG00000056014</t>
  </si>
  <si>
    <t>ENSMUSG00000032757</t>
  </si>
  <si>
    <t>ENSMUSG00000045466</t>
  </si>
  <si>
    <t>ENSMUSG00000000693</t>
  </si>
  <si>
    <t>ENSMUSG00000005069</t>
  </si>
  <si>
    <t>ENSMUSG00000002985</t>
  </si>
  <si>
    <t>ENSMUSG00000087598</t>
  </si>
  <si>
    <t>ENSMUSG00000003380</t>
  </si>
  <si>
    <t>ENSMUSG00000038502</t>
  </si>
  <si>
    <t>ENSMUSG00000056972</t>
  </si>
  <si>
    <t>ENSMUSG00000030717</t>
  </si>
  <si>
    <t>ENSMUSG00000053046</t>
  </si>
  <si>
    <t>ENSMUSG00000019777</t>
  </si>
  <si>
    <t>ENSMUSG00000019863</t>
  </si>
  <si>
    <t>ENSMUSG00000020091</t>
  </si>
  <si>
    <t>ENSMUSG00000020086</t>
  </si>
  <si>
    <t>ENSMUSG00000006498</t>
  </si>
  <si>
    <t>ENSMUSG00000020246</t>
  </si>
  <si>
    <t>ENSMUSG00000020228</t>
  </si>
  <si>
    <t>ENSMUSG00000040459</t>
  </si>
  <si>
    <t>ENSMUSG00000039057</t>
  </si>
  <si>
    <t>ENSMUSG00000056019</t>
  </si>
  <si>
    <t>ENSMUSG00000025812</t>
  </si>
  <si>
    <t>ENSMUSG00000021943</t>
  </si>
  <si>
    <t>ENSMUSG00000075478</t>
  </si>
  <si>
    <t>ENSMUSG00000035024</t>
  </si>
  <si>
    <t>ENSMUSG00000023345</t>
  </si>
  <si>
    <t>ENSMUSG00000050944</t>
  </si>
  <si>
    <t>ENSMUSG00000069255</t>
  </si>
  <si>
    <t>ENSMUSG00000058331</t>
  </si>
  <si>
    <t>ENSMUSG00000020629</t>
  </si>
  <si>
    <t>ENSMUSG00000084915</t>
  </si>
  <si>
    <t>ENSMUSG00000023011</t>
  </si>
  <si>
    <t>ENSMUSG00000009733</t>
  </si>
  <si>
    <t>ENSMUSG00000022639</t>
  </si>
  <si>
    <t>ENSMUSG00000022751</t>
  </si>
  <si>
    <t>ENSMUSG00000022961</t>
  </si>
  <si>
    <t>ENSMUSG00000067150</t>
  </si>
  <si>
    <t>ENSMUSG00000032796</t>
  </si>
  <si>
    <t>ENSMUSG00000024235</t>
  </si>
  <si>
    <t>ENSMUSG00000024352</t>
  </si>
  <si>
    <t>ENSMUSG00000001383</t>
  </si>
  <si>
    <t>ENSMUSG00000048799</t>
  </si>
  <si>
    <t>ENSMUSG00000024594</t>
  </si>
  <si>
    <t>ENSMUSG00000056812</t>
  </si>
  <si>
    <t>ENSMUSG00000025427</t>
  </si>
  <si>
    <t>ENSMUSG00000024812</t>
  </si>
  <si>
    <t>ENSMUSG00000024985</t>
  </si>
  <si>
    <t>ENSMUSG00000025077</t>
  </si>
  <si>
    <t>ENSMUSG00000063698</t>
  </si>
  <si>
    <t>ENSMUSG00000024798</t>
  </si>
  <si>
    <t>ENSMUSG00000026170</t>
  </si>
  <si>
    <t>ENSMUSG00000026234</t>
  </si>
  <si>
    <t>ENSMUSG00000026457</t>
  </si>
  <si>
    <t>ENSMUSG00000042772</t>
  </si>
  <si>
    <t>ENSMUSG00000026546</t>
  </si>
  <si>
    <t>ENSMUSG00000041777</t>
  </si>
  <si>
    <t>ENSMUSG00000099632</t>
  </si>
  <si>
    <t>ENSMUSG00000035776</t>
  </si>
  <si>
    <t>ENSMUSG00000000561</t>
  </si>
  <si>
    <t>ENSMUSG00000027959</t>
  </si>
  <si>
    <t>ENSMUSG00000078716</t>
  </si>
  <si>
    <t>ENSMUSG00000028341</t>
  </si>
  <si>
    <t>ENSMUSG00000070867</t>
  </si>
  <si>
    <t>ENSMUSG00000028653</t>
  </si>
  <si>
    <t>ENSMUSG00000029168</t>
  </si>
  <si>
    <t>ENSMUSG00000029171</t>
  </si>
  <si>
    <t>ENSMUSG00000042216</t>
  </si>
  <si>
    <t>ENSMUSG00000039754</t>
  </si>
  <si>
    <t>ENSMUSG00000062300</t>
  </si>
  <si>
    <t>ENSMUSG00000033585</t>
  </si>
  <si>
    <t>ENSMUSG00000030536</t>
  </si>
  <si>
    <t>ENSMUSG00000035206</t>
  </si>
  <si>
    <t>ENSMUSG00000039599</t>
  </si>
  <si>
    <t>ENSMUSG00000021994</t>
  </si>
  <si>
    <t>ENSMUSG00000021962</t>
  </si>
  <si>
    <t>ENSMUSG00000007989</t>
  </si>
  <si>
    <t>ENSMUSG00000022091</t>
  </si>
  <si>
    <t>ENSMUSG00000040563</t>
  </si>
  <si>
    <t>ENSMUSG00000047766</t>
  </si>
  <si>
    <t>ENSMUSG00000020275</t>
  </si>
  <si>
    <t>ENSMUSG00000035367</t>
  </si>
  <si>
    <t>ENSMUSG00000021219</t>
  </si>
  <si>
    <t>ENSMUSG00000022265</t>
  </si>
  <si>
    <t>ENSMUSG00000022338</t>
  </si>
  <si>
    <t>ENSMUSG00000034429</t>
  </si>
  <si>
    <t>ENSMUSG00000011960</t>
  </si>
  <si>
    <t>ENSMUSG00000022674</t>
  </si>
  <si>
    <t>ENSMUSG00000022658</t>
  </si>
  <si>
    <t>ENSMUSG00000024180</t>
  </si>
  <si>
    <t>ENSMUSG00000023939</t>
  </si>
  <si>
    <t>ENSMUSG00000056673</t>
  </si>
  <si>
    <t>ENSMUSG00000014504</t>
  </si>
  <si>
    <t>ENSMUSG00000043458</t>
  </si>
  <si>
    <t>ENSMUSG00000024528</t>
  </si>
  <si>
    <t>ENSMUSG00000024963</t>
  </si>
  <si>
    <t>ENSMUSG00000028809</t>
  </si>
  <si>
    <t>ENSMUSG00000029062</t>
  </si>
  <si>
    <t>ENSMUSG00000030798</t>
  </si>
  <si>
    <t>ENSMUSG00000035781</t>
  </si>
  <si>
    <t>ENSMUSG00000040010</t>
  </si>
  <si>
    <t>ENSMUSG00000013822</t>
  </si>
  <si>
    <t>ENSMUSG00000051098</t>
  </si>
  <si>
    <t>ENSMUSG00000024413</t>
  </si>
  <si>
    <t>ENSMUSG00000026141</t>
  </si>
  <si>
    <t>ENSMUSG00000026167</t>
  </si>
  <si>
    <t>ENSMUSG00000074754</t>
  </si>
  <si>
    <t>ENSMUSG00000049401</t>
  </si>
  <si>
    <t>ENSMUSG00000069114</t>
  </si>
  <si>
    <t>ENSMUSG00000041530</t>
  </si>
  <si>
    <t>ENSMUSG00000060780</t>
  </si>
  <si>
    <t>ENSMUSG00000046500</t>
  </si>
  <si>
    <t>ENSMUSG00000020114</t>
  </si>
  <si>
    <t>ENSMUSG00000019261</t>
  </si>
  <si>
    <t>ENSMUSG00000097944</t>
  </si>
  <si>
    <t>ENSMUSG00000038708</t>
  </si>
  <si>
    <t>ENSMUSG00000035575</t>
  </si>
  <si>
    <t>ENSMUSG00000034121</t>
  </si>
  <si>
    <t>ENSMUSG00000020859</t>
  </si>
  <si>
    <t>ENSMUSG00000039087</t>
  </si>
  <si>
    <t>ENSMUSG00000021508</t>
  </si>
  <si>
    <t>ENSMUSG00000021248</t>
  </si>
  <si>
    <t>ENSMUSG00000006740</t>
  </si>
  <si>
    <t>ENSMUSG00000024480</t>
  </si>
  <si>
    <t>ENSMUSG00000025178</t>
  </si>
  <si>
    <t>ENSMUSG00000027166</t>
  </si>
  <si>
    <t>ENSMUSG00000042462</t>
  </si>
  <si>
    <t>ENSMUSG00000097911</t>
  </si>
  <si>
    <t>ENSMUSG00000040997</t>
  </si>
  <si>
    <t>ENSMUSG00000056665</t>
  </si>
  <si>
    <t>ENSMUSG00000051285</t>
  </si>
  <si>
    <t>ENSMUSG00000026187</t>
  </si>
  <si>
    <t>ENSMUSG00000026201</t>
  </si>
  <si>
    <t>ENSMUSG00000074918</t>
  </si>
  <si>
    <t>ENSMUSG00000037885</t>
  </si>
  <si>
    <t>ENSMUSG00000074340</t>
  </si>
  <si>
    <t>ENSMUSG00000038764</t>
  </si>
  <si>
    <t>ENSMUSG00000070858</t>
  </si>
  <si>
    <t>ENSMUSG00000073155</t>
  </si>
  <si>
    <t>ENSMUSG00000030095</t>
  </si>
  <si>
    <t>ENSMUSG00000030726</t>
  </si>
  <si>
    <t>ENSMUSG00000073940</t>
  </si>
  <si>
    <t>ENSMUSG00000004667</t>
  </si>
  <si>
    <t>ENSMUSG00000034880</t>
  </si>
  <si>
    <t>ENSMUSG00000004994</t>
  </si>
  <si>
    <t>ENSMUSG00000016984</t>
  </si>
  <si>
    <t>ENSMUSG00000053783</t>
  </si>
  <si>
    <t>ENSMUSG00000002808</t>
  </si>
  <si>
    <t>ENSMUSG00000025872</t>
  </si>
  <si>
    <t>ENSMUSG00000034152</t>
  </si>
  <si>
    <t>ENSMUSG00000021706</t>
  </si>
  <si>
    <t>ENSMUSG00000021023</t>
  </si>
  <si>
    <t>ENSMUSG00000038879</t>
  </si>
  <si>
    <t>ENSMUSG00000055041</t>
  </si>
  <si>
    <t>ENSMUSG00000001576</t>
  </si>
  <si>
    <t>ENSMUSG00000024247</t>
  </si>
  <si>
    <t>ENSMUSG00000024829</t>
  </si>
  <si>
    <t>ENSMUSG00000027495</t>
  </si>
  <si>
    <t>ENSMUSG00000030611</t>
  </si>
  <si>
    <t>ENSMUSG00000069744</t>
  </si>
  <si>
    <t>ENSMUSG00000027582</t>
  </si>
  <si>
    <t>ENSMUSG00000092564</t>
  </si>
  <si>
    <t>ENSMUSG00000043262</t>
  </si>
  <si>
    <t>ENSMUSG00000071074</t>
  </si>
  <si>
    <t>ENSMUSG00000025532</t>
  </si>
  <si>
    <t>ENSMUSG00000039656</t>
  </si>
  <si>
    <t>ENSMUSG00000035967</t>
  </si>
  <si>
    <t>ENSMUSG00000031889</t>
  </si>
  <si>
    <t>ENSMUSG00000025933</t>
  </si>
  <si>
    <t>ENSMUSG00000041670</t>
  </si>
  <si>
    <t>ENSMUSG00000001138</t>
  </si>
  <si>
    <t>ENSMUSG00000073702</t>
  </si>
  <si>
    <t>ENSMUSG00000026104</t>
  </si>
  <si>
    <t>ENSMUSG00000085054</t>
  </si>
  <si>
    <t>ENSMUSG00000100632</t>
  </si>
  <si>
    <t>ENSMUSG00000026409</t>
  </si>
  <si>
    <t>ENSMUSG00000026427</t>
  </si>
  <si>
    <t>ENSMUSG00000018196</t>
  </si>
  <si>
    <t>ENSMUSG00000014980</t>
  </si>
  <si>
    <t>ENSMUSG00000015484</t>
  </si>
  <si>
    <t>ENSMUSG00000026696</t>
  </si>
  <si>
    <t>ENSMUSG00000102548</t>
  </si>
  <si>
    <t>ENSMUSG00000026663</t>
  </si>
  <si>
    <t>ENSMUSG00000005674</t>
  </si>
  <si>
    <t>ENSMUSG00000026494</t>
  </si>
  <si>
    <t>ENSMUSG00000055067</t>
  </si>
  <si>
    <t>ENSMUSG00000026511</t>
  </si>
  <si>
    <t>ENSMUSG00000037568</t>
  </si>
  <si>
    <t>ENSMUSG00000073478</t>
  </si>
  <si>
    <t>ENSMUSG00000026643</t>
  </si>
  <si>
    <t>ENSMUSG00000026974</t>
  </si>
  <si>
    <t>ENSMUSG00000026924</t>
  </si>
  <si>
    <t>ENSMUSG00000026833</t>
  </si>
  <si>
    <t>ENSMUSG00000026856</t>
  </si>
  <si>
    <t>ENSMUSG00000034810</t>
  </si>
  <si>
    <t>ENSMUSG00000027109</t>
  </si>
  <si>
    <t>ENSMUSG00000027104</t>
  </si>
  <si>
    <t>ENSMUSG00000042410</t>
  </si>
  <si>
    <t>ENSMUSG00000075270</t>
  </si>
  <si>
    <t>ENSMUSG00000027223</t>
  </si>
  <si>
    <t>ENSMUSG00000027198</t>
  </si>
  <si>
    <t>ENSMUSG00000003604</t>
  </si>
  <si>
    <t>ENSMUSG00000074934</t>
  </si>
  <si>
    <t>ENSMUSG00000005102</t>
  </si>
  <si>
    <t>ENSMUSG00000098789</t>
  </si>
  <si>
    <t>ENSMUSG00000027206</t>
  </si>
  <si>
    <t>ENSMUSG00000034723</t>
  </si>
  <si>
    <t>ENSMUSG00000074682</t>
  </si>
  <si>
    <t>ENSMUSG00000042548</t>
  </si>
  <si>
    <t>ENSMUSG00000027479</t>
  </si>
  <si>
    <t>ENSMUSG00000002718</t>
  </si>
  <si>
    <t>ENSMUSG00000006418</t>
  </si>
  <si>
    <t>ENSMUSG00000039041</t>
  </si>
  <si>
    <t>ENSMUSG00000073295</t>
  </si>
  <si>
    <t>ENSMUSG00000000134</t>
  </si>
  <si>
    <t>ENSMUSG00000039231</t>
  </si>
  <si>
    <t>ENSMUSG00000016319</t>
  </si>
  <si>
    <t>ENSMUSG00000002015</t>
  </si>
  <si>
    <t>ENSMUSG00000031196</t>
  </si>
  <si>
    <t>ENSMUSG00000031198</t>
  </si>
  <si>
    <t>ENSMUSG00000035150</t>
  </si>
  <si>
    <t>ENSMUSG00000034055</t>
  </si>
  <si>
    <t>ENSMUSG00000034551</t>
  </si>
  <si>
    <t>ENSMUSG00000031266</t>
  </si>
  <si>
    <t>ENSMUSG00000042712</t>
  </si>
  <si>
    <t>ENSMUSG00000031428</t>
  </si>
  <si>
    <t>ENSMUSG00000102215</t>
  </si>
  <si>
    <t>ENSMUSG00000039519</t>
  </si>
  <si>
    <t>ENSMUSG00000027671</t>
  </si>
  <si>
    <t>ENSMUSG00000037325</t>
  </si>
  <si>
    <t>ENSMUSG00000025766</t>
  </si>
  <si>
    <t>ENSMUSG00000027833</t>
  </si>
  <si>
    <t>ENSMUSG00000027895</t>
  </si>
  <si>
    <t>ENSMUSG00000027893</t>
  </si>
  <si>
    <t>ENSMUSG00000068749</t>
  </si>
  <si>
    <t>ENSMUSG00000027962</t>
  </si>
  <si>
    <t>ENSMUSG00000041235</t>
  </si>
  <si>
    <t>ENSMUSG00000028223</t>
  </si>
  <si>
    <t>ENSMUSG00000040410</t>
  </si>
  <si>
    <t>ENSMUSG00000028445</t>
  </si>
  <si>
    <t>ENSMUSG00000073888</t>
  </si>
  <si>
    <t>ENSMUSG00000035649</t>
  </si>
  <si>
    <t>ENSMUSG00000028345</t>
  </si>
  <si>
    <t>ENSMUSG00000063446</t>
  </si>
  <si>
    <t>ENSMUSG00000028307</t>
  </si>
  <si>
    <t>ENSMUSG00000028420</t>
  </si>
  <si>
    <t>ENSMUSG00000028549</t>
  </si>
  <si>
    <t>ENSMUSG00000035212</t>
  </si>
  <si>
    <t>ENSMUSG00000028621</t>
  </si>
  <si>
    <t>ENSMUSG00000034401</t>
  </si>
  <si>
    <t>ENSMUSG00000028703</t>
  </si>
  <si>
    <t>ENSMUSG00000028692</t>
  </si>
  <si>
    <t>ENSMUSG00000049878</t>
  </si>
  <si>
    <t>ENSMUSG00000028649</t>
  </si>
  <si>
    <t>ENSMUSG00000028847</t>
  </si>
  <si>
    <t>ENSMUSG00000028798</t>
  </si>
  <si>
    <t>ENSMUSG00000028910</t>
  </si>
  <si>
    <t>ENSMUSG00000066042</t>
  </si>
  <si>
    <t>ENSMUSG00000054405</t>
  </si>
  <si>
    <t>ENSMUSG00000028854</t>
  </si>
  <si>
    <t>ENSMUSG00000028741</t>
  </si>
  <si>
    <t>ENSMUSG00000078517</t>
  </si>
  <si>
    <t>ENSMUSG00000039852</t>
  </si>
  <si>
    <t>ENSMUSG00000028952</t>
  </si>
  <si>
    <t>ENSMUSG00000073684</t>
  </si>
  <si>
    <t>ENSMUSG00000038525</t>
  </si>
  <si>
    <t>ENSMUSG00000025747</t>
  </si>
  <si>
    <t>ENSMUSG00000029175</t>
  </si>
  <si>
    <t>ENSMUSG00000106864</t>
  </si>
  <si>
    <t>ENSMUSG00000029366</t>
  </si>
  <si>
    <t>ENSMUSG00000029326</t>
  </si>
  <si>
    <t>ENSMUSG00000004530</t>
  </si>
  <si>
    <t>ENSMUSG00000029422</t>
  </si>
  <si>
    <t>ENSMUSG00000034324</t>
  </si>
  <si>
    <t>ENSMUSG00000044017</t>
  </si>
  <si>
    <t>ENSMUSG00000019494</t>
  </si>
  <si>
    <t>ENSMUSG00000036968</t>
  </si>
  <si>
    <t>ENSMUSG00000029578</t>
  </si>
  <si>
    <t>ENSMUSG00000029622</t>
  </si>
  <si>
    <t>ENSMUSG00000038722</t>
  </si>
  <si>
    <t>ENSMUSG00000054622</t>
  </si>
  <si>
    <t>ENSMUSG00000032667</t>
  </si>
  <si>
    <t>ENSMUSG00000062980</t>
  </si>
  <si>
    <t>ENSMUSG00000001763</t>
  </si>
  <si>
    <t>ENSMUSG00000057691</t>
  </si>
  <si>
    <t>ENSMUSG00000043496</t>
  </si>
  <si>
    <t>ENSMUSG00000062190</t>
  </si>
  <si>
    <t>ENSMUSG00000030035</t>
  </si>
  <si>
    <t>ENSMUSG00000014554</t>
  </si>
  <si>
    <t>ENSMUSG00000030016</t>
  </si>
  <si>
    <t>ENSMUSG00000051343</t>
  </si>
  <si>
    <t>ENSMUSG00000034203</t>
  </si>
  <si>
    <t>ENSMUSG00000030270</t>
  </si>
  <si>
    <t>ENSMUSG00000051331</t>
  </si>
  <si>
    <t>ENSMUSG00000007458</t>
  </si>
  <si>
    <t>ENSMUSG00000040242</t>
  </si>
  <si>
    <t>ENSMUSG00000107405</t>
  </si>
  <si>
    <t>ENSMUSG00000069806</t>
  </si>
  <si>
    <t>ENSMUSG00000051184</t>
  </si>
  <si>
    <t>ENSMUSG00000054893</t>
  </si>
  <si>
    <t>ENSMUSG00000074364</t>
  </si>
  <si>
    <t>ENSMUSG00000041117</t>
  </si>
  <si>
    <t>ENSMUSG00000040841</t>
  </si>
  <si>
    <t>ENSMUSG00000040734</t>
  </si>
  <si>
    <t>ENSMUSG00000052675</t>
  </si>
  <si>
    <t>ENSMUSG00000050605</t>
  </si>
  <si>
    <t>ENSMUSG00000045039</t>
  </si>
  <si>
    <t>ENSMUSG00000049643</t>
  </si>
  <si>
    <t>ENSMUSG00000030600</t>
  </si>
  <si>
    <t>ENSMUSG00000011427</t>
  </si>
  <si>
    <t>ENSMUSG00000074221</t>
  </si>
  <si>
    <t>ENSMUSG00000036931</t>
  </si>
  <si>
    <t>ENSMUSG00000097509</t>
  </si>
  <si>
    <t>ENSMUSG00000038644</t>
  </si>
  <si>
    <t>ENSMUSG00000011096</t>
  </si>
  <si>
    <t>ENSMUSG00000011658</t>
  </si>
  <si>
    <t>ENSMUSG00000057342</t>
  </si>
  <si>
    <t>ENSMUSG00000039745</t>
  </si>
  <si>
    <t>ENSMUSG00000050973</t>
  </si>
  <si>
    <t>ENSMUSG00000025104</t>
  </si>
  <si>
    <t>ENSMUSG00000052353</t>
  </si>
  <si>
    <t>ENSMUSG00000039428</t>
  </si>
  <si>
    <t>ENSMUSG00000039361</t>
  </si>
  <si>
    <t>ENSMUSG00000035686</t>
  </si>
  <si>
    <t>ENSMUSG00000032875</t>
  </si>
  <si>
    <t>ENSMUSG00000089847</t>
  </si>
  <si>
    <t>ENSMUSG00000047554</t>
  </si>
  <si>
    <t>ENSMUSG00000030763</t>
  </si>
  <si>
    <t>ENSMUSG00000059772</t>
  </si>
  <si>
    <t>ENSMUSG00000031068</t>
  </si>
  <si>
    <t>ENSMUSG00000056856</t>
  </si>
  <si>
    <t>ENSMUSG00000037706</t>
  </si>
  <si>
    <t>ENSMUSG00000019854</t>
  </si>
  <si>
    <t>ENSMUSG00000038822</t>
  </si>
  <si>
    <t>ENSMUSG00000019857</t>
  </si>
  <si>
    <t>ENSMUSG00000020078</t>
  </si>
  <si>
    <t>ENSMUSG00000062561</t>
  </si>
  <si>
    <t>ENSMUSG00000009681</t>
  </si>
  <si>
    <t>ENSMUSG00000004934</t>
  </si>
  <si>
    <t>ENSMUSG00000020232</t>
  </si>
  <si>
    <t>ENSMUSG00000069539</t>
  </si>
  <si>
    <t>ENSMUSG00000020124</t>
  </si>
  <si>
    <t>ENSMUSG00000006731</t>
  </si>
  <si>
    <t>ENSMUSG00000038497</t>
  </si>
  <si>
    <t>ENSMUSG00000037234</t>
  </si>
  <si>
    <t>ENSMUSG00000031527</t>
  </si>
  <si>
    <t>ENSMUSG00000031813</t>
  </si>
  <si>
    <t>ENSMUSG00000074215</t>
  </si>
  <si>
    <t>ENSMUSG00000038000</t>
  </si>
  <si>
    <t>ENSMUSG00000031897</t>
  </si>
  <si>
    <t>ENSMUSG00000017765</t>
  </si>
  <si>
    <t>ENSMUSG00000031832</t>
  </si>
  <si>
    <t>ENSMUSG00000031816</t>
  </si>
  <si>
    <t>ENSMUSG00000039509</t>
  </si>
  <si>
    <t>ENSMUSG00000033885</t>
  </si>
  <si>
    <t>ENSMUSG00000021794</t>
  </si>
  <si>
    <t>ENSMUSG00000021932</t>
  </si>
  <si>
    <t>ENSMUSG00000022009</t>
  </si>
  <si>
    <t>ENSMUSG00000075486</t>
  </si>
  <si>
    <t>ENSMUSG00000060143</t>
  </si>
  <si>
    <t>ENSMUSG00000025898</t>
  </si>
  <si>
    <t>ENSMUSG00000040111</t>
  </si>
  <si>
    <t>ENSMUSG00000032109</t>
  </si>
  <si>
    <t>ENSMUSG00000041986</t>
  </si>
  <si>
    <t>ENSMUSG00000097604</t>
  </si>
  <si>
    <t>ENSMUSG00000037257</t>
  </si>
  <si>
    <t>ENSMUSG00000032398</t>
  </si>
  <si>
    <t>ENSMUSG00000032386</t>
  </si>
  <si>
    <t>ENSMUSG00000039313</t>
  </si>
  <si>
    <t>ENSMUSG00000042073</t>
  </si>
  <si>
    <t>ENSMUSG00000063856</t>
  </si>
  <si>
    <t>ENSMUSG00000032604</t>
  </si>
  <si>
    <t>ENSMUSG00000006675</t>
  </si>
  <si>
    <t>ENSMUSG00000086596</t>
  </si>
  <si>
    <t>ENSMUSG00000050621</t>
  </si>
  <si>
    <t>ENSMUSG00000032511</t>
  </si>
  <si>
    <t>ENSMUSG00000041046</t>
  </si>
  <si>
    <t>ENSMUSG00000020413</t>
  </si>
  <si>
    <t>ENSMUSG00000005917</t>
  </si>
  <si>
    <t>ENSMUSG00000018849</t>
  </si>
  <si>
    <t>ENSMUSG00000020388</t>
  </si>
  <si>
    <t>ENSMUSG00000000263</t>
  </si>
  <si>
    <t>ENSMUSG00000072915</t>
  </si>
  <si>
    <t>ENSMUSG00000018765</t>
  </si>
  <si>
    <t>ENSMUSG00000020888</t>
  </si>
  <si>
    <t>ENSMUSG00000020884</t>
  </si>
  <si>
    <t>ENSMUSG00000060216</t>
  </si>
  <si>
    <t>ENSMUSG00000018733</t>
  </si>
  <si>
    <t>ENSMUSG00000018405</t>
  </si>
  <si>
    <t>ENSMUSG00000085208</t>
  </si>
  <si>
    <t>ENSMUSG00000006058</t>
  </si>
  <si>
    <t>ENSMUSG00000018537</t>
  </si>
  <si>
    <t>ENSMUSG00000018541</t>
  </si>
  <si>
    <t>ENSMUSG00000003518</t>
  </si>
  <si>
    <t>ENSMUSG00000059995</t>
  </si>
  <si>
    <t>ENSMUSG00000034621</t>
  </si>
  <si>
    <t>ENSMUSG00000020936</t>
  </si>
  <si>
    <t>ENSMUSG00000018372</t>
  </si>
  <si>
    <t>ENSMUSG00000040481</t>
  </si>
  <si>
    <t>ENSMUSG00000020810</t>
  </si>
  <si>
    <t>ENSMUSG00000025580</t>
  </si>
  <si>
    <t>ENSMUSG00000057594</t>
  </si>
  <si>
    <t>ENSMUSG00000039307</t>
  </si>
  <si>
    <t>ENSMUSG00000052551</t>
  </si>
  <si>
    <t>ENSMUSG00000097859</t>
  </si>
  <si>
    <t>ENSMUSG00000021363</t>
  </si>
  <si>
    <t>ENSMUSG00000045767</t>
  </si>
  <si>
    <t>ENSMUSG00000021669</t>
  </si>
  <si>
    <t>ENSMUSG00000021666</t>
  </si>
  <si>
    <t>ENSMUSG00000020641</t>
  </si>
  <si>
    <t>ENSMUSG00000020651</t>
  </si>
  <si>
    <t>ENSMUSG00000050103</t>
  </si>
  <si>
    <t>ENSMUSG00000020948</t>
  </si>
  <si>
    <t>ENSMUSG00000021066</t>
  </si>
  <si>
    <t>ENSMUSG00000021096</t>
  </si>
  <si>
    <t>ENSMUSG00000021131</t>
  </si>
  <si>
    <t>ENSMUSG00000079055</t>
  </si>
  <si>
    <t>ENSMUSG00000021244</t>
  </si>
  <si>
    <t>ENSMUSG00000021254</t>
  </si>
  <si>
    <t>ENSMUSG00000061533</t>
  </si>
  <si>
    <t>ENSMUSG00000021009</t>
  </si>
  <si>
    <t>ENSMUSG00000033713</t>
  </si>
  <si>
    <t>ENSMUSG00000021192</t>
  </si>
  <si>
    <t>ENSMUSG00000091931</t>
  </si>
  <si>
    <t>ENSMUSG00000037787</t>
  </si>
  <si>
    <t>ENSMUSG00000050697</t>
  </si>
  <si>
    <t>ENSMUSG00000039458</t>
  </si>
  <si>
    <t>ENSMUSG00000022552</t>
  </si>
  <si>
    <t>ENSMUSG00000022559</t>
  </si>
  <si>
    <t>ENSMUSG00000068206</t>
  </si>
  <si>
    <t>ENSMUSG00000022400</t>
  </si>
  <si>
    <t>ENSMUSG00000022442</t>
  </si>
  <si>
    <t>ENSMUSG00000035891</t>
  </si>
  <si>
    <t>ENSMUSG00000022619</t>
  </si>
  <si>
    <t>ENSMUSG00000037965</t>
  </si>
  <si>
    <t>ENSMUSG00000022679</t>
  </si>
  <si>
    <t>ENSMUSG00000022789</t>
  </si>
  <si>
    <t>ENSMUSG00000022706</t>
  </si>
  <si>
    <t>ENSMUSG00000046598</t>
  </si>
  <si>
    <t>ENSMUSG00000022793</t>
  </si>
  <si>
    <t>ENSMUSG00000008976</t>
  </si>
  <si>
    <t>ENSMUSG00000051989</t>
  </si>
  <si>
    <t>ENSMUSG00000014769</t>
  </si>
  <si>
    <t>ENSMUSG00000048027</t>
  </si>
  <si>
    <t>ENSMUSG00000033597</t>
  </si>
  <si>
    <t>ENSMUSG00000024165</t>
  </si>
  <si>
    <t>ENSMUSG00000024181</t>
  </si>
  <si>
    <t>ENSMUSG00000044857</t>
  </si>
  <si>
    <t>ENSMUSG00000062252</t>
  </si>
  <si>
    <t>ENSMUSG00000002625</t>
  </si>
  <si>
    <t>ENSMUSG00000073423</t>
  </si>
  <si>
    <t>ENSMUSG00000023951</t>
  </si>
  <si>
    <t>ENSMUSG00000023968</t>
  </si>
  <si>
    <t>ENSMUSG00000002767</t>
  </si>
  <si>
    <t>ENSMUSG00000039154</t>
  </si>
  <si>
    <t>ENSMUSG00000024241</t>
  </si>
  <si>
    <t>ENSMUSG00000045817</t>
  </si>
  <si>
    <t>ENSMUSG00000063889</t>
  </si>
  <si>
    <t>ENSMUSG00000036103</t>
  </si>
  <si>
    <t>ENSMUSG00000086095</t>
  </si>
  <si>
    <t>ENSMUSG00000006850</t>
  </si>
  <si>
    <t>ENSMUSG00000024472</t>
  </si>
  <si>
    <t>ENSMUSG00000037416</t>
  </si>
  <si>
    <t>ENSMUSG00000041840</t>
  </si>
  <si>
    <t>ENSMUSG00000053950</t>
  </si>
  <si>
    <t>ENSMUSG00000024841</t>
  </si>
  <si>
    <t>ENSMUSG00000075227</t>
  </si>
  <si>
    <t>ENSMUSG00000024959</t>
  </si>
  <si>
    <t>ENSMUSG00000024683</t>
  </si>
  <si>
    <t>ENSMUSG00000046230</t>
  </si>
  <si>
    <t>ENSMUSG00000025016</t>
  </si>
  <si>
    <t>ENSMUSG00000025020</t>
  </si>
  <si>
    <t>ENSMUSG00000042532</t>
  </si>
  <si>
    <t>ENSMUSG00000025193</t>
  </si>
  <si>
    <t>ENSMUSG00000057506</t>
  </si>
  <si>
    <t>ENSMUSG00000025204</t>
  </si>
  <si>
    <t>ENSMUSG00000037126</t>
  </si>
  <si>
    <t>ENSMUSG00000097636</t>
  </si>
  <si>
    <t>ENSMUSG00000024982</t>
  </si>
  <si>
    <t>ENSMUSG00000039844</t>
  </si>
  <si>
    <t>ENSMUSG00000055725</t>
  </si>
  <si>
    <t>ENSMUSG00000030059</t>
  </si>
  <si>
    <t>ENSMUSG00000031548</t>
  </si>
  <si>
    <t>ENSMUSG00000037260</t>
  </si>
  <si>
    <t>ENSMUSG00000053289</t>
  </si>
  <si>
    <t>ENSMUSG00000044328</t>
  </si>
  <si>
    <t>ENSMUSG00000097762</t>
  </si>
  <si>
    <t>ENSMUSG00000031668</t>
  </si>
  <si>
    <t>ENSMUSG00000041219</t>
  </si>
  <si>
    <t>ENSMUSG00000044252</t>
  </si>
  <si>
    <t>ENSMUSG00000027170</t>
  </si>
  <si>
    <t>ENSMUSG00000028541</t>
  </si>
  <si>
    <t>ENSMUSG00000061702</t>
  </si>
  <si>
    <t>ENSMUSG00000075592</t>
  </si>
  <si>
    <t>ENSMUSG00000064225</t>
  </si>
  <si>
    <t>ENSMUSG00000052373</t>
  </si>
  <si>
    <t>ENSMUSG00000061306</t>
  </si>
  <si>
    <t>ENSMUSG00000039703</t>
  </si>
  <si>
    <t>ENSMUSG00000012076</t>
  </si>
  <si>
    <t>ENSMUSG00000011171</t>
  </si>
  <si>
    <t>ENSMUSG00000005716</t>
  </si>
  <si>
    <t>ENSMUSG00000024325</t>
  </si>
  <si>
    <t>ENSMUSG00000038500</t>
  </si>
  <si>
    <t>ENSMUSG00000045210</t>
  </si>
  <si>
    <t>ENSMUSG00000103961</t>
  </si>
  <si>
    <t>ENSMUSG00000055833</t>
  </si>
  <si>
    <t>ENSMUSG00000060090</t>
  </si>
  <si>
    <t>ENSMUSG00000031373</t>
  </si>
  <si>
    <t>ENSMUSG00000060572</t>
  </si>
  <si>
    <t>ENSMUSG00000037890</t>
  </si>
  <si>
    <t>ENSMUSG00000053293</t>
  </si>
  <si>
    <t>ENSMUSG00000014329</t>
  </si>
  <si>
    <t>ENSMUSG00000021737</t>
  </si>
  <si>
    <t>ENSMUSG00000021916</t>
  </si>
  <si>
    <t>ENSMUSG00000041014</t>
  </si>
  <si>
    <t>ENSMUSG00000032388</t>
  </si>
  <si>
    <t>ENSMUSG00000037573</t>
  </si>
  <si>
    <t>ENSMUSG00000033499</t>
  </si>
  <si>
    <t>ENSMUSG00000021428</t>
  </si>
  <si>
    <t>ENSMUSG00000097326</t>
  </si>
  <si>
    <t>ENSMUSG00000021569</t>
  </si>
  <si>
    <t>ENSMUSG00000057469</t>
  </si>
  <si>
    <t>ENSMUSG00000042700</t>
  </si>
  <si>
    <t>ENSMUSG00000002804</t>
  </si>
  <si>
    <t>ENSMUSG00000022370</t>
  </si>
  <si>
    <t>ENSMUSG00000022560</t>
  </si>
  <si>
    <t>ENSMUSG00000039637</t>
  </si>
  <si>
    <t>ENSMUSG00000037972</t>
  </si>
  <si>
    <t>ENSMUSG00000024188</t>
  </si>
  <si>
    <t>ENSMUSG00000030647</t>
  </si>
  <si>
    <t>ENSMUSG00000025917</t>
  </si>
  <si>
    <t>ENSMUSG00000009621</t>
  </si>
  <si>
    <t>ENSMUSG00000056486</t>
  </si>
  <si>
    <t>ENSMUSG00000017943</t>
  </si>
  <si>
    <t>ENSMUSG00000031391</t>
  </si>
  <si>
    <t>ENSMUSG00000078161</t>
  </si>
  <si>
    <t>ENSMUSG00000052914</t>
  </si>
  <si>
    <t>ENSMUSG00000028792</t>
  </si>
  <si>
    <t>ENSMUSG00000029007</t>
  </si>
  <si>
    <t>ENSMUSG00000067365</t>
  </si>
  <si>
    <t>ENSMUSG00000072769</t>
  </si>
  <si>
    <t>ENSMUSG00000040532</t>
  </si>
  <si>
    <t>ENSMUSG00000030092</t>
  </si>
  <si>
    <t>ENSMUSG00000025468</t>
  </si>
  <si>
    <t>ENSMUSG00000031511</t>
  </si>
  <si>
    <t>ENSMUSG00000034308</t>
  </si>
  <si>
    <t>ENSMUSG00000062867</t>
  </si>
  <si>
    <t>ENSMUSG00000012609</t>
  </si>
  <si>
    <t>ENSMUSG00000050310</t>
  </si>
  <si>
    <t>ENSMUSG00000022337</t>
  </si>
  <si>
    <t>ENSMUSG00000022335</t>
  </si>
  <si>
    <t>ENSMUSG00000022421</t>
  </si>
  <si>
    <t>ENSMUSG00000024191</t>
  </si>
  <si>
    <t>ENSMUSG00000023990</t>
  </si>
  <si>
    <t>ENSMUSG00000043683</t>
  </si>
  <si>
    <t>ENSMUSG00000032549</t>
  </si>
  <si>
    <t>ENSMUSG00000046329</t>
  </si>
  <si>
    <t>ENSMUSG00000032202</t>
  </si>
  <si>
    <t>ENSMUSG00000047694</t>
  </si>
  <si>
    <t>ENSMUSG00000026347</t>
  </si>
  <si>
    <t>ENSMUSG00000025781</t>
  </si>
  <si>
    <t>ENSMUSG00000031171</t>
  </si>
  <si>
    <t>ENSMUSG00000050071</t>
  </si>
  <si>
    <t>ENSMUSG00000068732</t>
  </si>
  <si>
    <t>ENSMUSG00000028124</t>
  </si>
  <si>
    <t>ENSMUSG00000040455</t>
  </si>
  <si>
    <t>ENSMUSG00000028300</t>
  </si>
  <si>
    <t>ENSMUSG00000045083</t>
  </si>
  <si>
    <t>ENSMUSG00000028614</t>
  </si>
  <si>
    <t>ENSMUSG00000029020</t>
  </si>
  <si>
    <t>ENSMUSG00000014932</t>
  </si>
  <si>
    <t>ENSMUSG00000012848</t>
  </si>
  <si>
    <t>ENSMUSG00000030469</t>
  </si>
  <si>
    <t>ENSMUSG00000030878</t>
  </si>
  <si>
    <t>ENSMUSG00000033105</t>
  </si>
  <si>
    <t>ENSMUSG00000078440</t>
  </si>
  <si>
    <t>ENSMUSG00000038365</t>
  </si>
  <si>
    <t>ENSMUSG00000049946</t>
  </si>
  <si>
    <t>ENSMUSG00000032418</t>
  </si>
  <si>
    <t>ENSMUSG00000032458</t>
  </si>
  <si>
    <t>ENSMUSG00000018217</t>
  </si>
  <si>
    <t>ENSMUSG00000020634</t>
  </si>
  <si>
    <t>ENSMUSG00000021061</t>
  </si>
  <si>
    <t>ENSMUSG00000067713</t>
  </si>
  <si>
    <t>ENSMUSG00000022940</t>
  </si>
  <si>
    <t>ENSMUSG00000073436</t>
  </si>
  <si>
    <t>ENSMUSG00000024831</t>
  </si>
  <si>
    <t>ENSMUSG00000055633</t>
  </si>
  <si>
    <t>ENSMUSG00000020843</t>
  </si>
  <si>
    <t>ENSMUSG00000035726</t>
  </si>
  <si>
    <t>ENSMUSG00000009741</t>
  </si>
  <si>
    <t>ENSMUSG00000036087</t>
  </si>
  <si>
    <t>ENSMUSG00000003039</t>
  </si>
  <si>
    <t>ENSMUSG00000014226</t>
  </si>
  <si>
    <t>ENSMUSG00000032611</t>
  </si>
  <si>
    <t>ENSMUSG00000023908</t>
  </si>
  <si>
    <t>ENSMUSG00000001948</t>
  </si>
  <si>
    <t>ENSMUSG00000063687</t>
  </si>
  <si>
    <t>ENSMUSG00000054889</t>
  </si>
  <si>
    <t>ENSMUSG00000017491</t>
  </si>
  <si>
    <t>ENSMUSG00000025902</t>
  </si>
  <si>
    <t>ENSMUSG00000033021</t>
  </si>
  <si>
    <t>ENSMUSG00000033007</t>
  </si>
  <si>
    <t>ENSMUSG00000026483</t>
  </si>
  <si>
    <t>ENSMUSG00000006411</t>
  </si>
  <si>
    <t>ENSMUSG00000036160</t>
  </si>
  <si>
    <t>ENSMUSG00000026883</t>
  </si>
  <si>
    <t>ENSMUSG00000027194</t>
  </si>
  <si>
    <t>ENSMUSG00000027411</t>
  </si>
  <si>
    <t>ENSMUSG00000027474</t>
  </si>
  <si>
    <t>ENSMUSG00000027490</t>
  </si>
  <si>
    <t>ENSMUSG00000017754</t>
  </si>
  <si>
    <t>ENSMUSG00000027677</t>
  </si>
  <si>
    <t>ENSMUSG00000038902</t>
  </si>
  <si>
    <t>ENSMUSG00000028795</t>
  </si>
  <si>
    <t>ENSMUSG00000045302</t>
  </si>
  <si>
    <t>ENSMUSG00000042647</t>
  </si>
  <si>
    <t>ENSMUSG00000061838</t>
  </si>
  <si>
    <t>ENSMUSG00000038252</t>
  </si>
  <si>
    <t>ENSMUSG00000074282</t>
  </si>
  <si>
    <t>ENSMUSG00000062040</t>
  </si>
  <si>
    <t>ENSMUSG00000030519</t>
  </si>
  <si>
    <t>ENSMUSG00000031072</t>
  </si>
  <si>
    <t>ENSMUSG00000045867</t>
  </si>
  <si>
    <t>ENSMUSG00000031537</t>
  </si>
  <si>
    <t>ENSMUSG00000056204</t>
  </si>
  <si>
    <t>ENSMUSG00000031967</t>
  </si>
  <si>
    <t>ENSMUSG00000021814</t>
  </si>
  <si>
    <t>ENSMUSG00000002326</t>
  </si>
  <si>
    <t>ENSMUSG00000032193</t>
  </si>
  <si>
    <t>ENSMUSG00000032301</t>
  </si>
  <si>
    <t>ENSMUSG00000032235</t>
  </si>
  <si>
    <t>ENSMUSG00000078974</t>
  </si>
  <si>
    <t>ENSMUSG00000001039</t>
  </si>
  <si>
    <t>ENSMUSG00000000631</t>
  </si>
  <si>
    <t>ENSMUSG00000017686</t>
  </si>
  <si>
    <t>ENSMUSG00000034282</t>
  </si>
  <si>
    <t>ENSMUSG00000007836</t>
  </si>
  <si>
    <t>ENSMUSG00000021635</t>
  </si>
  <si>
    <t>ENSMUSG00000085793</t>
  </si>
  <si>
    <t>ENSMUSG00000022285</t>
  </si>
  <si>
    <t>ENSMUSG00000022580</t>
  </si>
  <si>
    <t>ENSMUSG00000023018</t>
  </si>
  <si>
    <t>ENSMUSG00000025728</t>
  </si>
  <si>
    <t>ENSMUSG00000001524</t>
  </si>
  <si>
    <t>ENSMUSG00000023959</t>
  </si>
  <si>
    <t>ENSMUSG00000005370</t>
  </si>
  <si>
    <t>ENSMUSG00000049411</t>
  </si>
  <si>
    <t>ENSMUSG00000037236</t>
  </si>
  <si>
    <t>ENSMUSG00000025428</t>
  </si>
  <si>
    <t>ENSMUSG00000036098</t>
  </si>
  <si>
    <t>ENSMUSG00000024736</t>
  </si>
  <si>
    <t>ENSMUSG00000025218</t>
  </si>
  <si>
    <t>ENSMUSG00000024146</t>
  </si>
  <si>
    <t>ENSMUSG00000025930</t>
  </si>
  <si>
    <t>ENSMUSG00000026452</t>
  </si>
  <si>
    <t>ENSMUSG00000038970</t>
  </si>
  <si>
    <t>ENSMUSG00000049872</t>
  </si>
  <si>
    <t>ENSMUSG00000005483</t>
  </si>
  <si>
    <t>ENSMUSG00000044950</t>
  </si>
  <si>
    <t>ENSMUSG00000040820</t>
  </si>
  <si>
    <t>ENSMUSG00000031105</t>
  </si>
  <si>
    <t>ENSMUSG00000031388</t>
  </si>
  <si>
    <t>ENSMUSG00000031201</t>
  </si>
  <si>
    <t>ENSMUSG00000025268</t>
  </si>
  <si>
    <t>ENSMUSG00000027957</t>
  </si>
  <si>
    <t>ENSMUSG00000028469</t>
  </si>
  <si>
    <t>ENSMUSG00000028773</t>
  </si>
  <si>
    <t>ENSMUSG00000019124</t>
  </si>
  <si>
    <t>ENSMUSG00000004637</t>
  </si>
  <si>
    <t>ENSMUSG00000022159</t>
  </si>
  <si>
    <t>ENSMUSG00000057193</t>
  </si>
  <si>
    <t>ENSMUSG00000097176</t>
  </si>
  <si>
    <t>ENSMUSG00000063316</t>
  </si>
  <si>
    <t>ENSMUSG00000020922</t>
  </si>
  <si>
    <t>ENSMUSG00000049882</t>
  </si>
  <si>
    <t>ENSMUSG00000022614</t>
  </si>
  <si>
    <t>ENSMUSG00000041319</t>
  </si>
  <si>
    <t>ENSMUSG00000024446</t>
  </si>
  <si>
    <t>ENSMUSG00000024906</t>
  </si>
  <si>
    <t>ENSMUSG00000061559</t>
  </si>
  <si>
    <t>ENSMUSG00000035614</t>
  </si>
  <si>
    <t>ENSMUSG00000024742</t>
  </si>
  <si>
    <t>ENSMUSG00000023286</t>
  </si>
  <si>
    <t>ENSMUSG00000028488</t>
  </si>
  <si>
    <t>ENSMUSG00000033004</t>
  </si>
  <si>
    <t>ENSMUSG00000025437</t>
  </si>
  <si>
    <t>ENSMUSG00000050619</t>
  </si>
  <si>
    <t>ENSMUSG00000027628</t>
  </si>
  <si>
    <t>ENSMUSG00000038319</t>
  </si>
  <si>
    <t>ENSMUSG00000058230</t>
  </si>
  <si>
    <t>ENSMUSG00000000131</t>
  </si>
  <si>
    <t>ENSMUSG00000036057</t>
  </si>
  <si>
    <t>ENSMUSG00000032489</t>
  </si>
  <si>
    <t>ENSMUSG00000033632</t>
  </si>
  <si>
    <t>ENSMUSG00000047583</t>
  </si>
  <si>
    <t>ENSMUSG00000028426</t>
  </si>
  <si>
    <t>ENSMUSG00000079658</t>
  </si>
  <si>
    <t>ENSMUSG00000028033</t>
  </si>
  <si>
    <t>ENSMUSG00000037447</t>
  </si>
  <si>
    <t>ENSMUSG00000026475</t>
  </si>
  <si>
    <t>ENSMUSG00000040506</t>
  </si>
  <si>
    <t>ENSMUSG00000040621</t>
  </si>
  <si>
    <t>ENSMUSG00000074346</t>
  </si>
  <si>
    <t>ENSMUSG00000028191</t>
  </si>
  <si>
    <t>ENSMUSG00000028322</t>
  </si>
  <si>
    <t>ENSMUSG00000051557</t>
  </si>
  <si>
    <t>ENSMUSG00000061461</t>
  </si>
  <si>
    <t>ENSMUSG00000029202</t>
  </si>
  <si>
    <t>ENSMUSG00000053094</t>
  </si>
  <si>
    <t>ENSMUSG00000042389</t>
  </si>
  <si>
    <t>ENSMUSG00000058979</t>
  </si>
  <si>
    <t>ENSMUSG00000072704</t>
  </si>
  <si>
    <t>ENSMUSG00000033916</t>
  </si>
  <si>
    <t>ENSMUSG00000109511</t>
  </si>
  <si>
    <t>ENSMUSG00000003868</t>
  </si>
  <si>
    <t>ENSMUSG00000037032</t>
  </si>
  <si>
    <t>ENSMUSG00000030929</t>
  </si>
  <si>
    <t>ENSMUSG00000032637</t>
  </si>
  <si>
    <t>ENSMUSG00000045251</t>
  </si>
  <si>
    <t>ENSMUSG00000060314</t>
  </si>
  <si>
    <t>ENSMUSG00000020077</t>
  </si>
  <si>
    <t>ENSMUSG00000020070</t>
  </si>
  <si>
    <t>ENSMUSG00000038069</t>
  </si>
  <si>
    <t>ENSMUSG00000007610</t>
  </si>
  <si>
    <t>ENSMUSG00000038250</t>
  </si>
  <si>
    <t>ENSMUSG00000021947</t>
  </si>
  <si>
    <t>ENSMUSG00000046010</t>
  </si>
  <si>
    <t>ENSMUSG00000039294</t>
  </si>
  <si>
    <t>ENSMUSG00000054931</t>
  </si>
  <si>
    <t>ENSMUSG00000071451</t>
  </si>
  <si>
    <t>ENSMUSG00000045509</t>
  </si>
  <si>
    <t>ENSMUSG00000022150</t>
  </si>
  <si>
    <t>ENSMUSG00000023944</t>
  </si>
  <si>
    <t>ENSMUSG00000023307</t>
  </si>
  <si>
    <t>ENSMUSG00000039901</t>
  </si>
  <si>
    <t>ENSMUSG00000059742</t>
  </si>
  <si>
    <t>ENSMUSG00000027099</t>
  </si>
  <si>
    <t>ENSMUSG00000017390</t>
  </si>
  <si>
    <t>ENSMUSG00000033365</t>
  </si>
  <si>
    <t>ENSMUSG00000068250</t>
  </si>
  <si>
    <t>ENSMUSG00000030595</t>
  </si>
  <si>
    <t>ENSMUSG00000020251</t>
  </si>
  <si>
    <t>ENSMUSG00000002345</t>
  </si>
  <si>
    <t>ENSMUSG00000006288</t>
  </si>
  <si>
    <t>ENSMUSG00000000126</t>
  </si>
  <si>
    <t>ENSMUSG00000007570</t>
  </si>
  <si>
    <t>ENSMUSG00000024477</t>
  </si>
  <si>
    <t>ENSMUSG00000092090</t>
  </si>
  <si>
    <t>ENSMUSG00000021645</t>
  </si>
  <si>
    <t>ENSMUSG00000051435</t>
  </si>
  <si>
    <t>ENSMUSG00000026860</t>
  </si>
  <si>
    <t>ENSMUSG00000043019</t>
  </si>
  <si>
    <t>ENSMUSG00000049950</t>
  </si>
  <si>
    <t>ENSMUSG00000045967</t>
  </si>
  <si>
    <t>ENSMUSG00000042390</t>
  </si>
  <si>
    <t>ENSMUSG00000046447</t>
  </si>
  <si>
    <t>ENSMUSG00000034430</t>
  </si>
  <si>
    <t>ENSMUSG00000045886</t>
  </si>
  <si>
    <t>ENSMUSG00000025348</t>
  </si>
  <si>
    <t>ENSMUSG00000021835</t>
  </si>
  <si>
    <t>ENSMUSG00000036282</t>
  </si>
  <si>
    <t>ENSMUSG00000032175</t>
  </si>
  <si>
    <t>ENSMUSG00000001366</t>
  </si>
  <si>
    <t>ENSMUSG00000032872</t>
  </si>
  <si>
    <t>ENSMUSG00000034543</t>
  </si>
  <si>
    <t>ENSMUSG00000049680</t>
  </si>
  <si>
    <t>ENSMUSG00000037958</t>
  </si>
  <si>
    <t>ENSMUSG00000041297</t>
  </si>
  <si>
    <t>ENSMUSG00000047832</t>
  </si>
  <si>
    <t>ENSMUSG00000044224</t>
  </si>
  <si>
    <t>ENSMUSG00000095440</t>
  </si>
  <si>
    <t>ENSMUSG00000024902</t>
  </si>
  <si>
    <t>ENSMUSG00000024991</t>
  </si>
  <si>
    <t>ENSMUSG00000027502</t>
  </si>
  <si>
    <t>ENSMUSG00000079435</t>
  </si>
  <si>
    <t>ENSMUSG00000058897</t>
  </si>
  <si>
    <t>ENSMUSG00000008892</t>
  </si>
  <si>
    <t>ENSMUSG00000044081</t>
  </si>
  <si>
    <t>ENSMUSG00000049760</t>
  </si>
  <si>
    <t>ENSMUSG00000079641</t>
  </si>
  <si>
    <t>ENSMUSG00000045795</t>
  </si>
  <si>
    <t>ENSMUSG00000074461</t>
  </si>
  <si>
    <t>ENSMUSG00000021113</t>
  </si>
  <si>
    <t>ENSMUSG00000055485</t>
  </si>
  <si>
    <t>ENSMUSG00000097915</t>
  </si>
  <si>
    <t>ENSMUSG00000027300</t>
  </si>
  <si>
    <t>ENSMUSG00000035671</t>
  </si>
  <si>
    <t>ENSMUSG00000006906</t>
  </si>
  <si>
    <t>ENSMUSG00000017221</t>
  </si>
  <si>
    <t>ENSMUSG00000027281</t>
  </si>
  <si>
    <t>ENSMUSG00000025759</t>
  </si>
  <si>
    <t>ENSMUSG00000044813</t>
  </si>
  <si>
    <t>ENSMUSG00000039662</t>
  </si>
  <si>
    <t>ENSMUSG00000031790</t>
  </si>
  <si>
    <t>ENSMUSG00000078134</t>
  </si>
  <si>
    <t>ENSMUSG00000096768</t>
  </si>
  <si>
    <t>ENSMUSG00000032773</t>
  </si>
  <si>
    <t>ENSMUSG00000046841</t>
  </si>
  <si>
    <t>ENSMUSG00000050213</t>
  </si>
  <si>
    <t>ENSMUSG00000047473</t>
  </si>
  <si>
    <t>ENSMUSG00000030739</t>
  </si>
  <si>
    <t>ENSMUSG00000049583</t>
  </si>
  <si>
    <t>ENSMUSG00000021699</t>
  </si>
  <si>
    <t>ENSMUSG00000023025</t>
  </si>
  <si>
    <t>ENSMUSG00000090394</t>
  </si>
  <si>
    <t>ENSMUSG00000036093</t>
  </si>
  <si>
    <t>ENSMUSG00000028851</t>
  </si>
  <si>
    <t>ENSMUSG00000108434</t>
  </si>
  <si>
    <t>ENSMUSG00000019920</t>
  </si>
  <si>
    <t>ENSMUSG00000036291</t>
  </si>
  <si>
    <t>ENSMUSG00000071379</t>
  </si>
  <si>
    <t>ENSMUSG00000067722</t>
  </si>
  <si>
    <t>ENSMUSG00000073664</t>
  </si>
  <si>
    <t>ENSMUSG00000010047</t>
  </si>
  <si>
    <t>ENSMUSG00000038013</t>
  </si>
  <si>
    <t>ENSMUSG00000026017</t>
  </si>
  <si>
    <t>ENSMUSG00000026798</t>
  </si>
  <si>
    <t>ENSMUSG00000001418</t>
  </si>
  <si>
    <t>ENSMUSG00000043059</t>
  </si>
  <si>
    <t>ENSMUSG00000025533</t>
  </si>
  <si>
    <t>ENSMUSG00000015149</t>
  </si>
  <si>
    <t>ENSMUSG00000090336</t>
  </si>
  <si>
    <t>ENSMUSG00000002064</t>
  </si>
  <si>
    <t>ENSMUSG00000040385</t>
  </si>
  <si>
    <t>ENSMUSG00000056076</t>
  </si>
  <si>
    <t>ENSMUSG00000040383</t>
  </si>
  <si>
    <t>ENSMUSG00000035069</t>
  </si>
  <si>
    <t>ENSMUSG00000028639</t>
  </si>
  <si>
    <t>ENSMUSG00000067274</t>
  </si>
  <si>
    <t>ENSMUSG00000030279</t>
  </si>
  <si>
    <t>ENSMUSG00000086784</t>
  </si>
  <si>
    <t>ENSMUSG00000034330</t>
  </si>
  <si>
    <t>ENSMUSG00000053453</t>
  </si>
  <si>
    <t>ENSMUSG00000034893</t>
  </si>
  <si>
    <t>ENSMUSG00000032078</t>
  </si>
  <si>
    <t>ENSMUSG00000020732</t>
  </si>
  <si>
    <t>ENSMUSG00000033102</t>
  </si>
  <si>
    <t>ENSMUSG00000021638</t>
  </si>
  <si>
    <t>ENSMUSG00000022558</t>
  </si>
  <si>
    <t>ENSMUSG00000024072</t>
  </si>
  <si>
    <t>ENSMUSG00000064105</t>
  </si>
  <si>
    <t>ENSMUSG00000026309</t>
  </si>
  <si>
    <t>ENSMUSG00000067847</t>
  </si>
  <si>
    <t>ENSMUSG00000040254</t>
  </si>
  <si>
    <t>ENSMUSG00000035325</t>
  </si>
  <si>
    <t>ENSMUSG00000029782</t>
  </si>
  <si>
    <t>ENSMUSG00000031023</t>
  </si>
  <si>
    <t>ENSMUSG00000020053</t>
  </si>
  <si>
    <t>ENSMUSG00000034472</t>
  </si>
  <si>
    <t>ENSMUSG00000021792</t>
  </si>
  <si>
    <t>ENSMUSG00000045211</t>
  </si>
  <si>
    <t>ENSMUSG00000020923</t>
  </si>
  <si>
    <t>ENSMUSG00000020814</t>
  </si>
  <si>
    <t>ENSMUSG00000025135</t>
  </si>
  <si>
    <t>ENSMUSG00000039450</t>
  </si>
  <si>
    <t>ENSMUSG00000044408</t>
  </si>
  <si>
    <t>ENSMUSG00000022787</t>
  </si>
  <si>
    <t>ENSMUSG00000038007</t>
  </si>
  <si>
    <t>ENSMUSG00000014907</t>
  </si>
  <si>
    <t>ENSMUSG00000047842</t>
  </si>
  <si>
    <t>ENSMUSG00000026618</t>
  </si>
  <si>
    <t>ENSMUSG00000051329</t>
  </si>
  <si>
    <t>ENSMUSG00000074968</t>
  </si>
  <si>
    <t>ENSMUSG00000090213</t>
  </si>
  <si>
    <t>ENSMUSG00000027546</t>
  </si>
  <si>
    <t>ENSMUSG00000027935</t>
  </si>
  <si>
    <t>ENSMUSG00000028884</t>
  </si>
  <si>
    <t>ENSMUSG00000039968</t>
  </si>
  <si>
    <t>ENSMUSG00000029925</t>
  </si>
  <si>
    <t>ENSMUSG00000038697</t>
  </si>
  <si>
    <t>ENSMUSG00000052584</t>
  </si>
  <si>
    <t>ENSMUSG00000097322</t>
  </si>
  <si>
    <t>ENSMUSG00000020454</t>
  </si>
  <si>
    <t>ENSMUSG00000025572</t>
  </si>
  <si>
    <t>ENSMUSG00000041431</t>
  </si>
  <si>
    <t>ENSMUSG00000021721</t>
  </si>
  <si>
    <t>ENSMUSG00000021725</t>
  </si>
  <si>
    <t>ENSMUSG00000020994</t>
  </si>
  <si>
    <t>ENSMUSG00000037487</t>
  </si>
  <si>
    <t>ENSMUSG00000071757</t>
  </si>
  <si>
    <t>ENSMUSG00000022433</t>
  </si>
  <si>
    <t>ENSMUSG00000023055</t>
  </si>
  <si>
    <t>ENSMUSG00000073468</t>
  </si>
  <si>
    <t>ENSMUSG00000001380</t>
  </si>
  <si>
    <t>ENSMUSG00000061689</t>
  </si>
  <si>
    <t>ENSMUSG00000031200</t>
  </si>
  <si>
    <t>ENSMUSG00000034453</t>
  </si>
  <si>
    <t>ENSMUSG00000037993</t>
  </si>
  <si>
    <t>ENSMUSG00000099696</t>
  </si>
  <si>
    <t>ENSMUSG00000000168</t>
  </si>
  <si>
    <t>ENSMUSG00000032563</t>
  </si>
  <si>
    <t>ENSMUSG00000041592</t>
  </si>
  <si>
    <t>ENSMUSG00000057858</t>
  </si>
  <si>
    <t>ENSMUSG00000044098</t>
  </si>
  <si>
    <t>ENSMUSG00000028890</t>
  </si>
  <si>
    <t>ENSMUSG00000061578</t>
  </si>
  <si>
    <t>ENSMUSG00000040653</t>
  </si>
  <si>
    <t>ENSMUSG00000031728</t>
  </si>
  <si>
    <t>ENSMUSG00000031922</t>
  </si>
  <si>
    <t>ENSMUSG00000010607</t>
  </si>
  <si>
    <t>ENSMUSG00000032590</t>
  </si>
  <si>
    <t>ENSMUSG00000017417</t>
  </si>
  <si>
    <t>ENSMUSG00000002799</t>
  </si>
  <si>
    <t>ENSMUSG00000022914</t>
  </si>
  <si>
    <t>ENSMUSG00000024186</t>
  </si>
  <si>
    <t>ENSMUSG00000025007</t>
  </si>
  <si>
    <t>ENSMUSG00000016028</t>
  </si>
  <si>
    <t>ENSMUSG00000073557</t>
  </si>
  <si>
    <t>ENSMUSG00000013593</t>
  </si>
  <si>
    <t>ENSMUSG00000026768</t>
  </si>
  <si>
    <t>ENSMUSG00000026790</t>
  </si>
  <si>
    <t>ENSMUSG00000009207</t>
  </si>
  <si>
    <t>ENSMUSG00000075040</t>
  </si>
  <si>
    <t>ENSMUSG00000002010</t>
  </si>
  <si>
    <t>ENSMUSG00000031226</t>
  </si>
  <si>
    <t>ENSMUSG00000056900</t>
  </si>
  <si>
    <t>ENSMUSG00000027998</t>
  </si>
  <si>
    <t>ENSMUSG00000040738</t>
  </si>
  <si>
    <t>ENSMUSG00000045672</t>
  </si>
  <si>
    <t>ENSMUSG00000060288</t>
  </si>
  <si>
    <t>ENSMUSG00000028669</t>
  </si>
  <si>
    <t>ENSMUSG00000040697</t>
  </si>
  <si>
    <t>ENSMUSG00000029027</t>
  </si>
  <si>
    <t>ENSMUSG00000029049</t>
  </si>
  <si>
    <t>ENSMUSG00000059447</t>
  </si>
  <si>
    <t>ENSMUSG00000016833</t>
  </si>
  <si>
    <t>ENSMUSG00000029416</t>
  </si>
  <si>
    <t>ENSMUSG00000039841</t>
  </si>
  <si>
    <t>ENSMUSG00000062861</t>
  </si>
  <si>
    <t>ENSMUSG00000003378</t>
  </si>
  <si>
    <t>ENSMUSG00000046865</t>
  </si>
  <si>
    <t>ENSMUSG00000030421</t>
  </si>
  <si>
    <t>ENSMUSG00000030655</t>
  </si>
  <si>
    <t>ENSMUSG00000030678</t>
  </si>
  <si>
    <t>ENSMUSG00000019794</t>
  </si>
  <si>
    <t>ENSMUSG00000040006</t>
  </si>
  <si>
    <t>ENSMUSG00000019823</t>
  </si>
  <si>
    <t>ENSMUSG00000020088</t>
  </si>
  <si>
    <t>ENSMUSG00000020024</t>
  </si>
  <si>
    <t>ENSMUSG00000069516</t>
  </si>
  <si>
    <t>ENSMUSG00000070601</t>
  </si>
  <si>
    <t>ENSMUSG00000038542</t>
  </si>
  <si>
    <t>ENSMUSG00000060924</t>
  </si>
  <si>
    <t>ENSMUSG00000031864</t>
  </si>
  <si>
    <t>ENSMUSG00000043923</t>
  </si>
  <si>
    <t>ENSMUSG00000032314</t>
  </si>
  <si>
    <t>ENSMUSG00000097777</t>
  </si>
  <si>
    <t>ENSMUSG00000010064</t>
  </si>
  <si>
    <t>ENSMUSG00000032481</t>
  </si>
  <si>
    <t>ENSMUSG00000049811</t>
  </si>
  <si>
    <t>ENSMUSG00000032673</t>
  </si>
  <si>
    <t>ENSMUSG00000018239</t>
  </si>
  <si>
    <t>ENSMUSG00000015542</t>
  </si>
  <si>
    <t>ENSMUSG00000025792</t>
  </si>
  <si>
    <t>ENSMUSG00000042743</t>
  </si>
  <si>
    <t>ENSMUSG00000020647</t>
  </si>
  <si>
    <t>ENSMUSG00000075600</t>
  </si>
  <si>
    <t>ENSMUSG00000022561</t>
  </si>
  <si>
    <t>ENSMUSG00000022629</t>
  </si>
  <si>
    <t>ENSMUSG00000055839</t>
  </si>
  <si>
    <t>ENSMUSG00000024208</t>
  </si>
  <si>
    <t>ENSMUSG00000024608</t>
  </si>
  <si>
    <t>ENSMUSG00000024647</t>
  </si>
  <si>
    <t>ENSMUSG00000071253</t>
  </si>
  <si>
    <t>ENSMUSG00000027009</t>
  </si>
  <si>
    <t>ENSMUSG00000078784</t>
  </si>
  <si>
    <t>ENSMUSG00000053091</t>
  </si>
  <si>
    <t>ENSMUSG00000052557</t>
  </si>
  <si>
    <t>ENSMUSG00000042029</t>
  </si>
  <si>
    <t>ENSMUSG00000037957</t>
  </si>
  <si>
    <t>ENSMUSG00000040907</t>
  </si>
  <si>
    <t>ENSMUSG00000036155</t>
  </si>
  <si>
    <t>ENSMUSG00000055629</t>
  </si>
  <si>
    <t>ENSMUSG00000035478</t>
  </si>
  <si>
    <t>ENSMUSG00000068522</t>
  </si>
  <si>
    <t>ENSMUSG00000033739</t>
  </si>
  <si>
    <t>ENSMUSG00000061186</t>
  </si>
  <si>
    <t>ENSMUSG00000037692</t>
  </si>
  <si>
    <t>ENSMUSG00000042423</t>
  </si>
  <si>
    <t>ENSMUSG00000031729</t>
  </si>
  <si>
    <t>ENSMUSG00000000776</t>
  </si>
  <si>
    <t>ENSMUSG00000000983</t>
  </si>
  <si>
    <t>ENSMUSG00000054939</t>
  </si>
  <si>
    <t>ENSMUSG00000022525</t>
  </si>
  <si>
    <t>ENSMUSG00000004768</t>
  </si>
  <si>
    <t>ENSMUSG00000034292</t>
  </si>
  <si>
    <t>ENSMUSG00000060568</t>
  </si>
  <si>
    <t>ENSMUSG00000050069</t>
  </si>
  <si>
    <t>ENSMUSG00000026817</t>
  </si>
  <si>
    <t>ENSMUSG00000059708</t>
  </si>
  <si>
    <t>ENSMUSG00000049047</t>
  </si>
  <si>
    <t>ENSMUSG00000027799</t>
  </si>
  <si>
    <t>ENSMUSG00000028015</t>
  </si>
  <si>
    <t>ENSMUSG00000027843</t>
  </si>
  <si>
    <t>ENSMUSG00000027999</t>
  </si>
  <si>
    <t>ENSMUSG00000070923</t>
  </si>
  <si>
    <t>ENSMUSG00000034171</t>
  </si>
  <si>
    <t>ENSMUSG00000011257</t>
  </si>
  <si>
    <t>ENSMUSG00000028879</t>
  </si>
  <si>
    <t>ENSMUSG00000066037</t>
  </si>
  <si>
    <t>ENSMUSG00000041241</t>
  </si>
  <si>
    <t>ENSMUSG00000028583</t>
  </si>
  <si>
    <t>ENSMUSG00000028932</t>
  </si>
  <si>
    <t>ENSMUSG00000029198</t>
  </si>
  <si>
    <t>ENSMUSG00000029128</t>
  </si>
  <si>
    <t>ENSMUSG00000055850</t>
  </si>
  <si>
    <t>ENSMUSG00000001158</t>
  </si>
  <si>
    <t>ENSMUSG00000030410</t>
  </si>
  <si>
    <t>ENSMUSG00000030731</t>
  </si>
  <si>
    <t>ENSMUSG00000063511</t>
  </si>
  <si>
    <t>ENSMUSG00000030528</t>
  </si>
  <si>
    <t>ENSMUSG00000066378</t>
  </si>
  <si>
    <t>ENSMUSG00000073805</t>
  </si>
  <si>
    <t>ENSMUSG00000023068</t>
  </si>
  <si>
    <t>ENSMUSG00000007594</t>
  </si>
  <si>
    <t>ENSMUSG00000055128</t>
  </si>
  <si>
    <t>ENSMUSG00000022223</t>
  </si>
  <si>
    <t>ENSMUSG00000022055</t>
  </si>
  <si>
    <t>ENSMUSG00000022089</t>
  </si>
  <si>
    <t>ENSMUSG00000032101</t>
  </si>
  <si>
    <t>ENSMUSG00000059820</t>
  </si>
  <si>
    <t>ENSMUSG00000040433</t>
  </si>
  <si>
    <t>ENSMUSG00000037949</t>
  </si>
  <si>
    <t>ENSMUSG00000002052</t>
  </si>
  <si>
    <t>ENSMUSG00000020921</t>
  </si>
  <si>
    <t>ENSMUSG00000020755</t>
  </si>
  <si>
    <t>ENSMUSG00000021303</t>
  </si>
  <si>
    <t>ENSMUSG00000015671</t>
  </si>
  <si>
    <t>ENSMUSG00000079018</t>
  </si>
  <si>
    <t>ENSMUSG00000063236</t>
  </si>
  <si>
    <t>ENSMUSG00000022452</t>
  </si>
  <si>
    <t>ENSMUSG00000035805</t>
  </si>
  <si>
    <t>ENSMUSG00000022721</t>
  </si>
  <si>
    <t>ENSMUSG00000023852</t>
  </si>
  <si>
    <t>ENSMUSG00000024206</t>
  </si>
  <si>
    <t>ENSMUSG00000024593</t>
  </si>
  <si>
    <t>ENSMUSG00000042439</t>
  </si>
  <si>
    <t>ENSMUSG00000024767</t>
  </si>
  <si>
    <t>ENSMUSG00000047044</t>
  </si>
  <si>
    <t>ENSMUSG00000033610</t>
  </si>
  <si>
    <t>ENSMUSG00000038425</t>
  </si>
  <si>
    <t>ENSMUSG00000049285</t>
  </si>
  <si>
    <t>ENSMUSG00000060988</t>
  </si>
  <si>
    <t>ENSMUSG00000026127</t>
  </si>
  <si>
    <t>ENSMUSG00000025978</t>
  </si>
  <si>
    <t>ENSMUSG00000006576</t>
  </si>
  <si>
    <t>ENSMUSG00000031169</t>
  </si>
  <si>
    <t>ENSMUSG00000031221</t>
  </si>
  <si>
    <t>ENSMUSG00000028755</t>
  </si>
  <si>
    <t>ENSMUSG00000028958</t>
  </si>
  <si>
    <t>ENSMUSG00000001687</t>
  </si>
  <si>
    <t>ENSMUSG00000030082</t>
  </si>
  <si>
    <t>ENSMUSG00000049422</t>
  </si>
  <si>
    <t>ENSMUSG00000074030</t>
  </si>
  <si>
    <t>ENSMUSG00000020528</t>
  </si>
  <si>
    <t>ENSMUSG00000034120</t>
  </si>
  <si>
    <t>ENSMUSG00000036167</t>
  </si>
  <si>
    <t>ENSMUSG00000098097</t>
  </si>
  <si>
    <t>ENSMUSG00000004508</t>
  </si>
  <si>
    <t>ENSMUSG00000016763</t>
  </si>
  <si>
    <t>ENSMUSG00000024170</t>
  </si>
  <si>
    <t>ENSMUSG00000055963</t>
  </si>
  <si>
    <t>ENSMUSG00000057265</t>
  </si>
  <si>
    <t>ENSMUSG00000035877</t>
  </si>
  <si>
    <t>ENSMUSG00000031916</t>
  </si>
  <si>
    <t>EnsemblID</t>
  </si>
  <si>
    <t>entrez</t>
  </si>
  <si>
    <t>regions_DE</t>
  </si>
  <si>
    <t>gene_symbol</t>
  </si>
  <si>
    <t>log2FoldChange</t>
  </si>
  <si>
    <t>lfcSE</t>
  </si>
  <si>
    <t>NA</t>
  </si>
  <si>
    <t>AMY PVN CER vDG dDG vCA1 dCA1</t>
  </si>
  <si>
    <t>Gm3764</t>
  </si>
  <si>
    <t>9330121J05Rik</t>
  </si>
  <si>
    <t>2810459M11Rik</t>
  </si>
  <si>
    <t>Ak4</t>
  </si>
  <si>
    <t>Aspa</t>
  </si>
  <si>
    <t>Car2</t>
  </si>
  <si>
    <t>Ccnd1</t>
  </si>
  <si>
    <t>Ccr5</t>
  </si>
  <si>
    <t>Cdc42ep1</t>
  </si>
  <si>
    <t>Cx3cr1</t>
  </si>
  <si>
    <t>Cxxc5</t>
  </si>
  <si>
    <t>Fjx1</t>
  </si>
  <si>
    <t>Flt1</t>
  </si>
  <si>
    <t>Fnbp1</t>
  </si>
  <si>
    <t>Gng11</t>
  </si>
  <si>
    <t>Gpr34</t>
  </si>
  <si>
    <t>Hes5</t>
  </si>
  <si>
    <t>Id3</t>
  </si>
  <si>
    <t>Irf8</t>
  </si>
  <si>
    <t>Itga6</t>
  </si>
  <si>
    <t>Kdr</t>
  </si>
  <si>
    <t>Kif21b</t>
  </si>
  <si>
    <t>Mcam</t>
  </si>
  <si>
    <t>Mtss2</t>
  </si>
  <si>
    <t>Nr3c1</t>
  </si>
  <si>
    <t>P2ry12</t>
  </si>
  <si>
    <t>P2ry13</t>
  </si>
  <si>
    <t>Phldb1</t>
  </si>
  <si>
    <t>Qk</t>
  </si>
  <si>
    <t>S1pr1</t>
  </si>
  <si>
    <t>Sall1</t>
  </si>
  <si>
    <t>Slc6a6</t>
  </si>
  <si>
    <t>Slco1a4</t>
  </si>
  <si>
    <t>Sox10</t>
  </si>
  <si>
    <t>Sox2</t>
  </si>
  <si>
    <t>Sox21</t>
  </si>
  <si>
    <t>Sox9</t>
  </si>
  <si>
    <t>Spry2</t>
  </si>
  <si>
    <t>Tnfaip6</t>
  </si>
  <si>
    <t>Tnfrsf19</t>
  </si>
  <si>
    <t>Trim59</t>
  </si>
  <si>
    <t>Vwa1</t>
  </si>
  <si>
    <t>Zeb2</t>
  </si>
  <si>
    <t>Zfp36l1</t>
  </si>
  <si>
    <t>Abca1</t>
  </si>
  <si>
    <t>Aff1</t>
  </si>
  <si>
    <t>Ampd3</t>
  </si>
  <si>
    <t>Apold1</t>
  </si>
  <si>
    <t>Arl4d</t>
  </si>
  <si>
    <t>Azin1</t>
  </si>
  <si>
    <t>B4galt1</t>
  </si>
  <si>
    <t>Bcl2l1</t>
  </si>
  <si>
    <t>Ccdc141</t>
  </si>
  <si>
    <t>Ccng1</t>
  </si>
  <si>
    <t>Cd164</t>
  </si>
  <si>
    <t>Cdkn1a</t>
  </si>
  <si>
    <t>Cmtm3</t>
  </si>
  <si>
    <t>Col4a1</t>
  </si>
  <si>
    <t>Dapk1</t>
  </si>
  <si>
    <t>Ddit4</t>
  </si>
  <si>
    <t>Depp1</t>
  </si>
  <si>
    <t>Dio2</t>
  </si>
  <si>
    <t>Enah</t>
  </si>
  <si>
    <t>Errfi1</t>
  </si>
  <si>
    <t>Fam107a</t>
  </si>
  <si>
    <t>Fam117b</t>
  </si>
  <si>
    <t>Fam214a</t>
  </si>
  <si>
    <t>Fam43a</t>
  </si>
  <si>
    <t>Fgfr1</t>
  </si>
  <si>
    <t>Fkbp5</t>
  </si>
  <si>
    <t>Fmo2</t>
  </si>
  <si>
    <t>Fzd2</t>
  </si>
  <si>
    <t>Fzd4</t>
  </si>
  <si>
    <t>Gadd45g</t>
  </si>
  <si>
    <t>Gjb6</t>
  </si>
  <si>
    <t>Gpd1</t>
  </si>
  <si>
    <t>Gpr65</t>
  </si>
  <si>
    <t>Gpt2</t>
  </si>
  <si>
    <t>Hacd2</t>
  </si>
  <si>
    <t>Herpud1</t>
  </si>
  <si>
    <t>Hipk1</t>
  </si>
  <si>
    <t>Htra1</t>
  </si>
  <si>
    <t>Ifrd1</t>
  </si>
  <si>
    <t>Igdcc3</t>
  </si>
  <si>
    <t>Il6ra</t>
  </si>
  <si>
    <t>Irak2</t>
  </si>
  <si>
    <t>Irs2</t>
  </si>
  <si>
    <t>Itgad</t>
  </si>
  <si>
    <t>Kcnt1</t>
  </si>
  <si>
    <t>Klf15</t>
  </si>
  <si>
    <t>Klf9</t>
  </si>
  <si>
    <t>Kndc1</t>
  </si>
  <si>
    <t>Lfng</t>
  </si>
  <si>
    <t>Lpin1</t>
  </si>
  <si>
    <t>Lrp6</t>
  </si>
  <si>
    <t>Lrrc58</t>
  </si>
  <si>
    <t>Maff</t>
  </si>
  <si>
    <t>Mat2a</t>
  </si>
  <si>
    <t>Mecp2</t>
  </si>
  <si>
    <t>Mertk</t>
  </si>
  <si>
    <t>Mfsd2a</t>
  </si>
  <si>
    <t>Mlph</t>
  </si>
  <si>
    <t>Mro</t>
  </si>
  <si>
    <t>Ms4a6b</t>
  </si>
  <si>
    <t>Ms4a6c</t>
  </si>
  <si>
    <t>Mt1</t>
  </si>
  <si>
    <t>Mt2</t>
  </si>
  <si>
    <t>Mthfd2</t>
  </si>
  <si>
    <t>Mxd4</t>
  </si>
  <si>
    <t>Net1</t>
  </si>
  <si>
    <t>Nfkbia</t>
  </si>
  <si>
    <t>Nostrin</t>
  </si>
  <si>
    <t>Nrros</t>
  </si>
  <si>
    <t>Pdxk</t>
  </si>
  <si>
    <t>Phactr3</t>
  </si>
  <si>
    <t>Pla2g3</t>
  </si>
  <si>
    <t>Plat</t>
  </si>
  <si>
    <t>Plcd4</t>
  </si>
  <si>
    <t>Pld1</t>
  </si>
  <si>
    <t>Plekhf1</t>
  </si>
  <si>
    <t>Plin4</t>
  </si>
  <si>
    <t>Pmaip1</t>
  </si>
  <si>
    <t>Pnpla2</t>
  </si>
  <si>
    <t>Ppp2r3a</t>
  </si>
  <si>
    <t>Ptgfrn</t>
  </si>
  <si>
    <t>Rab31</t>
  </si>
  <si>
    <t>Ralbp1</t>
  </si>
  <si>
    <t>Rasd1</t>
  </si>
  <si>
    <t>Rgcc</t>
  </si>
  <si>
    <t>Rhob</t>
  </si>
  <si>
    <t>Rhou</t>
  </si>
  <si>
    <t>Rin2</t>
  </si>
  <si>
    <t>Rrp8</t>
  </si>
  <si>
    <t>Sbf2</t>
  </si>
  <si>
    <t>Sesn1</t>
  </si>
  <si>
    <t>Sgk1</t>
  </si>
  <si>
    <t>Sgk3</t>
  </si>
  <si>
    <t>Sh2b2</t>
  </si>
  <si>
    <t>Slc25a33</t>
  </si>
  <si>
    <t>Slc2a1</t>
  </si>
  <si>
    <t>Slc35e4</t>
  </si>
  <si>
    <t>Slc6a1</t>
  </si>
  <si>
    <t>Smad1</t>
  </si>
  <si>
    <t>Smim3</t>
  </si>
  <si>
    <t>Sox8</t>
  </si>
  <si>
    <t>Spns2</t>
  </si>
  <si>
    <t>Spsb1</t>
  </si>
  <si>
    <t>Sult1a1</t>
  </si>
  <si>
    <t>Synm</t>
  </si>
  <si>
    <t>Tcim</t>
  </si>
  <si>
    <t>Tent5a</t>
  </si>
  <si>
    <t>Tet2</t>
  </si>
  <si>
    <t>Tinagl1</t>
  </si>
  <si>
    <t>Tiparp</t>
  </si>
  <si>
    <t>Tm6sf1</t>
  </si>
  <si>
    <t>Tmem252</t>
  </si>
  <si>
    <t>Tns1</t>
  </si>
  <si>
    <t>Tns3</t>
  </si>
  <si>
    <t>Tob2</t>
  </si>
  <si>
    <t>Trib1</t>
  </si>
  <si>
    <t>Trp53inp1</t>
  </si>
  <si>
    <t>Tsc22d1</t>
  </si>
  <si>
    <t>Tsc22d3</t>
  </si>
  <si>
    <t>Txnip</t>
  </si>
  <si>
    <t>Ucp2</t>
  </si>
  <si>
    <t>Usp53</t>
  </si>
  <si>
    <t>Usp54</t>
  </si>
  <si>
    <t>Wasf2</t>
  </si>
  <si>
    <t>Wbp1l</t>
  </si>
  <si>
    <t>Xdh</t>
  </si>
  <si>
    <t>Zbtb16</t>
  </si>
  <si>
    <t>Zfp36</t>
  </si>
  <si>
    <t>baseMean</t>
  </si>
  <si>
    <t>unique_DE</t>
  </si>
  <si>
    <t>Slc24a4</t>
  </si>
  <si>
    <t>Col6a3</t>
  </si>
  <si>
    <t>Rgs3</t>
  </si>
  <si>
    <t>Ldlrad4</t>
  </si>
  <si>
    <t>Dmpk</t>
  </si>
  <si>
    <t>Rtkn2</t>
  </si>
  <si>
    <t>Naaa</t>
  </si>
  <si>
    <t>Fnip2</t>
  </si>
  <si>
    <t>Rhpn2</t>
  </si>
  <si>
    <t>Apbb2</t>
  </si>
  <si>
    <t>Ehbp1</t>
  </si>
  <si>
    <t>Zfp365</t>
  </si>
  <si>
    <t>Adssl1</t>
  </si>
  <si>
    <t>Dop1a</t>
  </si>
  <si>
    <t>Clip1</t>
  </si>
  <si>
    <t>Sec24a</t>
  </si>
  <si>
    <t>Nfasc</t>
  </si>
  <si>
    <t>Sec11c</t>
  </si>
  <si>
    <t>Arl2bp</t>
  </si>
  <si>
    <t>Epn2</t>
  </si>
  <si>
    <t>Prr18</t>
  </si>
  <si>
    <t>Josd2</t>
  </si>
  <si>
    <t>Micall1</t>
  </si>
  <si>
    <t>Bin1</t>
  </si>
  <si>
    <t>Ugt8a</t>
  </si>
  <si>
    <t>Tmbim1</t>
  </si>
  <si>
    <t>Wscd1</t>
  </si>
  <si>
    <t>Prickle1</t>
  </si>
  <si>
    <t>St18</t>
  </si>
  <si>
    <t>Stmn4</t>
  </si>
  <si>
    <t>Mmp14</t>
  </si>
  <si>
    <t>Adamts4</t>
  </si>
  <si>
    <t>Aif1</t>
  </si>
  <si>
    <t>Carns1</t>
  </si>
  <si>
    <t>Neat1</t>
  </si>
  <si>
    <t>Spata13</t>
  </si>
  <si>
    <t>Ifit3</t>
  </si>
  <si>
    <t>Lama4</t>
  </si>
  <si>
    <t>Kcnk13</t>
  </si>
  <si>
    <t>A230009B12Rik</t>
  </si>
  <si>
    <t>Smad3</t>
  </si>
  <si>
    <t>AMY dCA1</t>
  </si>
  <si>
    <t>Ptprd</t>
  </si>
  <si>
    <t>Tmem63a</t>
  </si>
  <si>
    <t>Fbxo32</t>
  </si>
  <si>
    <t>Plagl1</t>
  </si>
  <si>
    <t>AMY dDG</t>
  </si>
  <si>
    <t>S100pbp</t>
  </si>
  <si>
    <t>Grb14</t>
  </si>
  <si>
    <t>Rtn4</t>
  </si>
  <si>
    <t>Ncan</t>
  </si>
  <si>
    <t>Nkd1</t>
  </si>
  <si>
    <t>Caskin2</t>
  </si>
  <si>
    <t>Fam53b</t>
  </si>
  <si>
    <t>Apbb1ip</t>
  </si>
  <si>
    <t>Il33</t>
  </si>
  <si>
    <t>AMY dDG dCA1</t>
  </si>
  <si>
    <t>Slc37a1</t>
  </si>
  <si>
    <t>AMY dDG vCA1</t>
  </si>
  <si>
    <t>Tmem123</t>
  </si>
  <si>
    <t>Ikzf1</t>
  </si>
  <si>
    <t>Cdc42ep2</t>
  </si>
  <si>
    <t>Epb41l4a</t>
  </si>
  <si>
    <t>AMY PFC</t>
  </si>
  <si>
    <t>Sulf2</t>
  </si>
  <si>
    <t>Tanc1</t>
  </si>
  <si>
    <t>Kitl</t>
  </si>
  <si>
    <t>Chd4</t>
  </si>
  <si>
    <t>AMY PFC dDG</t>
  </si>
  <si>
    <t>Tek</t>
  </si>
  <si>
    <t>Gpr37l1</t>
  </si>
  <si>
    <t>AMY PFC dDG dCA1</t>
  </si>
  <si>
    <t>Evi2a</t>
  </si>
  <si>
    <t>Cmtm6</t>
  </si>
  <si>
    <t>AMY PFC dDG vCA1</t>
  </si>
  <si>
    <t>Vangl1</t>
  </si>
  <si>
    <t>AMY PFC PVN</t>
  </si>
  <si>
    <t>Spon1</t>
  </si>
  <si>
    <t>Kcna1</t>
  </si>
  <si>
    <t>Itpkb</t>
  </si>
  <si>
    <t>Rhoq</t>
  </si>
  <si>
    <t>AMY PFC PVN dDG</t>
  </si>
  <si>
    <t>Gab1</t>
  </si>
  <si>
    <t>Slc22a8</t>
  </si>
  <si>
    <t>S100a16</t>
  </si>
  <si>
    <t>AMY PFC PVN dDG vCA1</t>
  </si>
  <si>
    <t>Hs3st3a1</t>
  </si>
  <si>
    <t>AMY PFC PVN dDG vCA1 dCA1</t>
  </si>
  <si>
    <t>Nde1</t>
  </si>
  <si>
    <t>Gas1</t>
  </si>
  <si>
    <t>Smco3</t>
  </si>
  <si>
    <t>AMY PFC PVN vCA1</t>
  </si>
  <si>
    <t>Ptgds</t>
  </si>
  <si>
    <t>Gpr146</t>
  </si>
  <si>
    <t>AMY PFC PVN vCA1 dCA1</t>
  </si>
  <si>
    <t>Maf</t>
  </si>
  <si>
    <t>Nkx2-2</t>
  </si>
  <si>
    <t>Phf11c</t>
  </si>
  <si>
    <t>AMY PFC PVN vDG</t>
  </si>
  <si>
    <t>Ada</t>
  </si>
  <si>
    <t>A730020M07Rik</t>
  </si>
  <si>
    <t>Frmpd1</t>
  </si>
  <si>
    <t>Slco3a1</t>
  </si>
  <si>
    <t>Mboat2</t>
  </si>
  <si>
    <t>Lifr</t>
  </si>
  <si>
    <t>Stt3b</t>
  </si>
  <si>
    <t>Hey1</t>
  </si>
  <si>
    <t>Fam102a</t>
  </si>
  <si>
    <t>Sall2</t>
  </si>
  <si>
    <t>Tyro3</t>
  </si>
  <si>
    <t>Cxcl12</t>
  </si>
  <si>
    <t>Galnt18</t>
  </si>
  <si>
    <t>AMY PFC PVN vDG dCA1</t>
  </si>
  <si>
    <t>Dbp</t>
  </si>
  <si>
    <t>Ndp</t>
  </si>
  <si>
    <t>Setdb2</t>
  </si>
  <si>
    <t>AMY PFC PVN vDG dDG</t>
  </si>
  <si>
    <t>Adamts9</t>
  </si>
  <si>
    <t>Cnksr3</t>
  </si>
  <si>
    <t>Sra1</t>
  </si>
  <si>
    <t>Agfg2</t>
  </si>
  <si>
    <t>Farp2</t>
  </si>
  <si>
    <t>Apod</t>
  </si>
  <si>
    <t>Carhsp1</t>
  </si>
  <si>
    <t>Abhd17b</t>
  </si>
  <si>
    <t>Cdc37l1</t>
  </si>
  <si>
    <t>Akap13</t>
  </si>
  <si>
    <t>Ocrl</t>
  </si>
  <si>
    <t>Sox1</t>
  </si>
  <si>
    <t>Dbx2</t>
  </si>
  <si>
    <t>Gm266</t>
  </si>
  <si>
    <t>Mpzl1</t>
  </si>
  <si>
    <t>Plekho2</t>
  </si>
  <si>
    <t>Tes</t>
  </si>
  <si>
    <t>AMY PFC PVN vDG dDG dCA1</t>
  </si>
  <si>
    <t>Dclre1b</t>
  </si>
  <si>
    <t>Csrnp1</t>
  </si>
  <si>
    <t>Ms4a6d</t>
  </si>
  <si>
    <t>Susd6</t>
  </si>
  <si>
    <t>Dpy19l4</t>
  </si>
  <si>
    <t>Dock9</t>
  </si>
  <si>
    <t>Ndrg1</t>
  </si>
  <si>
    <t>Ppp1r1b</t>
  </si>
  <si>
    <t>Ehd3</t>
  </si>
  <si>
    <t>Rgma</t>
  </si>
  <si>
    <t>Pitpnc1</t>
  </si>
  <si>
    <t>Cdc42ep4</t>
  </si>
  <si>
    <t>Myo10</t>
  </si>
  <si>
    <t>Sytl2</t>
  </si>
  <si>
    <t>Opalin</t>
  </si>
  <si>
    <t>Nkx6-2</t>
  </si>
  <si>
    <t>Rasgrp3</t>
  </si>
  <si>
    <t>Slc25a13</t>
  </si>
  <si>
    <t>AMY PFC PVN vDG dDG vCA1</t>
  </si>
  <si>
    <t>Mafk</t>
  </si>
  <si>
    <t>Phactr4</t>
  </si>
  <si>
    <t>Polr3e</t>
  </si>
  <si>
    <t>Crispld2</t>
  </si>
  <si>
    <t>Stxbp3</t>
  </si>
  <si>
    <t>E130308A19Rik</t>
  </si>
  <si>
    <t>Tead1</t>
  </si>
  <si>
    <t>Ppfibp2</t>
  </si>
  <si>
    <t>Pik3c2a</t>
  </si>
  <si>
    <t>Chka</t>
  </si>
  <si>
    <t>Rnf169</t>
  </si>
  <si>
    <t>Irf2bpl</t>
  </si>
  <si>
    <t>Plpp3</t>
  </si>
  <si>
    <t>Ptch1</t>
  </si>
  <si>
    <t>Ets1</t>
  </si>
  <si>
    <t>Phkg1</t>
  </si>
  <si>
    <t>Cldn5</t>
  </si>
  <si>
    <t>AMY PFC PVN vDG dDG vCA1 dCA1</t>
  </si>
  <si>
    <t>Tekt4</t>
  </si>
  <si>
    <t>AMY PFC PVN vDG vCA1</t>
  </si>
  <si>
    <t>Greb1</t>
  </si>
  <si>
    <t>Ldb1</t>
  </si>
  <si>
    <t>Ctdspl</t>
  </si>
  <si>
    <t>Cited2</t>
  </si>
  <si>
    <t>Nek7</t>
  </si>
  <si>
    <t>Tnik</t>
  </si>
  <si>
    <t>Itpr2</t>
  </si>
  <si>
    <t>Tacc1</t>
  </si>
  <si>
    <t>Fyb2</t>
  </si>
  <si>
    <t>Nrarp</t>
  </si>
  <si>
    <t>Tgm2</t>
  </si>
  <si>
    <t>AMY PFC PVN vDG vCA1 dCA1</t>
  </si>
  <si>
    <t>Gm11627</t>
  </si>
  <si>
    <t>Svil</t>
  </si>
  <si>
    <t>Rbm47</t>
  </si>
  <si>
    <t>Arhgap21</t>
  </si>
  <si>
    <t>Kcnk1</t>
  </si>
  <si>
    <t>Ier5</t>
  </si>
  <si>
    <t>Lmo4</t>
  </si>
  <si>
    <t>AMY PFC vCA1 dCA1</t>
  </si>
  <si>
    <t>F11r</t>
  </si>
  <si>
    <t>Ttc39c</t>
  </si>
  <si>
    <t>AMY PFC vDG</t>
  </si>
  <si>
    <t>Golm1</t>
  </si>
  <si>
    <t>Ankrd10</t>
  </si>
  <si>
    <t>Endod1</t>
  </si>
  <si>
    <t>Rasa3</t>
  </si>
  <si>
    <t>Fam13c</t>
  </si>
  <si>
    <t>H1f2</t>
  </si>
  <si>
    <t>Il10rb</t>
  </si>
  <si>
    <t>Rab3il1</t>
  </si>
  <si>
    <t>AMY PFC vDG dCA1</t>
  </si>
  <si>
    <t>Cp</t>
  </si>
  <si>
    <t>AMY PFC vDG dDG</t>
  </si>
  <si>
    <t>Dcbld2</t>
  </si>
  <si>
    <t>Marcks</t>
  </si>
  <si>
    <t>Pou3f3</t>
  </si>
  <si>
    <t>Gli3</t>
  </si>
  <si>
    <t>Gramd3</t>
  </si>
  <si>
    <t>AMY PFC vDG dDG dCA1</t>
  </si>
  <si>
    <t>Ddit4l</t>
  </si>
  <si>
    <t>Map3k6</t>
  </si>
  <si>
    <t>AMY PFC vDG dDG vCA1</t>
  </si>
  <si>
    <t>Il1r1</t>
  </si>
  <si>
    <t>Sox4</t>
  </si>
  <si>
    <t>Ptpdc1</t>
  </si>
  <si>
    <t>Cebpb</t>
  </si>
  <si>
    <t>Ddc</t>
  </si>
  <si>
    <t>Pwwp3b</t>
  </si>
  <si>
    <t>Nim1k</t>
  </si>
  <si>
    <t>Lcn2</t>
  </si>
  <si>
    <t>AMY PFC vDG dDG vCA1 dCA1</t>
  </si>
  <si>
    <t>Lrrc8c</t>
  </si>
  <si>
    <t>Dlg5</t>
  </si>
  <si>
    <t>Capn2</t>
  </si>
  <si>
    <t>Mid1ip1</t>
  </si>
  <si>
    <t>Dlc1</t>
  </si>
  <si>
    <t>Fgfrl1</t>
  </si>
  <si>
    <t>Edn1</t>
  </si>
  <si>
    <t>AMY PFC vDG vCA1</t>
  </si>
  <si>
    <t>Ranbp9</t>
  </si>
  <si>
    <t>Nav2</t>
  </si>
  <si>
    <t>Mpi</t>
  </si>
  <si>
    <t>Flvcr2</t>
  </si>
  <si>
    <t>AMY PFC vDG vCA1 dCA1</t>
  </si>
  <si>
    <t>Zic3</t>
  </si>
  <si>
    <t>Fgfr2</t>
  </si>
  <si>
    <t>Rnpep</t>
  </si>
  <si>
    <t>AMY PVN</t>
  </si>
  <si>
    <t>Fbh1</t>
  </si>
  <si>
    <t>Arfgap3</t>
  </si>
  <si>
    <t>Mettl7a1</t>
  </si>
  <si>
    <t>Actn4</t>
  </si>
  <si>
    <t>Rapgef2</t>
  </si>
  <si>
    <t>Socs6</t>
  </si>
  <si>
    <t>Pmepa1</t>
  </si>
  <si>
    <t>Megf9</t>
  </si>
  <si>
    <t>Chst2</t>
  </si>
  <si>
    <t>Ccp110</t>
  </si>
  <si>
    <t>Gpr37</t>
  </si>
  <si>
    <t>Arhgap23</t>
  </si>
  <si>
    <t>Cpox</t>
  </si>
  <si>
    <t>Tppp</t>
  </si>
  <si>
    <t>Ednrb</t>
  </si>
  <si>
    <t>Ankrd28</t>
  </si>
  <si>
    <t>Prox1</t>
  </si>
  <si>
    <t>Heyl</t>
  </si>
  <si>
    <t>Map6d1</t>
  </si>
  <si>
    <t>Mapt</t>
  </si>
  <si>
    <t>AMY PVN dCA1</t>
  </si>
  <si>
    <t>Ermn</t>
  </si>
  <si>
    <t>Tmem132b</t>
  </si>
  <si>
    <t>AMY PVN dDG</t>
  </si>
  <si>
    <t>Mical3</t>
  </si>
  <si>
    <t>Rasl11b</t>
  </si>
  <si>
    <t>Ikzf2</t>
  </si>
  <si>
    <t>Pcolce2</t>
  </si>
  <si>
    <t>Frmd8</t>
  </si>
  <si>
    <t>Mgp</t>
  </si>
  <si>
    <t>AMY PVN dDG dCA1</t>
  </si>
  <si>
    <t>Pllp</t>
  </si>
  <si>
    <t>Gjb1</t>
  </si>
  <si>
    <t>AMY PVN dDG vCA1</t>
  </si>
  <si>
    <t>Fbxo28</t>
  </si>
  <si>
    <t>AMY PVN vCA1</t>
  </si>
  <si>
    <t>Klrg2</t>
  </si>
  <si>
    <t>AMY PVN vDG</t>
  </si>
  <si>
    <t>Traf5</t>
  </si>
  <si>
    <t>Hr</t>
  </si>
  <si>
    <t>Cab39l</t>
  </si>
  <si>
    <t>Lipe</t>
  </si>
  <si>
    <t>Ppard</t>
  </si>
  <si>
    <t>Itpk1</t>
  </si>
  <si>
    <t>Ptpn11</t>
  </si>
  <si>
    <t>Csnk1g3</t>
  </si>
  <si>
    <t>Tspan14</t>
  </si>
  <si>
    <t>Tom1l1</t>
  </si>
  <si>
    <t>Nrp1</t>
  </si>
  <si>
    <t>Erbb3</t>
  </si>
  <si>
    <t>Daam2</t>
  </si>
  <si>
    <t>AMY PVN vDG dCA1</t>
  </si>
  <si>
    <t>Phyhipl</t>
  </si>
  <si>
    <t>Kcna5</t>
  </si>
  <si>
    <t>AMY PVN vDG dDG</t>
  </si>
  <si>
    <t>Tspan4</t>
  </si>
  <si>
    <t>Rhoj</t>
  </si>
  <si>
    <t>Msrb1</t>
  </si>
  <si>
    <t>Sh3rf1</t>
  </si>
  <si>
    <t>Fli1</t>
  </si>
  <si>
    <t>Dtx4</t>
  </si>
  <si>
    <t>Insc</t>
  </si>
  <si>
    <t>Dusp1</t>
  </si>
  <si>
    <t>AMY PVN vDG dDG dCA1</t>
  </si>
  <si>
    <t>Tmeff2</t>
  </si>
  <si>
    <t>Sema6d</t>
  </si>
  <si>
    <t>Tmem88b</t>
  </si>
  <si>
    <t>Ccdc190</t>
  </si>
  <si>
    <t>Emilin2</t>
  </si>
  <si>
    <t>AMY PVN vDG dDG vCA1</t>
  </si>
  <si>
    <t>Tma16</t>
  </si>
  <si>
    <t>Ttyh3</t>
  </si>
  <si>
    <t>Znfx1</t>
  </si>
  <si>
    <t>AMY PVN vDG dDG vCA1 dCA1</t>
  </si>
  <si>
    <t>Ppp1r3g</t>
  </si>
  <si>
    <t>Nt5c3</t>
  </si>
  <si>
    <t>Arrdc2</t>
  </si>
  <si>
    <t>Strn</t>
  </si>
  <si>
    <t>Ppp1r3c</t>
  </si>
  <si>
    <t>Mrtfb</t>
  </si>
  <si>
    <t>Efr3b</t>
  </si>
  <si>
    <t>Cdh10</t>
  </si>
  <si>
    <t>Cldn14</t>
  </si>
  <si>
    <t>AMY PVN vDG vCA1</t>
  </si>
  <si>
    <t>Usp2</t>
  </si>
  <si>
    <t>Gjc3</t>
  </si>
  <si>
    <t>Slain1</t>
  </si>
  <si>
    <t>Serpinb1a</t>
  </si>
  <si>
    <t>Dusp18</t>
  </si>
  <si>
    <t>AMY PVN vDG vCA1 dCA1</t>
  </si>
  <si>
    <t>Rapgef3</t>
  </si>
  <si>
    <t>Ddr1</t>
  </si>
  <si>
    <t>Pde4b</t>
  </si>
  <si>
    <t>Elmsan1</t>
  </si>
  <si>
    <t>AMY vCA1</t>
  </si>
  <si>
    <t>Pcdh11x</t>
  </si>
  <si>
    <t>Ankrd13a</t>
  </si>
  <si>
    <t>Mrpl41</t>
  </si>
  <si>
    <t>Dynll1</t>
  </si>
  <si>
    <t>Tmem125</t>
  </si>
  <si>
    <t>Dmrta1</t>
  </si>
  <si>
    <t>AMY vDG</t>
  </si>
  <si>
    <t>Gadd45a</t>
  </si>
  <si>
    <t>Zfand4</t>
  </si>
  <si>
    <t>Ackr3</t>
  </si>
  <si>
    <t>C2cd2</t>
  </si>
  <si>
    <t>Acaca</t>
  </si>
  <si>
    <t>Gpsm1</t>
  </si>
  <si>
    <t>Rflnb</t>
  </si>
  <si>
    <t>Abca2</t>
  </si>
  <si>
    <t>Rcbtb1</t>
  </si>
  <si>
    <t>Nfia</t>
  </si>
  <si>
    <t>Sox6</t>
  </si>
  <si>
    <t>Gjc2</t>
  </si>
  <si>
    <t>AMY vDG dCA1</t>
  </si>
  <si>
    <t>Arvcf</t>
  </si>
  <si>
    <t>AMY vDG dDG</t>
  </si>
  <si>
    <t>Klhl36</t>
  </si>
  <si>
    <t>Wnt3</t>
  </si>
  <si>
    <t>Gpsm2</t>
  </si>
  <si>
    <t>Rassf8</t>
  </si>
  <si>
    <t>Map7d2</t>
  </si>
  <si>
    <t>Lair1</t>
  </si>
  <si>
    <t>Lrg1</t>
  </si>
  <si>
    <t>AMY vDG dDG dCA1</t>
  </si>
  <si>
    <t>B3galt5</t>
  </si>
  <si>
    <t>Pdk4</t>
  </si>
  <si>
    <t>AMY vDG dDG vCA1</t>
  </si>
  <si>
    <t>Ubxn7</t>
  </si>
  <si>
    <t>2700046A07Rik</t>
  </si>
  <si>
    <t>AMY vDG vCA1</t>
  </si>
  <si>
    <t>Col4a4</t>
  </si>
  <si>
    <t>Eef1d</t>
  </si>
  <si>
    <t>Ypel2</t>
  </si>
  <si>
    <t>Nrip2</t>
  </si>
  <si>
    <t>Ppp1r16b</t>
  </si>
  <si>
    <t>Slc39a14</t>
  </si>
  <si>
    <t>St8sia6</t>
  </si>
  <si>
    <t>Sv2b</t>
  </si>
  <si>
    <t>Bcat1</t>
  </si>
  <si>
    <t>Bnip3</t>
  </si>
  <si>
    <t>Slc1a2</t>
  </si>
  <si>
    <t>Tmem47</t>
  </si>
  <si>
    <t>Asrgl1</t>
  </si>
  <si>
    <t>Sfxn5</t>
  </si>
  <si>
    <t>Tmem229a</t>
  </si>
  <si>
    <t>Fbrsl1</t>
  </si>
  <si>
    <t>Prkd3</t>
  </si>
  <si>
    <t>Bcl9l</t>
  </si>
  <si>
    <t>Irs1</t>
  </si>
  <si>
    <t>Padi2</t>
  </si>
  <si>
    <t>Sash1</t>
  </si>
  <si>
    <t>Lpar4</t>
  </si>
  <si>
    <t>Sh3gl1</t>
  </si>
  <si>
    <t>dDG dCA1</t>
  </si>
  <si>
    <t>Cnnm4</t>
  </si>
  <si>
    <t>Tacc2</t>
  </si>
  <si>
    <t>Bcl11a</t>
  </si>
  <si>
    <t>Tmcc1</t>
  </si>
  <si>
    <t>dDG vCA1</t>
  </si>
  <si>
    <t>Dgat2</t>
  </si>
  <si>
    <t>dDG vCA1 dCA1</t>
  </si>
  <si>
    <t>Hhatl</t>
  </si>
  <si>
    <t>Stard8</t>
  </si>
  <si>
    <t>Nsdhl</t>
  </si>
  <si>
    <t>Snx24</t>
  </si>
  <si>
    <t>Kdm6b</t>
  </si>
  <si>
    <t>Per1</t>
  </si>
  <si>
    <t>Ccdc6</t>
  </si>
  <si>
    <t>Gpat4</t>
  </si>
  <si>
    <t>Pik3r1</t>
  </si>
  <si>
    <t>Cst3</t>
  </si>
  <si>
    <t>Tubb2b</t>
  </si>
  <si>
    <t>Gria1</t>
  </si>
  <si>
    <t>Cd63</t>
  </si>
  <si>
    <t>P2rx7</t>
  </si>
  <si>
    <t>Ifnar2</t>
  </si>
  <si>
    <t>Jph1</t>
  </si>
  <si>
    <t>Gbp5</t>
  </si>
  <si>
    <t>Nav1</t>
  </si>
  <si>
    <t>PFC dCA1</t>
  </si>
  <si>
    <t>Kcnab3</t>
  </si>
  <si>
    <t>C3ar1</t>
  </si>
  <si>
    <t>Runx1</t>
  </si>
  <si>
    <t>PFC dDG</t>
  </si>
  <si>
    <t>Ccn1</t>
  </si>
  <si>
    <t>Fbxo21</t>
  </si>
  <si>
    <t>Macf1</t>
  </si>
  <si>
    <t>Prdx6</t>
  </si>
  <si>
    <t>Cttnbp2</t>
  </si>
  <si>
    <t>Cpne2</t>
  </si>
  <si>
    <t>Rcan2</t>
  </si>
  <si>
    <t>PFC PVN</t>
  </si>
  <si>
    <t>Nr2f1</t>
  </si>
  <si>
    <t>Ralgds</t>
  </si>
  <si>
    <t>Jag1</t>
  </si>
  <si>
    <t>Serpine1</t>
  </si>
  <si>
    <t>PFC PVN dCA1</t>
  </si>
  <si>
    <t>Trps1</t>
  </si>
  <si>
    <t>Wnt7a</t>
  </si>
  <si>
    <t>PFC PVN dDG</t>
  </si>
  <si>
    <t>Klf13</t>
  </si>
  <si>
    <t>PFC PVN vDG</t>
  </si>
  <si>
    <t>Slc35c2</t>
  </si>
  <si>
    <t>PFC PVN vDG dDG</t>
  </si>
  <si>
    <t>Appl2</t>
  </si>
  <si>
    <t>C130071C03Rik</t>
  </si>
  <si>
    <t>Prrx1</t>
  </si>
  <si>
    <t>Hhex</t>
  </si>
  <si>
    <t>Ccn2</t>
  </si>
  <si>
    <t>PFC PVN vDG dDG dCA1</t>
  </si>
  <si>
    <t>Podxl</t>
  </si>
  <si>
    <t>PFC PVN vDG dDG vCA1</t>
  </si>
  <si>
    <t>Klhdc7a</t>
  </si>
  <si>
    <t>PFC PVN vDG dDG vCA1 dCA1</t>
  </si>
  <si>
    <t>Slco1c1</t>
  </si>
  <si>
    <t>PFC PVN vDG vCA1</t>
  </si>
  <si>
    <t>Gng12</t>
  </si>
  <si>
    <t>PFC vCA1</t>
  </si>
  <si>
    <t>Pnpla7</t>
  </si>
  <si>
    <t>PFC vDG</t>
  </si>
  <si>
    <t>Lancl3</t>
  </si>
  <si>
    <t>Col4a2</t>
  </si>
  <si>
    <t>Igf1r</t>
  </si>
  <si>
    <t>Nfat5</t>
  </si>
  <si>
    <t>Egfl7</t>
  </si>
  <si>
    <t>Plekhg1</t>
  </si>
  <si>
    <t>PFC vDG dCA1</t>
  </si>
  <si>
    <t>Foxo3</t>
  </si>
  <si>
    <t>Atp10a</t>
  </si>
  <si>
    <t>PFC vDG dDG</t>
  </si>
  <si>
    <t>Pak7</t>
  </si>
  <si>
    <t>Pglyrp1</t>
  </si>
  <si>
    <t>PFC vDG dDG vCA1</t>
  </si>
  <si>
    <t>Prkcd</t>
  </si>
  <si>
    <t>Pfkfb3</t>
  </si>
  <si>
    <t>Ankrd9</t>
  </si>
  <si>
    <t>PFC vDG dDG vCA1 dCA1</t>
  </si>
  <si>
    <t>Nfix</t>
  </si>
  <si>
    <t>Rgs20</t>
  </si>
  <si>
    <t>Prss23</t>
  </si>
  <si>
    <t>PFC vDG vCA1</t>
  </si>
  <si>
    <t>9530077C05Rik</t>
  </si>
  <si>
    <t>Rasl11a</t>
  </si>
  <si>
    <t>Fgf2</t>
  </si>
  <si>
    <t>Rrm2b</t>
  </si>
  <si>
    <t>Trim11</t>
  </si>
  <si>
    <t>Prdm1</t>
  </si>
  <si>
    <t>Jph4</t>
  </si>
  <si>
    <t>Lxn</t>
  </si>
  <si>
    <t>Tet1</t>
  </si>
  <si>
    <t>Plxnb3</t>
  </si>
  <si>
    <t>Trim36</t>
  </si>
  <si>
    <t>ENSMUSG00000059246</t>
  </si>
  <si>
    <t>Foxb1</t>
  </si>
  <si>
    <t>Lrrtm3</t>
  </si>
  <si>
    <t>PVN vCA1</t>
  </si>
  <si>
    <t>Kbtbd11</t>
  </si>
  <si>
    <t>PVN vCA1 dCA1</t>
  </si>
  <si>
    <t>Homer2</t>
  </si>
  <si>
    <t>Mdm1</t>
  </si>
  <si>
    <t>PVN vDG</t>
  </si>
  <si>
    <t>Pgf</t>
  </si>
  <si>
    <t>Fosl2</t>
  </si>
  <si>
    <t>Slc29a3</t>
  </si>
  <si>
    <t>Ell2</t>
  </si>
  <si>
    <t>PVN vDG dCA1</t>
  </si>
  <si>
    <t>Grasp</t>
  </si>
  <si>
    <t>PVN vDG dDG</t>
  </si>
  <si>
    <t>Aqp4</t>
  </si>
  <si>
    <t>Slc16a1</t>
  </si>
  <si>
    <t>PVN vDG vCA1</t>
  </si>
  <si>
    <t>Trib2</t>
  </si>
  <si>
    <t>Shcbp1l</t>
  </si>
  <si>
    <t>Pdlim1</t>
  </si>
  <si>
    <t>Ugp2</t>
  </si>
  <si>
    <t>Gfpt2</t>
  </si>
  <si>
    <t>Lamc1</t>
  </si>
  <si>
    <t>Sh3bp2</t>
  </si>
  <si>
    <t>Rnf103</t>
  </si>
  <si>
    <t>Zcchc2</t>
  </si>
  <si>
    <t>Cyth3</t>
  </si>
  <si>
    <t>Olig1</t>
  </si>
  <si>
    <t>Lrrn1</t>
  </si>
  <si>
    <t>Tppp3</t>
  </si>
  <si>
    <t>Gltp</t>
  </si>
  <si>
    <t>Aifm3</t>
  </si>
  <si>
    <t>Mtmr2</t>
  </si>
  <si>
    <t>Hsd17b7</t>
  </si>
  <si>
    <t>Ppp2r5a</t>
  </si>
  <si>
    <t>Frmd4b</t>
  </si>
  <si>
    <t>Zfp710</t>
  </si>
  <si>
    <t>Tagln2</t>
  </si>
  <si>
    <t>Arhgef19</t>
  </si>
  <si>
    <t>Scrg1</t>
  </si>
  <si>
    <t>vDG dCA1</t>
  </si>
  <si>
    <t>Ramp2</t>
  </si>
  <si>
    <t>Vldlr</t>
  </si>
  <si>
    <t>Btg2</t>
  </si>
  <si>
    <t>vDG dDG</t>
  </si>
  <si>
    <t>Dzip1l</t>
  </si>
  <si>
    <t>Ngef</t>
  </si>
  <si>
    <t>Ezh1</t>
  </si>
  <si>
    <t>vDG dDG dCA1</t>
  </si>
  <si>
    <t>Anp32a</t>
  </si>
  <si>
    <t>Pik3c2b</t>
  </si>
  <si>
    <t>Castor1</t>
  </si>
  <si>
    <t>vDG dDG vCA1 dCA1</t>
  </si>
  <si>
    <t>Xylt1</t>
  </si>
  <si>
    <t>vDG vCA1</t>
  </si>
  <si>
    <t>Crybg1</t>
  </si>
  <si>
    <t>Adamtsl2</t>
  </si>
  <si>
    <t>Rasgef1c</t>
  </si>
  <si>
    <t>ENSMUSG00000091705</t>
  </si>
  <si>
    <t>H2-Q2</t>
  </si>
  <si>
    <t>Tgfb3</t>
  </si>
  <si>
    <t>Armc5</t>
  </si>
  <si>
    <t>ENSMUSG00000024907</t>
  </si>
  <si>
    <t>Gal</t>
  </si>
  <si>
    <t>Ucp3</t>
  </si>
  <si>
    <t>Gpr179</t>
  </si>
  <si>
    <t>Dclk3</t>
  </si>
  <si>
    <t>Gstm6</t>
  </si>
  <si>
    <t>Pag1</t>
  </si>
  <si>
    <t>Homez</t>
  </si>
  <si>
    <t>Rcc1</t>
  </si>
  <si>
    <t>Gm15417</t>
  </si>
  <si>
    <t>Soga1</t>
  </si>
  <si>
    <t>Xk</t>
  </si>
  <si>
    <t>Osbpl7</t>
  </si>
  <si>
    <t>Scn9a</t>
  </si>
  <si>
    <t>Qsox2</t>
  </si>
  <si>
    <t>Prkd2</t>
  </si>
  <si>
    <t xml:space="preserve"> transferring phosphorus-containing groups|cellular biosynthetic process|macromolecule biosynthetic process|positive regulation of ERK1 and ERK2 cascade|cellular component organization or biogenesis|positive regulation of DNA-binding transcription factor activity|regulation of organelle organization|cellular nitrogen compound biosynthetic process|cellular macromolecule biosynthetic process|macromolecule modification|anion binding|endomembrane system|protein metabolic process</t>
  </si>
  <si>
    <t>Stk32b</t>
  </si>
  <si>
    <t>Zfp811</t>
  </si>
  <si>
    <t>Exog</t>
  </si>
  <si>
    <t>Sema4c</t>
  </si>
  <si>
    <t>A330015K06Rik</t>
  </si>
  <si>
    <t>Mb21d2</t>
  </si>
  <si>
    <t>Stimate</t>
  </si>
  <si>
    <t>Rit1</t>
  </si>
  <si>
    <t>Pla2g12a</t>
  </si>
  <si>
    <t>Pdgfa</t>
  </si>
  <si>
    <t>Usp30</t>
  </si>
  <si>
    <t>Ankrd16</t>
  </si>
  <si>
    <t>Tmem268</t>
  </si>
  <si>
    <t>Ncbp1</t>
  </si>
  <si>
    <t>Pdk2</t>
  </si>
  <si>
    <t>Fn1</t>
  </si>
  <si>
    <t>Ube2e1</t>
  </si>
  <si>
    <t>Rad50</t>
  </si>
  <si>
    <t>Rnf144b</t>
  </si>
  <si>
    <t>Cnot10</t>
  </si>
  <si>
    <t>Prlr</t>
  </si>
  <si>
    <t>Grn</t>
  </si>
  <si>
    <t>Paxx</t>
  </si>
  <si>
    <t>Tmem229b</t>
  </si>
  <si>
    <t>Tmem178</t>
  </si>
  <si>
    <t>Ubash3b</t>
  </si>
  <si>
    <t>Olig2</t>
  </si>
  <si>
    <t>Zfp617</t>
  </si>
  <si>
    <t>Dicer1</t>
  </si>
  <si>
    <t>Fsd1l</t>
  </si>
  <si>
    <t>Gigyf1</t>
  </si>
  <si>
    <t>Cdk5</t>
  </si>
  <si>
    <t xml:space="preserve"> transferring phosphorus-containing groups|cellular biosynthetic process|regulation of cellular component size|macromolecule biosynthetic process|negative regulation of protein metabolic process|cation transport|cellular component organization or biogenesis|cell projection|channel activity|passive transmembrane transporter activity|lamellipodium|negative regulation of cellular protein localization|cell leading edge|supramolecular polymer|negative regulation of cellular protein metabolic process|neuron apoptotic process|response to xenobiotic stimulus|cell cycle|positive regulation of secretion by cell|regulation of membrane potential|cellular nitrogen compound biosynthetic process|cellular macromolecule biosynthetic process|macromolecule modification|anion binding|synapse organization|cellular component biogenesis|protein metabolic process|axon guidance</t>
  </si>
  <si>
    <t>Gm20604</t>
  </si>
  <si>
    <t>Zfas1</t>
  </si>
  <si>
    <t>Dynlrb1</t>
  </si>
  <si>
    <t>Akap9</t>
  </si>
  <si>
    <t>Irak1</t>
  </si>
  <si>
    <t xml:space="preserve"> transferring phosphorus-containing groups|leukocyte cell-cell adhesion|cellular biosynthetic process|macromolecule biosynthetic process|cellular component organization or biogenesis|positive regulation of DNA-binding transcription factor activity|regulation of cellular response to stress|innate immune response|negative regulation of molecular function|cellular nitrogen compound biosynthetic process|cellular macromolecule biosynthetic process|activation of protein kinase activity|macromolecule modification|anion binding|negative regulation of DNA-binding transcription factor activity|positive regulation of leukocyte cell-cell adhesion|cellular component biogenesis|protein metabolic process</t>
  </si>
  <si>
    <t>Spock1</t>
  </si>
  <si>
    <t>Ep300</t>
  </si>
  <si>
    <t>Resp18</t>
  </si>
  <si>
    <t>Serinc3</t>
  </si>
  <si>
    <t>Cygb</t>
  </si>
  <si>
    <t>Dennd5b</t>
  </si>
  <si>
    <t>Iqsec1</t>
  </si>
  <si>
    <t>Cnot6</t>
  </si>
  <si>
    <t>6330403K07Rik</t>
  </si>
  <si>
    <t>Pfkp</t>
  </si>
  <si>
    <t>Gnao1</t>
  </si>
  <si>
    <t>Got1</t>
  </si>
  <si>
    <t>Limch1</t>
  </si>
  <si>
    <t>Map2</t>
  </si>
  <si>
    <t>Serpine2</t>
  </si>
  <si>
    <t>Sparcl1</t>
  </si>
  <si>
    <t>Dtna</t>
  </si>
  <si>
    <t>Ndrg2</t>
  </si>
  <si>
    <t>Apc</t>
  </si>
  <si>
    <t>Nbea</t>
  </si>
  <si>
    <t>CYTB</t>
  </si>
  <si>
    <t>Mlc1</t>
  </si>
  <si>
    <t>Slc4a4</t>
  </si>
  <si>
    <t>COX1</t>
  </si>
  <si>
    <t>Snx5</t>
  </si>
  <si>
    <t>Ccdc88a</t>
  </si>
  <si>
    <t>Rnf220</t>
  </si>
  <si>
    <t>Adcyap1r1</t>
  </si>
  <si>
    <t>Usf2</t>
  </si>
  <si>
    <t>Csrp1</t>
  </si>
  <si>
    <t>Slc1a3</t>
  </si>
  <si>
    <t>ND1</t>
  </si>
  <si>
    <t>Chd3</t>
  </si>
  <si>
    <t>Ptms</t>
  </si>
  <si>
    <t>Gja1</t>
  </si>
  <si>
    <t>ND4</t>
  </si>
  <si>
    <t>Prdx1</t>
  </si>
  <si>
    <t>Tmcc2</t>
  </si>
  <si>
    <t>Mpp5</t>
  </si>
  <si>
    <t>Eml2</t>
  </si>
  <si>
    <t>Ppp2r2c</t>
  </si>
  <si>
    <t>Max</t>
  </si>
  <si>
    <t>Acsl3</t>
  </si>
  <si>
    <t>Phlpp1</t>
  </si>
  <si>
    <t>Gpd2</t>
  </si>
  <si>
    <t>Adgrb3</t>
  </si>
  <si>
    <t>Lrp1b</t>
  </si>
  <si>
    <t>Zfp706</t>
  </si>
  <si>
    <t>ND2</t>
  </si>
  <si>
    <t>Kcnj10</t>
  </si>
  <si>
    <t>Zeb1</t>
  </si>
  <si>
    <t>Tab2</t>
  </si>
  <si>
    <t>Krit1</t>
  </si>
  <si>
    <t>Kmt2c</t>
  </si>
  <si>
    <t>Nrbp2</t>
  </si>
  <si>
    <t>Lrch3</t>
  </si>
  <si>
    <t>Aatk</t>
  </si>
  <si>
    <t>Plaat3</t>
  </si>
  <si>
    <t>Shoc2</t>
  </si>
  <si>
    <t>Erbin</t>
  </si>
  <si>
    <t>Lgi1</t>
  </si>
  <si>
    <t>Lap3</t>
  </si>
  <si>
    <t>Arhgef26</t>
  </si>
  <si>
    <t>Dusp7</t>
  </si>
  <si>
    <t>Ctcf</t>
  </si>
  <si>
    <t>Pik3c3</t>
  </si>
  <si>
    <t>Kif13a</t>
  </si>
  <si>
    <t>Tiam1</t>
  </si>
  <si>
    <t>Mcur1</t>
  </si>
  <si>
    <t>Wwtr1</t>
  </si>
  <si>
    <t>Abcg1</t>
  </si>
  <si>
    <t>Llgl1</t>
  </si>
  <si>
    <t>Larp6</t>
  </si>
  <si>
    <t>Nr1d1</t>
  </si>
  <si>
    <t>Ano4</t>
  </si>
  <si>
    <t>Usp31</t>
  </si>
  <si>
    <t>Tpcn1</t>
  </si>
  <si>
    <t>P3h4</t>
  </si>
  <si>
    <t>Sox5</t>
  </si>
  <si>
    <t>Sobp</t>
  </si>
  <si>
    <t>Abcd2</t>
  </si>
  <si>
    <t>Wipi1</t>
  </si>
  <si>
    <t>Mtus1</t>
  </si>
  <si>
    <t>Ctdsp2</t>
  </si>
  <si>
    <t>Lrrc8d</t>
  </si>
  <si>
    <t>Notch1</t>
  </si>
  <si>
    <t>Ankrd34a</t>
  </si>
  <si>
    <t>Dock10</t>
  </si>
  <si>
    <t>Atl2</t>
  </si>
  <si>
    <t>Sco2</t>
  </si>
  <si>
    <t>Cables1</t>
  </si>
  <si>
    <t>Tgfb2</t>
  </si>
  <si>
    <t>Ick</t>
  </si>
  <si>
    <t>Als2cl</t>
  </si>
  <si>
    <t>Kctd4</t>
  </si>
  <si>
    <t>Gm973</t>
  </si>
  <si>
    <t>Srpk3</t>
  </si>
  <si>
    <t>Cep97</t>
  </si>
  <si>
    <t>Sh3d19</t>
  </si>
  <si>
    <t>Vps37b</t>
  </si>
  <si>
    <t>Galnt6</t>
  </si>
  <si>
    <t>Cdk19</t>
  </si>
  <si>
    <t>Fmnl3</t>
  </si>
  <si>
    <t>Ankub1</t>
  </si>
  <si>
    <t>Eml1</t>
  </si>
  <si>
    <t>Plekhh2</t>
  </si>
  <si>
    <t>Tmem98</t>
  </si>
  <si>
    <t>Adgre5</t>
  </si>
  <si>
    <t>Nfe2l3</t>
  </si>
  <si>
    <t>Piga</t>
  </si>
  <si>
    <t>Parp14</t>
  </si>
  <si>
    <t>Atp10b</t>
  </si>
  <si>
    <t>Chdh</t>
  </si>
  <si>
    <t>Depdc7</t>
  </si>
  <si>
    <t>Rab7b</t>
  </si>
  <si>
    <t>Rab40c</t>
  </si>
  <si>
    <t>Bcl6</t>
  </si>
  <si>
    <t>Rprml</t>
  </si>
  <si>
    <t>ENSMUSG00000056043</t>
  </si>
  <si>
    <t>Rgs9bp</t>
  </si>
  <si>
    <t>Mast4</t>
  </si>
  <si>
    <t>Fgfr3</t>
  </si>
  <si>
    <t>Pgm2</t>
  </si>
  <si>
    <t>Cdh19</t>
  </si>
  <si>
    <t>Acvr1c</t>
  </si>
  <si>
    <t>Bhlhe40</t>
  </si>
  <si>
    <t>Prkca</t>
  </si>
  <si>
    <t>Ier3</t>
  </si>
  <si>
    <t>Fam110b</t>
  </si>
  <si>
    <t>Tmem41a</t>
  </si>
  <si>
    <t>Cacna1h</t>
  </si>
  <si>
    <t>Mycl</t>
  </si>
  <si>
    <t>Lrtm2</t>
  </si>
  <si>
    <t>Mef2c</t>
  </si>
  <si>
    <t>Nxn</t>
  </si>
  <si>
    <t>Plxna2</t>
  </si>
  <si>
    <t>Acss1</t>
  </si>
  <si>
    <t>Zfp827</t>
  </si>
  <si>
    <t>Hif3a</t>
  </si>
  <si>
    <t>Itih5</t>
  </si>
  <si>
    <t>Cbl</t>
  </si>
  <si>
    <t>Grrp1</t>
  </si>
  <si>
    <t>Glul</t>
  </si>
  <si>
    <t>Dok7</t>
  </si>
  <si>
    <t>Lrrc8a</t>
  </si>
  <si>
    <t>Osbpl3</t>
  </si>
  <si>
    <t>Spire1</t>
  </si>
  <si>
    <t>Paqr8</t>
  </si>
  <si>
    <t>Pptc7</t>
  </si>
  <si>
    <t>Klf3</t>
  </si>
  <si>
    <t>Nedd4l</t>
  </si>
  <si>
    <t>Vasn</t>
  </si>
  <si>
    <t>Slc26a2</t>
  </si>
  <si>
    <t>Prex2</t>
  </si>
  <si>
    <t>Wipf3</t>
  </si>
  <si>
    <t>1500009L16Rik</t>
  </si>
  <si>
    <t>Mylk</t>
  </si>
  <si>
    <t>Slc19a3</t>
  </si>
  <si>
    <t>Igtp</t>
  </si>
  <si>
    <t>Sspn</t>
  </si>
  <si>
    <t>Hs3st3b1</t>
  </si>
  <si>
    <t>Zfp651</t>
  </si>
  <si>
    <t>Dgka</t>
  </si>
  <si>
    <t>Dera</t>
  </si>
  <si>
    <t>Lcp1</t>
  </si>
  <si>
    <t>Smox</t>
  </si>
  <si>
    <t>Acss3</t>
  </si>
  <si>
    <t>Camk1g</t>
  </si>
  <si>
    <t>Tesc</t>
  </si>
  <si>
    <t>Sdc4</t>
  </si>
  <si>
    <t>Slc40a1</t>
  </si>
  <si>
    <t>Dnmt3a</t>
  </si>
  <si>
    <t>Rgs9</t>
  </si>
  <si>
    <t>Pitpnm2</t>
  </si>
  <si>
    <t>Kcnk2</t>
  </si>
  <si>
    <t>Shisal1</t>
  </si>
  <si>
    <t>Lrrtm2</t>
  </si>
  <si>
    <t>Fzd10</t>
  </si>
  <si>
    <t>Kcnk6</t>
  </si>
  <si>
    <t>Tnfaip8</t>
  </si>
  <si>
    <t>Plin2</t>
  </si>
  <si>
    <t>Atp6v0e</t>
  </si>
  <si>
    <t>Selenop</t>
  </si>
  <si>
    <t>Kcnq3</t>
  </si>
  <si>
    <t>Ttll3</t>
  </si>
  <si>
    <t>Zbtb20</t>
  </si>
  <si>
    <t>Lsm11</t>
  </si>
  <si>
    <t>Kcnk3</t>
  </si>
  <si>
    <t>Fam49a</t>
  </si>
  <si>
    <t>Iffo2</t>
  </si>
  <si>
    <t>Fbxo31</t>
  </si>
  <si>
    <t>Tmem52</t>
  </si>
  <si>
    <t>Rasa2</t>
  </si>
  <si>
    <t>Notch4</t>
  </si>
  <si>
    <t>Tle4</t>
  </si>
  <si>
    <t>Nin</t>
  </si>
  <si>
    <t>Cpeb1</t>
  </si>
  <si>
    <t>Rnf115</t>
  </si>
  <si>
    <t>Rnf182</t>
  </si>
  <si>
    <t>Mtss1</t>
  </si>
  <si>
    <t>Gtf2ird1</t>
  </si>
  <si>
    <t>Arhgef10l</t>
  </si>
  <si>
    <t>Spi1</t>
  </si>
  <si>
    <t>Dsel</t>
  </si>
  <si>
    <t>Ptpn1</t>
  </si>
  <si>
    <t>Ptchd1</t>
  </si>
  <si>
    <t>Disp2</t>
  </si>
  <si>
    <t>Nfic</t>
  </si>
  <si>
    <t>Ccl6</t>
  </si>
  <si>
    <t>Pcdh19</t>
  </si>
  <si>
    <t>Sun2</t>
  </si>
  <si>
    <t>Adgrg1</t>
  </si>
  <si>
    <t>Ptprf</t>
  </si>
  <si>
    <t>Notch2</t>
  </si>
  <si>
    <t>Trim8</t>
  </si>
  <si>
    <t>Camsap2</t>
  </si>
  <si>
    <t>Vstm5</t>
  </si>
  <si>
    <t>Gm4876</t>
  </si>
  <si>
    <t>Pde8a</t>
  </si>
  <si>
    <t>Lzts1</t>
  </si>
  <si>
    <t>Pla2g15</t>
  </si>
  <si>
    <t>Ak3</t>
  </si>
  <si>
    <t>Cdc42se1</t>
  </si>
  <si>
    <t>Tnrc18</t>
  </si>
  <si>
    <t>Greb1l</t>
  </si>
  <si>
    <t>Pacs1</t>
  </si>
  <si>
    <t>Smim4</t>
  </si>
  <si>
    <t>Arx</t>
  </si>
  <si>
    <t>Scap</t>
  </si>
  <si>
    <t>Dbndd2</t>
  </si>
  <si>
    <t>Kcnj2</t>
  </si>
  <si>
    <t>Ccl9</t>
  </si>
  <si>
    <t>4430402I18Rik</t>
  </si>
  <si>
    <t>Axin2</t>
  </si>
  <si>
    <t>Ncoa1</t>
  </si>
  <si>
    <t>Klf2</t>
  </si>
  <si>
    <t>Dapp1</t>
  </si>
  <si>
    <t>Sirpa</t>
  </si>
  <si>
    <t>Sox18</t>
  </si>
  <si>
    <t>Tprkb</t>
  </si>
  <si>
    <t>Plce1</t>
  </si>
  <si>
    <t>Ppara</t>
  </si>
  <si>
    <t>Rlbp1</t>
  </si>
  <si>
    <t>Anks1</t>
  </si>
  <si>
    <t>Paqr5</t>
  </si>
  <si>
    <t>H2aw</t>
  </si>
  <si>
    <t>Smim27</t>
  </si>
  <si>
    <t>Mapk4</t>
  </si>
  <si>
    <t>Nrip1</t>
  </si>
  <si>
    <t>Il17rd</t>
  </si>
  <si>
    <t>Pde8b</t>
  </si>
  <si>
    <t>Eif2b2</t>
  </si>
  <si>
    <t>Cplane1</t>
  </si>
  <si>
    <t>Nr2f2</t>
  </si>
  <si>
    <t>Fibin</t>
  </si>
  <si>
    <t>Bet1</t>
  </si>
  <si>
    <t>Lbh</t>
  </si>
  <si>
    <t>Efnb3</t>
  </si>
  <si>
    <t>Cd33</t>
  </si>
  <si>
    <t>Ldlr</t>
  </si>
  <si>
    <t>Hip1</t>
  </si>
  <si>
    <t>Trmt9b</t>
  </si>
  <si>
    <t>Nedd9</t>
  </si>
  <si>
    <t>Lef1</t>
  </si>
  <si>
    <t>Elk3</t>
  </si>
  <si>
    <t>Uxs1</t>
  </si>
  <si>
    <t>Cacna1g</t>
  </si>
  <si>
    <t>Pygb</t>
  </si>
  <si>
    <t>Prpsap2</t>
  </si>
  <si>
    <t>Rnd3</t>
  </si>
  <si>
    <t>Ezr</t>
  </si>
  <si>
    <t>Kcng2</t>
  </si>
  <si>
    <t>Col1a2</t>
  </si>
  <si>
    <t>Cipc</t>
  </si>
  <si>
    <t>ENSMUSG00000018698</t>
  </si>
  <si>
    <t>Lhx1</t>
  </si>
  <si>
    <t>Epc1</t>
  </si>
  <si>
    <t>Zfpm2</t>
  </si>
  <si>
    <t>Tmem114</t>
  </si>
  <si>
    <t>Gramd4</t>
  </si>
  <si>
    <t>Herc6</t>
  </si>
  <si>
    <t>Nmral1</t>
  </si>
  <si>
    <t>Hic1</t>
  </si>
  <si>
    <t>Heph</t>
  </si>
  <si>
    <t>Rps2</t>
  </si>
  <si>
    <t>Myl6</t>
  </si>
  <si>
    <t>Shroom2</t>
  </si>
  <si>
    <t>Litaf</t>
  </si>
  <si>
    <t>Jam2</t>
  </si>
  <si>
    <t>Itprid2</t>
  </si>
  <si>
    <t>Cyp2j9</t>
  </si>
  <si>
    <t>Hexim1</t>
  </si>
  <si>
    <t>Hectd1</t>
  </si>
  <si>
    <t>Ldlrad3</t>
  </si>
  <si>
    <t>Fam171a2</t>
  </si>
  <si>
    <t>Thap7</t>
  </si>
  <si>
    <t>Tsc22d4</t>
  </si>
  <si>
    <t>Mir124a-1hg</t>
  </si>
  <si>
    <t>Ablim1</t>
  </si>
  <si>
    <t>Psap</t>
  </si>
  <si>
    <t>Vcl</t>
  </si>
  <si>
    <t>Larp1b</t>
  </si>
  <si>
    <t>Etnk2</t>
  </si>
  <si>
    <t>Pnma1</t>
  </si>
  <si>
    <t>Spry1</t>
  </si>
  <si>
    <t>Sowaha</t>
  </si>
  <si>
    <t>Gcnt4</t>
  </si>
  <si>
    <t>Ammecr1l</t>
  </si>
  <si>
    <t>Otulinl</t>
  </si>
  <si>
    <t>Irf1</t>
  </si>
  <si>
    <t>Sgms1</t>
  </si>
  <si>
    <t>AMY PFC CER vDG dDG vCA1 dCA1</t>
  </si>
  <si>
    <t>AMY CER vDG</t>
  </si>
  <si>
    <t>AMY PFC CER vDG dDG vCA1</t>
  </si>
  <si>
    <t>AMY PFC CER vDG</t>
  </si>
  <si>
    <t>AMY CER vDG vCA1 dCA1</t>
  </si>
  <si>
    <t>AMY CER vDG dDG vCA1 dCA1</t>
  </si>
  <si>
    <t>AMY PFC CER vDG dDG dCA1</t>
  </si>
  <si>
    <t>AMY PFC CER vDG dDG</t>
  </si>
  <si>
    <t>AMY PFC CER vCA1</t>
  </si>
  <si>
    <t>AMY PFC CER vDG vCA1 dCA1</t>
  </si>
  <si>
    <t>CER vDG</t>
  </si>
  <si>
    <t>AMY PFC CER</t>
  </si>
  <si>
    <t>AMY CER vDG dDG</t>
  </si>
  <si>
    <t>CER vDG vCA1</t>
  </si>
  <si>
    <t>AMY PFC CER vDG vCA1</t>
  </si>
  <si>
    <t>PFC CER vDG</t>
  </si>
  <si>
    <t>AMY CER vDG dDG vCA1</t>
  </si>
  <si>
    <t>AMY CER</t>
  </si>
  <si>
    <t>vDG vCA1 dCA1</t>
  </si>
  <si>
    <t>AMY PFC CER vCA1 dCA1</t>
  </si>
  <si>
    <t>AMY PFC dCA1</t>
  </si>
  <si>
    <t>AMY CER vDG vCA1</t>
  </si>
  <si>
    <t>PFC CER vDG dDG</t>
  </si>
  <si>
    <t>AMY PFC CER vDG dCA1</t>
  </si>
  <si>
    <t>AMY PFC CER dDG vCA1 dCA1</t>
  </si>
  <si>
    <t>PFC CER vDG dDG dCA1</t>
  </si>
  <si>
    <t>CER vCA1 dCA1</t>
  </si>
  <si>
    <t>CER vDG dCA1</t>
  </si>
  <si>
    <t>AMY CER vDG dCA1</t>
  </si>
  <si>
    <t>AMY CER vDG dDG dCA1</t>
  </si>
  <si>
    <t>PFC dDG vCA1 dCA1</t>
  </si>
  <si>
    <t>PFC CER vDG dDG vCA1 dCA1</t>
  </si>
  <si>
    <t>CER vDG dDG</t>
  </si>
  <si>
    <t>AMY CER dDG dCA1</t>
  </si>
  <si>
    <t>AMY CER dCA1</t>
  </si>
  <si>
    <t>AMY CER dDG</t>
  </si>
  <si>
    <t>AMY vDG vCA1 dCA1</t>
  </si>
  <si>
    <t>PFC vDG vCA1 dCA1</t>
  </si>
  <si>
    <t>AMY vDG dDG vCA1 dCA1</t>
  </si>
  <si>
    <t>PFC CER</t>
  </si>
  <si>
    <t>PFC CER vDG vCA1</t>
  </si>
  <si>
    <t>AMY PFC CER dDG</t>
  </si>
  <si>
    <t>PFC CER vDG dDG vCA1</t>
  </si>
  <si>
    <t>AMY CER dDG vCA1</t>
  </si>
  <si>
    <t>PFC CER dCA1</t>
  </si>
  <si>
    <t>AMY PFC dDG vCA1 dCA1</t>
  </si>
  <si>
    <t>AMY PFC CER dDG vCA1</t>
  </si>
  <si>
    <t>AMY CER vCA1</t>
  </si>
  <si>
    <t>PFC dDG dCA1</t>
  </si>
  <si>
    <t>PFC CER dDG</t>
  </si>
  <si>
    <t>AMY PFC vCA1</t>
  </si>
  <si>
    <t>CER vCA1</t>
  </si>
  <si>
    <t>vCA1 dCA1</t>
  </si>
  <si>
    <t>Rffl</t>
  </si>
  <si>
    <t>Mog</t>
  </si>
  <si>
    <t>She</t>
  </si>
  <si>
    <t>Slitrk2</t>
  </si>
  <si>
    <t>Tef</t>
  </si>
  <si>
    <t>Uvrag</t>
  </si>
  <si>
    <t>Zfp804a</t>
  </si>
  <si>
    <t>Dip2a</t>
  </si>
  <si>
    <t>Slc48a1</t>
  </si>
  <si>
    <t>Jade1</t>
  </si>
  <si>
    <t>Ptprk</t>
  </si>
  <si>
    <t>Cyth4</t>
  </si>
  <si>
    <t>Cry2</t>
  </si>
  <si>
    <t>Thsd1</t>
  </si>
  <si>
    <t>Nol4l</t>
  </si>
  <si>
    <t>Sec24d</t>
  </si>
  <si>
    <t>Coro2a</t>
  </si>
  <si>
    <t>Lgmn</t>
  </si>
  <si>
    <t>Camkk2</t>
  </si>
  <si>
    <t>Ppp2ca</t>
  </si>
  <si>
    <t>Qdpr</t>
  </si>
  <si>
    <t>Dnajb2</t>
  </si>
  <si>
    <t>Tpd52</t>
  </si>
  <si>
    <t>Slco2b1</t>
  </si>
  <si>
    <t>ENSMUSG00000031382</t>
  </si>
  <si>
    <t>Asb11</t>
  </si>
  <si>
    <t>Pou3f1</t>
  </si>
  <si>
    <t>Trpm2</t>
  </si>
  <si>
    <t>Phf21a</t>
  </si>
  <si>
    <t>Erg</t>
  </si>
  <si>
    <t>Samd9l</t>
  </si>
  <si>
    <t>Ppp1cb</t>
  </si>
  <si>
    <t>Ptafr</t>
  </si>
  <si>
    <t>Foxp2</t>
  </si>
  <si>
    <t>Rttn</t>
  </si>
  <si>
    <t>Lpin2</t>
  </si>
  <si>
    <t>Unc5b</t>
  </si>
  <si>
    <t>Mad1l1</t>
  </si>
  <si>
    <t>Per2</t>
  </si>
  <si>
    <t>Gal3st1</t>
  </si>
  <si>
    <t>Ttc32</t>
  </si>
  <si>
    <t>Rwdd2a</t>
  </si>
  <si>
    <t>Tgfa</t>
  </si>
  <si>
    <t>Zdhhc23</t>
  </si>
  <si>
    <t>Baiap2</t>
  </si>
  <si>
    <t>Omg</t>
  </si>
  <si>
    <t>Gatad2a</t>
  </si>
  <si>
    <t>Runx1t1</t>
  </si>
  <si>
    <t>Tiam2</t>
  </si>
  <si>
    <t>Kcnab1</t>
  </si>
  <si>
    <t>Fbxo7</t>
  </si>
  <si>
    <t>Rcc2</t>
  </si>
  <si>
    <t>1700109H08Rik</t>
  </si>
  <si>
    <t>Hdgfl2</t>
  </si>
  <si>
    <t>Ctr9</t>
  </si>
  <si>
    <t>Kcnn2</t>
  </si>
  <si>
    <t>Agt</t>
  </si>
  <si>
    <t>9330159F19Rik</t>
  </si>
  <si>
    <t>Tshz1</t>
  </si>
  <si>
    <t>Slc14a1</t>
  </si>
  <si>
    <t>Ryk</t>
  </si>
  <si>
    <t>Spred1</t>
  </si>
  <si>
    <t>H3f3b</t>
  </si>
  <si>
    <t>Fam111a</t>
  </si>
  <si>
    <t>2510002D24Rik</t>
  </si>
  <si>
    <t>Pak6</t>
  </si>
  <si>
    <t>Stx6</t>
  </si>
  <si>
    <t>Scn3a</t>
  </si>
  <si>
    <t>Gnb4</t>
  </si>
  <si>
    <t>Pip5k1b</t>
  </si>
  <si>
    <t>Rtkn</t>
  </si>
  <si>
    <t>Ccdc51</t>
  </si>
  <si>
    <t>Slc7a6</t>
  </si>
  <si>
    <t>Prr5l</t>
  </si>
  <si>
    <t>Ace</t>
  </si>
  <si>
    <t>Slc30a10</t>
  </si>
  <si>
    <t>Pcdh9</t>
  </si>
  <si>
    <t>Vxn</t>
  </si>
  <si>
    <t>Lsamp</t>
  </si>
  <si>
    <t>Specc1</t>
  </si>
  <si>
    <t>Golph3l</t>
  </si>
  <si>
    <t>Gpr83</t>
  </si>
  <si>
    <t>Gstm5</t>
  </si>
  <si>
    <t>Ube2d2a</t>
  </si>
  <si>
    <t>Pla2g4a</t>
  </si>
  <si>
    <t>Pik3r3</t>
  </si>
  <si>
    <t>Hes1</t>
  </si>
  <si>
    <t>Lpl</t>
  </si>
  <si>
    <t>Tuba1a</t>
  </si>
  <si>
    <t>Irgm2</t>
  </si>
  <si>
    <t>S100a13</t>
  </si>
  <si>
    <t>Syngr2</t>
  </si>
  <si>
    <t>Gprc5b</t>
  </si>
  <si>
    <t>Lama5</t>
  </si>
  <si>
    <t>Gpr27</t>
  </si>
  <si>
    <t>Ell</t>
  </si>
  <si>
    <t>Zfp131</t>
  </si>
  <si>
    <t>Fbxo34</t>
  </si>
  <si>
    <t>G630016G05Rik</t>
  </si>
  <si>
    <t>Stc1</t>
  </si>
  <si>
    <t>Lrrc10b</t>
  </si>
  <si>
    <t>Csk</t>
  </si>
  <si>
    <t>Gabrb1</t>
  </si>
  <si>
    <t>Mag</t>
  </si>
  <si>
    <t>Celf5</t>
  </si>
  <si>
    <t>PFC PVN CER vDG dDG vCA1 dCA1</t>
  </si>
  <si>
    <t>PVN CER vDG dDG vCA1 dCA1</t>
  </si>
  <si>
    <t>PFC PVN CER vDG dDG vCA1</t>
  </si>
  <si>
    <t>PVN CER vDG</t>
  </si>
  <si>
    <t>PFC PVN CER vDG dDG dCA1</t>
  </si>
  <si>
    <t>PVN CER vDG dDG dCA1</t>
  </si>
  <si>
    <t>PFC PVN CER vCA1</t>
  </si>
  <si>
    <t>PVN CER vDG dDG vCA1</t>
  </si>
  <si>
    <t>PVN CER</t>
  </si>
  <si>
    <t>PFC PVN CER vCA1 dCA1</t>
  </si>
  <si>
    <t>PVN CER vDG vCA1</t>
  </si>
  <si>
    <t>PFC PVN CER vDG vCA1 dCA1</t>
  </si>
  <si>
    <t>PFC PVN CER vDG</t>
  </si>
  <si>
    <t>PVN CER dCA1</t>
  </si>
  <si>
    <t>PVN CER dDG dCA1</t>
  </si>
  <si>
    <t>PVN CER dDG</t>
  </si>
  <si>
    <t>PFC PVN CER vDG dDG</t>
  </si>
  <si>
    <t>Prickle2</t>
  </si>
  <si>
    <t>PFC PVN CER</t>
  </si>
  <si>
    <t>PVN CER vDG vCA1 dCA1</t>
  </si>
  <si>
    <t>PFC PVN CER vDG vCA1</t>
  </si>
  <si>
    <t>PVN CER vDG dDG</t>
  </si>
  <si>
    <t>Nhsl2</t>
  </si>
  <si>
    <t>CER dDG</t>
  </si>
  <si>
    <t>Cspg5</t>
  </si>
  <si>
    <t>Lamp5</t>
  </si>
  <si>
    <t>Rab11fip3</t>
  </si>
  <si>
    <t>Nt5e</t>
  </si>
  <si>
    <t>PFC CER vDG vCA1 dCA1</t>
  </si>
  <si>
    <t>Frrs1</t>
  </si>
  <si>
    <t>CER dDG dCA1</t>
  </si>
  <si>
    <t>PFC CER dDG dCA1</t>
  </si>
  <si>
    <t>PFC PVN CER dDG vCA1</t>
  </si>
  <si>
    <t>PVN CER dDG vCA1</t>
  </si>
  <si>
    <t>Fam102b</t>
  </si>
  <si>
    <t>Gatm</t>
  </si>
  <si>
    <t>PFC vCA1 dCA1</t>
  </si>
  <si>
    <t>Pou2f2</t>
  </si>
  <si>
    <t>Syne1</t>
  </si>
  <si>
    <t>CER dDG vCA1</t>
  </si>
  <si>
    <t>CER vDG dDG dCA1</t>
  </si>
  <si>
    <t>CER dCA1</t>
  </si>
  <si>
    <t>PFC PVN CER dDG</t>
  </si>
  <si>
    <t>Exoc6b</t>
  </si>
  <si>
    <t>PFC dDG vCA1</t>
  </si>
  <si>
    <t>Lmo7</t>
  </si>
  <si>
    <t>Epha10</t>
  </si>
  <si>
    <t>PFC CER vCA1 dCA1</t>
  </si>
  <si>
    <t>PVN CER vDG dCA1</t>
  </si>
  <si>
    <t>Usp40</t>
  </si>
  <si>
    <t>Mgll</t>
  </si>
  <si>
    <t>Abl2</t>
  </si>
  <si>
    <t>Trio</t>
  </si>
  <si>
    <t>Tmod2</t>
  </si>
  <si>
    <t>Bin2</t>
  </si>
  <si>
    <t>PFC CER dDG vCA1</t>
  </si>
  <si>
    <t>Rsrp1</t>
  </si>
  <si>
    <t>St8sia4</t>
  </si>
  <si>
    <t>Timp3</t>
  </si>
  <si>
    <t>Foxq1</t>
  </si>
  <si>
    <t>Pou3f2</t>
  </si>
  <si>
    <t>Gria2</t>
  </si>
  <si>
    <t>CER vDG dDG vCA1</t>
  </si>
  <si>
    <t>PFC PVN vCA1</t>
  </si>
  <si>
    <t>Cd180</t>
  </si>
  <si>
    <t>PVN vDG dDG dCA1</t>
  </si>
  <si>
    <t>PFC PVN vDG vCA1 dCA1</t>
  </si>
  <si>
    <t>Atp11a</t>
  </si>
  <si>
    <t>Stx3</t>
  </si>
  <si>
    <t>Tlr7</t>
  </si>
  <si>
    <t>Suox</t>
  </si>
  <si>
    <t>PFC vDG dDG dCA1</t>
  </si>
  <si>
    <t>PVN dDG vCA1</t>
  </si>
  <si>
    <t>PFC PVN CER vDG dCA1</t>
  </si>
  <si>
    <t>Irgm1</t>
  </si>
  <si>
    <t>Nog</t>
  </si>
  <si>
    <t>Lmo2</t>
  </si>
  <si>
    <t>Rorb</t>
  </si>
  <si>
    <t>PFC CER vDG dCA1</t>
  </si>
  <si>
    <t>PFC PVN vDG dCA1</t>
  </si>
  <si>
    <t>Zmynd8</t>
  </si>
  <si>
    <t>Pdzd2</t>
  </si>
  <si>
    <t>4930402H24Rik</t>
  </si>
  <si>
    <t>Lingo3</t>
  </si>
  <si>
    <t>Cpne7</t>
  </si>
  <si>
    <t>Sp100</t>
  </si>
  <si>
    <t>Tm4sf1</t>
  </si>
  <si>
    <t>PVN CER vCA1</t>
  </si>
  <si>
    <t>Tmem100</t>
  </si>
  <si>
    <t>Pkp2</t>
  </si>
  <si>
    <t>Csad</t>
  </si>
  <si>
    <t>Slc43a3</t>
  </si>
  <si>
    <t>Zfhx3</t>
  </si>
  <si>
    <t>Rora</t>
  </si>
  <si>
    <t>PVN vDG vCA1 dCA1</t>
  </si>
  <si>
    <t>Zfp24</t>
  </si>
  <si>
    <t>Nr2e1</t>
  </si>
  <si>
    <t>Gprin1</t>
  </si>
  <si>
    <t>Gm13889</t>
  </si>
  <si>
    <t>2010300C02Rik</t>
  </si>
  <si>
    <t>Adamts20</t>
  </si>
  <si>
    <t>Hpgds</t>
  </si>
  <si>
    <t>Mphosph6</t>
  </si>
  <si>
    <t>Atp8b1</t>
  </si>
  <si>
    <t>Slco4a1</t>
  </si>
  <si>
    <t>Lrig1</t>
  </si>
  <si>
    <t>Aif1l</t>
  </si>
  <si>
    <t>Flrt1</t>
  </si>
  <si>
    <t>Clmn</t>
  </si>
  <si>
    <t>PFC PVN CER dDG vCA1 dCA1</t>
  </si>
  <si>
    <t>Magi2</t>
  </si>
  <si>
    <t>Lasp1</t>
  </si>
  <si>
    <t>Plpp6</t>
  </si>
  <si>
    <t>Plcb4</t>
  </si>
  <si>
    <t>Itgam</t>
  </si>
  <si>
    <t>Ncf1</t>
  </si>
  <si>
    <t>Phlda1</t>
  </si>
  <si>
    <t>PVN vDG dDG vCA1 dCA1</t>
  </si>
  <si>
    <t>Spink8</t>
  </si>
  <si>
    <t>Foxg1</t>
  </si>
  <si>
    <t>Neu4</t>
  </si>
  <si>
    <t>Il7r</t>
  </si>
  <si>
    <t>Bmp2k</t>
  </si>
  <si>
    <t>Tnfrsf13b</t>
  </si>
  <si>
    <t>Slc20a1</t>
  </si>
  <si>
    <t>PFC PVN dDG vCA1 dCA1</t>
  </si>
  <si>
    <t>Ly6e</t>
  </si>
  <si>
    <t>Tcf4</t>
  </si>
  <si>
    <t>Pakap</t>
  </si>
  <si>
    <t>Nebl</t>
  </si>
  <si>
    <t>Cd93</t>
  </si>
  <si>
    <t>Pou2f1</t>
  </si>
  <si>
    <t>Zfp467</t>
  </si>
  <si>
    <t>Cklf</t>
  </si>
  <si>
    <t>Samd4</t>
  </si>
  <si>
    <t>ENSMUSG00000028989</t>
  </si>
  <si>
    <t>Angptl7</t>
  </si>
  <si>
    <t>Tmem173</t>
  </si>
  <si>
    <t>PFC PVN dDG dCA1</t>
  </si>
  <si>
    <t>Ccdc85a</t>
  </si>
  <si>
    <t>Paqr7</t>
  </si>
  <si>
    <t>Gkn3</t>
  </si>
  <si>
    <t>Neto2</t>
  </si>
  <si>
    <t>Adipor2</t>
  </si>
  <si>
    <t>Lpcat2</t>
  </si>
  <si>
    <t>Washc2</t>
  </si>
  <si>
    <t>Chn2</t>
  </si>
  <si>
    <t>Zfp423</t>
  </si>
  <si>
    <t>Scamp2</t>
  </si>
  <si>
    <t>Ip6k2</t>
  </si>
  <si>
    <t>Tbkbp1</t>
  </si>
  <si>
    <t>Mc4r</t>
  </si>
  <si>
    <t>Phf21b</t>
  </si>
  <si>
    <t>Ptprb</t>
  </si>
  <si>
    <t>Cftr</t>
  </si>
  <si>
    <t>Sh3bp5</t>
  </si>
  <si>
    <t>Elavl3</t>
  </si>
  <si>
    <t>Gdf11</t>
  </si>
  <si>
    <t>Gpld1</t>
  </si>
  <si>
    <t>Selenom</t>
  </si>
  <si>
    <t>Zfp189</t>
  </si>
  <si>
    <t>AMY PFC PVN CER vDG dDG vCA1</t>
  </si>
  <si>
    <t>Dhx33</t>
  </si>
  <si>
    <t>Mcc</t>
  </si>
  <si>
    <t>Rasl10a</t>
  </si>
  <si>
    <t>Rasa1</t>
  </si>
  <si>
    <t>AMY PVN CER vDG dDG vCA1</t>
  </si>
  <si>
    <t>Cenpa</t>
  </si>
  <si>
    <t>Slc27a3</t>
  </si>
  <si>
    <t>Arpp21</t>
  </si>
  <si>
    <t>AMY PFC PVN CER vDG vCA1</t>
  </si>
  <si>
    <t>AMY PVN CER vDG vCA1</t>
  </si>
  <si>
    <t>Syt13</t>
  </si>
  <si>
    <t>AMY PFC PVN CER vDG dDG</t>
  </si>
  <si>
    <t>Tfcp2l1</t>
  </si>
  <si>
    <t>Prom1</t>
  </si>
  <si>
    <t>Inpp5j</t>
  </si>
  <si>
    <t>vDG dDG vCA1</t>
  </si>
  <si>
    <t>Trpc4</t>
  </si>
  <si>
    <t>Fbf1</t>
  </si>
  <si>
    <t>Cdh9</t>
  </si>
  <si>
    <t>Arhgap39</t>
  </si>
  <si>
    <t>Rnf165</t>
  </si>
  <si>
    <t>Ptchd4</t>
  </si>
  <si>
    <t>St6galnac5</t>
  </si>
  <si>
    <t>Gls</t>
  </si>
  <si>
    <t>Plk5</t>
  </si>
  <si>
    <t>Bag4</t>
  </si>
  <si>
    <t>Sik3</t>
  </si>
  <si>
    <t>Lratd1</t>
  </si>
  <si>
    <t>Angptl4</t>
  </si>
  <si>
    <t>AMY PFC PVN CER vDG</t>
  </si>
  <si>
    <t>Rasal2</t>
  </si>
  <si>
    <t>Cbfa2t3</t>
  </si>
  <si>
    <t>Jdp2</t>
  </si>
  <si>
    <t>Tmtc1</t>
  </si>
  <si>
    <t>Ptprg</t>
  </si>
  <si>
    <t>Trim2</t>
  </si>
  <si>
    <t>Arhgef3</t>
  </si>
  <si>
    <t>Pqlc1</t>
  </si>
  <si>
    <t>Arhgap20</t>
  </si>
  <si>
    <t>Enc1</t>
  </si>
  <si>
    <t>Hspb8</t>
  </si>
  <si>
    <t>Hecw1</t>
  </si>
  <si>
    <t>AMY PVN CER dDG</t>
  </si>
  <si>
    <t>Maml2</t>
  </si>
  <si>
    <t>Dusp14</t>
  </si>
  <si>
    <t>Olfml2b</t>
  </si>
  <si>
    <t>Ppp4r4</t>
  </si>
  <si>
    <t>AMY PVN CER vDG dDG</t>
  </si>
  <si>
    <t>Hspa1b</t>
  </si>
  <si>
    <t>Parp1</t>
  </si>
  <si>
    <t>Srxn1</t>
  </si>
  <si>
    <t>PVN dDG</t>
  </si>
  <si>
    <t>Fbxo10</t>
  </si>
  <si>
    <t>Lurap1l</t>
  </si>
  <si>
    <t>Sipa1l3</t>
  </si>
  <si>
    <t>AMY PFC PVN CER dDG vCA1</t>
  </si>
  <si>
    <t>Il20rb</t>
  </si>
  <si>
    <t>Dpysl5</t>
  </si>
  <si>
    <t>Cdon</t>
  </si>
  <si>
    <t>Stk40</t>
  </si>
  <si>
    <t>Ier5l</t>
  </si>
  <si>
    <t>St3gal1</t>
  </si>
  <si>
    <t>Timp4</t>
  </si>
  <si>
    <t>Sphkap</t>
  </si>
  <si>
    <t>Galnt1</t>
  </si>
  <si>
    <t>Gfra2</t>
  </si>
  <si>
    <t>Elmo2</t>
  </si>
  <si>
    <t>Jun</t>
  </si>
  <si>
    <t>Dsp</t>
  </si>
  <si>
    <t>Slc15a2</t>
  </si>
  <si>
    <t>Dclk1</t>
  </si>
  <si>
    <t>Asap2</t>
  </si>
  <si>
    <t>Kcnj9</t>
  </si>
  <si>
    <t>Ksr1</t>
  </si>
  <si>
    <t>Prkacb</t>
  </si>
  <si>
    <t>AMY PVN CER vDG</t>
  </si>
  <si>
    <t>Aldh1a1</t>
  </si>
  <si>
    <t>Egfr</t>
  </si>
  <si>
    <t>Tmsb4x</t>
  </si>
  <si>
    <t>AMY PFC PVN CER vCA1</t>
  </si>
  <si>
    <t>Dlat</t>
  </si>
  <si>
    <t>Ypel3</t>
  </si>
  <si>
    <t>Tada2b</t>
  </si>
  <si>
    <t>Trpc6</t>
  </si>
  <si>
    <t>C1ql2</t>
  </si>
  <si>
    <t>Ppif</t>
  </si>
  <si>
    <t>Fezf2</t>
  </si>
  <si>
    <t>Adamts1</t>
  </si>
  <si>
    <t>Tjp2</t>
  </si>
  <si>
    <t>Zbtb18</t>
  </si>
  <si>
    <t>Tulp3</t>
  </si>
  <si>
    <t>Kifc3</t>
  </si>
  <si>
    <t>Asphd2</t>
  </si>
  <si>
    <t>Csmd1</t>
  </si>
  <si>
    <t>St3gal5</t>
  </si>
  <si>
    <t>Ndufc2</t>
  </si>
  <si>
    <t>Slc19a1</t>
  </si>
  <si>
    <t>A230077H06Rik</t>
  </si>
  <si>
    <t>Tbr1</t>
  </si>
  <si>
    <t>Ntng1</t>
  </si>
  <si>
    <t>Rnf217</t>
  </si>
  <si>
    <t>Apaf1</t>
  </si>
  <si>
    <t>Pim3</t>
  </si>
  <si>
    <t>Cnnm1</t>
  </si>
  <si>
    <t>Acap2</t>
  </si>
  <si>
    <t>Ssbp2</t>
  </si>
  <si>
    <t>Mmp16</t>
  </si>
  <si>
    <t>Ppfibp1</t>
  </si>
  <si>
    <t>Anks1b</t>
  </si>
  <si>
    <t>Gldc</t>
  </si>
  <si>
    <t>ENSMUSG00000040113</t>
  </si>
  <si>
    <t>Mettl11b</t>
  </si>
  <si>
    <t>Fndc5</t>
  </si>
  <si>
    <t>Map4k4</t>
  </si>
  <si>
    <t>Ppm1e</t>
  </si>
  <si>
    <t>Aldh1l1</t>
  </si>
  <si>
    <t>Stard9</t>
  </si>
  <si>
    <t>Btbd3</t>
  </si>
  <si>
    <t>Cacna2d1</t>
  </si>
  <si>
    <t>2900026A02Rik</t>
  </si>
  <si>
    <t>Wdhd1</t>
  </si>
  <si>
    <t>9530026P05Rik</t>
  </si>
  <si>
    <t>Hdac9</t>
  </si>
  <si>
    <t>Ehd1</t>
  </si>
  <si>
    <t>P4ha2</t>
  </si>
  <si>
    <t>Fam83d</t>
  </si>
  <si>
    <t>Amer2</t>
  </si>
  <si>
    <t>Brinp3</t>
  </si>
  <si>
    <t>PFC PVN dDG vCA1</t>
  </si>
  <si>
    <t>Fcgr3</t>
  </si>
  <si>
    <t>Syt10</t>
  </si>
  <si>
    <t>Bzw2</t>
  </si>
  <si>
    <t>Nppc</t>
  </si>
  <si>
    <t>Rgs8</t>
  </si>
  <si>
    <t>Zfp536</t>
  </si>
  <si>
    <t>Phxr4</t>
  </si>
  <si>
    <t>Wnk2</t>
  </si>
  <si>
    <t>Pcdh8</t>
  </si>
  <si>
    <t>Gda</t>
  </si>
  <si>
    <t>Unc5a</t>
  </si>
  <si>
    <t>Rell1</t>
  </si>
  <si>
    <t>Eno2</t>
  </si>
  <si>
    <t>Ahcyl2</t>
  </si>
  <si>
    <t>Slc18b1</t>
  </si>
  <si>
    <t>Eif4ebp1</t>
  </si>
  <si>
    <t>Emc10</t>
  </si>
  <si>
    <t>Lhx2</t>
  </si>
  <si>
    <t>Gabrg2</t>
  </si>
  <si>
    <t>Itga7</t>
  </si>
  <si>
    <t>Mapk7</t>
  </si>
  <si>
    <t>Cebpa</t>
  </si>
  <si>
    <t>Ctla2a</t>
  </si>
  <si>
    <t>Them4</t>
  </si>
  <si>
    <t>Tmem109</t>
  </si>
  <si>
    <t>Cybrd1</t>
  </si>
  <si>
    <t>Kansl1l</t>
  </si>
  <si>
    <t>AMY PVN CER</t>
  </si>
  <si>
    <t>Lcorl</t>
  </si>
  <si>
    <t>Baz1b</t>
  </si>
  <si>
    <t>Tollip</t>
  </si>
  <si>
    <t>Tpd52l1</t>
  </si>
  <si>
    <t>Gpr155</t>
  </si>
  <si>
    <t>Afap1</t>
  </si>
  <si>
    <t>Doc2b</t>
  </si>
  <si>
    <t>Bet1l</t>
  </si>
  <si>
    <t>Kcnq2</t>
  </si>
  <si>
    <t>Msh6</t>
  </si>
  <si>
    <t>Cldn11</t>
  </si>
  <si>
    <t>Mrtfa</t>
  </si>
  <si>
    <t>Foxk1</t>
  </si>
  <si>
    <t>Stat5b</t>
  </si>
  <si>
    <t>Serpina3n</t>
  </si>
  <si>
    <t>Col25a1</t>
  </si>
  <si>
    <t>Csgalnact1</t>
  </si>
  <si>
    <t>Per3</t>
  </si>
  <si>
    <t>Shroom4</t>
  </si>
  <si>
    <t>Auts2</t>
  </si>
  <si>
    <t>Lhfpl2</t>
  </si>
  <si>
    <t>Slc4a3</t>
  </si>
  <si>
    <t>Drd1</t>
  </si>
  <si>
    <t>Klf7</t>
  </si>
  <si>
    <t>A430046D13Rik</t>
  </si>
  <si>
    <t>Aldh6a1</t>
  </si>
  <si>
    <t>Dpy19l1</t>
  </si>
  <si>
    <t>Col22a1</t>
  </si>
  <si>
    <t>Arpc2</t>
  </si>
  <si>
    <t>Arl4c</t>
  </si>
  <si>
    <t>Pdp1</t>
  </si>
  <si>
    <t>St6gal2</t>
  </si>
  <si>
    <t>Napepld</t>
  </si>
  <si>
    <t>Dusp5</t>
  </si>
  <si>
    <t>Cpd</t>
  </si>
  <si>
    <t>ENSMUSG00000037474</t>
  </si>
  <si>
    <t>Dtl</t>
  </si>
  <si>
    <t>Gdap2</t>
  </si>
  <si>
    <t>Ccng2</t>
  </si>
  <si>
    <t>Ttc3</t>
  </si>
  <si>
    <t>Map4k3</t>
  </si>
  <si>
    <t>Cdkn1c</t>
  </si>
  <si>
    <t>Dok5</t>
  </si>
  <si>
    <t>Caly</t>
  </si>
  <si>
    <t>Ube2g2</t>
  </si>
  <si>
    <t>Srd5a3</t>
  </si>
  <si>
    <t>Gm7361</t>
  </si>
  <si>
    <t>Smc2</t>
  </si>
  <si>
    <t>Tubb5</t>
  </si>
  <si>
    <t>Lypd1</t>
  </si>
  <si>
    <t>Kdm2a</t>
  </si>
  <si>
    <t>Gabra1</t>
  </si>
  <si>
    <t>Aass</t>
  </si>
  <si>
    <t>Chl1</t>
  </si>
  <si>
    <t>Dbt</t>
  </si>
  <si>
    <t>Rps6ka1</t>
  </si>
  <si>
    <t>Abr</t>
  </si>
  <si>
    <t>Tmem200a</t>
  </si>
  <si>
    <t>Efnb2</t>
  </si>
  <si>
    <t>Uty</t>
  </si>
  <si>
    <t>Diras2</t>
  </si>
  <si>
    <t>Elovl7</t>
  </si>
  <si>
    <t>Rgs14</t>
  </si>
  <si>
    <t>Slc49a4</t>
  </si>
  <si>
    <t>Cavin2</t>
  </si>
  <si>
    <t>Frem2</t>
  </si>
  <si>
    <t>Tagap</t>
  </si>
  <si>
    <t>Myadm</t>
  </si>
  <si>
    <t>Nr4a3</t>
  </si>
  <si>
    <t>Gsr</t>
  </si>
  <si>
    <t>Grm4</t>
  </si>
  <si>
    <t>Slc25a34</t>
  </si>
  <si>
    <t>ENSMUSG00000101429</t>
  </si>
  <si>
    <t>BC055402</t>
  </si>
  <si>
    <t>H2-Ke6</t>
  </si>
  <si>
    <t>Rps6ka2</t>
  </si>
  <si>
    <t>Cacnb1</t>
  </si>
  <si>
    <t>Phf13</t>
  </si>
  <si>
    <t>Dand5</t>
  </si>
  <si>
    <t>Gab3</t>
  </si>
  <si>
    <t>Ipmk</t>
  </si>
  <si>
    <t>Fez1</t>
  </si>
  <si>
    <t>Med13l</t>
  </si>
  <si>
    <t>AMY PFC PVN CER vDG dDG dCA1</t>
  </si>
  <si>
    <t>AMY PVN CER vDG dDG dCA1</t>
  </si>
  <si>
    <t>AMY PFC PVN CER dCA1</t>
  </si>
  <si>
    <t>AMY PFC PVN dDG dCA1</t>
  </si>
  <si>
    <t>Cdh11</t>
  </si>
  <si>
    <t>Neurod6</t>
  </si>
  <si>
    <t>AMY PFC PVN CER vDG dCA1</t>
  </si>
  <si>
    <t>AMY PFC PVN CER dDG dCA1</t>
  </si>
  <si>
    <t>Rhbdf1</t>
  </si>
  <si>
    <t>Cep152</t>
  </si>
  <si>
    <t>AMY PFC CER dCA1</t>
  </si>
  <si>
    <t>AMY PVN CER vDG dCA1</t>
  </si>
  <si>
    <t>Cox10</t>
  </si>
  <si>
    <t>Gpr88</t>
  </si>
  <si>
    <t>Apln</t>
  </si>
  <si>
    <t>Msmo1</t>
  </si>
  <si>
    <t>Aph1b</t>
  </si>
  <si>
    <t>Emc8</t>
  </si>
  <si>
    <t>Tfrc</t>
  </si>
  <si>
    <t>Kdm3a</t>
  </si>
  <si>
    <t>Thrsp</t>
  </si>
  <si>
    <t>Slc41a1</t>
  </si>
  <si>
    <t>PVN dCA1</t>
  </si>
  <si>
    <t>AMY PFC PVN CER</t>
  </si>
  <si>
    <t>Rnf19a</t>
  </si>
  <si>
    <t>Fam126a</t>
  </si>
  <si>
    <t>Efr3a</t>
  </si>
  <si>
    <t>Klf10</t>
  </si>
  <si>
    <t>Klhl40</t>
  </si>
  <si>
    <t>Psme4</t>
  </si>
  <si>
    <t>AMY PFC PVN CER dDG</t>
  </si>
  <si>
    <t>Idh2</t>
  </si>
  <si>
    <t>Kif26a</t>
  </si>
  <si>
    <t>ENSMUSG00000032807</t>
  </si>
  <si>
    <t>Alox12b</t>
  </si>
  <si>
    <t>Tpst2</t>
  </si>
  <si>
    <t>Ushbp1</t>
  </si>
  <si>
    <t>Add2</t>
  </si>
  <si>
    <t>Rtn4r</t>
  </si>
  <si>
    <t>Kank2</t>
  </si>
  <si>
    <t>Gm11549</t>
  </si>
  <si>
    <t>Myrip</t>
  </si>
  <si>
    <t>AMY PFC PVN CER vDG vCA1 dCA1</t>
  </si>
  <si>
    <t>AMY PVN CER vDG vCA1 dCA1</t>
  </si>
  <si>
    <t>Crym</t>
  </si>
  <si>
    <t>AMY PVN CER dCA1</t>
  </si>
  <si>
    <t>AMY PFC PVN CER vCA1 dCA1</t>
  </si>
  <si>
    <t>Gjb2</t>
  </si>
  <si>
    <t>AMY vCA1 dCA1</t>
  </si>
  <si>
    <t>Vcam1</t>
  </si>
  <si>
    <t>AMY PFC PVN dCA1</t>
  </si>
  <si>
    <t>Peli1</t>
  </si>
  <si>
    <t>Thbd</t>
  </si>
  <si>
    <t>Slc38a2</t>
  </si>
  <si>
    <t>Ctnnbip1</t>
  </si>
  <si>
    <t>Bhlhe41</t>
  </si>
  <si>
    <t>Hgf</t>
  </si>
  <si>
    <t>Polb</t>
  </si>
  <si>
    <t>Slc25a25</t>
  </si>
  <si>
    <t>Celf2</t>
  </si>
  <si>
    <t>Snta1</t>
  </si>
  <si>
    <t>Acvr1b</t>
  </si>
  <si>
    <t>Adgrl1</t>
  </si>
  <si>
    <t>Slc7a11</t>
  </si>
  <si>
    <t>CER vDG vCA1 dCA1</t>
  </si>
  <si>
    <t>Ranbp3l</t>
  </si>
  <si>
    <t>Btbd17</t>
  </si>
  <si>
    <t>Ppfia4</t>
  </si>
  <si>
    <t>Gnai2</t>
  </si>
  <si>
    <t>Wwc1</t>
  </si>
  <si>
    <t>Vgll4</t>
  </si>
  <si>
    <t>Rapgefl1</t>
  </si>
  <si>
    <t>ENSMUSG00000109130</t>
  </si>
  <si>
    <t>Cnn3</t>
  </si>
  <si>
    <t>Ifit3b</t>
  </si>
  <si>
    <t>Sacs</t>
  </si>
  <si>
    <t>Ndnf</t>
  </si>
  <si>
    <t>Fam216a</t>
  </si>
  <si>
    <t>Thbs4</t>
  </si>
  <si>
    <t>C1qc</t>
  </si>
  <si>
    <t>Etv5</t>
  </si>
  <si>
    <t>Samd1</t>
  </si>
  <si>
    <t>Il11ra1</t>
  </si>
  <si>
    <t>P2ry1</t>
  </si>
  <si>
    <t>Sned1</t>
  </si>
  <si>
    <t>Zic5</t>
  </si>
  <si>
    <t>PFC PVN vCA1 dCA1</t>
  </si>
  <si>
    <t>Madd</t>
  </si>
  <si>
    <t>Akt2</t>
  </si>
  <si>
    <t>Ttc28</t>
  </si>
  <si>
    <t>Mmrn2</t>
  </si>
  <si>
    <t>Vangl2</t>
  </si>
  <si>
    <t>Mylip</t>
  </si>
  <si>
    <t>Tmem215</t>
  </si>
  <si>
    <t>Ism1</t>
  </si>
  <si>
    <t>Asic2</t>
  </si>
  <si>
    <t>Dlg4</t>
  </si>
  <si>
    <t>Grin2c</t>
  </si>
  <si>
    <t>Sumo3</t>
  </si>
  <si>
    <t>Rfx1</t>
  </si>
  <si>
    <t>Gmds</t>
  </si>
  <si>
    <t>Kdm4b</t>
  </si>
  <si>
    <t>Klf16</t>
  </si>
  <si>
    <t>Fmnl1</t>
  </si>
  <si>
    <t>Arl6ip1</t>
  </si>
  <si>
    <t>ENSMUSG00000020080</t>
  </si>
  <si>
    <t>Hkdc1</t>
  </si>
  <si>
    <t>Pard3</t>
  </si>
  <si>
    <t>Adora1</t>
  </si>
  <si>
    <t>Prex1</t>
  </si>
  <si>
    <t>Hectd2</t>
  </si>
  <si>
    <t>Myl12a</t>
  </si>
  <si>
    <t>Tmem255a</t>
  </si>
  <si>
    <t>Lgr4</t>
  </si>
  <si>
    <t>Rap1gds1</t>
  </si>
  <si>
    <t>Ski</t>
  </si>
  <si>
    <t>Id2</t>
  </si>
  <si>
    <t>Kcnip3</t>
  </si>
  <si>
    <t>Ephb2</t>
  </si>
  <si>
    <t>Afdn</t>
  </si>
  <si>
    <t>Krt9</t>
  </si>
  <si>
    <t>Mpzl2</t>
  </si>
  <si>
    <t>Tle3</t>
  </si>
  <si>
    <t>Nr4a1</t>
  </si>
  <si>
    <t>Orc6</t>
  </si>
  <si>
    <t>Tpm1</t>
  </si>
  <si>
    <t>Mast3</t>
  </si>
  <si>
    <t>Cbx6</t>
  </si>
  <si>
    <t>Coch</t>
  </si>
  <si>
    <t>Gdpd5</t>
  </si>
  <si>
    <t>Chst1</t>
  </si>
  <si>
    <t>Grk2</t>
  </si>
  <si>
    <t>Arpc3</t>
  </si>
  <si>
    <t>Nfib</t>
  </si>
  <si>
    <t>Ndufb4</t>
  </si>
  <si>
    <t>Slc39a12</t>
  </si>
  <si>
    <t>Tbk1</t>
  </si>
  <si>
    <t>Celf3</t>
  </si>
  <si>
    <t>Sorcs1</t>
  </si>
  <si>
    <t>Fndc1</t>
  </si>
  <si>
    <t>Zfp703</t>
  </si>
  <si>
    <t>Wnt9a</t>
  </si>
  <si>
    <t>Mef2d</t>
  </si>
  <si>
    <t>Pbx1</t>
  </si>
  <si>
    <t>Fam171a1</t>
  </si>
  <si>
    <t>Adcy9</t>
  </si>
  <si>
    <t>Gabrb3</t>
  </si>
  <si>
    <t>Rnf215</t>
  </si>
  <si>
    <t>Mchr1</t>
  </si>
  <si>
    <t>Zbtb4</t>
  </si>
  <si>
    <t>Cbs</t>
  </si>
  <si>
    <t>Atp1a2</t>
  </si>
  <si>
    <t>Impdh1</t>
  </si>
  <si>
    <t>Maml3</t>
  </si>
  <si>
    <t>Ociad2</t>
  </si>
  <si>
    <t>Synpo2</t>
  </si>
  <si>
    <t>Znrf3</t>
  </si>
  <si>
    <t>Rerg</t>
  </si>
  <si>
    <t>Zmiz1</t>
  </si>
  <si>
    <t>Pou3f4</t>
  </si>
  <si>
    <t>Trafd1</t>
  </si>
  <si>
    <t>Atf7</t>
  </si>
  <si>
    <t>Pja2</t>
  </si>
  <si>
    <t>Psma6</t>
  </si>
  <si>
    <t>Pop5</t>
  </si>
  <si>
    <t>Spp1</t>
  </si>
  <si>
    <t>Tmod3</t>
  </si>
  <si>
    <t>St5</t>
  </si>
  <si>
    <t>Cbx5</t>
  </si>
  <si>
    <t>Sgsm2</t>
  </si>
  <si>
    <t>Npr3</t>
  </si>
  <si>
    <t>Dab2ip</t>
  </si>
  <si>
    <t>Fras1</t>
  </si>
  <si>
    <t>Chd7</t>
  </si>
  <si>
    <t>Gbp7</t>
  </si>
  <si>
    <t>Atg16l2</t>
  </si>
  <si>
    <t>Dmtn</t>
  </si>
  <si>
    <t>Snx18</t>
  </si>
  <si>
    <t>Prkar2b</t>
  </si>
  <si>
    <t>Phf23</t>
  </si>
  <si>
    <t>Map7d1</t>
  </si>
  <si>
    <t>Osbp2</t>
  </si>
  <si>
    <t>Mapk8ip1</t>
  </si>
  <si>
    <t>Ahdc1</t>
  </si>
  <si>
    <t>Lrrc45</t>
  </si>
  <si>
    <t>Frzb</t>
  </si>
  <si>
    <t>Nsmce3</t>
  </si>
  <si>
    <t>Sh2d5</t>
  </si>
  <si>
    <t>Mtcl1</t>
  </si>
  <si>
    <t>Pdcd4</t>
  </si>
  <si>
    <t>Cc2d2a</t>
  </si>
  <si>
    <t>Abi1</t>
  </si>
  <si>
    <t>Gsap</t>
  </si>
  <si>
    <t>Tbc1d9b</t>
  </si>
  <si>
    <t>Lima1</t>
  </si>
  <si>
    <t>Acot11</t>
  </si>
  <si>
    <t>Thsd4</t>
  </si>
  <si>
    <t>Bcl11b</t>
  </si>
  <si>
    <t>A2ml1</t>
  </si>
  <si>
    <t>Bambi</t>
  </si>
  <si>
    <t>Kcnip2</t>
  </si>
  <si>
    <t>Garem2</t>
  </si>
  <si>
    <t>Trp53bp1</t>
  </si>
  <si>
    <t>Bcl2l11</t>
  </si>
  <si>
    <t>Epdr1</t>
  </si>
  <si>
    <t>AMY PVN CER vCA1</t>
  </si>
  <si>
    <t>Arhgap18</t>
  </si>
  <si>
    <t>Ascl1</t>
  </si>
  <si>
    <t>Ephb3</t>
  </si>
  <si>
    <t>Afap1l1</t>
  </si>
  <si>
    <t>Snx27</t>
  </si>
  <si>
    <t>Lgalsl</t>
  </si>
  <si>
    <t>Cluh</t>
  </si>
  <si>
    <t>Apobec3</t>
  </si>
  <si>
    <t>Lhx9</t>
  </si>
  <si>
    <t>Peli2</t>
  </si>
  <si>
    <t>Htr4</t>
  </si>
  <si>
    <t>Stat1</t>
  </si>
  <si>
    <t>Smoc2</t>
  </si>
  <si>
    <t>Ptpra</t>
  </si>
  <si>
    <t>Fam13a</t>
  </si>
  <si>
    <t>Grb2</t>
  </si>
  <si>
    <t>Synpo</t>
  </si>
  <si>
    <t>Ssh1</t>
  </si>
  <si>
    <t>Ccnh</t>
  </si>
  <si>
    <t>Rpap3</t>
  </si>
  <si>
    <t>Chrm3</t>
  </si>
  <si>
    <t>Zbtb7a</t>
  </si>
  <si>
    <t>N4bp1</t>
  </si>
  <si>
    <t>Gsg1l</t>
  </si>
  <si>
    <t>Noct</t>
  </si>
  <si>
    <t>Ywhah</t>
  </si>
  <si>
    <t>Btbd9</t>
  </si>
  <si>
    <t>Fbxw11</t>
  </si>
  <si>
    <t>Spock2</t>
  </si>
  <si>
    <t>Trim34a</t>
  </si>
  <si>
    <t>Tubb2a</t>
  </si>
  <si>
    <t>Sik1</t>
  </si>
  <si>
    <t>Kif1c</t>
  </si>
  <si>
    <t>Car14</t>
  </si>
  <si>
    <t>Slc45a3</t>
  </si>
  <si>
    <t>Lbp</t>
  </si>
  <si>
    <t>Arhgef5</t>
  </si>
  <si>
    <t>Chst10</t>
  </si>
  <si>
    <t>Amigo2</t>
  </si>
  <si>
    <t>Ggt5</t>
  </si>
  <si>
    <t>Thbs1</t>
  </si>
  <si>
    <t>Wnk4</t>
  </si>
  <si>
    <t>Irak3</t>
  </si>
  <si>
    <t>Tspan18</t>
  </si>
  <si>
    <t>Rfx3</t>
  </si>
  <si>
    <t>Gpatch4</t>
  </si>
  <si>
    <t>Rnf144a</t>
  </si>
  <si>
    <t>Ilk</t>
  </si>
  <si>
    <t>Adora2b</t>
  </si>
  <si>
    <t>Irf2</t>
  </si>
  <si>
    <t>Gprc5c</t>
  </si>
  <si>
    <t>Egflam</t>
  </si>
  <si>
    <t>Spg11</t>
  </si>
  <si>
    <t>Fchsd2</t>
  </si>
  <si>
    <t>H3c14</t>
  </si>
  <si>
    <t>Syde2</t>
  </si>
  <si>
    <t>Kyat3</t>
  </si>
  <si>
    <t>Serpini1</t>
  </si>
  <si>
    <t>Sparc</t>
  </si>
  <si>
    <t>Man1c1</t>
  </si>
  <si>
    <t>Mbd1</t>
  </si>
  <si>
    <t>Ldb2</t>
  </si>
  <si>
    <t>Ppp1r13b</t>
  </si>
  <si>
    <t>Gm11266</t>
  </si>
  <si>
    <t>Hdac4</t>
  </si>
  <si>
    <t>Nwd2</t>
  </si>
  <si>
    <t>Trp53inp2</t>
  </si>
  <si>
    <t>Rtp4</t>
  </si>
  <si>
    <t>Dlk1</t>
  </si>
  <si>
    <t>Gxylt2</t>
  </si>
  <si>
    <t>Mcl1</t>
  </si>
  <si>
    <t>Anapc16</t>
  </si>
  <si>
    <t>Nfkbiz</t>
  </si>
  <si>
    <t>Zbtb7b</t>
  </si>
  <si>
    <t>H2bc21</t>
  </si>
  <si>
    <t>Rgs16</t>
  </si>
  <si>
    <t>4931406P16Rik</t>
  </si>
  <si>
    <t>Cdyl2</t>
  </si>
  <si>
    <t>Hcfc1</t>
  </si>
  <si>
    <t>Id4</t>
  </si>
  <si>
    <t>ENSMUSG00000049928</t>
  </si>
  <si>
    <t>Glp2r</t>
  </si>
  <si>
    <t>Ezh2</t>
  </si>
  <si>
    <t>Syt4</t>
  </si>
  <si>
    <t>Zcchc24</t>
  </si>
  <si>
    <t>Jarid2</t>
  </si>
  <si>
    <t>Arhgef2</t>
  </si>
  <si>
    <t>Jcad</t>
  </si>
  <si>
    <t>Ptpn6</t>
  </si>
  <si>
    <t>Pmvk</t>
  </si>
  <si>
    <t>Spats2</t>
  </si>
  <si>
    <t>Zcchc3</t>
  </si>
  <si>
    <t>Slc6a8</t>
  </si>
  <si>
    <t>Gbp2</t>
  </si>
  <si>
    <t>3110039M20Rik</t>
  </si>
  <si>
    <t>Zfp608</t>
  </si>
  <si>
    <t>Perp</t>
  </si>
  <si>
    <t>Ptprc</t>
  </si>
  <si>
    <t>Prodh</t>
  </si>
  <si>
    <t>Pon2</t>
  </si>
  <si>
    <t>Esam</t>
  </si>
  <si>
    <t>Kcnf1</t>
  </si>
  <si>
    <t>Foxn2</t>
  </si>
  <si>
    <t>Fubp1</t>
  </si>
  <si>
    <t>Acsl5</t>
  </si>
  <si>
    <t>Calcrl</t>
  </si>
  <si>
    <t>Psmg1</t>
  </si>
  <si>
    <t>Tmem63c</t>
  </si>
  <si>
    <t>Nfyb</t>
  </si>
  <si>
    <t>Pamr1</t>
  </si>
  <si>
    <t>Ivd</t>
  </si>
  <si>
    <t>Gsn</t>
  </si>
  <si>
    <t>Ccdc28b</t>
  </si>
  <si>
    <t>Srsf11</t>
  </si>
  <si>
    <t>Sgpp2</t>
  </si>
  <si>
    <t>Gja4</t>
  </si>
  <si>
    <t>Htra3</t>
  </si>
  <si>
    <t>Utrn</t>
  </si>
  <si>
    <t>ENSMUSG00000048387</t>
  </si>
  <si>
    <t>Osr1</t>
  </si>
  <si>
    <t>Atp7a</t>
  </si>
  <si>
    <t>Ddx58</t>
  </si>
  <si>
    <t>Akap12</t>
  </si>
  <si>
    <t>Kcng1</t>
  </si>
  <si>
    <t>AI504432</t>
  </si>
  <si>
    <t>Gpr183</t>
  </si>
  <si>
    <t>Bbs9</t>
  </si>
  <si>
    <t>Sharpin</t>
  </si>
  <si>
    <t>Arap2</t>
  </si>
  <si>
    <t>Nampt</t>
  </si>
  <si>
    <t>Rhobtb2</t>
  </si>
  <si>
    <t>Npc2</t>
  </si>
  <si>
    <t>Fam160a2</t>
  </si>
  <si>
    <t>Dsg2</t>
  </si>
  <si>
    <t>Smoc1</t>
  </si>
  <si>
    <t>Arap3</t>
  </si>
  <si>
    <t>Casp6</t>
  </si>
  <si>
    <t>Stim1</t>
  </si>
  <si>
    <t>Asap1</t>
  </si>
  <si>
    <t>Cpne9</t>
  </si>
  <si>
    <t>Rab5if</t>
  </si>
  <si>
    <t>Gask1a</t>
  </si>
  <si>
    <t>Srcin1</t>
  </si>
  <si>
    <t>Ubn2</t>
  </si>
  <si>
    <t>Plekhf2</t>
  </si>
  <si>
    <t>Itih2</t>
  </si>
  <si>
    <t>Zfp955a</t>
  </si>
  <si>
    <t>Eng</t>
  </si>
  <si>
    <t>Nisch</t>
  </si>
  <si>
    <t>Art3</t>
  </si>
  <si>
    <t>Atp13a3</t>
  </si>
  <si>
    <t>Map3k1</t>
  </si>
  <si>
    <t>Foxk2</t>
  </si>
  <si>
    <t>Gpatch8</t>
  </si>
  <si>
    <t>Amot</t>
  </si>
  <si>
    <t>Pdgfc</t>
  </si>
  <si>
    <t>Dmrta2</t>
  </si>
  <si>
    <t>Tanc2</t>
  </si>
  <si>
    <t>Otud7b</t>
  </si>
  <si>
    <t>Acadsb</t>
  </si>
  <si>
    <t>Zfp185</t>
  </si>
  <si>
    <t>Ctss</t>
  </si>
  <si>
    <t>Ptpn9</t>
  </si>
  <si>
    <t>Kirrel2</t>
  </si>
  <si>
    <t>Ublcp1</t>
  </si>
  <si>
    <t>Rnf44</t>
  </si>
  <si>
    <t>Scara3</t>
  </si>
  <si>
    <t>Hps5</t>
  </si>
  <si>
    <t>Fas</t>
  </si>
  <si>
    <t>AMY PFC PVN CER dDG vCA1 dCA1</t>
  </si>
  <si>
    <t>AMY PVN CER dDG vCA1 dCA1</t>
  </si>
  <si>
    <t>AMY PVN CER dDG vCA1</t>
  </si>
  <si>
    <t>AMY PVN CER vCA1 dCA1</t>
  </si>
  <si>
    <t>AMY PVN CER dDG dCA1</t>
  </si>
  <si>
    <t>AMY PFC CER dDG dCA1</t>
  </si>
  <si>
    <t>Agpat5</t>
  </si>
  <si>
    <t>AMY dDG vCA1 dCA1</t>
  </si>
  <si>
    <t>AMY PVN vCA1 dCA1</t>
  </si>
  <si>
    <t>PFC CER dDG vCA1 dCA1</t>
  </si>
  <si>
    <t>Fhl2</t>
  </si>
  <si>
    <t>Chst15</t>
  </si>
  <si>
    <t>Clic4</t>
  </si>
  <si>
    <t>Lncpint</t>
  </si>
  <si>
    <t>1700017B05Rik</t>
  </si>
  <si>
    <t>Lyst</t>
  </si>
  <si>
    <t>Flrt2</t>
  </si>
  <si>
    <t>PFC PVN CER dDG dCA1</t>
  </si>
  <si>
    <t>Mycn</t>
  </si>
  <si>
    <t>Cpeb4</t>
  </si>
  <si>
    <t>Rspo2</t>
  </si>
  <si>
    <t>Camkk1</t>
  </si>
  <si>
    <t>Sybu</t>
  </si>
  <si>
    <t>Rassf3</t>
  </si>
  <si>
    <t>Scrt2</t>
  </si>
  <si>
    <t>Atf7ip</t>
  </si>
  <si>
    <t>PVN dDG dCA1</t>
  </si>
  <si>
    <t>Grina</t>
  </si>
  <si>
    <t>AMY PVN dDG vCA1 dCA1</t>
  </si>
  <si>
    <t>Scn3b</t>
  </si>
  <si>
    <t>CER dDG vCA1 dCA1</t>
  </si>
  <si>
    <t>Pdia6</t>
  </si>
  <si>
    <t>PFC CER vCA1</t>
  </si>
  <si>
    <t>Dab2</t>
  </si>
  <si>
    <t>Tsnax</t>
  </si>
  <si>
    <t>Arhgap31</t>
  </si>
  <si>
    <t>Kcnv1</t>
  </si>
  <si>
    <t>Hmgcs2</t>
  </si>
  <si>
    <t>Kctd5</t>
  </si>
  <si>
    <t>Satb1</t>
  </si>
  <si>
    <t>Rps6ka3</t>
  </si>
  <si>
    <t>Pspc1</t>
  </si>
  <si>
    <t>Mrm1</t>
  </si>
  <si>
    <t>Bdnf</t>
  </si>
  <si>
    <t>Neurod2</t>
  </si>
  <si>
    <t>Syn3</t>
  </si>
  <si>
    <t>Nectin3</t>
  </si>
  <si>
    <t>Cckbr</t>
  </si>
  <si>
    <t>R3hdm1</t>
  </si>
  <si>
    <t>Islr2</t>
  </si>
  <si>
    <t>Smpd3</t>
  </si>
  <si>
    <t>Dact2</t>
  </si>
  <si>
    <t>Usp34</t>
  </si>
  <si>
    <t>ENSMUSG00000037279</t>
  </si>
  <si>
    <t>Ovol2</t>
  </si>
  <si>
    <t>Dnah9</t>
  </si>
  <si>
    <t>Slit2</t>
  </si>
  <si>
    <t>Bhlhe22</t>
  </si>
  <si>
    <t>Ankrd6</t>
  </si>
  <si>
    <t>Snx1</t>
  </si>
  <si>
    <t>Car10</t>
  </si>
  <si>
    <t>Fryl</t>
  </si>
  <si>
    <t>Gria4</t>
  </si>
  <si>
    <t>Rimbp2</t>
  </si>
  <si>
    <t>Numb</t>
  </si>
  <si>
    <t>Fam181b</t>
  </si>
  <si>
    <t>Schip1</t>
  </si>
  <si>
    <t>Sap30</t>
  </si>
  <si>
    <t>Klhdc8b</t>
  </si>
  <si>
    <t>Sf3b1</t>
  </si>
  <si>
    <t>Dcx</t>
  </si>
  <si>
    <t>Adgrl3</t>
  </si>
  <si>
    <t>Arhgap26</t>
  </si>
  <si>
    <t>Arpp19</t>
  </si>
  <si>
    <t>Epha4</t>
  </si>
  <si>
    <t>Fnbp1l</t>
  </si>
  <si>
    <t>Zfp459</t>
  </si>
  <si>
    <t>Eogt</t>
  </si>
  <si>
    <t>Wls</t>
  </si>
  <si>
    <t>Epha7</t>
  </si>
  <si>
    <t>Rbm24</t>
  </si>
  <si>
    <t>Picalm</t>
  </si>
  <si>
    <t>Serpinh1</t>
  </si>
  <si>
    <t>Hnrnpll</t>
  </si>
  <si>
    <t>Mkx</t>
  </si>
  <si>
    <t>Bmp3</t>
  </si>
  <si>
    <t>Arhgap32</t>
  </si>
  <si>
    <t>Ptgs2</t>
  </si>
  <si>
    <t>Cad</t>
  </si>
  <si>
    <t>Arpc5</t>
  </si>
  <si>
    <t>Atp2b1</t>
  </si>
  <si>
    <t>Ralgps1</t>
  </si>
  <si>
    <t>Etv6</t>
  </si>
  <si>
    <t>Zdhhc8</t>
  </si>
  <si>
    <t>Rere</t>
  </si>
  <si>
    <t>Elmo1</t>
  </si>
  <si>
    <t>Dusp16</t>
  </si>
  <si>
    <t>Pdzrn3</t>
  </si>
  <si>
    <t>Mtmr12</t>
  </si>
  <si>
    <t>Nrep</t>
  </si>
  <si>
    <t>Socs2</t>
  </si>
  <si>
    <t>Tnr</t>
  </si>
  <si>
    <t>Nr6a1</t>
  </si>
  <si>
    <t>Prdm2</t>
  </si>
  <si>
    <t>Itm2a</t>
  </si>
  <si>
    <t>Ets2</t>
  </si>
  <si>
    <t>Urb1</t>
  </si>
  <si>
    <t>Sema4a</t>
  </si>
  <si>
    <t>Map3k4</t>
  </si>
  <si>
    <t>Raph1</t>
  </si>
  <si>
    <t>Wnk1</t>
  </si>
  <si>
    <t>Arsj</t>
  </si>
  <si>
    <t>Sidt1</t>
  </si>
  <si>
    <t>Plod2</t>
  </si>
  <si>
    <t>Gcnt2</t>
  </si>
  <si>
    <t>Tgfbr3</t>
  </si>
  <si>
    <t>Tmem135</t>
  </si>
  <si>
    <t>Mal</t>
  </si>
  <si>
    <t>Ntrk3</t>
  </si>
  <si>
    <t>Nrp2</t>
  </si>
  <si>
    <t>Mtus2</t>
  </si>
  <si>
    <t>Cdkl4</t>
  </si>
  <si>
    <t>Cic</t>
  </si>
  <si>
    <t>Iigp1</t>
  </si>
  <si>
    <t>Inpp5d</t>
  </si>
  <si>
    <t>Hmcn1</t>
  </si>
  <si>
    <t>Rnf2</t>
  </si>
  <si>
    <t>Herc2</t>
  </si>
  <si>
    <t>Cemip2</t>
  </si>
  <si>
    <t>Add3</t>
  </si>
  <si>
    <t>ND5</t>
  </si>
  <si>
    <t>Smarcd2</t>
  </si>
  <si>
    <t>Rnf152</t>
  </si>
  <si>
    <t>Rap1b</t>
  </si>
  <si>
    <t>5031439G07Rik</t>
  </si>
  <si>
    <t>Dyrk3</t>
  </si>
  <si>
    <t>Fzd1</t>
  </si>
  <si>
    <t>Mfap3l</t>
  </si>
  <si>
    <t>Nos1ap</t>
  </si>
  <si>
    <t>Crispld1</t>
  </si>
  <si>
    <t>Gabrd</t>
  </si>
  <si>
    <t>Lmtk2</t>
  </si>
  <si>
    <t>ENSMUSG00000026315</t>
  </si>
  <si>
    <t>Serpinb8</t>
  </si>
  <si>
    <t>Polr3c</t>
  </si>
  <si>
    <t>D430019H16Rik</t>
  </si>
  <si>
    <t>Ing2</t>
  </si>
  <si>
    <t>Ptk2b</t>
  </si>
  <si>
    <t>Mafg</t>
  </si>
  <si>
    <t>Slc7a4</t>
  </si>
  <si>
    <t>Sdk2</t>
  </si>
  <si>
    <t>Lrfn5</t>
  </si>
  <si>
    <t>Rxfp1</t>
  </si>
  <si>
    <t>Grin2a</t>
  </si>
  <si>
    <t>Cavin3</t>
  </si>
  <si>
    <t>Hrk</t>
  </si>
  <si>
    <t>Siglech</t>
  </si>
  <si>
    <t>Ubr2</t>
  </si>
  <si>
    <t>Slc30a3</t>
  </si>
  <si>
    <t>Ptpn18</t>
  </si>
  <si>
    <t>Tbc1d24</t>
  </si>
  <si>
    <t>Ggta1</t>
  </si>
  <si>
    <t>Zswim1</t>
  </si>
  <si>
    <t>Man1a</t>
  </si>
  <si>
    <t>Vstm4</t>
  </si>
  <si>
    <t>Prss35</t>
  </si>
  <si>
    <t>Pip5k1a</t>
  </si>
  <si>
    <t>Stx1a</t>
  </si>
  <si>
    <t>C2cd5</t>
  </si>
  <si>
    <t>Slc16a4</t>
  </si>
  <si>
    <t>Pip5k1c</t>
  </si>
  <si>
    <t>Egln1</t>
  </si>
  <si>
    <t>Lpcat1</t>
  </si>
  <si>
    <t>Ifrd2</t>
  </si>
  <si>
    <t>Ssh2</t>
  </si>
  <si>
    <t>Flt3</t>
  </si>
  <si>
    <t>Mfsd4a</t>
  </si>
  <si>
    <t>Lingo1</t>
  </si>
  <si>
    <t>Gfod1</t>
  </si>
  <si>
    <t>Nr2f6</t>
  </si>
  <si>
    <t>Klhl2</t>
  </si>
  <si>
    <t>Slc38a5</t>
  </si>
  <si>
    <t>Ifit1</t>
  </si>
  <si>
    <t>Nova1</t>
  </si>
  <si>
    <t>Prag1</t>
  </si>
  <si>
    <t>Adrb1</t>
  </si>
  <si>
    <t>Adra2a</t>
  </si>
  <si>
    <t>C2cd4c</t>
  </si>
  <si>
    <t>Tjp1</t>
  </si>
  <si>
    <t>0610040J01Rik</t>
  </si>
  <si>
    <t>Mlip</t>
  </si>
  <si>
    <t>Krt77</t>
  </si>
  <si>
    <t>Ccdc3</t>
  </si>
  <si>
    <t>Mea1</t>
  </si>
  <si>
    <t>Zfp740</t>
  </si>
  <si>
    <t>Kmt2a</t>
  </si>
  <si>
    <t>Nlk</t>
  </si>
  <si>
    <t>Npy1r</t>
  </si>
  <si>
    <t>Inpp5k</t>
  </si>
  <si>
    <t>Prkab2</t>
  </si>
  <si>
    <t>Stat5a</t>
  </si>
  <si>
    <t>Myof</t>
  </si>
  <si>
    <t>Rpa3</t>
  </si>
  <si>
    <t>Cab39</t>
  </si>
  <si>
    <t>Skil</t>
  </si>
  <si>
    <t>Mat2b</t>
  </si>
  <si>
    <t>Ehd4</t>
  </si>
  <si>
    <t>Serinc5</t>
  </si>
  <si>
    <t>Lmln</t>
  </si>
  <si>
    <t>Galnt16</t>
  </si>
  <si>
    <t>Nbeal1</t>
  </si>
  <si>
    <t>Ccnl1</t>
  </si>
  <si>
    <t>Slc5a3</t>
  </si>
  <si>
    <t>St8sia3</t>
  </si>
  <si>
    <t>Sncaip</t>
  </si>
  <si>
    <t>Trpm3</t>
  </si>
  <si>
    <t>Lingo2</t>
  </si>
  <si>
    <t>Bfar</t>
  </si>
  <si>
    <t>Rnf207</t>
  </si>
  <si>
    <t>Col11a1</t>
  </si>
  <si>
    <t>Tshz3</t>
  </si>
  <si>
    <t>Aco2</t>
  </si>
  <si>
    <t>Arid1b</t>
  </si>
  <si>
    <t>Hmgn3</t>
  </si>
  <si>
    <t>ENSMUSG00000040966</t>
  </si>
  <si>
    <t>Slc22a2</t>
  </si>
  <si>
    <t>Zfp318</t>
  </si>
  <si>
    <t>Med13</t>
  </si>
  <si>
    <t>Hace1</t>
  </si>
  <si>
    <t>Ednra</t>
  </si>
  <si>
    <t>Nab1</t>
  </si>
  <si>
    <t>Castor2</t>
  </si>
  <si>
    <t>Mtmr10</t>
  </si>
  <si>
    <t>Tmem44</t>
  </si>
  <si>
    <t>Rhbdl3</t>
  </si>
  <si>
    <t>Pepd</t>
  </si>
  <si>
    <t>Cmtm5</t>
  </si>
  <si>
    <t>Tspoap1</t>
  </si>
  <si>
    <t>Eef2k</t>
  </si>
  <si>
    <t>Tmem121b</t>
  </si>
  <si>
    <t>Rgs2</t>
  </si>
  <si>
    <t>Tram1</t>
  </si>
  <si>
    <t>Cfap100</t>
  </si>
  <si>
    <t>Fbxw7</t>
  </si>
  <si>
    <t>Brd2</t>
  </si>
  <si>
    <t>Chrm1</t>
  </si>
  <si>
    <t>Dtnbp1</t>
  </si>
  <si>
    <t>Zmat4</t>
  </si>
  <si>
    <t>Thoc2</t>
  </si>
  <si>
    <t>Fermt2</t>
  </si>
  <si>
    <t>Slc4a7</t>
  </si>
  <si>
    <t>Dcc</t>
  </si>
  <si>
    <t>Grip2</t>
  </si>
  <si>
    <t>Dot1l</t>
  </si>
  <si>
    <t>Plscr4</t>
  </si>
  <si>
    <t>Gm12371</t>
  </si>
  <si>
    <t>Epb41l2</t>
  </si>
  <si>
    <t>Rgs4</t>
  </si>
  <si>
    <t>Arid3b</t>
  </si>
  <si>
    <t>Zfp260</t>
  </si>
  <si>
    <t>Foxf2</t>
  </si>
  <si>
    <t>St6gal1</t>
  </si>
  <si>
    <t>Gpr12</t>
  </si>
  <si>
    <t>C130074G19Rik</t>
  </si>
  <si>
    <t>Igfbp3</t>
  </si>
  <si>
    <t>Cars</t>
  </si>
  <si>
    <t>Carmil1</t>
  </si>
  <si>
    <t>Ppp1r2</t>
  </si>
  <si>
    <t>Dab1</t>
  </si>
  <si>
    <t>Tln1</t>
  </si>
  <si>
    <t>Tmem108</t>
  </si>
  <si>
    <t>Dlk2</t>
  </si>
  <si>
    <t>9530059O14Rik</t>
  </si>
  <si>
    <t>Dctn4</t>
  </si>
  <si>
    <t>Phldb2</t>
  </si>
  <si>
    <t>Ptpn3</t>
  </si>
  <si>
    <t>Plxnb1</t>
  </si>
  <si>
    <t>Cntn5</t>
  </si>
  <si>
    <t>Ifih1</t>
  </si>
  <si>
    <t>Ptk7</t>
  </si>
  <si>
    <t>Trp53bp2</t>
  </si>
  <si>
    <t>Herc1</t>
  </si>
  <si>
    <t>Tro</t>
  </si>
  <si>
    <t>Chchd7</t>
  </si>
  <si>
    <t>AMY CER vCA1 dCA1</t>
  </si>
  <si>
    <t>CER vDG dDG vCA1 dCA1</t>
  </si>
  <si>
    <t>PVN dDG vCA1 dCA1</t>
  </si>
  <si>
    <t>ensembl_id</t>
  </si>
  <si>
    <t>nodebetweenness</t>
  </si>
  <si>
    <t>nodebetweenness_prior</t>
  </si>
  <si>
    <t>nodebetweenness_norm</t>
  </si>
  <si>
    <t>regions_hub</t>
  </si>
  <si>
    <t>unique_hub</t>
  </si>
  <si>
    <t>Abcd1</t>
  </si>
  <si>
    <t>Slc39a3</t>
  </si>
  <si>
    <t>Ror2</t>
  </si>
  <si>
    <t>Myo7a</t>
  </si>
  <si>
    <t>Slc8a1</t>
  </si>
  <si>
    <t>Sulf1</t>
  </si>
  <si>
    <t>Arntl</t>
  </si>
  <si>
    <t>Tm7sf2</t>
  </si>
  <si>
    <t>Aldh18a1</t>
  </si>
  <si>
    <t>Mdm2</t>
  </si>
  <si>
    <t>Ctns</t>
  </si>
  <si>
    <t>Zfp397</t>
  </si>
  <si>
    <t>Sec61b</t>
  </si>
  <si>
    <t>Lrrk2</t>
  </si>
  <si>
    <t>Tmem145</t>
  </si>
  <si>
    <t>Cacng3</t>
  </si>
  <si>
    <t>Drd5</t>
  </si>
  <si>
    <t>Slc16a14</t>
  </si>
  <si>
    <t>Crebbp</t>
  </si>
  <si>
    <t>Zfp839</t>
  </si>
  <si>
    <t>Cirbp</t>
  </si>
  <si>
    <t>Boc</t>
  </si>
  <si>
    <t>Rasl10b</t>
  </si>
  <si>
    <t>Nalcn</t>
  </si>
  <si>
    <t>Abcg4</t>
  </si>
  <si>
    <t>Mrpl50</t>
  </si>
  <si>
    <t>Xbp1</t>
  </si>
  <si>
    <t>Tnfaip8l3</t>
  </si>
  <si>
    <t>Zfp37</t>
  </si>
  <si>
    <t>Osmr</t>
  </si>
  <si>
    <t>Lpar1</t>
  </si>
  <si>
    <t>Atxn1</t>
  </si>
  <si>
    <t>Lum</t>
  </si>
  <si>
    <t>Pcdh10</t>
  </si>
  <si>
    <t>Ift46</t>
  </si>
  <si>
    <t>Cpq</t>
  </si>
  <si>
    <t>Thy1</t>
  </si>
  <si>
    <t>Reep2</t>
  </si>
  <si>
    <t>Ldb3</t>
  </si>
  <si>
    <t>Klf11</t>
  </si>
  <si>
    <t>Nfatc1</t>
  </si>
  <si>
    <t>Plppr1</t>
  </si>
  <si>
    <t>Stk32a</t>
  </si>
  <si>
    <t>Aig1</t>
  </si>
  <si>
    <t>Unc93b1</t>
  </si>
  <si>
    <t>PVN vDG dDG vCA1</t>
  </si>
  <si>
    <t>Nr4a2</t>
  </si>
  <si>
    <t>Lrp10</t>
  </si>
  <si>
    <t>Mterf4</t>
  </si>
  <si>
    <t>Grin2b</t>
  </si>
  <si>
    <t>PVN CER vCA1 dCA1</t>
  </si>
  <si>
    <t>Ube2j1</t>
  </si>
  <si>
    <t>Pmp22</t>
  </si>
  <si>
    <t>Cep57</t>
  </si>
  <si>
    <t>Egr1</t>
  </si>
  <si>
    <t>Ndst3</t>
  </si>
  <si>
    <t>Stk26</t>
  </si>
  <si>
    <t>Fbxo25</t>
  </si>
  <si>
    <t>Gabra4</t>
  </si>
  <si>
    <t>Dzip1</t>
  </si>
  <si>
    <t>Tmem94</t>
  </si>
  <si>
    <t>Bmpr2</t>
  </si>
  <si>
    <t>Haghl</t>
  </si>
  <si>
    <t>Gad2</t>
  </si>
  <si>
    <t>Syt3</t>
  </si>
  <si>
    <t>Tmem164</t>
  </si>
  <si>
    <t>Unc80</t>
  </si>
  <si>
    <t>Cntnap4</t>
  </si>
  <si>
    <t>Olfm1</t>
  </si>
  <si>
    <t>Tgs1</t>
  </si>
  <si>
    <t>Gnas</t>
  </si>
  <si>
    <t>Sorl1</t>
  </si>
  <si>
    <t>AMY CER dDG vCA1 dCA1</t>
  </si>
  <si>
    <t>Ano1</t>
  </si>
  <si>
    <t>Sema3a</t>
  </si>
  <si>
    <t>Slc13a5</t>
  </si>
  <si>
    <t>Vegfa</t>
  </si>
  <si>
    <t>Ube2ql1</t>
  </si>
  <si>
    <t>Sema5a</t>
  </si>
  <si>
    <t>Enpp2</t>
  </si>
  <si>
    <t>Htr1a</t>
  </si>
  <si>
    <t>Tmem39b</t>
  </si>
  <si>
    <t>Ank1</t>
  </si>
  <si>
    <t>Ckmt1</t>
  </si>
  <si>
    <t>Ift88</t>
  </si>
  <si>
    <t>Cnih2</t>
  </si>
  <si>
    <t>Ninj1</t>
  </si>
  <si>
    <t>Parp9</t>
  </si>
  <si>
    <t>Meis1</t>
  </si>
  <si>
    <t>Ghr</t>
  </si>
  <si>
    <t>Camk2a</t>
  </si>
  <si>
    <t>Bbs2</t>
  </si>
  <si>
    <t>Tmem67</t>
  </si>
  <si>
    <t>Lamb1</t>
  </si>
  <si>
    <t>Cacna1c</t>
  </si>
  <si>
    <t>Capn3</t>
  </si>
  <si>
    <t>Rasgrf2</t>
  </si>
  <si>
    <t>Ptprn</t>
  </si>
  <si>
    <t>Myh7</t>
  </si>
  <si>
    <t>Thsd7b</t>
  </si>
  <si>
    <t>Asah2</t>
  </si>
  <si>
    <t>Megf11</t>
  </si>
  <si>
    <t>H2-K1</t>
  </si>
  <si>
    <t>Slc7a14</t>
  </si>
  <si>
    <t>Klhl15</t>
  </si>
  <si>
    <t>Scn2a</t>
  </si>
  <si>
    <t>Enoph1</t>
  </si>
  <si>
    <t>Axl</t>
  </si>
  <si>
    <t>Tmem192</t>
  </si>
  <si>
    <t>Lrrtm4</t>
  </si>
  <si>
    <t>Spopl</t>
  </si>
  <si>
    <t>Nell2</t>
  </si>
  <si>
    <t>Rab3c</t>
  </si>
  <si>
    <t>Dlgap1</t>
  </si>
  <si>
    <t>Lrrc4c</t>
  </si>
  <si>
    <t>Brwd3</t>
  </si>
  <si>
    <t>Ndn</t>
  </si>
  <si>
    <t>9530068E07Rik</t>
  </si>
  <si>
    <t>Sntg1</t>
  </si>
  <si>
    <t>Extl2</t>
  </si>
  <si>
    <t>Plod1</t>
  </si>
  <si>
    <t>Pcdh17</t>
  </si>
  <si>
    <t>Abhd16a</t>
  </si>
  <si>
    <t>Tenm4</t>
  </si>
  <si>
    <t>Kcnh1</t>
  </si>
  <si>
    <t>Cacnb4</t>
  </si>
  <si>
    <t>Nsmf</t>
  </si>
  <si>
    <t>Pnck</t>
  </si>
  <si>
    <t>Ift74</t>
  </si>
  <si>
    <t>Smtn</t>
  </si>
  <si>
    <t>Zfp160</t>
  </si>
  <si>
    <t>Atcay</t>
  </si>
  <si>
    <t>Serping1</t>
  </si>
  <si>
    <t>Ctnnal1</t>
  </si>
  <si>
    <t>Slc8a2</t>
  </si>
  <si>
    <t>Cfap298</t>
  </si>
  <si>
    <t>Itga4</t>
  </si>
  <si>
    <t>Hif1an</t>
  </si>
  <si>
    <t>Arnt2</t>
  </si>
  <si>
    <t>Kif3c</t>
  </si>
  <si>
    <t>Hpca</t>
  </si>
  <si>
    <t>PVN CER dDG vCA1 dCA1</t>
  </si>
  <si>
    <t>Pex5l</t>
  </si>
  <si>
    <t>Cntn4</t>
  </si>
  <si>
    <t>Kcna2</t>
  </si>
  <si>
    <t>Zfp715</t>
  </si>
  <si>
    <t>P2rx4</t>
  </si>
  <si>
    <t>Unc79</t>
  </si>
  <si>
    <t>Olfm3</t>
  </si>
  <si>
    <t>Zfp932</t>
  </si>
  <si>
    <t>Mast1</t>
  </si>
  <si>
    <t>Syndig1</t>
  </si>
  <si>
    <t>Tulp4</t>
  </si>
  <si>
    <t>Asb3</t>
  </si>
  <si>
    <t>Utp14b</t>
  </si>
  <si>
    <t>Hspg2</t>
  </si>
  <si>
    <t>Gon7</t>
  </si>
  <si>
    <t>Clu</t>
  </si>
  <si>
    <t>Pcdh1</t>
  </si>
  <si>
    <t>Mcf2l</t>
  </si>
  <si>
    <t>Kcnc4</t>
  </si>
  <si>
    <t>Ifitm2</t>
  </si>
  <si>
    <t>Slc17a7</t>
  </si>
  <si>
    <t>B4galt7</t>
  </si>
  <si>
    <t>Plppr5</t>
  </si>
  <si>
    <t>Nipal2</t>
  </si>
  <si>
    <t>Tmem59</t>
  </si>
  <si>
    <t>Celsr3</t>
  </si>
  <si>
    <t>Ncoa3</t>
  </si>
  <si>
    <t>Mfsd14b</t>
  </si>
  <si>
    <t>Gpr180</t>
  </si>
  <si>
    <t>Wdr66</t>
  </si>
  <si>
    <t>Zscan26</t>
  </si>
  <si>
    <t>Psd</t>
  </si>
  <si>
    <t>Mras</t>
  </si>
  <si>
    <t>Cluap1</t>
  </si>
  <si>
    <t>Mctp1</t>
  </si>
  <si>
    <t>Syt7</t>
  </si>
  <si>
    <t>Elavl2</t>
  </si>
  <si>
    <t>Sez6</t>
  </si>
  <si>
    <t>Cav2</t>
  </si>
  <si>
    <t>AI593442</t>
  </si>
  <si>
    <t>Rap2a</t>
  </si>
  <si>
    <t>Dgkq</t>
  </si>
  <si>
    <t>Cystm1</t>
  </si>
  <si>
    <t>Basp1</t>
  </si>
  <si>
    <t>Abhd3</t>
  </si>
  <si>
    <t>Ptprz1</t>
  </si>
  <si>
    <t>Slc12a2</t>
  </si>
  <si>
    <t>Fcer1g</t>
  </si>
  <si>
    <t>Gpr26</t>
  </si>
  <si>
    <t>Lhfpl3</t>
  </si>
  <si>
    <t>Tfe3</t>
  </si>
  <si>
    <t>Emcn</t>
  </si>
  <si>
    <t>Asgr1</t>
  </si>
  <si>
    <t>Gmip</t>
  </si>
  <si>
    <t>Grm3</t>
  </si>
  <si>
    <t>Ncam1</t>
  </si>
  <si>
    <t>Rilpl1</t>
  </si>
  <si>
    <t>Htr2c</t>
  </si>
  <si>
    <t>Myo9a</t>
  </si>
  <si>
    <t>Grm7</t>
  </si>
  <si>
    <t>Scn8a</t>
  </si>
  <si>
    <t>Zic1</t>
  </si>
  <si>
    <t>Creb3l2</t>
  </si>
  <si>
    <t>Hyal2</t>
  </si>
  <si>
    <t>Faim2</t>
  </si>
  <si>
    <t>Igsf8</t>
  </si>
  <si>
    <t>Vwf</t>
  </si>
  <si>
    <t>Dlx1</t>
  </si>
  <si>
    <t>Pea15a</t>
  </si>
  <si>
    <t>Entr1</t>
  </si>
  <si>
    <t>Nlgn3</t>
  </si>
  <si>
    <t>Ncam2</t>
  </si>
  <si>
    <t>Syt11</t>
  </si>
  <si>
    <t>Cep164</t>
  </si>
  <si>
    <t>L1cam</t>
  </si>
  <si>
    <t>9330182L06Rik</t>
  </si>
  <si>
    <t>Tmem205</t>
  </si>
  <si>
    <t>Kank1</t>
  </si>
  <si>
    <t>Plk2</t>
  </si>
  <si>
    <t>B4galt2</t>
  </si>
  <si>
    <t>Tmem56</t>
  </si>
  <si>
    <t>Oprk1</t>
  </si>
  <si>
    <t>Cflar</t>
  </si>
  <si>
    <t>Il6st</t>
  </si>
  <si>
    <t>Pkd2</t>
  </si>
  <si>
    <t>Osbpl1a</t>
  </si>
  <si>
    <t>Mvp</t>
  </si>
  <si>
    <t>Apc2</t>
  </si>
  <si>
    <t>Gabra2</t>
  </si>
  <si>
    <t>Slc4a8</t>
  </si>
  <si>
    <t>Pex13</t>
  </si>
  <si>
    <t>Pdlim4</t>
  </si>
  <si>
    <t>Zfp235</t>
  </si>
  <si>
    <t>Syt16</t>
  </si>
  <si>
    <t>Hbp1</t>
  </si>
  <si>
    <t>Pth1r</t>
  </si>
  <si>
    <t>Hk2</t>
  </si>
  <si>
    <t>Ntsr2</t>
  </si>
  <si>
    <t>Dhrs13</t>
  </si>
  <si>
    <t>Gpr22</t>
  </si>
  <si>
    <t>Bmp4</t>
  </si>
  <si>
    <t>Ckap4</t>
  </si>
  <si>
    <t>Slc50a1</t>
  </si>
  <si>
    <t>Nrg1</t>
  </si>
  <si>
    <t>Cacng4</t>
  </si>
  <si>
    <t>Hdac5</t>
  </si>
  <si>
    <t>Rnft2</t>
  </si>
  <si>
    <t>Ptpn5</t>
  </si>
  <si>
    <t>Slc6a15</t>
  </si>
  <si>
    <t>Efemp2</t>
  </si>
  <si>
    <t>Zfp74</t>
  </si>
  <si>
    <t>Csf1r</t>
  </si>
  <si>
    <t>Gpt</t>
  </si>
  <si>
    <t>Plekhj1</t>
  </si>
  <si>
    <t>Orai3</t>
  </si>
  <si>
    <t>Prkd1</t>
  </si>
  <si>
    <t>Mecom</t>
  </si>
  <si>
    <t>Dus3l</t>
  </si>
  <si>
    <t>Mpdu1</t>
  </si>
  <si>
    <t>PFC PVN CER dCA1</t>
  </si>
  <si>
    <t>Abcc10</t>
  </si>
  <si>
    <t>Gabra5</t>
  </si>
  <si>
    <t>Cd151</t>
  </si>
  <si>
    <t>Emsy</t>
  </si>
  <si>
    <t>Edc3</t>
  </si>
  <si>
    <t>Prdm9</t>
  </si>
  <si>
    <t>Gramd2</t>
  </si>
  <si>
    <t>Kcna6</t>
  </si>
  <si>
    <t>Rps6ka6</t>
  </si>
  <si>
    <t>Nr1d2</t>
  </si>
  <si>
    <t>Lcat</t>
  </si>
  <si>
    <t>Pxdn</t>
  </si>
  <si>
    <t>Papss2</t>
  </si>
  <si>
    <t>Wdyhv1</t>
  </si>
  <si>
    <t>Lrp11</t>
  </si>
  <si>
    <t>Igf1</t>
  </si>
  <si>
    <t>Selplg</t>
  </si>
  <si>
    <t>Ift140</t>
  </si>
  <si>
    <t>Rara</t>
  </si>
  <si>
    <t>Lca5</t>
  </si>
  <si>
    <t>Steap2</t>
  </si>
  <si>
    <t>Wnt5a</t>
  </si>
  <si>
    <t>Glra2</t>
  </si>
  <si>
    <t>Csmd3</t>
  </si>
  <si>
    <t>Rasgrp2</t>
  </si>
  <si>
    <t>Mmaa</t>
  </si>
  <si>
    <t>Selenos</t>
  </si>
  <si>
    <t>Atrnl1</t>
  </si>
  <si>
    <t>Tmem209</t>
  </si>
  <si>
    <t>Tmem245</t>
  </si>
  <si>
    <t>Cyp2u1</t>
  </si>
  <si>
    <t>Kcnd2</t>
  </si>
  <si>
    <t>Kit</t>
  </si>
  <si>
    <t>Adam11</t>
  </si>
  <si>
    <t>Ctsk</t>
  </si>
  <si>
    <t>Cped1</t>
  </si>
  <si>
    <t>Slc8a3</t>
  </si>
  <si>
    <t>Lrrtm1</t>
  </si>
  <si>
    <t>Lzts2</t>
  </si>
  <si>
    <t>Vezt</t>
  </si>
  <si>
    <t>Ror1</t>
  </si>
  <si>
    <t>Ankrd46</t>
  </si>
  <si>
    <t>Sod3</t>
  </si>
  <si>
    <t>Bche</t>
  </si>
  <si>
    <t>Tspan5</t>
  </si>
  <si>
    <t>Fat4</t>
  </si>
  <si>
    <t>Cdk20</t>
  </si>
  <si>
    <t>Kcnc1</t>
  </si>
  <si>
    <t>Ric8a</t>
  </si>
  <si>
    <t>Celf6</t>
  </si>
  <si>
    <t>Cntnap2</t>
  </si>
  <si>
    <t>Cacna1a</t>
  </si>
  <si>
    <t>Tuba8</t>
  </si>
  <si>
    <t>Bbs7</t>
  </si>
  <si>
    <t>Pde4d</t>
  </si>
  <si>
    <t>Npy2r</t>
  </si>
  <si>
    <t>Wdr11</t>
  </si>
  <si>
    <t>Akap7</t>
  </si>
  <si>
    <t>Rasl12</t>
  </si>
  <si>
    <t>Apba1</t>
  </si>
  <si>
    <t>Slc35f1</t>
  </si>
  <si>
    <t>Crhbp</t>
  </si>
  <si>
    <t>Mapk10</t>
  </si>
  <si>
    <t>Rab3a</t>
  </si>
  <si>
    <t>Slc12a4</t>
  </si>
  <si>
    <t>Htr5a</t>
  </si>
  <si>
    <t>Sdc2</t>
  </si>
  <si>
    <t>Brsk1</t>
  </si>
  <si>
    <t>Glrb</t>
  </si>
  <si>
    <t>Myh14</t>
  </si>
  <si>
    <t>Cln3</t>
  </si>
  <si>
    <t>Ypel1</t>
  </si>
  <si>
    <t>Map2k5</t>
  </si>
  <si>
    <t>Tgfbr2</t>
  </si>
  <si>
    <t>Mcu</t>
  </si>
  <si>
    <t>Gabrg1</t>
  </si>
  <si>
    <t>Myo19</t>
  </si>
  <si>
    <t>Ift122</t>
  </si>
  <si>
    <t>Fst</t>
  </si>
  <si>
    <t>Gli2</t>
  </si>
  <si>
    <t>Atp8b2</t>
  </si>
  <si>
    <t>A730008H23Rik</t>
  </si>
  <si>
    <t>Arl13b</t>
  </si>
  <si>
    <t>Tmem25</t>
  </si>
  <si>
    <t>Tjap1</t>
  </si>
  <si>
    <t>Tmx2</t>
  </si>
  <si>
    <t>Faxc</t>
  </si>
  <si>
    <t>Kazn</t>
  </si>
  <si>
    <t>Slc7a10</t>
  </si>
  <si>
    <t>Cpne8</t>
  </si>
  <si>
    <t>Dhcr24</t>
  </si>
  <si>
    <t>Ccn3</t>
  </si>
  <si>
    <t>Pam</t>
  </si>
  <si>
    <t>Trf</t>
  </si>
  <si>
    <t>Rxrb</t>
  </si>
  <si>
    <t>Mpp7</t>
  </si>
  <si>
    <t>Pdyn</t>
  </si>
  <si>
    <t>Ap3b2</t>
  </si>
  <si>
    <t>Fam163b</t>
  </si>
  <si>
    <t>Map1s</t>
  </si>
  <si>
    <t>Sort1</t>
  </si>
  <si>
    <t>Th</t>
  </si>
  <si>
    <t>Ing1</t>
  </si>
  <si>
    <t>Atp2b3</t>
  </si>
  <si>
    <t>Slc32a1</t>
  </si>
  <si>
    <t>Pqlc2</t>
  </si>
  <si>
    <t>Cyp2j6</t>
  </si>
  <si>
    <t>Gusb</t>
  </si>
  <si>
    <t>Grm1</t>
  </si>
  <si>
    <t>Fyb</t>
  </si>
  <si>
    <t>Map7</t>
  </si>
  <si>
    <t>Eya1</t>
  </si>
  <si>
    <t>Cyld</t>
  </si>
  <si>
    <t>Hipk3</t>
  </si>
  <si>
    <t>Trim3</t>
  </si>
  <si>
    <t>Grk5</t>
  </si>
  <si>
    <t>Adam12</t>
  </si>
  <si>
    <t>Lrrc7</t>
  </si>
  <si>
    <t>Cdh8</t>
  </si>
  <si>
    <t>Grm2</t>
  </si>
  <si>
    <t>Zfp462</t>
  </si>
  <si>
    <t>Nprl3</t>
  </si>
  <si>
    <t>Jup</t>
  </si>
  <si>
    <t>Bsn</t>
  </si>
  <si>
    <t>Tmem104</t>
  </si>
  <si>
    <t>Abca5</t>
  </si>
  <si>
    <t>Cd59a</t>
  </si>
  <si>
    <t>Loxl3</t>
  </si>
  <si>
    <t>Mns1</t>
  </si>
  <si>
    <t>Fam163a</t>
  </si>
  <si>
    <t>Epha6</t>
  </si>
  <si>
    <t>Gad1</t>
  </si>
  <si>
    <t>Ndst1</t>
  </si>
  <si>
    <t>Brca2</t>
  </si>
  <si>
    <t>Iqcb1</t>
  </si>
  <si>
    <t>Vamp8</t>
  </si>
  <si>
    <t>Cdk5r1</t>
  </si>
  <si>
    <t>Pacsin3</t>
  </si>
  <si>
    <t>Hs6st2</t>
  </si>
  <si>
    <t>Eps8</t>
  </si>
  <si>
    <t>Parva</t>
  </si>
  <si>
    <t>Paqr9</t>
  </si>
  <si>
    <t>L3mbtl1</t>
  </si>
  <si>
    <t>Plxna1</t>
  </si>
  <si>
    <t>Wdr83os</t>
  </si>
  <si>
    <t>Casp8</t>
  </si>
  <si>
    <t>Zfp263</t>
  </si>
  <si>
    <t>Cd53</t>
  </si>
  <si>
    <t>Zfp229</t>
  </si>
  <si>
    <t>Parp16</t>
  </si>
  <si>
    <t>Stk17b</t>
  </si>
  <si>
    <t>Mrpl57</t>
  </si>
  <si>
    <t>Ift27</t>
  </si>
  <si>
    <t>Pde4a</t>
  </si>
  <si>
    <t>Fhl1</t>
  </si>
  <si>
    <t>Alpl</t>
  </si>
  <si>
    <t>Slc13a3</t>
  </si>
  <si>
    <t>Vstm2b</t>
  </si>
  <si>
    <t>Pak3</t>
  </si>
  <si>
    <t>Ncf2</t>
  </si>
  <si>
    <t>Col18a1</t>
  </si>
  <si>
    <t>Tlr3</t>
  </si>
  <si>
    <t>Psmf1</t>
  </si>
  <si>
    <t>Lrrc40</t>
  </si>
  <si>
    <t>Tgfbi</t>
  </si>
  <si>
    <t>Zfp637</t>
  </si>
  <si>
    <t>Nrxn2</t>
  </si>
  <si>
    <t>Tmem131</t>
  </si>
  <si>
    <t>Pum3</t>
  </si>
  <si>
    <t>Stat6</t>
  </si>
  <si>
    <t>Ctnnd1</t>
  </si>
  <si>
    <t>Sord</t>
  </si>
  <si>
    <t>Dync2h1</t>
  </si>
  <si>
    <t>Dvl1</t>
  </si>
  <si>
    <t>Tmem260</t>
  </si>
  <si>
    <t>Fech</t>
  </si>
  <si>
    <t>Usp11</t>
  </si>
  <si>
    <t>Epb41l4b</t>
  </si>
  <si>
    <t>Dpp6</t>
  </si>
  <si>
    <t>Rph3a</t>
  </si>
  <si>
    <t>Dffb</t>
  </si>
  <si>
    <t>Grik2</t>
  </si>
  <si>
    <t>Emp1</t>
  </si>
  <si>
    <t>Ephx1</t>
  </si>
  <si>
    <t>Atp2b4</t>
  </si>
  <si>
    <t>Aldoc</t>
  </si>
  <si>
    <t>Enpp4</t>
  </si>
  <si>
    <t>Tspan13</t>
  </si>
  <si>
    <t>Kcnb1</t>
  </si>
  <si>
    <t>Ifi203</t>
  </si>
  <si>
    <t>Pdgfd</t>
  </si>
  <si>
    <t>Ppp3cb</t>
  </si>
  <si>
    <t>Pigg</t>
  </si>
  <si>
    <t>Plekha1</t>
  </si>
  <si>
    <t>Sft2d2</t>
  </si>
  <si>
    <t>Nadk</t>
  </si>
  <si>
    <t>Ralgapa2</t>
  </si>
  <si>
    <t>Tnfrsf1a</t>
  </si>
  <si>
    <t>Cadps2</t>
  </si>
  <si>
    <t>Chrm2</t>
  </si>
  <si>
    <t>Shank3</t>
  </si>
  <si>
    <t>Actn2</t>
  </si>
  <si>
    <t>Ano6</t>
  </si>
  <si>
    <t>Syne2</t>
  </si>
  <si>
    <t>Fancc</t>
  </si>
  <si>
    <t>Patj</t>
  </si>
  <si>
    <t>Fbln5</t>
  </si>
  <si>
    <t>Harbi1</t>
  </si>
  <si>
    <t>Mpdz</t>
  </si>
  <si>
    <t>Cacna1b</t>
  </si>
  <si>
    <t>Gucy2e</t>
  </si>
  <si>
    <t>Mme</t>
  </si>
  <si>
    <t>Syt6</t>
  </si>
  <si>
    <t>Lin9</t>
  </si>
  <si>
    <t>Klhl1</t>
  </si>
  <si>
    <t>Clip4</t>
  </si>
  <si>
    <t>Ntm</t>
  </si>
  <si>
    <t>Rpp25</t>
  </si>
  <si>
    <t>Slc7a5</t>
  </si>
  <si>
    <t>D7Ertd443e</t>
  </si>
  <si>
    <t>Smad7</t>
  </si>
  <si>
    <t>Kirrel3</t>
  </si>
  <si>
    <t>Zfp12</t>
  </si>
  <si>
    <t>Cnih3</t>
  </si>
  <si>
    <t>Fancm</t>
  </si>
  <si>
    <t>Cd44</t>
  </si>
  <si>
    <t>Slc13a4</t>
  </si>
  <si>
    <t>Kcnh8</t>
  </si>
  <si>
    <t>Pld5</t>
  </si>
  <si>
    <t>Fgd2</t>
  </si>
  <si>
    <t>Tpra1</t>
  </si>
  <si>
    <t>Slc38a1</t>
  </si>
  <si>
    <t>Nkain3</t>
  </si>
  <si>
    <t>Tmem42</t>
  </si>
  <si>
    <t>Dscaml1</t>
  </si>
  <si>
    <t>Pxn</t>
  </si>
  <si>
    <t>Nudt10</t>
  </si>
  <si>
    <t>Lmbrd1</t>
  </si>
  <si>
    <t>Entpd3</t>
  </si>
  <si>
    <t>Atp9a</t>
  </si>
  <si>
    <t>Syp</t>
  </si>
  <si>
    <t>Cep170b</t>
  </si>
  <si>
    <t>Peg10</t>
  </si>
  <si>
    <t>Galnt7</t>
  </si>
  <si>
    <t>Cpt1c</t>
  </si>
  <si>
    <t>Gabbr1</t>
  </si>
  <si>
    <t>Itga1</t>
  </si>
  <si>
    <t>Fcgr2b</t>
  </si>
  <si>
    <t>Mitf</t>
  </si>
  <si>
    <t>Wdpcp</t>
  </si>
  <si>
    <t>Pax6</t>
  </si>
  <si>
    <t>Cdh2</t>
  </si>
  <si>
    <t>Arfip2</t>
  </si>
  <si>
    <t>Ccdc8</t>
  </si>
  <si>
    <t>Sgce</t>
  </si>
  <si>
    <t>Nos1</t>
  </si>
  <si>
    <t>Evc2</t>
  </si>
  <si>
    <t>Dusp3</t>
  </si>
  <si>
    <t>Lin28b</t>
  </si>
  <si>
    <t>Kcnu1</t>
  </si>
  <si>
    <t>Camk2b</t>
  </si>
  <si>
    <t>Arhgef6</t>
  </si>
  <si>
    <t>Samd8</t>
  </si>
  <si>
    <t>Rassf5</t>
  </si>
  <si>
    <t>Slc5a7</t>
  </si>
  <si>
    <t>Cd109</t>
  </si>
  <si>
    <t>Adcyap1</t>
  </si>
  <si>
    <t>Adam23</t>
  </si>
  <si>
    <t>Cadm1</t>
  </si>
  <si>
    <t>Pcdh15</t>
  </si>
  <si>
    <t>Myrf</t>
  </si>
  <si>
    <t>Trpv4</t>
  </si>
  <si>
    <t>Fam155a</t>
  </si>
  <si>
    <t>Slc35f2</t>
  </si>
  <si>
    <t>Cpne4</t>
  </si>
  <si>
    <t>Ikbkg</t>
  </si>
  <si>
    <t>Kif3a</t>
  </si>
  <si>
    <t>Traf6</t>
  </si>
  <si>
    <t>Esrrb</t>
  </si>
  <si>
    <t>Prkn</t>
  </si>
  <si>
    <t>Kcnd3</t>
  </si>
  <si>
    <t>Syt14</t>
  </si>
  <si>
    <t>Cyb5rl</t>
  </si>
  <si>
    <t>Emd</t>
  </si>
  <si>
    <t>Nudt11</t>
  </si>
  <si>
    <t>Dgke</t>
  </si>
  <si>
    <t>Atp1b1</t>
  </si>
  <si>
    <t>Pdlim7</t>
  </si>
  <si>
    <t>Stx4a</t>
  </si>
  <si>
    <t>Tmem144</t>
  </si>
  <si>
    <t>Dgkk</t>
  </si>
  <si>
    <t>Ggt7</t>
  </si>
  <si>
    <t>Mlh3</t>
  </si>
  <si>
    <t>Ctxn2</t>
  </si>
  <si>
    <t>Slc10a4</t>
  </si>
  <si>
    <t>Synj1</t>
  </si>
  <si>
    <t>Oprl1</t>
  </si>
  <si>
    <t>Mfsd1</t>
  </si>
  <si>
    <t>Kif17</t>
  </si>
  <si>
    <t>Arhgap4</t>
  </si>
  <si>
    <t>Azin2</t>
  </si>
  <si>
    <t>Syngap1</t>
  </si>
  <si>
    <t>Dmd</t>
  </si>
  <si>
    <t>Fbn1</t>
  </si>
  <si>
    <t>Pbx3</t>
  </si>
  <si>
    <t>Tmem53</t>
  </si>
  <si>
    <t>Tdp1</t>
  </si>
  <si>
    <t>Arhgap35</t>
  </si>
  <si>
    <t>Reep3</t>
  </si>
  <si>
    <t>Otx2</t>
  </si>
  <si>
    <t>Bgn</t>
  </si>
  <si>
    <t>Syn1</t>
  </si>
  <si>
    <t>Rab27a</t>
  </si>
  <si>
    <t>Itga8</t>
  </si>
  <si>
    <t>Cenps</t>
  </si>
  <si>
    <t>Dgki</t>
  </si>
  <si>
    <t>Nynrin</t>
  </si>
  <si>
    <t>Brca1</t>
  </si>
  <si>
    <t>Vamp2</t>
  </si>
  <si>
    <t>Bmf</t>
  </si>
  <si>
    <t>Rxra</t>
  </si>
  <si>
    <t>nodebetweenness_diff</t>
  </si>
  <si>
    <t>nodebetweenness_diff_norm</t>
  </si>
  <si>
    <t>Category</t>
  </si>
  <si>
    <t>GeneSet</t>
  </si>
  <si>
    <t>N_genes</t>
  </si>
  <si>
    <t>N_overlap_A</t>
  </si>
  <si>
    <t>Input that does not overlap_B</t>
  </si>
  <si>
    <t>GO term genes - overlap_C</t>
  </si>
  <si>
    <t>Not GO term genes and not in my geneset_D</t>
  </si>
  <si>
    <t>Genes ratio</t>
  </si>
  <si>
    <t>Upper 95% CI of OR [eˆ(lnOR+root(1/a+1/b+1/c+1/d))]</t>
  </si>
  <si>
    <t>Lower 95% CI of OR [eˆ(lnOR+root(1/a+1/b+1/c+1/d))]</t>
  </si>
  <si>
    <t>p</t>
  </si>
  <si>
    <t>genes</t>
  </si>
  <si>
    <t>link</t>
  </si>
  <si>
    <t>GO_bp</t>
  </si>
  <si>
    <t>GO_NEURON_DEVELOPMENT</t>
  </si>
  <si>
    <t>RERE:DAB1:SEMA4A:TNR:RGS2:BDNF:PICALM:WNK1:NUMB:HERC1:ISLR2:LINGO1:NTRK3:TBC1D24:EEF2K:SSH2:NEUROD2:DCC:NR2F6:RAPH1:NRP2:EPHA4:SLC4A7:PLXNB1:TMEM108:SKIL:SLIT2:FRYL:NREP:DTNBP1:PTK7:EPHA7:FZD1:PTK2B:DCX:THOC2</t>
  </si>
  <si>
    <t>http://www.gsea-msigdb.org/gsea/msigdb/cards/GO_NEURON_DEVELOPMENT</t>
  </si>
  <si>
    <t>GO_ENZYME_LINKED_RECEPTOR_PROTEIN_SIGNALING_PATHWAY</t>
  </si>
  <si>
    <t>TGFBR3:ARPC5:MYOF:ADRA2A:BDNF:C2CD5:SOCS2:FLT3:FERMT2:NTRK3:SMPD3:INPP5K:NLK:STAT5A:PTPN18:NRP2:EPHA4:TMEM108:SKIL:BMP3:FBXW7:ING2:NREP:GCNT2:EPHA7:DACT2:ELMO1:IGFBP3:FZD1:LMTK2:PTK2B:PTPN3</t>
  </si>
  <si>
    <t>http://www.gsea-msigdb.org/gsea/msigdb/cards/GO_ENZYME_LINKED_RECEPTOR_PROTEIN_SIGNALING_PATHWAY</t>
  </si>
  <si>
    <t>GO_NEURON_DIFFERENTIATION</t>
  </si>
  <si>
    <t>RERE:DAB1:SEMA4A:TNR:RGS2:BDNF:PICALM:WNK1:SOCS2:NUMB:HERC1:ISLR2:LINGO1:NTRK3:TBC1D24:EEF2K:SSH2:NEUROD2:SDK2:DCC:NR2F6:RAPH1:NRP2:EPHA4:SLC4A7:PLXNB1:TMEM108:SKIL:SLIT2:FRYL:NREP:DTNBP1:PTK7:EPHA7:FZD1:PTK2B:DCX:THOC2</t>
  </si>
  <si>
    <t>http://www.gsea-msigdb.org/gsea/msigdb/cards/GO_NEURON_DIFFERENTIATION</t>
  </si>
  <si>
    <t>GO_NEUROGENESIS</t>
  </si>
  <si>
    <t>RERE:DAB1:SEMA4A:TNR:RGS2:BDNF:PICALM:WNK1:ETV6:SOCS2:NUMB:HERC1:ISLR2:LINGO1:NTRK3:TBC1D24:GRIN2A:EEF2K:SSH2:NEUROD2:SDK2:DCC:NR2F6:NAB1:RAPH1:NRP2:EPHA4:SLC4A7:PLXNB1:TMEM108:SKIL:SLIT2:FRYL:NREP:DTNBP1:PTK7:EPHA7:FZD1:PTK2B:BHLHE22:DCX:THOC2</t>
  </si>
  <si>
    <t>http://www.gsea-msigdb.org/gsea/msigdb/cards/GO_NEUROGENESIS</t>
  </si>
  <si>
    <t>GO_POSITIVE_REGULATION_OF_MULTICELLULAR_ORGANISMAL_PROCESS</t>
  </si>
  <si>
    <t>RNF207:DAB1:TGFBR3:POLR3C:PRKAB2:SEMA4A:NOS1AP:RGS4:TNR:PTGS2:RGS2:ADRA2A:ADRB1:BDNF:SOCS2:NUMB:ISLR2:NTRK3:EEF2K:INPP5K:NEUROD2:STAT5A:IFIH1:NRP2:EPHA4:INPP5D:PLXNB1:PHLDB2:SKIL:SLIT2:GCNT2:RBM24:PTK7:STX1A:FZD1:PTK2B:LINGO2</t>
  </si>
  <si>
    <t>http://www.gsea-msigdb.org/gsea/msigdb/cards/GO_POSITIVE_REGULATION_OF_MULTICELLULAR_ORGANISMAL_PROCESS</t>
  </si>
  <si>
    <t>GO_CELL_CELL_SIGNALING</t>
  </si>
  <si>
    <t>GABRD:RNF207:WLS:RGS4:TNR:PTGS2:EGLN1:ADRA2A:BDNF:CHRM1:WNK1:RAP1B:RIMBP2:NOVA1:FERMT2:TJP1:GRIN2A:SMPD3:NLK:NEUROD2:DCC:PIP5K1C:TSHZ3:USP34:EPHA4:SYN3:TMEM108:BMP3:SNCAIP:DTNBP1:PTK7:HMGN3:ANKRD6:DACT2:STX1A:FZD1:PTK2B</t>
  </si>
  <si>
    <t>http://www.gsea-msigdb.org/gsea/msigdb/cards/GO_CELL_CELL_SIGNALING</t>
  </si>
  <si>
    <t>GO_CELL_PROJECTION_ORGANIZATION</t>
  </si>
  <si>
    <t>RERE:DAB1:FNBP1L:PIP5K1A:SEMA4A:TNR:ARPC5:RGS2:BDNF:PICALM:NUMB:HERC1:SNX1:ISLR2:LINGO1:NTRK3:TBC1D24:EEF2K:INPP5K:DNAH9:SSH2:DCC:RAPH1:NRP2:EPHA4:PLXNB1:TMEM108:SKIL:SLIT2:FRYL:NREP:DTNBP1:PTK7:EPHA7:FZD1:PTK2B:DCX</t>
  </si>
  <si>
    <t>http://www.gsea-msigdb.org/gsea/msigdb/cards/GO_CELL_PROJECTION_ORGANIZATION</t>
  </si>
  <si>
    <t>GO_LOCOMOTION</t>
  </si>
  <si>
    <t>RERE:DAB1:TGFBR3:PIP5K1A:SEMA4A:TNR:ARPC5:PTGS2:ADRA2A:BDNF:CHRM1:WNK1:CMTM5:NUMB:NTRK3:GRIN2A:SMPD3:STAT5A:DCC:PIP5K1C:NRP2:EPHA4:INPP5D:PLXNB1:PHLDB2:SLIT2:FBXW7:ING2:GCNT2:PTK7:EPHA7:HACE1:ELMO1:IGFBP3:PTK2B:DCX</t>
  </si>
  <si>
    <t>http://www.gsea-msigdb.org/gsea/msigdb/cards/GO_LOCOMOTION</t>
  </si>
  <si>
    <t>GO_REGULATION_OF_PHOSPHORUS_METABOLIC_PROCESS</t>
  </si>
  <si>
    <t>DAB1:RGS4:PTGS2:RGS2:ADRA2A:CCKBR:BDNF:WNK1:DUSP16:RAP1B:SOCS2:RIMBP2:FLT3:EHD4:ARPP19:NTRK3:EEF2K:SMPD3:INPP5K:EPHA4:CAB39:CCNL1:PPP1R2:SLIT2:BMP3:FBXW7:GCNT2:DTNBP1:ANKRD6:EPHA7:MAP3K4:IGFBP3:FZD1:LMTK2:PTK2B</t>
  </si>
  <si>
    <t>http://www.gsea-msigdb.org/gsea/msigdb/cards/GO_REGULATION_OF_PHOSPHORUS_METABOLIC_PROCESS</t>
  </si>
  <si>
    <t>GO_REGULATION_OF_ANATOMICAL_STRUCTURE_MORPHOGENESIS</t>
  </si>
  <si>
    <t>RNF207:DAB1:SEMA4A:TNR:PTGS2:EGLN1:BDNF:TMEM135:WNK1:FERMT2:ISLR2:LINGO1:NTRK3:EEF2K:SSH2:DCC:EPHA4:PLXNB1:PHLDB2:SKIL:SLIT2:FBXW7:PTK7:ANKRD6:EPHA7:FZD1:PTK2B</t>
  </si>
  <si>
    <t>http://www.gsea-msigdb.org/gsea/msigdb/cards/GO_REGULATION_OF_ANATOMICAL_STRUCTURE_MORPHOGENESIS</t>
  </si>
  <si>
    <t>GO_REGULATION_OF_CELL_DEVELOPMENT</t>
  </si>
  <si>
    <t>DAB1:SEMA4A:RGS4:TNR:RGS2:BDNF:SOCS2:NUMB:ISLR2:LINGO1:NTRK3:EEF2K:SSH2:NEUROD2:DCC:EPHA4:PLXNB1:SKIL:SLIT2:FBXW7:NREP:PTK7:EPHA7:FZD1:PTK2B</t>
  </si>
  <si>
    <t>http://www.gsea-msigdb.org/gsea/msigdb/cards/GO_REGULATION_OF_CELL_DEVELOPMENT</t>
  </si>
  <si>
    <t>GO_REGULATION_OF_NERVOUS_SYSTEM_DEVELOPMENT</t>
  </si>
  <si>
    <t>DAB1:SEMA4A:TNR:RGS2:BDNF:SOCS2:LRFN5:NUMB:ISLR2:LINGO1:NTRK3:EEF2K:SSH2:NEUROD2:DCC:EPHA4:PLXNB1:SKIL:SLIT2:NREP:PTK7:EPHA7:FZD1:PTK2B:LINGO2</t>
  </si>
  <si>
    <t>http://www.gsea-msigdb.org/gsea/msigdb/cards/GO_REGULATION_OF_NERVOUS_SYSTEM_DEVELOPMENT</t>
  </si>
  <si>
    <t>GO_NEGATIVE_REGULATION_OF_SIGNALING</t>
  </si>
  <si>
    <t>DAB1:TGFBR3:RGS4:TNR:PTGS2:RGS2:DYRK3:CCDC3:ADRA2A:DUSP16:RAP1B:SOCS2:BFAR:INPP5K:NLK:DCC:RNF152:PTPN18:INPP5D:SKIL:SLIT2:FBXW7:ING2:UBR2:DLK2:ANKRD6:DACT2:IGFBP3:FZD1:PTK2B:PTPN3</t>
  </si>
  <si>
    <t>http://www.gsea-msigdb.org/gsea/msigdb/cards/GO_NEGATIVE_REGULATION_OF_SIGNALING</t>
  </si>
  <si>
    <t>GO_NEGATIVE_REGULATION_OF_RESPONSE_TO_STIMULUS</t>
  </si>
  <si>
    <t>DAB1:TGFBR3:SEMA4A:RGS4:TNR:PTGS2:RGS2:DYRK3:CCDC3:ADRA2A:DUSP16:SOCS2:LRFN5:BFAR:INPP5K:NLK:DCC:RNF152:PTPN18:EPHA4:INPP5D:PHLDB2:SKIL:SLIT2:FBXW7:ING2:UBR2:DLK2:MLIP:ANKRD6:DACT2:IGFBP3:FZD1:PTPN3</t>
  </si>
  <si>
    <t>http://www.gsea-msigdb.org/gsea/msigdb/cards/GO_NEGATIVE_REGULATION_OF_RESPONSE_TO_STIMULUS</t>
  </si>
  <si>
    <t>GO_CELL_MOTILITY</t>
  </si>
  <si>
    <t>RERE:DAB1:TGFBR3:PIP5K1A:SEMA4A:TNR:ARPC5:PTGS2:ADRA2A:WNK1:NUMB:NTRK3:SMPD3:STAT5A:DCC:PIP5K1C:NRP2:EPHA4:INPP5D:PLXNB1:PHLDB2:SLIT2:FBXW7:ING2:GCNT2:PTK7:HACE1:ELMO1:IGFBP3:PTK2B:DCX</t>
  </si>
  <si>
    <t>http://www.gsea-msigdb.org/gsea/msigdb/cards/GO_CELL_MOTILITY</t>
  </si>
  <si>
    <t>GO_CELLULAR_COMPONENT_MORPHOGENESIS</t>
  </si>
  <si>
    <t>RERE:DAB1:SEMA4A:TNR:BDNF:PICALM:FERMT2:NUMB:SNX1:ISLR2:LINGO1:NTRK3:EEF2K:SSH2:DCC:RAPH1:NRP2:EPHA4:PLXNB1:PHLDB2:TMEM108:SKIL:SLIT2:FRYL:DTNBP1:EPHA7:DACT2:PTK2B</t>
  </si>
  <si>
    <t>http://www.gsea-msigdb.org/gsea/msigdb/cards/GO_CELLULAR_COMPONENT_MORPHOGENESIS</t>
  </si>
  <si>
    <t>GO_CELLULAR_RESPONSE_TO_ENDOGENOUS_STIMULUS</t>
  </si>
  <si>
    <t>TGFBR3:PTGS2:ADRA2A:BDNF:CHRM1:C2CD5:RAP1B:ATP2B1:SOCS2:FLT3:FERMT2:NTRK3:EEF2K:SMPD3:INPP5K:NLK:STAT5A:NR2F6:CAD:EPHA4:TMEM108:SKIL:SLIT2:RXFP1:ING2:NREP:GCNT2:UBR2:FZD1:NR6A1</t>
  </si>
  <si>
    <t>http://www.gsea-msigdb.org/gsea/msigdb/cards/GO_CELLULAR_RESPONSE_TO_ENDOGENOUS_STIMULUS</t>
  </si>
  <si>
    <t>GO_REGULATION_OF_HYDROLASE_ACTIVITY</t>
  </si>
  <si>
    <t>PIP5K1A:RGS4:PTGS2:RGS2:EGLN1:IFIT1:ADRB1:BDNF:SERPINH1:PICALM:ARHGAP32:WNK1:RIMBP2:ARPP19:NTRK3:TBC1D24:GRIN2A:EPHA4:PLXNB1:PPP1R2:SLIT2:EDNRA:ARHGAP26:EPHA7:IGFBP3:LMTK2:PTK2B</t>
  </si>
  <si>
    <t>http://www.gsea-msigdb.org/gsea/msigdb/cards/GO_REGULATION_OF_HYDROLASE_ACTIVITY</t>
  </si>
  <si>
    <t>GO_REGULATION_OF_CELL_DIFFERENTIATION</t>
  </si>
  <si>
    <t>DAB1:SEMA4A:RGS4:TNR:PTGS2:RGS2:CCDC3:BDNF:KMT2A:SOCS2:CMTM5:NUMB:ISLR2:LINGO1:NTRK3:EEF2K:SSH2:NEUROD2:MAFG:DCC:EPHA4:INPP5D:PLXNB1:PHLDB2:SKIL:SLIT2:FBXW7:NREP:GCNT2:RBM24:PTK7:DLK2:EPHA7:IGFBP3:FZD1:PTK2B</t>
  </si>
  <si>
    <t>http://www.gsea-msigdb.org/gsea/msigdb/cards/GO_REGULATION_OF_CELL_DIFFERENTIATION</t>
  </si>
  <si>
    <t>GO_REGULATION_OF_INTRACELLULAR_SIGNAL_TRANSDUCTION</t>
  </si>
  <si>
    <t>WLS:PRKAB2:PIP5K1A:NOS1AP:RGS4:PTGS2:RGS2:DYRK3:ADRA2A:ARHGAP32:DUSP16:RAP1B:FLT3:NTRK3:INPP5K:NEUROD2:RNF152:PIP5K1C:EPHA4:PLXNB1:SKIL:SLIT2:BMP3:FBXW7:ING2:ARHGAP26:GCNT2:DTNBP1:UBR2:ANKRD6:EPHA7:MAP3K4:RPA3:IGFBP3:PTK2B:RALGPS1</t>
  </si>
  <si>
    <t>http://www.gsea-msigdb.org/gsea/msigdb/cards/GO_REGULATION_OF_INTRACELLULAR_SIGNAL_TRANSDUCTION</t>
  </si>
  <si>
    <t>GO_POSITIVE_REGULATION_OF_SIGNALING</t>
  </si>
  <si>
    <t>RNF207:WLS:TGFBR3:NOS1AP:RGS4:TNR:PTGS2:ADRA2A:BDNF:WNK1:RAP1B:SOCS2:HRK:FLT3:NTRK3:GRIN2A:NEUROD2:TSHZ3:USP34:MAL:EPHA4:PLXNB1:TMEM108:SKIL:BMP3:FBXW7:ING2:GCNT2:DTNBP1:PTK7:ANKRD6:MAP3K4:IGFBP3:STX1A:PTK2B</t>
  </si>
  <si>
    <t>http://www.gsea-msigdb.org/gsea/msigdb/cards/GO_POSITIVE_REGULATION_OF_SIGNALING</t>
  </si>
  <si>
    <t>GO_PROTEIN_PHOSPHORYLATION</t>
  </si>
  <si>
    <t>DAB1:TGFBR3:PRKAB2:RGS4:PTGS2:RGS2:DYRK3:ADRA2A:BDNF:WNK1:DUSP16:RAP1B:FLT3:EHD4:NTRK3:EEF2K:SMPD3:INPP5K:NLK:CAD:CDKL4:EPHA4:CAB39:CCNL1:SLIT2:BMP3:FBXW7:GCNT2:DTNBP1:PTK7:ANKRD6:EPHA7:MAP3K4:IGFBP3:FZD1:LMTK2:PTK2B</t>
  </si>
  <si>
    <t>http://www.gsea-msigdb.org/gsea/msigdb/cards/GO_PROTEIN_PHOSPHORYLATION</t>
  </si>
  <si>
    <t>GO_REGULATION_OF_PROTEIN_MODIFICATION_PROCESS</t>
  </si>
  <si>
    <t>DAB1:NOS1AP:RGS4:PTGS2:RGS2:ADRA2A:BDNF:KMT2A:WNK1:DUSP16:RAP1B:FLT3:EHD4:ARPP19:NTRK3:EEF2K:SMPD3:INPP5K:EPHA4:CAB39:CCNL1:PPP1R2:SLIT2:BMP3:FBXW7:ING2:GCNT2:DTNBP1:ANKRD6:EPHA7:MAP3K4:IGFBP3:FZD1:LMTK2:PTK2B</t>
  </si>
  <si>
    <t>http://www.gsea-msigdb.org/gsea/msigdb/cards/GO_REGULATION_OF_PROTEIN_MODIFICATION_PROCESS</t>
  </si>
  <si>
    <t>GO_PEPTIDYL_AMINO_ACID_MODIFICATION</t>
  </si>
  <si>
    <t>PRDM2:NOS1AP:PTGS2:DYRK3:EGLN1:ADRA2A:BDNF:KMT2A:WNK1:FLT3:GALNT16:EHD4:NTRK3:INPP5K:NLK:DOT1L:CAD:IFIH1:EPHA4:CAB39:PLOD2:ST6GAL1:FBXW7:EPHA7:LMTK2:PTK2B</t>
  </si>
  <si>
    <t>http://www.gsea-msigdb.org/gsea/msigdb/cards/GO_PEPTIDYL_AMINO_ACID_MODIFICATION</t>
  </si>
  <si>
    <t>GO_POSITIVE_REGULATION_OF_CELLULAR_COMPONENT_ORGANIZATION</t>
  </si>
  <si>
    <t>FNBP1L:SEMA4A:ARPC5:RGS2:BDNF:KMT2A:C2CD5:HRK:ISLR2:NTRK3:EEF2K:SMPD3:NEUROD2:EPHA4:PLXNB1:PHLDB2:SKIL:SLIT2:FBXW7:ING2:PTK7:MAP3K4:RPA3:FZD1:PTK2B:LINGO2</t>
  </si>
  <si>
    <t>http://www.gsea-msigdb.org/gsea/msigdb/cards/GO_POSITIVE_REGULATION_OF_CELLULAR_COMPONENT_ORGANIZATION</t>
  </si>
  <si>
    <t>GO_POSITIVE_REGULATION_OF_DEVELOPMENTAL_PROCESS</t>
  </si>
  <si>
    <t>DAB1:TGFBR3:SEMA4A:PTGS2:RGS2:CCDC3:BDNF:SOCS2:NUMB:ISLR2:NTRK3:EEF2K:NEUROD2:EPHA4:INPP5D:PLXNB1:PHLDB2:SKIL:SLIT2:GCNT2:RBM24:PTK7:IGFBP3:FZD1:PTK2B:LINGO2</t>
  </si>
  <si>
    <t>http://www.gsea-msigdb.org/gsea/msigdb/cards/GO_POSITIVE_REGULATION_OF_DEVELOPMENTAL_PROCESS</t>
  </si>
  <si>
    <t>GO_RESPONSE_TO_ENDOGENOUS_STIMULUS</t>
  </si>
  <si>
    <t>TGFBR3:PTGS2:ADRA2A:BDNF:CHRM1:C2CD5:RAP1B:ATP2B1:SOCS2:FLT3:FERMT2:NTRK3:EEF2K:SMPD3:INPP5K:NLK:STAT5A:NR2F6:CAD:EPHA4:TMEM108:SKIL:SLIT2:RXFP1:ING2:NREP:GCNT2:UBR2:FZD1:PTK2B:NR6A1</t>
  </si>
  <si>
    <t>http://www.gsea-msigdb.org/gsea/msigdb/cards/GO_RESPONSE_TO_ENDOGENOUS_STIMULUS</t>
  </si>
  <si>
    <t>GO_ION_TRANSPORT</t>
  </si>
  <si>
    <t>GABRD:RNF207:SLC16A4:PRKAB2:NOS1AP:RGS4:PTGS2:RGS2:ADRA2A:CHRM1:PICALM:GRIA4:WNK1:ATP2B1:GRIN2A:INPP5K:SLC30A3:CAB39:SLC5A3:SLC5A3:SLC7A4:SLC4A7:PLSCR4:DTNBP1:STX1A:LMTK2:PTK2B:TRPM3:PTPN3:SLC38A5</t>
  </si>
  <si>
    <t>http://www.gsea-msigdb.org/gsea/msigdb/cards/GO_ION_TRANSPORT</t>
  </si>
  <si>
    <t>GO_HOMEOSTATIC_PROCESS</t>
  </si>
  <si>
    <t>TGFBR3:PRKAB2:PTGS2:DYRK3:EGLN1:IFIT1:ADRA2A:ADRB1:CCKBR:PICALM:WNK1:ATP2B1:GPR12:FLT3:NOVA1:GRIN2A:INPP5K:MED13:MAFG:SLC30A3:INPP5D:SLC4A7:SKIL:EDNRA:FBXW7:LPCAT1:GCNT2:HMGN3:MAP3K4:RPA3:PTK2B:PTPN3</t>
  </si>
  <si>
    <t>http://www.gsea-msigdb.org/gsea/msigdb/cards/GO_HOMEOSTATIC_PROCESS</t>
  </si>
  <si>
    <t>GO_REGULATION_OF_TRANSPORT</t>
  </si>
  <si>
    <t>RNF207:WLS:NOS1AP:RGS4:PTGS2:RGS2:ADRA2A:CHRM1:PICALM:GRIA4:KMT2A:WNK1:C2CD5:RAP1B:NUMB:EHD4:ARPP19:GRIN2A:EEF2K:SMPD3:INPP5K:SLC30A3:IFIH1:CAB39:EDNRA:FBXW7:SNCAIP:DTNBP1:HMGN3:STX1A:PTK2B:PTPN3</t>
  </si>
  <si>
    <t>http://www.gsea-msigdb.org/gsea/msigdb/cards/GO_REGULATION_OF_TRANSPORT</t>
  </si>
  <si>
    <t>GO_TRANSMEMBRANE_TRANSPORT</t>
  </si>
  <si>
    <t>GABRD:RNF207:SLC16A4:PRKAB2:NOS1AP:RGS4:RGS2:ADD3:ADRA2A:PICALM:GRIA4:WNK1:C2CD5:ATP2B1:ARPP19:GRIN2A:INPP5K:SLC30A3:CAB39:SLC5A3:SLC5A3:SLC7A4:SLC4A7:EDNRA:PTK2B:TRAM1:TRPM3:PTPN3:SLC38A5</t>
  </si>
  <si>
    <t>http://www.gsea-msigdb.org/gsea/msigdb/cards/GO_TRANSMEMBRANE_TRANSPORT</t>
  </si>
  <si>
    <t>GO_NEGATIVE_REGULATION_OF_BIOSYNTHETIC_PROCESS</t>
  </si>
  <si>
    <t>RERE:RNF2:RGS2:ETV6:SMPD3:INPP5K:NEUROD2:DOT1L:NR2F6:TSHZ3:CIC:NAB1:INPP5D:ETS2:SKIL:FBXW7:SAP30:LPCAT1:FOXF2:RBM24:UBR2:MLIP:FZD1:NR6A1:ITM2A</t>
  </si>
  <si>
    <t>http://www.gsea-msigdb.org/gsea/msigdb/cards/GO_NEGATIVE_REGULATION_OF_BIOSYNTHETIC_PROCESS</t>
  </si>
  <si>
    <t>GO_RESPONSE_TO_OXYGEN_CONTAINING_COMPOUND</t>
  </si>
  <si>
    <t>TGFBR3:RGS4:PTGS2:RGS2:EGLN1:ADRA2A:CHRM1:C2CD5:RAP1B:ATP2B1:SOCS2:NTRK3:GRIN2A:EEF2K:SMPD3:INPP5K:STAT5A:CAD:EPHA4:PLSCR4:SLIT2:UBR2:PTK7:HMGN3:PTK2B</t>
  </si>
  <si>
    <t>http://www.gsea-msigdb.org/gsea/msigdb/cards/GO_RESPONSE_TO_OXYGEN_CONTAINING_COMPOUND</t>
  </si>
  <si>
    <t>GO_POSITIVE_REGULATION_OF_MOLECULAR_FUNCTION</t>
  </si>
  <si>
    <t>RNF207:DAB1:PIP5K1A:NOS1AP:RGS4:RGS2:ADRA2A:ADRB1:BDNF:PICALM:KMT2A:ARHGAP32:WNK1:FLT3:NTRK3:TBC1D24:GRIN2A:NEUROD2:EPHA4:CAB39:PLXNB1:EDNRA:FBXW7:SERINC5:ARHGAP26:MAP3K4:FZD1:PTK2B</t>
  </si>
  <si>
    <t>http://www.gsea-msigdb.org/gsea/msigdb/cards/GO_POSITIVE_REGULATION_OF_MOLECULAR_FUNCTION</t>
  </si>
  <si>
    <t>GO_POSITIVE_REGULATION_OF_PROTEIN_METABOLIC_PROCESS</t>
  </si>
  <si>
    <t>DAB1:NOS1AP:PTGS2:ADRA2A:BDNF:PICALM:KMT2A:WNK1:RAP1B:FLT3:EHD4:NTRK3:GRIN2A:EPHA4:CAB39:BMP3:FBXW7:ING2:GCNT2:ANKRD6:EPHA7:MAP3K4:IGFBP3:FZD1:PTK2B</t>
  </si>
  <si>
    <t>http://www.gsea-msigdb.org/gsea/msigdb/cards/GO_POSITIVE_REGULATION_OF_PROTEIN_METABOLIC_PROCESS</t>
  </si>
  <si>
    <t>GO_POSITIVE_REGULATION_OF_BIOSYNTHETIC_PROCESS</t>
  </si>
  <si>
    <t>RERE:PRDM2:NOS1AP:PTGS2:EGLN1:CCDC3:PICALM:KMT2A:ETV6:ARPP19:ARID3B:SMPD3:INPP5K:NEUROD2:MED13:SMARCD2:MAFG:DOT1L:ETS2:FBXW7:ING2:FOXF2:MLIP:HMGN3:ARID1B:MAP3K4:FZD1:PTK2B:NR6A1</t>
  </si>
  <si>
    <t>http://www.gsea-msigdb.org/gsea/msigdb/cards/GO_POSITIVE_REGULATION_OF_BIOSYNTHETIC_PROCESS</t>
  </si>
  <si>
    <t>GO_POSITIVE_REGULATION_OF_GENE_EXPRESSION</t>
  </si>
  <si>
    <t>RNF207:PRDM2:NOS1AP:EGLN1:PICALM:KMT2A:ETV6:ARID3B:NTRK3:INPP5K:NEUROD2:MED13:MAFG:DOT1L:HNRNPLL:SF3B1:ETS2:FBXW7:ING2:FOXF2:DTNBP1:RBM24:MLIP:HMGN3:ARID1B:FZD1:PTK2B:NR6A1</t>
  </si>
  <si>
    <t>http://www.gsea-msigdb.org/gsea/msigdb/cards/GO_POSITIVE_REGULATION_OF_GENE_EXPRESSION</t>
  </si>
  <si>
    <t>GO_APOPTOTIC_PROCESS</t>
  </si>
  <si>
    <t>PTGS2:DYRK3:BDNF:KMT2A:ETV6:SOCS2:HRK:FLT3:NTRK3:GRIN2A:BFAR:EEF2K:DCC:RNF152:MAL:INPP5D:SKIL:SLIT2:BMP3:FBXW7:ING2:EPHA7:ELMO1:IGFBP3:PTK2B</t>
  </si>
  <si>
    <t>http://www.gsea-msigdb.org/gsea/msigdb/cards/GO_APOPTOTIC_PROCESS</t>
  </si>
  <si>
    <t>GO_POSITIVE_REGULATION_OF_CATALYTIC_ACTIVITY</t>
  </si>
  <si>
    <t>http://www.gsea-msigdb.org/gsea/msigdb/cards/GO_POSITIVE_REGULATION_OF_CATALYTIC_ACTIVITY</t>
  </si>
  <si>
    <t>GO_REGULATION_OF_CELLULAR_RESPONSE_TO_STRESS</t>
  </si>
  <si>
    <t>http://www.gsea-msigdb.org/gsea/msigdb/cards/GO_REGULATION_OF_CELLULAR_RESPONSE_TO_STRESS</t>
  </si>
  <si>
    <t>GO_REGULATION_OF_MEMBRANE_POTENTIAL</t>
  </si>
  <si>
    <t>http://www.gsea-msigdb.org/gsea/msigdb/cards/GO_REGULATION_OF_MEMBRANE_POTENTIAL</t>
  </si>
  <si>
    <t>GO_RESPONSE_TO_OXIDATIVE_STRESS</t>
  </si>
  <si>
    <t>http://www.gsea-msigdb.org/gsea/msigdb/cards/GO_RESPONSE_TO_OXIDATIVE_STRESS</t>
  </si>
  <si>
    <t>GO_REGULATION_OF_SYNAPTIC_TRANSMISSION_GLUTAMATERGIC</t>
  </si>
  <si>
    <t>http://www.gsea-msigdb.org/gsea/msigdb/cards/GO_REGULATION_OF_SYNAPTIC_TRANSMISSION_GLUTAMATERGIC</t>
  </si>
  <si>
    <t>GO_SYNAPTIC_TRANSMISSION_GLUTAMATERGIC</t>
  </si>
  <si>
    <t>http://www.gsea-msigdb.org/gsea/msigdb/cards/GO_SYNAPTIC_TRANSMISSION_GLUTAMATERGIC</t>
  </si>
  <si>
    <t>GO_RESPONSE_TO_REACTIVE_OXYGEN_SPECIES</t>
  </si>
  <si>
    <t>http://www.gsea-msigdb.org/gsea/msigdb/cards/GO_RESPONSE_TO_REACTIVE_OXYGEN_SPECIES</t>
  </si>
  <si>
    <t>GO_CELLULAR_RESPONSE_TO_OXIDATIVE_STRESS</t>
  </si>
  <si>
    <t>http://www.gsea-msigdb.org/gsea/msigdb/cards/GO_CELLULAR_RESPONSE_TO_OXIDATIVE_STRESS</t>
  </si>
  <si>
    <t>GO_RESPONSE_TO_HYDROGEN_PEROXIDE</t>
  </si>
  <si>
    <t>http://www.gsea-msigdb.org/gsea/msigdb/cards/GO_RESPONSE_TO_HYDROGEN_PEROXIDE</t>
  </si>
  <si>
    <t>GO_REGULATION_OF_CELL_DEATH</t>
  </si>
  <si>
    <t>http://www.gsea-msigdb.org/gsea/msigdb/cards/GO_REGULATION_OF_CELL_DEATH</t>
  </si>
  <si>
    <t>GO_INTRACELLULAR_TRANSPORT</t>
  </si>
  <si>
    <t>http://www.gsea-msigdb.org/gsea/msigdb/cards/GO_INTRACELLULAR_TRANSPORT</t>
  </si>
  <si>
    <t>GO_CELL_PART_MORPHOGENESIS</t>
  </si>
  <si>
    <t>http://www.gsea-msigdb.org/gsea/msigdb/cards/GO_CELL_PART_MORPHOGENESIS</t>
  </si>
  <si>
    <t>GO_CELL_MORPHOGENESIS_INVOLVED_IN_DIFFERENTIATION</t>
  </si>
  <si>
    <t>http://www.gsea-msigdb.org/gsea/msigdb/cards/GO_CELL_MORPHOGENESIS_INVOLVED_IN_DIFFERENTIATION</t>
  </si>
  <si>
    <t>GO_GROWTH</t>
  </si>
  <si>
    <t>http://www.gsea-msigdb.org/gsea/msigdb/cards/GO_GROWTH</t>
  </si>
  <si>
    <t>GO_REGULATION_OF_CELLULAR_COMPONENT_BIOGENESIS</t>
  </si>
  <si>
    <t>http://www.gsea-msigdb.org/gsea/msigdb/cards/GO_REGULATION_OF_CELLULAR_COMPONENT_BIOGENESIS</t>
  </si>
  <si>
    <t>GO_CENTRAL_NERVOUS_SYSTEM_DEVELOPMENT</t>
  </si>
  <si>
    <t>http://www.gsea-msigdb.org/gsea/msigdb/cards/GO_CENTRAL_NERVOUS_SYSTEM_DEVELOPMENT</t>
  </si>
  <si>
    <t>GO_POSITIVE_REGULATION_OF_PROTEIN_MODIFICATION_PROCESS</t>
  </si>
  <si>
    <t>http://www.gsea-msigdb.org/gsea/msigdb/cards/GO_POSITIVE_REGULATION_OF_PROTEIN_MODIFICATION_PROCESS</t>
  </si>
  <si>
    <t>GO_TRANSMEMBRANE_RECEPTOR_PROTEIN_TYROSINE_KINASE_SIGNALING_PATHWAY</t>
  </si>
  <si>
    <t>http://www.gsea-msigdb.org/gsea/msigdb/cards/GO_TRANSMEMBRANE_RECEPTOR_PROTEIN_TYROSINE_KINASE_SIGNALING_PATHWAY</t>
  </si>
  <si>
    <t>GO_REGULATION_OF_NEURON_DIFFERENTIATION</t>
  </si>
  <si>
    <t>http://www.gsea-msigdb.org/gsea/msigdb/cards/GO_REGULATION_OF_NEURON_DIFFERENTIATION</t>
  </si>
  <si>
    <t>GO_SYNAPTIC_SIGNALING</t>
  </si>
  <si>
    <t>http://www.gsea-msigdb.org/gsea/msigdb/cards/GO_SYNAPTIC_SIGNALING</t>
  </si>
  <si>
    <t>GO_NERVOUS_SYSTEM_PROCESS</t>
  </si>
  <si>
    <t>http://www.gsea-msigdb.org/gsea/msigdb/cards/GO_NERVOUS_SYSTEM_PROCESS</t>
  </si>
  <si>
    <t>GO_RESPONSE_TO_NITROGEN_COMPOUND</t>
  </si>
  <si>
    <t>http://www.gsea-msigdb.org/gsea/msigdb/cards/GO_RESPONSE_TO_NITROGEN_COMPOUND</t>
  </si>
  <si>
    <t>GO_POSITIVE_REGULATION_OF_CELL_DIFFERENTIATION</t>
  </si>
  <si>
    <t>http://www.gsea-msigdb.org/gsea/msigdb/cards/GO_POSITIVE_REGULATION_OF_CELL_DIFFERENTIATION</t>
  </si>
  <si>
    <t>GO_CATION_TRANSPORT</t>
  </si>
  <si>
    <t>http://www.gsea-msigdb.org/gsea/msigdb/cards/GO_CATION_TRANSPORT</t>
  </si>
  <si>
    <t>GO_NEGATIVE_REGULATION_OF_MULTICELLULAR_ORGANISMAL_PROCESS</t>
  </si>
  <si>
    <t>http://www.gsea-msigdb.org/gsea/msigdb/cards/GO_NEGATIVE_REGULATION_OF_MULTICELLULAR_ORGANISMAL_PROCESS</t>
  </si>
  <si>
    <t>GO_BIOLOGICAL_ADHESION</t>
  </si>
  <si>
    <t>http://www.gsea-msigdb.org/gsea/msigdb/cards/GO_BIOLOGICAL_ADHESION</t>
  </si>
  <si>
    <t>GO_REGULATION_OF_RESPONSE_TO_STRESS</t>
  </si>
  <si>
    <t>http://www.gsea-msigdb.org/gsea/msigdb/cards/GO_REGULATION_OF_RESPONSE_TO_STRESS</t>
  </si>
  <si>
    <t>GO_POSITIVE_REGULATION_OF_RNA_BIOSYNTHETIC_PROCESS</t>
  </si>
  <si>
    <t>http://www.gsea-msigdb.org/gsea/msigdb/cards/GO_POSITIVE_REGULATION_OF_RNA_BIOSYNTHETIC_PROCESS</t>
  </si>
  <si>
    <t>GO_CELL_CYCLE</t>
  </si>
  <si>
    <t>http://www.gsea-msigdb.org/gsea/msigdb/cards/GO_CELL_CYCLE</t>
  </si>
  <si>
    <t>GO_CELLULAR_MACROMOLECULE_LOCALIZATION</t>
  </si>
  <si>
    <t>http://www.gsea-msigdb.org/gsea/msigdb/cards/GO_CELLULAR_MACROMOLECULE_LOCALIZATION</t>
  </si>
  <si>
    <t>GO_CELL_MORPHOGENESIS_INVOLVED_IN_NEURON_DIFFERENTIATION</t>
  </si>
  <si>
    <t>http://www.gsea-msigdb.org/gsea/msigdb/cards/GO_CELL_MORPHOGENESIS_INVOLVED_IN_NEURON_DIFFERENTIATION</t>
  </si>
  <si>
    <t>GO_ACTIN_FILAMENT_BASED_PROCESS</t>
  </si>
  <si>
    <t>http://www.gsea-msigdb.org/gsea/msigdb/cards/GO_ACTIN_FILAMENT_BASED_PROCESS</t>
  </si>
  <si>
    <t>GO_SIGNAL_TRANSDUCTION_BY_PROTEIN_PHOSPHORYLATION</t>
  </si>
  <si>
    <t>http://www.gsea-msigdb.org/gsea/msigdb/cards/GO_SIGNAL_TRANSDUCTION_BY_PROTEIN_PHOSPHORYLATION</t>
  </si>
  <si>
    <t>GO_NEGATIVE_REGULATION_OF_DEVELOPMENTAL_PROCESS</t>
  </si>
  <si>
    <t>http://www.gsea-msigdb.org/gsea/msigdb/cards/GO_NEGATIVE_REGULATION_OF_DEVELOPMENTAL_PROCESS</t>
  </si>
  <si>
    <t>GO_TUBE_DEVELOPMENT</t>
  </si>
  <si>
    <t>http://www.gsea-msigdb.org/gsea/msigdb/cards/GO_TUBE_DEVELOPMENT</t>
  </si>
  <si>
    <t>GO_NEGATIVE_REGULATION_OF_MOLECULAR_FUNCTION</t>
  </si>
  <si>
    <t>http://www.gsea-msigdb.org/gsea/msigdb/cards/GO_NEGATIVE_REGULATION_OF_MOLECULAR_FUNCTION</t>
  </si>
  <si>
    <t>GO_ANATOMICAL_STRUCTURE_FORMATION_INVOLVED_IN_MORPHOGENESIS</t>
  </si>
  <si>
    <t>http://www.gsea-msigdb.org/gsea/msigdb/cards/GO_ANATOMICAL_STRUCTURE_FORMATION_INVOLVED_IN_MORPHOGENESIS</t>
  </si>
  <si>
    <t>GO_CYTOSKELETON_ORGANIZATION</t>
  </si>
  <si>
    <t>http://www.gsea-msigdb.org/gsea/msigdb/cards/GO_CYTOSKELETON_ORGANIZATION</t>
  </si>
  <si>
    <t>GO_SECRETION</t>
  </si>
  <si>
    <t>http://www.gsea-msigdb.org/gsea/msigdb/cards/GO_SECRETION</t>
  </si>
  <si>
    <t>GO_SMALL_MOLECULE_METABOLIC_PROCESS</t>
  </si>
  <si>
    <t>http://www.gsea-msigdb.org/gsea/msigdb/cards/GO_SMALL_MOLECULE_METABOLIC_PROCESS</t>
  </si>
  <si>
    <t>GO_RESPONSE_TO_GROWTH_FACTOR</t>
  </si>
  <si>
    <t>http://www.gsea-msigdb.org/gsea/msigdb/cards/GO_RESPONSE_TO_GROWTH_FACTOR</t>
  </si>
  <si>
    <t>GO_REGULATION_OF_CELL_PROJECTION_ORGANIZATION</t>
  </si>
  <si>
    <t>http://www.gsea-msigdb.org/gsea/msigdb/cards/GO_REGULATION_OF_CELL_PROJECTION_ORGANIZATION</t>
  </si>
  <si>
    <t>GO_HEAD_DEVELOPMENT</t>
  </si>
  <si>
    <t>http://www.gsea-msigdb.org/gsea/msigdb/cards/GO_HEAD_DEVELOPMENT</t>
  </si>
  <si>
    <t>GO_REGULATION_OF_CELLULAR_COMPONENT_MOVEMENT</t>
  </si>
  <si>
    <t>http://www.gsea-msigdb.org/gsea/msigdb/cards/GO_REGULATION_OF_CELLULAR_COMPONENT_MOVEMENT</t>
  </si>
  <si>
    <t>GO_POSITIVE_REGULATION_OF_PHOSPHORUS_METABOLIC_PROCESS</t>
  </si>
  <si>
    <t>http://www.gsea-msigdb.org/gsea/msigdb/cards/GO_POSITIVE_REGULATION_OF_PHOSPHORUS_METABOLIC_PROCESS</t>
  </si>
  <si>
    <t>GO_REGULATION_OF_TRANSFERASE_ACTIVITY</t>
  </si>
  <si>
    <t>http://www.gsea-msigdb.org/gsea/msigdb/cards/GO_REGULATION_OF_TRANSFERASE_ACTIVITY</t>
  </si>
  <si>
    <t>GO_CHEMICAL_HOMEOSTASIS</t>
  </si>
  <si>
    <t>http://www.gsea-msigdb.org/gsea/msigdb/cards/GO_CHEMICAL_HOMEOSTASIS</t>
  </si>
  <si>
    <t>GO_NEGATIVE_REGULATION_OF_PROTEIN_METABOLIC_PROCESS</t>
  </si>
  <si>
    <t>http://www.gsea-msigdb.org/gsea/msigdb/cards/GO_NEGATIVE_REGULATION_OF_PROTEIN_METABOLIC_PROCESS</t>
  </si>
  <si>
    <t>GO_ION_TRANSMEMBRANE_TRANSPORT</t>
  </si>
  <si>
    <t>http://www.gsea-msigdb.org/gsea/msigdb/cards/GO_ION_TRANSMEMBRANE_TRANSPORT</t>
  </si>
  <si>
    <t>GO_RESPONSE_TO_ABIOTIC_STIMULUS</t>
  </si>
  <si>
    <t>http://www.gsea-msigdb.org/gsea/msigdb/cards/GO_RESPONSE_TO_ABIOTIC_STIMULUS</t>
  </si>
  <si>
    <t>GO_REGULATION_OF_CELL_POPULATION_PROLIFERATION</t>
  </si>
  <si>
    <t>http://www.gsea-msigdb.org/gsea/msigdb/cards/GO_REGULATION_OF_CELL_POPULATION_PROLIFERATION</t>
  </si>
  <si>
    <t>GO_PROTEOLYSIS</t>
  </si>
  <si>
    <t>http://www.gsea-msigdb.org/gsea/msigdb/cards/GO_PROTEOLYSIS</t>
  </si>
  <si>
    <t>GO_AXON_DEVELOPMENT</t>
  </si>
  <si>
    <t>http://www.gsea-msigdb.org/gsea/msigdb/cards/GO_AXON_DEVELOPMENT</t>
  </si>
  <si>
    <t>GO_REGULATION_OF_NEURON_PROJECTION_DEVELOPMENT</t>
  </si>
  <si>
    <t>http://www.gsea-msigdb.org/gsea/msigdb/cards/GO_REGULATION_OF_NEURON_PROJECTION_DEVELOPMENT</t>
  </si>
  <si>
    <t>GO_REGULATION_OF_KINASE_ACTIVITY</t>
  </si>
  <si>
    <t>http://www.gsea-msigdb.org/gsea/msigdb/cards/GO_REGULATION_OF_KINASE_ACTIVITY</t>
  </si>
  <si>
    <t>GO_RESPONSE_TO_HORMONE</t>
  </si>
  <si>
    <t>http://www.gsea-msigdb.org/gsea/msigdb/cards/GO_RESPONSE_TO_HORMONE</t>
  </si>
  <si>
    <t>GO_EPITHELIUM_DEVELOPMENT</t>
  </si>
  <si>
    <t>http://www.gsea-msigdb.org/gsea/msigdb/cards/GO_EPITHELIUM_DEVELOPMENT</t>
  </si>
  <si>
    <t>GO_CIRCULATORY_SYSTEM_DEVELOPMENT</t>
  </si>
  <si>
    <t>http://www.gsea-msigdb.org/gsea/msigdb/cards/GO_CIRCULATORY_SYSTEM_DEVELOPMENT</t>
  </si>
  <si>
    <t>GO_CELLULAR_RESPONSE_TO_OXYGEN_CONTAINING_COMPOUND</t>
  </si>
  <si>
    <t>http://www.gsea-msigdb.org/gsea/msigdb/cards/GO_CELLULAR_RESPONSE_TO_OXYGEN_CONTAINING_COMPOUND</t>
  </si>
  <si>
    <t>GO_ORGANONITROGEN_COMPOUND_BIOSYNTHETIC_PROCESS</t>
  </si>
  <si>
    <t>http://www.gsea-msigdb.org/gsea/msigdb/cards/GO_ORGANONITROGEN_COMPOUND_BIOSYNTHETIC_PROCESS</t>
  </si>
  <si>
    <t>GO_PROTEIN_CONTAINING_COMPLEX_ASSEMBLY</t>
  </si>
  <si>
    <t>http://www.gsea-msigdb.org/gsea/msigdb/cards/GO_PROTEIN_CONTAINING_COMPLEX_ASSEMBLY</t>
  </si>
  <si>
    <t>GO_REGULATION_OF_ANATOMICAL_STRUCTURE_SIZE</t>
  </si>
  <si>
    <t>http://www.gsea-msigdb.org/gsea/msigdb/cards/GO_REGULATION_OF_ANATOMICAL_STRUCTURE_SIZE</t>
  </si>
  <si>
    <t>GO_POSITIVE_REGULATION_OF_NERVOUS_SYSTEM_DEVELOPMENT</t>
  </si>
  <si>
    <t>http://www.gsea-msigdb.org/gsea/msigdb/cards/GO_POSITIVE_REGULATION_OF_NERVOUS_SYSTEM_DEVELOPMENT</t>
  </si>
  <si>
    <t>GO_REGULATION_OF_MAPK_CASCADE</t>
  </si>
  <si>
    <t>http://www.gsea-msigdb.org/gsea/msigdb/cards/GO_REGULATION_OF_MAPK_CASCADE</t>
  </si>
  <si>
    <t>GO_METAL_ION_TRANSPORT</t>
  </si>
  <si>
    <t>http://www.gsea-msigdb.org/gsea/msigdb/cards/GO_METAL_ION_TRANSPORT</t>
  </si>
  <si>
    <t>GO_POSITIVE_REGULATION_OF_TRANSPORT</t>
  </si>
  <si>
    <t>http://www.gsea-msigdb.org/gsea/msigdb/cards/GO_POSITIVE_REGULATION_OF_TRANSPORT</t>
  </si>
  <si>
    <t>GO_EMBRYO_DEVELOPMENT</t>
  </si>
  <si>
    <t>http://www.gsea-msigdb.org/gsea/msigdb/cards/GO_EMBRYO_DEVELOPMENT</t>
  </si>
  <si>
    <t>GO_RESPONSE_TO_CYTOKINE</t>
  </si>
  <si>
    <t>http://www.gsea-msigdb.org/gsea/msigdb/cards/GO_RESPONSE_TO_CYTOKINE</t>
  </si>
  <si>
    <t>GO_REPRODUCTION</t>
  </si>
  <si>
    <t>http://www.gsea-msigdb.org/gsea/msigdb/cards/GO_REPRODUCTION</t>
  </si>
  <si>
    <t>GO_NEGATIVE_REGULATION_OF_RNA_BIOSYNTHETIC_PROCESS</t>
  </si>
  <si>
    <t>http://www.gsea-msigdb.org/gsea/msigdb/cards/GO_NEGATIVE_REGULATION_OF_RNA_BIOSYNTHETIC_PROCESS</t>
  </si>
  <si>
    <t>GO_REGULATION_OF_ORGANELLE_ORGANIZATION</t>
  </si>
  <si>
    <t>http://www.gsea-msigdb.org/gsea/msigdb/cards/GO_REGULATION_OF_ORGANELLE_ORGANIZATION</t>
  </si>
  <si>
    <t>GO_REGULATION_OF_TRANS_SYNAPTIC_SIGNALING</t>
  </si>
  <si>
    <t>http://www.gsea-msigdb.org/gsea/msigdb/cards/GO_REGULATION_OF_TRANS_SYNAPTIC_SIGNALING</t>
  </si>
  <si>
    <t>GO_REGULATION_OF_SYSTEM_PROCESS</t>
  </si>
  <si>
    <t>http://www.gsea-msigdb.org/gsea/msigdb/cards/GO_REGULATION_OF_SYSTEM_PROCESS</t>
  </si>
  <si>
    <t>GO_NEGATIVE_REGULATION_OF_CELL_DIFFERENTIATION</t>
  </si>
  <si>
    <t>http://www.gsea-msigdb.org/gsea/msigdb/cards/GO_NEGATIVE_REGULATION_OF_CELL_DIFFERENTIATION</t>
  </si>
  <si>
    <t>GO_RESPONSE_TO_DRUG</t>
  </si>
  <si>
    <t>http://www.gsea-msigdb.org/gsea/msigdb/cards/GO_RESPONSE_TO_DRUG</t>
  </si>
  <si>
    <t>GO_TAXIS</t>
  </si>
  <si>
    <t>http://www.gsea-msigdb.org/gsea/msigdb/cards/GO_TAXIS</t>
  </si>
  <si>
    <t>GO_POSITIVE_REGULATION_OF_CELL_DEVELOPMENT</t>
  </si>
  <si>
    <t>http://www.gsea-msigdb.org/gsea/msigdb/cards/GO_POSITIVE_REGULATION_OF_CELL_DEVELOPMENT</t>
  </si>
  <si>
    <t>GO_NEGATIVE_REGULATION_OF_CATALYTIC_ACTIVITY</t>
  </si>
  <si>
    <t>http://www.gsea-msigdb.org/gsea/msigdb/cards/GO_NEGATIVE_REGULATION_OF_CATALYTIC_ACTIVITY</t>
  </si>
  <si>
    <t>GO_RESPONSE_TO_ORGANIC_CYCLIC_COMPOUND</t>
  </si>
  <si>
    <t>http://www.gsea-msigdb.org/gsea/msigdb/cards/GO_RESPONSE_TO_ORGANIC_CYCLIC_COMPOUND</t>
  </si>
  <si>
    <t>GO_POSITIVE_REGULATION_OF_INTRACELLULAR_SIGNAL_TRANSDUCTION</t>
  </si>
  <si>
    <t>http://www.gsea-msigdb.org/gsea/msigdb/cards/GO_POSITIVE_REGULATION_OF_INTRACELLULAR_SIGNAL_TRANSDUCTION</t>
  </si>
  <si>
    <t>GO_REGULATION_OF_CELLULAR_LOCALIZATION</t>
  </si>
  <si>
    <t>http://www.gsea-msigdb.org/gsea/msigdb/cards/GO_REGULATION_OF_CELLULAR_LOCALIZATION</t>
  </si>
  <si>
    <t>GO_ANIMAL_ORGAN_MORPHOGENESIS</t>
  </si>
  <si>
    <t>http://www.gsea-msigdb.org/gsea/msigdb/cards/GO_ANIMAL_ORGAN_MORPHOGENESIS</t>
  </si>
  <si>
    <t>GO_LIPID_METABOLIC_PROCESS</t>
  </si>
  <si>
    <t>http://www.gsea-msigdb.org/gsea/msigdb/cards/GO_LIPID_METABOLIC_PROCESS</t>
  </si>
  <si>
    <t>GO_ORGANONITROGEN_COMPOUND_CATABOLIC_PROCESS</t>
  </si>
  <si>
    <t>http://www.gsea-msigdb.org/gsea/msigdb/cards/GO_ORGANONITROGEN_COMPOUND_CATABOLIC_PROCESS</t>
  </si>
  <si>
    <t>GO_MACROMOLECULE_CATABOLIC_PROCESS</t>
  </si>
  <si>
    <t>http://www.gsea-msigdb.org/gsea/msigdb/cards/GO_MACROMOLECULE_CATABOLIC_PROCESS</t>
  </si>
  <si>
    <t>GO_REGULATION_OF_TRANSMEMBRANE_TRANSPORT</t>
  </si>
  <si>
    <t>http://www.gsea-msigdb.org/gsea/msigdb/cards/GO_REGULATION_OF_TRANSMEMBRANE_TRANSPORT</t>
  </si>
  <si>
    <t>GO_HEART_DEVELOPMENT</t>
  </si>
  <si>
    <t>http://www.gsea-msigdb.org/gsea/msigdb/cards/GO_HEART_DEVELOPMENT</t>
  </si>
  <si>
    <t>GO_REGULATION_OF_ION_TRANSPORT</t>
  </si>
  <si>
    <t>http://www.gsea-msigdb.org/gsea/msigdb/cards/GO_REGULATION_OF_ION_TRANSPORT</t>
  </si>
  <si>
    <t>GO_TISSUE_MORPHOGENESIS</t>
  </si>
  <si>
    <t>http://www.gsea-msigdb.org/gsea/msigdb/cards/GO_TISSUE_MORPHOGENESIS</t>
  </si>
  <si>
    <t>GO_POSITIVE_REGULATION_OF_HYDROLASE_ACTIVITY</t>
  </si>
  <si>
    <t>http://www.gsea-msigdb.org/gsea/msigdb/cards/GO_POSITIVE_REGULATION_OF_HYDROLASE_ACTIVITY</t>
  </si>
  <si>
    <t>GO_CATION_TRANSMEMBRANE_TRANSPORT</t>
  </si>
  <si>
    <t>http://www.gsea-msigdb.org/gsea/msigdb/cards/GO_CATION_TRANSMEMBRANE_TRANSPORT</t>
  </si>
  <si>
    <t>GO_CELLULAR_HOMEOSTASIS</t>
  </si>
  <si>
    <t>http://www.gsea-msigdb.org/gsea/msigdb/cards/GO_CELLULAR_HOMEOSTASIS</t>
  </si>
  <si>
    <t>GO_PROTEIN_CATABOLIC_PROCESS</t>
  </si>
  <si>
    <t>http://www.gsea-msigdb.org/gsea/msigdb/cards/GO_PROTEIN_CATABOLIC_PROCESS</t>
  </si>
  <si>
    <t>GO_POSITIVE_REGULATION_OF_TRANSCRIPTION_BY_RNA_POLYMERASE_II</t>
  </si>
  <si>
    <t>http://www.gsea-msigdb.org/gsea/msigdb/cards/GO_POSITIVE_REGULATION_OF_TRANSCRIPTION_BY_RNA_POLYMERASE_II</t>
  </si>
  <si>
    <t>GO_CHROMOSOME_ORGANIZATION</t>
  </si>
  <si>
    <t>http://www.gsea-msigdb.org/gsea/msigdb/cards/GO_CHROMOSOME_ORGANIZATION</t>
  </si>
  <si>
    <t>GO_PROTEIN_MODIFICATION_BY_SMALL_PROTEIN_CONJUGATION_OR_REMOVAL</t>
  </si>
  <si>
    <t>http://www.gsea-msigdb.org/gsea/msigdb/cards/GO_PROTEIN_MODIFICATION_BY_SMALL_PROTEIN_CONJUGATION_OR_REMOVAL</t>
  </si>
  <si>
    <t>GO_REGULATION_OF_GTPASE_ACTIVITY</t>
  </si>
  <si>
    <t>http://www.gsea-msigdb.org/gsea/msigdb/cards/GO_REGULATION_OF_GTPASE_ACTIVITY</t>
  </si>
  <si>
    <t>GO_REGULATION_OF_PROTEIN_SERINE_THREONINE_KINASE_ACTIVITY</t>
  </si>
  <si>
    <t>http://www.gsea-msigdb.org/gsea/msigdb/cards/GO_REGULATION_OF_PROTEIN_SERINE_THREONINE_KINASE_ACTIVITY</t>
  </si>
  <si>
    <t>GO_CELLULAR_RESPONSE_TO_NITROGEN_COMPOUND</t>
  </si>
  <si>
    <t>http://www.gsea-msigdb.org/gsea/msigdb/cards/GO_CELLULAR_RESPONSE_TO_NITROGEN_COMPOUND</t>
  </si>
  <si>
    <t>GO_G_PROTEIN_COUPLED_RECEPTOR_SIGNALING_PATHWAY</t>
  </si>
  <si>
    <t>http://www.gsea-msigdb.org/gsea/msigdb/cards/GO_G_PROTEIN_COUPLED_RECEPTOR_SIGNALING_PATHWAY</t>
  </si>
  <si>
    <t>GO_CELL_SURFACE_RECEPTOR_SIGNALING_PATHWAY_INVOLVED_IN_CELL_CELL_SIGNALING</t>
  </si>
  <si>
    <t>http://www.gsea-msigdb.org/gsea/msigdb/cards/GO_CELL_SURFACE_RECEPTOR_SIGNALING_PATHWAY_INVOLVED_IN_CELL_CELL_SIGNALING</t>
  </si>
  <si>
    <t>GO_CELLULAR_RESPONSE_TO_HORMONE_STIMULUS</t>
  </si>
  <si>
    <t>http://www.gsea-msigdb.org/gsea/msigdb/cards/GO_CELLULAR_RESPONSE_TO_HORMONE_STIMULUS</t>
  </si>
  <si>
    <t>GO_MULTI_ORGANISM_REPRODUCTIVE_PROCESS</t>
  </si>
  <si>
    <t>http://www.gsea-msigdb.org/gsea/msigdb/cards/GO_MULTI_ORGANISM_REPRODUCTIVE_PROCESS</t>
  </si>
  <si>
    <t>GO_INORGANIC_ION_TRANSMEMBRANE_TRANSPORT</t>
  </si>
  <si>
    <t>http://www.gsea-msigdb.org/gsea/msigdb/cards/GO_INORGANIC_ION_TRANSMEMBRANE_TRANSPORT</t>
  </si>
  <si>
    <t>GO_TUBE_MORPHOGENESIS</t>
  </si>
  <si>
    <t>http://www.gsea-msigdb.org/gsea/msigdb/cards/GO_TUBE_MORPHOGENESIS</t>
  </si>
  <si>
    <t>GO_REGULATION_OF_PROTEIN_LOCALIZATION</t>
  </si>
  <si>
    <t>http://www.gsea-msigdb.org/gsea/msigdb/cards/GO_REGULATION_OF_PROTEIN_LOCALIZATION</t>
  </si>
  <si>
    <t>GO_PROTEIN_MODIFICATION_BY_SMALL_PROTEIN_CONJUGATION</t>
  </si>
  <si>
    <t>http://www.gsea-msigdb.org/gsea/msigdb/cards/GO_PROTEIN_MODIFICATION_BY_SMALL_PROTEIN_CONJUGATION</t>
  </si>
  <si>
    <t>GO_INTRACELLULAR_PROTEIN_TRANSPORT</t>
  </si>
  <si>
    <t>http://www.gsea-msigdb.org/gsea/msigdb/cards/GO_INTRACELLULAR_PROTEIN_TRANSPORT</t>
  </si>
  <si>
    <t>GO_CIRCULATORY_SYSTEM_PROCESS</t>
  </si>
  <si>
    <t>http://www.gsea-msigdb.org/gsea/msigdb/cards/GO_CIRCULATORY_SYSTEM_PROCESS</t>
  </si>
  <si>
    <t>GO_NEGATIVE_REGULATION_OF_PHOSPHORUS_METABOLIC_PROCESS</t>
  </si>
  <si>
    <t>http://www.gsea-msigdb.org/gsea/msigdb/cards/GO_NEGATIVE_REGULATION_OF_PHOSPHORUS_METABOLIC_PROCESS</t>
  </si>
  <si>
    <t>GO_MUSCLE_STRUCTURE_DEVELOPMENT</t>
  </si>
  <si>
    <t>http://www.gsea-msigdb.org/gsea/msigdb/cards/GO_MUSCLE_STRUCTURE_DEVELOPMENT</t>
  </si>
  <si>
    <t>GO_BEHAVIOR</t>
  </si>
  <si>
    <t>http://www.gsea-msigdb.org/gsea/msigdb/cards/GO_BEHAVIOR</t>
  </si>
  <si>
    <t>GO_MULTICELLULAR_ORGANISM_REPRODUCTION</t>
  </si>
  <si>
    <t>http://www.gsea-msigdb.org/gsea/msigdb/cards/GO_MULTICELLULAR_ORGANISM_REPRODUCTION</t>
  </si>
  <si>
    <t>GO_ION_HOMEOSTASIS</t>
  </si>
  <si>
    <t>http://www.gsea-msigdb.org/gsea/msigdb/cards/GO_ION_HOMEOSTASIS</t>
  </si>
  <si>
    <t>GO_CELLULAR_CHEMICAL_HOMEOSTASIS</t>
  </si>
  <si>
    <t>http://www.gsea-msigdb.org/gsea/msigdb/cards/GO_CELLULAR_CHEMICAL_HOMEOSTASIS</t>
  </si>
  <si>
    <t>GO_NEGATIVE_REGULATION_OF_CELLULAR_COMPONENT_ORGANIZATION</t>
  </si>
  <si>
    <t>http://www.gsea-msigdb.org/gsea/msigdb/cards/GO_NEGATIVE_REGULATION_OF_CELLULAR_COMPONENT_ORGANIZATION</t>
  </si>
  <si>
    <t>GO_RESPONSE_TO_LIPID</t>
  </si>
  <si>
    <t>http://www.gsea-msigdb.org/gsea/msigdb/cards/GO_RESPONSE_TO_LIPID</t>
  </si>
  <si>
    <t>GO_IMMUNE_SYSTEM_DEVELOPMENT</t>
  </si>
  <si>
    <t>http://www.gsea-msigdb.org/gsea/msigdb/cards/GO_IMMUNE_SYSTEM_DEVELOPMENT</t>
  </si>
  <si>
    <t>GO_IMMUNE_EFFECTOR_PROCESS</t>
  </si>
  <si>
    <t>http://www.gsea-msigdb.org/gsea/msigdb/cards/GO_IMMUNE_EFFECTOR_PROCESS</t>
  </si>
  <si>
    <t>GO_INTERSPECIES_INTERACTION_BETWEEN_ORGANISMS</t>
  </si>
  <si>
    <t>http://www.gsea-msigdb.org/gsea/msigdb/cards/GO_INTERSPECIES_INTERACTION_BETWEEN_ORGANISMS</t>
  </si>
  <si>
    <t>GO_REGULATION_OF_CATABOLIC_PROCESS</t>
  </si>
  <si>
    <t>http://www.gsea-msigdb.org/gsea/msigdb/cards/GO_REGULATION_OF_CATABOLIC_PROCESS</t>
  </si>
  <si>
    <t>GO_REGULATION_OF_IMMUNE_SYSTEM_PROCESS</t>
  </si>
  <si>
    <t>http://www.gsea-msigdb.org/gsea/msigdb/cards/GO_REGULATION_OF_IMMUNE_SYSTEM_PROCESS</t>
  </si>
  <si>
    <t>GO_REGULATION_OF_CELL_CYCLE</t>
  </si>
  <si>
    <t>http://www.gsea-msigdb.org/gsea/msigdb/cards/GO_REGULATION_OF_CELL_CYCLE</t>
  </si>
  <si>
    <t>GO_NEGATIVE_REGULATION_OF_HYDROLASE_ACTIVITY</t>
  </si>
  <si>
    <t>http://www.gsea-msigdb.org/gsea/msigdb/cards/GO_NEGATIVE_REGULATION_OF_HYDROLASE_ACTIVITY</t>
  </si>
  <si>
    <t>GO_SEXUAL_REPRODUCTION</t>
  </si>
  <si>
    <t>http://www.gsea-msigdb.org/gsea/msigdb/cards/GO_SEXUAL_REPRODUCTION</t>
  </si>
  <si>
    <t>GO_NEGATIVE_REGULATION_OF_PROTEIN_MODIFICATION_PROCESS</t>
  </si>
  <si>
    <t>http://www.gsea-msigdb.org/gsea/msigdb/cards/GO_NEGATIVE_REGULATION_OF_PROTEIN_MODIFICATION_PROCESS</t>
  </si>
  <si>
    <t>GO_POSITIVE_REGULATION_OF_TRANSFERASE_ACTIVITY</t>
  </si>
  <si>
    <t>http://www.gsea-msigdb.org/gsea/msigdb/cards/GO_POSITIVE_REGULATION_OF_TRANSFERASE_ACTIVITY</t>
  </si>
  <si>
    <t>GO_POSITIVE_REGULATION_OF_CELL_DEATH</t>
  </si>
  <si>
    <t>http://www.gsea-msigdb.org/gsea/msigdb/cards/GO_POSITIVE_REGULATION_OF_CELL_DEATH</t>
  </si>
  <si>
    <t>GO_IMPORT_INTO_CELL</t>
  </si>
  <si>
    <t>http://www.gsea-msigdb.org/gsea/msigdb/cards/GO_IMPORT_INTO_CELL</t>
  </si>
  <si>
    <t>GO_CHROMATIN_ORGANIZATION</t>
  </si>
  <si>
    <t>http://www.gsea-msigdb.org/gsea/msigdb/cards/GO_CHROMATIN_ORGANIZATION</t>
  </si>
  <si>
    <t>GO_ORGANIC_ACID_METABOLIC_PROCESS</t>
  </si>
  <si>
    <t>http://www.gsea-msigdb.org/gsea/msigdb/cards/GO_ORGANIC_ACID_METABOLIC_PROCESS</t>
  </si>
  <si>
    <t>GO_MEMBRANE_ORGANIZATION</t>
  </si>
  <si>
    <t>http://www.gsea-msigdb.org/gsea/msigdb/cards/GO_MEMBRANE_ORGANIZATION</t>
  </si>
  <si>
    <t>GO_CELL_ACTIVATION</t>
  </si>
  <si>
    <t>http://www.gsea-msigdb.org/gsea/msigdb/cards/GO_CELL_ACTIVATION</t>
  </si>
  <si>
    <t>GO_CELL_CYCLE_PROCESS</t>
  </si>
  <si>
    <t>http://www.gsea-msigdb.org/gsea/msigdb/cards/GO_CELL_CYCLE_PROCESS</t>
  </si>
  <si>
    <t>GO_TRANSMEMBRANE_RECEPTOR_PROTEIN_SERINE_THREONINE_KINASE_SIGNALING_PATHWAY</t>
  </si>
  <si>
    <t>http://www.gsea-msigdb.org/gsea/msigdb/cards/GO_TRANSMEMBRANE_RECEPTOR_PROTEIN_SERINE_THREONINE_KINASE_SIGNALING_PATHWAY</t>
  </si>
  <si>
    <t>GO_REGULATION_OF_MAP_KINASE_ACTIVITY</t>
  </si>
  <si>
    <t>http://www.gsea-msigdb.org/gsea/msigdb/cards/GO_REGULATION_OF_MAP_KINASE_ACTIVITY</t>
  </si>
  <si>
    <t>GO_POSITIVE_REGULATION_OF_GTPASE_ACTIVITY</t>
  </si>
  <si>
    <t>http://www.gsea-msigdb.org/gsea/msigdb/cards/GO_POSITIVE_REGULATION_OF_GTPASE_ACTIVITY</t>
  </si>
  <si>
    <t>GO_POSITIVE_REGULATION_OF_MAPK_CASCADE</t>
  </si>
  <si>
    <t>http://www.gsea-msigdb.org/gsea/msigdb/cards/GO_POSITIVE_REGULATION_OF_MAPK_CASCADE</t>
  </si>
  <si>
    <t>GO_REGULATION_OF_ION_TRANSMEMBRANE_TRANSPORT</t>
  </si>
  <si>
    <t>http://www.gsea-msigdb.org/gsea/msigdb/cards/GO_REGULATION_OF_ION_TRANSMEMBRANE_TRANSPORT</t>
  </si>
  <si>
    <t>GO_POSITIVE_REGULATION_OF_LOCOMOTION</t>
  </si>
  <si>
    <t>http://www.gsea-msigdb.org/gsea/msigdb/cards/GO_POSITIVE_REGULATION_OF_LOCOMOTION</t>
  </si>
  <si>
    <t>GO_EPITHELIAL_CELL_DIFFERENTIATION</t>
  </si>
  <si>
    <t>http://www.gsea-msigdb.org/gsea/msigdb/cards/GO_EPITHELIAL_CELL_DIFFERENTIATION</t>
  </si>
  <si>
    <t>GO_ORGANOPHOSPHATE_METABOLIC_PROCESS</t>
  </si>
  <si>
    <t>http://www.gsea-msigdb.org/gsea/msigdb/cards/GO_ORGANOPHOSPHATE_METABOLIC_PROCESS</t>
  </si>
  <si>
    <t>GO_CELLULAR_ION_HOMEOSTASIS</t>
  </si>
  <si>
    <t>http://www.gsea-msigdb.org/gsea/msigdb/cards/GO_CELLULAR_ION_HOMEOSTASIS</t>
  </si>
  <si>
    <t>GO_POSITIVE_REGULATION_OF_KINASE_ACTIVITY</t>
  </si>
  <si>
    <t>http://www.gsea-msigdb.org/gsea/msigdb/cards/GO_POSITIVE_REGULATION_OF_KINASE_ACTIVITY</t>
  </si>
  <si>
    <t>GO_REGULATION_OF_ESTABLISHMENT_OF_PROTEIN_LOCALIZATION</t>
  </si>
  <si>
    <t>http://www.gsea-msigdb.org/gsea/msigdb/cards/GO_REGULATION_OF_ESTABLISHMENT_OF_PROTEIN_LOCALIZATION</t>
  </si>
  <si>
    <t>GO_CELL_CELL_ADHESION</t>
  </si>
  <si>
    <t>http://www.gsea-msigdb.org/gsea/msigdb/cards/GO_CELL_CELL_ADHESION</t>
  </si>
  <si>
    <t>GO_NEURON_PROJECTION_GUIDANCE</t>
  </si>
  <si>
    <t>http://www.gsea-msigdb.org/gsea/msigdb/cards/GO_NEURON_PROJECTION_GUIDANCE</t>
  </si>
  <si>
    <t>GO_REGULATION_OF_LIPID_METABOLIC_PROCESS</t>
  </si>
  <si>
    <t>http://www.gsea-msigdb.org/gsea/msigdb/cards/GO_REGULATION_OF_LIPID_METABOLIC_PROCESS</t>
  </si>
  <si>
    <t>GO_DIVALENT_INORGANIC_CATION_TRANSPORT</t>
  </si>
  <si>
    <t>http://www.gsea-msigdb.org/gsea/msigdb/cards/GO_DIVALENT_INORGANIC_CATION_TRANSPORT</t>
  </si>
  <si>
    <t>GO_SIGNAL_RELEASE</t>
  </si>
  <si>
    <t>http://www.gsea-msigdb.org/gsea/msigdb/cards/GO_SIGNAL_RELEASE</t>
  </si>
  <si>
    <t>GO_SENSORY_ORGAN_DEVELOPMENT</t>
  </si>
  <si>
    <t>http://www.gsea-msigdb.org/gsea/msigdb/cards/GO_SENSORY_ORGAN_DEVELOPMENT</t>
  </si>
  <si>
    <t>GO_NEGATIVE_REGULATION_OF_INTRACELLULAR_SIGNAL_TRANSDUCTION</t>
  </si>
  <si>
    <t>http://www.gsea-msigdb.org/gsea/msigdb/cards/GO_NEGATIVE_REGULATION_OF_INTRACELLULAR_SIGNAL_TRANSDUCTION</t>
  </si>
  <si>
    <t>GO_ANION_TRANSPORT</t>
  </si>
  <si>
    <t>http://www.gsea-msigdb.org/gsea/msigdb/cards/GO_ANION_TRANSPORT</t>
  </si>
  <si>
    <t>GO_EMBRYONIC_MORPHOGENESIS</t>
  </si>
  <si>
    <t>http://www.gsea-msigdb.org/gsea/msigdb/cards/GO_EMBRYONIC_MORPHOGENESIS</t>
  </si>
  <si>
    <t>GO_CELLULAR_RESPONSE_TO_ORGANIC_CYCLIC_COMPOUND</t>
  </si>
  <si>
    <t>http://www.gsea-msigdb.org/gsea/msigdb/cards/GO_CELLULAR_RESPONSE_TO_ORGANIC_CYCLIC_COMPOUND</t>
  </si>
  <si>
    <t>GO_REGULATION_OF_PROTEOLYSIS</t>
  </si>
  <si>
    <t>http://www.gsea-msigdb.org/gsea/msigdb/cards/GO_REGULATION_OF_PROTEOLYSIS</t>
  </si>
  <si>
    <t>GO_REGULATION_OF_SECRETION</t>
  </si>
  <si>
    <t>http://www.gsea-msigdb.org/gsea/msigdb/cards/GO_REGULATION_OF_SECRETION</t>
  </si>
  <si>
    <t>GO_CARDIOVASCULAR_SYSTEM_DEVELOPMENT</t>
  </si>
  <si>
    <t>http://www.gsea-msigdb.org/gsea/msigdb/cards/GO_CARDIOVASCULAR_SYSTEM_DEVELOPMENT</t>
  </si>
  <si>
    <t>GO_EXOCYTOSIS</t>
  </si>
  <si>
    <t>http://www.gsea-msigdb.org/gsea/msigdb/cards/GO_EXOCYTOSIS</t>
  </si>
  <si>
    <t>GO_NEGATIVE_REGULATION_OF_CELL_DEATH</t>
  </si>
  <si>
    <t>http://www.gsea-msigdb.org/gsea/msigdb/cards/GO_NEGATIVE_REGULATION_OF_CELL_DEATH</t>
  </si>
  <si>
    <t>GO_CELLULAR_PROTEIN_CONTAINING_COMPLEX_ASSEMBLY</t>
  </si>
  <si>
    <t>http://www.gsea-msigdb.org/gsea/msigdb/cards/GO_CELLULAR_PROTEIN_CONTAINING_COMPLEX_ASSEMBLY</t>
  </si>
  <si>
    <t>GO_CELLULAR_MACROMOLECULE_CATABOLIC_PROCESS</t>
  </si>
  <si>
    <t>http://www.gsea-msigdb.org/gsea/msigdb/cards/GO_CELLULAR_MACROMOLECULE_CATABOLIC_PROCESS</t>
  </si>
  <si>
    <t>GO_REGULATION_OF_CELLULAR_RESPONSE_TO_GROWTH_FACTOR_STIMULUS</t>
  </si>
  <si>
    <t>http://www.gsea-msigdb.org/gsea/msigdb/cards/GO_REGULATION_OF_CELLULAR_RESPONSE_TO_GROWTH_FACTOR_STIMULUS</t>
  </si>
  <si>
    <t>GO_OSSIFICATION</t>
  </si>
  <si>
    <t>http://www.gsea-msigdb.org/gsea/msigdb/cards/GO_OSSIFICATION</t>
  </si>
  <si>
    <t>GO_ORGANIC_ANION_TRANSPORT</t>
  </si>
  <si>
    <t>http://www.gsea-msigdb.org/gsea/msigdb/cards/GO_ORGANIC_ANION_TRANSPORT</t>
  </si>
  <si>
    <t>GO_GLAND_DEVELOPMENT</t>
  </si>
  <si>
    <t>http://www.gsea-msigdb.org/gsea/msigdb/cards/GO_GLAND_DEVELOPMENT</t>
  </si>
  <si>
    <t>GO_REGULATION_OF_PROTEIN_CATABOLIC_PROCESS</t>
  </si>
  <si>
    <t>http://www.gsea-msigdb.org/gsea/msigdb/cards/GO_REGULATION_OF_PROTEIN_CATABOLIC_PROCESS</t>
  </si>
  <si>
    <t>GO_NEGATIVE_REGULATION_OF_PHOSPHORYLATION</t>
  </si>
  <si>
    <t>http://www.gsea-msigdb.org/gsea/msigdb/cards/GO_NEGATIVE_REGULATION_OF_PHOSPHORYLATION</t>
  </si>
  <si>
    <t>GO_BLOOD_VESSEL_MORPHOGENESIS</t>
  </si>
  <si>
    <t>http://www.gsea-msigdb.org/gsea/msigdb/cards/GO_BLOOD_VESSEL_MORPHOGENESIS</t>
  </si>
  <si>
    <t>GO_CELL_CELL_SIGNALING_BY_WNT</t>
  </si>
  <si>
    <t>http://www.gsea-msigdb.org/gsea/msigdb/cards/GO_CELL_CELL_SIGNALING_BY_WNT</t>
  </si>
  <si>
    <t>GO_REGULATION_OF_CELL_ADHESION</t>
  </si>
  <si>
    <t>http://www.gsea-msigdb.org/gsea/msigdb/cards/GO_REGULATION_OF_CELL_ADHESION</t>
  </si>
  <si>
    <t>GO_EMBRYO_DEVELOPMENT_ENDING_IN_BIRTH_OR_EGG_HATCHING</t>
  </si>
  <si>
    <t>http://www.gsea-msigdb.org/gsea/msigdb/cards/GO_EMBRYO_DEVELOPMENT_ENDING_IN_BIRTH_OR_EGG_HATCHING</t>
  </si>
  <si>
    <t>GO_ORGANELLE_LOCALIZATION</t>
  </si>
  <si>
    <t>http://www.gsea-msigdb.org/gsea/msigdb/cards/GO_ORGANELLE_LOCALIZATION</t>
  </si>
  <si>
    <t>GO_NEGATIVE_REGULATION_OF_TRANSCRIPTION_BY_RNA_POLYMERASE_II</t>
  </si>
  <si>
    <t>http://www.gsea-msigdb.org/gsea/msigdb/cards/GO_NEGATIVE_REGULATION_OF_TRANSCRIPTION_BY_RNA_POLYMERASE_II</t>
  </si>
  <si>
    <t>GO_CELLULAR_PROTEIN_CATABOLIC_PROCESS</t>
  </si>
  <si>
    <t>http://www.gsea-msigdb.org/gsea/msigdb/cards/GO_CELLULAR_PROTEIN_CATABOLIC_PROCESS</t>
  </si>
  <si>
    <t>GO_REGULATION_OF_CELLULAR_CATABOLIC_PROCESS</t>
  </si>
  <si>
    <t>http://www.gsea-msigdb.org/gsea/msigdb/cards/GO_REGULATION_OF_CELLULAR_CATABOLIC_PROCESS</t>
  </si>
  <si>
    <t>GO_CARBOHYDRATE_DERIVATIVE_METABOLIC_PROCESS</t>
  </si>
  <si>
    <t>http://www.gsea-msigdb.org/gsea/msigdb/cards/GO_CARBOHYDRATE_DERIVATIVE_METABOLIC_PROCESS</t>
  </si>
  <si>
    <t>GO_REGULATION_OF_BLOOD_CIRCULATION</t>
  </si>
  <si>
    <t>http://www.gsea-msigdb.org/gsea/msigdb/cards/GO_REGULATION_OF_BLOOD_CIRCULATION</t>
  </si>
  <si>
    <t>GO_COGNITION</t>
  </si>
  <si>
    <t>http://www.gsea-msigdb.org/gsea/msigdb/cards/GO_COGNITION</t>
  </si>
  <si>
    <t>GO_SECOND_MESSENGER_MEDIATED_SIGNALING</t>
  </si>
  <si>
    <t>http://www.gsea-msigdb.org/gsea/msigdb/cards/GO_SECOND_MESSENGER_MEDIATED_SIGNALING</t>
  </si>
  <si>
    <t>GO_NEURON_DEATH</t>
  </si>
  <si>
    <t>http://www.gsea-msigdb.org/gsea/msigdb/cards/GO_NEURON_DEATH</t>
  </si>
  <si>
    <t>GO_REGULATION_OF_WNT_SIGNALING_PATHWAY</t>
  </si>
  <si>
    <t>http://www.gsea-msigdb.org/gsea/msigdb/cards/GO_REGULATION_OF_WNT_SIGNALING_PATHWAY</t>
  </si>
  <si>
    <t>GO_AMEBOIDAL_TYPE_CELL_MIGRATION</t>
  </si>
  <si>
    <t>http://www.gsea-msigdb.org/gsea/msigdb/cards/GO_AMEBOIDAL_TYPE_CELL_MIGRATION</t>
  </si>
  <si>
    <t>GO_SKELETAL_SYSTEM_DEVELOPMENT</t>
  </si>
  <si>
    <t>http://www.gsea-msigdb.org/gsea/msigdb/cards/GO_SKELETAL_SYSTEM_DEVELOPMENT</t>
  </si>
  <si>
    <t>GO_RESPONSE_TO_INORGANIC_SUBSTANCE</t>
  </si>
  <si>
    <t>http://www.gsea-msigdb.org/gsea/msigdb/cards/GO_RESPONSE_TO_INORGANIC_SUBSTANCE</t>
  </si>
  <si>
    <t>GO_NEGATIVE_REGULATION_OF_CELL_POPULATION_PROLIFERATION</t>
  </si>
  <si>
    <t>http://www.gsea-msigdb.org/gsea/msigdb/cards/GO_NEGATIVE_REGULATION_OF_CELL_POPULATION_PROLIFERATION</t>
  </si>
  <si>
    <t>GO_NEGATIVE_REGULATION_OF_CELL_CYCLE</t>
  </si>
  <si>
    <t>http://www.gsea-msigdb.org/gsea/msigdb/cards/GO_NEGATIVE_REGULATION_OF_CELL_CYCLE</t>
  </si>
  <si>
    <t>GO_MODIFICATION_DEPENDENT_MACROMOLECULE_CATABOLIC_PROCESS</t>
  </si>
  <si>
    <t>http://www.gsea-msigdb.org/gsea/msigdb/cards/GO_MODIFICATION_DEPENDENT_MACROMOLECULE_CATABOLIC_PROCESS</t>
  </si>
  <si>
    <t>GO_DEFENSE_RESPONSE</t>
  </si>
  <si>
    <t>http://www.gsea-msigdb.org/gsea/msigdb/cards/GO_DEFENSE_RESPONSE</t>
  </si>
  <si>
    <t>GO_ORGANIC_ACID_TRANSPORT</t>
  </si>
  <si>
    <t>http://www.gsea-msigdb.org/gsea/msigdb/cards/GO_ORGANIC_ACID_TRANSPORT</t>
  </si>
  <si>
    <t>GO_POSITIVE_REGULATION_OF_PROTEIN_SERINE_THREONINE_KINASE_ACTIVITY</t>
  </si>
  <si>
    <t>http://www.gsea-msigdb.org/gsea/msigdb/cards/GO_POSITIVE_REGULATION_OF_PROTEIN_SERINE_THREONINE_KINASE_ACTIVITY</t>
  </si>
  <si>
    <t>GO_SENSORY_SYSTEM_DEVELOPMENT</t>
  </si>
  <si>
    <t>http://www.gsea-msigdb.org/gsea/msigdb/cards/GO_SENSORY_SYSTEM_DEVELOPMENT</t>
  </si>
  <si>
    <t>GO_CELLULAR_RESPONSE_TO_DRUG</t>
  </si>
  <si>
    <t>http://www.gsea-msigdb.org/gsea/msigdb/cards/GO_CELLULAR_RESPONSE_TO_DRUG</t>
  </si>
  <si>
    <t>GO_RESPONSE_TO_METAL_ION</t>
  </si>
  <si>
    <t>http://www.gsea-msigdb.org/gsea/msigdb/cards/GO_RESPONSE_TO_METAL_ION</t>
  </si>
  <si>
    <t>GO_MUSCLE_TISSUE_DEVELOPMENT</t>
  </si>
  <si>
    <t>http://www.gsea-msigdb.org/gsea/msigdb/cards/GO_MUSCLE_TISSUE_DEVELOPMENT</t>
  </si>
  <si>
    <t>GO_REGULATION_OF_BINDING</t>
  </si>
  <si>
    <t>http://www.gsea-msigdb.org/gsea/msigdb/cards/GO_REGULATION_OF_BINDING</t>
  </si>
  <si>
    <t>GO_RESPONSE_TO_OXYGEN_LEVELS</t>
  </si>
  <si>
    <t>http://www.gsea-msigdb.org/gsea/msigdb/cards/GO_RESPONSE_TO_OXYGEN_LEVELS</t>
  </si>
  <si>
    <t>GO_FOREBRAIN_DEVELOPMENT</t>
  </si>
  <si>
    <t>http://www.gsea-msigdb.org/gsea/msigdb/cards/GO_FOREBRAIN_DEVELOPMENT</t>
  </si>
  <si>
    <t>GO_RESPONSE_TO_TOXIC_SUBSTANCE</t>
  </si>
  <si>
    <t>http://www.gsea-msigdb.org/gsea/msigdb/cards/GO_RESPONSE_TO_TOXIC_SUBSTANCE</t>
  </si>
  <si>
    <t>GO_POSITIVE_REGULATION_OF_CATABOLIC_PROCESS</t>
  </si>
  <si>
    <t>http://www.gsea-msigdb.org/gsea/msigdb/cards/GO_POSITIVE_REGULATION_OF_CATABOLIC_PROCESS</t>
  </si>
  <si>
    <t>GO_COVALENT_CHROMATIN_MODIFICATION</t>
  </si>
  <si>
    <t>http://www.gsea-msigdb.org/gsea/msigdb/cards/GO_COVALENT_CHROMATIN_MODIFICATION</t>
  </si>
  <si>
    <t>GO_APOPTOTIC_SIGNALING_PATHWAY</t>
  </si>
  <si>
    <t>http://www.gsea-msigdb.org/gsea/msigdb/cards/GO_APOPTOTIC_SIGNALING_PATHWAY</t>
  </si>
  <si>
    <t>GO_SMALL_MOLECULE_BIOSYNTHETIC_PROCESS</t>
  </si>
  <si>
    <t>http://www.gsea-msigdb.org/gsea/msigdb/cards/GO_SMALL_MOLECULE_BIOSYNTHETIC_PROCESS</t>
  </si>
  <si>
    <t>GO_POSITIVE_REGULATION_OF_IMMUNE_SYSTEM_PROCESS</t>
  </si>
  <si>
    <t>http://www.gsea-msigdb.org/gsea/msigdb/cards/GO_POSITIVE_REGULATION_OF_IMMUNE_SYSTEM_PROCESS</t>
  </si>
  <si>
    <t>GO_OXIDATION_REDUCTION_PROCESS</t>
  </si>
  <si>
    <t>http://www.gsea-msigdb.org/gsea/msigdb/cards/GO_OXIDATION_REDUCTION_PROCESS</t>
  </si>
  <si>
    <t>GO_CENTRAL_NERVOUS_SYSTEM_NEURON_DIFFERENTIATION</t>
  </si>
  <si>
    <t>http://www.gsea-msigdb.org/gsea/msigdb/cards/GO_CENTRAL_NERVOUS_SYSTEM_NEURON_DIFFERENTIATION</t>
  </si>
  <si>
    <t>GO_POSITIVE_REGULATION_OF_MAP_KINASE_ACTIVITY</t>
  </si>
  <si>
    <t>http://www.gsea-msigdb.org/gsea/msigdb/cards/GO_POSITIVE_REGULATION_OF_MAP_KINASE_ACTIVITY</t>
  </si>
  <si>
    <t>GO_HEART_PROCESS</t>
  </si>
  <si>
    <t>http://www.gsea-msigdb.org/gsea/msigdb/cards/GO_HEART_PROCESS</t>
  </si>
  <si>
    <t>GO_TELENCEPHALON_DEVELOPMENT</t>
  </si>
  <si>
    <t>http://www.gsea-msigdb.org/gsea/msigdb/cards/GO_TELENCEPHALON_DEVELOPMENT</t>
  </si>
  <si>
    <t>GO_CALCIUM_ION_TRANSMEMBRANE_TRANSPORT</t>
  </si>
  <si>
    <t>http://www.gsea-msigdb.org/gsea/msigdb/cards/GO_CALCIUM_ION_TRANSMEMBRANE_TRANSPORT</t>
  </si>
  <si>
    <t>GO_AGING</t>
  </si>
  <si>
    <t>http://www.gsea-msigdb.org/gsea/msigdb/cards/GO_AGING</t>
  </si>
  <si>
    <t>GO_NEGATIVE_REGULATION_OF_CATABOLIC_PROCESS</t>
  </si>
  <si>
    <t>http://www.gsea-msigdb.org/gsea/msigdb/cards/GO_NEGATIVE_REGULATION_OF_CATABOLIC_PROCESS</t>
  </si>
  <si>
    <t>GO_RESPONSE_TO_ANTIBIOTIC</t>
  </si>
  <si>
    <t>http://www.gsea-msigdb.org/gsea/msigdb/cards/GO_RESPONSE_TO_ANTIBIOTIC</t>
  </si>
  <si>
    <t>GO_RESPONSE_TO_ACID_CHEMICAL</t>
  </si>
  <si>
    <t>http://www.gsea-msigdb.org/gsea/msigdb/cards/GO_RESPONSE_TO_ACID_CHEMICAL</t>
  </si>
  <si>
    <t>GO_POSITIVE_REGULATION_OF_PROTEOLYSIS</t>
  </si>
  <si>
    <t>http://www.gsea-msigdb.org/gsea/msigdb/cards/GO_POSITIVE_REGULATION_OF_PROTEOLYSIS</t>
  </si>
  <si>
    <t>GO_MYELOID_CELL_DIFFERENTIATION</t>
  </si>
  <si>
    <t>http://www.gsea-msigdb.org/gsea/msigdb/cards/GO_MYELOID_CELL_DIFFERENTIATION</t>
  </si>
  <si>
    <t>GO_CANONICAL_WNT_SIGNALING_PATHWAY</t>
  </si>
  <si>
    <t>http://www.gsea-msigdb.org/gsea/msigdb/cards/GO_CANONICAL_WNT_SIGNALING_PATHWAY</t>
  </si>
  <si>
    <t>GO_EMBRYONIC_ORGAN_DEVELOPMENT</t>
  </si>
  <si>
    <t>http://www.gsea-msigdb.org/gsea/msigdb/cards/GO_EMBRYONIC_ORGAN_DEVELOPMENT</t>
  </si>
  <si>
    <t>GO_REGULATION_OF_APOPTOTIC_SIGNALING_PATHWAY</t>
  </si>
  <si>
    <t>http://www.gsea-msigdb.org/gsea/msigdb/cards/GO_REGULATION_OF_APOPTOTIC_SIGNALING_PATHWAY</t>
  </si>
  <si>
    <t>GO_RESPONSE_TO_EXTRACELLULAR_STIMULUS</t>
  </si>
  <si>
    <t>http://www.gsea-msigdb.org/gsea/msigdb/cards/GO_RESPONSE_TO_EXTRACELLULAR_STIMULUS</t>
  </si>
  <si>
    <t>GO_PEPTIDE_SECRETION</t>
  </si>
  <si>
    <t>http://www.gsea-msigdb.org/gsea/msigdb/cards/GO_PEPTIDE_SECRETION</t>
  </si>
  <si>
    <t>GO_REGULATION_OF_IMMUNE_RESPONSE</t>
  </si>
  <si>
    <t>http://www.gsea-msigdb.org/gsea/msigdb/cards/GO_REGULATION_OF_IMMUNE_RESPONSE</t>
  </si>
  <si>
    <t>GO_MITOTIC_CELL_CYCLE</t>
  </si>
  <si>
    <t>http://www.gsea-msigdb.org/gsea/msigdb/cards/GO_MITOTIC_CELL_CYCLE</t>
  </si>
  <si>
    <t>GO_LEARNING</t>
  </si>
  <si>
    <t>http://www.gsea-msigdb.org/gsea/msigdb/cards/GO_LEARNING</t>
  </si>
  <si>
    <t>GO_POSITIVE_REGULATION_OF_WNT_SIGNALING_PATHWAY</t>
  </si>
  <si>
    <t>http://www.gsea-msigdb.org/gsea/msigdb/cards/GO_POSITIVE_REGULATION_OF_WNT_SIGNALING_PATHWAY</t>
  </si>
  <si>
    <t>GO_RESPONSE_TO_XENOBIOTIC_STIMULUS</t>
  </si>
  <si>
    <t>http://www.gsea-msigdb.org/gsea/msigdb/cards/GO_RESPONSE_TO_XENOBIOTIC_STIMULUS</t>
  </si>
  <si>
    <t>GO_POSITIVE_REGULATION_OF_PROTEIN_CATABOLIC_PROCESS</t>
  </si>
  <si>
    <t>http://www.gsea-msigdb.org/gsea/msigdb/cards/GO_POSITIVE_REGULATION_OF_PROTEIN_CATABOLIC_PROCESS</t>
  </si>
  <si>
    <t>GO_GLIOGENESIS</t>
  </si>
  <si>
    <t>http://www.gsea-msigdb.org/gsea/msigdb/cards/GO_GLIOGENESIS</t>
  </si>
  <si>
    <t>GO_EPITHELIAL_CELL_PROLIFERATION</t>
  </si>
  <si>
    <t>http://www.gsea-msigdb.org/gsea/msigdb/cards/GO_EPITHELIAL_CELL_PROLIFERATION</t>
  </si>
  <si>
    <t>GO_REGULATION_OF_PEPTIDE_SECRETION</t>
  </si>
  <si>
    <t>http://www.gsea-msigdb.org/gsea/msigdb/cards/GO_REGULATION_OF_PEPTIDE_SECRETION</t>
  </si>
  <si>
    <t>GO_PEPTIDYL_LYSINE_MODIFICATION</t>
  </si>
  <si>
    <t>http://www.gsea-msigdb.org/gsea/msigdb/cards/GO_PEPTIDYL_LYSINE_MODIFICATION</t>
  </si>
  <si>
    <t>GO_IMMUNE_RESPONSE_REGULATING_SIGNALING_PATHWAY</t>
  </si>
  <si>
    <t>http://www.gsea-msigdb.org/gsea/msigdb/cards/GO_IMMUNE_RESPONSE_REGULATING_SIGNALING_PATHWAY</t>
  </si>
  <si>
    <t>GO_CYTOKINE_PRODUCTION</t>
  </si>
  <si>
    <t>http://www.gsea-msigdb.org/gsea/msigdb/cards/GO_CYTOKINE_PRODUCTION</t>
  </si>
  <si>
    <t>GO_PROTEASOMAL_PROTEIN_CATABOLIC_PROCESS</t>
  </si>
  <si>
    <t>http://www.gsea-msigdb.org/gsea/msigdb/cards/GO_PROTEASOMAL_PROTEIN_CATABOLIC_PROCESS</t>
  </si>
  <si>
    <t>GO_PROCESS_UTILIZING_AUTOPHAGIC_MECHANISM</t>
  </si>
  <si>
    <t>http://www.gsea-msigdb.org/gsea/msigdb/cards/GO_PROCESS_UTILIZING_AUTOPHAGIC_MECHANISM</t>
  </si>
  <si>
    <t>GO_REGULATION_OF_DEFENSE_RESPONSE</t>
  </si>
  <si>
    <t>http://www.gsea-msigdb.org/gsea/msigdb/cards/GO_REGULATION_OF_DEFENSE_RESPONSE</t>
  </si>
  <si>
    <t>GO_POSITIVE_REGULATION_OF_CANONICAL_WNT_SIGNALING_PATHWAY</t>
  </si>
  <si>
    <t>http://www.gsea-msigdb.org/gsea/msigdb/cards/GO_POSITIVE_REGULATION_OF_CANONICAL_WNT_SIGNALING_PATHWAY</t>
  </si>
  <si>
    <t>GO_MULTICELLULAR_ORGANISMAL_SIGNALING</t>
  </si>
  <si>
    <t>http://www.gsea-msigdb.org/gsea/msigdb/cards/GO_MULTICELLULAR_ORGANISMAL_SIGNALING</t>
  </si>
  <si>
    <t>GO_CELLULAR_RESPONSE_TO_ACID_CHEMICAL</t>
  </si>
  <si>
    <t>http://www.gsea-msigdb.org/gsea/msigdb/cards/GO_CELLULAR_RESPONSE_TO_ACID_CHEMICAL</t>
  </si>
  <si>
    <t>GO_REGULATION_OF_MYELOID_CELL_DIFFERENTIATION</t>
  </si>
  <si>
    <t>http://www.gsea-msigdb.org/gsea/msigdb/cards/GO_REGULATION_OF_MYELOID_CELL_DIFFERENTIATION</t>
  </si>
  <si>
    <t>GO_GLIAL_CELL_DIFFERENTIATION</t>
  </si>
  <si>
    <t>http://www.gsea-msigdb.org/gsea/msigdb/cards/GO_GLIAL_CELL_DIFFERENTIATION</t>
  </si>
  <si>
    <t>GO_EMBRYONIC_ORGAN_MORPHOGENESIS</t>
  </si>
  <si>
    <t>http://www.gsea-msigdb.org/gsea/msigdb/cards/GO_EMBRYONIC_ORGAN_MORPHOGENESIS</t>
  </si>
  <si>
    <t>GO_CONNECTIVE_TISSUE_DEVELOPMENT</t>
  </si>
  <si>
    <t>http://www.gsea-msigdb.org/gsea/msigdb/cards/GO_CONNECTIVE_TISSUE_DEVELOPMENT</t>
  </si>
  <si>
    <t>GO_NEGATIVE_REGULATION_OF_CELLULAR_CATABOLIC_PROCESS</t>
  </si>
  <si>
    <t>http://www.gsea-msigdb.org/gsea/msigdb/cards/GO_NEGATIVE_REGULATION_OF_CELLULAR_CATABOLIC_PROCESS</t>
  </si>
  <si>
    <t>GO_INTRINSIC_APOPTOTIC_SIGNALING_PATHWAY</t>
  </si>
  <si>
    <t>http://www.gsea-msigdb.org/gsea/msigdb/cards/GO_INTRINSIC_APOPTOTIC_SIGNALING_PATHWAY</t>
  </si>
  <si>
    <t>GO_RHYTHMIC_PROCESS</t>
  </si>
  <si>
    <t>http://www.gsea-msigdb.org/gsea/msigdb/cards/GO_RHYTHMIC_PROCESS</t>
  </si>
  <si>
    <t>GO_REGULATION_OF_CELL_CELL_ADHESION</t>
  </si>
  <si>
    <t>http://www.gsea-msigdb.org/gsea/msigdb/cards/GO_REGULATION_OF_CELL_CELL_ADHESION</t>
  </si>
  <si>
    <t>GO_RESPONSE_TO_LIGHT_STIMULUS</t>
  </si>
  <si>
    <t>http://www.gsea-msigdb.org/gsea/msigdb/cards/GO_RESPONSE_TO_LIGHT_STIMULUS</t>
  </si>
  <si>
    <t>GO_POSITIVE_REGULATION_OF_CYTOKINE_PRODUCTION</t>
  </si>
  <si>
    <t>http://www.gsea-msigdb.org/gsea/msigdb/cards/GO_POSITIVE_REGULATION_OF_CYTOKINE_PRODUCTION</t>
  </si>
  <si>
    <t>GO_REGULATION_OF_PROTEIN_STABILITY</t>
  </si>
  <si>
    <t>http://www.gsea-msigdb.org/gsea/msigdb/cards/GO_REGULATION_OF_PROTEIN_STABILITY</t>
  </si>
  <si>
    <t>GO_REGULATION_OF_AUTOPHAGY</t>
  </si>
  <si>
    <t>http://www.gsea-msigdb.org/gsea/msigdb/cards/GO_REGULATION_OF_AUTOPHAGY</t>
  </si>
  <si>
    <t>GO_REGULATION_OF_HEMOPOIESIS</t>
  </si>
  <si>
    <t>http://www.gsea-msigdb.org/gsea/msigdb/cards/GO_REGULATION_OF_HEMOPOIESIS</t>
  </si>
  <si>
    <t>GO_RESPONSE_TO_RADIATION</t>
  </si>
  <si>
    <t>http://www.gsea-msigdb.org/gsea/msigdb/cards/GO_RESPONSE_TO_RADIATION</t>
  </si>
  <si>
    <t>GO_PROTEIN_TARGETING</t>
  </si>
  <si>
    <t>http://www.gsea-msigdb.org/gsea/msigdb/cards/GO_PROTEIN_TARGETING</t>
  </si>
  <si>
    <t>GO_ESTABLISHMENT_OF_PROTEIN_LOCALIZATION_TO_ORGANELLE</t>
  </si>
  <si>
    <t>http://www.gsea-msigdb.org/gsea/msigdb/cards/GO_ESTABLISHMENT_OF_PROTEIN_LOCALIZATION_TO_ORGANELLE</t>
  </si>
  <si>
    <t>GO_PROTEIN_LOCALIZATION_TO_ORGANELLE</t>
  </si>
  <si>
    <t>http://www.gsea-msigdb.org/gsea/msigdb/cards/GO_PROTEIN_LOCALIZATION_TO_ORGANELLE</t>
  </si>
  <si>
    <t>GO_RESPONSE_TO_ALKALOID</t>
  </si>
  <si>
    <t>http://www.gsea-msigdb.org/gsea/msigdb/cards/GO_RESPONSE_TO_ALKALOID</t>
  </si>
  <si>
    <t>GO_RESPONSE_TO_AMMONIUM_ION</t>
  </si>
  <si>
    <t>http://www.gsea-msigdb.org/gsea/msigdb/cards/GO_RESPONSE_TO_AMMONIUM_ION</t>
  </si>
  <si>
    <t>GO_OSTEOBLAST_DIFFERENTIATION</t>
  </si>
  <si>
    <t>http://www.gsea-msigdb.org/gsea/msigdb/cards/GO_OSTEOBLAST_DIFFERENTIATION</t>
  </si>
  <si>
    <t>GO_CELLULAR_RESPONSE_TO_OXYGEN_LEVELS</t>
  </si>
  <si>
    <t>http://www.gsea-msigdb.org/gsea/msigdb/cards/GO_CELLULAR_RESPONSE_TO_OXYGEN_LEVELS</t>
  </si>
  <si>
    <t>GO_CELLULAR_RESPONSE_TO_EXTRACELLULAR_STIMULUS</t>
  </si>
  <si>
    <t>http://www.gsea-msigdb.org/gsea/msigdb/cards/GO_CELLULAR_RESPONSE_TO_EXTRACELLULAR_STIMULUS</t>
  </si>
  <si>
    <t>GO_REGULATION_OF_CELLULAR_PROTEIN_CATABOLIC_PROCESS</t>
  </si>
  <si>
    <t>http://www.gsea-msigdb.org/gsea/msigdb/cards/GO_REGULATION_OF_CELLULAR_PROTEIN_CATABOLIC_PROCESS</t>
  </si>
  <si>
    <t>GO_CELLULAR_RESPONSE_TO_EXTERNAL_STIMULUS</t>
  </si>
  <si>
    <t>http://www.gsea-msigdb.org/gsea/msigdb/cards/GO_CELLULAR_RESPONSE_TO_EXTERNAL_STIMULUS</t>
  </si>
  <si>
    <t>GO_POSITIVE_REGULATION_OF_DEFENSE_RESPONSE</t>
  </si>
  <si>
    <t>http://www.gsea-msigdb.org/gsea/msigdb/cards/GO_POSITIVE_REGULATION_OF_DEFENSE_RESPONSE</t>
  </si>
  <si>
    <t>GO_ORGANELLE_ASSEMBLY</t>
  </si>
  <si>
    <t>http://www.gsea-msigdb.org/gsea/msigdb/cards/GO_ORGANELLE_ASSEMBLY</t>
  </si>
  <si>
    <t>GO_POSITIVE_REGULATION_OF_PROTEOLYSIS_INVOLVED_IN_CELLULAR_PROTEIN_CATABOLIC_PROCESS</t>
  </si>
  <si>
    <t>http://www.gsea-msigdb.org/gsea/msigdb/cards/GO_POSITIVE_REGULATION_OF_PROTEOLYSIS_INVOLVED_IN_CELLULAR_PROTEIN_CATABOLIC_PROCESS</t>
  </si>
  <si>
    <t>GO_RESPONSE_TO_UV</t>
  </si>
  <si>
    <t>http://www.gsea-msigdb.org/gsea/msigdb/cards/GO_RESPONSE_TO_UV</t>
  </si>
  <si>
    <t>GO_POSITIVE_REGULATION_OF_CELLULAR_PROTEIN_CATABOLIC_PROCESS</t>
  </si>
  <si>
    <t>http://www.gsea-msigdb.org/gsea/msigdb/cards/GO_POSITIVE_REGULATION_OF_CELLULAR_PROTEIN_CATABOLIC_PROCESS</t>
  </si>
  <si>
    <t>GO_CELL_FATE_COMMITMENT</t>
  </si>
  <si>
    <t>http://www.gsea-msigdb.org/gsea/msigdb/cards/GO_CELL_FATE_COMMITMENT</t>
  </si>
  <si>
    <t>GO_CELLULAR_RESPONSE_TO_TOXIC_SUBSTANCE</t>
  </si>
  <si>
    <t>http://www.gsea-msigdb.org/gsea/msigdb/cards/GO_CELLULAR_RESPONSE_TO_TOXIC_SUBSTANCE</t>
  </si>
  <si>
    <t>GO_PROTEIN_MATURATION</t>
  </si>
  <si>
    <t>http://www.gsea-msigdb.org/gsea/msigdb/cards/GO_PROTEIN_MATURATION</t>
  </si>
  <si>
    <t>GO_RESPONSE_TO_ENDOPLASMIC_RETICULUM_STRESS</t>
  </si>
  <si>
    <t>http://www.gsea-msigdb.org/gsea/msigdb/cards/GO_RESPONSE_TO_ENDOPLASMIC_RETICULUM_STRESS</t>
  </si>
  <si>
    <t>GO_POSITIVE_REGULATION_OF_CELL_ADHESION</t>
  </si>
  <si>
    <t>http://www.gsea-msigdb.org/gsea/msigdb/cards/GO_POSITIVE_REGULATION_OF_CELL_ADHESION</t>
  </si>
  <si>
    <t>GO_INFLAMMATORY_RESPONSE</t>
  </si>
  <si>
    <t>http://www.gsea-msigdb.org/gsea/msigdb/cards/GO_INFLAMMATORY_RESPONSE</t>
  </si>
  <si>
    <t>GO_MEMBRANE_DEPOLARIZATION</t>
  </si>
  <si>
    <t>http://www.gsea-msigdb.org/gsea/msigdb/cards/GO_MEMBRANE_DEPOLARIZATION</t>
  </si>
  <si>
    <t>GO_CELLULAR_RESPONSE_TO_REACTIVE_OXYGEN_SPECIES</t>
  </si>
  <si>
    <t>http://www.gsea-msigdb.org/gsea/msigdb/cards/GO_CELLULAR_RESPONSE_TO_REACTIVE_OXYGEN_SPECIES</t>
  </si>
  <si>
    <t>GO_REGULATION_OF_MACROAUTOPHAGY</t>
  </si>
  <si>
    <t>http://www.gsea-msigdb.org/gsea/msigdb/cards/GO_REGULATION_OF_MACROAUTOPHAGY</t>
  </si>
  <si>
    <t>GO_REGULATION_OF_PROTEASOMAL_PROTEIN_CATABOLIC_PROCESS</t>
  </si>
  <si>
    <t>http://www.gsea-msigdb.org/gsea/msigdb/cards/GO_REGULATION_OF_PROTEASOMAL_PROTEIN_CATABOLIC_PROCESS</t>
  </si>
  <si>
    <t>GO_MACROAUTOPHAGY</t>
  </si>
  <si>
    <t>http://www.gsea-msigdb.org/gsea/msigdb/cards/GO_MACROAUTOPHAGY</t>
  </si>
  <si>
    <t>GO_NUCLEOBASE_CONTAINING_SMALL_MOLECULE_METABOLIC_PROCESS</t>
  </si>
  <si>
    <t>http://www.gsea-msigdb.org/gsea/msigdb/cards/GO_NUCLEOBASE_CONTAINING_SMALL_MOLECULE_METABOLIC_PROCESS</t>
  </si>
  <si>
    <t>[-log10 FDR]</t>
  </si>
  <si>
    <t>* In order to account for comparisons between enrichments of differentially sized input gene lists we thresholded the analysis to terms that the N_overlap_A (so the overlap of the genes of our dataset with the term genes) is at least 10% of the input genes. In this case the input genes are 245 so overlap of &gt;=25.</t>
  </si>
  <si>
    <t>JUN:ARNTL:LRRK2:MDM2:CREBBP:SLC8A1:DRD5:SULF1:ROR2:DAB2IP</t>
  </si>
  <si>
    <t>JUN:LRRK2:SLC8A1:ABCD1</t>
  </si>
  <si>
    <t>JUN:LRRK2:MDM2:SLC8A1</t>
  </si>
  <si>
    <t>JUN:ARNTL:LRRK2:MDM2:SLC8A1:ABCD1</t>
  </si>
  <si>
    <t>JUN:LRRK2:NALCN:CTNS:SLC8A1:ABCD1</t>
  </si>
  <si>
    <t>JUN:ARNTL:LRRK2:MDM2:ABCD1</t>
  </si>
  <si>
    <t>ARNTL:LRRK2:MDM2:CREBBP:ROR2:DAB2IP:ABCD1</t>
  </si>
  <si>
    <t>GO_REGULATION_OF_MITOCHONDRIAL_MEMBRANE_POTENTIAL</t>
  </si>
  <si>
    <t>LRRK2:CTNS:ABCD1</t>
  </si>
  <si>
    <t>http://www.gsea-msigdb.org/gsea/msigdb/cards/GO_REGULATION_OF_MITOCHONDRIAL_MEMBRANE_POTENTIAL</t>
  </si>
  <si>
    <t>LRRK2:CACNG3:ROR2</t>
  </si>
  <si>
    <t>ARNTL:LRRK2:SULF1:ROR2</t>
  </si>
  <si>
    <t>ARNTL:LRRK2:SULF1:ROR2:DAB2IP</t>
  </si>
  <si>
    <t>ABCG4:NALCN:CACNG3:CTNS:SLC39A3:SLC8A1:SLC16A14:SEC61B:ABCD1</t>
  </si>
  <si>
    <t>MDM2:SLC8A1:DRD5</t>
  </si>
  <si>
    <t>JUN:MDM2:CREBBP:CTNS:CIRBP</t>
  </si>
  <si>
    <t>JUN:LRRK2:MDM2:SLC8A1:DRD5</t>
  </si>
  <si>
    <t>JUN:MYO7A:LRRK2:MDM2:SLC39A3:SULF1:ROR2</t>
  </si>
  <si>
    <t>MDM2:CACNG3:RASL10B:SLC8A1:DRD5</t>
  </si>
  <si>
    <t>JUN:MDM2:CREBBP:SULF1:ROR2:DAB2IP</t>
  </si>
  <si>
    <t>LRRK2:MDM2:DRD5</t>
  </si>
  <si>
    <t>JUN:MDM2:SLC8A1:ROR2:DAB2IP</t>
  </si>
  <si>
    <t>LRRK2:MDM2:DAB2IP</t>
  </si>
  <si>
    <t>MDM2:CREBBP:CIRBP</t>
  </si>
  <si>
    <t>MDM2:CREBBP:CTNS:CIRBP</t>
  </si>
  <si>
    <t>JUN:LRRK2:SEC61B:DAB2IP</t>
  </si>
  <si>
    <t>MYO7A:CREBBP:SLC39A3:SULF1:ROR2</t>
  </si>
  <si>
    <t>JUN:ARNTL:LRRK2:CREBBP:CACNG3:RASL10B:SULF1:ROR2:DAB2IP</t>
  </si>
  <si>
    <t>GO_SMOOTHENED_SIGNALING_PATHWAY</t>
  </si>
  <si>
    <t>CREBBP:BOC:ROR2</t>
  </si>
  <si>
    <t>http://www.gsea-msigdb.org/gsea/msigdb/cards/GO_SMOOTHENED_SIGNALING_PATHWAY</t>
  </si>
  <si>
    <t>JUN:LRRK2:MDM2</t>
  </si>
  <si>
    <t>JUN:CREBBP:SULF1:ROR2</t>
  </si>
  <si>
    <t>ARNTL:LRRK2:MDM2:SLC8A1:DRD5</t>
  </si>
  <si>
    <t>ARNTL:LRRK2:MDM2:SEC61B:DAB2IP</t>
  </si>
  <si>
    <t>JUN:MYO7A:LRRK2:CACNG3:CTNS:DRD5</t>
  </si>
  <si>
    <t>JUN:ARNTL:MDM2:CREBBP:CTNS:CIRBP:DAB2IP:ABCD1</t>
  </si>
  <si>
    <t>JUN:CTNS:DRD5</t>
  </si>
  <si>
    <t>GO_APPENDAGE_DEVELOPMENT</t>
  </si>
  <si>
    <t>CREBBP:SLC39A3:ROR2</t>
  </si>
  <si>
    <t>http://www.gsea-msigdb.org/gsea/msigdb/cards/GO_APPENDAGE_DEVELOPMENT</t>
  </si>
  <si>
    <t>ARNTL:LRRK2:MDM2:TTC3:SEC61B:DAB2IP</t>
  </si>
  <si>
    <t>ARNTL:LRRK2:ROR2</t>
  </si>
  <si>
    <t>ARNTL:LRRK2:ROR2:DAB2IP</t>
  </si>
  <si>
    <t>JUN:ARNTL:LRRK2:MDM2:SLC8A1:DRD5</t>
  </si>
  <si>
    <t>JUN:ARNTL:LRRK2:CREBBP:SLC8A1:SULF1:ROR2:DAB2IP</t>
  </si>
  <si>
    <t>TM7SF2:CREBBP:DAB2IP:ABCD1</t>
  </si>
  <si>
    <t>JUN:MDM2:SLC8A1:SULF1:ROR2:DAB2IP</t>
  </si>
  <si>
    <t>JUN:LRRK2:MDM2:SLC8A1:BOC:SULF1:ROR2:DAB2IP</t>
  </si>
  <si>
    <t>CACNG3:SLC8A1:DRD5</t>
  </si>
  <si>
    <t>ARNTL:LRRK2:CACNG3:RASL10B:DRD5:SULF1:ROR2:DAB2IP</t>
  </si>
  <si>
    <t>JUN:CREBBP:ROR2</t>
  </si>
  <si>
    <t>NALCN:CACNG3:SLC39A3:SLC8A1</t>
  </si>
  <si>
    <t>ARNTL:LRRK2:MDM2:CIRBP:TTC3:SEC61B:DAB2IP</t>
  </si>
  <si>
    <t>ARNTL:LRRK2:MDM2:DAB2IP</t>
  </si>
  <si>
    <t>ARNTL:LRRK2:MDM2:TTC3:SEC61B:DAB2IP:ABCD1</t>
  </si>
  <si>
    <t>ARNTL:LRRK2:MDM2:DRD5:SULF1:ROR2:DAB2IP</t>
  </si>
  <si>
    <t>JUN:ARNTL:MYO7A:LRRK2:MDM2:BOC:ROR2:DAB2IP</t>
  </si>
  <si>
    <t>ARNTL:LRRK2:MDM2:TTC3:SEC61B</t>
  </si>
  <si>
    <t>JUN:LRRK2:ROR2:DAB2IP</t>
  </si>
  <si>
    <t>JUN:LRRK2:DAB2IP:ABCD1</t>
  </si>
  <si>
    <t>JUN:LRRK2:MDM2:SLC8A1:SULF1:ROR2:DAB2IP</t>
  </si>
  <si>
    <t>MYO7A:SLC39A3:ROR2</t>
  </si>
  <si>
    <t>JUN:LRRK2:MDM2:SLC8A1:DRD5:DAB2IP</t>
  </si>
  <si>
    <t>JUN:ARNTL:LRRK2:MDM2:CREBBP:BOC:ROR2:DAB2IP</t>
  </si>
  <si>
    <t>MDM2:CREBBP:SLC8A1</t>
  </si>
  <si>
    <t>LRRK2:MDM2:DAB2IP:ABCD1</t>
  </si>
  <si>
    <t>ARNTL:LRRK2:MDM2:SULF1:DAB2IP:ABCD1</t>
  </si>
  <si>
    <t>LRRK2:ROR2:DAB2IP</t>
  </si>
  <si>
    <t>LRRK2:CIRBP:DAB2IP</t>
  </si>
  <si>
    <t>ARNTL:LRRK2:MDM2:CIRBP:DAB2IP:ABCD1</t>
  </si>
  <si>
    <t>MDM2:CACNG3:SLC8A1</t>
  </si>
  <si>
    <t>JUN:MYO7A:CTNS:ROR2</t>
  </si>
  <si>
    <t>LRRK2:CACNG3:DRD5:ROR2</t>
  </si>
  <si>
    <t>JUN:LRRK2:CREBBP:ROR2:DAB2IP</t>
  </si>
  <si>
    <t>LRRK2:MDM2:CREBBP</t>
  </si>
  <si>
    <t>NALCN:CACNG3:CTNS:SLC39A3:SLC8A1:SLC16A14:ABCD1</t>
  </si>
  <si>
    <t>JUN:ARNTL:LRRK2:CREBBP:CIRBP:ROR2:DAB2IP:ABCD1</t>
  </si>
  <si>
    <t>CREBBP:SULF1:DAB2IP</t>
  </si>
  <si>
    <t>NALCN:CACNG3:SLC8A1</t>
  </si>
  <si>
    <t>LRRK2:SLC8A1:DAB2IP</t>
  </si>
  <si>
    <t>JUN:ARNTL:CREBBP</t>
  </si>
  <si>
    <t>CTNS:SLC16A14:ABCD1</t>
  </si>
  <si>
    <t>LRRK2:MDM2:CACNG3:SLC8A1</t>
  </si>
  <si>
    <t>JUN:ARNTL:LRRK2:MDM2:CIRBP:ROR2:DAB2IP</t>
  </si>
  <si>
    <t>ARNTL:LRRK2:MDM2:SULF1:ROR2:DAB2IP:ABCD1</t>
  </si>
  <si>
    <t>LRRK2:CREBBP:SULF1:ABCD1</t>
  </si>
  <si>
    <t>JUN:ARNTL:LRRK2</t>
  </si>
  <si>
    <t>LRRK2:CREBBP:SULF1</t>
  </si>
  <si>
    <t>LRRK2:CREBBP:DAB2IP:ABCD1</t>
  </si>
  <si>
    <t>ARNTL:LRRK2:MDM2:SULF1:DAB2IP</t>
  </si>
  <si>
    <t>JUN:MDM2:CREBBP:CTNS:CIRBP:SLC8A1</t>
  </si>
  <si>
    <t>JUN:MYO7A:LRRK2:MDM2:BOC:DAB2IP</t>
  </si>
  <si>
    <t>JUN:LRRK2:CTNS:DRD5</t>
  </si>
  <si>
    <t>JUN:LRRK2:MDM2:DAB2IP</t>
  </si>
  <si>
    <t>LRRK2:MDM2:CIRBP:DAB2IP:ABCD1</t>
  </si>
  <si>
    <t>JUN:MYO7A:LRRK2:MDM2:BOC:DAB2IP:ABCD1</t>
  </si>
  <si>
    <t>LRRK2:SLC8A1:DRD5</t>
  </si>
  <si>
    <t>JUN:MYO7A:CTNS</t>
  </si>
  <si>
    <t>JUN:ARNTL:SLC8A1:BOC:ROR2:DAB2IP</t>
  </si>
  <si>
    <t>JUN:SULF1:DAB2IP</t>
  </si>
  <si>
    <t>JUN:ARNTL:BOC:ROR2:DAB2IP</t>
  </si>
  <si>
    <t>LRRK2:MDM2:SLC8A1</t>
  </si>
  <si>
    <t>ARNTL:LRRK2:CREBBP:SLC39A3:SLC8A1:DRD5:ABCD1</t>
  </si>
  <si>
    <t>JUN:SULF1:ROR2:DAB2IP</t>
  </si>
  <si>
    <t>ARNTL:LRRK2:MDM2:NALCN:CACNG3:RASL10B:SLC8A1</t>
  </si>
  <si>
    <t>LRRK2:MDM2:SLC8A1:DRD5</t>
  </si>
  <si>
    <t>JUN:LRRK2:MDM2:DRD5:DAB2IP</t>
  </si>
  <si>
    <t>JUN:LRRK2:DAB2IP</t>
  </si>
  <si>
    <t>ARNTL:LRRK2:RASL10B</t>
  </si>
  <si>
    <t>LRRK2:SLC8A1:DRD5:ABCD1</t>
  </si>
  <si>
    <t>LRRK2:CREBBP:DAB2IP</t>
  </si>
  <si>
    <t>JUN:CREBBP:SULF1:ROR2:DAB2IP</t>
  </si>
  <si>
    <t>JUN:MDM2:SULF1:DAB2IP</t>
  </si>
  <si>
    <t>JUN:LRRK2:MDM2:SULF1:ROR2:DAB2IP</t>
  </si>
  <si>
    <t>JUN:LRRK2:MDM2:CIRBP:DAB2IP</t>
  </si>
  <si>
    <t>JUN:ARNTL:MYO7A:SULF1:ROR2</t>
  </si>
  <si>
    <t>JUN:MDM2:SLC8A1:SULF1:DAB2IP</t>
  </si>
  <si>
    <t>JUN:SLC8A1:DAB2IP</t>
  </si>
  <si>
    <t>NALCN:CACNG3:SLC39A3:SLC8A1:ABCD1</t>
  </si>
  <si>
    <t>LRRK2:MDM2:DRD5:DAB2IP</t>
  </si>
  <si>
    <t>LRRK2:CTNS:SLC8A1:ROR2:DAB2IP</t>
  </si>
  <si>
    <t>JUN:ARNTL:MDM2:CREBBP:CIRBP:ROR2:DAB2IP</t>
  </si>
  <si>
    <t>JUN:LRRK2:CREBBP:DAB2IP:ABCD1</t>
  </si>
  <si>
    <t>JUN:ARNTL:LRRK2:ROR2:DAB2IP</t>
  </si>
  <si>
    <t>ARNTL:LRRK2:DRD5:SULF1:ROR2</t>
  </si>
  <si>
    <t>SLC39A3:SULF1:ROR2</t>
  </si>
  <si>
    <t>JUN:CREBBP:DAB2IP</t>
  </si>
  <si>
    <t>JUN:ARNTL:MDM2:CREBBP:DAB2IP</t>
  </si>
  <si>
    <t>JUN:MDM2:CREBBP:DAB2IP</t>
  </si>
  <si>
    <t>JUN:ARNTL:MDM2:DAB2IP</t>
  </si>
  <si>
    <t>MYO7A:LRRK2:SLC39A3:BOC:DAB2IP</t>
  </si>
  <si>
    <t>JUN:ARNTL:MYO7A</t>
  </si>
  <si>
    <t>LRRK2:CACNG3:SEC61B</t>
  </si>
  <si>
    <t>LRRK2:CTNS:SLC8A1:DAB2IP</t>
  </si>
  <si>
    <t>LRRK2:CTNS:DAB2IP</t>
  </si>
  <si>
    <t>LRRK2:MDM2:CACNG3:RASL10B</t>
  </si>
  <si>
    <t>JUN:MDM2:SLC8A1</t>
  </si>
  <si>
    <t>JUN:LRRK2:CACNG3:DRD5:ROR2:DAB2IP</t>
  </si>
  <si>
    <t>ARNTL:SLC8A1:BOC</t>
  </si>
  <si>
    <t>JUN:ARNTL:LRRK2:MDM2:ROR2:DAB2IP</t>
  </si>
  <si>
    <t>MYO7A:LRRK2:MDM2:CACNG3:SEC61B</t>
  </si>
  <si>
    <t>ARNTL:LRRK2:DRD5</t>
  </si>
  <si>
    <t>JUN:LRRK2:MDM2:CREBBP:SULF1:DAB2IP</t>
  </si>
  <si>
    <t>JUN:LRRK2:DRD5:ROR2:DAB2IP</t>
  </si>
  <si>
    <t>ALDH18A1:TM7SF2:ABCD1</t>
  </si>
  <si>
    <t>LRRK2:TMEM145:DRD5</t>
  </si>
  <si>
    <t>LRRK2:MDM2:CACNG3:SEC61B</t>
  </si>
  <si>
    <t>MDM2:SULF1:ROR2</t>
  </si>
  <si>
    <t>ARNTL:LRRK2:MDM2</t>
  </si>
  <si>
    <t>JUN:ARNTL:CREBBP:DAB2IP</t>
  </si>
  <si>
    <t>LRRK2:CACNG3:SLC8A1</t>
  </si>
  <si>
    <t>MYO7A:LRRK2:BOC</t>
  </si>
  <si>
    <t>JUN:ARNTL:MDM2</t>
  </si>
  <si>
    <t>JUN:ARNTL:CREBBP:ROR2:DAB2IP</t>
  </si>
  <si>
    <t>LRRK2:SULF1:ROR2:DAB2IP</t>
  </si>
  <si>
    <t>SULF1:ROR2:DAB2IP</t>
  </si>
  <si>
    <t>JUN:LRRK2:MDM2:CREBBP:DAB2IP</t>
  </si>
  <si>
    <t>JUN:LRRK2:ROR2:DAB2IP:ABCD1</t>
  </si>
  <si>
    <t>ALDH18A1:TM7SF2:LRRK2:CTNS:ABCD1</t>
  </si>
  <si>
    <t>MYO7A:LRRK2:MDM2:CACNG3:SEC61B:ABCD1</t>
  </si>
  <si>
    <t>LRRK2:BOC:DAB2IP</t>
  </si>
  <si>
    <t>LRRK2:MDM2:CREBBP:ROR2</t>
  </si>
  <si>
    <t>ALDH18A1:CTNS:ABCD1</t>
  </si>
  <si>
    <t>MYO7A:LRRK2:CIRBP</t>
  </si>
  <si>
    <t>JUN:MDM2:CREBBP</t>
  </si>
  <si>
    <t>LRRK2:MDM2:CREBBP:CIRBP:DAB2IP</t>
  </si>
  <si>
    <t>LRRK2:CTNS:SULF1</t>
  </si>
  <si>
    <t>JUN:ABCG4:DAB2IP</t>
  </si>
  <si>
    <t>LRRK2:MDM2:TTC3</t>
  </si>
  <si>
    <t>ABCD1</t>
  </si>
  <si>
    <t>TM7SF2</t>
  </si>
  <si>
    <t>* In order to account for comparisons between enrichments of differentially sized input gene lists we thresholded the analysis to terms that the N_overlap_A (so the overlap of the genes of our dataset with the term genes) is at least 10% of the input genes. In this case the input genes are 29 so overlap of &gt;=3.</t>
  </si>
  <si>
    <t>KEGG</t>
  </si>
  <si>
    <t>KEGG_ABC_TRANSPORTERS</t>
  </si>
  <si>
    <t>ABCD3:ABCB9:ABCC5:TAP1:ABCB4:ABCD1</t>
  </si>
  <si>
    <t>http://www.gsea-msigdb.org/gsea/msigdb/cards/KEGG_ABC_TRANSPORTERS</t>
  </si>
  <si>
    <t>Reactome</t>
  </si>
  <si>
    <t>REACTOME_CLASS_I_PEROXISOMAL_MEMBRANE_PROTEIN_IMPORT</t>
  </si>
  <si>
    <t>PEX14:ABCD3:ALDH3A2:PEX3:ABCD1</t>
  </si>
  <si>
    <t>http://www.gsea-msigdb.org/gsea/msigdb/cards/REACTOME_CLASS_I_PEROXISOMAL_MEMBRANE_PROTEIN_IMPORT</t>
  </si>
  <si>
    <t>REACTOME_METABOLISM_OF_LIPIDS</t>
  </si>
  <si>
    <t>PI4KB:SMPD1:TM7SF2:PPP1CC:DEGS2:ACSF3:ALDH3A2:ACLY:LPIN2:PIK3C3:PRKACA:SLC27A1:HADH:ACAT2:ABCB4:INSIG1:ABCD1</t>
  </si>
  <si>
    <t>http://www.gsea-msigdb.org/gsea/msigdb/cards/REACTOME_METABOLISM_OF_LIPIDS</t>
  </si>
  <si>
    <t>KEGG_TRYPTOPHAN_METABOLISM</t>
  </si>
  <si>
    <t>ALDH3A2:HADH:ACAT2:MAOA</t>
  </si>
  <si>
    <t>http://www.gsea-msigdb.org/gsea/msigdb/cards/KEGG_TRYPTOPHAN_METABOLISM</t>
  </si>
  <si>
    <t>KEGG_BUTANOATE_METABOLISM</t>
  </si>
  <si>
    <t>ABAT:ALDH3A2:HADH:ACAT2</t>
  </si>
  <si>
    <t>http://www.gsea-msigdb.org/gsea/msigdb/cards/KEGG_BUTANOATE_METABOLISM</t>
  </si>
  <si>
    <t>REACTOME_NEUTROPHIL_DEGRANULATION</t>
  </si>
  <si>
    <t>DDOST:CAP1:VCL:PYGL:PSEN1:ADAM10:CD68:ACLY:GAA:HSPA1A:EEF1A1:MAGT1</t>
  </si>
  <si>
    <t>http://www.gsea-msigdb.org/gsea/msigdb/cards/REACTOME_NEUTROPHIL_DEGRANULATION</t>
  </si>
  <si>
    <t>REACTOME_TRANSPORT_OF_SMALL_MOLECULES</t>
  </si>
  <si>
    <t>ABCD3:ABCB9:AKAP1:SLC25A10:SLC25A10:PRKACA:SLC27A1:LMF2:ATP2C1:ABCC5:PEX3:ABCB4:PRKAR2B:SLC35A2:MAGT1:ABCD1</t>
  </si>
  <si>
    <t>http://www.gsea-msigdb.org/gsea/msigdb/cards/REACTOME_TRANSPORT_OF_SMALL_MOLECULES</t>
  </si>
  <si>
    <t>REACTOME_INNATE_IMMUNE_SYSTEM</t>
  </si>
  <si>
    <t>DDOST:CAP1:VCL:PYGL:PSEN1:ADAM10:MYO1C:CD68:ACLY:GAA:PIK3C3:PRKACA:SRC:HSPA1A:EEF1A1:WASL:MAGT1</t>
  </si>
  <si>
    <t>http://www.gsea-msigdb.org/gsea/msigdb/cards/REACTOME_INNATE_IMMUNE_SYSTEM</t>
  </si>
  <si>
    <t>KEGG_LYSINE_DEGRADATION</t>
  </si>
  <si>
    <t>DLST:ALDH3A2:HADH:ACAT2</t>
  </si>
  <si>
    <t>http://www.gsea-msigdb.org/gsea/msigdb/cards/KEGG_LYSINE_DEGRADATION</t>
  </si>
  <si>
    <t>KEGG_PEROXISOME</t>
  </si>
  <si>
    <t>PEX14:ABCD3:PEX5:PEX3:ABCD1</t>
  </si>
  <si>
    <t>http://www.gsea-msigdb.org/gsea/msigdb/cards/KEGG_PEROXISOME</t>
  </si>
  <si>
    <t>KEGG_VALINE_LEUCINE_AND_ISOLEUCINE_DEGRADATION</t>
  </si>
  <si>
    <t>http://www.gsea-msigdb.org/gsea/msigdb/cards/KEGG_VALINE_LEUCINE_AND_ISOLEUCINE_DEGRADATION</t>
  </si>
  <si>
    <t>KEGG_STARCH_AND_SUCROSE_METABOLISM</t>
  </si>
  <si>
    <t>PYGL:GAA:GYS1</t>
  </si>
  <si>
    <t>http://www.gsea-msigdb.org/gsea/msigdb/cards/KEGG_STARCH_AND_SUCROSE_METABOLISM</t>
  </si>
  <si>
    <t>KEGG_INSULIN_SIGNALING_PATHWAY</t>
  </si>
  <si>
    <t>PPP1CC:PYGL:TSC2:PRKACA:GYS1:PRKAR2B</t>
  </si>
  <si>
    <t>http://www.gsea-msigdb.org/gsea/msigdb/cards/KEGG_INSULIN_SIGNALING_PATHWAY</t>
  </si>
  <si>
    <t>REACTOME_ABC_FAMILY_PROTEINS_MEDIATED_TRANSPORT</t>
  </si>
  <si>
    <t>ABCD3:ABCB9:ABCC5:PEX3:ABCB4:ABCD1</t>
  </si>
  <si>
    <t>http://www.gsea-msigdb.org/gsea/msigdb/cards/REACTOME_ABC_FAMILY_PROTEINS_MEDIATED_TRANSPORT</t>
  </si>
  <si>
    <t>REACTOME_ABC_TRANSPORTERS_IN_LIPID_HOMEOSTASIS</t>
  </si>
  <si>
    <t>ABCD3:PEX3:ABCD1</t>
  </si>
  <si>
    <t>http://www.gsea-msigdb.org/gsea/msigdb/cards/REACTOME_ABC_TRANSPORTERS_IN_LIPID_HOMEOSTASIS</t>
  </si>
  <si>
    <t>KEGG_PROPANOATE_METABOLISM</t>
  </si>
  <si>
    <t>ABAT:ALDH3A2:ACAT2</t>
  </si>
  <si>
    <t>http://www.gsea-msigdb.org/gsea/msigdb/cards/KEGG_PROPANOATE_METABOLISM</t>
  </si>
  <si>
    <t>KEGG_LYSOSOME</t>
  </si>
  <si>
    <t>SMPD1:ACP2:ABCB9:CD68:GAA</t>
  </si>
  <si>
    <t>http://www.gsea-msigdb.org/gsea/msigdb/cards/KEGG_LYSOSOME</t>
  </si>
  <si>
    <t>KEGG_FATTY_ACID_METABOLISM</t>
  </si>
  <si>
    <t>ALDH3A2:HADH:ACAT2</t>
  </si>
  <si>
    <t>http://www.gsea-msigdb.org/gsea/msigdb/cards/KEGG_FATTY_ACID_METABOLISM</t>
  </si>
  <si>
    <t>REACTOME_PROTEIN_LOCALIZATION</t>
  </si>
  <si>
    <t>PEX14:ABCD3:PEX5:ALDH3A2:COQ2:PEX3:ABCD1</t>
  </si>
  <si>
    <t>http://www.gsea-msigdb.org/gsea/msigdb/cards/REACTOME_PROTEIN_LOCALIZATION</t>
  </si>
  <si>
    <t>REACTOME_DISEASE</t>
  </si>
  <si>
    <t>VCL:PEBP1:PSEN1:ADAM10:TSC2:GAA:RPS28:PRKACA:GYS1:SRC:ALG3:NUP155:HSPA1A:ABCB4:MAN1B1:MAOA:SLC35A2:ABCD1</t>
  </si>
  <si>
    <t>http://www.gsea-msigdb.org/gsea/msigdb/cards/REACTOME_DISEASE</t>
  </si>
  <si>
    <t>KEGG_N_GLYCAN_BIOSYNTHESIS</t>
  </si>
  <si>
    <t>DDOST:ALG3:MAN1B1</t>
  </si>
  <si>
    <t>http://www.gsea-msigdb.org/gsea/msigdb/cards/KEGG_N_GLYCAN_BIOSYNTHESIS</t>
  </si>
  <si>
    <t>REACTOME_TRIGLYCERIDE_METABOLISM</t>
  </si>
  <si>
    <t>PPP1CC:LPIN2:PRKACA</t>
  </si>
  <si>
    <t>http://www.gsea-msigdb.org/gsea/msigdb/cards/REACTOME_TRIGLYCERIDE_METABOLISM</t>
  </si>
  <si>
    <t>KEGG_BETA_ALANINE_METABOLISM</t>
  </si>
  <si>
    <t>ABAT:ALDH3A2</t>
  </si>
  <si>
    <t>http://www.gsea-msigdb.org/gsea/msigdb/cards/KEGG_BETA_ALANINE_METABOLISM</t>
  </si>
  <si>
    <t>REACTOME_GLYCOGEN_METABOLISM</t>
  </si>
  <si>
    <t>http://www.gsea-msigdb.org/gsea/msigdb/cards/REACTOME_GLYCOGEN_METABOLISM</t>
  </si>
  <si>
    <t>KEGG_HISTIDINE_METABOLISM</t>
  </si>
  <si>
    <t>ALDH3A2:MAOA</t>
  </si>
  <si>
    <t>http://www.gsea-msigdb.org/gsea/msigdb/cards/KEGG_HISTIDINE_METABOLISM</t>
  </si>
  <si>
    <t>KEGG_GLYCINE_SERINE_AND_THREONINE_METABOLISM</t>
  </si>
  <si>
    <t>CHDH:MAOA</t>
  </si>
  <si>
    <t>http://www.gsea-msigdb.org/gsea/msigdb/cards/KEGG_GLYCINE_SERINE_AND_THREONINE_METABOLISM</t>
  </si>
  <si>
    <t>KEGG_ADHERENS_JUNCTION</t>
  </si>
  <si>
    <t>VCL:SRC:WASL</t>
  </si>
  <si>
    <t>http://www.gsea-msigdb.org/gsea/msigdb/cards/KEGG_ADHERENS_JUNCTION</t>
  </si>
  <si>
    <t>KEGG_PRION_DISEASES</t>
  </si>
  <si>
    <t>PRKACA:HSPA1A</t>
  </si>
  <si>
    <t>http://www.gsea-msigdb.org/gsea/msigdb/cards/KEGG_PRION_DISEASES</t>
  </si>
  <si>
    <t>REACTOME_AUTOPHAGY</t>
  </si>
  <si>
    <t>TSC2:PIK3C3:SRC:MFN1:EEF1A1</t>
  </si>
  <si>
    <t>http://www.gsea-msigdb.org/gsea/msigdb/cards/REACTOME_AUTOPHAGY</t>
  </si>
  <si>
    <t>KEGG_CITRATE_CYCLE_TCA_CYCLE</t>
  </si>
  <si>
    <t>DLST:ACLY</t>
  </si>
  <si>
    <t>http://www.gsea-msigdb.org/gsea/msigdb/cards/KEGG_CITRATE_CYCLE_TCA_CYCLE</t>
  </si>
  <si>
    <t>REACTOME_UBIQUINOL_BIOSYNTHESIS</t>
  </si>
  <si>
    <t>COQ5:COQ2</t>
  </si>
  <si>
    <t>http://www.gsea-msigdb.org/gsea/msigdb/cards/REACTOME_UBIQUINOL_BIOSYNTHESIS</t>
  </si>
  <si>
    <t>KEGG_ANTIGEN_PROCESSING_AND_PRESENTATION</t>
  </si>
  <si>
    <t>HSPA1A:TAP1</t>
  </si>
  <si>
    <t>http://www.gsea-msigdb.org/gsea/msigdb/cards/KEGG_ANTIGEN_PROCESSING_AND_PRESENTATION</t>
  </si>
  <si>
    <t>KEGG_PYRUVATE_METABOLISM</t>
  </si>
  <si>
    <t>ALDH3A2:ACAT2</t>
  </si>
  <si>
    <t>http://www.gsea-msigdb.org/gsea/msigdb/cards/KEGG_PYRUVATE_METABOLISM</t>
  </si>
  <si>
    <t>KEGG_SPHINGOLIPID_METABOLISM</t>
  </si>
  <si>
    <t>SMPD1:DEGS2</t>
  </si>
  <si>
    <t>http://www.gsea-msigdb.org/gsea/msigdb/cards/KEGG_SPHINGOLIPID_METABOLISM</t>
  </si>
  <si>
    <t>REACTOME_METABOLISM_OF_CARBOHYDRATES</t>
  </si>
  <si>
    <t>PYGL:GAA:SLC25A10:SLC25A10:PRKACA:GYS1:ABCC5:NUP155</t>
  </si>
  <si>
    <t>http://www.gsea-msigdb.org/gsea/msigdb/cards/REACTOME_METABOLISM_OF_CARBOHYDRATES</t>
  </si>
  <si>
    <t>REACTOME_MAP2K_AND_MAPK_ACTIVATION</t>
  </si>
  <si>
    <t>VCL:PEBP1:SRC</t>
  </si>
  <si>
    <t>http://www.gsea-msigdb.org/gsea/msigdb/cards/REACTOME_MAP2K_AND_MAPK_ACTIVATION</t>
  </si>
  <si>
    <t>REACTOME_NOTCH4_ACTIVATION_AND_TRANSMISSION_OF_SIGNAL_TO_THE_NUCLEUS</t>
  </si>
  <si>
    <t>PSEN1:ADAM10</t>
  </si>
  <si>
    <t>http://www.gsea-msigdb.org/gsea/msigdb/cards/REACTOME_NOTCH4_ACTIVATION_AND_TRANSMISSION_OF_SIGNAL_TO_THE_NUCLEUS</t>
  </si>
  <si>
    <t>REACTOME_FATTY_ACID_METABOLISM</t>
  </si>
  <si>
    <t>ACSF3:ALDH3A2:ACLY:HADH:ABCD1</t>
  </si>
  <si>
    <t>http://www.gsea-msigdb.org/gsea/msigdb/cards/REACTOME_FATTY_ACID_METABOLISM</t>
  </si>
  <si>
    <t>REACTOME_GLYCOGEN_STORAGE_DISEASES</t>
  </si>
  <si>
    <t>GAA:GYS1</t>
  </si>
  <si>
    <t>http://www.gsea-msigdb.org/gsea/msigdb/cards/REACTOME_GLYCOGEN_STORAGE_DISEASES</t>
  </si>
  <si>
    <t>REACTOME_CREB1_PHOSPHORYLATION_THROUGH_THE_ACTIVATION_OF_ADENYLATE_CYCLASE</t>
  </si>
  <si>
    <t>PRKACA:PRKAR2B</t>
  </si>
  <si>
    <t>http://www.gsea-msigdb.org/gsea/msigdb/cards/REACTOME_CREB1_PHOSPHORYLATION_THROUGH_THE_ACTIVATION_OF_ADENYLATE_CYCLASE</t>
  </si>
  <si>
    <t>KEGG_VASOPRESSIN_REGULATED_WATER_REABSORPTION</t>
  </si>
  <si>
    <t>ARHGDIB:PRKACA</t>
  </si>
  <si>
    <t>http://www.gsea-msigdb.org/gsea/msigdb/cards/KEGG_VASOPRESSIN_REGULATED_WATER_REABSORPTION</t>
  </si>
  <si>
    <t>KEGG_ARGININE_AND_PROLINE_METABOLISM</t>
  </si>
  <si>
    <t>http://www.gsea-msigdb.org/gsea/msigdb/cards/KEGG_ARGININE_AND_PROLINE_METABOLISM</t>
  </si>
  <si>
    <t>REACTOME_SIGNALING_BY_MODERATE_KINASE_ACTIVITY_BRAF_MUTANTS</t>
  </si>
  <si>
    <t>http://www.gsea-msigdb.org/gsea/msigdb/cards/REACTOME_SIGNALING_BY_MODERATE_KINASE_ACTIVITY_BRAF_MUTANTS</t>
  </si>
  <si>
    <t>REACTOME_ACTIVATION_OF_NMDA_RECEPTORS_AND_POSTSYNAPTIC_EVENTS</t>
  </si>
  <si>
    <t>PRKACA:SRC:PPM1F:PRKAR2B</t>
  </si>
  <si>
    <t>http://www.gsea-msigdb.org/gsea/msigdb/cards/REACTOME_ACTIVATION_OF_NMDA_RECEPTORS_AND_POSTSYNAPTIC_EVENTS</t>
  </si>
  <si>
    <t>REACTOME_MACROAUTOPHAGY</t>
  </si>
  <si>
    <t>TSC2:PIK3C3:SRC:MFN1</t>
  </si>
  <si>
    <t>http://www.gsea-msigdb.org/gsea/msigdb/cards/REACTOME_MACROAUTOPHAGY</t>
  </si>
  <si>
    <t>REACTOME_GLYCOGEN_BREAKDOWN_GLYCOGENOLYSIS</t>
  </si>
  <si>
    <t>PYGL:GAA</t>
  </si>
  <si>
    <t>http://www.gsea-msigdb.org/gsea/msigdb/cards/REACTOME_GLYCOGEN_BREAKDOWN_GLYCOGENOLYSIS</t>
  </si>
  <si>
    <t>REACTOME_EPH_EPHRIN_SIGNALING</t>
  </si>
  <si>
    <t>PSEN1:ADAM10:SRC:WASL</t>
  </si>
  <si>
    <t>http://www.gsea-msigdb.org/gsea/msigdb/cards/REACTOME_EPH_EPHRIN_SIGNALING</t>
  </si>
  <si>
    <t>REACTOME_EPH_EPHRIN_MEDIATED_REPULSION_OF_CELLS</t>
  </si>
  <si>
    <t>PSEN1:ADAM10:SRC</t>
  </si>
  <si>
    <t>http://www.gsea-msigdb.org/gsea/msigdb/cards/REACTOME_EPH_EPHRIN_MEDIATED_REPULSION_OF_CELLS</t>
  </si>
  <si>
    <t>REACTOME_TRIGLYCERIDE_CATABOLISM</t>
  </si>
  <si>
    <t>PPP1CC:PRKACA</t>
  </si>
  <si>
    <t>http://www.gsea-msigdb.org/gsea/msigdb/cards/REACTOME_TRIGLYCERIDE_CATABOLISM</t>
  </si>
  <si>
    <t>REACTOME_DCC_MEDIATED_ATTRACTIVE_SIGNALING</t>
  </si>
  <si>
    <t>SRC:WASL</t>
  </si>
  <si>
    <t>http://www.gsea-msigdb.org/gsea/msigdb/cards/REACTOME_DCC_MEDIATED_ATTRACTIVE_SIGNALING</t>
  </si>
  <si>
    <t>REACTOME_CELLULAR_RESPONSES_TO_EXTERNAL_STIMULI</t>
  </si>
  <si>
    <t>CUL2:SIRT1:TSC2:PIK3C3:SRC:MFN1:NUP155:HSPA1A:EEF1A1</t>
  </si>
  <si>
    <t>http://www.gsea-msigdb.org/gsea/msigdb/cards/REACTOME_CELLULAR_RESPONSES_TO_EXTERNAL_STIMULI</t>
  </si>
  <si>
    <t>REACTOME_PKA_ACTIVATION_IN_GLUCAGON_SIGNALLING</t>
  </si>
  <si>
    <t>http://www.gsea-msigdb.org/gsea/msigdb/cards/REACTOME_PKA_ACTIVATION_IN_GLUCAGON_SIGNALLING</t>
  </si>
  <si>
    <t>REACTOME_SYNTHESIS_OF_PIPS_AT_THE_GOLGI_MEMBRANE</t>
  </si>
  <si>
    <t>PI4KB:PIK3C3</t>
  </si>
  <si>
    <t>http://www.gsea-msigdb.org/gsea/msigdb/cards/REACTOME_SYNTHESIS_OF_PIPS_AT_THE_GOLGI_MEMBRANE</t>
  </si>
  <si>
    <t>REACTOME_METABOLISM_OF_NITRIC_OXIDE:_ENOS_ACTIVATION_AND_REGULATION</t>
  </si>
  <si>
    <t>WASL:LYPLA1</t>
  </si>
  <si>
    <t>http://www.gsea-msigdb.org/gsea/msigdb/cards/REACTOME_METABOLISM_OF_NITRIC_OXIDE:_ENOS_ACTIVATION_AND_REGULATION</t>
  </si>
  <si>
    <t>REACTOME_CELLULAR_RESPONSE_TO_HEAT_STRESS</t>
  </si>
  <si>
    <t>SIRT1:NUP155:HSPA1A:EEF1A1</t>
  </si>
  <si>
    <t>http://www.gsea-msigdb.org/gsea/msigdb/cards/REACTOME_CELLULAR_RESPONSE_TO_HEAT_STRESS</t>
  </si>
  <si>
    <t>KEGG_ASCORBATE_AND_ALDARATE_METABOLISM</t>
  </si>
  <si>
    <t>ALDH3A2</t>
  </si>
  <si>
    <t>http://www.gsea-msigdb.org/gsea/msigdb/cards/KEGG_ASCORBATE_AND_ALDARATE_METABOLISM</t>
  </si>
  <si>
    <t>REACTOME_DISEASES_ASSOCIATED_WITH_N_GLYCOSYLATION_OF_PROTEINS</t>
  </si>
  <si>
    <t>ALG3:MAN1B1</t>
  </si>
  <si>
    <t>http://www.gsea-msigdb.org/gsea/msigdb/cards/REACTOME_DISEASES_ASSOCIATED_WITH_N_GLYCOSYLATION_OF_PROTEINS</t>
  </si>
  <si>
    <t>REACTOME_PKA_MEDIATED_PHOSPHORYLATION_OF_CREB</t>
  </si>
  <si>
    <t>http://www.gsea-msigdb.org/gsea/msigdb/cards/REACTOME_PKA_MEDIATED_PHOSPHORYLATION_OF_CREB</t>
  </si>
  <si>
    <t>REACTOME_SIGNALING_BY_RAS_MUTANTS</t>
  </si>
  <si>
    <t>http://www.gsea-msigdb.org/gsea/msigdb/cards/REACTOME_SIGNALING_BY_RAS_MUTANTS</t>
  </si>
  <si>
    <t>REACTOME_METABOLISM_OF_COFACTORS</t>
  </si>
  <si>
    <t>http://www.gsea-msigdb.org/gsea/msigdb/cards/REACTOME_METABOLISM_OF_COFACTORS</t>
  </si>
  <si>
    <t>REACTOME_FACTORS_INVOLVED_IN_MEGAKARYOCYTE_DEVELOPMENT_AND_PLATELET_PRODUCTION</t>
  </si>
  <si>
    <t>AKAP1:PRKACA:MFN1:PRKAR2B</t>
  </si>
  <si>
    <t>http://www.gsea-msigdb.org/gsea/msigdb/cards/REACTOME_FACTORS_INVOLVED_IN_MEGAKARYOCYTE_DEVELOPMENT_AND_PLATELET_PRODUCTION</t>
  </si>
  <si>
    <t>REACTOME_TRANSMISSION_ACROSS_CHEMICAL_SYNAPSES</t>
  </si>
  <si>
    <t>ABAT:PRKACA:SRC:PPM1F:PRKAR2B:MAOA</t>
  </si>
  <si>
    <t>http://www.gsea-msigdb.org/gsea/msigdb/cards/REACTOME_TRANSMISSION_ACROSS_CHEMICAL_SYNAPSES</t>
  </si>
  <si>
    <t>REACTOME_NOTCH2_ACTIVATION_AND_TRANSMISSION_OF_SIGNAL_TO_THE_NUCLEUS</t>
  </si>
  <si>
    <t>http://www.gsea-msigdb.org/gsea/msigdb/cards/REACTOME_NOTCH2_ACTIVATION_AND_TRANSMISSION_OF_SIGNAL_TO_THE_NUCLEUS</t>
  </si>
  <si>
    <t>REACTOME_SIGNALING_BY_BRAF_AND_RAF_FUSIONS</t>
  </si>
  <si>
    <t>http://www.gsea-msigdb.org/gsea/msigdb/cards/REACTOME_SIGNALING_BY_BRAF_AND_RAF_FUSIONS</t>
  </si>
  <si>
    <t>KEGG_LIMONENE_AND_PINENE_DEGRADATION</t>
  </si>
  <si>
    <t>http://www.gsea-msigdb.org/gsea/msigdb/cards/KEGG_LIMONENE_AND_PINENE_DEGRADATION</t>
  </si>
  <si>
    <t>KEGG_INOSITOL_PHOSPHATE_METABOLISM</t>
  </si>
  <si>
    <t>http://www.gsea-msigdb.org/gsea/msigdb/cards/KEGG_INOSITOL_PHOSPHATE_METABOLISM</t>
  </si>
  <si>
    <t>KEGG_EPITHELIAL_CELL_SIGNALING_IN_HELICOBACTER_PYLORI_INFECTION</t>
  </si>
  <si>
    <t>ADAM10:SRC</t>
  </si>
  <si>
    <t>http://www.gsea-msigdb.org/gsea/msigdb/cards/KEGG_EPITHELIAL_CELL_SIGNALING_IN_HELICOBACTER_PYLORI_INFECTION</t>
  </si>
  <si>
    <t>KEGG_PHENYLALANINE_METABOLISM</t>
  </si>
  <si>
    <t>MAOA</t>
  </si>
  <si>
    <t>http://www.gsea-msigdb.org/gsea/msigdb/cards/KEGG_PHENYLALANINE_METABOLISM</t>
  </si>
  <si>
    <t>REACTOME_DARPP_32_EVENTS</t>
  </si>
  <si>
    <t>http://www.gsea-msigdb.org/gsea/msigdb/cards/REACTOME_DARPP_32_EVENTS</t>
  </si>
  <si>
    <t>REACTOME_NOTCH3_ACTIVATION_AND_TRANSMISSION_OF_SIGNAL_TO_THE_NUCLEUS</t>
  </si>
  <si>
    <t>http://www.gsea-msigdb.org/gsea/msigdb/cards/REACTOME_NOTCH3_ACTIVATION_AND_TRANSMISSION_OF_SIGNAL_TO_THE_NUCLEUS</t>
  </si>
  <si>
    <t>REACTOME_CHOLESTEROL_BIOSYNTHESIS</t>
  </si>
  <si>
    <t>TM7SF2:ACAT2</t>
  </si>
  <si>
    <t>http://www.gsea-msigdb.org/gsea/msigdb/cards/REACTOME_CHOLESTEROL_BIOSYNTHESIS</t>
  </si>
  <si>
    <t>KEGG_SPLICEOSOME</t>
  </si>
  <si>
    <t>DDX39B:LSM2:HSPA1A</t>
  </si>
  <si>
    <t>http://www.gsea-msigdb.org/gsea/msigdb/cards/KEGG_SPLICEOSOME</t>
  </si>
  <si>
    <t>KEGG_RIBOFLAVIN_METABOLISM</t>
  </si>
  <si>
    <t>ACP2</t>
  </si>
  <si>
    <t>http://www.gsea-msigdb.org/gsea/msigdb/cards/KEGG_RIBOFLAVIN_METABOLISM</t>
  </si>
  <si>
    <t>REACTOME_PEROXISOMAL_LIPID_METABOLISM</t>
  </si>
  <si>
    <t>ALDH3A2:ABCD1</t>
  </si>
  <si>
    <t>http://www.gsea-msigdb.org/gsea/msigdb/cards/REACTOME_PEROXISOMAL_LIPID_METABOLISM</t>
  </si>
  <si>
    <t>REACTOME_HYALURONAN_BIOSYNTHESIS_AND_EXPORT</t>
  </si>
  <si>
    <t>ABCC5</t>
  </si>
  <si>
    <t>http://www.gsea-msigdb.org/gsea/msigdb/cards/REACTOME_HYALURONAN_BIOSYNTHESIS_AND_EXPORT</t>
  </si>
  <si>
    <t>REACTOME_HSF1_ACTIVATION</t>
  </si>
  <si>
    <t>HSPA1A:EEF1A1</t>
  </si>
  <si>
    <t>http://www.gsea-msigdb.org/gsea/msigdb/cards/REACTOME_HSF1_ACTIVATION</t>
  </si>
  <si>
    <t>REACTOME_FATTY_ACYL_COA_BIOSYNTHESIS</t>
  </si>
  <si>
    <t>ACSF3:ACLY</t>
  </si>
  <si>
    <t>http://www.gsea-msigdb.org/gsea/msigdb/cards/REACTOME_FATTY_ACYL_COA_BIOSYNTHESIS</t>
  </si>
  <si>
    <t>KEGG_PRIMARY_IMMUNODEFICIENCY</t>
  </si>
  <si>
    <t>TAP1</t>
  </si>
  <si>
    <t>http://www.gsea-msigdb.org/gsea/msigdb/cards/KEGG_PRIMARY_IMMUNODEFICIENCY</t>
  </si>
  <si>
    <t>KEGG_LONG_TERM_POTENTIATION</t>
  </si>
  <si>
    <t>http://www.gsea-msigdb.org/gsea/msigdb/cards/KEGG_LONG_TERM_POTENTIATION</t>
  </si>
  <si>
    <t>KEGG_APOPTOSIS</t>
  </si>
  <si>
    <t>http://www.gsea-msigdb.org/gsea/msigdb/cards/KEGG_APOPTOSIS</t>
  </si>
  <si>
    <t>KEGG_STEROID_BIOSYNTHESIS</t>
  </si>
  <si>
    <t>http://www.gsea-msigdb.org/gsea/msigdb/cards/KEGG_STEROID_BIOSYNTHESIS</t>
  </si>
  <si>
    <t>KEGG_ALZHEIMERS_DISEASE</t>
  </si>
  <si>
    <t>NDUFS3:PSEN1:ADAM10</t>
  </si>
  <si>
    <t>http://www.gsea-msigdb.org/gsea/msigdb/cards/KEGG_ALZHEIMERS_DISEASE</t>
  </si>
  <si>
    <t>KEGG_TERPENOID_BACKBONE_BIOSYNTHESIS</t>
  </si>
  <si>
    <t>ACAT2</t>
  </si>
  <si>
    <t>http://www.gsea-msigdb.org/gsea/msigdb/cards/KEGG_TERPENOID_BACKBONE_BIOSYNTHESIS</t>
  </si>
  <si>
    <t>KEGG_PHOSPHATIDYLINOSITOL_SIGNALING_SYSTEM</t>
  </si>
  <si>
    <t>http://www.gsea-msigdb.org/gsea/msigdb/cards/KEGG_PHOSPHATIDYLINOSITOL_SIGNALING_SYSTEM</t>
  </si>
  <si>
    <t>KEGG_PROXIMAL_TUBULE_BICARBONATE_RECLAMATION</t>
  </si>
  <si>
    <t>SLC25A10:SLC25A10</t>
  </si>
  <si>
    <t>http://www.gsea-msigdb.org/gsea/msigdb/cards/KEGG_PROXIMAL_TUBULE_BICARBONATE_RECLAMATION</t>
  </si>
  <si>
    <t>KEGG_GAP_JUNCTION</t>
  </si>
  <si>
    <t>PRKACA:SRC</t>
  </si>
  <si>
    <t>http://www.gsea-msigdb.org/gsea/msigdb/cards/KEGG_GAP_JUNCTION</t>
  </si>
  <si>
    <t>KEGG_OLFACTORY_TRANSDUCTION</t>
  </si>
  <si>
    <t>PRKACA</t>
  </si>
  <si>
    <t>http://www.gsea-msigdb.org/gsea/msigdb/cards/KEGG_OLFACTORY_TRANSDUCTION</t>
  </si>
  <si>
    <t>KEGG_GNRH_SIGNALING_PATHWAY</t>
  </si>
  <si>
    <t>http://www.gsea-msigdb.org/gsea/msigdb/cards/KEGG_GNRH_SIGNALING_PATHWAY</t>
  </si>
  <si>
    <t>KEGG_TASTE_TRANSDUCTION</t>
  </si>
  <si>
    <t>http://www.gsea-msigdb.org/gsea/msigdb/cards/KEGG_TASTE_TRANSDUCTION</t>
  </si>
  <si>
    <t>REACTOME_MITOPHAGY</t>
  </si>
  <si>
    <t>SRC:MFN1</t>
  </si>
  <si>
    <t>http://www.gsea-msigdb.org/gsea/msigdb/cards/REACTOME_MITOPHAGY</t>
  </si>
  <si>
    <t>REACTOME_DISEASES_OF_METABOLISM</t>
  </si>
  <si>
    <t>GAA:GYS1:MAOA</t>
  </si>
  <si>
    <t>http://www.gsea-msigdb.org/gsea/msigdb/cards/REACTOME_DISEASES_OF_METABOLISM</t>
  </si>
  <si>
    <t>REACTOME_GLUCAGON_SIGNALING_IN_METABOLIC_REGULATION</t>
  </si>
  <si>
    <t>http://www.gsea-msigdb.org/gsea/msigdb/cards/REACTOME_GLUCAGON_SIGNALING_IN_METABOLIC_REGULATION</t>
  </si>
  <si>
    <t>REACTOME_SPHINGOLIPID_METABOLISM</t>
  </si>
  <si>
    <t>SMPD1:DEGS2:ALDH3A2</t>
  </si>
  <si>
    <t>http://www.gsea-msigdb.org/gsea/msigdb/cards/REACTOME_SPHINGOLIPID_METABOLISM</t>
  </si>
  <si>
    <t>REACTOME_DISORDERS_OF_TRANSMEMBRANE_TRANSPORTERS</t>
  </si>
  <si>
    <t>NUP155:ABCB4:SLC35A2:ABCD1</t>
  </si>
  <si>
    <t>http://www.gsea-msigdb.org/gsea/msigdb/cards/REACTOME_DISORDERS_OF_TRANSMEMBRANE_TRANSPORTERS</t>
  </si>
  <si>
    <t>REACTOME_ONCOGENIC_MAPK_SIGNALING</t>
  </si>
  <si>
    <t>http://www.gsea-msigdb.org/gsea/msigdb/cards/REACTOME_ONCOGENIC_MAPK_SIGNALING</t>
  </si>
  <si>
    <t>REACTOME_REGULATION_OF_HSF1_MEDIATED_HEAT_SHOCK_RESPONSE</t>
  </si>
  <si>
    <t>SIRT1:NUP155:HSPA1A</t>
  </si>
  <si>
    <t>http://www.gsea-msigdb.org/gsea/msigdb/cards/REACTOME_REGULATION_OF_HSF1_MEDIATED_HEAT_SHOCK_RESPONSE</t>
  </si>
  <si>
    <t>REACTOME_DISEASES_OF_CARBOHYDRATE_METABOLISM</t>
  </si>
  <si>
    <t>http://www.gsea-msigdb.org/gsea/msigdb/cards/REACTOME_DISEASES_OF_CARBOHYDRATE_METABOLISM</t>
  </si>
  <si>
    <t>REACTOME_SIGNALING_BY_NOTCH2</t>
  </si>
  <si>
    <t>http://www.gsea-msigdb.org/gsea/msigdb/cards/REACTOME_SIGNALING_BY_NOTCH2</t>
  </si>
  <si>
    <t>REACTOME_ACTIVATED_NOTCH1_TRANSMITS_SIGNAL_TO_THE_NUCLEUS</t>
  </si>
  <si>
    <t>http://www.gsea-msigdb.org/gsea/msigdb/cards/REACTOME_ACTIVATED_NOTCH1_TRANSMITS_SIGNAL_TO_THE_NUCLEUS</t>
  </si>
  <si>
    <t>REACTOME_NUCLEAR_SIGNALING_BY_ERBB4</t>
  </si>
  <si>
    <t>PSEN1:SRC</t>
  </si>
  <si>
    <t>http://www.gsea-msigdb.org/gsea/msigdb/cards/REACTOME_NUCLEAR_SIGNALING_BY_ERBB4</t>
  </si>
  <si>
    <t>REACTOME_GLUCOSE_METABOLISM</t>
  </si>
  <si>
    <t>SLC25A10:SLC25A10:PRKACA:NUP155</t>
  </si>
  <si>
    <t>http://www.gsea-msigdb.org/gsea/msigdb/cards/REACTOME_GLUCOSE_METABOLISM</t>
  </si>
  <si>
    <t>REACTOME_FCGAMMA_RECEPTOR_FCGR_DEPENDENT_PHAGOCYTOSIS</t>
  </si>
  <si>
    <t>MYO1C:SRC:WASL</t>
  </si>
  <si>
    <t>http://www.gsea-msigdb.org/gsea/msigdb/cards/REACTOME_FCGAMMA_RECEPTOR_FCGR_DEPENDENT_PHAGOCYTOSIS</t>
  </si>
  <si>
    <t>REACTOME_BETA_OXIDATION_OF_BUTANOYL_COA_TO_ACETYL_COA</t>
  </si>
  <si>
    <t>HADH</t>
  </si>
  <si>
    <t>http://www.gsea-msigdb.org/gsea/msigdb/cards/REACTOME_BETA_OXIDATION_OF_BUTANOYL_COA_TO_ACETYL_COA</t>
  </si>
  <si>
    <t>REACTOME_PKA_MEDIATED_PHOSPHORYLATION_OF_KEY_METABOLIC_FACTORS</t>
  </si>
  <si>
    <t>http://www.gsea-msigdb.org/gsea/msigdb/cards/REACTOME_PKA_MEDIATED_PHOSPHORYLATION_OF_KEY_METABOLIC_FACTORS</t>
  </si>
  <si>
    <t>REACTOME_TRANSPORT_OF_FATTY_ACIDS</t>
  </si>
  <si>
    <t>SLC27A1</t>
  </si>
  <si>
    <t>http://www.gsea-msigdb.org/gsea/msigdb/cards/REACTOME_TRANSPORT_OF_FATTY_ACIDS</t>
  </si>
  <si>
    <t>REACTOME_TRANSPORT_OF_VITAMINS_NUCLEOSIDES_AND_RELATED_MOLECULES</t>
  </si>
  <si>
    <t>SLC27A1:SLC35A2</t>
  </si>
  <si>
    <t>http://www.gsea-msigdb.org/gsea/msigdb/cards/REACTOME_TRANSPORT_OF_VITAMINS_NUCLEOSIDES_AND_RELATED_MOLECULES</t>
  </si>
  <si>
    <t>KEGG_GALACTOSE_METABOLISM</t>
  </si>
  <si>
    <t>GAA</t>
  </si>
  <si>
    <t>http://www.gsea-msigdb.org/gsea/msigdb/cards/KEGG_GALACTOSE_METABOLISM</t>
  </si>
  <si>
    <t>KEGG_REGULATION_OF_AUTOPHAGY</t>
  </si>
  <si>
    <t>PIK3C3</t>
  </si>
  <si>
    <t>http://www.gsea-msigdb.org/gsea/msigdb/cards/KEGG_REGULATION_OF_AUTOPHAGY</t>
  </si>
  <si>
    <t>KEGG_TYROSINE_METABOLISM</t>
  </si>
  <si>
    <t>http://www.gsea-msigdb.org/gsea/msigdb/cards/KEGG_TYROSINE_METABOLISM</t>
  </si>
  <si>
    <t>KEGG_VASCULAR_SMOOTH_MUSCLE_CONTRACTION</t>
  </si>
  <si>
    <t>http://www.gsea-msigdb.org/gsea/msigdb/cards/KEGG_VASCULAR_SMOOTH_MUSCLE_CONTRACTION</t>
  </si>
  <si>
    <t>KEGG_FOCAL_ADHESION</t>
  </si>
  <si>
    <t>VCL:PPP1CC:SRC</t>
  </si>
  <si>
    <t>http://www.gsea-msigdb.org/gsea/msigdb/cards/KEGG_FOCAL_ADHESION</t>
  </si>
  <si>
    <t>KEGG_REGULATION_OF_ACTIN_CYTOSKELETON</t>
  </si>
  <si>
    <t>VCL:PPP1CC:WASL</t>
  </si>
  <si>
    <t>http://www.gsea-msigdb.org/gsea/msigdb/cards/KEGG_REGULATION_OF_ACTIN_CYTOSKELETON</t>
  </si>
  <si>
    <t>KEGG_DRUG_METABOLISM_CYTOCHROME_P450</t>
  </si>
  <si>
    <t>http://www.gsea-msigdb.org/gsea/msigdb/cards/KEGG_DRUG_METABOLISM_CYTOCHROME_P450</t>
  </si>
  <si>
    <t>KEGG_PORPHYRIN_AND_CHLOROPHYLL_METABOLISM</t>
  </si>
  <si>
    <t>COX15</t>
  </si>
  <si>
    <t>http://www.gsea-msigdb.org/gsea/msigdb/cards/KEGG_PORPHYRIN_AND_CHLOROPHYLL_METABOLISM</t>
  </si>
  <si>
    <t>REACTOME_EXPORT_OF_VIRAL_RIBONUCLEOPROTEINS_FROM_NUCLEUS</t>
  </si>
  <si>
    <t>NUP155:HSPA1A</t>
  </si>
  <si>
    <t>http://www.gsea-msigdb.org/gsea/msigdb/cards/REACTOME_EXPORT_OF_VIRAL_RIBONUCLEOPROTEINS_FROM_NUCLEUS</t>
  </si>
  <si>
    <t>REACTOME_VASOPRESSIN_REGULATES_RENAL_WATER_HOMEOSTASIS_VIA_AQUAPORINS</t>
  </si>
  <si>
    <t>http://www.gsea-msigdb.org/gsea/msigdb/cards/REACTOME_VASOPRESSIN_REGULATES_RENAL_WATER_HOMEOSTASIS_VIA_AQUAPORINS</t>
  </si>
  <si>
    <t>REACTOME_SIGNALING_BY_ROBO_RECEPTORS</t>
  </si>
  <si>
    <t>CAP1:CUL2:RPS28:PRKACA:SRC</t>
  </si>
  <si>
    <t>http://www.gsea-msigdb.org/gsea/msigdb/cards/REACTOME_SIGNALING_BY_ROBO_RECEPTORS</t>
  </si>
  <si>
    <t>REACTOME_ASPARAGINE_N_LINKED_GLYCOSYLATION</t>
  </si>
  <si>
    <t>DDOST:COPZ1:TBC1D20:ALG3:MAN1B1:MAGT1</t>
  </si>
  <si>
    <t>http://www.gsea-msigdb.org/gsea/msigdb/cards/REACTOME_ASPARAGINE_N_LINKED_GLYCOSYLATION</t>
  </si>
  <si>
    <t>KEGG_OOCYTE_MEIOSIS</t>
  </si>
  <si>
    <t>http://www.gsea-msigdb.org/gsea/msigdb/cards/KEGG_OOCYTE_MEIOSIS</t>
  </si>
  <si>
    <t>REACTOME_AQUAPORIN_MEDIATED_TRANSPORT</t>
  </si>
  <si>
    <t>http://www.gsea-msigdb.org/gsea/msigdb/cards/REACTOME_AQUAPORIN_MEDIATED_TRANSPORT</t>
  </si>
  <si>
    <t>REACTOME_CA_DEPENDENT_EVENTS</t>
  </si>
  <si>
    <t>http://www.gsea-msigdb.org/gsea/msigdb/cards/REACTOME_CA_DEPENDENT_EVENTS</t>
  </si>
  <si>
    <t>REACTOME_GLUCAGON_LIKE_PEPTIDE_1_GLP1_REGULATES_INSULIN_SECRETION</t>
  </si>
  <si>
    <t>http://www.gsea-msigdb.org/gsea/msigdb/cards/REACTOME_GLUCAGON_LIKE_PEPTIDE_1_GLP1_REGULATES_INSULIN_SECRETION</t>
  </si>
  <si>
    <t>REACTOME_RET_SIGNALING</t>
  </si>
  <si>
    <t>http://www.gsea-msigdb.org/gsea/msigdb/cards/REACTOME_RET_SIGNALING</t>
  </si>
  <si>
    <t>REACTOME_CHOLINE_CATABOLISM</t>
  </si>
  <si>
    <t>CHDH</t>
  </si>
  <si>
    <t>http://www.gsea-msigdb.org/gsea/msigdb/cards/REACTOME_CHOLINE_CATABOLISM</t>
  </si>
  <si>
    <t>REACTOME_RELEASE_OF_APOPTOTIC_FACTORS_FROM_THE_MITOCHONDRIA</t>
  </si>
  <si>
    <t>BAK1</t>
  </si>
  <si>
    <t>http://www.gsea-msigdb.org/gsea/msigdb/cards/REACTOME_RELEASE_OF_APOPTOTIC_FACTORS_FROM_THE_MITOCHONDRIA</t>
  </si>
  <si>
    <t>REACTOME_SULFIDE_OXIDATION_TO_SULFATE</t>
  </si>
  <si>
    <t>http://www.gsea-msigdb.org/gsea/msigdb/cards/REACTOME_SULFIDE_OXIDATION_TO_SULFATE</t>
  </si>
  <si>
    <t>REACTOME_INTERLEUKIN_23_SIGNALING</t>
  </si>
  <si>
    <t>TYK2</t>
  </si>
  <si>
    <t>http://www.gsea-msigdb.org/gsea/msigdb/cards/REACTOME_INTERLEUKIN_23_SIGNALING</t>
  </si>
  <si>
    <t>REACTOME_MITOCHONDRIAL_UNCOUPLING_PROTEINS</t>
  </si>
  <si>
    <t>UCP2</t>
  </si>
  <si>
    <t>http://www.gsea-msigdb.org/gsea/msigdb/cards/REACTOME_MITOCHONDRIAL_UNCOUPLING_PROTEINS</t>
  </si>
  <si>
    <t>KEGG_GLYCOSYLPHOSPHATIDYLINOSITOL_GPI_ANCHOR_BIOSYNTHESIS</t>
  </si>
  <si>
    <t>PIGB</t>
  </si>
  <si>
    <t>http://www.gsea-msigdb.org/gsea/msigdb/cards/KEGG_GLYCOSYLPHOSPHATIDYLINOSITOL_GPI_ANCHOR_BIOSYNTHESIS</t>
  </si>
  <si>
    <t>KEGG_TIGHT_JUNCTION</t>
  </si>
  <si>
    <t>SRC:PPP2R2B</t>
  </si>
  <si>
    <t>http://www.gsea-msigdb.org/gsea/msigdb/cards/KEGG_TIGHT_JUNCTION</t>
  </si>
  <si>
    <t>REACTOME_SPHINGOLIPID_DE_NOVO_BIOSYNTHESIS</t>
  </si>
  <si>
    <t>DEGS2:ALDH3A2</t>
  </si>
  <si>
    <t>http://www.gsea-msigdb.org/gsea/msigdb/cards/REACTOME_SPHINGOLIPID_DE_NOVO_BIOSYNTHESIS</t>
  </si>
  <si>
    <t>KEGG_OXIDATIVE_PHOSPHORYLATION</t>
  </si>
  <si>
    <t>COX15:NDUFS3</t>
  </si>
  <si>
    <t>http://www.gsea-msigdb.org/gsea/msigdb/cards/KEGG_OXIDATIVE_PHOSPHORYLATION</t>
  </si>
  <si>
    <t>KEGG_ALANINE_ASPARTATE_AND_GLUTAMATE_METABOLISM</t>
  </si>
  <si>
    <t>ABAT</t>
  </si>
  <si>
    <t>http://www.gsea-msigdb.org/gsea/msigdb/cards/KEGG_ALANINE_ASPARTATE_AND_GLUTAMATE_METABOLISM</t>
  </si>
  <si>
    <t>REACTOME_THE_CITRIC_ACID_TCA_CYCLE_AND_RESPIRATORY_ELECTRON_TRANSPORT</t>
  </si>
  <si>
    <t>NDUFS3:UCP2:DLST:SURF1</t>
  </si>
  <si>
    <t>http://www.gsea-msigdb.org/gsea/msigdb/cards/REACTOME_THE_CITRIC_ACID_TCA_CYCLE_AND_RESPIRATORY_ELECTRON_TRANSPORT</t>
  </si>
  <si>
    <t>REACTOME_DAG_AND_IP3_SIGNALING</t>
  </si>
  <si>
    <t>http://www.gsea-msigdb.org/gsea/msigdb/cards/REACTOME_DAG_AND_IP3_SIGNALING</t>
  </si>
  <si>
    <t>REACTOME_INTEGRATION_OF_ENERGY_METABOLISM</t>
  </si>
  <si>
    <t>ACLY:PRKACA:PRKAR2B</t>
  </si>
  <si>
    <t>http://www.gsea-msigdb.org/gsea/msigdb/cards/REACTOME_INTEGRATION_OF_ENERGY_METABOLISM</t>
  </si>
  <si>
    <t>REACTOME_POST_TRANSLATIONAL_PROTEIN_MODIFICATION</t>
  </si>
  <si>
    <t>PEX14:DDOST:CUL2:PEX5:COPZ1:PIGB:ADAM10:COMMD1:TBC1D20:ALG3:NUP155:EEF1A1:WDR5:MAN1B1:MAGT1</t>
  </si>
  <si>
    <t>http://www.gsea-msigdb.org/gsea/msigdb/cards/REACTOME_POST_TRANSLATIONAL_PROTEIN_MODIFICATION</t>
  </si>
  <si>
    <t>REACTOME_FCGR_ACTIVATION</t>
  </si>
  <si>
    <t>SRC</t>
  </si>
  <si>
    <t>http://www.gsea-msigdb.org/gsea/msigdb/cards/REACTOME_FCGR_ACTIVATION</t>
  </si>
  <si>
    <t>REACTOME_BETA_OXIDATION_OF_OCTANOYL_COA_TO_HEXANOYL_COA</t>
  </si>
  <si>
    <t>http://www.gsea-msigdb.org/gsea/msigdb/cards/REACTOME_BETA_OXIDATION_OF_OCTANOYL_COA_TO_HEXANOYL_COA</t>
  </si>
  <si>
    <t>REACTOME_NOSTRIN_MEDIATED_ENOS_TRAFFICKING</t>
  </si>
  <si>
    <t>WASL</t>
  </si>
  <si>
    <t>http://www.gsea-msigdb.org/gsea/msigdb/cards/REACTOME_NOSTRIN_MEDIATED_ENOS_TRAFFICKING</t>
  </si>
  <si>
    <t>REACTOME_NEUROTRANSMITTER_CLEARANCE</t>
  </si>
  <si>
    <t>http://www.gsea-msigdb.org/gsea/msigdb/cards/REACTOME_NEUROTRANSMITTER_CLEARANCE</t>
  </si>
  <si>
    <t>REACTOME_BETA_OXIDATION_OF_HEXANOYL_COA_TO_BUTANOYL_COA</t>
  </si>
  <si>
    <t>http://www.gsea-msigdb.org/gsea/msigdb/cards/REACTOME_BETA_OXIDATION_OF_HEXANOYL_COA_TO_BUTANOYL_COA</t>
  </si>
  <si>
    <t>REACTOME_BETA_OXIDATION_OF_LAUROYL_COA_TO_DECANOYL_COA_COA</t>
  </si>
  <si>
    <t>http://www.gsea-msigdb.org/gsea/msigdb/cards/REACTOME_BETA_OXIDATION_OF_LAUROYL_COA_TO_DECANOYL_COA_COA</t>
  </si>
  <si>
    <t>REACTOME_OTHER_INTERLEUKIN_SIGNALING</t>
  </si>
  <si>
    <t>VCL:PEBP1:PIK3C3:TYK2:SRC</t>
  </si>
  <si>
    <t>http://www.gsea-msigdb.org/gsea/msigdb/cards/REACTOME_OTHER_INTERLEUKIN_SIGNALING</t>
  </si>
  <si>
    <t>REACTOME_TBC_RABGAPS</t>
  </si>
  <si>
    <t>TSC2:TBC1D20</t>
  </si>
  <si>
    <t>http://www.gsea-msigdb.org/gsea/msigdb/cards/REACTOME_TBC_RABGAPS</t>
  </si>
  <si>
    <t>REACTOME_MAPK_FAMILY_SIGNALING_CASCADES</t>
  </si>
  <si>
    <t>VCL:PEBP1:TYK2:PRKACA:SRC</t>
  </si>
  <si>
    <t>http://www.gsea-msigdb.org/gsea/msigdb/cards/REACTOME_MAPK_FAMILY_SIGNALING_CASCADES</t>
  </si>
  <si>
    <t>REACTOME_E3_UBIQUITIN_LIGASES_UBIQUITINATE_TARGET_PROTEINS</t>
  </si>
  <si>
    <t>PEX14:PEX5</t>
  </si>
  <si>
    <t>http://www.gsea-msigdb.org/gsea/msigdb/cards/REACTOME_E3_UBIQUITIN_LIGASES_UBIQUITINATE_TARGET_PROTEINS</t>
  </si>
  <si>
    <t>REACTOME_EPHB_MEDIATED_FORWARD_SIGNALING</t>
  </si>
  <si>
    <t>http://www.gsea-msigdb.org/gsea/msigdb/cards/REACTOME_EPHB_MEDIATED_FORWARD_SIGNALING</t>
  </si>
  <si>
    <t>REACTOME_METABOLISM_OF_STEROIDS</t>
  </si>
  <si>
    <t>TM7SF2:ACAT2:INSIG1</t>
  </si>
  <si>
    <t>http://www.gsea-msigdb.org/gsea/msigdb/cards/REACTOME_METABOLISM_OF_STEROIDS</t>
  </si>
  <si>
    <t>REACTOME_BIOLOGICAL_OXIDATIONS</t>
  </si>
  <si>
    <t>CNDP2:CMBL:MAOA</t>
  </si>
  <si>
    <t>http://www.gsea-msigdb.org/gsea/msigdb/cards/REACTOME_BIOLOGICAL_OXIDATIONS</t>
  </si>
  <si>
    <t>REACTOME_NEUROTRANSMITTER_RECEPTORS_AND_POSTSYNAPTIC_SIGNAL_TRANSMISSION</t>
  </si>
  <si>
    <t>http://www.gsea-msigdb.org/gsea/msigdb/cards/REACTOME_NEUROTRANSMITTER_RECEPTORS_AND_POSTSYNAPTIC_SIGNAL_TRANSMISSION</t>
  </si>
  <si>
    <t>REACTOME_PHASE_I_FUNCTIONALIZATION_OF_COMPOUNDS</t>
  </si>
  <si>
    <t>CMBL:MAOA</t>
  </si>
  <si>
    <t>http://www.gsea-msigdb.org/gsea/msigdb/cards/REACTOME_PHASE_I_FUNCTIONALIZATION_OF_COMPOUNDS</t>
  </si>
  <si>
    <t>REACTOME_TRIGLYCERIDE_BIOSYNTHESIS</t>
  </si>
  <si>
    <t>LPIN2</t>
  </si>
  <si>
    <t>http://www.gsea-msigdb.org/gsea/msigdb/cards/REACTOME_TRIGLYCERIDE_BIOSYNTHESIS</t>
  </si>
  <si>
    <t>REACTOME_SIGNALING_BY_NOTCH1_T_7_9_NOTCH1:M1580_K2555_TRANSLOCATION_MUTANT</t>
  </si>
  <si>
    <t>ADAM10</t>
  </si>
  <si>
    <t>http://www.gsea-msigdb.org/gsea/msigdb/cards/REACTOME_SIGNALING_BY_NOTCH1_T_7_9_NOTCH1:M1580_K2555_TRANSLOCATION_MUTANT</t>
  </si>
  <si>
    <t>REACTOME_ACTIVATED_NTRK3_SIGNALS_THROUGH_PI3K</t>
  </si>
  <si>
    <t>http://www.gsea-msigdb.org/gsea/msigdb/cards/REACTOME_ACTIVATED_NTRK3_SIGNALS_THROUGH_PI3K</t>
  </si>
  <si>
    <t>REACTOME_ALPHA_OXIDATION_OF_PHYTANATE</t>
  </si>
  <si>
    <t>http://www.gsea-msigdb.org/gsea/msigdb/cards/REACTOME_ALPHA_OXIDATION_OF_PHYTANATE</t>
  </si>
  <si>
    <t>REACTOME_BETA_OXIDATION_OF_DECANOYL_COA_TO_OCTANOYL_COA_COA</t>
  </si>
  <si>
    <t>http://www.gsea-msigdb.org/gsea/msigdb/cards/REACTOME_BETA_OXIDATION_OF_DECANOYL_COA_TO_OCTANOYL_COA_COA</t>
  </si>
  <si>
    <t>REACTOME_HDL_ASSEMBLY</t>
  </si>
  <si>
    <t>http://www.gsea-msigdb.org/gsea/msigdb/cards/REACTOME_HDL_ASSEMBLY</t>
  </si>
  <si>
    <t>REACTOME_PLASMA_LIPOPROTEIN_ASSEMBLY_REMODELING_AND_CLEARANCE</t>
  </si>
  <si>
    <t>PRKACA:LMF2</t>
  </si>
  <si>
    <t>http://www.gsea-msigdb.org/gsea/msigdb/cards/REACTOME_PLASMA_LIPOPROTEIN_ASSEMBLY_REMODELING_AND_CLEARANCE</t>
  </si>
  <si>
    <t>REACTOME_SIGNALING_BY_EGFR</t>
  </si>
  <si>
    <t>http://www.gsea-msigdb.org/gsea/msigdb/cards/REACTOME_SIGNALING_BY_EGFR</t>
  </si>
  <si>
    <t>REACTOME_NEUROTRANSMITTER_RELEASE_CYCLE</t>
  </si>
  <si>
    <t>ABAT:MAOA</t>
  </si>
  <si>
    <t>http://www.gsea-msigdb.org/gsea/msigdb/cards/REACTOME_NEUROTRANSMITTER_RELEASE_CYCLE</t>
  </si>
  <si>
    <t>REACTOME_SIGNALING_BY_NOTCH3</t>
  </si>
  <si>
    <t>http://www.gsea-msigdb.org/gsea/msigdb/cards/REACTOME_SIGNALING_BY_NOTCH3</t>
  </si>
  <si>
    <t>REACTOME_HEMOSTASIS</t>
  </si>
  <si>
    <t>CAP1:VCL:AKAP1:PRKACA:SRC:MFN1:PRKAR2B</t>
  </si>
  <si>
    <t>http://www.gsea-msigdb.org/gsea/msigdb/cards/REACTOME_HEMOSTASIS</t>
  </si>
  <si>
    <t>REACTOME_DISEASES_OF_SIGNAL_TRANSDUCTION</t>
  </si>
  <si>
    <t>VCL:PEBP1:PSEN1:ADAM10:TSC2:SRC</t>
  </si>
  <si>
    <t>http://www.gsea-msigdb.org/gsea/msigdb/cards/REACTOME_DISEASES_OF_SIGNAL_TRANSDUCTION</t>
  </si>
  <si>
    <t>REACTOME_RESPIRATORY_ELECTRON_TRANSPORT_ATP_SYNTHESIS_BY_CHEMIOSMOTIC_COUPLING_AND_HEAT_PRODUCTION_BY_UNCOUPLING_PROTEINS</t>
  </si>
  <si>
    <t>NDUFS3:UCP2:SURF1</t>
  </si>
  <si>
    <t>http://www.gsea-msigdb.org/gsea/msigdb/cards/REACTOME_RESPIRATORY_ELECTRON_TRANSPORT_ATP_SYNTHESIS_BY_CHEMIOSMOTIC_COUPLING_AND_HEAT_PRODUCTION_BY_UNCOUPLING_PROTEINS</t>
  </si>
  <si>
    <t>REACTOME_G_PROTEIN_MEDIATED_EVENTS</t>
  </si>
  <si>
    <t>http://www.gsea-msigdb.org/gsea/msigdb/cards/REACTOME_G_PROTEIN_MEDIATED_EVENTS</t>
  </si>
  <si>
    <t>REACTOME_AXON_GUIDANCE</t>
  </si>
  <si>
    <t>CAP1:CUL2:PSEN1:ADAM10:RPS28:PRKACA:SRC:WASL</t>
  </si>
  <si>
    <t>http://www.gsea-msigdb.org/gsea/msigdb/cards/REACTOME_AXON_GUIDANCE</t>
  </si>
  <si>
    <t>REACTOME_INLA_MEDIATED_ENTRY_OF_LISTERIA_MONOCYTOGENES_INTO_HOST_CELLS</t>
  </si>
  <si>
    <t>http://www.gsea-msigdb.org/gsea/msigdb/cards/REACTOME_INLA_MEDIATED_ENTRY_OF_LISTERIA_MONOCYTOGENES_INTO_HOST_CELLS</t>
  </si>
  <si>
    <t>REACTOME_MAPK1_ERK2_ACTIVATION</t>
  </si>
  <si>
    <t>http://www.gsea-msigdb.org/gsea/msigdb/cards/REACTOME_MAPK1_ERK2_ACTIVATION</t>
  </si>
  <si>
    <t>REACTOME_MAPK3_ERK1_ACTIVATION</t>
  </si>
  <si>
    <t>http://www.gsea-msigdb.org/gsea/msigdb/cards/REACTOME_MAPK3_ERK1_ACTIVATION</t>
  </si>
  <si>
    <t>REACTOME_TFAP2_AP_2_FAMILY_REGULATES_TRANSCRIPTION_OF_GROWTH_FACTORS_AND_THEIR_RECEPTORS</t>
  </si>
  <si>
    <t>ATAD2</t>
  </si>
  <si>
    <t>http://www.gsea-msigdb.org/gsea/msigdb/cards/REACTOME_TFAP2_AP_2_FAMILY_REGULATES_TRANSCRIPTION_OF_GROWTH_FACTORS_AND_THEIR_RECEPTORS</t>
  </si>
  <si>
    <t>REACTOME_LINOLEIC_ACID_LA_METABOLISM</t>
  </si>
  <si>
    <t>http://www.gsea-msigdb.org/gsea/msigdb/cards/REACTOME_LINOLEIC_ACID_LA_METABOLISM</t>
  </si>
  <si>
    <t>REACTOME_MYOCLONIC_EPILEPSY_OF_LAFORA</t>
  </si>
  <si>
    <t>GYS1</t>
  </si>
  <si>
    <t>http://www.gsea-msigdb.org/gsea/msigdb/cards/REACTOME_MYOCLONIC_EPILEPSY_OF_LAFORA</t>
  </si>
  <si>
    <t>REACTOME_ACTIVATED_NTRK2_SIGNALS_THROUGH_FYN</t>
  </si>
  <si>
    <t>http://www.gsea-msigdb.org/gsea/msigdb/cards/REACTOME_ACTIVATED_NTRK2_SIGNALS_THROUGH_FYN</t>
  </si>
  <si>
    <t>REACTOME_CHREBP_ACTIVATES_METABOLIC_GENE_EXPRESSION</t>
  </si>
  <si>
    <t>ACLY</t>
  </si>
  <si>
    <t>http://www.gsea-msigdb.org/gsea/msigdb/cards/REACTOME_CHREBP_ACTIVATES_METABOLIC_GENE_EXPRESSION</t>
  </si>
  <si>
    <t>REACTOME_INTERLEUKIN_35_SIGNALLING</t>
  </si>
  <si>
    <t>http://www.gsea-msigdb.org/gsea/msigdb/cards/REACTOME_INTERLEUKIN_35_SIGNALLING</t>
  </si>
  <si>
    <t>KEGG_GLYCEROLIPID_METABOLISM</t>
  </si>
  <si>
    <t>http://www.gsea-msigdb.org/gsea/msigdb/cards/KEGG_GLYCEROLIPID_METABOLISM</t>
  </si>
  <si>
    <t>REACTOME_NUCLEAR_ENVELOPE_BREAKDOWN</t>
  </si>
  <si>
    <t>LPIN2:NUP155</t>
  </si>
  <si>
    <t>http://www.gsea-msigdb.org/gsea/msigdb/cards/REACTOME_NUCLEAR_ENVELOPE_BREAKDOWN</t>
  </si>
  <si>
    <t>REACTOME_NETRIN_1_SIGNALING</t>
  </si>
  <si>
    <t>http://www.gsea-msigdb.org/gsea/msigdb/cards/REACTOME_NETRIN_1_SIGNALING</t>
  </si>
  <si>
    <t>REACTOME_SIGNALING_BY_INTERLEUKINS</t>
  </si>
  <si>
    <t>VCL:PEBP1:PIK3C3:TYK2:PRKACA:SRC:MAOA</t>
  </si>
  <si>
    <t>http://www.gsea-msigdb.org/gsea/msigdb/cards/REACTOME_SIGNALING_BY_INTERLEUKINS</t>
  </si>
  <si>
    <t>REACTOME_ROBO_RECEPTORS_BIND_AKAP5</t>
  </si>
  <si>
    <t>http://www.gsea-msigdb.org/gsea/msigdb/cards/REACTOME_ROBO_RECEPTORS_BIND_AKAP5</t>
  </si>
  <si>
    <t>REACTOME_TRANSPORT_OF_NUCLEOTIDE_SUGARS</t>
  </si>
  <si>
    <t>SLC35A2</t>
  </si>
  <si>
    <t>http://www.gsea-msigdb.org/gsea/msigdb/cards/REACTOME_TRANSPORT_OF_NUCLEOTIDE_SUGARS</t>
  </si>
  <si>
    <t>REACTOME_ROLE_OF_ABL_IN_ROBO_SLIT_SIGNALING</t>
  </si>
  <si>
    <t>CAP1</t>
  </si>
  <si>
    <t>http://www.gsea-msigdb.org/gsea/msigdb/cards/REACTOME_ROLE_OF_ABL_IN_ROBO_SLIT_SIGNALING</t>
  </si>
  <si>
    <t>REACTOME_ORGANIC_ANION_TRANSPORTERS</t>
  </si>
  <si>
    <t>http://www.gsea-msigdb.org/gsea/msigdb/cards/REACTOME_ORGANIC_ANION_TRANSPORTERS</t>
  </si>
  <si>
    <t>REACTOME_NETRIN_MEDIATED_REPULSION_SIGNALS</t>
  </si>
  <si>
    <t>http://www.gsea-msigdb.org/gsea/msigdb/cards/REACTOME_NETRIN_MEDIATED_REPULSION_SIGNALS</t>
  </si>
  <si>
    <t>REACTOME_FOLDING_OF_ACTIN_BY_CCT_TRIC</t>
  </si>
  <si>
    <t>CCT4</t>
  </si>
  <si>
    <t>http://www.gsea-msigdb.org/gsea/msigdb/cards/REACTOME_FOLDING_OF_ACTIN_BY_CCT_TRIC</t>
  </si>
  <si>
    <t>REACTOME_INTERLEUKIN_6_SIGNALING</t>
  </si>
  <si>
    <t>http://www.gsea-msigdb.org/gsea/msigdb/cards/REACTOME_INTERLEUKIN_6_SIGNALING</t>
  </si>
  <si>
    <t>REACTOME_IL_6_TYPE_CYTOKINE_RECEPTOR_LIGAND_INTERACTIONS</t>
  </si>
  <si>
    <t>http://www.gsea-msigdb.org/gsea/msigdb/cards/REACTOME_IL_6_TYPE_CYTOKINE_RECEPTOR_LIGAND_INTERACTIONS</t>
  </si>
  <si>
    <t>REACTOME_INTERLEUKIN_27_SIGNALING</t>
  </si>
  <si>
    <t>http://www.gsea-msigdb.org/gsea/msigdb/cards/REACTOME_INTERLEUKIN_27_SIGNALING</t>
  </si>
  <si>
    <t>REACTOME_DOWNREGULATION_OF_ERBB4_SIGNALING</t>
  </si>
  <si>
    <t>http://www.gsea-msigdb.org/gsea/msigdb/cards/REACTOME_DOWNREGULATION_OF_ERBB4_SIGNALING</t>
  </si>
  <si>
    <t>REACTOME_BETA_OXIDATION_OF_VERY_LONG_CHAIN_FATTY_ACIDS</t>
  </si>
  <si>
    <t>http://www.gsea-msigdb.org/gsea/msigdb/cards/REACTOME_BETA_OXIDATION_OF_VERY_LONG_CHAIN_FATTY_ACIDS</t>
  </si>
  <si>
    <t>REACTOME_NONCANONICAL_ACTIVATION_OF_NOTCH3</t>
  </si>
  <si>
    <t>PSEN1</t>
  </si>
  <si>
    <t>http://www.gsea-msigdb.org/gsea/msigdb/cards/REACTOME_NONCANONICAL_ACTIVATION_OF_NOTCH3</t>
  </si>
  <si>
    <t>REACTOME_NEURONAL_SYSTEM</t>
  </si>
  <si>
    <t>http://www.gsea-msigdb.org/gsea/msigdb/cards/REACTOME_NEURONAL_SYSTEM</t>
  </si>
  <si>
    <t>REACTOME_PEROXISOMAL_PROTEIN_IMPORT</t>
  </si>
  <si>
    <t>http://www.gsea-msigdb.org/gsea/msigdb/cards/REACTOME_PEROXISOMAL_PROTEIN_IMPORT</t>
  </si>
  <si>
    <t>REACTOME_REGULATION_OF_ACTIN_DYNAMICS_FOR_PHAGOCYTIC_CUP_FORMATION</t>
  </si>
  <si>
    <t>MYO1C:WASL</t>
  </si>
  <si>
    <t>http://www.gsea-msigdb.org/gsea/msigdb/cards/REACTOME_REGULATION_OF_ACTIN_DYNAMICS_FOR_PHAGOCYTIC_CUP_FORMATION</t>
  </si>
  <si>
    <t>REACTOME_REGULATION_OF_CHOLESTEROL_BIOSYNTHESIS_BY_SREBP_SREBF</t>
  </si>
  <si>
    <t>TM7SF2:INSIG1</t>
  </si>
  <si>
    <t>http://www.gsea-msigdb.org/gsea/msigdb/cards/REACTOME_REGULATION_OF_CHOLESTEROL_BIOSYNTHESIS_BY_SREBP_SREBF</t>
  </si>
  <si>
    <t>REACTOME_SIGNALING_BY_ERBB4</t>
  </si>
  <si>
    <t>http://www.gsea-msigdb.org/gsea/msigdb/cards/REACTOME_SIGNALING_BY_ERBB4</t>
  </si>
  <si>
    <t>REACTOME_PECAM1_INTERACTIONS</t>
  </si>
  <si>
    <t>http://www.gsea-msigdb.org/gsea/msigdb/cards/REACTOME_PECAM1_INTERACTIONS</t>
  </si>
  <si>
    <t>REACTOME_GP1B_IX_V_ACTIVATION_SIGNALLING</t>
  </si>
  <si>
    <t>http://www.gsea-msigdb.org/gsea/msigdb/cards/REACTOME_GP1B_IX_V_ACTIVATION_SIGNALLING</t>
  </si>
  <si>
    <t>REACTOME_MITOCHONDRIAL_FATTY_ACID_BETA_OXIDATION_OF_SATURATED_FATTY_ACIDS</t>
  </si>
  <si>
    <t>http://www.gsea-msigdb.org/gsea/msigdb/cards/REACTOME_MITOCHONDRIAL_FATTY_ACID_BETA_OXIDATION_OF_SATURATED_FATTY_ACIDS</t>
  </si>
  <si>
    <t>REACTOME_ASSEMBLY_OF_ACTIVE_LPL_AND_LIPC_LIPASE_COMPLEXES</t>
  </si>
  <si>
    <t>LMF2</t>
  </si>
  <si>
    <t>http://www.gsea-msigdb.org/gsea/msigdb/cards/REACTOME_ASSEMBLY_OF_ACTIVE_LPL_AND_LIPC_LIPASE_COMPLEXES</t>
  </si>
  <si>
    <t>REACTOME_REGULATION_OF_FOXO_TRANSCRIPTIONAL_ACTIVITY_BY_ACETYLATION</t>
  </si>
  <si>
    <t>SIRT1</t>
  </si>
  <si>
    <t>http://www.gsea-msigdb.org/gsea/msigdb/cards/REACTOME_REGULATION_OF_FOXO_TRANSCRIPTIONAL_ACTIVITY_BY_ACETYLATION</t>
  </si>
  <si>
    <t>REACTOME_ADVANCED_GLYCOSYLATION_ENDPRODUCT_RECEPTOR_SIGNALING</t>
  </si>
  <si>
    <t>DDOST</t>
  </si>
  <si>
    <t>http://www.gsea-msigdb.org/gsea/msigdb/cards/REACTOME_ADVANCED_GLYCOSYLATION_ENDPRODUCT_RECEPTOR_SIGNALING</t>
  </si>
  <si>
    <t>REACTOME_INTERLEUKIN_4_AND_INTERLEUKIN_13_SIGNALING</t>
  </si>
  <si>
    <t>TYK2:MAOA</t>
  </si>
  <si>
    <t>http://www.gsea-msigdb.org/gsea/msigdb/cards/REACTOME_INTERLEUKIN_4_AND_INTERLEUKIN_13_SIGNALING</t>
  </si>
  <si>
    <t>REACTOME_SIGNALING_BY_NOTCH1_IN_CANCER</t>
  </si>
  <si>
    <t>http://www.gsea-msigdb.org/gsea/msigdb/cards/REACTOME_SIGNALING_BY_NOTCH1_IN_CANCER</t>
  </si>
  <si>
    <t>REACTOME_SYNTHESIS_OF_PE</t>
  </si>
  <si>
    <t>http://www.gsea-msigdb.org/gsea/msigdb/cards/REACTOME_SYNTHESIS_OF_PE</t>
  </si>
  <si>
    <t>REACTOME_HYALURONAN_METABOLISM</t>
  </si>
  <si>
    <t>http://www.gsea-msigdb.org/gsea/msigdb/cards/REACTOME_HYALURONAN_METABOLISM</t>
  </si>
  <si>
    <t>REACTOME_PLASMA_LIPOPROTEIN_ASSEMBLY</t>
  </si>
  <si>
    <t>http://www.gsea-msigdb.org/gsea/msigdb/cards/REACTOME_PLASMA_LIPOPROTEIN_ASSEMBLY</t>
  </si>
  <si>
    <t>REACTOME_GLUTATHIONE_SYNTHESIS_AND_RECYCLING</t>
  </si>
  <si>
    <t>CNDP2</t>
  </si>
  <si>
    <t>http://www.gsea-msigdb.org/gsea/msigdb/cards/REACTOME_GLUTATHIONE_SYNTHESIS_AND_RECYCLING</t>
  </si>
  <si>
    <t>REACTOME_SIRT1_NEGATIVELY_REGULATES_RRNA_EXPRESSION</t>
  </si>
  <si>
    <t>http://www.gsea-msigdb.org/gsea/msigdb/cards/REACTOME_SIRT1_NEGATIVELY_REGULATES_RRNA_EXPRESSION</t>
  </si>
  <si>
    <t>REACTOME_REGULATION_OF_COMMISSURAL_AXON_PATHFINDING_BY_SLIT_AND_ROBO</t>
  </si>
  <si>
    <t>http://www.gsea-msigdb.org/gsea/msigdb/cards/REACTOME_REGULATION_OF_COMMISSURAL_AXON_PATHFINDING_BY_SLIT_AND_ROBO</t>
  </si>
  <si>
    <t>REACTOME_LYSINE_CATABOLISM</t>
  </si>
  <si>
    <t>DLST</t>
  </si>
  <si>
    <t>http://www.gsea-msigdb.org/gsea/msigdb/cards/REACTOME_LYSINE_CATABOLISM</t>
  </si>
  <si>
    <t>REACTOME_REGULATION_OF_IFNA_SIGNALING</t>
  </si>
  <si>
    <t>http://www.gsea-msigdb.org/gsea/msigdb/cards/REACTOME_REGULATION_OF_IFNA_SIGNALING</t>
  </si>
  <si>
    <t>REACTOME_REGULATION_OF_GLYCOLYSIS_BY_FRUCTOSE_2_6_BISPHOSPHATE_METABOLISM</t>
  </si>
  <si>
    <t>http://www.gsea-msigdb.org/gsea/msigdb/cards/REACTOME_REGULATION_OF_GLYCOLYSIS_BY_FRUCTOSE_2_6_BISPHOSPHATE_METABOLISM</t>
  </si>
  <si>
    <t>REACTOME_HEME_BIOSYNTHESIS</t>
  </si>
  <si>
    <t>http://www.gsea-msigdb.org/gsea/msigdb/cards/REACTOME_HEME_BIOSYNTHESIS</t>
  </si>
  <si>
    <t>KEGG_SNARE_INTERACTIONS_IN_VESICULAR_TRANSPORT</t>
  </si>
  <si>
    <t>STX8</t>
  </si>
  <si>
    <t>http://www.gsea-msigdb.org/gsea/msigdb/cards/KEGG_SNARE_INTERACTIONS_IN_VESICULAR_TRANSPORT</t>
  </si>
  <si>
    <t>KEGG_NEUROTROPHIN_SIGNALING_PATHWAY</t>
  </si>
  <si>
    <t>ARHGDIB:PSEN1</t>
  </si>
  <si>
    <t>http://www.gsea-msigdb.org/gsea/msigdb/cards/KEGG_NEUROTROPHIN_SIGNALING_PATHWAY</t>
  </si>
  <si>
    <t>KEGG_CHEMOKINE_SIGNALING_PATHWAY</t>
  </si>
  <si>
    <t>PRKACA:WASL</t>
  </si>
  <si>
    <t>http://www.gsea-msigdb.org/gsea/msigdb/cards/KEGG_CHEMOKINE_SIGNALING_PATHWAY</t>
  </si>
  <si>
    <t>REACTOME_M_PHASE</t>
  </si>
  <si>
    <t>PPP1CC:LPIN2:PRKACA:NUP155:PRKAR2B</t>
  </si>
  <si>
    <t>http://www.gsea-msigdb.org/gsea/msigdb/cards/REACTOME_M_PHASE</t>
  </si>
  <si>
    <t>REACTOME_CYTOKINE_SIGNALING_IN_IMMUNE_SYSTEM</t>
  </si>
  <si>
    <t>VCL:PEBP1:PIK3C3:TYK2:PRKACA:SRC:NUP155:MAOA</t>
  </si>
  <si>
    <t>http://www.gsea-msigdb.org/gsea/msigdb/cards/REACTOME_CYTOKINE_SIGNALING_IN_IMMUNE_SYSTEM</t>
  </si>
  <si>
    <t>REACTOME_PROTEIN_UBIQUITINATION</t>
  </si>
  <si>
    <t>http://www.gsea-msigdb.org/gsea/msigdb/cards/REACTOME_PROTEIN_UBIQUITINATION</t>
  </si>
  <si>
    <t>REACTOME_SIGNAL_REGULATORY_PROTEIN_FAMILY_INTERACTIONS</t>
  </si>
  <si>
    <t>http://www.gsea-msigdb.org/gsea/msigdb/cards/REACTOME_SIGNAL_REGULATORY_PROTEIN_FAMILY_INTERACTIONS</t>
  </si>
  <si>
    <t>REACTOME_REGULATED_PROTEOLYSIS_OF_P75NTR</t>
  </si>
  <si>
    <t>http://www.gsea-msigdb.org/gsea/msigdb/cards/REACTOME_REGULATED_PROTEOLYSIS_OF_P75NTR</t>
  </si>
  <si>
    <t>REACTOME_DEGRADATION_OF_CYSTEINE_AND_HOMOCYSTEINE</t>
  </si>
  <si>
    <t>http://www.gsea-msigdb.org/gsea/msigdb/cards/REACTOME_DEGRADATION_OF_CYSTEINE_AND_HOMOCYSTEINE</t>
  </si>
  <si>
    <t>REACTOME_P38MAPK_EVENTS</t>
  </si>
  <si>
    <t>http://www.gsea-msigdb.org/gsea/msigdb/cards/REACTOME_P38MAPK_EVENTS</t>
  </si>
  <si>
    <t>REACTOME_ALPHA_LINOLENIC_OMEGA3_AND_LINOLEIC_OMEGA6_ACID_METABOLISM</t>
  </si>
  <si>
    <t>http://www.gsea-msigdb.org/gsea/msigdb/cards/REACTOME_ALPHA_LINOLENIC_OMEGA3_AND_LINOLEIC_OMEGA6_ACID_METABOLISM</t>
  </si>
  <si>
    <t>REACTOME_RECEPTOR_MEDIATED_MITOPHAGY</t>
  </si>
  <si>
    <t>http://www.gsea-msigdb.org/gsea/msigdb/cards/REACTOME_RECEPTOR_MEDIATED_MITOPHAGY</t>
  </si>
  <si>
    <t>REACTOME_ENOS_ACTIVATION</t>
  </si>
  <si>
    <t>LYPLA1</t>
  </si>
  <si>
    <t>http://www.gsea-msigdb.org/gsea/msigdb/cards/REACTOME_ENOS_ACTIVATION</t>
  </si>
  <si>
    <t>REACTOME_SYNTHESIS_OF_PIPS_AT_THE_LATE_ENDOSOME_MEMBRANE</t>
  </si>
  <si>
    <t>http://www.gsea-msigdb.org/gsea/msigdb/cards/REACTOME_SYNTHESIS_OF_PIPS_AT_THE_LATE_ENDOSOME_MEMBRANE</t>
  </si>
  <si>
    <t>REACTOME_INTERLEUKIN_20_FAMILY_SIGNALING</t>
  </si>
  <si>
    <t>http://www.gsea-msigdb.org/gsea/msigdb/cards/REACTOME_INTERLEUKIN_20_FAMILY_SIGNALING</t>
  </si>
  <si>
    <t>REACTOME_GRB2:SOS_PROVIDES_LINKAGE_TO_MAPK_SIGNALING_FOR_INTEGRINS</t>
  </si>
  <si>
    <t>http://www.gsea-msigdb.org/gsea/msigdb/cards/REACTOME_GRB2:SOS_PROVIDES_LINKAGE_TO_MAPK_SIGNALING_FOR_INTEGRINS</t>
  </si>
  <si>
    <t>REACTOME_P130CAS_LINKAGE_TO_MAPK_SIGNALING_FOR_INTEGRINS</t>
  </si>
  <si>
    <t>http://www.gsea-msigdb.org/gsea/msigdb/cards/REACTOME_P130CAS_LINKAGE_TO_MAPK_SIGNALING_FOR_INTEGRINS</t>
  </si>
  <si>
    <t>REACTOME_GLYCOLYSIS</t>
  </si>
  <si>
    <t>PRKACA:NUP155</t>
  </si>
  <si>
    <t>http://www.gsea-msigdb.org/gsea/msigdb/cards/REACTOME_GLYCOLYSIS</t>
  </si>
  <si>
    <t>REACTOME_SLC_TRANSPORTER_DISORDERS</t>
  </si>
  <si>
    <t>NUP155:SLC35A2</t>
  </si>
  <si>
    <t>http://www.gsea-msigdb.org/gsea/msigdb/cards/REACTOME_SLC_TRANSPORTER_DISORDERS</t>
  </si>
  <si>
    <t>KEGG_WNT_SIGNALING_PATHWAY</t>
  </si>
  <si>
    <t>PSEN1:PRKACA</t>
  </si>
  <si>
    <t>http://www.gsea-msigdb.org/gsea/msigdb/cards/KEGG_WNT_SIGNALING_PATHWAY</t>
  </si>
  <si>
    <t>KEGG_HEDGEHOG_SIGNALING_PATHWAY</t>
  </si>
  <si>
    <t>http://www.gsea-msigdb.org/gsea/msigdb/cards/KEGG_HEDGEHOG_SIGNALING_PATHWAY</t>
  </si>
  <si>
    <t>REACTOME_REGULATION_OF_INSULIN_SECRETION</t>
  </si>
  <si>
    <t>http://www.gsea-msigdb.org/gsea/msigdb/cards/REACTOME_REGULATION_OF_INSULIN_SECRETION</t>
  </si>
  <si>
    <t>REACTOME_INTERLEUKIN_6_FAMILY_SIGNALING</t>
  </si>
  <si>
    <t>http://www.gsea-msigdb.org/gsea/msigdb/cards/REACTOME_INTERLEUKIN_6_FAMILY_SIGNALING</t>
  </si>
  <si>
    <t>REACTOME_GLYCOGEN_SYNTHESIS</t>
  </si>
  <si>
    <t>http://www.gsea-msigdb.org/gsea/msigdb/cards/REACTOME_GLYCOGEN_SYNTHESIS</t>
  </si>
  <si>
    <t>REACTOME_SIGNALING_BY_NOTCH1_HD_DOMAIN_MUTANTS_IN_CANCER</t>
  </si>
  <si>
    <t>http://www.gsea-msigdb.org/gsea/msigdb/cards/REACTOME_SIGNALING_BY_NOTCH1_HD_DOMAIN_MUTANTS_IN_CANCER</t>
  </si>
  <si>
    <t>REACTOME_INTERLEUKIN_10_SIGNALING</t>
  </si>
  <si>
    <t>http://www.gsea-msigdb.org/gsea/msigdb/cards/REACTOME_INTERLEUKIN_10_SIGNALING</t>
  </si>
  <si>
    <t>KEGG_PATHOGENIC_ESCHERICHIA_COLI_INFECTION</t>
  </si>
  <si>
    <t>http://www.gsea-msigdb.org/gsea/msigdb/cards/KEGG_PATHOGENIC_ESCHERICHIA_COLI_INFECTION</t>
  </si>
  <si>
    <t>KEGG_GLYCOLYSIS_GLUCONEOGENESIS</t>
  </si>
  <si>
    <t>http://www.gsea-msigdb.org/gsea/msigdb/cards/KEGG_GLYCOLYSIS_GLUCONEOGENESIS</t>
  </si>
  <si>
    <t>REACTOME_GENE_SILENCING_BY_RNA</t>
  </si>
  <si>
    <t>NUP155:XPO5</t>
  </si>
  <si>
    <t>http://www.gsea-msigdb.org/gsea/msigdb/cards/REACTOME_GENE_SILENCING_BY_RNA</t>
  </si>
  <si>
    <t>REACTOME_AURKA_ACTIVATION_BY_TPX2</t>
  </si>
  <si>
    <t>http://www.gsea-msigdb.org/gsea/msigdb/cards/REACTOME_AURKA_ACTIVATION_BY_TPX2</t>
  </si>
  <si>
    <t>KEGG_PPAR_SIGNALING_PATHWAY</t>
  </si>
  <si>
    <t>http://www.gsea-msigdb.org/gsea/msigdb/cards/KEGG_PPAR_SIGNALING_PATHWAY</t>
  </si>
  <si>
    <t>REACTOME_RHO_GTPASE_EFFECTORS</t>
  </si>
  <si>
    <t>PPP1CC:PIK3C3:SRC:WASL</t>
  </si>
  <si>
    <t>http://www.gsea-msigdb.org/gsea/msigdb/cards/REACTOME_RHO_GTPASE_EFFECTORS</t>
  </si>
  <si>
    <t>KEGG_VIBRIO_CHOLERAE_INFECTION</t>
  </si>
  <si>
    <t>http://www.gsea-msigdb.org/gsea/msigdb/cards/KEGG_VIBRIO_CHOLERAE_INFECTION</t>
  </si>
  <si>
    <t>REACTOME_ABC_TRANSPORTER_DISORDERS</t>
  </si>
  <si>
    <t>ABCB4:ABCD1</t>
  </si>
  <si>
    <t>http://www.gsea-msigdb.org/gsea/msigdb/cards/REACTOME_ABC_TRANSPORTER_DISORDERS</t>
  </si>
  <si>
    <t>REACTOME_PERVASIVE_DEVELOPMENTAL_DISORDERS</t>
  </si>
  <si>
    <t>http://www.gsea-msigdb.org/gsea/msigdb/cards/REACTOME_PERVASIVE_DEVELOPMENTAL_DISORDERS</t>
  </si>
  <si>
    <t>REACTOME_PROTEIN_METHYLATION</t>
  </si>
  <si>
    <t>EEF1A1</t>
  </si>
  <si>
    <t>http://www.gsea-msigdb.org/gsea/msigdb/cards/REACTOME_PROTEIN_METHYLATION</t>
  </si>
  <si>
    <t>REACTOME_PLASMA_LIPOPROTEIN_REMODELING</t>
  </si>
  <si>
    <t>http://www.gsea-msigdb.org/gsea/msigdb/cards/REACTOME_PLASMA_LIPOPROTEIN_REMODELING</t>
  </si>
  <si>
    <t>REACTOME_GAB1_SIGNALOSOME</t>
  </si>
  <si>
    <t>http://www.gsea-msigdb.org/gsea/msigdb/cards/REACTOME_GAB1_SIGNALOSOME</t>
  </si>
  <si>
    <t>REACTOME_DEPOLYMERISATION_OF_THE_NUCLEAR_LAMINA</t>
  </si>
  <si>
    <t>http://www.gsea-msigdb.org/gsea/msigdb/cards/REACTOME_DEPOLYMERISATION_OF_THE_NUCLEAR_LAMINA</t>
  </si>
  <si>
    <t>REACTOME_CHAPERONE_MEDIATED_AUTOPHAGY</t>
  </si>
  <si>
    <t>http://www.gsea-msigdb.org/gsea/msigdb/cards/REACTOME_CHAPERONE_MEDIATED_AUTOPHAGY</t>
  </si>
  <si>
    <t>REACTOME_CIRCADIAN_CLOCK</t>
  </si>
  <si>
    <t>SIRT1:PPP1CC</t>
  </si>
  <si>
    <t>http://www.gsea-msigdb.org/gsea/msigdb/cards/REACTOME_CIRCADIAN_CLOCK</t>
  </si>
  <si>
    <t>REACTOME_AKT_PHOSPHORYLATES_TARGETS_IN_THE_CYTOSOL</t>
  </si>
  <si>
    <t>TSC2</t>
  </si>
  <si>
    <t>http://www.gsea-msigdb.org/gsea/msigdb/cards/REACTOME_AKT_PHOSPHORYLATES_TARGETS_IN_THE_CYTOSOL</t>
  </si>
  <si>
    <t>REACTOME_METABOLISM_OF_PORPHYRINS</t>
  </si>
  <si>
    <t>http://www.gsea-msigdb.org/gsea/msigdb/cards/REACTOME_METABOLISM_OF_PORPHYRINS</t>
  </si>
  <si>
    <t>REACTOME_APOPTOTIC_FACTOR_MEDIATED_RESPONSE</t>
  </si>
  <si>
    <t>http://www.gsea-msigdb.org/gsea/msigdb/cards/REACTOME_APOPTOTIC_FACTOR_MEDIATED_RESPONSE</t>
  </si>
  <si>
    <t>REACTOME_REGULATION_OF_KIT_SIGNALING</t>
  </si>
  <si>
    <t>http://www.gsea-msigdb.org/gsea/msigdb/cards/REACTOME_REGULATION_OF_KIT_SIGNALING</t>
  </si>
  <si>
    <t>REACTOME_NRIF_SIGNALS_CELL_DEATH_FROM_THE_NUCLEUS</t>
  </si>
  <si>
    <t>http://www.gsea-msigdb.org/gsea/msigdb/cards/REACTOME_NRIF_SIGNALS_CELL_DEATH_FROM_THE_NUCLEUS</t>
  </si>
  <si>
    <t>REACTOME_CELL_CYCLE_MITOTIC</t>
  </si>
  <si>
    <t>PPP1CC:LPIN2:PRKACA:SRC:NUP155:PRKAR2B</t>
  </si>
  <si>
    <t>http://www.gsea-msigdb.org/gsea/msigdb/cards/REACTOME_CELL_CYCLE_MITOTIC</t>
  </si>
  <si>
    <t>REACTOME_INFLUENZA_INFECTION</t>
  </si>
  <si>
    <t>RPS28:NUP155:HSPA1A</t>
  </si>
  <si>
    <t>http://www.gsea-msigdb.org/gsea/msigdb/cards/REACTOME_INFLUENZA_INFECTION</t>
  </si>
  <si>
    <t>KEGG_NOTCH_SIGNALING_PATHWAY</t>
  </si>
  <si>
    <t>http://www.gsea-msigdb.org/gsea/msigdb/cards/KEGG_NOTCH_SIGNALING_PATHWAY</t>
  </si>
  <si>
    <t>REACTOME_SIGNALING_BY_NOTCH1</t>
  </si>
  <si>
    <t>http://www.gsea-msigdb.org/gsea/msigdb/cards/REACTOME_SIGNALING_BY_NOTCH1</t>
  </si>
  <si>
    <t>REACTOME_NOREPINEPHRINE_NEUROTRANSMITTER_RELEASE_CYCLE</t>
  </si>
  <si>
    <t>http://www.gsea-msigdb.org/gsea/msigdb/cards/REACTOME_NOREPINEPHRINE_NEUROTRANSMITTER_RELEASE_CYCLE</t>
  </si>
  <si>
    <t>REACTOME_RAP1_SIGNALLING</t>
  </si>
  <si>
    <t>http://www.gsea-msigdb.org/gsea/msigdb/cards/REACTOME_RAP1_SIGNALLING</t>
  </si>
  <si>
    <t>REACTOME_MRNA_DECAY_BY_5_TO_3_EXORIBONUCLEASE</t>
  </si>
  <si>
    <t>LSM2</t>
  </si>
  <si>
    <t>http://www.gsea-msigdb.org/gsea/msigdb/cards/REACTOME_MRNA_DECAY_BY_5_TO_3_EXORIBONUCLEASE</t>
  </si>
  <si>
    <t>REACTOME_SPRY_REGULATION_OF_FGF_SIGNALING</t>
  </si>
  <si>
    <t>http://www.gsea-msigdb.org/gsea/msigdb/cards/REACTOME_SPRY_REGULATION_OF_FGF_SIGNALING</t>
  </si>
  <si>
    <t>REACTOME_CENTROSOME_MATURATION</t>
  </si>
  <si>
    <t>http://www.gsea-msigdb.org/gsea/msigdb/cards/REACTOME_CENTROSOME_MATURATION</t>
  </si>
  <si>
    <t>REACTOME_TP53_REGULATES_METABOLIC_GENES</t>
  </si>
  <si>
    <t>TSC2:SURF1</t>
  </si>
  <si>
    <t>http://www.gsea-msigdb.org/gsea/msigdb/cards/REACTOME_TP53_REGULATES_METABOLIC_GENES</t>
  </si>
  <si>
    <t>REACTOME_PI3K_AKT_SIGNALING_IN_CANCER</t>
  </si>
  <si>
    <t>TSC2:SRC</t>
  </si>
  <si>
    <t>http://www.gsea-msigdb.org/gsea/msigdb/cards/REACTOME_PI3K_AKT_SIGNALING_IN_CANCER</t>
  </si>
  <si>
    <t>REACTOME_SYNTHESIS_OF_VERY_LONG_CHAIN_FATTY_ACYL_COAS</t>
  </si>
  <si>
    <t>ACSF3</t>
  </si>
  <si>
    <t>http://www.gsea-msigdb.org/gsea/msigdb/cards/REACTOME_SYNTHESIS_OF_VERY_LONG_CHAIN_FATTY_ACYL_COAS</t>
  </si>
  <si>
    <t>REACTOME_SYNTHESIS_OF_PIPS_AT_THE_EARLY_ENDOSOME_MEMBRANE</t>
  </si>
  <si>
    <t>http://www.gsea-msigdb.org/gsea/msigdb/cards/REACTOME_SYNTHESIS_OF_PIPS_AT_THE_EARLY_ENDOSOME_MEMBRANE</t>
  </si>
  <si>
    <t>REACTOME_FORMATION_OF_TUBULIN_FOLDING_INTERMEDIATES_BY_CCT_TRIC</t>
  </si>
  <si>
    <t>http://www.gsea-msigdb.org/gsea/msigdb/cards/REACTOME_FORMATION_OF_TUBULIN_FOLDING_INTERMEDIATES_BY_CCT_TRIC</t>
  </si>
  <si>
    <t>REACTOME_CD209_DC_SIGN_SIGNALING</t>
  </si>
  <si>
    <t>http://www.gsea-msigdb.org/gsea/msigdb/cards/REACTOME_CD209_DC_SIGN_SIGNALING</t>
  </si>
  <si>
    <t>REACTOME_RHO_GTPASES_ACTIVATE_NADPH_OXIDASES</t>
  </si>
  <si>
    <t>http://www.gsea-msigdb.org/gsea/msigdb/cards/REACTOME_RHO_GTPASES_ACTIVATE_NADPH_OXIDASES</t>
  </si>
  <si>
    <t>REACTOME_SIGNALLING_TO_RAS</t>
  </si>
  <si>
    <t>http://www.gsea-msigdb.org/gsea/msigdb/cards/REACTOME_SIGNALLING_TO_RAS</t>
  </si>
  <si>
    <t>REACTOME_OPIOID_SIGNALLING</t>
  </si>
  <si>
    <t>http://www.gsea-msigdb.org/gsea/msigdb/cards/REACTOME_OPIOID_SIGNALLING</t>
  </si>
  <si>
    <t>REACTOME_MITOTIC_PROMETAPHASE</t>
  </si>
  <si>
    <t>PPP1CC:PRKACA:PRKAR2B</t>
  </si>
  <si>
    <t>http://www.gsea-msigdb.org/gsea/msigdb/cards/REACTOME_MITOTIC_PROMETAPHASE</t>
  </si>
  <si>
    <t>REACTOME_ADP_SIGNALLING_THROUGH_P2Y_PURINOCEPTOR_1</t>
  </si>
  <si>
    <t>http://www.gsea-msigdb.org/gsea/msigdb/cards/REACTOME_ADP_SIGNALLING_THROUGH_P2Y_PURINOCEPTOR_1</t>
  </si>
  <si>
    <t>REACTOME_SYNTHESIS_OF_GLYCOSYLPHOSPHATIDYLINOSITOL_GPI</t>
  </si>
  <si>
    <t>http://www.gsea-msigdb.org/gsea/msigdb/cards/REACTOME_SYNTHESIS_OF_GLYCOSYLPHOSPHATIDYLINOSITOL_GPI</t>
  </si>
  <si>
    <t>REACTOME_REGULATION_OF_RUNX1_EXPRESSION_AND_ACTIVITY</t>
  </si>
  <si>
    <t>http://www.gsea-msigdb.org/gsea/msigdb/cards/REACTOME_REGULATION_OF_RUNX1_EXPRESSION_AND_ACTIVITY</t>
  </si>
  <si>
    <t>REACTOME_INSERTION_OF_TAIL_ANCHORED_PROTEINS_INTO_THE_ENDOPLASMIC_RETICULUM_MEMBRANE</t>
  </si>
  <si>
    <t>http://www.gsea-msigdb.org/gsea/msigdb/cards/REACTOME_INSERTION_OF_TAIL_ANCHORED_PROTEINS_INTO_THE_ENDOPLASMIC_RETICULUM_MEMBRANE</t>
  </si>
  <si>
    <t>REACTOME_LISTERIA_MONOCYTOGENES_ENTRY_INTO_HOST_CELLS</t>
  </si>
  <si>
    <t>http://www.gsea-msigdb.org/gsea/msigdb/cards/REACTOME_LISTERIA_MONOCYTOGENES_ENTRY_INTO_HOST_CELLS</t>
  </si>
  <si>
    <t>REACTOME_MISCELLANEOUS_TRANSPORT_AND_BINDING_EVENTS</t>
  </si>
  <si>
    <t>MAGT1</t>
  </si>
  <si>
    <t>http://www.gsea-msigdb.org/gsea/msigdb/cards/REACTOME_MISCELLANEOUS_TRANSPORT_AND_BINDING_EVENTS</t>
  </si>
  <si>
    <t>REACTOME_SIGNALING_BY_NTRK3_TRKC</t>
  </si>
  <si>
    <t>http://www.gsea-msigdb.org/gsea/msigdb/cards/REACTOME_SIGNALING_BY_NTRK3_TRKC</t>
  </si>
  <si>
    <t>REACTOME_REGULATION_OF_PLK1_ACTIVITY_AT_G2_M_TRANSITION</t>
  </si>
  <si>
    <t>http://www.gsea-msigdb.org/gsea/msigdb/cards/REACTOME_REGULATION_OF_PLK1_ACTIVITY_AT_G2_M_TRANSITION</t>
  </si>
  <si>
    <t>REACTOME_PI_METABOLISM</t>
  </si>
  <si>
    <t>http://www.gsea-msigdb.org/gsea/msigdb/cards/REACTOME_PI_METABOLISM</t>
  </si>
  <si>
    <t>REACTOME_RECRUITMENT_OF_NUMA_TO_MITOTIC_CENTROSOMES</t>
  </si>
  <si>
    <t>http://www.gsea-msigdb.org/gsea/msigdb/cards/REACTOME_RECRUITMENT_OF_NUMA_TO_MITOTIC_CENTROSOMES</t>
  </si>
  <si>
    <t>REACTOME_TRANSPORT_OF_MATURE_TRANSCRIPT_TO_CYTOPLASM</t>
  </si>
  <si>
    <t>NUP155:DDX39B</t>
  </si>
  <si>
    <t>http://www.gsea-msigdb.org/gsea/msigdb/cards/REACTOME_TRANSPORT_OF_MATURE_TRANSCRIPT_TO_CYTOPLASM</t>
  </si>
  <si>
    <t>REACTOME_MITOTIC_PROPHASE</t>
  </si>
  <si>
    <t>http://www.gsea-msigdb.org/gsea/msigdb/cards/REACTOME_MITOTIC_PROPHASE</t>
  </si>
  <si>
    <t>REACTOME_CELLULAR_RESPONSES_TO_STRESS</t>
  </si>
  <si>
    <t>CUL2:SIRT1:NUP155:HSPA1A:EEF1A1</t>
  </si>
  <si>
    <t>http://www.gsea-msigdb.org/gsea/msigdb/cards/REACTOME_CELLULAR_RESPONSES_TO_STRESS</t>
  </si>
  <si>
    <t>REACTOME_SIGNALING_BY_RHO_GTPASES</t>
  </si>
  <si>
    <t>ARHGDIB:PPP1CC:PIK3C3:SRC:WASL</t>
  </si>
  <si>
    <t>http://www.gsea-msigdb.org/gsea/msigdb/cards/REACTOME_SIGNALING_BY_RHO_GTPASES</t>
  </si>
  <si>
    <t>REACTOME_SIGNALING_BY_NOTCH4</t>
  </si>
  <si>
    <t>http://www.gsea-msigdb.org/gsea/msigdb/cards/REACTOME_SIGNALING_BY_NOTCH4</t>
  </si>
  <si>
    <t>REACTOME_METABOLIC_DISORDERS_OF_BIOLOGICAL_OXIDATION_ENZYMES</t>
  </si>
  <si>
    <t>http://www.gsea-msigdb.org/gsea/msigdb/cards/REACTOME_METABOLIC_DISORDERS_OF_BIOLOGICAL_OXIDATION_ENZYMES</t>
  </si>
  <si>
    <t>REACTOME_VEGFR2_MEDIATED_CELL_PROLIFERATION</t>
  </si>
  <si>
    <t>http://www.gsea-msigdb.org/gsea/msigdb/cards/REACTOME_VEGFR2_MEDIATED_CELL_PROLIFERATION</t>
  </si>
  <si>
    <t>REACTOME_PINK_PARKIN_MEDIATED_MITOPHAGY</t>
  </si>
  <si>
    <t>MFN1</t>
  </si>
  <si>
    <t>http://www.gsea-msigdb.org/gsea/msigdb/cards/REACTOME_PINK_PARKIN_MEDIATED_MITOPHAGY</t>
  </si>
  <si>
    <t>REACTOME_EPHRIN_SIGNALING</t>
  </si>
  <si>
    <t>http://www.gsea-msigdb.org/gsea/msigdb/cards/REACTOME_EPHRIN_SIGNALING</t>
  </si>
  <si>
    <t>REACTOME_ANTIGEN_PRESENTATION:_FOLDING_ASSEMBLY_AND_PEPTIDE_LOADING_OF_CLASS_I_MHC</t>
  </si>
  <si>
    <t>http://www.gsea-msigdb.org/gsea/msigdb/cards/REACTOME_ANTIGEN_PRESENTATION:_FOLDING_ASSEMBLY_AND_PEPTIDE_LOADING_OF_CLASS_I_MHC</t>
  </si>
  <si>
    <t>REACTOME_RAF_INDEPENDENT_MAPK1_3_ACTIVATION</t>
  </si>
  <si>
    <t>http://www.gsea-msigdb.org/gsea/msigdb/cards/REACTOME_RAF_INDEPENDENT_MAPK1_3_ACTIVATION</t>
  </si>
  <si>
    <t>REACTOME_CTLA4_INHIBITORY_SIGNALING</t>
  </si>
  <si>
    <t>http://www.gsea-msigdb.org/gsea/msigdb/cards/REACTOME_CTLA4_INHIBITORY_SIGNALING</t>
  </si>
  <si>
    <t>REACTOME_GABA_SYNTHESIS_RELEASE_REUPTAKE_AND_DEGRADATION</t>
  </si>
  <si>
    <t>http://www.gsea-msigdb.org/gsea/msigdb/cards/REACTOME_GABA_SYNTHESIS_RELEASE_REUPTAKE_AND_DEGRADATION</t>
  </si>
  <si>
    <t>KEGG_MTOR_SIGNALING_PATHWAY</t>
  </si>
  <si>
    <t>http://www.gsea-msigdb.org/gsea/msigdb/cards/KEGG_MTOR_SIGNALING_PATHWAY</t>
  </si>
  <si>
    <t>REACTOME_DEVELOPMENTAL_BIOLOGY</t>
  </si>
  <si>
    <t>CAP1:CUL2:PSEN1:ADAM10:RPS28:PRKACA:SRC:WASL:WDR5</t>
  </si>
  <si>
    <t>http://www.gsea-msigdb.org/gsea/msigdb/cards/REACTOME_DEVELOPMENTAL_BIOLOGY</t>
  </si>
  <si>
    <t>REACTOME_ER_QUALITY_CONTROL_COMPARTMENT_ERQC</t>
  </si>
  <si>
    <t>MAN1B1</t>
  </si>
  <si>
    <t>http://www.gsea-msigdb.org/gsea/msigdb/cards/REACTOME_ER_QUALITY_CONTROL_COMPARTMENT_ERQC</t>
  </si>
  <si>
    <t>REACTOME_NEPHRIN_FAMILY_INTERACTIONS</t>
  </si>
  <si>
    <t>http://www.gsea-msigdb.org/gsea/msigdb/cards/REACTOME_NEPHRIN_FAMILY_INTERACTIONS</t>
  </si>
  <si>
    <t>REACTOME_SLC_MEDIATED_TRANSMEMBRANE_TRANSPORT</t>
  </si>
  <si>
    <t>SLC25A10:SLC25A10:SLC27A1:SLC35A2</t>
  </si>
  <si>
    <t>http://www.gsea-msigdb.org/gsea/msigdb/cards/REACTOME_SLC_MEDIATED_TRANSMEMBRANE_TRANSPORT</t>
  </si>
  <si>
    <t>KEGG_ENDOCYTOSIS</t>
  </si>
  <si>
    <t>SRC:HSPA1A</t>
  </si>
  <si>
    <t>http://www.gsea-msigdb.org/gsea/msigdb/cards/KEGG_ENDOCYTOSIS</t>
  </si>
  <si>
    <t>KEGG_P53_SIGNALING_PATHWAY</t>
  </si>
  <si>
    <t>http://www.gsea-msigdb.org/gsea/msigdb/cards/KEGG_P53_SIGNALING_PATHWAY</t>
  </si>
  <si>
    <t>KEGG_RNA_DEGRADATION</t>
  </si>
  <si>
    <t>http://www.gsea-msigdb.org/gsea/msigdb/cards/KEGG_RNA_DEGRADATION</t>
  </si>
  <si>
    <t>REACTOME_NEGATIVE_REGULATION_OF_NMDA_RECEPTOR_MEDIATED_NEURONAL_TRANSMISSION</t>
  </si>
  <si>
    <t>PPM1F</t>
  </si>
  <si>
    <t>http://www.gsea-msigdb.org/gsea/msigdb/cards/REACTOME_NEGATIVE_REGULATION_OF_NMDA_RECEPTOR_MEDIATED_NEURONAL_TRANSMISSION</t>
  </si>
  <si>
    <t>REACTOME_NEGATIVE_REGULATION_OF_FGFR4_SIGNALING</t>
  </si>
  <si>
    <t>http://www.gsea-msigdb.org/gsea/msigdb/cards/REACTOME_NEGATIVE_REGULATION_OF_FGFR4_SIGNALING</t>
  </si>
  <si>
    <t>REACTOME_RUNX2_REGULATES_OSTEOBLAST_DIFFERENTIATION</t>
  </si>
  <si>
    <t>http://www.gsea-msigdb.org/gsea/msigdb/cards/REACTOME_RUNX2_REGULATES_OSTEOBLAST_DIFFERENTIATION</t>
  </si>
  <si>
    <t>REACTOME_MITOCHONDRIAL_CALCIUM_ION_TRANSPORT</t>
  </si>
  <si>
    <t>AKAP1</t>
  </si>
  <si>
    <t>http://www.gsea-msigdb.org/gsea/msigdb/cards/REACTOME_MITOCHONDRIAL_CALCIUM_ION_TRANSPORT</t>
  </si>
  <si>
    <t>REACTOME_GENE_EXPRESSION_TRANSCRIPTION</t>
  </si>
  <si>
    <t>SIRT1:TSC2:MYO1C:PRKACA:SRC:NUP155:DDX39B:XPO5:ATAD2:SURF1:WDR5</t>
  </si>
  <si>
    <t>http://www.gsea-msigdb.org/gsea/msigdb/cards/REACTOME_GENE_EXPRESSION_TRANSCRIPTION</t>
  </si>
  <si>
    <t>REACTOME_DEGRADATION_OF_THE_EXTRACELLULAR_MATRIX</t>
  </si>
  <si>
    <t>http://www.gsea-msigdb.org/gsea/msigdb/cards/REACTOME_DEGRADATION_OF_THE_EXTRACELLULAR_MATRIX</t>
  </si>
  <si>
    <t>REACTOME_PHOSPHOLIPID_METABOLISM</t>
  </si>
  <si>
    <t>PI4KB:LPIN2:PIK3C3</t>
  </si>
  <si>
    <t>http://www.gsea-msigdb.org/gsea/msigdb/cards/REACTOME_PHOSPHOLIPID_METABOLISM</t>
  </si>
  <si>
    <t>REACTOME_ANCHORING_OF_THE_BASAL_BODY_TO_THE_PLASMA_MEMBRANE</t>
  </si>
  <si>
    <t>http://www.gsea-msigdb.org/gsea/msigdb/cards/REACTOME_ANCHORING_OF_THE_BASAL_BODY_TO_THE_PLASMA_MEMBRANE</t>
  </si>
  <si>
    <t>REACTOME_CELL_CELL_COMMUNICATION</t>
  </si>
  <si>
    <t>http://www.gsea-msigdb.org/gsea/msigdb/cards/REACTOME_CELL_CELL_COMMUNICATION</t>
  </si>
  <si>
    <t>REACTOME_ATTENUATION_PHASE</t>
  </si>
  <si>
    <t>HSPA1A</t>
  </si>
  <si>
    <t>http://www.gsea-msigdb.org/gsea/msigdb/cards/REACTOME_ATTENUATION_PHASE</t>
  </si>
  <si>
    <t>REACTOME_SYNTHESIS_OF_PC</t>
  </si>
  <si>
    <t>http://www.gsea-msigdb.org/gsea/msigdb/cards/REACTOME_SYNTHESIS_OF_PC</t>
  </si>
  <si>
    <t>REACTOME_THROMBIN_SIGNALLING_THROUGH_PROTEINASE_ACTIVATED_RECEPTORS_PARS</t>
  </si>
  <si>
    <t>http://www.gsea-msigdb.org/gsea/msigdb/cards/REACTOME_THROMBIN_SIGNALLING_THROUGH_PROTEINASE_ACTIVATED_RECEPTORS_PARS</t>
  </si>
  <si>
    <t>REACTOME_NEGATIVE_REGULATION_OF_FGFR3_SIGNALING</t>
  </si>
  <si>
    <t>http://www.gsea-msigdb.org/gsea/msigdb/cards/REACTOME_NEGATIVE_REGULATION_OF_FGFR3_SIGNALING</t>
  </si>
  <si>
    <t>REACTOME_SULFUR_AMINO_ACID_METABOLISM</t>
  </si>
  <si>
    <t>http://www.gsea-msigdb.org/gsea/msigdb/cards/REACTOME_SULFUR_AMINO_ACID_METABOLISM</t>
  </si>
  <si>
    <t>REACTOME_CITRIC_ACID_CYCLE_TCA_CYCLE</t>
  </si>
  <si>
    <t>http://www.gsea-msigdb.org/gsea/msigdb/cards/REACTOME_CITRIC_ACID_CYCLE_TCA_CYCLE</t>
  </si>
  <si>
    <t>REACTOME_PREFOLDIN_MEDIATED_TRANSFER_OF_SUBSTRATE_TO_CCT_TRIC</t>
  </si>
  <si>
    <t>http://www.gsea-msigdb.org/gsea/msigdb/cards/REACTOME_PREFOLDIN_MEDIATED_TRANSFER_OF_SUBSTRATE_TO_CCT_TRIC</t>
  </si>
  <si>
    <t>REACTOME_EPIGENETIC_REGULATION_OF_GENE_EXPRESSION</t>
  </si>
  <si>
    <t>SIRT1:MYO1C</t>
  </si>
  <si>
    <t>http://www.gsea-msigdb.org/gsea/msigdb/cards/REACTOME_EPIGENETIC_REGULATION_OF_GENE_EXPRESSION</t>
  </si>
  <si>
    <t>REACTOME_RESPIRATORY_ELECTRON_TRANSPORT</t>
  </si>
  <si>
    <t>NDUFS3:SURF1</t>
  </si>
  <si>
    <t>http://www.gsea-msigdb.org/gsea/msigdb/cards/REACTOME_RESPIRATORY_ELECTRON_TRANSPORT</t>
  </si>
  <si>
    <t>REACTOME_ORGANELLE_BIOGENESIS_AND_MAINTENANCE</t>
  </si>
  <si>
    <t>PRKACA:CCT4:IMMT:PRKAR2B</t>
  </si>
  <si>
    <t>http://www.gsea-msigdb.org/gsea/msigdb/cards/REACTOME_ORGANELLE_BIOGENESIS_AND_MAINTENANCE</t>
  </si>
  <si>
    <t>REACTOME_SIGNAL_AMPLIFICATION</t>
  </si>
  <si>
    <t>http://www.gsea-msigdb.org/gsea/msigdb/cards/REACTOME_SIGNAL_AMPLIFICATION</t>
  </si>
  <si>
    <t>REACTOME_INTEGRIN_SIGNALING</t>
  </si>
  <si>
    <t>http://www.gsea-msigdb.org/gsea/msigdb/cards/REACTOME_INTEGRIN_SIGNALING</t>
  </si>
  <si>
    <t>REACTOME_NEGATIVE_REGULATION_OF_FGFR1_SIGNALING</t>
  </si>
  <si>
    <t>http://www.gsea-msigdb.org/gsea/msigdb/cards/REACTOME_NEGATIVE_REGULATION_OF_FGFR1_SIGNALING</t>
  </si>
  <si>
    <t>REACTOME_MICRORNA_MIRNA_BIOGENESIS</t>
  </si>
  <si>
    <t>XPO5</t>
  </si>
  <si>
    <t>http://www.gsea-msigdb.org/gsea/msigdb/cards/REACTOME_MICRORNA_MIRNA_BIOGENESIS</t>
  </si>
  <si>
    <t>REACTOME_NEGATIVE_REGULATION_OF_FGFR2_SIGNALING</t>
  </si>
  <si>
    <t>http://www.gsea-msigdb.org/gsea/msigdb/cards/REACTOME_NEGATIVE_REGULATION_OF_FGFR2_SIGNALING</t>
  </si>
  <si>
    <t>REACTOME_CRISTAE_FORMATION</t>
  </si>
  <si>
    <t>IMMT</t>
  </si>
  <si>
    <t>http://www.gsea-msigdb.org/gsea/msigdb/cards/REACTOME_CRISTAE_FORMATION</t>
  </si>
  <si>
    <t>REACTOME_MET_ACTIVATES_PTK2_SIGNALING</t>
  </si>
  <si>
    <t>http://www.gsea-msigdb.org/gsea/msigdb/cards/REACTOME_MET_ACTIVATES_PTK2_SIGNALING</t>
  </si>
  <si>
    <t>REACTOME_LONG_TERM_POTENTIATION</t>
  </si>
  <si>
    <t>http://www.gsea-msigdb.org/gsea/msigdb/cards/REACTOME_LONG_TERM_POTENTIATION</t>
  </si>
  <si>
    <t>KEGG_GLYCEROPHOSPHOLIPID_METABOLISM</t>
  </si>
  <si>
    <t>http://www.gsea-msigdb.org/gsea/msigdb/cards/KEGG_GLYCEROPHOSPHOLIPID_METABOLISM</t>
  </si>
  <si>
    <t>REACTOME_INTRACELLULAR_SIGNALING_BY_SECOND_MESSENGERS</t>
  </si>
  <si>
    <t>TSC2:PRKACA:SRC:PRKAR2B</t>
  </si>
  <si>
    <t>http://www.gsea-msigdb.org/gsea/msigdb/cards/REACTOME_INTRACELLULAR_SIGNALING_BY_SECOND_MESSENGERS</t>
  </si>
  <si>
    <t>KEGG_VEGF_SIGNALING_PATHWAY</t>
  </si>
  <si>
    <t>http://www.gsea-msigdb.org/gsea/msigdb/cards/KEGG_VEGF_SIGNALING_PATHWAY</t>
  </si>
  <si>
    <t>KEGG_RENAL_CELL_CARCINOMA</t>
  </si>
  <si>
    <t>CUL2</t>
  </si>
  <si>
    <t>http://www.gsea-msigdb.org/gsea/msigdb/cards/KEGG_RENAL_CELL_CARCINOMA</t>
  </si>
  <si>
    <t>KEGG_DILATED_CARDIOMYOPATHY</t>
  </si>
  <si>
    <t>http://www.gsea-msigdb.org/gsea/msigdb/cards/KEGG_DILATED_CARDIOMYOPATHY</t>
  </si>
  <si>
    <t>KEGG_JAK_STAT_SIGNALING_PATHWAY</t>
  </si>
  <si>
    <t>http://www.gsea-msigdb.org/gsea/msigdb/cards/KEGG_JAK_STAT_SIGNALING_PATHWAY</t>
  </si>
  <si>
    <t>KEGG_PROGESTERONE_MEDIATED_OOCYTE_MATURATION</t>
  </si>
  <si>
    <t>http://www.gsea-msigdb.org/gsea/msigdb/cards/KEGG_PROGESTERONE_MEDIATED_OOCYTE_MATURATION</t>
  </si>
  <si>
    <t>KEGG_MELANOGENESIS</t>
  </si>
  <si>
    <t>http://www.gsea-msigdb.org/gsea/msigdb/cards/KEGG_MELANOGENESIS</t>
  </si>
  <si>
    <t>KEGG_LEUKOCYTE_TRANSENDOTHELIAL_MIGRATION</t>
  </si>
  <si>
    <t>VCL</t>
  </si>
  <si>
    <t>http://www.gsea-msigdb.org/gsea/msigdb/cards/KEGG_LEUKOCYTE_TRANSENDOTHELIAL_MIGRATION</t>
  </si>
  <si>
    <t>KEGG_FC_GAMMA_R_MEDIATED_PHAGOCYTOSIS</t>
  </si>
  <si>
    <t>http://www.gsea-msigdb.org/gsea/msigdb/cards/KEGG_FC_GAMMA_R_MEDIATED_PHAGOCYTOSIS</t>
  </si>
  <si>
    <t>KEGG_ERBB_SIGNALING_PATHWAY</t>
  </si>
  <si>
    <t>http://www.gsea-msigdb.org/gsea/msigdb/cards/KEGG_ERBB_SIGNALING_PATHWAY</t>
  </si>
  <si>
    <t>KEGG_RIBOSOME</t>
  </si>
  <si>
    <t>RPS28</t>
  </si>
  <si>
    <t>http://www.gsea-msigdb.org/gsea/msigdb/cards/KEGG_RIBOSOME</t>
  </si>
  <si>
    <t>KEGG_MAPK_SIGNALING_PATHWAY</t>
  </si>
  <si>
    <t>http://www.gsea-msigdb.org/gsea/msigdb/cards/KEGG_MAPK_SIGNALING_PATHWAY</t>
  </si>
  <si>
    <t>KEGG_PARKINSONS_DISEASE</t>
  </si>
  <si>
    <t>NDUFS3</t>
  </si>
  <si>
    <t>http://www.gsea-msigdb.org/gsea/msigdb/cards/KEGG_PARKINSONS_DISEASE</t>
  </si>
  <si>
    <t>KEGG_UBIQUITIN_MEDIATED_PROTEOLYSIS</t>
  </si>
  <si>
    <t>http://www.gsea-msigdb.org/gsea/msigdb/cards/KEGG_UBIQUITIN_MEDIATED_PROTEOLYSIS</t>
  </si>
  <si>
    <t>KEGG_CALCIUM_SIGNALING_PATHWAY</t>
  </si>
  <si>
    <t>http://www.gsea-msigdb.org/gsea/msigdb/cards/KEGG_CALCIUM_SIGNALING_PATHWAY</t>
  </si>
  <si>
    <t>KEGG_HUNTINGTONS_DISEASE</t>
  </si>
  <si>
    <t>http://www.gsea-msigdb.org/gsea/msigdb/cards/KEGG_HUNTINGTONS_DISEASE</t>
  </si>
  <si>
    <t>KEGG_PATHWAYS_IN_CANCER</t>
  </si>
  <si>
    <t>http://www.gsea-msigdb.org/gsea/msigdb/cards/KEGG_PATHWAYS_IN_CANCER</t>
  </si>
  <si>
    <t>REACTOME_BBSOME_MEDIATED_CARGO_TARGETING_TO_CILIUM</t>
  </si>
  <si>
    <t>http://www.gsea-msigdb.org/gsea/msigdb/cards/REACTOME_BBSOME_MEDIATED_CARGO_TARGETING_TO_CILIUM</t>
  </si>
  <si>
    <t>REACTOME_COOPERATION_OF_PREFOLDIN_AND_TRIC_CCT_IN_ACTIN_AND_TUBULIN_FOLDING</t>
  </si>
  <si>
    <t>http://www.gsea-msigdb.org/gsea/msigdb/cards/REACTOME_COOPERATION_OF_PREFOLDIN_AND_TRIC_CCT_IN_ACTIN_AND_TUBULIN_FOLDING</t>
  </si>
  <si>
    <t>REACTOME_CILIUM_ASSEMBLY</t>
  </si>
  <si>
    <t>PRKACA:CCT4:PRKAR2B</t>
  </si>
  <si>
    <t>http://www.gsea-msigdb.org/gsea/msigdb/cards/REACTOME_CILIUM_ASSEMBLY</t>
  </si>
  <si>
    <t>REACTOME_VESICLE_MEDIATED_TRANSPORT</t>
  </si>
  <si>
    <t>COPZ1:TSC2:MYO1C:TBC1D20:SRC:PACSIN2:WASL</t>
  </si>
  <si>
    <t>http://www.gsea-msigdb.org/gsea/msigdb/cards/REACTOME_VESICLE_MEDIATED_TRANSPORT</t>
  </si>
  <si>
    <t>REACTOME_DOWNREGULATION_OF_TGF_BETA_RECEPTOR_SIGNALING</t>
  </si>
  <si>
    <t>PPP1CC</t>
  </si>
  <si>
    <t>http://www.gsea-msigdb.org/gsea/msigdb/cards/REACTOME_DOWNREGULATION_OF_TGF_BETA_RECEPTOR_SIGNALING</t>
  </si>
  <si>
    <t>REACTOME_GLUCONEOGENESIS</t>
  </si>
  <si>
    <t>http://www.gsea-msigdb.org/gsea/msigdb/cards/REACTOME_GLUCONEOGENESIS</t>
  </si>
  <si>
    <t>REACTOME_CALNEXIN_CALRETICULIN_CYCLE</t>
  </si>
  <si>
    <t>http://www.gsea-msigdb.org/gsea/msigdb/cards/REACTOME_CALNEXIN_CALRETICULIN_CYCLE</t>
  </si>
  <si>
    <t>REACTOME_SIGNALING_BY_NTRK2_TRKB</t>
  </si>
  <si>
    <t>http://www.gsea-msigdb.org/gsea/msigdb/cards/REACTOME_SIGNALING_BY_NTRK2_TRKB</t>
  </si>
  <si>
    <t>REACTOME_GLYOXYLATE_METABOLISM_AND_GLYCINE_DEGRADATION</t>
  </si>
  <si>
    <t>http://www.gsea-msigdb.org/gsea/msigdb/cards/REACTOME_GLYOXYLATE_METABOLISM_AND_GLYCINE_DEGRADATION</t>
  </si>
  <si>
    <t>REACTOME_SIGNALING_BY_VEGF</t>
  </si>
  <si>
    <t>http://www.gsea-msigdb.org/gsea/msigdb/cards/REACTOME_SIGNALING_BY_VEGF</t>
  </si>
  <si>
    <t>REACTOME_RESPONSE_TO_ELEVATED_PLATELET_CYTOSOLIC_CA2PLUS</t>
  </si>
  <si>
    <t>CAP1:VCL</t>
  </si>
  <si>
    <t>http://www.gsea-msigdb.org/gsea/msigdb/cards/REACTOME_RESPONSE_TO_ELEVATED_PLATELET_CYTOSOLIC_CA2PLUS</t>
  </si>
  <si>
    <t>REACTOME_TRANSCRIPTIONAL_REGULATION_BY_THE_AP_2_TFAP2_FAMILY_OF_TRANSCRIPTION_FACTORS</t>
  </si>
  <si>
    <t>http://www.gsea-msigdb.org/gsea/msigdb/cards/REACTOME_TRANSCRIPTIONAL_REGULATION_BY_THE_AP_2_TFAP2_FAMILY_OF_TRANSCRIPTION_FACTORS</t>
  </si>
  <si>
    <t>REACTOME_GLUTATHIONE_CONJUGATION</t>
  </si>
  <si>
    <t>http://www.gsea-msigdb.org/gsea/msigdb/cards/REACTOME_GLUTATHIONE_CONJUGATION</t>
  </si>
  <si>
    <t>REACTOME_CELL_CYCLE</t>
  </si>
  <si>
    <t>http://www.gsea-msigdb.org/gsea/msigdb/cards/REACTOME_CELL_CYCLE</t>
  </si>
  <si>
    <t>REACTOME_TRNA_PROCESSING</t>
  </si>
  <si>
    <t>NSUN2:NUP155</t>
  </si>
  <si>
    <t>http://www.gsea-msigdb.org/gsea/msigdb/cards/REACTOME_TRNA_PROCESSING</t>
  </si>
  <si>
    <t>REACTOME_CONSTITUTIVE_SIGNALING_BY_AKT1_E17K_IN_CANCER</t>
  </si>
  <si>
    <t>http://www.gsea-msigdb.org/gsea/msigdb/cards/REACTOME_CONSTITUTIVE_SIGNALING_BY_AKT1_E17K_IN_CANCER</t>
  </si>
  <si>
    <t>REACTOME_EPHA_MEDIATED_GROWTH_CONE_COLLAPSE</t>
  </si>
  <si>
    <t>http://www.gsea-msigdb.org/gsea/msigdb/cards/REACTOME_EPHA_MEDIATED_GROWTH_CONE_COLLAPSE</t>
  </si>
  <si>
    <t>REACTOME_RUNX2_REGULATES_BONE_DEVELOPMENT</t>
  </si>
  <si>
    <t>http://www.gsea-msigdb.org/gsea/msigdb/cards/REACTOME_RUNX2_REGULATES_BONE_DEVELOPMENT</t>
  </si>
  <si>
    <t>REACTOME_DOWNSTREAM_SIGNAL_TRANSDUCTION</t>
  </si>
  <si>
    <t>http://www.gsea-msigdb.org/gsea/msigdb/cards/REACTOME_DOWNSTREAM_SIGNAL_TRANSDUCTION</t>
  </si>
  <si>
    <t>REACTOME_SIGNALLING_TO_ERKS</t>
  </si>
  <si>
    <t>http://www.gsea-msigdb.org/gsea/msigdb/cards/REACTOME_SIGNALLING_TO_ERKS</t>
  </si>
  <si>
    <t>REACTOME_DEFECTIVE_TPR_MAY_CONFER_SUSCEPTIBILITY_TOWARDS_THYROID_PAPILLARY_CARCINOMA_TPC</t>
  </si>
  <si>
    <t>NUP155</t>
  </si>
  <si>
    <t>http://www.gsea-msigdb.org/gsea/msigdb/cards/REACTOME_DEFECTIVE_TPR_MAY_CONFER_SUSCEPTIBILITY_TOWARDS_THYROID_PAPILLARY_CARCINOMA_TPC</t>
  </si>
  <si>
    <t>REACTOME_ENERGY_DEPENDENT_REGULATION_OF_MTOR_BY_LKB1_AMPK</t>
  </si>
  <si>
    <t>http://www.gsea-msigdb.org/gsea/msigdb/cards/REACTOME_ENERGY_DEPENDENT_REGULATION_OF_MTOR_BY_LKB1_AMPK</t>
  </si>
  <si>
    <t>REACTOME_C_TYPE_LECTIN_RECEPTORS_CLRS</t>
  </si>
  <si>
    <t>http://www.gsea-msigdb.org/gsea/msigdb/cards/REACTOME_C_TYPE_LECTIN_RECEPTORS_CLRS</t>
  </si>
  <si>
    <t>REACTOME_HEDGEHOG_OFF_STATE</t>
  </si>
  <si>
    <t>http://www.gsea-msigdb.org/gsea/msigdb/cards/REACTOME_HEDGEHOG_OFF_STATE</t>
  </si>
  <si>
    <t>REACTOME_RHO_GTPASES_ACTIVATE_FORMINS</t>
  </si>
  <si>
    <t>PPP1CC:SRC</t>
  </si>
  <si>
    <t>http://www.gsea-msigdb.org/gsea/msigdb/cards/REACTOME_RHO_GTPASES_ACTIVATE_FORMINS</t>
  </si>
  <si>
    <t>REACTOME_SMOOTH_MUSCLE_CONTRACTION</t>
  </si>
  <si>
    <t>http://www.gsea-msigdb.org/gsea/msigdb/cards/REACTOME_SMOOTH_MUSCLE_CONTRACTION</t>
  </si>
  <si>
    <t>REACTOME_PLATELET_AGGREGATION_PLUG_FORMATION</t>
  </si>
  <si>
    <t>http://www.gsea-msigdb.org/gsea/msigdb/cards/REACTOME_PLATELET_AGGREGATION_PLUG_FORMATION</t>
  </si>
  <si>
    <t>REACTOME_CD28_CO_STIMULATION</t>
  </si>
  <si>
    <t>http://www.gsea-msigdb.org/gsea/msigdb/cards/REACTOME_CD28_CO_STIMULATION</t>
  </si>
  <si>
    <t>REACTOME_GAP_JUNCTION_TRAFFICKING_AND_REGULATION</t>
  </si>
  <si>
    <t>http://www.gsea-msigdb.org/gsea/msigdb/cards/REACTOME_GAP_JUNCTION_TRAFFICKING_AND_REGULATION</t>
  </si>
  <si>
    <t>REACTOME_METABOLISM_OF_AMINO_ACIDS_AND_DERIVATIVES</t>
  </si>
  <si>
    <t>DLST:SLC25A10:SLC25A10:RPS28:CHDH</t>
  </si>
  <si>
    <t>http://www.gsea-msigdb.org/gsea/msigdb/cards/REACTOME_METABOLISM_OF_AMINO_ACIDS_AND_DERIVATIVES</t>
  </si>
  <si>
    <t>REACTOME_MITOCHONDRIAL_FATTY_ACID_BETA_OXIDATION</t>
  </si>
  <si>
    <t>http://www.gsea-msigdb.org/gsea/msigdb/cards/REACTOME_MITOCHONDRIAL_FATTY_ACID_BETA_OXIDATION</t>
  </si>
  <si>
    <t>REACTOME_G_ALPHA_I_SIGNALLING_EVENTS</t>
  </si>
  <si>
    <t>PRKACA:SRC:PRKAR2B</t>
  </si>
  <si>
    <t>http://www.gsea-msigdb.org/gsea/msigdb/cards/REACTOME_G_ALPHA_I_SIGNALLING_EVENTS</t>
  </si>
  <si>
    <t>REACTOME_SRP_DEPENDENT_COTRANSLATIONAL_PROTEIN_TARGETING_TO_MEMBRANE</t>
  </si>
  <si>
    <t>DDOST:RPS28</t>
  </si>
  <si>
    <t>http://www.gsea-msigdb.org/gsea/msigdb/cards/REACTOME_SRP_DEPENDENT_COTRANSLATIONAL_PROTEIN_TARGETING_TO_MEMBRANE</t>
  </si>
  <si>
    <t>REACTOME_REGULATION_OF_LIPID_METABOLISM_BY_PEROXISOME_PROLIFERATOR_ACTIVATED_RECEPTOR_ALPHA_PPARALPHA</t>
  </si>
  <si>
    <t>SLC27A1:ABCB4</t>
  </si>
  <si>
    <t>http://www.gsea-msigdb.org/gsea/msigdb/cards/REACTOME_REGULATION_OF_LIPID_METABOLISM_BY_PEROXISOME_PROLIFERATOR_ACTIVATED_RECEPTOR_ALPHA_PPARALPHA</t>
  </si>
  <si>
    <t>REACTOME_SIGNALING_BY_FGFR4</t>
  </si>
  <si>
    <t>http://www.gsea-msigdb.org/gsea/msigdb/cards/REACTOME_SIGNALING_BY_FGFR4</t>
  </si>
  <si>
    <t>REACTOME_RAF_ACTIVATION</t>
  </si>
  <si>
    <t>http://www.gsea-msigdb.org/gsea/msigdb/cards/REACTOME_RAF_ACTIVATION</t>
  </si>
  <si>
    <t>REACTOME_REGULATION_OF_MECP2_EXPRESSION_AND_ACTIVITY</t>
  </si>
  <si>
    <t>http://www.gsea-msigdb.org/gsea/msigdb/cards/REACTOME_REGULATION_OF_MECP2_EXPRESSION_AND_ACTIVITY</t>
  </si>
  <si>
    <t>REACTOME_RMTS_METHYLATE_HISTONE_ARGININES</t>
  </si>
  <si>
    <t>WDR5</t>
  </si>
  <si>
    <t>http://www.gsea-msigdb.org/gsea/msigdb/cards/REACTOME_RMTS_METHYLATE_HISTONE_ARGININES</t>
  </si>
  <si>
    <t>REACTOME_TGF_BETA_RECEPTOR_SIGNALING_ACTIVATES_SMADS</t>
  </si>
  <si>
    <t>http://www.gsea-msigdb.org/gsea/msigdb/cards/REACTOME_TGF_BETA_RECEPTOR_SIGNALING_ACTIVATES_SMADS</t>
  </si>
  <si>
    <t>REACTOME_MET_PROMOTES_CELL_MOTILITY</t>
  </si>
  <si>
    <t>http://www.gsea-msigdb.org/gsea/msigdb/cards/REACTOME_MET_PROMOTES_CELL_MOTILITY</t>
  </si>
  <si>
    <t>REACTOME_NUCLEAR_PORE_COMPLEX_NPC_DISASSEMBLY</t>
  </si>
  <si>
    <t>http://www.gsea-msigdb.org/gsea/msigdb/cards/REACTOME_NUCLEAR_PORE_COMPLEX_NPC_DISASSEMBLY</t>
  </si>
  <si>
    <t>REACTOME_NUCLEAR_IMPORT_OF_REV_PROTEIN</t>
  </si>
  <si>
    <t>http://www.gsea-msigdb.org/gsea/msigdb/cards/REACTOME_NUCLEAR_IMPORT_OF_REV_PROTEIN</t>
  </si>
  <si>
    <t>REACTOME_HSF1_DEPENDENT_TRANSACTIVATION</t>
  </si>
  <si>
    <t>http://www.gsea-msigdb.org/gsea/msigdb/cards/REACTOME_HSF1_DEPENDENT_TRANSACTIVATION</t>
  </si>
  <si>
    <t>REACTOME_IRS_MEDIATED_SIGNALLING</t>
  </si>
  <si>
    <t>http://www.gsea-msigdb.org/gsea/msigdb/cards/REACTOME_IRS_MEDIATED_SIGNALLING</t>
  </si>
  <si>
    <t>REACTOME_COOPERATION_OF_PDCL_PHLP1_AND_TRIC_CCT_IN_G_PROTEIN_BETA_FOLDING</t>
  </si>
  <si>
    <t>http://www.gsea-msigdb.org/gsea/msigdb/cards/REACTOME_COOPERATION_OF_PDCL_PHLP1_AND_TRIC_CCT_IN_G_PROTEIN_BETA_FOLDING</t>
  </si>
  <si>
    <t>REACTOME_SIGNALING_BY_RECEPTOR_TYROSINE_KINASES</t>
  </si>
  <si>
    <t>PSEN1:ADAM10:PIK3C3:PRKACA:SRC</t>
  </si>
  <si>
    <t>http://www.gsea-msigdb.org/gsea/msigdb/cards/REACTOME_SIGNALING_BY_RECEPTOR_TYROSINE_KINASES</t>
  </si>
  <si>
    <t>REACTOME_RAB_REGULATION_OF_TRAFFICKING</t>
  </si>
  <si>
    <t>http://www.gsea-msigdb.org/gsea/msigdb/cards/REACTOME_RAB_REGULATION_OF_TRAFFICKING</t>
  </si>
  <si>
    <t>REACTOME_PLATELET_ACTIVATION_SIGNALING_AND_AGGREGATION</t>
  </si>
  <si>
    <t>CAP1:VCL:SRC</t>
  </si>
  <si>
    <t>http://www.gsea-msigdb.org/gsea/msigdb/cards/REACTOME_PLATELET_ACTIVATION_SIGNALING_AND_AGGREGATION</t>
  </si>
  <si>
    <t>REACTOME_NEDDYLATION</t>
  </si>
  <si>
    <t>CUL2:COMMD1:WDR5</t>
  </si>
  <si>
    <t>http://www.gsea-msigdb.org/gsea/msigdb/cards/REACTOME_NEDDYLATION</t>
  </si>
  <si>
    <t>REACTOME_DISEASES_OF_GLYCOSYLATION</t>
  </si>
  <si>
    <t>http://www.gsea-msigdb.org/gsea/msigdb/cards/REACTOME_DISEASES_OF_GLYCOSYLATION</t>
  </si>
  <si>
    <t>REACTOME_SIGNALING_BY_FGFR3</t>
  </si>
  <si>
    <t>http://www.gsea-msigdb.org/gsea/msigdb/cards/REACTOME_SIGNALING_BY_FGFR3</t>
  </si>
  <si>
    <t>REACTOME_INTERACTIONS_OF_VPR_WITH_HOST_CELLULAR_PROTEINS</t>
  </si>
  <si>
    <t>http://www.gsea-msigdb.org/gsea/msigdb/cards/REACTOME_INTERACTIONS_OF_VPR_WITH_HOST_CELLULAR_PROTEINS</t>
  </si>
  <si>
    <t>REACTOME_SUMOYLATION_OF_SUMOYLATION_PROTEINS</t>
  </si>
  <si>
    <t>http://www.gsea-msigdb.org/gsea/msigdb/cards/REACTOME_SUMOYLATION_OF_SUMOYLATION_PROTEINS</t>
  </si>
  <si>
    <t>REACTOME_TRANSPORT_OF_THE_SLBP_DEPENDANT_MATURE_MRNA</t>
  </si>
  <si>
    <t>http://www.gsea-msigdb.org/gsea/msigdb/cards/REACTOME_TRANSPORT_OF_THE_SLBP_DEPENDANT_MATURE_MRNA</t>
  </si>
  <si>
    <t>REACTOME_RHO_GTPASES_ACTIVATE_WASPS_AND_WAVES</t>
  </si>
  <si>
    <t>http://www.gsea-msigdb.org/gsea/msigdb/cards/REACTOME_RHO_GTPASES_ACTIVATE_WASPS_AND_WAVES</t>
  </si>
  <si>
    <t>REACTOME_INTERLEUKIN_3_INTERLEUKIN_5_AND_GM_CSF_SIGNALING</t>
  </si>
  <si>
    <t>http://www.gsea-msigdb.org/gsea/msigdb/cards/REACTOME_INTERLEUKIN_3_INTERLEUKIN_5_AND_GM_CSF_SIGNALING</t>
  </si>
  <si>
    <t>REACTOME_HOST_INTERACTIONS_WITH_INFLUENZA_FACTORS</t>
  </si>
  <si>
    <t>http://www.gsea-msigdb.org/gsea/msigdb/cards/REACTOME_HOST_INTERACTIONS_WITH_INFLUENZA_FACTORS</t>
  </si>
  <si>
    <t>REACTOME_N_GLYCAN_TRIMMING_IN_THE_ER_AND_CALNEXIN_CALRETICULIN_CYCLE</t>
  </si>
  <si>
    <t>http://www.gsea-msigdb.org/gsea/msigdb/cards/REACTOME_N_GLYCAN_TRIMMING_IN_THE_ER_AND_CALNEXIN_CALRETICULIN_CYCLE</t>
  </si>
  <si>
    <t>REACTOME_INTERFERON_ALPHA_BETA_SIGNALING</t>
  </si>
  <si>
    <t>http://www.gsea-msigdb.org/gsea/msigdb/cards/REACTOME_INTERFERON_ALPHA_BETA_SIGNALING</t>
  </si>
  <si>
    <t>REACTOME_ASSOCIATION_OF_TRIC_CCT_WITH_TARGET_PROTEINS_DURING_BIOSYNTHESIS</t>
  </si>
  <si>
    <t>http://www.gsea-msigdb.org/gsea/msigdb/cards/REACTOME_ASSOCIATION_OF_TRIC_CCT_WITH_TARGET_PROTEINS_DURING_BIOSYNTHESIS</t>
  </si>
  <si>
    <t>REACTOME_GLYCOSPHINGOLIPID_METABOLISM</t>
  </si>
  <si>
    <t>SMPD1</t>
  </si>
  <si>
    <t>http://www.gsea-msigdb.org/gsea/msigdb/cards/REACTOME_GLYCOSPHINGOLIPID_METABOLISM</t>
  </si>
  <si>
    <t>REACTOME_INTERACTIONS_OF_REV_WITH_HOST_CELLULAR_PROTEINS</t>
  </si>
  <si>
    <t>http://www.gsea-msigdb.org/gsea/msigdb/cards/REACTOME_INTERACTIONS_OF_REV_WITH_HOST_CELLULAR_PROTEINS</t>
  </si>
  <si>
    <t>REACTOME_AMYLOID_FIBER_FORMATION</t>
  </si>
  <si>
    <t>http://www.gsea-msigdb.org/gsea/msigdb/cards/REACTOME_AMYLOID_FIBER_FORMATION</t>
  </si>
  <si>
    <t>REACTOME_RECYCLING_PATHWAY_OF_L1</t>
  </si>
  <si>
    <t>http://www.gsea-msigdb.org/gsea/msigdb/cards/REACTOME_RECYCLING_PATHWAY_OF_L1</t>
  </si>
  <si>
    <t>REACTOME_INTERLEUKIN_12_SIGNALING</t>
  </si>
  <si>
    <t>http://www.gsea-msigdb.org/gsea/msigdb/cards/REACTOME_INTERLEUKIN_12_SIGNALING</t>
  </si>
  <si>
    <t>REACTOME_SIGNALING_BY_SCF_KIT</t>
  </si>
  <si>
    <t>http://www.gsea-msigdb.org/gsea/msigdb/cards/REACTOME_SIGNALING_BY_SCF_KIT</t>
  </si>
  <si>
    <t>REACTOME_SIGNALING_BY_TYPE_1_INSULIN_LIKE_GROWTH_FACTOR_1_RECEPTOR_IGF1R</t>
  </si>
  <si>
    <t>http://www.gsea-msigdb.org/gsea/msigdb/cards/REACTOME_SIGNALING_BY_TYPE_1_INSULIN_LIKE_GROWTH_FACTOR_1_RECEPTOR_IGF1R</t>
  </si>
  <si>
    <t>REACTOME_RUNX1_REGULATES_GENES_INVOLVED_IN_MEGAKARYOCYTE_DIFFERENTIATION_AND_PLATELET_FUNCTION</t>
  </si>
  <si>
    <t>http://www.gsea-msigdb.org/gsea/msigdb/cards/REACTOME_RUNX1_REGULATES_GENES_INVOLVED_IN_MEGAKARYOCYTE_DIFFERENTIATION_AND_PLATELET_FUNCTION</t>
  </si>
  <si>
    <t>REACTOME_SUMOYLATION_OF_UBIQUITINYLATION_PROTEINS</t>
  </si>
  <si>
    <t>http://www.gsea-msigdb.org/gsea/msigdb/cards/REACTOME_SUMOYLATION_OF_UBIQUITINYLATION_PROTEINS</t>
  </si>
  <si>
    <t>REACTOME_INSULIN_RECEPTOR_SIGNALLING_CASCADE</t>
  </si>
  <si>
    <t>http://www.gsea-msigdb.org/gsea/msigdb/cards/REACTOME_INSULIN_RECEPTOR_SIGNALLING_CASCADE</t>
  </si>
  <si>
    <t>REACTOME_TRNA_MODIFICATION_IN_THE_NUCLEUS_AND_CYTOSOL</t>
  </si>
  <si>
    <t>NSUN2</t>
  </si>
  <si>
    <t>http://www.gsea-msigdb.org/gsea/msigdb/cards/REACTOME_TRNA_MODIFICATION_IN_THE_NUCLEUS_AND_CYTOSOL</t>
  </si>
  <si>
    <t>REACTOME_COLLAGEN_DEGRADATION</t>
  </si>
  <si>
    <t>http://www.gsea-msigdb.org/gsea/msigdb/cards/REACTOME_COLLAGEN_DEGRADATION</t>
  </si>
  <si>
    <t>REACTOME_G1_PHASE</t>
  </si>
  <si>
    <t>http://www.gsea-msigdb.org/gsea/msigdb/cards/REACTOME_G1_PHASE</t>
  </si>
  <si>
    <t>REACTOME_INTERFERON_SIGNALING</t>
  </si>
  <si>
    <t>TYK2:NUP155</t>
  </si>
  <si>
    <t>http://www.gsea-msigdb.org/gsea/msigdb/cards/REACTOME_INTERFERON_SIGNALING</t>
  </si>
  <si>
    <t>REACTOME_CLATHRIN_MEDIATED_ENDOCYTOSIS</t>
  </si>
  <si>
    <t>PACSIN2:WASL</t>
  </si>
  <si>
    <t>http://www.gsea-msigdb.org/gsea/msigdb/cards/REACTOME_CLATHRIN_MEDIATED_ENDOCYTOSIS</t>
  </si>
  <si>
    <t>REACTOME_PKMTS_METHYLATE_HISTONE_LYSINES</t>
  </si>
  <si>
    <t>http://www.gsea-msigdb.org/gsea/msigdb/cards/REACTOME_PKMTS_METHYLATE_HISTONE_LYSINES</t>
  </si>
  <si>
    <t>REACTOME_NEGATIVE_REGULATION_OF_MAPK_PATHWAY</t>
  </si>
  <si>
    <t>PEBP1</t>
  </si>
  <si>
    <t>http://www.gsea-msigdb.org/gsea/msigdb/cards/REACTOME_NEGATIVE_REGULATION_OF_MAPK_PATHWAY</t>
  </si>
  <si>
    <t>REACTOME_MTOR_SIGNALLING</t>
  </si>
  <si>
    <t>http://www.gsea-msigdb.org/gsea/msigdb/cards/REACTOME_MTOR_SIGNALLING</t>
  </si>
  <si>
    <t>REACTOME_ACTIVATION_OF_GENE_EXPRESSION_BY_SREBF_SREBP</t>
  </si>
  <si>
    <t>http://www.gsea-msigdb.org/gsea/msigdb/cards/REACTOME_ACTIVATION_OF_GENE_EXPRESSION_BY_SREBF_SREBP</t>
  </si>
  <si>
    <t>REACTOME_SIGNALING_BY_FGFR1</t>
  </si>
  <si>
    <t>http://www.gsea-msigdb.org/gsea/msigdb/cards/REACTOME_SIGNALING_BY_FGFR1</t>
  </si>
  <si>
    <t>REACTOME_TRANSPORT_OF_MATURE_MRNAS_DERIVED_FROM_INTRONLESS_TRANSCRIPTS</t>
  </si>
  <si>
    <t>http://www.gsea-msigdb.org/gsea/msigdb/cards/REACTOME_TRANSPORT_OF_MATURE_MRNAS_DERIVED_FROM_INTRONLESS_TRANSCRIPTS</t>
  </si>
  <si>
    <t>REACTOME_INTERLEUKIN_12_FAMILY_SIGNALING</t>
  </si>
  <si>
    <t>http://www.gsea-msigdb.org/gsea/msigdb/cards/REACTOME_INTERLEUKIN_12_FAMILY_SIGNALING</t>
  </si>
  <si>
    <t>REACTOME_VIRAL_MESSENGER_RNA_SYNTHESIS</t>
  </si>
  <si>
    <t>http://www.gsea-msigdb.org/gsea/msigdb/cards/REACTOME_VIRAL_MESSENGER_RNA_SYNTHESIS</t>
  </si>
  <si>
    <t>REACTOME_ION_HOMEOSTASIS</t>
  </si>
  <si>
    <t>http://www.gsea-msigdb.org/gsea/msigdb/cards/REACTOME_ION_HOMEOSTASIS</t>
  </si>
  <si>
    <t>REACTOME_ION_TRANSPORT_BY_P_TYPE_ATPASES</t>
  </si>
  <si>
    <t>ATP2C1</t>
  </si>
  <si>
    <t>http://www.gsea-msigdb.org/gsea/msigdb/cards/REACTOME_ION_TRANSPORT_BY_P_TYPE_ATPASES</t>
  </si>
  <si>
    <t>REACTOME_SUMOYLATION_OF_DNA_REPLICATION_PROTEINS</t>
  </si>
  <si>
    <t>http://www.gsea-msigdb.org/gsea/msigdb/cards/REACTOME_SUMOYLATION_OF_DNA_REPLICATION_PROTEINS</t>
  </si>
  <si>
    <t>REACTOME_SIGNALING_BY_ERBB2</t>
  </si>
  <si>
    <t>http://www.gsea-msigdb.org/gsea/msigdb/cards/REACTOME_SIGNALING_BY_ERBB2</t>
  </si>
  <si>
    <t>REACTOME_COSTIMULATION_BY_THE_CD28_FAMILY</t>
  </si>
  <si>
    <t>http://www.gsea-msigdb.org/gsea/msigdb/cards/REACTOME_COSTIMULATION_BY_THE_CD28_FAMILY</t>
  </si>
  <si>
    <t>REACTOME_INTRINSIC_PATHWAY_FOR_APOPTOSIS</t>
  </si>
  <si>
    <t>http://www.gsea-msigdb.org/gsea/msigdb/cards/REACTOME_INTRINSIC_PATHWAY_FOR_APOPTOSIS</t>
  </si>
  <si>
    <t>REACTOME_SIGNALING_BY_HEDGEHOG</t>
  </si>
  <si>
    <t>http://www.gsea-msigdb.org/gsea/msigdb/cards/REACTOME_SIGNALING_BY_HEDGEHOG</t>
  </si>
  <si>
    <t>REACTOME_METABOLISM_OF_VITAMINS_AND_COFACTORS</t>
  </si>
  <si>
    <t>http://www.gsea-msigdb.org/gsea/msigdb/cards/REACTOME_METABOLISM_OF_VITAMINS_AND_COFACTORS</t>
  </si>
  <si>
    <t>REACTOME_SUMOYLATION_OF_RNA_BINDING_PROTEINS</t>
  </si>
  <si>
    <t>http://www.gsea-msigdb.org/gsea/msigdb/cards/REACTOME_SUMOYLATION_OF_RNA_BINDING_PROTEINS</t>
  </si>
  <si>
    <t>REACTOME_ER_TO_GOLGI_ANTEROGRADE_TRANSPORT</t>
  </si>
  <si>
    <t>COPZ1:TBC1D20</t>
  </si>
  <si>
    <t>http://www.gsea-msigdb.org/gsea/msigdb/cards/REACTOME_ER_TO_GOLGI_ANTEROGRADE_TRANSPORT</t>
  </si>
  <si>
    <t>REACTOME_INFECTIOUS_DISEASE</t>
  </si>
  <si>
    <t>RPS28:SRC:NUP155:HSPA1A</t>
  </si>
  <si>
    <t>http://www.gsea-msigdb.org/gsea/msigdb/cards/REACTOME_INFECTIOUS_DISEASE</t>
  </si>
  <si>
    <t>REACTOME_CONSTITUTIVE_SIGNALING_BY_ABERRANT_PI3K_IN_CANCER</t>
  </si>
  <si>
    <t>http://www.gsea-msigdb.org/gsea/msigdb/cards/REACTOME_CONSTITUTIVE_SIGNALING_BY_ABERRANT_PI3K_IN_CANCER</t>
  </si>
  <si>
    <t>REACTOME_PROCESSING_OF_CAPPED_INTRON_CONTAINING_PRE_MRNA</t>
  </si>
  <si>
    <t>NUP155:DDX39B:LSM2</t>
  </si>
  <si>
    <t>http://www.gsea-msigdb.org/gsea/msigdb/cards/REACTOME_PROCESSING_OF_CAPPED_INTRON_CONTAINING_PRE_MRNA</t>
  </si>
  <si>
    <t>REACTOME_HSP90_CHAPERONE_CYCLE_FOR_STEROID_HORMONE_RECEPTORS_SHR</t>
  </si>
  <si>
    <t>http://www.gsea-msigdb.org/gsea/msigdb/cards/REACTOME_HSP90_CHAPERONE_CYCLE_FOR_STEROID_HORMONE_RECEPTORS_SHR</t>
  </si>
  <si>
    <t>REACTOME_TRANSCRIPTIONAL_REGULATION_BY_SMALL_RNAS</t>
  </si>
  <si>
    <t>http://www.gsea-msigdb.org/gsea/msigdb/cards/REACTOME_TRANSCRIPTIONAL_REGULATION_BY_SMALL_RNAS</t>
  </si>
  <si>
    <t>REACTOME_CARGO_TRAFFICKING_TO_THE_PERICILIARY_MEMBRANE</t>
  </si>
  <si>
    <t>http://www.gsea-msigdb.org/gsea/msigdb/cards/REACTOME_CARGO_TRAFFICKING_TO_THE_PERICILIARY_MEMBRANE</t>
  </si>
  <si>
    <t>REACTOME_ACTIVATION_OF_HOX_GENES_DURING_DIFFERENTIATION</t>
  </si>
  <si>
    <t>http://www.gsea-msigdb.org/gsea/msigdb/cards/REACTOME_ACTIVATION_OF_HOX_GENES_DURING_DIFFERENTIATION</t>
  </si>
  <si>
    <t>REACTOME_POSITIVE_EPIGENETIC_REGULATION_OF_RRNA_EXPRESSION</t>
  </si>
  <si>
    <t>MYO1C</t>
  </si>
  <si>
    <t>http://www.gsea-msigdb.org/gsea/msigdb/cards/REACTOME_POSITIVE_EPIGENETIC_REGULATION_OF_RRNA_EXPRESSION</t>
  </si>
  <si>
    <t>REACTOME_COMPLEX_I_BIOGENESIS</t>
  </si>
  <si>
    <t>http://www.gsea-msigdb.org/gsea/msigdb/cards/REACTOME_COMPLEX_I_BIOGENESIS</t>
  </si>
  <si>
    <t>REACTOME_PYRUVATE_METABOLISM_AND_CITRIC_ACID_TCA_CYCLE</t>
  </si>
  <si>
    <t>http://www.gsea-msigdb.org/gsea/msigdb/cards/REACTOME_PYRUVATE_METABOLISM_AND_CITRIC_ACID_TCA_CYCLE</t>
  </si>
  <si>
    <t>REACTOME_MUSCLE_CONTRACTION</t>
  </si>
  <si>
    <t>VCL:PRKACA</t>
  </si>
  <si>
    <t>http://www.gsea-msigdb.org/gsea/msigdb/cards/REACTOME_MUSCLE_CONTRACTION</t>
  </si>
  <si>
    <t>REACTOME_NEGATIVE_EPIGENETIC_REGULATION_OF_RRNA_EXPRESSION</t>
  </si>
  <si>
    <t>http://www.gsea-msigdb.org/gsea/msigdb/cards/REACTOME_NEGATIVE_EPIGENETIC_REGULATION_OF_RRNA_EXPRESSION</t>
  </si>
  <si>
    <t>REACTOME_REGULATION_OF_RUNX3_EXPRESSION_AND_ACTIVITY</t>
  </si>
  <si>
    <t>http://www.gsea-msigdb.org/gsea/msigdb/cards/REACTOME_REGULATION_OF_RUNX3_EXPRESSION_AND_ACTIVITY</t>
  </si>
  <si>
    <t>REACTOME_POST_TRANSLATIONAL_MODIFICATION:_SYNTHESIS_OF_GPI_ANCHORED_PROTEINS</t>
  </si>
  <si>
    <t>http://www.gsea-msigdb.org/gsea/msigdb/cards/REACTOME_POST_TRANSLATIONAL_MODIFICATION:_SYNTHESIS_OF_GPI_ANCHORED_PROTEINS</t>
  </si>
  <si>
    <t>REACTOME_SIGNALING_BY_PDGF</t>
  </si>
  <si>
    <t>http://www.gsea-msigdb.org/gsea/msigdb/cards/REACTOME_SIGNALING_BY_PDGF</t>
  </si>
  <si>
    <t>REACTOME_AUF1_HNRNP_D0_BINDS_AND_DESTABILIZES_MRNA</t>
  </si>
  <si>
    <t>http://www.gsea-msigdb.org/gsea/msigdb/cards/REACTOME_AUF1_HNRNP_D0_BINDS_AND_DESTABILIZES_MRNA</t>
  </si>
  <si>
    <t>REACTOME_MRNA_SPLICING_MINOR_PATHWAY</t>
  </si>
  <si>
    <t>http://www.gsea-msigdb.org/gsea/msigdb/cards/REACTOME_MRNA_SPLICING_MINOR_PATHWAY</t>
  </si>
  <si>
    <t>REACTOME_METABOLISM_OF_NON_CODING_RNA</t>
  </si>
  <si>
    <t>http://www.gsea-msigdb.org/gsea/msigdb/cards/REACTOME_METABOLISM_OF_NON_CODING_RNA</t>
  </si>
  <si>
    <t>REACTOME_PHASE_II_CONJUGATION_OF_COMPOUNDS</t>
  </si>
  <si>
    <t>http://www.gsea-msigdb.org/gsea/msigdb/cards/REACTOME_PHASE_II_CONJUGATION_OF_COMPOUNDS</t>
  </si>
  <si>
    <t>REACTOME_NCAM_SIGNALING_FOR_NEURITE_OUT_GROWTH</t>
  </si>
  <si>
    <t>http://www.gsea-msigdb.org/gsea/msigdb/cards/REACTOME_NCAM_SIGNALING_FOR_NEURITE_OUT_GROWTH</t>
  </si>
  <si>
    <t>REACTOME_SIGNALING_BY_INSULIN_RECEPTOR</t>
  </si>
  <si>
    <t>http://www.gsea-msigdb.org/gsea/msigdb/cards/REACTOME_SIGNALING_BY_INSULIN_RECEPTOR</t>
  </si>
  <si>
    <t>REACTOME_SUMOYLATION_OF_CHROMATIN_ORGANIZATION_PROTEINS</t>
  </si>
  <si>
    <t>http://www.gsea-msigdb.org/gsea/msigdb/cards/REACTOME_SUMOYLATION_OF_CHROMATIN_ORGANIZATION_PROTEINS</t>
  </si>
  <si>
    <t>REACTOME_DEADENYLATION_DEPENDENT_MRNA_DECAY</t>
  </si>
  <si>
    <t>http://www.gsea-msigdb.org/gsea/msigdb/cards/REACTOME_DEADENYLATION_DEPENDENT_MRNA_DECAY</t>
  </si>
  <si>
    <t>REACTOME_FOXO_MEDIATED_TRANSCRIPTION</t>
  </si>
  <si>
    <t>http://www.gsea-msigdb.org/gsea/msigdb/cards/REACTOME_FOXO_MEDIATED_TRANSCRIPTION</t>
  </si>
  <si>
    <t>REACTOME_TRNA_PROCESSING_IN_THE_NUCLEUS</t>
  </si>
  <si>
    <t>http://www.gsea-msigdb.org/gsea/msigdb/cards/REACTOME_TRNA_PROCESSING_IN_THE_NUCLEUS</t>
  </si>
  <si>
    <t>REACTOME_DEGRADATION_OF_GLI1_BY_THE_PROTEASOME</t>
  </si>
  <si>
    <t>http://www.gsea-msigdb.org/gsea/msigdb/cards/REACTOME_DEGRADATION_OF_GLI1_BY_THE_PROTEASOME</t>
  </si>
  <si>
    <t>REACTOME_TRANSCRIPTIONAL_REGULATION_BY_RUNX1</t>
  </si>
  <si>
    <t>SRC:WDR5</t>
  </si>
  <si>
    <t>http://www.gsea-msigdb.org/gsea/msigdb/cards/REACTOME_TRANSCRIPTIONAL_REGULATION_BY_RUNX1</t>
  </si>
  <si>
    <t>REACTOME_GENERIC_TRANSCRIPTION_PATHWAY</t>
  </si>
  <si>
    <t>SIRT1:TSC2:PRKACA:SRC:ATAD2:SURF1:WDR5</t>
  </si>
  <si>
    <t>http://www.gsea-msigdb.org/gsea/msigdb/cards/REACTOME_GENERIC_TRANSCRIPTION_PATHWAY</t>
  </si>
  <si>
    <t>REACTOME_ACTIVATION_OF_THE_MRNA_UPON_BINDING_OF_THE_CAP_BINDING_COMPLEX_AND_EIFS_AND_SUBSEQUENT_BINDING_TO_43S</t>
  </si>
  <si>
    <t>http://www.gsea-msigdb.org/gsea/msigdb/cards/REACTOME_ACTIVATION_OF_THE_MRNA_UPON_BINDING_OF_THE_CAP_BINDING_COMPLEX_AND_EIFS_AND_SUBSEQUENT_BINDING_TO_43S</t>
  </si>
  <si>
    <t>REACTOME_REGULATION_OF_EXPRESSION_OF_SLITS_AND_ROBOS</t>
  </si>
  <si>
    <t>CUL2:RPS28</t>
  </si>
  <si>
    <t>http://www.gsea-msigdb.org/gsea/msigdb/cards/REACTOME_REGULATION_OF_EXPRESSION_OF_SLITS_AND_ROBOS</t>
  </si>
  <si>
    <t>REACTOME_SIGNALING_BY_FGFR2</t>
  </si>
  <si>
    <t>http://www.gsea-msigdb.org/gsea/msigdb/cards/REACTOME_SIGNALING_BY_FGFR2</t>
  </si>
  <si>
    <t>REACTOME_EXTRA_NUCLEAR_ESTROGEN_SIGNALING</t>
  </si>
  <si>
    <t>http://www.gsea-msigdb.org/gsea/msigdb/cards/REACTOME_EXTRA_NUCLEAR_ESTROGEN_SIGNALING</t>
  </si>
  <si>
    <t>REACTOME_TRANSCRIPTIONAL_REGULATION_BY_MECP2</t>
  </si>
  <si>
    <t>http://www.gsea-msigdb.org/gsea/msigdb/cards/REACTOME_TRANSCRIPTIONAL_REGULATION_BY_MECP2</t>
  </si>
  <si>
    <t>REACTOME_TRANSLOCATION_OF_SLC2A4_GLUT4_TO_THE_PLASMA_MEMBRANE</t>
  </si>
  <si>
    <t>http://www.gsea-msigdb.org/gsea/msigdb/cards/REACTOME_TRANSLOCATION_OF_SLC2A4_GLUT4_TO_THE_PLASMA_MEMBRANE</t>
  </si>
  <si>
    <t>REACTOME_TRANSPORT_TO_THE_GOLGI_AND_SUBSEQUENT_MODIFICATION</t>
  </si>
  <si>
    <t>http://www.gsea-msigdb.org/gsea/msigdb/cards/REACTOME_TRANSPORT_TO_THE_GOLGI_AND_SUBSEQUENT_MODIFICATION</t>
  </si>
  <si>
    <t>REACTOME_COPII_MEDIATED_VESICLE_TRANSPORT</t>
  </si>
  <si>
    <t>TBC1D20</t>
  </si>
  <si>
    <t>http://www.gsea-msigdb.org/gsea/msigdb/cards/REACTOME_COPII_MEDIATED_VESICLE_TRANSPORT</t>
  </si>
  <si>
    <t>REACTOME_MITOCHONDRIAL_PROTEIN_IMPORT</t>
  </si>
  <si>
    <t>COQ2</t>
  </si>
  <si>
    <t>http://www.gsea-msigdb.org/gsea/msigdb/cards/REACTOME_MITOCHONDRIAL_PROTEIN_IMPORT</t>
  </si>
  <si>
    <t>REACTOME_MITOTIC_G2_G2_M_PHASES</t>
  </si>
  <si>
    <t>http://www.gsea-msigdb.org/gsea/msigdb/cards/REACTOME_MITOTIC_G2_G2_M_PHASES</t>
  </si>
  <si>
    <t>REACTOME_SIGNALING_BY_NOTCH</t>
  </si>
  <si>
    <t>http://www.gsea-msigdb.org/gsea/msigdb/cards/REACTOME_SIGNALING_BY_NOTCH</t>
  </si>
  <si>
    <t>REACTOME_RNA_POLYMERASE_II_TRANSCRIPTION_TERMINATION</t>
  </si>
  <si>
    <t>DDX39B</t>
  </si>
  <si>
    <t>http://www.gsea-msigdb.org/gsea/msigdb/cards/REACTOME_RNA_POLYMERASE_II_TRANSCRIPTION_TERMINATION</t>
  </si>
  <si>
    <t>REACTOME_ANTIVIRAL_MECHANISM_BY_IFN_STIMULATED_GENES</t>
  </si>
  <si>
    <t>http://www.gsea-msigdb.org/gsea/msigdb/cards/REACTOME_ANTIVIRAL_MECHANISM_BY_IFN_STIMULATED_GENES</t>
  </si>
  <si>
    <t>REACTOME_TRANSLATION</t>
  </si>
  <si>
    <t>DDOST:RPS28:EEF1A1</t>
  </si>
  <si>
    <t>http://www.gsea-msigdb.org/gsea/msigdb/cards/REACTOME_TRANSLATION</t>
  </si>
  <si>
    <t>REACTOME_SIGNALING_BY_MET</t>
  </si>
  <si>
    <t>http://www.gsea-msigdb.org/gsea/msigdb/cards/REACTOME_SIGNALING_BY_MET</t>
  </si>
  <si>
    <t>REACTOME_CELLULAR_RESPONSE_TO_HYPOXIA</t>
  </si>
  <si>
    <t>http://www.gsea-msigdb.org/gsea/msigdb/cards/REACTOME_CELLULAR_RESPONSE_TO_HYPOXIA</t>
  </si>
  <si>
    <t>REACTOME_CELL_DEATH_SIGNALLING_VIA_NRAGE_NRIF_AND_NADE</t>
  </si>
  <si>
    <t>http://www.gsea-msigdb.org/gsea/msigdb/cards/REACTOME_CELL_DEATH_SIGNALLING_VIA_NRAGE_NRIF_AND_NADE</t>
  </si>
  <si>
    <t>REACTOME_METABOLISM_OF_RNA</t>
  </si>
  <si>
    <t>RPS28:NSUN2:NUP155:DDX39B:LSM2:HSPA1A</t>
  </si>
  <si>
    <t>http://www.gsea-msigdb.org/gsea/msigdb/cards/REACTOME_METABOLISM_OF_RNA</t>
  </si>
  <si>
    <t>REACTOME_SIGNALING_BY_TGF_BETA_RECEPTOR_COMPLEX</t>
  </si>
  <si>
    <t>http://www.gsea-msigdb.org/gsea/msigdb/cards/REACTOME_SIGNALING_BY_TGF_BETA_RECEPTOR_COMPLEX</t>
  </si>
  <si>
    <t>REACTOME_SIGNALING_BY_FGFR</t>
  </si>
  <si>
    <t>http://www.gsea-msigdb.org/gsea/msigdb/cards/REACTOME_SIGNALING_BY_FGFR</t>
  </si>
  <si>
    <t>REACTOME_SUMOYLATION_OF_DNA_DAMAGE_RESPONSE_AND_REPAIR_PROTEINS</t>
  </si>
  <si>
    <t>http://www.gsea-msigdb.org/gsea/msigdb/cards/REACTOME_SUMOYLATION_OF_DNA_DAMAGE_RESPONSE_AND_REPAIR_PROTEINS</t>
  </si>
  <si>
    <t>REACTOME_REGULATION_OF_INSULIN_LIKE_GROWTH_FACTOR_IGF_TRANSPORT_AND_UPTAKE_BY_INSULIN_LIKE_GROWTH_FACTOR_BINDING_PROTEINS_IGFBPS</t>
  </si>
  <si>
    <t>http://www.gsea-msigdb.org/gsea/msigdb/cards/REACTOME_REGULATION_OF_INSULIN_LIKE_GROWTH_FACTOR_IGF_TRANSPORT_AND_UPTAKE_BY_INSULIN_LIKE_GROWTH_FACTOR_BINDING_PROTEINS_IGFBPS</t>
  </si>
  <si>
    <t>REACTOME_TRANSPORT_OF_INORGANIC_CATIONS_ANIONS_AND_AMINO_ACIDS_OLIGOPEPTIDES</t>
  </si>
  <si>
    <t>http://www.gsea-msigdb.org/gsea/msigdb/cards/REACTOME_TRANSPORT_OF_INORGANIC_CATIONS_ANIONS_AND_AMINO_ACIDS_OLIGOPEPTIDES</t>
  </si>
  <si>
    <t>REACTOME_BIOSYNTHESIS_OF_THE_N_GLYCAN_PRECURSOR_DOLICHOL_LIPID_LINKED_OLIGOSACCHARIDE_LLO_AND_TRANSFER_TO_A_NASCENT_PROTEIN</t>
  </si>
  <si>
    <t>ALG3</t>
  </si>
  <si>
    <t>http://www.gsea-msigdb.org/gsea/msigdb/cards/REACTOME_BIOSYNTHESIS_OF_THE_N_GLYCAN_PRECURSOR_DOLICHOL_LIPID_LINKED_OLIGOSACCHARIDE_LLO_AND_TRANSFER_TO_A_NASCENT_PROTEIN</t>
  </si>
  <si>
    <t>REACTOME_HATS_ACETYLATE_HISTONES</t>
  </si>
  <si>
    <t>http://www.gsea-msigdb.org/gsea/msigdb/cards/REACTOME_HATS_ACETYLATE_HISTONES</t>
  </si>
  <si>
    <t>REACTOME_ANTIGEN_PROCESSING_CROSS_PRESENTATION</t>
  </si>
  <si>
    <t>http://www.gsea-msigdb.org/gsea/msigdb/cards/REACTOME_ANTIGEN_PROCESSING_CROSS_PRESENTATION</t>
  </si>
  <si>
    <t>REACTOME_COPI_DEPENDENT_GOLGI_TO_ER_RETROGRADE_TRAFFIC</t>
  </si>
  <si>
    <t>COPZ1</t>
  </si>
  <si>
    <t>http://www.gsea-msigdb.org/gsea/msigdb/cards/REACTOME_COPI_DEPENDENT_GOLGI_TO_ER_RETROGRADE_TRAFFIC</t>
  </si>
  <si>
    <t>REACTOME_CELL_SURFACE_INTERACTIONS_AT_THE_VASCULAR_WALL</t>
  </si>
  <si>
    <t>http://www.gsea-msigdb.org/gsea/msigdb/cards/REACTOME_CELL_SURFACE_INTERACTIONS_AT_THE_VASCULAR_WALL</t>
  </si>
  <si>
    <t>REACTOME_SIGNALING_BY_NTRK1_TRKA</t>
  </si>
  <si>
    <t>http://www.gsea-msigdb.org/gsea/msigdb/cards/REACTOME_SIGNALING_BY_NTRK1_TRKA</t>
  </si>
  <si>
    <t>REACTOME_MAPK6_MAPK4_SIGNALING</t>
  </si>
  <si>
    <t>http://www.gsea-msigdb.org/gsea/msigdb/cards/REACTOME_MAPK6_MAPK4_SIGNALING</t>
  </si>
  <si>
    <t>REACTOME_NEGATIVE_REGULATION_OF_THE_PI3K_AKT_NETWORK</t>
  </si>
  <si>
    <t>http://www.gsea-msigdb.org/gsea/msigdb/cards/REACTOME_NEGATIVE_REGULATION_OF_THE_PI3K_AKT_NETWORK</t>
  </si>
  <si>
    <t>REACTOME_TOLL_LIKE_RECEPTOR_9_TLR9_CASCADE</t>
  </si>
  <si>
    <t>http://www.gsea-msigdb.org/gsea/msigdb/cards/REACTOME_TOLL_LIKE_RECEPTOR_9_TLR9_CASCADE</t>
  </si>
  <si>
    <t>REACTOME_EXTRACELLULAR_MATRIX_ORGANIZATION</t>
  </si>
  <si>
    <t>http://www.gsea-msigdb.org/gsea/msigdb/cards/REACTOME_EXTRACELLULAR_MATRIX_ORGANIZATION</t>
  </si>
  <si>
    <t>REACTOME_PROTEIN_FOLDING</t>
  </si>
  <si>
    <t>http://www.gsea-msigdb.org/gsea/msigdb/cards/REACTOME_PROTEIN_FOLDING</t>
  </si>
  <si>
    <t>REACTOME_G_ALPHA_S_SIGNALLING_EVENTS</t>
  </si>
  <si>
    <t>http://www.gsea-msigdb.org/gsea/msigdb/cards/REACTOME_G_ALPHA_S_SIGNALLING_EVENTS</t>
  </si>
  <si>
    <t>REACTOME_REGULATION_OF_MRNA_STABILITY_BY_PROTEINS_THAT_BIND_AU_RICH_ELEMENTS</t>
  </si>
  <si>
    <t>http://www.gsea-msigdb.org/gsea/msigdb/cards/REACTOME_REGULATION_OF_MRNA_STABILITY_BY_PROTEINS_THAT_BIND_AU_RICH_ELEMENTS</t>
  </si>
  <si>
    <t>REACTOME_MITOCHONDRIAL_BIOGENESIS</t>
  </si>
  <si>
    <t>http://www.gsea-msigdb.org/gsea/msigdb/cards/REACTOME_MITOCHONDRIAL_BIOGENESIS</t>
  </si>
  <si>
    <t>REACTOME_MITOTIC_SPINDLE_CHECKPOINT</t>
  </si>
  <si>
    <t>http://www.gsea-msigdb.org/gsea/msigdb/cards/REACTOME_MITOTIC_SPINDLE_CHECKPOINT</t>
  </si>
  <si>
    <t>REACTOME_CLEC7A_DECTIN_1_SIGNALING</t>
  </si>
  <si>
    <t>http://www.gsea-msigdb.org/gsea/msigdb/cards/REACTOME_CLEC7A_DECTIN_1_SIGNALING</t>
  </si>
  <si>
    <t>REACTOME_TRANSCRIPTIONAL_REGULATION_BY_RUNX3</t>
  </si>
  <si>
    <t>http://www.gsea-msigdb.org/gsea/msigdb/cards/REACTOME_TRANSCRIPTIONAL_REGULATION_BY_RUNX3</t>
  </si>
  <si>
    <t>REACTOME_COPI_MEDIATED_ANTEROGRADE_TRANSPORT</t>
  </si>
  <si>
    <t>http://www.gsea-msigdb.org/gsea/msigdb/cards/REACTOME_COPI_MEDIATED_ANTEROGRADE_TRANSPORT</t>
  </si>
  <si>
    <t>REACTOME_RESOLUTION_OF_SISTER_CHROMATID_COHESION</t>
  </si>
  <si>
    <t>http://www.gsea-msigdb.org/gsea/msigdb/cards/REACTOME_RESOLUTION_OF_SISTER_CHROMATID_COHESION</t>
  </si>
  <si>
    <t>REACTOME_GLYCEROPHOSPHOLIPID_BIOSYNTHESIS</t>
  </si>
  <si>
    <t>http://www.gsea-msigdb.org/gsea/msigdb/cards/REACTOME_GLYCEROPHOSPHOLIPID_BIOSYNTHESIS</t>
  </si>
  <si>
    <t>REACTOME_P75_NTR_RECEPTOR_MEDIATED_SIGNALLING</t>
  </si>
  <si>
    <t>http://www.gsea-msigdb.org/gsea/msigdb/cards/REACTOME_P75_NTR_RECEPTOR_MEDIATED_SIGNALLING</t>
  </si>
  <si>
    <t>REACTOME_NONSENSE_MEDIATED_DECAY_NMD_INDEPENDENT_OF_THE_EXON_JUNCTION_COMPLEX_EJC</t>
  </si>
  <si>
    <t>http://www.gsea-msigdb.org/gsea/msigdb/cards/REACTOME_NONSENSE_MEDIATED_DECAY_NMD_INDEPENDENT_OF_THE_EXON_JUNCTION_COMPLEX_EJC</t>
  </si>
  <si>
    <t>REACTOME_SIGNALING_BY_TGF_BETA_FAMILY_MEMBERS</t>
  </si>
  <si>
    <t>http://www.gsea-msigdb.org/gsea/msigdb/cards/REACTOME_SIGNALING_BY_TGF_BETA_FAMILY_MEMBERS</t>
  </si>
  <si>
    <t>REACTOME_SIGNALING_BY_NTRKS</t>
  </si>
  <si>
    <t>http://www.gsea-msigdb.org/gsea/msigdb/cards/REACTOME_SIGNALING_BY_NTRKS</t>
  </si>
  <si>
    <t>REACTOME_GLYCOSAMINOGLYCAN_METABOLISM</t>
  </si>
  <si>
    <t>http://www.gsea-msigdb.org/gsea/msigdb/cards/REACTOME_GLYCOSAMINOGLYCAN_METABOLISM</t>
  </si>
  <si>
    <t>REACTOME_L1CAM_INTERACTIONS</t>
  </si>
  <si>
    <t>http://www.gsea-msigdb.org/gsea/msigdb/cards/REACTOME_L1CAM_INTERACTIONS</t>
  </si>
  <si>
    <t>REACTOME_CARDIAC_CONDUCTION</t>
  </si>
  <si>
    <t>http://www.gsea-msigdb.org/gsea/msigdb/cards/REACTOME_CARDIAC_CONDUCTION</t>
  </si>
  <si>
    <t>REACTOME_TRANSCRIPTIONAL_REGULATION_BY_RUNX2</t>
  </si>
  <si>
    <t>http://www.gsea-msigdb.org/gsea/msigdb/cards/REACTOME_TRANSCRIPTIONAL_REGULATION_BY_RUNX2</t>
  </si>
  <si>
    <t>REACTOME_SELENOAMINO_ACID_METABOLISM</t>
  </si>
  <si>
    <t>http://www.gsea-msigdb.org/gsea/msigdb/cards/REACTOME_SELENOAMINO_ACID_METABOLISM</t>
  </si>
  <si>
    <t>REACTOME_GOLGI_TO_ER_RETROGRADE_TRANSPORT</t>
  </si>
  <si>
    <t>http://www.gsea-msigdb.org/gsea/msigdb/cards/REACTOME_GOLGI_TO_ER_RETROGRADE_TRANSPORT</t>
  </si>
  <si>
    <t>REACTOME_NONSENSE_MEDIATED_DECAY_NMD</t>
  </si>
  <si>
    <t>http://www.gsea-msigdb.org/gsea/msigdb/cards/REACTOME_NONSENSE_MEDIATED_DECAY_NMD</t>
  </si>
  <si>
    <t>REACTOME_EUKARYOTIC_TRANSLATION_INITIATION</t>
  </si>
  <si>
    <t>http://www.gsea-msigdb.org/gsea/msigdb/cards/REACTOME_EUKARYOTIC_TRANSLATION_INITIATION</t>
  </si>
  <si>
    <t>REACTOME_HOST_INTERACTIONS_OF_HIV_FACTORS</t>
  </si>
  <si>
    <t>http://www.gsea-msigdb.org/gsea/msigdb/cards/REACTOME_HOST_INTERACTIONS_OF_HIV_FACTORS</t>
  </si>
  <si>
    <t>REACTOME_TOLL_LIKE_RECEPTOR_CASCADES</t>
  </si>
  <si>
    <t>http://www.gsea-msigdb.org/gsea/msigdb/cards/REACTOME_TOLL_LIKE_RECEPTOR_CASCADES</t>
  </si>
  <si>
    <t>REACTOME_ADAPTIVE_IMMUNE_SYSTEM</t>
  </si>
  <si>
    <t>CUL2:PRKACA:SRC:TAP1</t>
  </si>
  <si>
    <t>http://www.gsea-msigdb.org/gsea/msigdb/cards/REACTOME_ADAPTIVE_IMMUNE_SYSTEM</t>
  </si>
  <si>
    <t>REACTOME_DEATH_RECEPTOR_SIGNALLING</t>
  </si>
  <si>
    <t>http://www.gsea-msigdb.org/gsea/msigdb/cards/REACTOME_DEATH_RECEPTOR_SIGNALLING</t>
  </si>
  <si>
    <t>REACTOME_ION_CHANNEL_TRANSPORT</t>
  </si>
  <si>
    <t>http://www.gsea-msigdb.org/gsea/msigdb/cards/REACTOME_ION_CHANNEL_TRANSPORT</t>
  </si>
  <si>
    <t>REACTOME_RHO_GTPASE_CYCLE</t>
  </si>
  <si>
    <t>ARHGDIB</t>
  </si>
  <si>
    <t>http://www.gsea-msigdb.org/gsea/msigdb/cards/REACTOME_RHO_GTPASE_CYCLE</t>
  </si>
  <si>
    <t>REACTOME_MITOTIC_G1_G1_S_PHASES</t>
  </si>
  <si>
    <t>http://www.gsea-msigdb.org/gsea/msigdb/cards/REACTOME_MITOTIC_G1_G1_S_PHASES</t>
  </si>
  <si>
    <t>REACTOME_HIV_LIFE_CYCLE</t>
  </si>
  <si>
    <t>http://www.gsea-msigdb.org/gsea/msigdb/cards/REACTOME_HIV_LIFE_CYCLE</t>
  </si>
  <si>
    <t>REACTOME_SIGNALING_BY_GPCR</t>
  </si>
  <si>
    <t>http://www.gsea-msigdb.org/gsea/msigdb/cards/REACTOME_SIGNALING_BY_GPCR</t>
  </si>
  <si>
    <t>REACTOME_ESR_MEDIATED_SIGNALING</t>
  </si>
  <si>
    <t>http://www.gsea-msigdb.org/gsea/msigdb/cards/REACTOME_ESR_MEDIATED_SIGNALING</t>
  </si>
  <si>
    <t>REACTOME_PROGRAMMED_CELL_DEATH</t>
  </si>
  <si>
    <t>http://www.gsea-msigdb.org/gsea/msigdb/cards/REACTOME_PROGRAMMED_CELL_DEATH</t>
  </si>
  <si>
    <t>REACTOME_SUMOYLATION</t>
  </si>
  <si>
    <t>http://www.gsea-msigdb.org/gsea/msigdb/cards/REACTOME_SUMOYLATION</t>
  </si>
  <si>
    <t>REACTOME_CLASS_I_MHC_MEDIATED_ANTIGEN_PROCESSING_PRESENTATION</t>
  </si>
  <si>
    <t>CUL2:TAP1</t>
  </si>
  <si>
    <t>http://www.gsea-msigdb.org/gsea/msigdb/cards/REACTOME_CLASS_I_MHC_MEDIATED_ANTIGEN_PROCESSING_PRESENTATION</t>
  </si>
  <si>
    <t>REACTOME_TRANSCRIPTIONAL_REGULATION_BY_TP53</t>
  </si>
  <si>
    <t>http://www.gsea-msigdb.org/gsea/msigdb/cards/REACTOME_TRANSCRIPTIONAL_REGULATION_BY_TP53</t>
  </si>
  <si>
    <t>REACTOME_MITOTIC_METAPHASE_AND_ANAPHASE</t>
  </si>
  <si>
    <t>http://www.gsea-msigdb.org/gsea/msigdb/cards/REACTOME_MITOTIC_METAPHASE_AND_ANAPHASE</t>
  </si>
  <si>
    <t>REACTOME_INTRA_GOLGI_AND_RETROGRADE_GOLGI_TO_ER_TRAFFIC</t>
  </si>
  <si>
    <t>http://www.gsea-msigdb.org/gsea/msigdb/cards/REACTOME_INTRA_GOLGI_AND_RETROGRADE_GOLGI_TO_ER_TRAFFIC</t>
  </si>
  <si>
    <t>REACTOME_SIGNALING_BY_NUCLEAR_RECEPTORS</t>
  </si>
  <si>
    <t>http://www.gsea-msigdb.org/gsea/msigdb/cards/REACTOME_SIGNALING_BY_NUCLEAR_RECEPTORS</t>
  </si>
  <si>
    <t>REACTOME_RRNA_PROCESSING_IN_THE_NUCLEUS_AND_CYTOSOL</t>
  </si>
  <si>
    <t>http://www.gsea-msigdb.org/gsea/msigdb/cards/REACTOME_RRNA_PROCESSING_IN_THE_NUCLEUS_AND_CYTOSOL</t>
  </si>
  <si>
    <t>REACTOME_RRNA_PROCESSING</t>
  </si>
  <si>
    <t>http://www.gsea-msigdb.org/gsea/msigdb/cards/REACTOME_RRNA_PROCESSING</t>
  </si>
  <si>
    <t>REACTOME_MRNA_SPLICING</t>
  </si>
  <si>
    <t>http://www.gsea-msigdb.org/gsea/msigdb/cards/REACTOME_MRNA_SPLICING</t>
  </si>
  <si>
    <t>REACTOME_CHROMATIN_ORGANIZATION</t>
  </si>
  <si>
    <t>http://www.gsea-msigdb.org/gsea/msigdb/cards/REACTOME_CHROMATIN_ORGANIZATION</t>
  </si>
  <si>
    <t>REACTOME_CELL_CYCLE_CHECKPOINTS</t>
  </si>
  <si>
    <t>http://www.gsea-msigdb.org/gsea/msigdb/cards/REACTOME_CELL_CYCLE_CHECKPOINTS</t>
  </si>
  <si>
    <t>REACTOME_HIV_INFECTION</t>
  </si>
  <si>
    <t>http://www.gsea-msigdb.org/gsea/msigdb/cards/REACTOME_HIV_INFECTION</t>
  </si>
  <si>
    <t>REACTOME_ANTIGEN_PROCESSING:_UBIQUITINATION_PROTEASOME_DEGRADATION</t>
  </si>
  <si>
    <t>http://www.gsea-msigdb.org/gsea/msigdb/cards/REACTOME_ANTIGEN_PROCESSING:_UBIQUITINATION_PROTEASOME_DEGRADATION</t>
  </si>
  <si>
    <t>target</t>
  </si>
  <si>
    <t>predictor</t>
  </si>
  <si>
    <t>beta_mean.base</t>
  </si>
  <si>
    <t>beta_mean.dex</t>
  </si>
  <si>
    <t>z</t>
  </si>
  <si>
    <t>Surf1</t>
  </si>
  <si>
    <t>Aldh3a2</t>
  </si>
  <si>
    <t>Magt1</t>
  </si>
  <si>
    <t>Mfn1</t>
  </si>
  <si>
    <t>Pebp1</t>
  </si>
  <si>
    <t>Atp23</t>
  </si>
  <si>
    <t>Coq5</t>
  </si>
  <si>
    <t>Maoa</t>
  </si>
  <si>
    <t>Hspa1a</t>
  </si>
  <si>
    <t>Cox15</t>
  </si>
  <si>
    <t>Slc25a10</t>
  </si>
  <si>
    <t>Ppp2r2b</t>
  </si>
  <si>
    <t>Pex3</t>
  </si>
  <si>
    <t>Pi4kb</t>
  </si>
  <si>
    <t>Cap1</t>
  </si>
  <si>
    <t>Lypla1</t>
  </si>
  <si>
    <t>Pex5</t>
  </si>
  <si>
    <t>Adam10</t>
  </si>
  <si>
    <t>Eef1a1</t>
  </si>
  <si>
    <t>Coq2</t>
  </si>
  <si>
    <t>Abcb9</t>
  </si>
  <si>
    <t>Pex14</t>
  </si>
  <si>
    <t>Tap1</t>
  </si>
  <si>
    <t>Akap1</t>
  </si>
  <si>
    <t>Abat</t>
  </si>
  <si>
    <t>Wdr5</t>
  </si>
  <si>
    <t>Atad2</t>
  </si>
  <si>
    <t>Rps28</t>
  </si>
  <si>
    <t>Src</t>
  </si>
  <si>
    <t>Ddx39b</t>
  </si>
  <si>
    <t>Commd1</t>
  </si>
  <si>
    <t>Lsm2</t>
  </si>
  <si>
    <t>Nsun2</t>
  </si>
  <si>
    <t>Sirt1</t>
  </si>
  <si>
    <t>Cct4</t>
  </si>
  <si>
    <t>Snx21</t>
  </si>
  <si>
    <t>Dcaf1</t>
  </si>
  <si>
    <t>Atp2c1</t>
  </si>
  <si>
    <t>Ddost</t>
  </si>
  <si>
    <t>Stx8</t>
  </si>
  <si>
    <t>Prkaca</t>
  </si>
  <si>
    <t>Psen1</t>
  </si>
  <si>
    <t>Pygl</t>
  </si>
  <si>
    <t>Smpd1</t>
  </si>
  <si>
    <t>Acly</t>
  </si>
  <si>
    <t>Hadh</t>
  </si>
  <si>
    <t>Myo1c</t>
  </si>
  <si>
    <t>Pigb</t>
  </si>
  <si>
    <t>Ficd</t>
  </si>
  <si>
    <t>Hacd3</t>
  </si>
  <si>
    <t>Wasl</t>
  </si>
  <si>
    <t>Xpo5</t>
  </si>
  <si>
    <t>Ndufs3</t>
  </si>
  <si>
    <t>Emc4</t>
  </si>
  <si>
    <t>Abcd3</t>
  </si>
  <si>
    <t>Abcb4</t>
  </si>
  <si>
    <t>Ppp1cc</t>
  </si>
  <si>
    <t>Slc25a24</t>
  </si>
  <si>
    <t>Arhgdib</t>
  </si>
  <si>
    <t>Gys1</t>
  </si>
  <si>
    <t>Slc35a2</t>
  </si>
  <si>
    <t>Immt</t>
  </si>
  <si>
    <t>Tyk2</t>
  </si>
  <si>
    <t>Acsf3</t>
  </si>
  <si>
    <t>Slc27a1</t>
  </si>
  <si>
    <t>Degs2</t>
  </si>
  <si>
    <t>Dlst</t>
  </si>
  <si>
    <t>Mterf3</t>
  </si>
  <si>
    <t>Cmbl</t>
  </si>
  <si>
    <t>Tsc2</t>
  </si>
  <si>
    <t>Fam149b</t>
  </si>
  <si>
    <t>Nup155</t>
  </si>
  <si>
    <t>Lmf2</t>
  </si>
  <si>
    <t>Abcc5</t>
  </si>
  <si>
    <t>Cul2</t>
  </si>
  <si>
    <t>Cndp2</t>
  </si>
  <si>
    <t>Pacsin2</t>
  </si>
  <si>
    <t>Copz1</t>
  </si>
  <si>
    <t>Alg3</t>
  </si>
  <si>
    <t>Acat2</t>
  </si>
  <si>
    <t>Acp2</t>
  </si>
  <si>
    <t>Mtch2</t>
  </si>
  <si>
    <t>Bak1</t>
  </si>
  <si>
    <t>Man1b1</t>
  </si>
  <si>
    <t>Gaa</t>
  </si>
  <si>
    <t>Tbc1d20</t>
  </si>
  <si>
    <t>Ppm1f</t>
  </si>
  <si>
    <t>Tcte2</t>
  </si>
  <si>
    <t>Insig1</t>
  </si>
  <si>
    <t>Galnt17</t>
  </si>
  <si>
    <t>Cd68</t>
  </si>
  <si>
    <t>Ensembl_ID</t>
  </si>
  <si>
    <t>Abcd1 differential network in the PFC</t>
  </si>
  <si>
    <t xml:space="preserve">Differential expression properties of the members of the Abcd1 differetial PFC gene neighbourhood </t>
  </si>
  <si>
    <t>Genes that are DE at an FDR threshold of 0.1 are marked with red.</t>
  </si>
  <si>
    <t>Genes ordered by the absolute value of the log2FoldChange</t>
  </si>
  <si>
    <t>Genes that would be considered DE at a p-value threshold of 0.05 are marked with green.</t>
  </si>
  <si>
    <t>[-log10 of FDR</t>
  </si>
  <si>
    <t>FEZ1:FREM2:EFNB2:MYADM:NR4A3</t>
  </si>
  <si>
    <t>FEZ1:EFNB2:MYADM:NR4A3</t>
  </si>
  <si>
    <t>EFNB2:MYADM:NR4A3</t>
  </si>
  <si>
    <t>FEZ1:EFNB2:NR4A3</t>
  </si>
  <si>
    <t>EFNB2:GRM4:NR4A3</t>
  </si>
  <si>
    <t>RGS14:GSR:NR4A3</t>
  </si>
  <si>
    <t>SLC25A34:FREM2:MYADM:NR4A3</t>
  </si>
  <si>
    <t>EFNB2:DAND5:RGS14:NR4A3</t>
  </si>
  <si>
    <t>FREM2:MYADM:NR4A3</t>
  </si>
  <si>
    <t>FREM2:EFNB2:DAND5</t>
  </si>
  <si>
    <t>FREM2:EFNB2:NR4A3</t>
  </si>
  <si>
    <t>EFNB2:RPS6KA2:NR4A3</t>
  </si>
  <si>
    <t>EFNB2:RGS14:NR4A3</t>
  </si>
  <si>
    <t>FEZ1:EFNB2:MYADM</t>
  </si>
  <si>
    <t>CACNB1:RGS14:GRM4</t>
  </si>
  <si>
    <t>DAND5:MYADM:RGS14:NR4A3</t>
  </si>
  <si>
    <t>EFNB2:GRM4:RPS6KA2:NR4A3</t>
  </si>
  <si>
    <t>IPMK:ELOVL7:GSR:NR4A3</t>
  </si>
  <si>
    <t>EFNB2:MYADM:RGS14</t>
  </si>
  <si>
    <t>FREM2:EFNB2:MYADM</t>
  </si>
  <si>
    <t>EFNB2:CACNB1:RGS14:GRM4</t>
  </si>
  <si>
    <t>FEZ1:EFNB2:RGS14:NR4A3</t>
  </si>
  <si>
    <t>MYADM:RGS14:GRM4:TAGAP</t>
  </si>
  <si>
    <t>EFNB2:MYADM:RGS14:NR4A3</t>
  </si>
  <si>
    <t>PHF13:RGS14:RPS6KA2:NR4A3</t>
  </si>
  <si>
    <t>MYADM:RGS14:GRM4:RPS6KA2</t>
  </si>
  <si>
    <t>DAND5:MYADM:RGS14</t>
  </si>
  <si>
    <t>CACNB1:DAND5:NR4A3</t>
  </si>
  <si>
    <t>RGS14:GRM4:TAGAP</t>
  </si>
  <si>
    <t>SLC25A34:CACNB1:NR4A3</t>
  </si>
  <si>
    <t>MYADM:RGS14:GRM4</t>
  </si>
  <si>
    <t>EFNB2:CACNB1:NR4A3</t>
  </si>
  <si>
    <t>GRM4:RPS6KA2:NR4A3</t>
  </si>
  <si>
    <t>* In order to account for comparisons between enrichments of differentially sized input gene lists we thresholded the analysis to terms that the N_overlap_A (so the overlap of the genes of our dataset with the term genes) is at least 10% of the input genes. In this case the input genes are 25 so overlap of &gt;=3.</t>
  </si>
  <si>
    <t>[-log10 of FDR]</t>
  </si>
  <si>
    <t>CLSTN1:EPHB2:LRP8:NTNG1:RAP1A:SYT11:ATP1A2:ARF1:CACNB2:ITGB1:LRRC4C:SHANK2:GRIN2B:SYT1:SIPA1L1:PSEN1:VPS18:UNC13C:STX1B:CALB2:ABR:ARRB2:VAMP2:HAP1:CRHR1:MAPT:PPP1R9B:SYT4:PTPRS:CACNA1A:UNC13A:RAB3A:PRKCG:BRSK1:NRXN1:PLCB4:SNAP25:SRC:STAU1:KCNB1:APP:MAPK1:BCR:ADORA2A:CACNG2:SLC6A1:CSPG5:GNAI2:CACNA2D2:NLGN1:GRID2:PLK2:CAMK2A:GRIA1:CPLX2:RGS14:FLOT1:ITPR3:GRM4:HTR1B:GRIK2:GRM1:CAMK2B:STX1A:RELN:PRKAR2B:DGKI:ADRA1A:PTK2B:RIMS2:JAK2:STXBP1:CACNA1B:CASK:SYN1:SYP:NLGN3:FMR1</t>
  </si>
  <si>
    <t>CLSTN1:EPHB2:PPT1:LRP8:NTNG1:RAP1A:SYT11:ATP1A2:SYT2:ARF1:CACNB2:ITGB1:KCNIP2:SLC18A2:SLC17A6:SLC1A2:LRRC4C:SHANK2:KCNA1:GRIN2B:SYT1:SLC17A8:P2RX4:PCDH8:SLITRK5:CPNE6:SYNJ2BP:SIPA1L1:PSEN1:GABRA5:VPS18:TMOD2:UNC13C:STX1B:CDH8:CALB2:ABR:ARRB2:VAMP2:CACNB1:HAP1:CNP:CRHR1:MAPT:PPP1R9B:DTNA:SYT4:APBA3:PTPRS:CACNA1A:UNC13A:KCNN1:RAB3A:SLC17A7:PRKCG:SYT5:BRSK1:NRXN1:SLC5A7:PLCB4:SNAP25:SRC:SLC32A1:STAU1:KCNB1:APP:MAPK1:BCR:ADORA2A:CACNG2:SLC6A1:SYN2:CSPG5:BSN:GNAI2:CACNA2D2:CADPS:NLGN1:DLG1:GABRB1:GRID2:PLK2:VDAC1:CAMK2A:GRIA1:GABRB2:CPLX2:SNCB:RGS14:FLOT1:ITPR3:GRM4:SLC29A1:HTR1B:GRIK2:GRM1:CAMK2B:STX1A:PCLO:RELN:PRKAR2B:CADPS2:DGKI:HTR5A:ADRA1A:PTK2B:VDAC3:RIMS2:KCNQ3:SCRIB:JAK2:STXBP1:CACNA1B:CASK:SYN1:SYP:NLGN3:FMR1</t>
  </si>
  <si>
    <t>KCNAB2:EPHB2:PDE4B:KCNA2:ATP1A1:SYT11:KCNJ9:ATP1A2:SYT2:ARF1:CACNB2:KCNIP2:KCNC1:KCNA4:AHNAK:SHANK2:GRIA4:SCN3B:CACNA1C:KCNA6:KCNA1:GRIN2B:PKP2:CNTN1:KCNC2:SYT1:P2RX4:PSEN1:ANXA2:CACNA1H:CORO1A:NETO2:YWHAE:ARRB2:VAMP2:CACNB1:HAP1:CRHR1:SYT4:NEDD4L:CACNA1A:SYT5:SLC8A1:CALM2:SCN2A:SCN9A:KCNB1:APP:MIF:ADORA2A:CACNG2:KCNJ4:CACNA1I:SLC6A1:RHOA:GNAI2:CACNA2D2:CACNA2D3:NLGN1:DLG1:WDR1:ANK2:GLRX:KCNN2:CAMK2A:GRIA1:CLIC1:HTR1B:UTRN:CAMK2B:CACNA2D1:RELN:CAV1:PTK2B:KCNQ3:STOM:STXBP1:CACNA1B:DMD:CASK:NLGN3:GRIA3:FMR1:FLNA</t>
  </si>
  <si>
    <t>EPHB2:WASF2:LRP8:DAB1:NTNG1:S100A6:SYT2:ABI1:ITGB1:NRP1:PARD3:SLIT1:APBB1:CD44:LRRC4C:LRP4:MARK2:SPTBN2:CORO1B:SHANK2:PAK1:PICALM:NCAM1:FEZ1:GRIP1:SYT1:CORO1C:SLITRK1:SLITRK5:EFNB2:ARHGEF7:CPNE6:NIN:SIPA1L1:PSEN1:NRXN3:HSP90AA1:ADAM10:LINGO1:MAPK3:GAS7:CDK5R1:CNP:MAPT:ROCK1:SYT4:NEDD4L:PTPRS:UNC13A:RAB3A:BRSK1:SOS1:NRXN1:ACTR2:BMPR2:ABI2:SRC:APP:TIAM1:MAPK1:ADORA2A:WNT7B:RHOA:ROBO2:RPL24:NLGN1:PIK3CA:RUFY3:CAMK2A:PDLIM7:RANBP9:FLOT1:DDR1:PACSIN1:EZR:RAC1:CAMK2B:RELN:IFRD1:SSBP1:SDC2:RIMS2:EXT1:ENPP2:PTK2:NR4A3:STXBP1:EFNB1:NLGN3:MCF2:SLITRK2:TMEM257:FMR1:ARHGAP4:GDI1</t>
  </si>
  <si>
    <t>KCNAB2:PDE4B:KCNA2:ATP1A1:KCNJ9:ATP1A2:PTPRC:ARF1:CACNB2:KCNIP2:KCNC1:SLC17A6:KCNA4:ARHGAP1:AHNAK:PICALM:SCN3B:CACNA1C:FKBP4:KCNA6:KCNA1:PHB2:GRIN2B:PKP2:CNTN1:KCNC2:SLC6A15:ATP2B1:SLC17A8:P2RX4:TRPC4:ATP7B:RASA3:SLC22A17:PSEN1:FLVCR2:RYR3:ANXA2:CACNA1H:CORO1A:ORAI3:NETO2:ATP6V0D1:YWHAE:ARRB2:VAMP2:CACNB1:HAP1:CRHR1:CLTC:NEDD4L:CACNA1A:KCNN1:RYR1:SLC17A7:SLC30A3:SLC8A1:CALM2:SLC5A7:SLC4A10:SCN2A:SCN9A:SNAP25:KCNB1:ADORA2A:CACNG2:KCNJ4:CACNA1I:RHOA:GNAI2:CACNA2D2:CACNA2D3:SLC9A9:DLG1:TMEM165:ANK2:ANXA5:GLRX:KCNN2:VDAC1:CAMK2A:ITPR3:UTRN:CAMK2B:CACNA2D1:CAV1:ATP6V1B2:ADRA1A:PTK2B:KCNQ3:STOM:CACNA1B:DMD:CASK:FMR1:FLNA</t>
  </si>
  <si>
    <t>CLSTN1:PTPRF:DAB1:CNN3:NTNG1:PTPRC:GTPBP4:ITGB1:PCDH15:PDLIM1:PARVA:CD44:LRRC4C:PAK1:FAT3:CADM1:ESAM:ETS1:CD9:PKP2:SELPLG:PCDH8:SLITRK1:EFNB2:SYNJ2BP:PSEN1:NRXN3:TMOD3:ANXA2:CSK:CORO1A:CDH8:FLOT2:CDK5R1:SKAP1:PRKAR1A:ROCK1:PTPRS:PRDX2:MYADM:NRXN1:PKP4:ITGA6:HSPD1:SRC:SDC4:CXADR:ADORA2A:WNT7B:CELSR1:RHOA:ROBO2:ITGB5:IL20RB:NLGN1:PIK3CA:SOX2:DLG1:GRID2:FAT1:GOLPH3:TENM2:GCNT2:FLOT1:CLIC1:EZR:ACTB:RAC1:CAV1:PTK2:SCRIB:JAK2:TLN1:NR4A3:STXBP1:MSN:EFNB1:NLGN3:SLITRK2:TMEM257:FLNA</t>
  </si>
  <si>
    <t>KCNAB2:EPHB2:PDE4B:SLC6A17:KCNA2:ATP1A1:SYT11:KCNJ9:ATP1A2:FCER1G:PTPRC:SYT2:ARF1:CACNB2:KCNIP2:SLC18A2:KCNC1:SLC17A6:KCNA4:ARHGAP1:AHNAK:SHANK2:PICALM:GRIA4:SCN3B:CACNA1C:FKBP4:KCNA6:KCNA1:PHB2:GRIN2B:PKP2:CNTN1:KCNC2:SYT1:SLC6A15:ATP2B1:SLC17A8:P2RX4:TRPC4:ATP7B:RASA3:SLC22A17:PSEN1:FLVCR2:RYR3:ANXA2:CACNA1H:CORO1A:ORAI3:NETO2:ATP6V0D1:YWHAE:ARRB2:VAMP2:CACNB1:HAP1:CRHR1:CLTC:ATP5H:PIEZO2:SYT4:ATP5A1:NEDD4L:CYB5A:SLC44A2:CACNA1A:KCNN1:SLC25A42:RYR1:SLC17A7:SYT5:SLC30A3:SLC8A1:CALM2:SLC5A7:SLC4A10:SCN2A:SCN9A:SNAP25:SLC32A1:KCNB1:APP:ADORA2A:CACNG2:KCNJ4:CACNA1I:RHOA:GNAI2:CACNA2D2:CACNA2D3:SLC9A9:NLGN1:DLG1:TMEM165:ANK2:ANXA5:CLCN3:GLRX:KCNN2:VDAC1:CAMK2A:GRIA1:ITPR3:SLC17A5:HTR1B:UTRN:CAMK2B:CACNA2D1:RELN:CAV1:ATP6V1B2:ADRA1A:PTK2B:KCNQ3:CYC1:STOM:CACNA1B:DMD:CASK:NLGN3:GRIA3:FMR1:FLNA</t>
  </si>
  <si>
    <t>KCNAB2:EPHB2:PDE4B:KCNA2:ATP1A1:KCNJ9:ATP1A2:PTPRC:ARF1:CACNB2:KCNIP2:KCNC1:KCNA4:AHNAK:SHANK2:PICALM:GRIA4:SCN3B:CACNA1C:KCNA6:KCNA1:PHB2:GRIN2B:KCNC2:ATP2B1:P2RX4:TRPC4:ATP7B:RASA3:PSEN1:RYR3:ANXA2:CACNA1H:CORO1A:ORAI3:NETO2:ATP6V0D1:YWHAE:VAMP2:CACNB1:HAP1:CRHR1:ATP5H:PIEZO2:ATP5A1:NEDD4L:CYB5A:CACNA1A:KCNN1:RYR1:SLC17A7:SLC30A3:SLC8A1:CALM2:SLC4A10:SCN2A:SCN9A:SNAP25:KCNB1:APP:CACNG2:KCNJ4:CACNA1I:CACNA2D2:CACNA2D3:SLC9A9:NLGN1:DLG1:ANK2:ANXA5:CLCN3:GLRX:KCNN2:VDAC1:GRIA1:ITPR3:SLC17A5:UTRN:CACNA2D1:RELN:CAV1:ATP6V1B2:PTK2B:KCNQ3:CYC1:STOM:CACNA1B:DMD:NLGN3:GRIA3:FMR1:FLNA</t>
  </si>
  <si>
    <t>KCNAB2:PDE4B:KCNA2:ATP1A1:KCNJ9:ATP1A2:PTPRC:ARF1:CACNB2:KCNIP2:KCNC1:KCNA4:AHNAK:PICALM:SCN3B:CACNA1C:KCNA6:KCNA1:PHB2:GRIN2B:KCNC2:ATP2B1:P2RX4:TRPC4:ATP7B:RASA3:PSEN1:GABRA5:RYR3:ANXA2:CACNA1H:CORO1A:ORAI3:NETO2:ATP6V0D1:YWHAE:VAMP2:CACNB1:HAP1:CRHR1:ATP5H:ATP5A1:NEDD4L:CYB5A:CACNA1A:KCNN1:RYR1:SLC17A7:SLC30A3:SLC8A1:CALM2:SLC4A10:SCN2A:SCN9A:SNAP25:KCNB1:CACNG2:KCNJ4:CACNA1I:CACNA2D2:CACNA2D3:SLC9A9:DLG1:GABRB1:ANK2:ANXA5:CLCN3:GLRX:KCNN2:VDAC1:GABRB2:CLIC1:ITPR3:SLC17A5:UTRN:TTYH3:CACNA2D1:CAV1:ATP6V1B2:PTK2B:KCNQ3:CYC1:STOM:CACNA1B:DMD:FMR1:FLNA</t>
  </si>
  <si>
    <t>AGRN:EPHB2:WASF2:PTPRF:LRP8:DAB1:RAP1A:CERS2:SYT2:ARF1:NRP1:APBB1:CD44:LRRC4C:LRP4:MARK2:CORO1B:SHANK2:PAK1:FKBP4:GRIN2B:EPS8:CNTN1:GRIP1:SYT1:CORO1C:SLITRK1:EFNB2:ARHGEF7:CPNE6:NIN:SIPA1L1:PSEN1:ADAM10:RAB8B:LINGO1:STX1B:CDK5R1:MIEN1:HAP1:MAPT:SYT4:NEDD4L:PTPRS:UNC13A:BRSK1:RHOQ:ACTR2:BMPR2:ABI2:ARPC2:HDAC4:SNAP25:SRC:TIAM1:INPP5J:EP300:RHOA:ROBO2:NLGN1:TAPT1:RUFY3:GRID2:PLK2:TENM2:PACSIN1:EZR:FSCN1:RAC1:CAMK2B:MAGI2:RELN:IFRD1:CAV1:BIN3:PTK2B:VDAC3:SDC2:RIMS2:ENPP2:PTK2:ABHD17B:NLGN3:MCF2:FMR1:ARHGAP4:GDI1</t>
  </si>
  <si>
    <t>KCNAB2:EPHB2:PDE4B:KCNA2:SLC16A1:ATP1A1:S100A6:ATP8B2:KCNJ9:ATP1A2:PTPRC:ARF1:CACNB2:KCNIP2:SFXN2:KCNC1:SLC17A6:KCNA4:SLC1A2:AHNAK:SHANK2:PICALM:GRIA4:SCN3B:CACNA1C:KCNA6:KCNA1:PHB2:GRIN2B:KCNC2:SLC6A15:ATP2B1:SLC17A8:ANO4:P2RX4:TRPC4:ATP7B:RASA3:PSEN1:GABRA5:RYR3:ANXA2:CACNA1H:CORO1A:ORAI3:NETO2:ATP6V0D1:YWHAE:VAMP2:ACACA:CACNB1:HAP1:CRHR1:SLC35B1:ATP5H:PIEZO2:ATP5A1:NEDD4L:CYB5A:CACNA1A:KCNN1:SLC25A42:RYR1:SLC17A7:SLC30A3:SLC8A1:CALM2:SFXN5:SLC4A10:SCN2A:SCN9A:UNC80:SNAP25:SLC32A1:KCNB1:APP:CACNG2:KCNJ4:CACNA1I:CACNA2D2:CACNA2D3:SLC9A9:NLGN1:DLG1:WDR1:GABRB1:GRID2:ANK2:ANXA5:CLCN3:GLRX:KCNN2:VDAC1:GRIA1:GABRB2:CLIC1:ITPR3:SLC17A5:GRIK2:GJA1:UTRN:TTYH3:CACNA2D1:RELN:CAV1:ATP6V1B2:PTK2B:VDAC3:KCNQ3:CYC1:STOM:CACNA1B:DMD:NLGN3:GRIA3:FMR1:FLNA</t>
  </si>
  <si>
    <t>VAMP3:KCNA2:RAP1A:SLC16A1:SYT11:FCER1G:SYT2:PFKFB2:ARF1:CACNB2:APBB1:CADM1:CACNA1C:TM7SF3:RAPGEF3:KCNC2:SYT1:P2RX4:ARHGEF7:VPS18:RAB8B:CACNA1H:MAPK3:STX1B:ABR:VAMP2:HAP1:CRHR1:SYT4:RAB3D:CACNA1A:UNC13A:RAB3A:PRKCG:SYT5:IRS1:RHBDD1:SNAP25:SRC:SDC4:KCNB1:TIAM1:BCR:MIF:ADORA2A:CACNA1I:MAPK11:SLC6A1:CSPG5:GNAI2:CACNA2D2:GPR27:NLGN1:ANXA5:SLC25A4:GOLPH3:RAB3C:CAMK2A:CPLX2:ITPR3:HTR1B:EZR:STX1A:PCLO:CADPS2:DGKI:ADRA1A:RIMS2:JAK2:DDX58:STXBP1:CASK:SYN1:SYP:FMR1</t>
  </si>
  <si>
    <t>WASF2:PPT1:LRP8:ATP1A1:SYT11:KCNJ9:ATP1A2:FCER1G:SYT2:ARF1:ITGB1:SLC18A2:CALY:SLC1A2:LRP4:PICALM:CD9:BICD1:SYT1:EFNB2:SYNJ2BP:PSEN1:HSP90AA1:MYO1E:ANXA2:TSC2:MAPK3:STX1B:ARRB2:ASGR1:CLTC:RPS6KB1:ROCK1:SYT4:NEDD4L:INSR:SLC27A1:SLC17A7:SYT5:SLC8A1:RHOQ:SNAP25:SRC:APP:MAPK1:CACNG2:KCNJ4:SLC9A9:NLGN1:DLG1:ANK2:SPARC:GRIA1:SNCB:PDLIM7:FLOT1:PACSIN1:SLC29A1:HTR1B:SNAP91:EZR:ACTB:RAC1:MAGI2:CACNA2D1:CAV2:CAV1:ESYT2:BIN3:ENPP2:SCRIB:HNRNPK:SYP:NLGN3:FMR1</t>
  </si>
  <si>
    <t>EPHB2:LRP8:DAB1:NTNG1:S100A6:ABI1:ITGB1:NRP1:PARD3:SLIT1:APBB1:LRRC4C:LRP4:MARK2:SPTBN2:SHANK2:PAK1:PICALM:NCAM1:FEZ1:SLITRK1:SLITRK5:EFNB2:NIN:SIPA1L1:PSEN1:NRXN3:HSP90AA1:ADAM10:LINGO1:MAPK3:CDK5R1:CNP:MAPT:NEDD4L:PTPRS:RAB3A:BRSK1:SOS1:NRXN1:ACTR2:BMPR2:ABI2:SRC:APP:TIAM1:MAPK1:RHOA:ROBO2:RPL24:NLGN1:PIK3CA:RUFY3:CAMK2A:PDLIM7:RANBP9:FLOT1:EZR:RAC1:CAMK2B:RELN:IFRD1:SDC2:EXT1:PTK2:SCRIB:NR4A3:STXBP1:EFNB1:NLGN3:MCF2:SLITRK2:TMEM257:FMR1:ARHGAP4:GDI1</t>
  </si>
  <si>
    <t>KCNAB2:VAMP3:PSMA5:RAP1A:SYT11:FCER1G:QSOX1:PTPRC:SYT2:ARF1:CACNB2:CTSD:CD44:PAK1:CD9:C3AR1:PTPRB:SYT1:CKAP4:ACTN1:PSEN1:HSP90AA1:VPS18:UNC13C:ADAM10:ANXA2:RAB8B:PKM:CACNA1H:MVP:ALDOA:CORO1A:STX1B:COTL1:ABR:VAMP2:HAP1:ACLY:CRHR1:ROCK1:SYT4:EEF2:SLC44A2:RAB3D:UNC13A:RAB3A:CD33:PRKCG:SYT5:ACTR2:TUBA4A:SNAP25:SDC4:CTSA:KCNB1:APP:MAPK1:BCR:MIF:ADORA2A:CACNA1I:CSPG5:RHOA:GNAI2:ITIH3:CADPS:NLGN1:WDR1:ANXA5:EXOC3:RAB3C:CAMK2A:SPARC:CPLX2:HSPA1A:HSPA1B:EEF1A1:HTR1B:HEBP2:RAC1:STX1A:PCLO:CADPS2:DGKI:ADRA1A:RIMS2:SCRIB:TLN1:NR4A3:STOM:PSMB7:STXBP1:CASK:SYN1:SYP:FMR1:FLNA</t>
  </si>
  <si>
    <t>VAMP3:EPHB2:LRP8:DAB1:NTNG1:S100A6:ABI1:ITGB1:NRP1:PARD3:SLIT1:APBB1:PARVA:LRRC4C:LRP4:MARK2:SPTBN2:SHANK2:PAK1:PICALM:NCAM1:FEZ1:CORO1C:SLITRK1:SLITRK5:EFNB2:ARHGEF7:NIN:FERMT2:ACTN1:SIPA1L1:PSEN1:NRXN3:HSP90AA1:ADAM10:LINGO1:MAPK3:C1QBP:CDK5R1:CNP:MAPT:ROCK1:NEDD4L:PTPRS:RAB3A:MYADM:BRSK1:SOS1:NRXN1:ACTR2:BMPR2:ABI2:ARPC2:SRC:APP:TIAM1:COL18A1:MAPK1:EP300:RHOA:ROBO2:RPL24:NLGN1:PIK3CA:WDR1:RUFY3:FAT1:CAMK2A:PDLIM7:RANBP9:FLOT1:EZR:RAC1:CAMK2B:RELN:IFRD1:SDC2:EXT1:PTK2:SCRIB:NR4A3:STXBP1:EFNB1:NLGN3:MCF2:SLITRK2:TMEM257:FMR1:ARHGAP4:FLNA:GDI1</t>
  </si>
  <si>
    <t>EPHB2:PPT1:RAP1A:FCER1G:PTPRC:PFKFB2:ARF1:CACNB2:SORBS1:KCNIP2:CALY:APBB1:KCNC1:SLC1A2:PAK1:CADM1:SCN3B:KCNA1:TM7SF3:BICD1:PKP2:CNTN1:RAPGEF3:KCNC2:SYT1:P2RX4:ARHGEF7:PSEN1:ANXA2:RAB8B:CACNA1H:MAPK3:STX1B:ABR:YWHAE:MYO1C:ARRB2:VAMP2:CDK5R1:HAP1:NMT1:CRHR1:SYT4:NEDD4L:INSR:RAB3D:UNC13A:RAB3A:SLC30A3:RHOQ:CALM2:IRS1:RHBDD1:SRC:SDC4:KCNB1:MAPK1:BCR:MIF:ADORA2A:CACNG2:CACNA1I:MAPK11:EDEM1:SLC6A1:GNAI2:GPR27:HCLS1:NLGN1:DLG1:RUFY3:ANK2:GOLPH3:GLRX:SAR1B:CAMK2A:FLOT1:EZR:ACTB:STX1A:MAGI2:CACNA2D1:RELN:CAV1:CADPS2:JAK2:DDX58:HNRNPK:NR4A3:STOM:STXBP1:DMD:CASK:MSN:NLGN3:FMR1:FLNA</t>
  </si>
  <si>
    <t>WASF2:PDE4B:CNN3:ATP1A1:ATP1A2:ARF1:CACNB2:ABI1:ITGB1:NRP1:SORBS1:PARVA:SPTBN2:CORO1B:PAK1:SCN3B:CACNA1C:EPS8:PKP2:RAPGEF3:CORO1C:ARPC3:LCP1:EFS:ACTN1:SIPA1L1:TMOD2:TMOD3:MYO1E:EMP2:ALDOA:CORO1A:ABR:MYO1C:GAS7:CDK5R1:FMNL1:PPP1R9B:PRKAR1A:ROCK1:NEDD4L:TPM4:MYADM:ROCK2:RHOQ:ACTR2:ACTR3:ABI2:ARPC2:SRC:SDC4:CXADR:BCR:CELSR1:ARPC4:RHOA:HCLS1:ITGB5:DLG1:ADD1:WDR1:RUFY3:ANK2:FAT1:RASA1:KCNN2:PDLIM7:CAP2:PACSIN1:GJA1:EPB41L2:EZR:ACTB:FSCN1:RAC1:CACNA2D1:CAV1:ZYX:BIN3:PTK2B:JAK2:TLN1:PGM5:DMD:FLNA</t>
  </si>
  <si>
    <t>VAMP3:EPHB2:WASF2:LRP8:DAB1:NTNG1:S100A6:SYT2:ABI1:ITGB1:NRP1:PARD3:SLIT1:APBB1:PARVA:CD44:LRRC4C:LRP4:MARK2:SPTBN2:CORO1B:SHANK2:PAK1:PICALM:NCAM1:FEZ1:CD9:EPS8:GRIP1:SYT1:CORO1C:ZMYM5:ZMYM2:SLITRK1:SLITRK5:EFNB2:ARHGEF7:CPNE6:NIN:FERMT2:ACTN1:SIPA1L1:PSEN1:NRXN3:HSP90AA1:TMOD2:TMOD3:ADAM10:LINGO1:ALDOA:MAPK3:CORO1A:CDH8:PSMB10:C1QBP:GAS7:CDK5R1:CNP:FMNL1:MAPT:PRKAR1A:ROCK1:SYT4:NEDD4L:PTPRS:UNC13A:RAB3A:MYADM:BRSK1:SOS1:RHOQ:NRXN1:ACTR2:BMPR2:ABI2:ARPC2:SRC:APP:TIAM1:COL18A1:MAPK1:ADORA2A:EP300:WNT7B:RHOA:ROBO2:RPL24:NLGN1:PIK3CA:DLG1:ADD1:WDR1:RUFY3:ANK2:FAT1:RASA1:CAMK2A:SPARC:PDLIM7:RANBP9:CAP2:FLOT1:DDR1:PACSIN1:EZR:RAC1:CAMK2B:RELN:IFRD1:SSBP1:BIN3:PTK2B:SDC2:RIMS2:EXT1:ENPP2:PTK2:SCRIB:PGM5:NR4A3:STXBP1:MSN:EFNB1:NLGN3:MCF2:SLITRK2:TMEM257:FMR1:ARHGAP4:FLNA:GDI1</t>
  </si>
  <si>
    <t>KCNAB2:EPHB2:EYA3:PPT1:KCNA2:ATP1A2:CACNB2:ITGB1:PARD3:PCDH15:SHANK2:PICALM:SCN3B:KCNA1:GRIN2B:SLC17A8:P2RX4:RDH12:PSEN1:NRXN3:GABRA5:TMOD2:IGDCC3:CACNA1H:MAPK3:STX1B:AARS:ABR:CTNS:ARRB2:CRHR1:MAPT:RPS6KB1:PIEZO2:SYT4:INSR:RAB3A:SLC17A7:PRKCG:BRSK1:ROCK2:NTSR2:NRXN1:ACTR2:TANC1:SCN2A:SCN9A:SNAP25:SRC:APP:COL18A1:MAPK1:BCR:ADORA2A:CACNG2:CACNA1I:EP300:SLC6A1:THRB:ARL6:NLGN1:WDR1:GABRB1:GRID2:PLK2:VDAC1:GRIA1:GABRB2:RGS14:ITPR3:TTBK1:SLC29A1:GRIK2:FABP7:GRM1:STX1A:RELN:PRKAR2B:DGKI:CSMD1:ADRA1A:PTK2B:VDAC3:RIMS2:RORB:AGTPBP1:NR4A3:NLGN3:FMR1</t>
  </si>
  <si>
    <t>CLSTN1:EPHB2:PPT1:LRP8:NTNG1:PSMA5:RAP1A:SLC16A1:PSMD4:SYT11:ATP1A2:SYT2:PFKFB2:ARF1:CACNB2:ITGB1:NRP1:BTRC:KCNIP2:SLC18A2:SLC17A6:SLC1A2:LRRC4C:LRP4:MARK2:SHANK2:SCN3B:CACNA1C:KCNA1:GRIN2B:TM7SF3:PKP2:RAPGEF3:KCNC2:SYT1:SLC17A8:P2RX4:PCDH8:SLITRK5:EFNB2:ARHGEF7:CPNE6:FERMT2:SYNJ2BP:SIPA1L1:PSEN1:GABRA5:VPS18:TMOD2:LEO1:UNC13C:ADAM10:RAB8B:TSC2:STX1B:CDH8:PSMB10:CALB2:ABR:ARRB2:VAMP2:NLK:CACNB1:HAP1:CNP:CRHR1:MAPT:PPP1R9B:CLTC:DTNA:SYT4:APC2:APBA3:PTPRS:TMED1:CACNA1A:UNC13A:KCNN1:RAB3A:PSMD8:PSMC4:SLC17A7:CD33:PRKCG:SYT5:BRSK1:STRN:NRXN1:SLC5A7:PKP4:IRS1:PLCB4:SNAP25:SRC:SLC32A1:STAU1:KCNB1:CXADR:APP:TIAM1:MAPK1:BCR:ADORA2A:CACNG2:WNT7B:CELSR1:SLC6A1:SYN2:CSPG5:RHOA:BSN:GNAI2:CACNA2D2:CADPS:GPR27:ARL6:NLGN1:SOX2:DLG1:FGFR3:GABRB1:GRID2:ANK2:ANXA5:SLC25A4:FAT1:PLK2:PCSK1:KCNN2:VDAC1:CAMK2A:GRIA1:GABRB2:CPLX2:SNCB:RGS14:FLOT1:ITPR3:GRM4:SLC29A1:HTR1B:GRIK2:GJA1:GRM1:RAC1:CAMK2B:STX1A:MAGI2:CACNA2D1:PCLO:RELN:PRKAR2B:CAV1:CADPS2:DGKI:ZYX:HTR5A:ADRA1A:PTK2B:VDAC3:RIMS2:KCNQ3:SCRIB:JAK2:PSMB7:STXBP1:CACNA1B:CASK:SYN1:SYP:EFNB1:NLGN3:FMR1:FLNA</t>
  </si>
  <si>
    <t>KCNAB2:EPHB2:PDE4B:SLC6A17:KCNA2:SLC16A1:ATP1A1:S100A6:ATP8B2:SYT11:KCNJ9:ATP1A2:FCER1G:PTPRC:SYT2:ARF1:CACNB2:KCNIP2:SFXN2:SLC18A2:KCNC1:SLC17A6:KCNA4:SLC1A2:ARHGAP1:AHNAK:SHANK2:PICALM:GRIA4:SCN3B:CACNA1C:FKBP4:KCNA6:KCNA1:PHB2:GRIN2B:PKP2:CNTN1:KCNC2:SYT1:SLC6A15:ATP2B1:SLC17A8:ANO4:P2RX4:TRPC4:ATP7B:RASA3:SLC22A17:PSEN1:FLVCR2:GABRA5:RYR3:TNFAIP8L3:ANXA2:CACNA1H:CORO1A:ORAI3:NETO2:ATP6V0D1:YWHAE:CTNS:ARRB2:VAMP2:ACACA:CACNB1:HAP1:CRHR1:SLC35B1:CLTC:RPS6KB1:ATP5H:PIEZO2:SYT4:ATP5A1:NEDD4L:CYB5A:SLC44A2:CACNA1A:SLC27A1:KCNN1:RAB3A:SLC25A42:RYR1:SLC17A7:SYT5:SLC30A3:SLC8A1:CALM2:SFXN5:SLC5A7:SLC4A10:SCN2A:SCN9A:UNC80:SNAP25:SLC32A1:KCNB1:APP:MIF:ADORA2A:CACNG2:KCNJ4:CACNA1I:SLC6A1:RHOA:GNAI2:CACNA2D2:CACNA2D3:SLC9A9:SLC7A14:NLGN1:DLG1:WDR1:GABRB1:TMEM165:GRID2:ANK2:ANXA5:CLCN3:SLC25A4:GLRX:KCNN2:VDAC1:CAMK2A:GRIA1:GABRB2:CLIC1:ITPR3:SLC17A5:HTR1B:GRIK2:GJA1:UTRN:TTYH3:CAMK2B:STX1A:CACNA2D1:RELN:CAV1:ATP6V1B2:ADRA1A:PTK2B:VDAC3:KCNQ3:CYC1:STOM:STXBP1:CACNA1B:DMD:CASK:NLGN3:GRIA3:FMR1:FLNA</t>
  </si>
  <si>
    <t>VAMP3:DAB1:RAP1A:SEC22B:SYT11:FCER1G:SYT2:ARF1:CACNB2:PARD3:AP3M1:SLIT1:MARK2:PICALM:BICD1:SYT1:NIN:SYNJ2BP:PSEN1:HSP90AA1:VPS18:UNC13C:RAB8B:STX1B:YWHAE:MYO1C:VAMP2:HAP1:CRHR1:MAPT:SYT4:RPS15:RAB3D:UNC13A:RAB3A:PRKCG:SYT5:BRSK1:ACTR2:ACTR3:TUBA4A:SNAP25:MAPRE1:CHMP4B:KCNB1:ADORA2A:SYN2:CSPG5:CADPS:ARL6:TBC1D23:NLGN1:DLG1:RAB3C:SAR1B:CAMK2A:GRIA1:CPLX2:HTR1B:SNAP91:EZR:STX1A:MAGI2:PCLO:BET1:PRKAR2B:CAV2:CADPS2:DGKI:ESYT2:ADRA1A:RIMS2:PTK2:SCRIB:BICD2:NR4A3:STXBP1:CASK:SYN1:SYP:NLGN3:FMR1</t>
  </si>
  <si>
    <t>KCNAB2:EPHB2:RAP1A:SYT11:ATP1A2:FCER1G:RASSF5:ARF1:CACNB2:ITGB1:PARD3:SORBS1:ARHGAP1:LRP4:PAK1:PICALM:CACNA1C:BICD1:RAPGEF3:SYT1:P2RX4:LCP1:EFNB2:PSEN1:HSP90AA1:VPS18:ADAM10:ANXA2:CSK:MAPK3:CORO1A:STX1B:YWHAE:MYO1C:VAMP2:CDK5R1:HAP1:NMT1:CRHR1:MAPT:CLTC:ROCK1:SYT4:NEDD4L:PARD6G:MAP2K2:UNC13A:RAB3A:SLC17A7:PRKCG:BRSK1:ROCK2:SLC8A1:RHOQ:CALM2:NRXN1:SRC:KCNB1:TIAM1:MAPK1:ADORA2A:CACNG2:EDEM1:CSPG5:BSN:GPR27:HCLS1:NLGN1:DLG1:RUFY3:ANK2:SAR1B:CAMK2A:CPLX2:HTR1B:EPB41L2:EZR:ACTB:STX1A:MAGI2:GNAI1:CAV1:DGKI:ADRA1A:PTK2B:RIMS2:SCRIB:ABHD17B:STOM:STXBP1:DMD:CASK:SYN1:SYP:MSN:NLGN3:FMR1:FLNA:GDI1</t>
  </si>
  <si>
    <t>KCNAB2:VAMP3:EPHB2:PPT1:PDE4B:KCNA2:RAP1A:SLC16A1:ATP1A1:SYT11:KCNJ9:ATP1A2:FCER1G:PTPRC:SYT2:PFKFB2:ARF1:CACNB2:NRP1:SORBS1:KCNIP2:CALY:APBB1:KCNC1:KCNA4:SLC1A2:ARHGAP1:AHNAK:SHANK2:PAK1:PICALM:GRIA4:CADM1:SCN3B:CACNA1C:KCNA6:KCNA1:GRIN2B:TM7SF3:BICD1:PKP2:CNTN1:RAPGEF3:KCNC2:SYT1:P2RX4:LCP1:EFNB2:ARHGEF7:SYNJ2BP:PSEN1:VPS18:ANXA2:RAB8B:CSK:CACNA1H:TSC2:MAPK3:CORO1A:STX1B:NETO2:ABR:YWHAE:MYO1C:ARRB2:VAMP2:CDK5R1:CACNB1:HAP1:NMT1:CRHR1:RPS6KB1:ROCK1:SYT4:NEDD4L:MAP2K2:INSR:RAB3D:CACNA1A:UNC13A:RAB3A:SLC17A7:PRKCG:SYT5:BRSK1:SLC30A3:SLC8A1:RHOQ:CALM2:NRXN1:SCN2A:SCN9A:IRS1:RHBDD1:SNAP25:SRC:SDC4:KCNB1:APP:TIAM1:MAPK1:BCR:MIF:ADORA2A:CACNG2:KCNJ4:CACNA1I:MAPK11:EDEM1:SLC6A1:CSPG5:RHOA:BSN:GNAI2:CACNA2D2:CACNA2D3:GPR27:HCLS1:NLGN1:DLG1:WDR1:RUFY3:ANK2:ANXA5:SLC25A4:GOLPH3:RAB3C:GLRX:KCNN2:SAR1B:CAMK2A:GRIA1:CPLX2:FLOT1:CLIC1:HSPA1A:ITPR3:HTR1B:SNAP91:UTRN:EZR:ACTB:RAC1:CAMK2B:STX1A:MAGI2:CACNA2D1:PCLO:RELN:CAV1:CADPS2:DGKI:ADRA1A:PTK2B:RIMS2:KCNQ3:SCRIB:JAK2:DDX58:HNRNPK:NR4A3:STOM:STXBP1:CACNA1B:DMD:CASK:SYN1:SYP:MSN:NLGN3:GRIA3:FMR1:FLNA:GDI1</t>
  </si>
  <si>
    <t>KCNAB2:SLC25A34:EPHB2:PDE4B:PSMA5:SLC6A17:KCNA2:RAP1A:SLC16A1:ATP1A1:PSMD4:S100A6:ATP8B2:KCNJ9:ATP1A2:PTPRC:ARF1:CACNB2:SORBS1:KCNIP2:SFXN2:SLC18A2:KCNC1:SLC17A6:KCNA4:SLC1A2:AHNAK:SHANK2:PICALM:GRIA4:SCN3B:CACNA1C:KCNA6:KCNA1:PHB2:GRIN2B:KCNC2:SLC6A15:ATP2B1:SLC17A8:ANO4:P2RX4:TRPC4:ATP7B:RASA3:SLC22A17:PSEN1:FLVCR2:GABRA5:RYR3:ANXA2:CACNA1H:CORO1A:ORAI3:NETO2:ATP6V0D1:PSMB10:YWHAE:CTNS:VAMP2:ACACA:CACNB1:HAP1:CRHR1:SLC35B1:RPS6KB1:ATP5H:PIEZO2:AQP4:ATP5A1:NEDD4L:CYB5A:INSR:SLC44A2:CACNA1A:KCNN1:SLC25A42:PSMD8:RYR1:PSMC4:SLC17A7:SLC30A3:SLC8A1:RHOQ:CALM2:SFXN5:SLC5A7:SLC4A10:SCN2A:SCN9A:HSPD1:UNC80:IRS1:SNAP25:SLC32A1:KCNB1:APP:BCR:CACNG2:KCNJ4:CACNA1I:SLC6A1:CACNA2D2:CACNA2D3:SLC9A9:SLC7A14:NLGN1:DLG1:ADD1:GRPEL1:WDR1:GABRB1:GRID2:ANK2:ANXA5:CLCN3:SLC25A4:GLRX:KCNN2:VDAC1:GRIA1:GABRB2:CLIC1:ITPR3:SLC29A1:SLC17A5:GRIK2:GJA1:UTRN:TTYH3:ACTB:CACNA2D1:RELN:CAV1:ATP6V1B2:PTK2B:VDAC3:KCNQ3:CYC1:NR4A3:STOM:PSMB7:CACNA1B:DMD:NLGN3:GRIA3:FMR1:FLNA</t>
  </si>
  <si>
    <t>AGRN:EPHB2:PPT1:PTPRF:LRP8:DAB1:NTNG1:RAP1A:CERS2:S100A6:SYT2:ARF1:ABI1:ITGB1:NRP1:PARD3:SLIT1:KCNIP2:PSD:APBB1:LRRC4C:LRP4:MARK2:SPTBN2:SHANK2:PAK1:PICALM:NCAM1:FEZ1:FKBP4:CNTN1:GRIP1:SYT1:SLITRK1:SLITRK5:EFNB2:CPNE6:NIN:SIPA1L1:PSEN1:NRXN3:HSP90AA1:GABRA5:ADAM10:LINGO1:MAPK3:STX1B:GAS7:CDK5R1:CNP:MAPT:PPP1R9B:ROCK1:SYT4:NEDD4L:PTPRS:UNC13A:RAB3A:RDH13:BRSK1:STRN:SOS1:NRXN1:ACTR2:SLC4A10:BMPR2:ABI2:SNAP25:SRC:SDC4:APP:TIAM1:MAPK1:ADORA2A:INPP5J:EP300:WNT7B:THRB:RHOA:ROBO2:TBC1D23:RPL24:NLGN1:PIK3CA:GABRB1:RUFY3:GRID2:PLK2:CAMK2A:GABRB2:TENM2:PDLIM7:RANBP9:FLOT1:DDR1:PACSIN1:EZR:RAC1:CAMK2B:MAGI2:RELN:IFRD1:PTK2B:SDC2:RIMS2:EXT1:PTK2:SCRIB:JAK2:RORB:NR4A3:STXBP1:SYN1:EFNB1:NLGN3:MCF2:SLITRK2:TMEM257:FMR1:ARHGAP4:GDI1</t>
  </si>
  <si>
    <t>KCNAB2:VAMP3:PPT1:PSMA5:KCNA2:RAP1A:SLC16A1:SYT11:FCER1G:QSOX1:PTPRC:SYT2:PFKFB2:ARF1:CACNB2:SLC18A2:CTSD:APBB1:CD44:SLC1A2:PAK1:CADM1:CACNA1C:CD9:C3AR1:TM7SF3:RAPGEF3:PTPRB:KCNC2:SYT1:CKAP4:P2RX4:TRPC4:ATP7B:ARHGEF7:ACTN1:PSEN1:HSP90AA1:VPS18:UNC13C:ADAM10:ANXA2:RAB8B:PKM:FURIN:CACNA1H:MVP:ALDOA:MAPK3:CORO1A:STX1B:COTL1:ABR:VAMP2:HAP1:ACLY:STAT5A:CRHR1:ROCK1:SYT4:EEF2:SLC44A2:RAB3D:CACNA1A:UNC13A:RAB3A:SLC17A7:CD33:PRKCG:SYT5:BRSK1:NRXN1:ACTR2:SLC5A7:TUBA4A:IRS1:RHBDD1:SNAP25:SRC:SLC32A1:SDC4:CTSA:KCNB1:APP:TIAM1:MAPK1:BCR:MIF:ADORA2A:CACNA1I:MAPK11:SLC6A1:SYN2:CSPG5:RHOA:GNAI2:CACNA2D2:ITIH3:CADPS:GPR27:NLGN1:WDR1:ANXA5:SLC25A4:EXOC3:GOLPH3:RAB3C:CAMK2A:SPARC:CPLX2:DDR1:HSPA1A:HSPA1B:ITPR3:GRM4:SLC29A1:EEF1A1:HTR1B:HEBP2:EZR:RAC1:STX1A:PCLO:CAV1:CADPS2:DGKI:ADRA1A:RIMS2:SCRIB:JAK2:DDX58:TLN1:NR4A3:STOM:PSMB7:STXBP1:CACNA1B:CASK:SYN1:SYP:FMR1:FLNA</t>
  </si>
  <si>
    <t>VAMP3:CLSTN1:PTPRF:DAB1:CNN3:NTNG1:PTPRC:GTPBP4:ITGB1:NRP1:PARD3:PCDH15:PDLIM1:SORBS1:SLK:PARVA:CD44:LRRC4C:PAK1:FAT3:NCAM1:CADM1:ESAM:FEZ1:ETS1:CD9:PPFIBP1:PKP2:CNTN1:SELPLG:CORO1C:FREM2:PCDH8:LMO7:SLITRK1:EFNB2:ARHGEF7:EFS:FERMT2:ACTN1:SYNJ2BP:PSEN1:NRXN3:TMOD3:ADAM10:ANXA2:CSK:EMP2:CORO1A:CDH8:C1QBP:FLOT2:CDK5R1:SKAP1:PRKAR1A:ROCK1:PTPRS:PRDX2:CD33:MYADM:ROCK2:NRXN1:PKP4:ITGA6:HSPD1:ARPC2:SRC:SDC4:CXADR:APP:TIAM1:COL18A1:ADORA2A:WNT7B:CELSR1:RHOA:ROBO2:ITGB5:IL20RB:NLGN1:PIK3CA:SOX2:DLG1:MAEA:GRID2:FAT1:GOLPH3:RASA1:TENM2:GCNT2:FLOT1:DDR1:CLIC1:UTRN:EZR:ACTB:CYTH3:RAC1:TRIP6:RELN:CAV1:ZYX:PTK2B:PTK2:SCRIB:JAK2:TLN1:PGM5:NR4A3:STXBP1:CASK:MSN:EFNB1:NLGN3:SLITRK2:TMEM257:FLNA</t>
  </si>
  <si>
    <t>AGRN:CLSTN1:EPHB2:WASF2:RAP1A:SEC22B:SYT11:ARF1:NRP1:SLIT1:SLK:SPTBN2:CORO1B:PAK1:FEZ1:FKBP4:EPS8:RAPGEF3:CORO1C:ARPC3:LCP1:SLITRK1:SLITRK5:NIN:HSP90AA1:VPS18:TMOD2:TMOD3:CORO1A:STX1B:CNOT1:MYO1C:CDK5R1:MIEN1:HAP1:MAPT:SKAP1:ROCK1:PTPRS:PSMC4:MYADM:ROCK2:RHOQ:NRXN1:ACTR2:ACTR3:ABI2:ARPC2:HDAC4:MAPRE1:CHMP4B:SRC:SDC4:APP:DYRK1A:INPP5J:EP300:ARPC4:RHOA:ROBO2:HCLS1:NLGN1:DLG1:ADD1:TAPT1:GRID2:PLK2:ANKRA2:RASA1:SAR1B:TENM2:FLOT1:HSPA1A:HSPA1B:TTBK1:EZR:FSCN1:RAC1:MALSU1:STX1A:CAV1:BIN3:PTK2B:VDAC3:PTK2:STXBP1:SMC1A:MSN:NLGN3:SLITRK2:TMEM257:FMR1:FLNA</t>
  </si>
  <si>
    <t>EPHB2:LRP8:DAB1:PSMA5:RAP1A:PSMD4:SYT2:ITGB1:NRP1:PARVA:CD44:LRRC4C:LRP4:MARK2:CORO1B:PAK1:ETS1:PHB2:C3AR1:EPS8:RAPGEF3:GRIP1:SYT1:CORO1C:ZMYM5:ZMYM2:SLITRK1:EFNB2:ARHGEF7:CPNE6:NIN:FERMT2:DDHD1:SYNJ2BP:SIPA1L1:PSEN1:ADAM10:PKM:LINGO1:EMP2:ALDOA:CORO1A:PSMB10:ABR:ARRB2:C1QBP:CDK5R1:FMNL1:MAPT:CLTC:ROCK1:SYT4:NEDD4L:PTPRS:UNC13A:PSMD8:PSMC4:MYADM:BRSK1:ROCK2:RHOQ:ACTR2:BMPR2:ABI2:ARPC2:SRC:TIAM1:BCR:CELSR1:THRB:RHOA:ROBO2:NLGN1:DLG1:WDR1:RUFY3:PLK2:RASA1:SPARC:FOXC1:FLOT1:EZR:RAC1:CAMK2B:MAGI2:RELN:IFRD1:PTK2B:SDC2:MTDH:RIMS2:ENPP2:PTK2:PSMB7:MSN:NLGN3:MCF2:FMR1:ARHGAP4:FLNA:GDI1</t>
  </si>
  <si>
    <t>AGRN:VAMP3:CLSTN1:EPHB2:PPT1:SEC22B:ATP8B2:SYT11:FCER1G:PTPRC:SYT2:ARF1:KCNIP2:CALY:LRP4:PICALM:CD9:GRIP1:SYT1:ANO4:CORO1C:ARPC3:EFNB2:HSP90AA1:VPS18:ANXA2:RAB8B:EMP2:CORO1A:STX1B:FA2H:YWHAE:ARRB2:VAMP2:FLOT2:CNP:NMT1:CLTC:ATP5H:SYT4:ATP5A1:RAB3A:MYADM:NRXN1:ACTR2:ACTR3:ARPC2:SNAP25:CHMP4B:CACNG2:ARPC4:RHOA:ARL6:NLGN1:DLG1:ANK2:GOLPH3:SAR1B:CAMK2A:GRIA1:CPLX2:FLOT1:HSPA1A:PACSIN1:SNAP91:HEBP2:ACTB:STX1A:MAGI2:BET1:RELN:CAV2:CAV1:BIN3:SCRIB:NEK6:STXBP1:SYP:NLGN3:TAZ</t>
  </si>
  <si>
    <t>KCNAB2:WASF2:PSMA5:RAP1A:NOTCH2:FCER1G:QSOX1:PTPRC:TRIM11:ZMYND11:ABI1:CTSD:CD44:PAK1:CADM1:C3AR1:TBK1:PTPRB:CKAP4:ARPC3:LCP1:PSEN1:HSP90AA1:ADAM10:ANXA2:PKM:EMP2:MVP:ALDOA:MAPK3:CORO1A:COTL1:ABR:MYO1C:ARRB2:C1QBP:VAMP2:ACLY:CRHR1:ROCK1:EEF2:SLC44A2:RAB3D:PRDX2:RAB3A:CD33:PUM2:ACTR2:ACTR3:RIF1:HSPD1:ARPC2:SNAP25:SRC:CTSA:APP:IL10RB:MAPK1:BCR:MIF:ARPC4:RHOA:TUSC2:IL20RB:PIK3CA:DLG1:WDR1:CPLX2:HSPA1A:HSPA1B:EEF1A1:HEBP2:ACTB:RAC1:PTK2B:PTK2:DDX58:NR4A3:STOM:PSMB7:STXBP1:FLNA</t>
  </si>
  <si>
    <t>AGRN:MTHFR:PDE4B:RAP1A:FCER1G:ZEB1:ITGB1:SORBS1:SLC18A2:KCNC1:SLC1A2:PAK1:CD9:RAPGEF3:KCNC2:P2RX4:APEX1:PSEN1:RYR3:RAB8B:PKM:CSK:CIB2:TSC2:ADCY9:MAPK3:ATP6V0D1:MYO1C:VAMP2:CDK5R1:CACNB1:STAT5A:CRHR1:PPP1R9B:RPS6KB1:PRKAR1A:ROCK1:EEF2:INSR:CACNA1A:SLC27A1:RYR1:PRKCG:ROCK2:SOS1:SLC8A1:RHOQ:ACTR2:IRS1:PCNA:THBD:SRC:APP:TIAM1:MAPK1:ADORA2A:SLC6A1:RHOA:GNAI2:PIK3CA:KLF3:GABRB1:ANXA5:CAMK2A:SPARC:GABRB2:FLOT1:HTR1B:EZR:ACTB:GNAI1:CACNA2D1:PRKAR2B:CAV2:CAV1:ATP6V1B2:PTK2B:PTK2:CYC1:JAK2:DDX58:NR4A3:CACNA1B:FMR1</t>
  </si>
  <si>
    <t>AGRN:EPHB2:WASF2:PTPRF:LRP8:DAB1:NTNG1:RAP1A:CERS2:S100A6:SYT2:ARF1:ABI1:ITGB1:NRP1:PARD3:SLIT1:PSD:APBB1:PARVA:CD44:LRRC4C:LRP4:MARK2:SPTBN2:CORO1B:SHANK2:PAK1:PICALM:NCAM1:FEZ1:FKBP4:GRIN2B:EPS8:CNTN1:GRIP1:SYT1:POC1B:CORO1C:SLITRK1:SLITRK5:EFNB2:ARHGEF7:CPNE6:NIN:SIPA1L1:PSEN1:DNAL1:NRXN3:HSP90AA1:ADAM10:RAB8B:LINGO1:EMP2:MAPK3:CORO1A:STX1B:ATP6V0D1:YWHAE:GAS7:CDK5R1:MIEN1:HAP1:CNP:MAPT:PPP1R9B:ROCK1:SYT4:NEDD4L:PTPRS:INSR:UNC13A:RAB3A:BRSK1:STRN:SOS1:RHOQ:NRXN1:TMEM17:ACTR2:ACTR3:TANC1:ITGA6:BMPR2:ABI2:ARPC2:TUBA4A:HDAC4:SNAP25:MAPRE1:SRC:SDC4:APP:TIAM1:MAPK1:ADORA2A:INPP5J:EP300:WNT7B:RHOA:ROBO2:ARL6:TBC1D23:RPL24:NLGN1:PIK3CA:TAPT1:RUFY3:GRID2:GOLPH3:PLK2:CAMK2A:TENM2:PDLIM7:RANBP9:FLOT1:DDR1:PACSIN1:EZR:FSCN1:RAC1:CAMK2B:MAGI2:RELN:PRKAR2B:IFRD1:CAV1:BIN3:PTK2B:VDAC3:SDC2:RIMS2:EXT1:ENPP2:PTK2:SCRIB:JAK2:ABHD17B:NR4A3:STXBP1:EFNB1:NLGN3:MCF2:SLITRK2:TMEM257:FMR1:ARHGAP4:FLNA:GDI1</t>
  </si>
  <si>
    <t>SH3BGRL3:PPT1:RAP1A:ATP1A1:ATP1A2:QSOX1:PTPRC:ARF1:CACNB2:GNG3:PICALM:CACNA1C:C3AR1:GRIN2B:ATP2B1:P2RX4:TRPC4:ATP7B:RASA3:APEX1:SLC22A17:TXNDC16:PSEN1:CKB:RYR3:RMDN3:ANXA2:CIB2:ALDOA:MAPK3:CORO1A:ATP6V0D1:CALB2:YWHAE:HAP1:CRHR1:P4HB:NEDD4L:PRDX2:CACNA1A:RYR1:SLC17A7:SLC30A3:SLC8A1:CALM2:SLC4A10:PCNA:KCNB1:APP:TIAM1:MAPK1:GPR27:SLC9A9:PIK3CA:TRA2B:ADD1:TMEM165:ANK2:ANXA5:CLCN3:GLRX:GRIA1:ITPR3:SLC29A1:HTR1B:GRIK2:GRM1:CACNA2D1:CAV1:ATP6V1B2:ADRA1A:PTK2B:GSR:JAK2:DMD</t>
  </si>
  <si>
    <t>EPHB2:PTPRF:LRP8:DAB1:RAP1A:NOTCH2:CERS2:SYT2:ARF1:TRIM11:ZEB1:NRP1:APBB1:LRRC4C:LRP4:MARK2:SHANK2:PAK1:FKBP4:CNTN1:GRIP1:SYT1:CORO1C:P2RX4:SLITRK1:EFNB2:ARHGEF7:CPNE6:NIN:SIPA1L1:PSEN1:ADAM10:LINGO1:STX1B:C1QBP:CDK5R1:HAP1:MAPT:ROCK1:SYT4:NEDD4L:PTPRS:UNC13A:MYADM:BRSK1:ROCK2:ACTR2:MEIS1:BMPR2:ABI2:ARPC2:HDAC4:SNAP25:APP:TIAM1:INPP5J:EP300:THRB:RHOA:ROBO2:NLGN1:SOX2:ADD1:WDR1:RUFY3:GRID2:PLK2:CAMK2A:RGS14:PACSIN1:TTBK1:RAC1:CAMK2B:MAGI2:SRRT:RELN:IFRD1:PTK2B:SDC2:RIMS2:PTK2:NLGN3:MCF2:FMR1:ARHGAP4:FLNA:GDI1</t>
  </si>
  <si>
    <t>AGRN:WASF2:MAST2:CNN3:SLC16A1:ARF1:ABI1:ITGB1:NRP1:PARD3:SORBS1:SLK:PARVA:MARK2:SPTBN2:CORO1B:PAK1:FKBP4:EPS8:BICD1:PKP2:RAPGEF3:CORO1C:ARPC3:LCP1:EFS:NIN:ACTN1:SIPA1L1:DNAL1:MARK3:TMOD2:TMOD3:EMP2:ALDOA:MAPK3:CORO1A:ABR:MYO1C:GAS7:CDK5R1:CNP:FMNL1:MAPT:SKAP1:PPP1R9B:CLTC:PRKAR1A:ROCK1:PARD6G:APC2:TPM4:MYADM:BRSK1:ROCK2:RHOQ:ACTR2:ACTR3:ABI2:ARPC2:TUBA4A:MAPRE1:CHMP4B:SRC:SDC4:CXADR:DYRK1A:MAPK1:BCR:INPP5J:CELSR1:ARPC4:RHOA:HCLS1:ITGB5:NLGN1:DLG1:MAEA:ADD1:WDR1:RUFY3:ANK2:FAT1:PLK2:MAST4:RASA1:RGS14:PDLIM7:RANBP9:CAP2:HSPA1A:HSPA1B:PACSIN1:EPB41L2:EZR:ACTB:FSCN1:RAC1:GNAI1:PCLO:ZYX:BIN3:PTK2B:PTK2:JAK2:TLN1:PGM5:BICD2:NEK6:DMD:SMC1A:MSN:ARHGAP4:FLNA</t>
  </si>
  <si>
    <t>KCNAB2:RPS6KA1:PSMA5:RAP1A:NOTCH2:FCER1G:QSOX1:PTPRC:ZEB1:ITGB1:CTSD:CD44:DGKZ:PAK1:CD9:C3AR1:TBK1:PTPRB:CKAP4:SELPLG:P2RX4:DGKH:LCP1:EFNB2:PSEN1:HSP90AA1:ADAM10:ANXA2:PKM:CSK:MVP:ALDOA:MAPK3:CORO1A:PSMB10:COTL1:ABR:ARRB2:VAMP2:FLOT2:ACLY:CRHR1:MAPT:PRKAR1A:ROCK1:EEF2:SLC44A2:RAB3D:PRDX2:RAB3A:CD33:PRKCG:SOS1:ACTR2:RIF1:HSPD1:HDAC4:SNAP25:THBD:SRC:SDC4:CTSA:CXADR:APP:MAPK1:BCR:MIF:ADORA2A:EP300:FANCD2:RHOA:TUSC2:IL20RB:PIK3CA:DLG1:CPLX2:CLIC1:HSPA1A:HSPA1B:ITPR3:TTBK1:EEF1A1:HEBP2:ACTB:RAC1:CAV1:DGKI:PTK2B:JAK2:TLN1:NR4A3:STOM:PSMB7:STXBP1:MSN:EFNB1:FLNA</t>
  </si>
  <si>
    <t>AGRN:CLSTN1:EPHB2:PTPRF:LRP8:DAB1:RAP1A:CERS2:SYT2:ARF1:TRIM11:ZEB1:NRP1:PARD3:SLIT1:APBB1:LRRC4C:LRP4:MARK2:SHANK2:PAK1:FKBP4:CNTN1:GRIP1:SYT1:P2RX4:SLITRK1:SLITRK5:EFNB2:CPNE6:NIN:SIPA1L1:PSEN1:ADAM10:LINGO1:STX1B:CDK5R1:HAP1:MAPT:ROCK1:SYT4:NEDD4L:PTPRS:UNC13A:BRSK1:NRXN1:ACTR2:MEIS1:BMPR2:ABI2:SNAP25:APP:TIAM1:INPP5J:EP300:CELSR1:THRB:RHOA:ROBO2:NLGN1:SOX2:DLG1:WDR1:RUFY3:GRID2:PLK2:CAMK2A:RGS14:PACSIN1:TTBK1:CAMK2B:MAGI2:SRRT:RELN:IFRD1:PTK2B:SDC2:RIMS2:PTK2:NLGN3:MCF2:SLITRK2:TMEM257:FMR1:ARHGAP4:FLNA:GDI1</t>
  </si>
  <si>
    <t>AGRN:EPHB2:PPT1:PTPRF:LRP8:DAB1:NTNG1:RAP1A:CERS2:S100A6:SYT2:ARF1:ABI1:ZEB1:ITGB1:NRP1:PARD3:SLIT1:KCNIP2:PSD:APBB1:LRRC4C:LRP4:MARK2:SPTBN2:SHANK2:PAK1:PICALM:NCAM1:FEZ1:FKBP4:CNTN1:GRIP1:SYT1:SLITRK1:SLITRK5:EFNB2:CPNE6:NIN:SIPA1L1:PSEN1:NRXN3:HSP90AA1:GABRA5:ADAM10:LINGO1:MAPK3:STX1B:GAS7:CDK5R1:CNP:MAPT:PPP1R9B:ROCK1:SYT4:NEDD4L:PTPRS:UNC13A:RAB3A:RDH13:BRSK1:STRN:SOS1:NRXN1:ACTR2:MEIS1:SLC4A10:BMPR2:ABI2:SNAP25:SRC:SDC4:APP:TIAM1:MAPK1:ADORA2A:INPP5J:EP300:WNT7B:THRB:RHOA:ROBO2:TBC1D23:RPL24:NLGN1:PIK3CA:SOX2:GABRB1:RUFY3:GRID2:PLK2:CAMK2A:GABRB2:TENM2:PDLIM7:RANBP9:FLOT1:DDR1:PACSIN1:EZR:RAC1:CAMK2B:MAGI2:RELN:IFRD1:PTK2B:SDC2:RIMS2:EXT1:PTK2:SCRIB:JAK2:RORB:AGTPBP1:NR4A3:STXBP1:SYN1:EFNB1:NLGN3:MCF2:SLITRK2:TMEM257:FMR1:ARHGAP4:GDI1</t>
  </si>
  <si>
    <t>AGRN:CLSTN1:EPHB2:WASF2:PPT1:LRP8:RAP1A:SYT2:ARF1:NRP1:CALY:APBB1:LRP4:MARK2:CORO1B:SHANK2:PAK1:PHB2:EPS8:BICD1:CNTN1:RAPGEF3:GRIP1:SYT1:CORO1C:ARPC3:LCP1:SLITRK1:SLITRK5:ARHGEF7:CPNE6:NIN:DDHD1:PSEN1:HSP90AA1:ANXA2:RAB8B:MAPK3:CORO1A:CNOT1:YWHAE:MYO1C:ARRB2:C1QBP:CDK5R1:MIEN1:HAP1:NMT1:MAPT:SKAP1:ROCK1:SYT4:NEDD4L:INSR:UNC13A:PSMC4:MYADM:ROCK2:RHOQ:NRXN1:ACTR2:ACTR3:RIF1:BMPR2:ABI2:ARPC2:HDAC4:MAPRE1:SRC:SDC4:APP:TIAM1:MAPK1:EP300:ARPC4:RHOA:ROBO2:HCLS1:NLGN1:DLG1:ADD1:WDR1:TAPT1:RUFY3:GRID2:TENM2:FLOT1:HSPA1A:HSPA1B:PACSIN1:TTBK1:FSCN1:RAC1:CAMK2B:MAGI2:RELN:CAV1:PTK2B:HMBOX1:RIMS2:ENPP2:HNRNPK:MSN:NLGN3:SLITRK2:TMEM257:FMR1:FLNA:GDI1</t>
  </si>
  <si>
    <t>PPT1:RAP1A:SLC16A1:ATP1A1:ATP1A2:PTPRC:ARF1:CACNB2:SFXN2:GNG3:PICALM:SCN3B:CACNA1C:KCNA1:C3AR1:GRIN2B:ATP2B1:P2RX4:TRPC4:ATP7B:RASA3:SLC22A17:PSEN1:CKB:RYR3:RMDN3:ANXA2:CIB2:ADCY9:MAPK3:CORO1A:ATP6V0D1:CALB2:FA2H:YWHAE:ACACA:HAP1:CRHR1:PRKAR1A:AQP4:MYO5B:NEDD4L:INSR:CACNA1A:RYR1:SLC30A3:SLC8A1:CALM2:SFXN5:SLC4A10:IRS1:SRC:STAU1:KCNB1:APP:TIAM1:MAPK1:ADORA2A:WNT7B:GNAI2:GPR27:SLC9A9:PIK3CA:TRA2B:TMEM165:ANK2:ANXA5:CLCN3:GRIA1:ITPR3:SLC29A1:HTR1B:GRIK2:GRM1:CACNA2D1:PRKAR2B:CAV1:CSMD1:ATP6V1B2:ADRA1A:PTK2B:JAK2:DMD</t>
  </si>
  <si>
    <t>EPHB2:WASF2:PTPRF:DAB1:PDE4B:SLC16A1:CERS2:ATP1A2:FCER1G:PTPRC:TRIM11:GTPBP4:ITGB1:NRP1:SLIT1:SLK:PARVA:CD44:DGKZ:MARK2:SPTBN2:CORO1B:PAK1:NCAM1:ESAM:FEZ1:ETS1:C3AR1:EPS8:SELPLG:CORO1C:ARPC3:P2RX4:LCP1:DACH1:EFNB2:ARHGEF7:APEX1:EFS:SYNJ2BP:PSEN1:NRXN3:ADAM10:TSC2:EMP2:MAPK3:CORO1A:ABR:YWHAE:MYO1C:ARRB2:C1QBP:CDK5R1:MIEN1:STAT5A:FMNL1:SKAP1:PPP1R9B:RPS6KB1:ROCK1:ATP5A1:APC2:INSR:MYADM:ROCK2:SOS1:SLC8A1:NRXN1:ACTR3:ITGA6:BMPR2:ABI2:ARPC2:HDAC4:THBD:MAPRE1:CHMP4B:SRC:SDC4:CXADR:APP:TIAM1:COL18A1:MAPK1:BCR:MIF:ADORA2A:CACNA1I:EP300:CELSR1:RHOA:GNAI2:ROBO2:RPL24:ITGB5:PIK3CA:WDR1:RUFY3:ANXA5:FAT1:GOLPH3:PLK2:CAMK2A:SPARC:PDLIM7:FOXC1:GCNT2:RANBP9:DDR1:EZR:ACTB:FSCN1:RAC1:CAMK2B:MAGI2:TRIP6:RELN:CAV2:CAV1:MTUS1:BIN3:PTK2B:SDC2:EXT1:ENPP2:PTK2:SCRIB:JAK2:DDX58:NR4A3:MSN:EFNB1:ARHGAP4:FLNA</t>
  </si>
  <si>
    <t>PDE4B:ATP1A1:CERS2:ATP1A2:PTPRC:GTPBP4:NRP1:SLK:CORO1B:PAK1:ETS1:CACNA1C:CD9:C3AR1:PKP2:CORO1C:P2RX4:DACH1:ARHGEF7:APEX1:ACTN1:SYNJ2BP:ADAM10:EMP2:MAPK3:CORO1A:ABR:MYO1C:C1QBP:MIEN1:HAP1:STAT5A:RPS6KB1:ROCK1:ATP5A1:INSR:MYADM:ROCK2:SLC8A1:ITGA6:BMPR2:HDAC4:MAPRE1:SRC:SDC4:APP:TIAM1:COL18A1:MAPK1:BCR:MIF:RHOA:GNAI2:DLG1:RUFY3:ANK2:ANXA5:PLK2:CAMK2A:SPARC:GCNT2:RAC1:CAMK2B:MAGI2:TRIP6:RELN:CAV1:MTUS1:PTK2B:ENPP2:PTK2:JAK2:DDX58:NR4A3:MSN:ARHGAP4:FLNA</t>
  </si>
  <si>
    <t>WASF2:PTPRF:DAB1:PDE4B:SLC16A1:CERS2:FCER1G:PTPRC:GTPBP4:ITGB1:NRP1:SLK:PARVA:CD44:DGKZ:MARK2:CORO1B:PAK1:ESAM:ETS1:C3AR1:EPS8:SELPLG:CORO1C:ARPC3:P2RX4:LCP1:DACH1:EFNB2:ARHGEF7:APEX1:EFS:SYNJ2BP:PSEN1:ADAM10:EMP2:MAPK3:CORO1A:ABR:YWHAE:MYO1C:ARRB2:C1QBP:CDK5R1:MIEN1:STAT5A:FMNL1:SKAP1:PPP1R9B:RPS6KB1:ROCK1:ATP5A1:APC2:INSR:MYADM:ROCK2:SOS1:SLC8A1:ACTR3:ITGA6:BMPR2:ABI2:ARPC2:HDAC4:THBD:MAPRE1:SRC:SDC4:CXADR:APP:TIAM1:COL18A1:MAPK1:BCR:MIF:CACNA1I:CELSR1:RHOA:GNAI2:ITGB5:PIK3CA:WDR1:RUFY3:ANXA5:FAT1:GOLPH3:PLK2:CAMK2A:SPARC:FOXC1:GCNT2:DDR1:ACTB:FSCN1:RAC1:CAMK2B:MAGI2:TRIP6:RELN:CAV1:MTUS1:BIN3:PTK2B:SDC2:ENPP2:PTK2:SCRIB:JAK2:DDX58:NR4A3:MSN:EFNB1:ARHGAP4:FLNA</t>
  </si>
  <si>
    <t>AGRN:EPHB2:PPT1:PTPRF:LRP8:DAB1:NTNG1:RAP1A:CERS2:S100A6:SYT2:ARF1:TRIM11:ABI1:ZEB1:ITGB1:NRP1:PARD3:SLIT1:KCNIP2:PSD:APBB1:LRRC4C:LRP4:MARK2:SPTBN2:SHANK2:PAK1:PICALM:NCAM1:FEZ1:FKBP4:KCNA1:CD9:CNTN1:GRIP1:SYT1:P2RX4:TRPC4:SLITRK1:SLITRK5:EFNB2:CPNE6:NIN:SIPA1L1:PSEN1:NRXN3:HSP90AA1:GABRA5:ADAM10:CSK:LINGO1:MAPK3:STX1B:FA2H:YWHAE:GAS7:CDK5R1:HAP1:CNP:MAPT:PPP1R9B:ROCK1:SYT4:NEDD4L:EEF2:PTPRS:UNC13A:RAB3A:RDH13:BRSK1:STRN:SOS1:NRXN1:ACTR2:MEIS1:SLC4A10:BMPR2:ABI2:SNAP25:SRC:SDC4:APP:TIAM1:MAPK1:ADORA2A:INPP5J:EP300:WNT7B:CELSR1:THRB:RHOA:ROBO2:TBC1D23:RPL24:NLGN1:PIK3CA:SOX2:WDR1:GABRB1:RUFY3:GRID2:PLK2:CAMK2A:GABRB2:TENM2:RGS14:PDLIM7:RANBP9:FLOT1:DDR1:PACSIN1:TTBK1:FABP7:EZR:RAC1:CAMK2B:MAGI2:SRRT:RELN:IFRD1:PTK2B:SDC2:RIMS2:EXT1:PTK2:SCRIB:JAK2:RORB:AGTPBP1:NR4A3:STXBP1:SYN1:EFNB1:NLGN3:MCF2:SLITRK2:TMEM257:FMR1:ARHGAP4:FLNA:GDI1</t>
  </si>
  <si>
    <t>LRP8:DAB1:RAP1A:NOTCH2:PTPRC:PFKFB2:ABI1:NRP1:SLK:BTBD10:CD44:DGKZ:LRP4:GNG3:MARK2:PAK1:PHB2:CNTN1:RAPGEF3:TBK1:PSEN1:HSP90AA1:TNFAIP8L3:ANXA2:CSK:ADCY9:EMP2:MAPK3:ARRB2:MAP2K4:CDK5R1:MAPT:PRKAR1A:ROCK1:MAP2K2:INSR:PRDX2:SLC27A1:ROCK2:CALM2:ITGA6:BMPR2:IRS1:SRC:SDC4:APP:TIAM1:MAPK1:MIF:WNT7B:MAPK11:RHOA:GNAI2:HCLS1:PIK3CA:SOX2:DLG1:FGFR3:GCNT2:FLOT1:GRM4:TTBK1:GRM1:RAC1:MAGI2:RELN:PRKAR2B:CAV2:CAV1:ADRA1A:PTK2B:ENPP2:PTK2:JAK2:TAB3:ARAF:FMR1:TAZ</t>
  </si>
  <si>
    <t>EPHB2:PPT1:LRP8:DAB1:SLC6A17:ZEB1:ITGB1:NRP1:SLIT1:KCNC1:SLC1A2:SPTBN2:SHANK2:PAK1:ETS1:KCNA1:CD9:ATN1:GRIN2B:CNTN1:KCNC2:SYT1:ATP2B1:SLC17A8:TRPC4:SLITRK5:NIN:PSEN1:HSP90AA1:CKB:GABRA5:CSK:ARNT2:MAPK3:ATP6V0D1:AARS:FA2H:ABR:YWHAE:CTNS:ARRB2:CDK5R1:HAP1:CNP:CRHR1:MAPT:SYT4:PTPRS:SLC17A7:SOS1:SLC8A1:CALM2:SLC4A10:BMPR2:SRC:SLC32A1:APP:MAPK1:BCR:ADORA2A:WNT7B:CELSR1:FANCD2:RHOA:ROBO2:ARL6:TBC1D23:SOX2:TRA2B:WDR1:GABRB1:GRID2:FOXC1:TTBK1:FABP7:ACTB:RELN:HTR5A:EXT1:PTK2:SCRIB:AGTPBP1:NR4A3:NLGN3:FMR1:FLNA</t>
  </si>
  <si>
    <t>KCNAB2:EPHB2:RAP1A:SLC16A1:SYT11:FCER1G:RASSF5:PFKFB2:ARF1:ITGB1:SORBS1:APBB1:LRP4:PAK1:PICALM:CADM1:CACNA1C:TM7SF3:BICD1:RAPGEF3:KCNC2:LCP1:EFNB2:PSEN1:HSP90AA1:ADAM10:CSK:MAPK3:YWHAE:MYO1C:VAMP2:CDK5R1:NMT1:MAPT:CLTC:SYT4:NEDD4L:CACNA1A:ROCK2:RHOQ:IRS1:SNAP25:SRC:KCNB1:TIAM1:MAPK1:MIF:ADORA2A:CACNG2:MAPK11:EDEM1:CACNA2D2:GPR27:HCLS1:NLGN1:DLG1:RUFY3:ANXA5:SLC25A4:GOLPH3:SAR1B:ITPR3:EPB41L2:EZR:ACTB:STX1A:GNAI1:SCRIB:JAK2:DDX58:ABHD17B:STOM:MSN:FLNA:GDI1</t>
  </si>
  <si>
    <t>WASF2:LRP8:PDE4B:PSMA5:RAP1A:NOTCH2:PSMD4:FCER1G:PTPRC:ABI1:ZEB1:ITGB1:BTRC:PAK1:CADM1:ETS1:C3AR1:SENP1:TBK1:ARPC3:P2RX4:EFNB2:PSEN1:HSP90AA1:LEO1:ADAM10:CSK:MAPK3:CORO1A:PSMB10:ABR:MYO1C:ARRB2:C1QBP:MAP2K4:FLOT2:CRHR1:SKAP1:PRKAR1A:PTPRS:PRDX2:PSMD8:PSMC4:CD33:PUM2:SOS1:ACTR2:MEIS1:ACTR3:RIF1:HSPD1:ARPC2:SRC:SDC4:CXADR:APP:MAPK1:BCR:MIF:ADORA2A:EP300:ARPC4:FANCD2:RHOA:HCLS1:IL20RB:PIK3CA:DLG1:FOXC1:FLOT1:HSPA1A:HSPA1B:TTBK1:EZR:ACTB:RAC1:CAV1:KMT2C:MTUS1:PTK2B:PTK2:SCRIB:JAK2:DDX58:NR4A3:PSMB7:STXBP1:TAB3:MSN:EFNB1</t>
  </si>
  <si>
    <t>AGRN:ENO1:CLSTN1:EPHB2:LRP8:DAB1:PDE4B:RAP1A:ATP1A1:FCER1G:PTPRC:SYT2:ARF1:ZEB1:ITGB1:NRP1:PARD3:APBB1:MARK2:SHANK2:PAK1:CADM1:SCN3B:ETS1:C3AR1:CNTN1:RAPGEF3:TBK1:GRIP1:SYT1:P2RX4:SLITRK1:SLITRK5:EFNB2:CPNE6:NIN:PSEN1:ANXA2:RAB8B:PKM:FURIN:MAPK3:STX1B:ARRB2:C1QBP:HAP1:STAT5A:MAPT:RPS6KB1:ROCK1:SYT4:ATP5A1:NEDD4L:PRDX2:SLC27A1:UNC13A:ROCK2:PUM2:SLC8A1:NRXN1:ACTR2:RIF1:HSPD1:BMPR2:HDAC4:THBD:SRC:APP:TIAM1:MAPK1:MIF:ADORA2A:EP300:WNT7B:MAPK11:RHOA:GNAI2:TUSC2:CACNA2D2:ROBO2:TBC1D23:HCLS1:IL20RB:NLGN1:TAPT1:RUFY3:GRID2:PLK2:SPARC:RGS14:PDLIM7:FOXC1:GCNT2:FLOT1:CLIC1:HSPA1A:HSPA1B:PACSIN1:TTBK1:GJA1:EZR:CAMK2B:STX1A:MAGI2:SRRT:RELN:CAV1:ADRA1A:PTK2B:MTDH:RIMS2:ENPP2:PTK2:JAK2:DDX58:NR4A3:NLGN3:SLITRK2:TMEM257:FMR1:FLNA:GDI1</t>
  </si>
  <si>
    <t>EPHB2:WASF2:PTPRF:TRIM33:ABI1:ZEB1:NRP1:PARD3:SORBS1:LRP4:PAK1:GRIN2B:EPS8:BTBD11:ARPC3:EFNB2:ARHGEF7:FERMT2:SIPA1L1:PSEN1:HSP90AA1:MYO1E:FURIN:TSC2:MVP:MAPK3:ATP6V0D1:MYO1C:ARRB2:NLK:CDK5R1:HAP1:STAT5A:RPS6KB1:ROCK1:INSR:ROCK2:SOS1:RHOQ:ACTR2:ACTR3:BMPR2:ARPC2:IRS1:SRC:APP:TIAM1:MAPK1:BCR:EP300:MAPK11:ARPC4:RHOA:GNAI2:ITGB5:PIK3CA:FGFR3:TRIO:RASA1:RGS14:HNRNPH1:FOXC1:GCNT2:DDR1:HSPA1A:ACTB:RAC1:MAGI2:CAV2:CAV1:ZYX:ATP6V1B2:PTK2B:SDC2:PTK2:JAK2:NR4A3:EFNB1</t>
  </si>
  <si>
    <t>AGRN:LRP8:PDE4B:RAP1A:ZEB1:SORBS1:PAK1:ETS1:PHB2:RAPGEF3:KCNC2:ATP2B1:P2RX4:APEX1:RDH12:PSEN1:RYR3:RAB8B:PKM:CSK:CIB2:TSC2:ADCY9:MAPK3:ATP6V0D1:MYO1C:VAMP2:MAP2K4:CDK5R1:ACACA:CACNB1:STAT5A:CRHR1:MAPT:RPS6KB1:PRKAR1A:ROCK1:INSR:PRDX2:CACNA1A:ROCK2:SOS1:SLC8A1:RHOQ:ACTR2:IRS1:PCNA:SRC:KCNB1:APP:TIAM1:MAPK1:BCR:MIF:WNT7B:RHOA:GNAI2:GPR27:PIK3CA:TRA2B:KLF3:ANXA5:CAMK2A:SLC29A1:EZR:ACTB:GNAI1:CACNA2D1:PRKAR2B:CAV2:CAV1:ATP6V1B2:PTK2B:MTDH:PTK2:JAK2:RORB:NR4A3:NDOR1:MSN</t>
  </si>
  <si>
    <t>AGRN:CLSTN1:EPHB2:RPS6KA1:LRP8:DAB1:RAP1A:PTPRC:SYT2:ARF1:ZEB1:ITGB1:NRP1:PARD3:APBB1:MARK2:CORO1B:SHANK2:PAK1:ETS1:C3AR1:CNTN1:RAPGEF3:GRIP1:SYT1:CORO1C:P2RX4:SLITRK1:SLITRK5:EFNB2:ARHGEF7:CPNE6:NIN:DDHD1:PSEN1:ANXA2:PKM:ARRB2:C1QBP:HAP1:MAPT:RPS6KB1:SYT4:NEDD4L:INSR:UNC13A:MYADM:SLC8A1:NRXN1:ACTR2:RIF1:BMPR2:ARPC2:SRC:APP:TIAM1:MAPK1:EP300:WNT7B:MAPK11:RHOA:CACNA2D2:ROBO2:HCLS1:NLGN1:SOX2:ADD1:TAPT1:RUFY3:GRID2:PLK2:RGS14:PDLIM7:FOXC1:GCNT2:FLOT1:CLIC1:HSPA1A:HSPA1B:PACSIN1:TTBK1:EZR:RAC1:CAMK2B:MAGI2:SRRT:RELN:PTK2B:MTDH:RIMS2:ENPP2:JAK2:NLGN3:SLITRK2:TMEM257:FMR1:FLNA:GDI1</t>
  </si>
  <si>
    <t>SH3BGRL3:PPT1:PDE4B:RAP1A:SLC16A1:ATP1A1:ATP1A2:FCER1G:QSOX1:PTPRC:ARF1:CACNB2:PCDH15:SFXN2:GNG3:PICALM:SCN3B:ETS1:CACNA1C:KCNA1:C3AR1:GRIN2B:SENP1:POC1B:ATP2B1:P2RX4:TRPC4:ATP7B:SLITRK1:RASA3:APEX1:SLC22A17:TINF2:TXNDC16:RDH12:PSEN1:HSP90AA1:CKB:RYR3:RMDN3:TMOD3:ANXA2:CSK:CIB2:ADCY9:ALDOA:MAPK3:CORO1A:ATP6V0D1:CALB2:FA2H:YWHAE:ACACA:HAP1:CRHR1:PRKAR1A:P4HB:AQP4:MYO5B:NEDD4L:INSR:RAB3D:PRDX2:CACNA1A:SLC27A1:RYR1:SLC17A7:SLC30A3:SOS1:SLC8A1:CALM2:SFXN5:RIF1:SLC4A10:IRS1:PCNA:CHMP4B:SRC:STAU1:KCNB1:CXADR:APP:TIAM1:MAPK1:BCR:MIF:ADORA2A:WNT7B:GNAI2:GPR27:HCLS1:IL20RB:SLC9A9:PIK3CA:TRA2B:MAEA:ADD1:TMEM165:ANK2:ANXA5:CLCN3:GLRX:GRIA1:FOXC1:GCNT2:HSPA1A:HSPA1B:ITPR3:SLC29A1:HTR1B:GRIK2:GJA1:GRM1:ACTB:RAC1:CACNA2D1:PRKAR2B:CAV1:CSMD1:ATP6V1B2:ADRA1A:PTK2B:HMBOX1:GSR:JAK2:NR4A3:DMD</t>
  </si>
  <si>
    <t>AGRN:PDE4B:RAP1A:TRIM33:ATP1A1:ATP1A2:FCER1G:ZEB1:ITGB1:PARD3:SORBS1:KCNC1:CD44:LRP4:CORO1B:PAK1:ETS1:FKBP4:CD9:PHB2:RAPGEF3:GRIP1:KCNC2:ATP2B1:P2RX4:APEX1:FERMT2:PSEN1:RYR3:ANXA2:RAB8B:PKM:CSK:CIB2:ARNT2:FURIN:CACNA1H:UBE2I:TSC2:ADCY9:MAPK3:CORO1A:CNOT1:ATP6V0D1:MYO1C:ARRB2:VAMP2:NLK:CDK5R1:ACACA:CACNB1:STAT5A:CRHR1:MAPT:SKAP1:PPP1R9B:RPS6KB1:PRKAR1A:ROCK1:EEF2:INSR:CACNA1A:SLC27A1:RYR1:ROCK2:SOS1:SLC8A1:RHOQ:ACTR2:BMPR2:IRS1:HDAC4:PCNA:SRC:APP:MAPK1:EP300:WNT7B:SLC6A1:THRB:RHOA:GNAI2:ROBO2:HCLS1:ITGB5:PIK3CA:FGFR3:KLF3:GABRB1:ANXA5:NR3C2:CAMK2A:SPARC:GABRB2:HNRNPH1:FOXC1:GCNT2:HSPA1A:EEF1A1:HTR1B:EZR:ACTB:MAGI2:GNAI1:CACNA2D1:PRKAR2B:CAV2:CAV1:ZYX:HTR5A:ATP6V1B2:ADRA1A:PTK2B:PTK2:CYC1:JAK2:RORB:NR4A3:STXBP1:SMC1A:MSN</t>
  </si>
  <si>
    <t>AGRN:PDE4B:RAP1A:TRIM33:ATP1A1:ATP1A2:ZEB1:PARD3:SORBS1:CD44:LRP4:CORO1B:PAK1:FKBP4:PHB2:RAPGEF3:GRIP1:ATP2B1:P2RX4:APEX1:FERMT2:PSEN1:RYR3:RAB8B:PKM:CSK:CIB2:FURIN:CACNA1H:UBE2I:TSC2:ADCY9:MAPK3:CORO1A:CNOT1:ATP6V0D1:MYO1C:ARRB2:VAMP2:NLK:CDK5R1:ACACA:CACNB1:STAT5A:CRHR1:MAPT:SKAP1:PPP1R9B:RPS6KB1:PRKAR1A:ROCK1:EEF2:INSR:CACNA1A:SLC27A1:RYR1:ROCK2:SOS1:SLC8A1:RHOQ:ACTR2:BMPR2:IRS1:HDAC4:SRC:APP:MAPK1:EP300:THRB:RHOA:GNAI2:ROBO2:ITGB5:PIK3CA:FGFR3:KLF3:GABRB1:ANXA5:NR3C2:CAMK2A:GABRB2:HNRNPH1:FOXC1:GCNT2:HSPA1A:EEF1A1:HTR1B:EZR:ACTB:MAGI2:CACNA2D1:PRKAR2B:CAV2:CAV1:ZYX:ATP6V1B2:PTK2:JAK2:RORB:NR4A3:SMC1A:MSN</t>
  </si>
  <si>
    <t>AGRN:EPHB2:LRP8:DAB1:RAP1A:PTPRC:PFKFB2:ARF1:PITRM1:CACNB2:ABI1:ITGB1:NRP1:KCNIP2:SLK:KCNC1:DGKZ:ARHGAP1:GNG3:MARK2:PAK1:PICALM:CACNA1C:KCNA1:PHB2:GRIN2B:RAPGEF3:SENP1:KCNC2:CORO1C:ARHGEF7:RASA3:SIPA1L1:PSEN1:HSP90AA1:EIF5:MARK3:TNFAIP8L3:ANXA2:CSK:UBE2I:TSC2:ADCY9:EMP2:MAPK3:ABR:MAP2K4:FLOT2:CDK5R1:HAP1:MAPT:PRKAR1A:APC2:MAP2K2:INSR:PRDX2:SLC27A1:RAB3A:ARHGEF1:ROCK2:SOS1:CALM2:PKP4:ITGA6:HSPD1:IRS1:HDAC4:PCNA:MAPRE1:SRC:SDC4:CTSA:ADRM1:APP:TIAM1:MAPK1:BCR:MIF:CACNG2:EP300:NUP50:WNT7B:MAPK11:RHOA:GNAI2:HCLS1:PIK3CA:DLG1:FGFR3:ADD1:RGS12:ANK2:PLK2:RASA1:GLRX:CAMK2A:RGS14:FOXC1:FLOT1:HSPA1A:HSPA1B:GRM4:TTBK1:GRM1:TAGAP:MAGI2:CACNA2D1:RELN:PRKAR2B:CAV2:CAV1:SSBP1:ADRA1A:PTK2B:HMBOX1:MTDH:EIF3E:PTK2:SCRIB:JAK2:DDX58:TAB3:DMD:NLGN3:FMR1:ARHGAP4:GDI1</t>
  </si>
  <si>
    <t>MTHFR:WASF2:PDE4DIP:SEC22B:SYT11:ARF1:NRP1:MARK2:SPTBN2:CORO1B:PAK1:FEZ1:FKBP4:PHB2:EPS8:BICD1:RAPGEF3:SYT1:ARPC3:LCP1:TINF2:NIN:DDHD1:VPS18:TMOD2:TMOD3:ANXA2:TSC2:MAPK3:CORO1A:CNOT1:YWHAE:MYO1C:ARRB2:CDK5R1:HAP1:NMT1:MAPT:PPP1R9B:CLTC:PRKAR1A:ROCK1:SYT4:APC2:MAP2K2:PTPRS:INSR:RAB3A:MYADM:ROCK2:RHOQ:NRXN1:ACTR2:ACTR3:RIF1:ABI2:ARPC2:MAPRE1:CHMP4B:SRC:SDC4:DYRK1A:MAPK1:INPP5J:CELSR1:ARPC4:RHOA:HCLS1:DLG1:ADD1:WDR1:TAPT1:GRID2:GOLPH3:PLK2:RASA1:VDAC1:SAR1B:CPLX2:HSPA1A:HSPA1B:EZR:FSCN1:RAC1:GNAI1:CAV2:PTK2B:HMBOX1:VDAC3:PTK2:BICD2:NEK6:STXBP1:SET:SMC1A:MSN:FMR1:FLNA</t>
  </si>
  <si>
    <t>VAMP3:KCNA2:PDE4DIP:SEC22B:PSMD4:SYT11:FCER1G:ARF1:PARD3:IKZF5:CALY:KCNC1:KCNA4:SLC1A2:LRP4:AHNAK:SPTBN2:CORO1B:IGHMBP2:PAK1:PICALM:FKBP4:KCNA6:KCNA1:GRIN2B:EPS8:BICD1:SCAF11:KCNC2:SYT1:ARPC3:P2RX4:TMEM120B:DGKH:LCP1:KCTD12:PRPF39:NIN:FERMT2:DNAL1:HSP90AA1:EIF5:RYR3:VPS18:TMOD2:TMOD3:LEO1:UNC13C:ANXA2:PKM:ALDOA:MAPK3:CORO1A:STX1B:CNOT1:MYO1C:C1QBP:VAMP2:GAS7:CDK5R1:ACACA:MAPT:SKAP1:CLTC:P4HB:RPS15:CELF5:INSR:UNC13A:RYR1:PSMC4:MYADM:RRM2:PUM2:ACTR2:ACTR3:HAT1:HSPD1:ABI2:ARPC2:SNAP25:MAPRE1:CHMP4B:AAR2:SRC:KCNB1:ADRM1:DYRK1A:MIF:CABIN1:KB-318B8.7:INPP5J:EP300:ARPC4:SLC6A1:HACL1:RHOA:RBM5:ARL6:RPL24:HCLS1:NLGN1:TRA2B:DLG1:ADD1:ANXA5:CBR4:FASTKD3:ANKRA2:RASA1:SAR1B:PCBD2:GRIA1:RANBP9:FLOT1:HSPA1A:HSPA1B:ITPR3:TTBK1:SNAP91:FSCN1:RAC1:STX1A:MAGI2:BET1:CAV2:CAV1:CADPS2:PTK2B:EIF3E:PTK2:JAK2:TLN1:STOM:STXBP1:SET:DMD:MSN:TAZ</t>
  </si>
  <si>
    <t>EPHB2:RPS6KA1:PTPRF:LRP8:DAB1:PSMA5:RAP1A:NOTCH2:CERS2:PSMD4:PTPRC:SYT2:ARF1:TRIM11:ZEB1:ITGB1:NRP1:APBB1:LRRC4C:LRP4:MARK2:SHANK2:PAK1:ETS1:FKBP4:PKP2:CNTN1:SENP1:GRIP1:SYT1:CORO1C:P2RX4:SLITRK1:EFNB2:ARHGEF7:CPNE6:NIN:SIPA1L1:PSEN1:LEO1:ADAM10:ANXA2:LINGO1:EMP2:STX1B:PSMB10:ARRB2:C1QBP:FLOT2:CDK5R1:HAP1:MAPT:ROCK1:SYT4:NEDD4L:APC2:PTPRS:PRDX2:UNC13A:PSMD8:PSMC4:MYADM:BRSK1:ROCK2:TRIB2:SOS1:ACTR2:MEIS1:BMPR2:ABI2:ARPC2:HDAC4:SNAP25:APP:TIAM1:MAPK1:INPP5J:EP300:WNT7B:MAPK11:FANCD2:THRB:RHOA:ROBO2:HCLS1:NLGN1:SOX2:ADD1:WDR1:RUFY3:GRID2:TRIO:PLK2:CAMK2A:RGS14:PDLIM7:FOXC1:GCNT2:FLOT1:CLIC1:HSPA1A:HSPA1B:PACSIN1:TTBK1:RAC1:CAMK2B:MAGI2:SRRT:RELN:IFRD1:CAV1:KMT2C:PTK2B:SDC2:RIMS2:PTK2:JAK2:RORB:NR4A3:PSMB7:NLGN3:MCF2:FMR1:ARHGAP4:FLNA:GDI1</t>
  </si>
  <si>
    <t>CAMK2N1:EPHB2:RPS6KA1:MAST2:MKNK1:LRP8:DAB1:PSMA5:RAP1A:NOTCH2:PSMD4:PTPRC:ZMYND11:GTPBP4:ABI1:NRP1:PARD3:BTRC:SLK:CD44:LRP4:GNG3:MARK2:SPTBN2:PAK1:NCAM1:PHB2:DUSP16:GRIN2B:CNTN1:RAPGEF3:TBK1:CORO1C:RASA3:SYNJ2BP:PSEN1:HSP90AA1:MARK3:TNFAIP8L3:ADAM10:ANXA2:CSK:TSC2:ADCY9:EMP2:MVP:MAPK3:BCKDK:PSMB10:YWHAE:ARRB2:MAP2K4:NLK:CDK5R1:RPS6KB1:PRKAR1A:ROCK1:MAP2K2:INSR:TYK2:PRDX2:SLC27A1:PSMD8:PSMC4:MYADM:PRKCG:BRSK1:ROCK2:TRIB2:PRKD3:SOS1:CALM2:BMPR2:ABI2:IRS1:SRC:SDC4:APP:TIAM1:DYRK1A:MAPK1:BCR:MIF:ADORA2A:INPP5J:WNT7B:MAPK11:RHOA:GNAI2:IL17RD:HCLS1:MECOM:PIK3CA:SOX2:DLG1:FGFR3:FASTKD3:TRIO:PLK2:MAST4:RASA1:CAMK2A:RGS14:GCNT2:RANBP9:FLOT1:DDR1:GRM4:TTBK1:GRIK2:GRM1:EZR:RPS6KA2:ACTB:RAC1:CAMK2B:RELN:PRKAR2B:CAV2:CAV1:ADRA1A:PTK2B:ENPP2:DEPTOR:PTK2:JAK2:NEK6:PSMB7:TAB3:DMD:CASK:ARAF:FMR1</t>
  </si>
  <si>
    <t>ENO1:MTHFR:EYA3:PSMA5:ATP1A1:PSMD4:ATP1A2:PTPRC:ITGB1:PDLIM1:KCNC1:SLC1A2:PAK1:ETS1:FKBP4:KCNA1:CD9:PHB2:KCNC2:ATP2B1:METAP2:FBXL3:HSP90AA1:PKM:ARNT2:MAPK3:CDH8:ATP6V0D1:PSMB10:YWHAE:CTNS:ARRB2:MAP2K4:NMT1:CRHR1:MAPT:RPS6KB1:P4HB:PIEZO2:SLC27A1:RAB3A:PSMD8:RYR1:PSMC4:RDH13:BRSK1:ROCK2:SLC8A1:NRXN1:TANC1:SLC4A10:SCN2A:HSPD1:RHBDD1:HDAC4:PCNA:THBD:SRC:APP:COL18A1:MAPK1:EP300:NUP50:FANCD2:RHOA:TSC22D2:CDS1:CAMK2A:SPARC:RGS14:HSPA1A:HSPA1B:SLC29A1:HTR1B:GRM1:RAC1:CAMK2B:POM121:STX1A:CAV1:PTK2B:PSMB7:DMD:SMC1A:NLGN3:FMR1</t>
  </si>
  <si>
    <t>AGRN:MTHFR:LRP8:PDE4B:RAP1A:ATP1A1:ATP1A2:PFKFB2:ZEB1:SORBS1:SLC1A2:PAK1:ETS1:CD9:PHB2:GRIN2B:EPS8:RAPGEF3:KCNC2:ATP2B1:P2RX4:APEX1:RDH12:PSEN1:RYR3:RAB8B:PKM:CSK:CIB2:ARNT2:TSC2:ADCY9:MAPK3:ATP6V0D1:ABR:MYO1C:VAMP2:MAP2K4:CDK5R1:ACACA:CACNB1:CNP:STAT5A:CRHR1:MAPT:RPS6KB1:PRKAR1A:ROCK1:EEF2:INSR:PRDX2:CACNA1A:SLC27A1:ROCK2:SOS1:SLC8A1:RHOQ:ACTR2:IRS1:PCNA:THBD:SRC:KCNB1:APP:TIAM1:COL18A1:MAPK1:BCR:MIF:WNT7B:SLC6A1:RHOA:GNAI2:GPR27:PIK3CA:TRA2B:KLF3:GABRB1:ADH5:ANXA5:CAMK2A:SPARC:SLC29A1:HTR1B:EZR:ACTB:GNAI1:CACNA2D1:PRKAR2B:CAV2:CAV1:HTR5A:ATP6V1B2:PTK2B:MTDH:PTK2:CYC1:JAK2:RORB:NR4A3:STXBP1:NDOR1:CACNA1B:MSN</t>
  </si>
  <si>
    <t>VAMP3:CLSTN1:EPHB2:PSMA5:RAP1A:NOTCH2:PSMD4:PTPRC:PFKFB2:CACNB2:ITGB1:NRP1:SORBS1:CD44:ARHGAP1:GNG3:SHANK2:PAK1:PHB2:GRIN2B:EPS8:GOLT1B:TM7SF3:TBK1:SYT1:P2RX4:ARHGEF7:PSEN1:HSP90AA1:TNFAIP8L3:TMOD2:ANXA2:RAB8B:CSK:UBE2I:EMP2:MAPK3:STX1B:PSMB10:CALB2:YWHAE:MYO1C:ARRB2:C1QBP:VAMP2:MAP2K4:HAP1:NMT1:CRHR1:SKAP1:ROCK1:MAP2K2:INSR:SLC44A2:PRDX2:UNC13A:PSMD8:PSMC4:ROCK2:PUM2:SOS1:CALM2:NRXN1:BMPR2:IRS1:SNAP25:SRC:STAU1:APP:TIAM1:IL10RB:MAPK1:MIF:ADORA2A:CACNG2:EP300:WNT7B:MAPK11:RHOA:GNAI2:GPR27:ROBO2:HCLS1:NLGN1:PIK3CA:SOX2:FGFR3:TSPAN5:GOLPH3:PLK2:RGS14:GCNT2:FLOT1:HSPA1A:HSPA1B:ITPR3:GRM4:GRIK2:GJA1:GRM1:RAC1:STX1A:TRIP6:RELN:CAV2:CAV1:DGKI:ADRA1A:PTK2B:MTDH:RIMS2:PTK2:SCRIB:JAK2:NEK6:PSMB7:STXBP1:TAB3:NLGN3:FMR1:ARHGAP4:FLNA</t>
  </si>
  <si>
    <t>VAMP3:PDE4DIP:PSMD4:ARF1:CALY:SPTBN2:CORO1B:PAK1:PICALM:FKBP4:EPS8:BICD1:SCAF11:ARPC3:PRPF39:NIN:DNAL1:HSP90AA1:EIF5:VPS18:TMOD2:TMOD3:UNC13C:CORO1A:STX1B:CNOT1:MYO1C:C1QBP:GAS7:CDK5R1:MAPT:CLTC:RPS15:CELF5:UNC13A:PSMC4:MYADM:PUM2:ACTR2:ACTR3:HAT1:HSPD1:ABI2:ARPC2:SNAP25:MAPRE1:AAR2:SRC:ADRM1:DYRK1A:CABIN1:KB-318B8.7:INPP5J:ARPC4:RHOA:RBM5:ARL6:RPL24:HCLS1:DLG1:ADD1:FASTKD3:RASA1:RANBP9:HSPA1A:HSPA1B:TTBK1:SNAP91:RAC1:STX1A:CADPS2:PTK2B:EIF3E:PTK2:JAK2:STXBP1:SET:DMD:TAZ</t>
  </si>
  <si>
    <t>LRP8:DAB1:RAP1A:NOTCH2:PTPRC:RASSF5:ABI1:NRP1:SLK:CD44:LRP4:GNG3:MARK2:PAK1:PHB2:CNTN1:RAPGEF3:TBK1:PSEN1:HSP90AA1:TNFAIP8L3:ANXA2:CSK:UBE2I:ADCY9:EMP2:MAPK3:ARRB2:MAP2K4:CDK5R1:PRKAR1A:ROCK1:MAP2K2:INSR:PRDX2:SLC27A1:ROCK2:CALM2:RIF1:BMPR2:HDAC4:SRC:SDC4:APP:TIAM1:DYRK1A:PTTG1IP:MAPK1:MIF:WNT7B:MAPK11:RHOA:GNAI2:HCLS1:PIK3CA:SOX2:DLG1:FGFR3:GCNT2:FLOT1:GRM4:TTBK1:GRM1:RAC1:MAGI2:RELN:PRKAR2B:CAV2:CAV1:ADRA1A:PTK2B:ENPP2:PTK2:JAK2:TAB3:ARAF:FMR1</t>
  </si>
  <si>
    <t>ENO1:RPS6KA1:EYA3:PPT1:LRP8:NOTCH2:FCER1G:PTPRC:RASSF5:ZMYND11:ITGB1:NRP1:SLK:APBB1:BTBD10:CD44:PICALM:PHB2:GRIN2B:TM7SF3:SENP1:TBK1:EFNB2:ARHGEF7:APEX1:DAD1:ACTN1:PSEN1:GABRA5:TNFAIP8L3:ADAM10:ARNT2:CORO1A:AARS:ABR:YWHAE:ARRB2:C1QBP:MAP2K4:CDK5R1:MIEN1:NMT1:CRHR1:MAPT:RPS6KB1:CBX4:P4HB:ROCK1:PRDX2:ARHGEF1:PRKCG:SOS1:ITGA6:HSPD1:RHBDD1:HDAC4:CHMP4B:SRC:CTNNBL1:KCNB1:TIAM1:PTTG1IP:COL18A1:DIP2A:MIF:ADORA2A:RHOA:RBM5:GNAI2:HCLS1:MECOM:PIK3CA:SOX2:MAEA:GRID2:ANXA5:SLC25A4:TRIO:GOLPH3:PLK2:RASA1:CAST:CAMK2A:GABRB2:SNCB:FOXC1:E2F3:HSPA1A:HSPA1B:GRM4:GRIK2:HEBP2:RPS6KA2:CAV1:PTK2B:MTDH:DEPTOR:PTK2:SCRIB:JAK2:HNRNPK:SPTLC1:NR4A3:STXBP1:SET:ARAF:MCF2:FLNA</t>
  </si>
  <si>
    <t>VAMP3:LRP8:PSMA5:PSMD4:SYT11:FCER1G:PTPRC:TRIM11:ZMYND11:ITGB1:BTRC:CD44:PAK1:NCAM1:CADM1:ETS1:C3AR1:TBK1:PSEN1:GABRA5:MAPK3:CORO1A:PSMB10:COTL1:ABR:MYO1C:ARRB2:C1QBP:MAPT:RPS6KB1:AQP4:PTPRS:TYK2:PRDX2:PSMD8:PSMC4:PUM2:ACTR2:ACTR3:SCN9A:HSPD1:HDAC4:SRC:APP:IL10RB:BCR:MIF:ADORA2A:EP300:FANCD2:TUSC2:TBC1D23:IL20RB:VDAC1:CAMK2A:FLOT1:HSPA1A:HSPA1B:TTBK1:GRIK2:WIPI2:RAC1:CAMK2B:CAV1:ZYX:PTK2B:VDAC3:SCRIB:JAK2:DDX58:NFX1:PSMB7:STXBP1:TAB3:FLNA</t>
  </si>
  <si>
    <t>AGRN:LRP8:DAB1:RAP1A:PTPRC:PFKFB2:ARF1:PITRM1:ABI1:ITGB1:NRP1:SLK:DGKZ:ARHGAP1:GNG3:MARK2:PAK1:PICALM:CACNA1C:GRIN2B:RAPGEF3:SENP1:CORO1C:ARHGEF7:RASA3:SIPA1L1:PSEN1:HSP90AA1:EIF5:TNFAIP8L3:CSK:UBE2I:TSC2:ADCY9:EMP2:MAPK3:ABR:MAP2K4:CDK5R1:MAPT:PRKAR1A:APC2:MAP2K2:INSR:PRDX2:SLC27A1:RAB3A:ARHGEF1:ROCK2:SOS1:CALM2:PKP4:ITGA6:HSPD1:IRS1:PCNA:SRC:SDC4:CTSA:ADRM1:APP:TIAM1:MAPK1:BCR:MIF:NUP50:WNT7B:MAPK11:RHOA:GNAI2:PIK3CA:DLG1:FGFR3:RGS12:RASA1:RGS14:HSPA1A:GRM4:TTBK1:GRM1:TAGAP:MAGI2:RELN:PRKAR2B:CAV2:CAV1:SSBP1:ADRA1A:PTK2B:HMBOX1:PTK2:SCRIB:JAK2:TAB3:ARHGAP4:GDI1</t>
  </si>
  <si>
    <t>CAMK2N1:EPHB2:LRP8:DAB1:RAP1A:NOTCH2:TIPRL:PTPRC:PFKFB2:ARF1:ZMYND11:GTPBP4:ABI1:NRP1:PARD3:SLK:BTBD10:CD44:DGKZ:LRP4:GNG3:MARK2:PAK1:PHB2:DUSP16:CNTN1:RAPGEF3:TBK1:CORO1C:SYNJ2BP:PSEN1:HSP90AA1:TNFAIP8L3:ANXA2:CSK:TSC2:ADCY9:EMP2:MVP:MAPK3:YWHAE:ARRB2:MAP2K4:CDK5R1:MAPT:PPP1R9B:PRKAR1A:ROCK1:MAP2K2:INSR:PRDX2:SLC27A1:MYADM:ROCK2:TRIB2:CALM2:ITGA6:BMPR2:IRS1:RBL1:RBL1:SRC:SDC4:APP:TIAM1:MAPK1:MIF:CABIN1:KB-318B8.7:ADORA2A:INPP5J:WNT7B:MAPK11:RHOA:GNAI2:HCLS1:MECOM:SLC7A14:PIK3CA:SOX2:DLG1:FGFR3:RGS14:GCNT2:RANBP9:FLOT1:GRM4:TTBK1:GRIK2:GRM1:EZR:ACTB:RAC1:MAGI2:RELN:PRKAR2B:CAV2:CAV1:ADRA1A:PTK2B:ENPP2:DEPTOR:PTK2:JAK2:SET:TAB3:DMD:ARAF:FMR1:TAZ</t>
  </si>
  <si>
    <t>EPHB2:MAST2:MKNK1:LRP8:PTPRC:TAF5L:ABI1:NRP1:PARD3:APBB1:CD44:LRP4:MARK2:PAK1:STT3A:FKBP4:CNTN1:RAPGEF3:SENP1:TBK1:METAP2:DAD1:PSEN1:HSP90AA1:MARK3:CSK:UBE2I:MVP:MAPK3:SRCAP:ARRB2:ASGR1:MAP2K4:NLK:CDK5R1:MSL1:NMT1:RPS6KB1:CBX4:P4HB:ROCK1:MAP2K2:INSR:TYK2:RAB3D:PRKCG:ROCK2:CALM2:RIF1:HAT1:ABI2:HDAC4:PHF20:SRC:APP:DYRK1A:MAPK1:MIF:INPP5J:EP300:NUP50:HCLS1:MECOM:PIK3CA:FGFR3:ADH5:PLK2:MAST4:CAMK2A:DDR1:TTBK1:POM121:RELN:CAV1:KMT2C:ADRA1A:PTK2B:ENPP2:PTK2:JAK2:AGTPBP1:NEK6:SET:DMD:ARAF</t>
  </si>
  <si>
    <t>ENO1:CAMK2N1:EPHB2:RAP1A:NOTCH2:PTPRC:ZMYND11:ITGB1:NRP1:BTRC:PSD:CD44:ARHGAP1:GNG3:PAK1:PHB2:DUSP16:EPS8:GOLT1B:TBK1:P2RX4:ARHGEF7:RASA3:SYNJ2BP:SIPA1L1:PSEN1:HSP90AA1:MARK3:TNFAIP8L3:CSK:UBE2I:TSC2:MAPK3:ABR:ARRB2:C1QBP:MAP2K4:CDK5R1:HAP1:CRHR1:MAPT:P4HB:ROCK1:MAP2K2:INSR:SLC44A2:PRDX2:ARHGEF1:MYADM:ROCK2:TRIB2:PUM2:SOS1:RHOQ:CALM2:IRS1:PHF20:SRC:APP:TIAM1:DYRK1A:PTTG1IP:MAPK1:BCR:MIF:EP300:WNT7B:MAPK11:RHOA:GNAI2:HCLS1:MECOM:NLGN1:PIK3CA:SOX2:DLG1:FGFR3:TRIO:GOLPH3:PLK2:RASA1:RGS14:GCNT2:RANBP9:FLOT1:HSPA1A:HSPA1B:GRM4:GRIK2:GJA1:GRM1:PLEKHG1:EZR:TAGAP:CYTH3:RAC1:MAGI2:GNAI1:TRIP6:RELN:CAV2:CAV1:DGKI:ADRA1A:PTK2B:MTDH:DEPTOR:PTK2:JAK2:HNRNPK:NEK6:TAB3:DMD:ARAF:MCF2:ARHGAP4:FLNA:GDI1</t>
  </si>
  <si>
    <t>ENO1:EYA3:PTPRF:LRP8:PSMA5:CERS2:PSMD4:SYT11:FCER1G:PTPRC:ZMYND11:BTRC:APBB1:CD44:PAK1:CADM1:ETS1:FKBP4:CD9:TBK1:HSP90AA1:ANXA2:MAPK3:PSMB10:ABR:YWHAE:ARRB2:C1QBP:MAP2K4:MAPT:P4HB:MAP2K2:PTPRS:PRDX2:PSMD8:PSMC4:PRKCG:ROCK2:PUM2:ACTR2:RIF1:HSPD1:PCNA:THBD:RBL1:RBL1:SRC:APP:TIAM1:DYRK1A:PTTG1IP:MAPK1:BCR:MIF:ADORA2A:EP300:NUP50:WNT7B:EDEM1:FANCD2:TBC1D23:IL20RB:MECOM:DLG1:ANXA5:PLK2:CAMK2A:FLOT1:HSPA1A:HSPA1B:TTBK1:GRIK2:EZR:CAMK2B:POM121:CAV1:ZYX:PTK2B:SCRIB:JAK2:DDX58:HNRNPK:NR4A3:NEK6:PSMB7:TAB3:CASK:FMR1</t>
  </si>
  <si>
    <t>ENO1:LRP8:DAB1:RAP1A:NOTCH2:PTPRC:RASSF5:ABI1:NRP1:BTRC:SLK:CD44:LRP4:GNG3:MARK2:PAK1:PICALM:PHB2:GRIN2B:CNTN1:RAPGEF3:SENP1:TBK1:PSEN1:HSP90AA1:TNFAIP8L3:ANXA2:CSK:FURIN:UBE2I:ADCY9:EMP2:MAPK3:ARRB2:C1QBP:MAP2K4:CDK5R1:MAPT:RPS6KB1:PRKAR1A:ROCK1:EEF2:MAP2K2:INSR:PRDX2:SLC27A1:PSMC4:ROCK2:TRIB2:CALM2:RIF1:HSPD1:BMPR2:RHBDD1:HDAC4:SRC:SDC4:ADRM1:APP:TIAM1:DYRK1A:PTTG1IP:MAPK1:MIF:WNT7B:MAPK11:EDEM1:RHOA:GNAI2:HCLS1:PIK3CA:SOX2:DLG1:FGFR3:FASTKD3:PLK2:GCNT2:FLOT1:HSPA1A:HSPA1B:GRM4:TTBK1:GRM1:EZR:RAC1:MAGI2:RELN:PRKAR2B:CAV2:CAV1:ADRA1A:PTK2B:EIF3E:ENPP2:PTK2:JAK2:TAB3:ARAF:MSN:RPS4X:FMR1</t>
  </si>
  <si>
    <t>ENO1:RPS6KA1:EYA3:PPT1:LRP8:NOTCH2:FCER1G:PTPRC:RASSF5:ZMYND11:ITGB1:NRP1:SLK:APBB1:CD44:PAK1:CADM1:ATN1:PHB2:SENP1:P2RX4:ARHGEF7:APEX1:DAD1:ACTN1:PSEN1:GABRA5:RMDN3:TNFAIP8L3:ADAM10:ARNT2:TSC2:MAPK3:CORO1A:AARS:ABR:YWHAE:ARRB2:C1QBP:MAP2K4:CDK5R1:MIEN1:NMT1:MAPT:RPS6KB1:CBX4:P4HB:ROCK1:PRDX2:ARHGEF1:PRKCG:SOS1:SCN2A:ITGA6:HSPD1:BMPR2:RHBDD1:HDAC4:SRC:CTNNBL1:CSE1L:KCNB1:APP:TIAM1:PTTG1IP:COL18A1:DIP2A:MAPK1:MIF:ADORA2A:EP300:THRB:RHOA:RBM5:GNAI2:ROBO2:HCLS1:MECOM:PIK3CA:SOX2:MAEA:FGFR3:GRID2:ANXA5:SLC25A4:TRIO:GOLPH3:PLK2:RASA1:CAST:VDAC1:CAMK2A:GABRB2:SNCB:FOXC1:E2F3:HSPA1A:HSPA1B:GRM4:GRIK2:RPS6KA2:CAV1:ADRA1A:PTK2B:MTDH:DEPTOR:PTK2:SCRIB:JAK2:HNRNPK:SPTLC1:NR4A3:NEK6:STXBP1:SET:ARAF:MCF2:FLNA</t>
  </si>
  <si>
    <t>MTHFR:CAMK2N1:EPHB2:LRP8:DAB1:RAP1A:NOTCH2:TIPRL:PTPRC:RASSF5:ZMYND11:GTPBP4:ABI1:NRP1:PARD3:SLK:CD44:LRP4:GNG3:MARK2:PAK1:PHB2:DUSP16:CNTN1:RAPGEF3:TBK1:CORO1C:TINF2:SYNJ2BP:PSEN1:HSP90AA1:TNFAIP8L3:ANXA2:CSK:UBE2I:TSC2:ADCY9:EMP2:MVP:MAPK3:YWHAE:ARRB2:MAP2K4:CDK5R1:MAPT:PPP1R9B:PRKAR1A:ROCK1:MAP2K2:INSR:PRDX2:SLC27A1:MYADM:PRKCG:ROCK2:TRIB2:CALM2:RIF1:BMPR2:HDAC4:SRC:SDC4:APP:TIAM1:DYRK1A:PTTG1IP:MAPK1:MIF:CABIN1:KB-318B8.7:ADORA2A:INPP5J:EP300:WNT7B:MAPK11:RHOA:GNAI2:HCLS1:MECOM:PIK3CA:SOX2:DLG1:FGFR3:RGS14:CDYL:GCNT2:RANBP9:FLOT1:HSPA1A:HSPA1B:GRM4:TTBK1:GRIK2:GRM1:EZR:ACTB:RAC1:MAGI2:RELN:PRKAR2B:CAV2:CAV1:ADRA1A:PTK2B:ENPP2:DEPTOR:PTK2:JAK2:SET:TAB3:DMD:ARAF:FMR1</t>
  </si>
  <si>
    <t>VAMP3:CLSTN1:RAP1A:SEC22B:SYT11:FCER1G:SYT2:ARF1:PITRM1:CACNB2:PARD3:AP3M1:SLIT1:CALY:ARHGAP1:SPTBN2:PAK1:PICALM:PHB2:DUSP16:ERGIC2:BICD1:RAPGEF3:XPOT:GRIP1:SYT1:CORO1C:LCP1:EFNB2:SYNJ2BP:PSEN1:HSP90AA1:VPS18:UNC13C:ANXA2:RAB8B:TSC2:EMP2:MAPK3:CORO1A:STX1B:YWHAE:MYO1C:VAMP2:FLOT2:CDK5R1:ACACA:RPL19:HAP1:RPL27:CRHR1:MAPT:CLTC:ATP5H:TRAPPC8:SYT4:ATP5A1:MYO5B:RPS15:MAP2K2:TMED1:RAB3D:UNC13A:RAB3A:RPL18:PRKCG:SYT5:ACTR2:HSPD1:RPL37A:RHBDD1:SNAP25:CHMP4B:SRC:CTSA:CSE1L:KCNB1:APP:PTTG1IP:MAPK1:BCR:ADORA2A:CACNG2:NUP50:EDEM1:HACL1:CSPG5:SPCS1:CADPS:ARL6:TBC1D23:RPL24:HCLS1:NLGN1:GRPEL1:RUFY3:ANK2:RAB3C:SAR1B:CAMK2A:GRIA1:CPLX2:RGS14:HTR1B:SNAP91:CDC40:EZR:POM121:STX1A:PCLO:BET1:CADPS2:DGKI:ADRA1A:RIMS2:PTK2:SCRIB:CYC1:BICD2:NR4A3:STOM:STXBP1:CASK:SYN1:SYP:MSN:RPS4X:NXT2:FMR1:FLNA:GDI1</t>
  </si>
  <si>
    <t>ENO1:CAMK2N1:EPHB2:EYA3:DAB1:PSMA5:RAP1A:TRIM33:PSMD4:SYT11:PTPRC:ARF1:ZMYND11:ITGB1:NRP1:BTRC:CD44:LRP4:SHANK2:PHB2:DUSP16:BICD1:ARHGEF7:RASA3:SYNJ2BP:PSEN1:MARK3:CSK:TSC2:MVP:CNOT1:PSMB10:ARRB2:C1QBP:NLK:CRHR1:MAPT:RPS6KB1:SYT4:APC2:PTPRS:PRDX2:PSMD8:PSMC4:MYADM:CALM2:ITGA6:IRS1:SRC:KCNB1:DYRK1A:PTTG1IP:MIF:SLC6A1:RHOA:GNAI2:MECOM:SOX2:DLG1:RGS12:GRID2:ANXA5:PLK2:RASA1:GRIA1:RGS14:RANBP9:HSPA1A:HSPA1B:HTR1B:GRIK2:EZR:MAGI2:CAV2:CAV1:DGKI:ADRA1A:PTK2B:DEPTOR:SCRIB:PSMB7:STXBP1:NLGN3:FMR1</t>
  </si>
  <si>
    <t>AGRN:KCNAB2:VAMP3:CLSTN1:EPHB2:RAP1A:SYT11:FCER1G:RASSF5:ARF1:PITRM1:CACNB2:ITGB1:NRP1:PARD3:AP3M1:SORBS1:CALY:LRP4:CORO1B:PAK1:PICALM:SCN3B:KCNA1:PHB2:DUSP16:BICD1:PKP2:RAPGEF3:XPOT:GRIP1:LCP1:EFNB2:TINF2:FERMT2:SYNJ2BP:PSEN1:HSP90AA1:VPS18:ADAM10:ANXA2:RAB8B:CSK:TSC2:EMP2:STX1B:YWHAE:MYO1C:VAMP2:FLOT2:CDK5R1:RPL19:HAP1:RPL27:NMT1:MAPT:SKAP1:CLTC:ROCK1:TRAPPC8:NEDD4L:RPS15:TMED1:RAB3D:RAB3A:RPL18:MYADM:ROCK2:RHOQ:NRXN1:HSPD1:RPL37A:RHBDD1:SNAP25:MAPRE1:CHMP4B:SRC:CTSA:CSE1L:KCNB1:TIAM1:PTTG1IP:MAPK1:BCR:CACNG2:NUP50:CELSR1:EDEM1:HACL1:SPCS1:ARL6:RPL24:HCLS1:NLGN1:DLG1:GRPEL1:TAPT1:RUFY3:GRID2:TSPAN5:ANK2:EXOC3:GOLPH3:RAB3C:SAR1B:FLOT1:PACSIN1:GRIK2:CDC40:EPB41L2:EZR:WIPI2:ACTB:POM121:STX1A:MAGI2:GNAI1:RELN:CAV1:RIMS2:SCRIB:TLN1:ABHD17B:BICD2:STOM:STXBP1:DMD:MSN:RPS4X:NXT2:FLNA:GDI1</t>
  </si>
  <si>
    <t>CAMK2N1:CERS2:S100A6:PTPRC:RASSF5:GTPBP4:ABI1:ZEB1:ITGB1:NRP1:PAK1:ETS1:CD9:PHB2:UTP20:DACH1:EFNB2:TINF2:SYNJ2BP:ADAM10:ANXA2:CSK:ARNT2:TSC2:EMP2:CORO1A:FA2H:STAT5A:PPP1R9B:RPS6KB1:PRKAR1A:ATP5A1:INSR:CD33:STRN:SOS1:MEIS1:BMPR2:IRS1:HDAC4:SDC4:CXADR:APP:TIAM1:COL18A1:MAPK1:MIF:ADORA2A:MAPK11:RHOA:RBM5:GNAI2:HCLS1:IL20RB:SOX2:DLG1:FGFR3:SPARC:GCNT2:E2F3:DDR1:HSPA1A:HSPA1B:HTR1B:FABP7:RPS6KA2:MAGI2:TES:CAV2:CAV1:ADRA1A:PTK2B:PTK2:JAK2:NR4A3:CASK:EFNB1:RPS4X:FLNA</t>
  </si>
  <si>
    <t>ENO1:CAMK2N1:EPHB2:EYA3:DAB1:PSMA5:TRIM33:CERS2:PSMD4:PTPRC:ZMYND11:ITGB1:NRP1:BTRC:CD44:LRP4:CORO1B:ETS1:CD9:PHB2:DUSP16:BICD1:ARHGEF7:RASA3:SYNJ2BP:PSEN1:MARK3:ANXA2:CSK:TSC2:CNOT1:PSMB10:ABR:ARRB2:C1QBP:NLK:RPS6KB1:APC2:PTPRS:PRDX2:PSMD8:PSMC4:MYADM:CALM2:NRXN1:RIF1:ITGA6:IRS1:THBD:RBL1:RBL1:SRC:DYRK1A:PTTG1IP:BCR:MIF:ADORA2A:RHOA:GNAI2:ROBO2:IL20RB:MECOM:SOX2:DLG1:RGS12:GRID2:ANXA5:PLK2:RASA1:RGS14:RANBP9:HSPA1A:HSPA1B:HTR1B:FABP7:EZR:MAGI2:CAV2:CAV1:ADRA1A:DEPTOR:SCRIB:NR4A3:PSMB7:CASK:NLGN3</t>
  </si>
  <si>
    <t>CAMK2N1:RPS6KA1:PSMA5:SLC16A1:NOTCH2:PSMD4:TIPRL:PTPRC:ARF1:ZMYND11:GTPBP4:ITGB1:PARD3:BTRC:APBB1:PHB2:EPS8:RCBTB1:DACH1:APEX1:NIN:WDHD1:HSP90AA1:CINP:TMOD3:UBE2I:TSC2:MAPK3:CNOT1:PSMB10:YWHAE:GAS7:CDK5R1:PPP1R9B:CLTC:RPS6KB1:PRKAR1A:PARD6G:INSR:PSMD8:PSMC4:BRSK1:RRM2:ROCK2:CALM2:ACTR2:ACTR3:RIF1:PKP4:TUBA4A:PCNA:MAPRE1:CHMP4B:RBL1:RBL1:SRC:APP:MAPK1:BCR:MIF:EP300:FANCD2:RHOA:GNAI2:TUSC2:RPL24:MECOM:SOX2:DLG1:MAEA:PLK2:RASA1:CAMK2A:RGS14:FOXC1:E2F3:MDC1:CLIC1:HSPA1A:HSPA1B:TTBK1:EPB41L2:HECA:EZR:RPS6KA2:ACTB:CBX3:MAGI2:GNAI1:PRKAR2B:CAV2:BIN3:MCM4:SCRIB:NR4A3:NEK6:PSMB7:SMC1A:FLNA</t>
  </si>
  <si>
    <t>KCNAB2:ENO1:MTHFR:PDE4B:PSMA5:SLC16A1:PSMD4:ATP1A2:PFKFB2:IARS2:IPMK:SORBS1:RDH12:CACNA1H:PGP:ALDOA:MAPK3:BCKDK:PSMB10:AARS:FA2H:CTNS:ACACA:ACLY:CNP:STAT5A:NMT1:FADS6:P4HB:ATP5A1:NARS:CYB5A:INSR:SLC27A1:PSMD8:PSMC4:RDH13:RRM2:RHOQ:RETSAT:INPP4A:DBI:IRS1:HDLBP:PLCB4:ENTPD6:SRC:APP:MAPK1:MIF:INPP5J:EP300:ACO2:HACL1:RHOA:PIK3CA:DLG1:MAEA:NAT8L:GNPDA2:ADH5:CYP2U1:MMAA:CBR4:TARS:ELOVL7:GLRX:VDAC1:PCBD2:HARS:RARS:ELOVL2:HSPA1A:HSPA1B:MDH2:PRKAR2B:CAV1:ATP6V1B2:PTK2B:GSR:GPT:PGM5:SPTLC1:NR4A3:PSMB7:CASK</t>
  </si>
  <si>
    <t>AGRN:ENO1:MTHFR:RPS6KA1:PABPC4:PPT1:MKNK1:CERS2:PTPRC:IARS2:APBB1:IGHMBP2:ALG9:ALG9:STT3A:TBK1:DAD1:PSEN1:EIF5:FURIN:ADCY9:ALDOA:MAPK3:CNOT1:AARS:FA2H:C1QBP:ASGR1:EIF4A1:ACACA:RPL19:ACLY:RPL27:NMT1:CLTC:RPS6KB1:ATP5H:ROCK1:ATP5A1:NARS:RPS15:EEF2:SLC44A2:SLC27A1:RPL18:ROCK2:TRIB2:PUM2:PRKD3:BMPR2:RPL37A:SDC4:APP:MAPK1:CSPG5:TMA7:RHOA:RPL24:NAT8L:TMEM165:CDS1:PYURF:MMAA:CBR4:FASTKD3:GOLPH3:TARS:ELOVL7:PCSK1:PCBD2:HARS:RARS:GCNT2:ELOVL2:EEF1A1:WIPI2:MALSU1:PTK2B:SDC2:EIF3E:EXT1:CYC1:GPT:ABHD17B:HNRNPK:SPTLC1:DMD:RPS4X:FMR1:TAZ</t>
  </si>
  <si>
    <t>AGRN:ENO1:CAMK2N1:EPHB2:RPS6KA1:NFIA:ZEB1:PCGF5:BTRC:IKZF5:APBB1:PICALM:MED17:ETS1:CNTN1:SENP1:TBK1:GRIP1:LMO7:SALL2:PSEN1:LEO1:ARNT2:MAPK3:MYO1C:ARRB2:C1QBP:SKAP1:RPS6KB1:ROCK1:EEF2:MAP2K2:INSR:PSMC4:ROCK2:RHOQ:ACTR2:MEIS1:ACTR3:ITGA6:BMPR2:RHBDD1:HDAC4:RBL1:RBL1:SRC:APP:DYRK1A:MAPK1:EP300:MAPK11:THRB:RHOA:HCLS1:MECOM:SOX2:TRA2B:ANK2:FASTKD3:PCBD2:FOXC1:E2F3:HSPA1A:HSPA1B:TTBK1:EZR:ACTB:ZMIZ2:CAV1:KMT2C:PTK2B:HMBOX1:RIMS2:EIF3E:DDX58:RORB:HNRNPK:NR4A3:AKNA:CASK:MSN:RPS4X:FMR1</t>
  </si>
  <si>
    <t>AGRN:ENO1:RPS6KA1:NFIA:PTPRC:TAF5L:ZEB1:PCGF5:PDLIM1:SORBS1:BTRC:IKZF5:APBB1:PICALM:MED17:ETS1:SENP1:TBK1:GRIP1:P2RX4:LMO7:APEX1:SALL2:ACTN1:PSEN1:HSP90AA1:LEO1:ARNT2:MAPK3:SRCAP:ARRB2:C1QBP:MAP2K4:SKAP1:RPS6KB1:EEF2:MAP2K2:INSR:SLC27A1:PSMC4:RHOQ:ACTR2:MEIS1:ACTR3:ITGA6:BMPR2:IRS1:HDAC4:PCNA:RBL1:RBL1:SRC:APP:MAPK1:EP300:THRB:RHOA:HCLS1:MECOM:SOX2:FASTKD3:PCBD2:FOXC1:E2F3:RAC1:ZMIZ2:KMT2C:PTK2B:HMBOX1:MTDH:EIF3E:JAK2:DDX58:RORB:HNRNPK:NR4A3:AKNA:CASK:RPS4X:FMR1:TAZ</t>
  </si>
  <si>
    <t>GO_MAINTENANCE_OF_CELL_NUMBER</t>
  </si>
  <si>
    <t>http://www.gsea-msigdb.org/gsea/msigdb/cards/GO_MAINTENANCE_OF_CELL_NUMBER</t>
  </si>
  <si>
    <t>* In order to account for comparisons between enrichments of differentially sized input gene lists we thresholded the analysis to terms that the N_overlap_A (so the overlap of the genes of our dataset with the term genes) is at least 10% of the input genes. In this case the input genes are 745 so overlap of &gt;=75.</t>
  </si>
  <si>
    <t>N_overlap</t>
  </si>
  <si>
    <t>[-log10]</t>
  </si>
  <si>
    <t>HLF:TCF4:SATB2:IKZF2:RBL1:RBL1:NCOA3:SOX2:EGR1:AUTS2:EN2:NFIB:ZIC3</t>
  </si>
  <si>
    <t>NCOA3:SOX2:ZIC3</t>
  </si>
  <si>
    <t>ID2:SATB2:AUTS2:ZIC3</t>
  </si>
  <si>
    <t>ID2:SATB2:EGR1:NFIB</t>
  </si>
  <si>
    <t>SATB2:AUTS2:NFIB</t>
  </si>
  <si>
    <t>DNMT3A:EGR1:SESN1</t>
  </si>
  <si>
    <t>ID2:SATB2:SOX2</t>
  </si>
  <si>
    <t>PIP4K2A:SESN1:ATP6V1B2</t>
  </si>
  <si>
    <t>ID2:SATB2:AUTS2:EN2:ZIC3</t>
  </si>
  <si>
    <t>HLF:TCF4:ID2:SATB2:IKZF2:RBL1:RBL1:NCOA3:SOX2:EGR1:AUTS2:EN2:NFIB:ZIC3</t>
  </si>
  <si>
    <t>ID2:SATB2:SOX2:AUTS2:RECK:ZIC3</t>
  </si>
  <si>
    <t>ID2:SATB2:SOX2:AUTS2:NFIB</t>
  </si>
  <si>
    <t>ID2:SOX2:NFIB</t>
  </si>
  <si>
    <t>PIP4K2A:HS1BP3:SESN1:ATP6V1B2</t>
  </si>
  <si>
    <t>SUPV3L1:DNMT3A:SATB2:RBL1:RBL1:NCOA3:SOX2:AUTS2</t>
  </si>
  <si>
    <t>ID2:DNMT3A:SATB2:SOX2:AUTS2:EN2:RECK:ZIC3</t>
  </si>
  <si>
    <t>ID2:DNMT3A:SATB2:RBL1:RBL1:SOX2:EGR1:NFIB</t>
  </si>
  <si>
    <t>HLF:ID2:EGR1</t>
  </si>
  <si>
    <t>ID2:SOX2:NFIB:ZIC3</t>
  </si>
  <si>
    <t>ID2:DNMT3A:RBL1:RBL1</t>
  </si>
  <si>
    <t>PIP4K2A:SATB2:AUTS2:NFIB</t>
  </si>
  <si>
    <t>TSHZ3:ID2:DNMT3A:SATB2:RBL1:RBL1:SOX2:EGR1:NFIB</t>
  </si>
  <si>
    <t>ID2:SATB2:SOX2:AUTS2:EN2:NFIB</t>
  </si>
  <si>
    <t>SPAG9:TCF4:ID2:DNMT3A:SATB2:SOX2:AUTS2:EN2:NFIB</t>
  </si>
  <si>
    <t>ID2:SATB2:SOX2:AUTS2:EN2:NFIB:ZIC3</t>
  </si>
  <si>
    <t>PIP4K2A:SUPV3L1:HS1BP3:SESN1:ATP6V1B2</t>
  </si>
  <si>
    <t>SPAG9:TCF4:ID2:NCOA3:SOX2:EGR1</t>
  </si>
  <si>
    <t>SPAG9:TCF4:ID2:NCOA3:SOX2</t>
  </si>
  <si>
    <t>ID2:SATB2:AUTS2:NFIB:ZIC3</t>
  </si>
  <si>
    <t>DNMT3A:EGR1:SESN1:ATP6V1B2</t>
  </si>
  <si>
    <t>SPAG9:TCF4:ID2:SOX2:RECK</t>
  </si>
  <si>
    <t>SOX2:EGR1:RECK</t>
  </si>
  <si>
    <t>ID2:RBL1:RBL1:EGR1</t>
  </si>
  <si>
    <t>DNMT3A:NCOA3:EGR1:SESN1:ATP6V1B2</t>
  </si>
  <si>
    <t>NCOA3:EGR1:AUTS2</t>
  </si>
  <si>
    <t>ID2:DNMT3A:EGR1</t>
  </si>
  <si>
    <t>SPAG9:TCF4:ID2:SOX2</t>
  </si>
  <si>
    <t>SUPV3L1:HS1BP3:DNMT3A:SOX2:EGR1:EN2</t>
  </si>
  <si>
    <t>ID2:NFIB:RECK:ZIC3</t>
  </si>
  <si>
    <t>PIP4K2A:SUPV3L1:SESN1</t>
  </si>
  <si>
    <t>SPAG9:ID2:SATB2:AUTS2:NFIB:RECK</t>
  </si>
  <si>
    <t>ID2:NCOA3:NFIB</t>
  </si>
  <si>
    <t>DNMT3A:NCOA3:AUTS2</t>
  </si>
  <si>
    <t>ID2:RBL1:RBL1:SOX2:NFIB</t>
  </si>
  <si>
    <t>SPAG9:TCF4:ID2:NCOA3:SOX2:RECK</t>
  </si>
  <si>
    <t>DNMT3A:NCOA3:EGR1:ATP6V1B2</t>
  </si>
  <si>
    <t>SPAG9:TCF4:ID2</t>
  </si>
  <si>
    <t>SPAG9:HLF:EGR1</t>
  </si>
  <si>
    <t>ID2:EGR1:AUTS2</t>
  </si>
  <si>
    <t>ID2:NCOA3:NFIB:ZIC3</t>
  </si>
  <si>
    <t>ID2:EGR1:RECK:ZIC3</t>
  </si>
  <si>
    <t>ID2:RBL1:RBL1:SOX2</t>
  </si>
  <si>
    <t>ID2:AUTS2:NFIB</t>
  </si>
  <si>
    <t>SPAG9:SOX2:EGR1:AUTS2</t>
  </si>
  <si>
    <t>SPAG9:TCF4:ID2:NCOA3:EGR1</t>
  </si>
  <si>
    <t>PIP4K2A:ID2:RBL1:RBL1:EGR1</t>
  </si>
  <si>
    <t>SUPV3L1:ID2:AUTS2:NFIB</t>
  </si>
  <si>
    <t>ID2:AUTS2:EN2:NFIB</t>
  </si>
  <si>
    <t>SUPV3L1:AUTS2:NFIB</t>
  </si>
  <si>
    <t>SPAG9:TSHZ3:SOX2:AUTS2:RECK</t>
  </si>
  <si>
    <t>PIP4K2A:SPAG9:SOX2:SESN1:AUTS2</t>
  </si>
  <si>
    <t>PIP4K2A:ID2:EGR1</t>
  </si>
  <si>
    <t>SPAG9:RBL1:RBL1:EGR1</t>
  </si>
  <si>
    <t>DNMT3A:NCOA3:EGR1</t>
  </si>
  <si>
    <t>SPAG9:SOX2:AUTS2</t>
  </si>
  <si>
    <t>SPAG9:SATB2:AUTS2:RECK</t>
  </si>
  <si>
    <t>ID2:SOX2:EGR1:NFIB</t>
  </si>
  <si>
    <t>SPAG9:SOX2:EGR1</t>
  </si>
  <si>
    <t>SUPV3L1:SOX2:AUTS2</t>
  </si>
  <si>
    <t>SOX2:NFIB:RECK</t>
  </si>
  <si>
    <t>RBL1:RBL1:SOX2:EGR1:SESN1</t>
  </si>
  <si>
    <t>SPAG9:RBL1:RBL1:SOX2:EGR1</t>
  </si>
  <si>
    <t>DNMT3A:EGR1:RECK</t>
  </si>
  <si>
    <t>TSHZ3:SOX2:EGR1:RECK</t>
  </si>
  <si>
    <t>ID2:EGR1:AUTS2:ATP6V1B2</t>
  </si>
  <si>
    <t>ID2:DNMT3A:RBL1:RBL1:SOX2</t>
  </si>
  <si>
    <t>SPAG9:RBL1:RBL1:SESN1</t>
  </si>
  <si>
    <t>SOX2:EGR1:SESN1</t>
  </si>
  <si>
    <t>SPAG9:NCOA3:EGR1</t>
  </si>
  <si>
    <t>* We thresholded the analysis to terms that the N_overlap_A (so the overlap of the genes of our dataset with the term genes) is &gt;=3.</t>
  </si>
  <si>
    <t>GWAScatalog</t>
  </si>
  <si>
    <t>Monobrow</t>
  </si>
  <si>
    <t>LRRIQ1:SOX2:AUTS2</t>
  </si>
  <si>
    <t>General risk tolerance (MTAG)</t>
  </si>
  <si>
    <t>TCF4:TSHZ3:SOX2:AUTS2</t>
  </si>
  <si>
    <t>Adventurousness</t>
  </si>
  <si>
    <t>TCF4:TSHZ3:AUTS2</t>
  </si>
  <si>
    <t>Heel bone mineral density</t>
  </si>
  <si>
    <t>SPAG9:TCF4:DNMT3A:SATB2:IKZF2</t>
  </si>
  <si>
    <t>Autism spectrum disorder or schizophrenia</t>
  </si>
  <si>
    <t>TCF4:SATB2:EGR1:PPP1R18</t>
  </si>
  <si>
    <t>Chronotype</t>
  </si>
  <si>
    <t>Schizophrenia</t>
  </si>
  <si>
    <t>AKAP10:TCF4:SATB2:EGR1</t>
  </si>
  <si>
    <t>Diastolic blood pressure</t>
  </si>
  <si>
    <t>Body mass index</t>
  </si>
  <si>
    <t>AKAP10:DNMT3A:AUTS2</t>
  </si>
  <si>
    <t>Cognitive ability, years of educational attainment or schizophrenia (pleiotropy)</t>
  </si>
  <si>
    <t>Type 2 diabetes</t>
  </si>
  <si>
    <t>Bipolar disorder</t>
  </si>
  <si>
    <t>Obesity-related traits</t>
  </si>
  <si>
    <t>Systolic blood pressure</t>
  </si>
  <si>
    <t>Height</t>
  </si>
  <si>
    <t>General cognitive ability</t>
  </si>
  <si>
    <t>Morning person</t>
  </si>
  <si>
    <t>Platelet count</t>
  </si>
  <si>
    <t>Ulcerative colitis</t>
  </si>
  <si>
    <t>Coronary artery disease</t>
  </si>
  <si>
    <t>Crohn's disease</t>
  </si>
  <si>
    <t>Inflammatory bowel disease</t>
  </si>
  <si>
    <t>Pulse pressure</t>
  </si>
  <si>
    <t>Blood protein levels</t>
  </si>
  <si>
    <t>CAMK2N1:PTPRF:PSMA5:SYT1:SNX29:CDH8:FA2H:MAPT:SLC4A10:PHF20:CSE1L:STAU1:RHOA:BSN:NT5DC2:FLOT1:TTBK1:ZMIZ2:EXT1</t>
  </si>
  <si>
    <t>PTPRF:CACNB2:SFXN2:DGKZ:ARHGAP1:LRP4:ESAM:CACNA1C:EIF5:MARK3:CKB:FURIN:ALDOA:MAPK3:CNOT1:HSPD1:CACNA1I:EP300:NT5DC2:SPCS1:ITIH3:IL20RB:CLCN3:ELOVL7:GABBR1:MDC1:FLOT1:DDR1:CLIC1:HSPA1A:HSPA1B:TTBK1:SNAP91:DGKI:PTK2B</t>
  </si>
  <si>
    <t>PTPRF:MKNK1:ELAVL4:PDE4B:CACNB2:NRP1:PARD3:SFXN2:DGKZ:ARHGAP1:ESAM:FEZ1:STT3A:CACNA1C:NRXN3:CKB:RYR3:ADAM10:FURIN:SNX29:ALDOA:MAPK3:CNOT1:PSMB10:YWHAE:PRKD3:SFXN5:SLC4A10:HSPD1:SLC32A1:KCNB1:CACNA1I:EP300:NT5DC2:SPCS1:ITIH3:CLCN3:HARS:GRIA1:TENM2:GABBR1:FLOT1:DDR1:HSPA1A:SNAP91:MAGI2:RELN:DGKI:LMBR1:CSMD1:PTK2B:ARHGAP4</t>
  </si>
  <si>
    <t>ELAVL4:CACNB2:IPMK:SORBS1:SLIT1:SHANK2:CADM1:ETS1:BICD1:PKP2:SYT1:TRPC4:SIPA1L1:TSC2:SNX29:RPS6KB1:UNC13A:GREB1:SLC8A1:DBI:PKP4:ARPC2:AAR2:KCNB1:MAEA:GABRB1:GRID2:ADH5:KCNN2:CAMK2A:GRIA1:CPLX2:MBOAT1:E2F3:GRIK2:PLEKHG1:MAGI2:CACNA2D1:BET1:CSMD1:HMBOX1:EXT1</t>
  </si>
  <si>
    <t>PTPRF:LRP8:NFIA:LRRC4C:LRP4:CACNA1C:GRIN2B:METAP2:FURIN:CDH8:CALB2:NRXN1:EP300:SOX2:GNPDA2:GABRB1:GRIA1:GJA1:MAGI2:CADPS2:DGKI:AGTPBP1</t>
  </si>
  <si>
    <t>Atrial fibrillation</t>
  </si>
  <si>
    <t>MTHFR:SLIT1:PKP2:KRR1:CCDC92:MYO1E:ARNT2:YWHAE:MYO1C:MAPT:THRB:WDR1:KCNN2:GJA1:CAV2:CAV1:PTK2:PSMB7</t>
  </si>
  <si>
    <t>RAP1A:CACNB2:FAT3:NCAM1:CACNA1C:LINGO1:FURIN:SNX29:GAS7:NRXN1:SLC4A10:HAT1:STAU1:CACNA1I:BBX:SNAP91</t>
  </si>
  <si>
    <t>MTHFR:WASF2:CACNB2:SLK:KCNA4:LRP4:NCAM1:DUSP16:GRIN2B:SYT1:ATP2B1:MED13L:DGKH:LCP1:NIN:FERMT2:MARK3:CSK:FURIN:UBE2I:ADCY9:NMT1:SYT4:INSR:PRKD3:SLC8A1:NRXN1:MEIS1:SLC4A10:HDAC4:GNAI2:CACNA2D2:ITGB5:TSC22D2:MECOM:GNPDA2:GABRB1:TMEM165:TARS:MAST4:KCNN2:FOXC1:TTBK1:EPB41L2:PLEKHG1:CAMK2B:NR4A3</t>
  </si>
  <si>
    <t>PDE4B:TRIM33:PCDH15:PCGF5:CADM1:ATP2B1:DACH1:FBXL3:WDHD1:SNAPC1:NRXN3:ADAM10:VAMP2:TRIB2:SLC8A1:NRXN1:MEIS1:CIR1:HDAC4:KCNJ4:THRB:CACNA2D2:ROBO2:SOX2:ANK2:FAT1:RASA1:GRIA1:TENM2:CPLX2:FOXP4:PDE1C:MAGI2:TES:CSMD1:RORB:NEK6</t>
  </si>
  <si>
    <t>SCAF11:ATP2B1:FBXL3:VAMP2:NRXN1:MEIS1:RHOA:BSN:RBM5:GNAI2:CACNA2D2:ROBO2:GRIA1:PDE1C:RELN:CSMD1</t>
  </si>
  <si>
    <t>HDL cholesterol</t>
  </si>
  <si>
    <t>PABPC4:CERS2:LRP4:PCSK7:CCDC92:LCP1:INSR:RAB3D:MEIS1:IRS1:PTTG1IP:THRB:RBM5:ADH5:CSMD1:JAK2</t>
  </si>
  <si>
    <t>Intelligence (MTAG)</t>
  </si>
  <si>
    <t>PTPRF:PSMA5:SYT1:TMOD2:LINGO1:SNX29:SLC4A10:BMPR2:CSE1L:STAU1:CACNA1I:BSN:CACNA2D2:NT5DC2:GRID2:ELOVL7:PDE1C:ZMIZ2</t>
  </si>
  <si>
    <t>RASSF5:PICALM:ETS1:CD9:RBMS2:TMEM120B:TINF2:ACTN1:FAM171A2:TYK2:SLC44A2:TPM4:CD33:ARPC2:SYN2:MECOM:RGS12:MAST4:GABBR1:JAK2</t>
  </si>
  <si>
    <t>Mean corpuscular hemoglobin</t>
  </si>
  <si>
    <t>TRIM33:PTPRC:ZFAND4:SLK:KCNA4:MARK3:FLOT2:PTTG1IP:THRB:MECOM:PIK3CA:WIPI2:ZMIZ2:MTDH:PTK2:NDOR1:GAB3</t>
  </si>
  <si>
    <t>NFIA:LRP4:AHNAK:IGHMBP2:FAT3:NCAM1:CADM1:CACNA1C:MED13L:MARK3:ADCY9:EMP2:SNX29:COTL1:ABR:GAS7:STAT5A:MAP2K2:TRIB2:PRKD3:SLC8A1:ACTR2:MEIS1:TANC1:IRS1:HDAC4:WNT7B:CELSR1:SYN2:THRB:RBM5:ITGB5:DLG1:FAT1:FOXC1:SLC29A1:GJA1:EPB41L2:BIN3:EIF3E:DEPTOR:NEK6</t>
  </si>
  <si>
    <t>Waist-to-hip ratio adjusted for BMI</t>
  </si>
  <si>
    <t>ZEB1:PSD:SFXN2:AHNAK:GNG3:GRIN2B:MSI1:CCDC92:MEIS1:FANCD2:SYN2:BBX:NLGN1:PYURF:RGS14:PDLIM7:PACSIN1:SLC29A1:HECA:CBX3</t>
  </si>
  <si>
    <t>ENO1:EPHB2:PPT1:MAST2:LRP8:NTNG1:NOTCH2:SYT11:QSOX1:NRP1:PARD3:ZFAND4:CTSD:APBB1:LRRC4C:ARHGAP1:NCAM1:PCSK7:ESAM:ERGIC2:PKP2:CNTN1:POC1B:METAP2:SELPLG:TMEM120B:LCP1:NRXN3:CINP:ANXA2:CSK:CACNA1H:MAPK3:ATP6V0D1:MYO1C:CNP:CYB5A:CD33:RDH13:SOS1:ITGA6:PHF20:IL10RB:COL18A1:MIF:RHOA:BSN:RBM5:ITIH3:CACNA2D3:IL17RD:FGFR3:RGS12:ADH5:PCSK1:CAST:GABBR1:MDC1:FLOT1:CLIC1:HSPA1A:ZYX:CPQ:DDX58</t>
  </si>
  <si>
    <t>MAST2:ELAVL4:NTNG1:CERS2:PSMD4:SYT11:CACNB2:SLIT1:SLC18A2:KCNC1:NCAM1:CADM1:CNTN1:RAPGEF3:METAP2:SLC22A17:NRXN3:CINP:EIF5:MARK3:CKB:GABRA5:ARNT2:SNRNP25:ADCY9:CALB2:FA2H:RPRML:SKAP1:SYT4:PUM2:PRKD3:NRXN1:ENTPD6:WNT7B:CSPG5:BSN:RBM5:GNAI2:ITIH3:CACNA2D3:TRA2B:GNPDA2:ANK2:PCSK1:CAST:TENM2:CDYL:ITPR3:GRM4:PACSIN1:CYTH3:RAC1:PDE1C:MAGI2:DGKI:ANKRD46:SET:CACNA1B:DMD</t>
  </si>
  <si>
    <t>MTHFR:PABPC4:PFKFB2:CACNB2:BTRC:SLK:KCNA4:CACNA1C:ATP2B1:MED13L:DACH1:NIN:FERMT2:CSK:FURIN:CYB561:PIEZO2:NEDD4L:INSR:PRKD3:SLC8A1:SCN2A:HDAC4:KCNB1:CACNA2D2:ITGB5:MECOM:DLG1:PLK2:MAST4:KCNN2:TTBK1:PLEKHG1:PTK2</t>
  </si>
  <si>
    <t>MTHFR:QSOX1:CACNB2:ZEB1:SLK:FAT3:NCAM1:SYT1:ATP2B1:MED13L:LCP1:NIN:FERMT2:MYO1E:UBE2I:SRCAP:CNOT1:MYO1C:NMT1:SKAP1:SYT4:MAP2K2:INSR:PRKD3:DIP2A:ITGB5:TSC22D2:MAEA:WDR1:GABRB1:GRM4:TTBK1:GJA1:NR4A3:NEK6</t>
  </si>
  <si>
    <t>NFIA:CNN3:ATP8B2:SYT11:SLIT1:SPTBN2:SHANK2:CACNA1C:RAPGEF3:METAP2:ARPC3:MSI1:DGKH:ARNT2:BCKDK:ATP5H:SLC44A2:RPL18:SCN2A:MAPK1:NT5DC2:SPCS1:ITIH3:SAR1B:SNAP91:RPS6KA2:TRIP6:SRRT:PGM5:CACNA1B:SMC1A</t>
  </si>
  <si>
    <t>MTHFR:DAB1:NRP1:SCAF11:ATP2B1:BTBD11:CCDC92:LCP1:MARK3:CKB:FURIN:ACTR2:CABIN1:KB-318B8.7:ADORA2A:RHOA:GNAI2:ITGB5:RGS12:MAST4:PDLIM7:FOXC1:PLEKHG1:RAC1</t>
  </si>
  <si>
    <t>Estimated glomerular filtration rate</t>
  </si>
  <si>
    <t>CERS2:PFKFB2:PARD3:SORBS1:KRR1:SYT1:DGKH:DACH1:MAP2K4:MED9:PRKAR1A:AQP4:SLC8A1:TANC1:UNC80:SYN2:CACNA2D2:MECOM:RGS12:WDR1:RGS14:BIN3:DEPTOR:NDOR1</t>
  </si>
  <si>
    <t>NOTCH2:ATP8B2:SLC1A2:ETS1:CNTN1:ANO4:LCP1:NRXN3:ANXA2:SNX29:IRS1:SYN2:GNAI2:CACNA2D3:TSC22D2:MAEA:GNPDA2:GRSF1:PCBD2:RELN:CSMD1:KCNQ3</t>
  </si>
  <si>
    <t>VAMP3:PTPRC:ETS1:MIEN1:STAT5A:TMA7:RHOA:BSN:EXOC3:CAMK2A:RGS14:FLOT1:DDR1:CLIC1:HSPA1A:HSPA1B:TTYH3:CACNA2D1:JAK2</t>
  </si>
  <si>
    <t>VAMP3:RAP1A:SYT11:PTPRC:IPMK:ATG16L2:GOLT1B:PSMB10:STAT5A:RPS6KB1:TYK2:TMEM17:IL10RB:EP300:TMA7:RHOA:BSN:KLF3:GABBR1:ITPR3:TAGAP:PTK2B:JAK2:NR4A3</t>
  </si>
  <si>
    <t>GTPBP4:PCGF5:SLIT1:TMEM126A:FAT3:METAP2:MED13L:DGKH:CKB:PGP:ABR:MAP2K2:INSR:MEIS1:SLC4A10:TUBA4A:PHF20:RBL1:RBL1:STAU1:KCNB1:BCR:SYN2:THRB:ITIH3:IL20RB:PCBD2:CAP2:GABBR1:PRKAR2B:EXT1:ENPP2:KCNQ3</t>
  </si>
  <si>
    <t>VAMP3:SYT11:PTPRC:RASSF5:IPMK:ETS1:STAT5A:RPS6KB1:TYK2:ARPC2:MAPK1:TMA7:RHOA:BSN:CAMK2A:RGS14:CLIC1:HSPA1A:HSPA1B:PACSIN1:RPS6KA2:PTK2B:JAK2</t>
  </si>
  <si>
    <t>* We thresholded the analysis to terms that the N_overlap_A (so the overlap of the genes of our dataset with the term genes) is &gt;=16.</t>
  </si>
  <si>
    <r>
      <rPr>
        <i/>
        <sz val="12"/>
        <color theme="1"/>
        <rFont val="Calibri"/>
        <family val="2"/>
        <scheme val="minor"/>
      </rPr>
      <t>Tcf4</t>
    </r>
    <r>
      <rPr>
        <sz val="12"/>
        <color theme="1"/>
        <rFont val="Calibri"/>
        <family val="2"/>
        <scheme val="minor"/>
      </rPr>
      <t xml:space="preserve"> gene neighbourhood members</t>
    </r>
  </si>
  <si>
    <t>ZIC1</t>
  </si>
  <si>
    <t>TRPS1</t>
  </si>
  <si>
    <t>RUNX2</t>
  </si>
  <si>
    <t>AUTS2</t>
  </si>
  <si>
    <t>LMO4</t>
  </si>
  <si>
    <t>SATB1</t>
  </si>
  <si>
    <t>R3HDM4</t>
  </si>
  <si>
    <t>MGAT4C</t>
  </si>
  <si>
    <t>SOX2</t>
  </si>
  <si>
    <t>ZFP423</t>
  </si>
  <si>
    <t>NR2F2</t>
  </si>
  <si>
    <t>HLF</t>
  </si>
  <si>
    <t>KDM6B</t>
  </si>
  <si>
    <t>MAF</t>
  </si>
  <si>
    <t>CLVS2</t>
  </si>
  <si>
    <t>SATB2</t>
  </si>
  <si>
    <t>EGR1</t>
  </si>
  <si>
    <t>TSHZ3</t>
  </si>
  <si>
    <t>ZIC3</t>
  </si>
  <si>
    <t>ZIC2</t>
  </si>
  <si>
    <t>1500009L16RIK</t>
  </si>
  <si>
    <t>NFIA</t>
  </si>
  <si>
    <t>FOXC1</t>
  </si>
  <si>
    <t>DCLRE1C</t>
  </si>
  <si>
    <t>CELF2</t>
  </si>
  <si>
    <t>MDGA2</t>
  </si>
  <si>
    <t>NUDT11</t>
  </si>
  <si>
    <t>NUDT10</t>
  </si>
  <si>
    <t>PPP1R18</t>
  </si>
  <si>
    <t>TCF7L2</t>
  </si>
  <si>
    <t>RUNX1T1</t>
  </si>
  <si>
    <t>MRFAP1</t>
  </si>
  <si>
    <t>MDM1</t>
  </si>
  <si>
    <t>HPGD</t>
  </si>
  <si>
    <t>MBNL2</t>
  </si>
  <si>
    <t>NCOR1</t>
  </si>
  <si>
    <t>SOX9</t>
  </si>
  <si>
    <t>IKZF2</t>
  </si>
  <si>
    <t>NME7</t>
  </si>
  <si>
    <t>PIP4K2A</t>
  </si>
  <si>
    <t>ELK1</t>
  </si>
  <si>
    <t>ZFP521</t>
  </si>
  <si>
    <t>DTX4</t>
  </si>
  <si>
    <t>BCL9</t>
  </si>
  <si>
    <t>WDR47</t>
  </si>
  <si>
    <t>NOVA2</t>
  </si>
  <si>
    <t>RNF146</t>
  </si>
  <si>
    <t>TET1</t>
  </si>
  <si>
    <t>GADD45B</t>
  </si>
  <si>
    <t>ELK3</t>
  </si>
  <si>
    <t>KITL</t>
  </si>
  <si>
    <t>THAP2</t>
  </si>
  <si>
    <t>OTUD4</t>
  </si>
  <si>
    <t>RASL12</t>
  </si>
  <si>
    <t>FAM214A</t>
  </si>
  <si>
    <r>
      <rPr>
        <i/>
        <sz val="12"/>
        <color theme="1"/>
        <rFont val="Calibri"/>
        <family val="2"/>
        <scheme val="minor"/>
      </rPr>
      <t xml:space="preserve">Tcf4 </t>
    </r>
    <r>
      <rPr>
        <sz val="12"/>
        <color theme="1"/>
        <rFont val="Calibri"/>
        <family val="2"/>
        <scheme val="minor"/>
      </rPr>
      <t xml:space="preserve">CHEA &amp; curated TRANSFAC transcription factor targets and Protein-Protein interactions by Harmonizome overlaped with </t>
    </r>
    <r>
      <rPr>
        <i/>
        <sz val="12"/>
        <color theme="1"/>
        <rFont val="Calibri"/>
        <family val="2"/>
        <scheme val="minor"/>
      </rPr>
      <t>Tcf4</t>
    </r>
    <r>
      <rPr>
        <sz val="12"/>
        <color theme="1"/>
        <rFont val="Calibri"/>
        <family val="2"/>
        <scheme val="minor"/>
      </rPr>
      <t xml:space="preserve"> vDG and dDG differential network</t>
    </r>
  </si>
  <si>
    <r>
      <rPr>
        <i/>
        <sz val="12"/>
        <color theme="1"/>
        <rFont val="Calibri"/>
        <family val="2"/>
        <scheme val="minor"/>
      </rPr>
      <t xml:space="preserve">Tcf4 </t>
    </r>
    <r>
      <rPr>
        <sz val="12"/>
        <color theme="1"/>
        <rFont val="Calibri"/>
        <family val="2"/>
        <scheme val="minor"/>
      </rPr>
      <t xml:space="preserve">MotifMap &amp; TRANSFAC predicted transcription factor targets by Harmonizome overlaped with </t>
    </r>
    <r>
      <rPr>
        <i/>
        <sz val="12"/>
        <color theme="1"/>
        <rFont val="Calibri"/>
        <family val="2"/>
        <scheme val="minor"/>
      </rPr>
      <t>Tcf4</t>
    </r>
    <r>
      <rPr>
        <sz val="12"/>
        <color theme="1"/>
        <rFont val="Calibri"/>
        <family val="2"/>
        <scheme val="minor"/>
      </rPr>
      <t xml:space="preserve"> vDG and dDG differential network</t>
    </r>
  </si>
  <si>
    <t>8430408G22Rik</t>
  </si>
  <si>
    <t>Mtss1l</t>
  </si>
  <si>
    <t>Gm28322</t>
  </si>
  <si>
    <t>Fam46a</t>
  </si>
  <si>
    <t>Hist1h1c</t>
  </si>
  <si>
    <t>Fbxo18</t>
  </si>
  <si>
    <t>Dopey1</t>
  </si>
  <si>
    <t>Magi1</t>
  </si>
  <si>
    <t>Gm37885</t>
  </si>
  <si>
    <t>Mum1l1</t>
  </si>
  <si>
    <t>Palm2</t>
  </si>
  <si>
    <t>Mkl2</t>
  </si>
  <si>
    <t>3110035E14Rik</t>
  </si>
  <si>
    <t>6430573F11Rik</t>
  </si>
  <si>
    <t>Gm45159</t>
  </si>
  <si>
    <t>Gm10654</t>
  </si>
  <si>
    <t>Kalrn</t>
  </si>
  <si>
    <t>Upk1b</t>
  </si>
  <si>
    <t>Slc39a8</t>
  </si>
  <si>
    <t>Slf2</t>
  </si>
  <si>
    <t>Zcchc12</t>
  </si>
  <si>
    <t>Hip1r</t>
  </si>
  <si>
    <t>Fam134b</t>
  </si>
  <si>
    <t>Pigm</t>
  </si>
  <si>
    <t>2010007H06Rik</t>
  </si>
  <si>
    <t>Ahsa2</t>
  </si>
  <si>
    <t>Shc4</t>
  </si>
  <si>
    <t>Slc25a45</t>
  </si>
  <si>
    <t>Crh</t>
  </si>
  <si>
    <t>Gpm6b</t>
  </si>
  <si>
    <t>Irf2bp2</t>
  </si>
  <si>
    <t>Ywhaq</t>
  </si>
  <si>
    <t>Bfsp2</t>
  </si>
  <si>
    <t>Amotl1</t>
  </si>
  <si>
    <t>Fam222a</t>
  </si>
  <si>
    <t>Amz1</t>
  </si>
  <si>
    <t>Vhl</t>
  </si>
  <si>
    <t>B830012L14Rik</t>
  </si>
  <si>
    <t>Ap2b1</t>
  </si>
  <si>
    <t>Fzd6</t>
  </si>
  <si>
    <t>Npas2</t>
  </si>
  <si>
    <t>Tbca</t>
  </si>
  <si>
    <t>Endog</t>
  </si>
  <si>
    <t>1810041L15Rik</t>
  </si>
  <si>
    <t>Vtn</t>
  </si>
  <si>
    <t>Pcdhb20</t>
  </si>
  <si>
    <t>Abcb1a</t>
  </si>
  <si>
    <t>Tcn2</t>
  </si>
  <si>
    <t>Tnpo1</t>
  </si>
  <si>
    <t>Cox17</t>
  </si>
  <si>
    <t>Ackr1</t>
  </si>
  <si>
    <t>Ap1b1</t>
  </si>
  <si>
    <t>Rap1a</t>
  </si>
  <si>
    <t>Hyal1</t>
  </si>
  <si>
    <t>Prdm11</t>
  </si>
  <si>
    <t>Armcx2</t>
  </si>
  <si>
    <t>Srf</t>
  </si>
  <si>
    <t>Usp8</t>
  </si>
  <si>
    <t>Myo1b</t>
  </si>
  <si>
    <t>4932438A13Rik</t>
  </si>
  <si>
    <t>Ipp</t>
  </si>
  <si>
    <t>Tox3</t>
  </si>
  <si>
    <t>Oat</t>
  </si>
  <si>
    <t>Crebrf</t>
  </si>
  <si>
    <t>Neurl1b</t>
  </si>
  <si>
    <t>Scarb2</t>
  </si>
  <si>
    <t>Txnrd3</t>
  </si>
  <si>
    <t>Rgs10</t>
  </si>
  <si>
    <t>Gpr62</t>
  </si>
  <si>
    <t>Ccser2</t>
  </si>
  <si>
    <t>Tac2</t>
  </si>
  <si>
    <t>Snap91</t>
  </si>
  <si>
    <t>Kctd15</t>
  </si>
  <si>
    <t>Pkib</t>
  </si>
  <si>
    <t>Pgap1</t>
  </si>
  <si>
    <t>Igfbp7</t>
  </si>
  <si>
    <t>Mafb</t>
  </si>
  <si>
    <t>Mpzl3</t>
  </si>
  <si>
    <t>Gpr85</t>
  </si>
  <si>
    <t>Dip2b</t>
  </si>
  <si>
    <t>Slc2a4</t>
  </si>
  <si>
    <t>Spink10</t>
  </si>
  <si>
    <t>Rap2b</t>
  </si>
  <si>
    <t>Caln1</t>
  </si>
  <si>
    <t>Prepl</t>
  </si>
  <si>
    <t>Gabrr2</t>
  </si>
  <si>
    <t>Map2k1</t>
  </si>
  <si>
    <t>Ppp4r1</t>
  </si>
  <si>
    <t>Cntn2</t>
  </si>
  <si>
    <t>Ryr3</t>
  </si>
  <si>
    <t>Lypd6</t>
  </si>
  <si>
    <t>Inpp5f</t>
  </si>
  <si>
    <t>Nrip3</t>
  </si>
  <si>
    <t>Ankrd26</t>
  </si>
  <si>
    <t>Cdc123</t>
  </si>
  <si>
    <t>Ndrg4</t>
  </si>
  <si>
    <t>Plek</t>
  </si>
  <si>
    <t>Filip1l</t>
  </si>
  <si>
    <t>Cldn1</t>
  </si>
  <si>
    <t>Pla1a</t>
  </si>
  <si>
    <t>Srsf3</t>
  </si>
  <si>
    <t>Fbxw2</t>
  </si>
  <si>
    <t>Agfg1</t>
  </si>
  <si>
    <t>Parm1</t>
  </si>
  <si>
    <t>Fgd3</t>
  </si>
  <si>
    <t>Adam22</t>
  </si>
  <si>
    <t>Fam184a</t>
  </si>
  <si>
    <t>Pls1</t>
  </si>
  <si>
    <t>Gatsl3</t>
  </si>
  <si>
    <t>Golgb1</t>
  </si>
  <si>
    <t>1700066M21Rik</t>
  </si>
  <si>
    <t>Lgi4</t>
  </si>
  <si>
    <t>Igsf9</t>
  </si>
  <si>
    <t>Rarg</t>
  </si>
  <si>
    <t>Tgfbr1</t>
  </si>
  <si>
    <t>Car8</t>
  </si>
  <si>
    <t>Clcn3</t>
  </si>
  <si>
    <t>Tns2</t>
  </si>
  <si>
    <t>Nup54</t>
  </si>
  <si>
    <t>Mrps15</t>
  </si>
  <si>
    <t>Trip11</t>
  </si>
  <si>
    <t>Alas1</t>
  </si>
  <si>
    <t>Ssfa2</t>
  </si>
  <si>
    <t>Tpst1</t>
  </si>
  <si>
    <t>Mgat3</t>
  </si>
  <si>
    <t>Pura</t>
  </si>
  <si>
    <t>Gm20515</t>
  </si>
  <si>
    <t>Robo3</t>
  </si>
  <si>
    <t>1700096K18Rik</t>
  </si>
  <si>
    <t>Appbp2</t>
  </si>
  <si>
    <t>Pacs2</t>
  </si>
  <si>
    <t>Heg1</t>
  </si>
  <si>
    <t>Vti1b</t>
  </si>
  <si>
    <t>Ppp2r5b</t>
  </si>
  <si>
    <t>Morc4</t>
  </si>
  <si>
    <t>Klhdc3</t>
  </si>
  <si>
    <t>Sesn3</t>
  </si>
  <si>
    <t>Htr1b</t>
  </si>
  <si>
    <t>5330434G04Rik</t>
  </si>
  <si>
    <t>Cnih4</t>
  </si>
  <si>
    <t>Cbfb</t>
  </si>
  <si>
    <t>Arhgap17</t>
  </si>
  <si>
    <t>Atp5d</t>
  </si>
  <si>
    <t>Hist3h2a</t>
  </si>
  <si>
    <t>Pank3</t>
  </si>
  <si>
    <t>Tub</t>
  </si>
  <si>
    <t>Ciart</t>
  </si>
  <si>
    <t>Rev1</t>
  </si>
  <si>
    <t>Rrbp1</t>
  </si>
  <si>
    <t>Fam46c</t>
  </si>
  <si>
    <t>Radil</t>
  </si>
  <si>
    <t>Cdr2l</t>
  </si>
  <si>
    <t>Trappc11</t>
  </si>
  <si>
    <t>Rnf125</t>
  </si>
  <si>
    <t>Cdk2</t>
  </si>
  <si>
    <t>Hrh3</t>
  </si>
  <si>
    <t>Col9a3</t>
  </si>
  <si>
    <t>Hmox1</t>
  </si>
  <si>
    <t>Homer1</t>
  </si>
  <si>
    <t>Rtn4rl1</t>
  </si>
  <si>
    <t>Rapgef6</t>
  </si>
  <si>
    <t>Slc6a9</t>
  </si>
  <si>
    <t>Ccni</t>
  </si>
  <si>
    <t>Poc1b</t>
  </si>
  <si>
    <t>Gucy1a1</t>
  </si>
  <si>
    <t>Vmp1</t>
  </si>
  <si>
    <t>Hoga1</t>
  </si>
  <si>
    <t>Zdhhc9</t>
  </si>
  <si>
    <t>Upf3b</t>
  </si>
  <si>
    <t>Arhgap45</t>
  </si>
  <si>
    <t>Tapbp</t>
  </si>
  <si>
    <t>Eif4e3</t>
  </si>
  <si>
    <t>Tspan6</t>
  </si>
  <si>
    <t>Meis2</t>
  </si>
  <si>
    <t>Hbegf</t>
  </si>
  <si>
    <t>Tnc</t>
  </si>
  <si>
    <t>Gpatch2</t>
  </si>
  <si>
    <t>Rnf122</t>
  </si>
  <si>
    <t>Man2a1</t>
  </si>
  <si>
    <t>Synj2</t>
  </si>
  <si>
    <t>Plp1</t>
  </si>
  <si>
    <t>Rbpj</t>
  </si>
  <si>
    <t>Rrm2</t>
  </si>
  <si>
    <t>Slc12a7</t>
  </si>
  <si>
    <t>L2hgdh</t>
  </si>
  <si>
    <t>Dmxl2</t>
  </si>
  <si>
    <t>Plk3</t>
  </si>
  <si>
    <t>Tbc1d2b</t>
  </si>
  <si>
    <t>Pdp2</t>
  </si>
  <si>
    <t>Dock3</t>
  </si>
  <si>
    <t>Bsg</t>
  </si>
  <si>
    <t>Cul4b</t>
  </si>
  <si>
    <t>Chd8</t>
  </si>
  <si>
    <t>Mga</t>
  </si>
  <si>
    <t>Shpk</t>
  </si>
  <si>
    <t>AI467606</t>
  </si>
  <si>
    <t>Dnajc27</t>
  </si>
  <si>
    <t>Car4</t>
  </si>
  <si>
    <t>Ank3</t>
  </si>
  <si>
    <t>Prelid3a</t>
  </si>
  <si>
    <t>Bahd1</t>
  </si>
  <si>
    <t>Nrtn</t>
  </si>
  <si>
    <t>Eef1a2</t>
  </si>
  <si>
    <t>Adgrg2</t>
  </si>
  <si>
    <t>Cmtm8</t>
  </si>
  <si>
    <t>Cald1</t>
  </si>
  <si>
    <t>Galc</t>
  </si>
  <si>
    <t>Ankrd63</t>
  </si>
  <si>
    <t>Ctnna2</t>
  </si>
  <si>
    <t>Cnot8</t>
  </si>
  <si>
    <t>Tmod1</t>
  </si>
  <si>
    <t>Abcc8</t>
  </si>
  <si>
    <t>Gdi1</t>
  </si>
  <si>
    <t>Cacnb2</t>
  </si>
  <si>
    <t>Svop</t>
  </si>
  <si>
    <t>Dnajb11</t>
  </si>
  <si>
    <t>Ctps</t>
  </si>
  <si>
    <t>Srrm4</t>
  </si>
  <si>
    <t>Hrh1</t>
  </si>
  <si>
    <t>Gpc1</t>
  </si>
  <si>
    <t>Lonrf1</t>
  </si>
  <si>
    <t>Mpped2</t>
  </si>
  <si>
    <t>Plekhh1</t>
  </si>
  <si>
    <t>Mtmr1</t>
  </si>
  <si>
    <t>Mdc1</t>
  </si>
  <si>
    <t>Scd3</t>
  </si>
  <si>
    <t>Nf2</t>
  </si>
  <si>
    <t>Ddx3y</t>
  </si>
  <si>
    <t>Ercc8</t>
  </si>
  <si>
    <t>Tbx18</t>
  </si>
  <si>
    <t>Qsox1</t>
  </si>
  <si>
    <t>Cc2d1b</t>
  </si>
  <si>
    <t>Cecr2</t>
  </si>
  <si>
    <t>Cox7a1</t>
  </si>
  <si>
    <t>Fdft1</t>
  </si>
  <si>
    <t>Trim23</t>
  </si>
  <si>
    <t>Spx</t>
  </si>
  <si>
    <t>Nav3</t>
  </si>
  <si>
    <t>Sorbs2</t>
  </si>
  <si>
    <t>Tchh</t>
  </si>
  <si>
    <t>Senp1</t>
  </si>
  <si>
    <t>Ifi27</t>
  </si>
  <si>
    <t>Nptn</t>
  </si>
  <si>
    <t>Cbx4</t>
  </si>
  <si>
    <t>Ttll7</t>
  </si>
  <si>
    <t>Dnaaf5</t>
  </si>
  <si>
    <t>Arhgap33</t>
  </si>
  <si>
    <t>Nhsl1</t>
  </si>
  <si>
    <t>Bmpr1a</t>
  </si>
  <si>
    <t>Olfml3</t>
  </si>
  <si>
    <t>Slc9a5</t>
  </si>
  <si>
    <t>Cacna2d3</t>
  </si>
  <si>
    <t>Alkbh2</t>
  </si>
  <si>
    <t>Wasf1</t>
  </si>
  <si>
    <t>Slc44a5</t>
  </si>
  <si>
    <t>Nemf</t>
  </si>
  <si>
    <t>Rngtt</t>
  </si>
  <si>
    <t>Cdk12</t>
  </si>
  <si>
    <t>Ubap2l</t>
  </si>
  <si>
    <t>Ankle2</t>
  </si>
  <si>
    <t>Lat2</t>
  </si>
  <si>
    <t>Eci2</t>
  </si>
  <si>
    <t>Wnt7b</t>
  </si>
  <si>
    <t>Ceacam1</t>
  </si>
  <si>
    <t>Ptpre</t>
  </si>
  <si>
    <t>Mtbp</t>
  </si>
  <si>
    <t>Tapbpl</t>
  </si>
  <si>
    <t>P4ha1</t>
  </si>
  <si>
    <t>Ostm1</t>
  </si>
  <si>
    <t>Usp3</t>
  </si>
  <si>
    <t>Rasgrp1</t>
  </si>
  <si>
    <t>Sema3g</t>
  </si>
  <si>
    <t>1700047M11Rik</t>
  </si>
  <si>
    <t>Ankrd45</t>
  </si>
  <si>
    <t>Eif2s2</t>
  </si>
  <si>
    <t>Ptges2</t>
  </si>
  <si>
    <t>Nipbl</t>
  </si>
  <si>
    <t>Osbpl8</t>
  </si>
  <si>
    <t>Samsn1</t>
  </si>
  <si>
    <t>Nkd2</t>
  </si>
  <si>
    <t>Polr2f</t>
  </si>
  <si>
    <t>Gm4221</t>
  </si>
  <si>
    <t>Mpeg1</t>
  </si>
  <si>
    <t>Shtn1</t>
  </si>
  <si>
    <t>Ociad1</t>
  </si>
  <si>
    <t>Mindy1</t>
  </si>
  <si>
    <t>Sh3glb1</t>
  </si>
  <si>
    <t>Cyp4x1</t>
  </si>
  <si>
    <t>Fzd9</t>
  </si>
  <si>
    <t>Cdh5</t>
  </si>
  <si>
    <t>Vps13c</t>
  </si>
  <si>
    <t>Ippk</t>
  </si>
  <si>
    <t>Sorbs1</t>
  </si>
  <si>
    <t>Cdc45</t>
  </si>
  <si>
    <t>Zfp472</t>
  </si>
  <si>
    <t>Hemk1</t>
  </si>
  <si>
    <t>Cdc42</t>
  </si>
  <si>
    <t>Mrpl48</t>
  </si>
  <si>
    <t>Slc39a13</t>
  </si>
  <si>
    <t>Acvr2a</t>
  </si>
  <si>
    <t>Cited1</t>
  </si>
  <si>
    <t>Cacna1e</t>
  </si>
  <si>
    <t>Gtpbp2</t>
  </si>
  <si>
    <t>Sgol2a</t>
  </si>
  <si>
    <t>Doc2a</t>
  </si>
  <si>
    <t>Midn</t>
  </si>
  <si>
    <t>Ccnjl</t>
  </si>
  <si>
    <t>Cela1</t>
  </si>
  <si>
    <t>Mknk1</t>
  </si>
  <si>
    <t>C1ql1</t>
  </si>
  <si>
    <t>Vps13d</t>
  </si>
  <si>
    <t>Msn</t>
  </si>
  <si>
    <t>Arel1</t>
  </si>
  <si>
    <t>Tap2</t>
  </si>
  <si>
    <t>Sdcbp</t>
  </si>
  <si>
    <t>Zfp787</t>
  </si>
  <si>
    <t>A230006K03Rik</t>
  </si>
  <si>
    <t>Sfxn2</t>
  </si>
  <si>
    <t>Armc2</t>
  </si>
  <si>
    <t>Dpf2</t>
  </si>
  <si>
    <t>Slc7a8</t>
  </si>
  <si>
    <t>Malat1</t>
  </si>
  <si>
    <t>Cep170</t>
  </si>
  <si>
    <t>Dtwd1</t>
  </si>
  <si>
    <t>Cacna1d</t>
  </si>
  <si>
    <t>Ddx46</t>
  </si>
  <si>
    <t>H1f0</t>
  </si>
  <si>
    <t>Ndufa9</t>
  </si>
  <si>
    <t>Cpt2</t>
  </si>
  <si>
    <t>Fry</t>
  </si>
  <si>
    <t>Vwa5a</t>
  </si>
  <si>
    <t>Tmem129</t>
  </si>
  <si>
    <t>Kpnb1</t>
  </si>
  <si>
    <t>Fam133b</t>
  </si>
  <si>
    <t>Nudt22</t>
  </si>
  <si>
    <t>Tnks</t>
  </si>
  <si>
    <t>Rab40b</t>
  </si>
  <si>
    <t>Arrb1</t>
  </si>
  <si>
    <t>Pcdh18</t>
  </si>
  <si>
    <t>Rab2a</t>
  </si>
  <si>
    <t>Cmip</t>
  </si>
  <si>
    <t>Gm4076</t>
  </si>
  <si>
    <t>Adm</t>
  </si>
  <si>
    <t>Vasp</t>
  </si>
  <si>
    <t>Ppip5k2</t>
  </si>
  <si>
    <t>Snx25</t>
  </si>
  <si>
    <t>Rdx</t>
  </si>
  <si>
    <t>Akt3</t>
  </si>
  <si>
    <t>Eloa</t>
  </si>
  <si>
    <t>Eif4g1</t>
  </si>
  <si>
    <t>Kansl3</t>
  </si>
  <si>
    <t>Irx3</t>
  </si>
  <si>
    <t>Adora2a</t>
  </si>
  <si>
    <t>S1pr5</t>
  </si>
  <si>
    <t>Prrc2c</t>
  </si>
  <si>
    <t>Zfp831</t>
  </si>
  <si>
    <t>Tesk2</t>
  </si>
  <si>
    <t>Acap3</t>
  </si>
  <si>
    <t>Bpgm</t>
  </si>
  <si>
    <t>B630019K06Rik</t>
  </si>
  <si>
    <t>Zfp788</t>
  </si>
  <si>
    <t>Taf8</t>
  </si>
  <si>
    <t>Fcgrt</t>
  </si>
  <si>
    <t>Slc16a6</t>
  </si>
  <si>
    <t>Acad10</t>
  </si>
  <si>
    <t>Spock3</t>
  </si>
  <si>
    <t>Nme1</t>
  </si>
  <si>
    <t>Pygm</t>
  </si>
  <si>
    <t>Gtdc1</t>
  </si>
  <si>
    <t>Fam49b</t>
  </si>
  <si>
    <t>Tcaim</t>
  </si>
  <si>
    <t>Atxn10</t>
  </si>
  <si>
    <t>Fut10</t>
  </si>
  <si>
    <t>Atxn7l1</t>
  </si>
  <si>
    <t>Zfp810</t>
  </si>
  <si>
    <t>Bbox1</t>
  </si>
  <si>
    <t>Coq8a</t>
  </si>
  <si>
    <t>Snx29</t>
  </si>
  <si>
    <t>Ift43</t>
  </si>
  <si>
    <t>Osbpl11</t>
  </si>
  <si>
    <t>Chd3os</t>
  </si>
  <si>
    <t>Akain1</t>
  </si>
  <si>
    <t>Cav1</t>
  </si>
  <si>
    <t>Akap5</t>
  </si>
  <si>
    <t>Card19</t>
  </si>
  <si>
    <t>2900011O08Rik</t>
  </si>
  <si>
    <t>Rab26</t>
  </si>
  <si>
    <t>Bclaf1</t>
  </si>
  <si>
    <t>Rbm20</t>
  </si>
  <si>
    <t>Map2k4</t>
  </si>
  <si>
    <t>Pafah1b1</t>
  </si>
  <si>
    <t>Pgp</t>
  </si>
  <si>
    <t>S100b</t>
  </si>
  <si>
    <t>B3gat1</t>
  </si>
  <si>
    <t>Arfgap1</t>
  </si>
  <si>
    <t>Tmem150a</t>
  </si>
  <si>
    <t>Slc9a2</t>
  </si>
  <si>
    <t>Pik3cd</t>
  </si>
  <si>
    <t>Plpbp</t>
  </si>
  <si>
    <t>Clint1</t>
  </si>
  <si>
    <t>Rftn1</t>
  </si>
  <si>
    <t>Gpm6a</t>
  </si>
  <si>
    <t>Scly</t>
  </si>
  <si>
    <t>Stk39</t>
  </si>
  <si>
    <t>Aptx</t>
  </si>
  <si>
    <t>Bsdc1</t>
  </si>
  <si>
    <t>Ajap1</t>
  </si>
  <si>
    <t>Psmd9</t>
  </si>
  <si>
    <t>Zfp566</t>
  </si>
  <si>
    <t>Osbpl10</t>
  </si>
  <si>
    <t>Slc30a1</t>
  </si>
  <si>
    <t>Ppm1g</t>
  </si>
  <si>
    <t>Ddhd1</t>
  </si>
  <si>
    <t>Iqgap2</t>
  </si>
  <si>
    <t>Rcsd1</t>
  </si>
  <si>
    <t>Lingo4</t>
  </si>
  <si>
    <t>1500009C09Rik</t>
  </si>
  <si>
    <t>Ctsc</t>
  </si>
  <si>
    <t>Nos3</t>
  </si>
  <si>
    <t>Rspry1</t>
  </si>
  <si>
    <t>Znhit6</t>
  </si>
  <si>
    <t>St6galnac4</t>
  </si>
  <si>
    <t>Pnisr</t>
  </si>
  <si>
    <t>2010107E04Rik</t>
  </si>
  <si>
    <t>Nxpe4</t>
  </si>
  <si>
    <t>Furin</t>
  </si>
  <si>
    <t>Kif16b</t>
  </si>
  <si>
    <t>Commd7</t>
  </si>
  <si>
    <t>Slc35d3</t>
  </si>
  <si>
    <t>Cry1</t>
  </si>
  <si>
    <t>Cnp</t>
  </si>
  <si>
    <t>Mboat1</t>
  </si>
  <si>
    <t>Zfp410</t>
  </si>
  <si>
    <t>Akt1</t>
  </si>
  <si>
    <t>Tie1</t>
  </si>
  <si>
    <t>Ptp4a1</t>
  </si>
  <si>
    <t>Tinf2</t>
  </si>
  <si>
    <t>Arhgap29</t>
  </si>
  <si>
    <t>Trrap</t>
  </si>
  <si>
    <t>Pecam1</t>
  </si>
  <si>
    <t>Zfp974</t>
  </si>
  <si>
    <t>Shroom1</t>
  </si>
  <si>
    <t>Galnt4</t>
  </si>
  <si>
    <t>Glb1l</t>
  </si>
  <si>
    <t>Zrsr1</t>
  </si>
  <si>
    <t>Adam9</t>
  </si>
  <si>
    <t>Pdzrn4</t>
  </si>
  <si>
    <t>Rnaseh2c</t>
  </si>
  <si>
    <t>Dll1</t>
  </si>
  <si>
    <t>Pde3a</t>
  </si>
  <si>
    <t>Hars2</t>
  </si>
  <si>
    <t>4732440D04Rik</t>
  </si>
  <si>
    <t>Foxo6</t>
  </si>
  <si>
    <t>Chpt1</t>
  </si>
  <si>
    <t>0610009B22Rik</t>
  </si>
  <si>
    <t>Ensa</t>
  </si>
  <si>
    <t>Reln</t>
  </si>
  <si>
    <t>Fscn1</t>
  </si>
  <si>
    <t>Cfh</t>
  </si>
  <si>
    <t>Helz2</t>
  </si>
  <si>
    <t>Man1a2</t>
  </si>
  <si>
    <t>Hnrnpa2b1</t>
  </si>
  <si>
    <t>Smc4</t>
  </si>
  <si>
    <t>Rab6a</t>
  </si>
  <si>
    <t>Tspan31</t>
  </si>
  <si>
    <t>Paqr4</t>
  </si>
  <si>
    <t>Cep104</t>
  </si>
  <si>
    <t>Bend4</t>
  </si>
  <si>
    <t>Arfgap2</t>
  </si>
  <si>
    <t>Selenoi</t>
  </si>
  <si>
    <t>Renbp</t>
  </si>
  <si>
    <t>Klhl13</t>
  </si>
  <si>
    <t>Arl8b</t>
  </si>
  <si>
    <t>Extl1</t>
  </si>
  <si>
    <t>AW146154</t>
  </si>
  <si>
    <t>Hgs</t>
  </si>
  <si>
    <t>Wwp2</t>
  </si>
  <si>
    <t>Sgta</t>
  </si>
  <si>
    <t>Rpl27-ps3</t>
  </si>
  <si>
    <t>Eif3c</t>
  </si>
  <si>
    <t>Tgfb1i1</t>
  </si>
  <si>
    <t>Elmod2</t>
  </si>
  <si>
    <t>Tnfaip1</t>
  </si>
  <si>
    <t>Palm</t>
  </si>
  <si>
    <t>Gm20632</t>
  </si>
  <si>
    <t>Rcl1</t>
  </si>
  <si>
    <t>Zdhhc2</t>
  </si>
  <si>
    <t>Sytl4</t>
  </si>
  <si>
    <t>Gm26890</t>
  </si>
  <si>
    <t>Dok4</t>
  </si>
  <si>
    <t>Zmym4</t>
  </si>
  <si>
    <t>Atraid</t>
  </si>
  <si>
    <t>Txndc16</t>
  </si>
  <si>
    <t>Steap3</t>
  </si>
  <si>
    <t>Sv2a</t>
  </si>
  <si>
    <t>Ube2d3</t>
  </si>
  <si>
    <t>2310057M21Rik</t>
  </si>
  <si>
    <t>Mtmr6</t>
  </si>
  <si>
    <t>Rnf145</t>
  </si>
  <si>
    <t>Slc35a5</t>
  </si>
  <si>
    <t>Mamld1</t>
  </si>
  <si>
    <t>Arhgef12</t>
  </si>
  <si>
    <t>G6pc3</t>
  </si>
  <si>
    <t>Gm44421</t>
  </si>
  <si>
    <t>Rims3</t>
  </si>
  <si>
    <t>Cdk4</t>
  </si>
  <si>
    <t>Sqle</t>
  </si>
  <si>
    <t>Ttc12</t>
  </si>
  <si>
    <t>Bcs1l</t>
  </si>
  <si>
    <t>Acad8</t>
  </si>
  <si>
    <t>Gm20754</t>
  </si>
  <si>
    <t>Clec5a</t>
  </si>
  <si>
    <t>Zfpl1</t>
  </si>
  <si>
    <t>Nudt5</t>
  </si>
  <si>
    <t>Pdha1</t>
  </si>
  <si>
    <t>St7</t>
  </si>
  <si>
    <t>Zfand6</t>
  </si>
  <si>
    <t>Dnajc3</t>
  </si>
  <si>
    <t>Cog5</t>
  </si>
  <si>
    <t>Srrm3</t>
  </si>
  <si>
    <t>Inpp1</t>
  </si>
  <si>
    <t>Acer3</t>
  </si>
  <si>
    <t>6820408C15Rik</t>
  </si>
  <si>
    <t>Ctgf</t>
  </si>
  <si>
    <t>Garnl3</t>
  </si>
  <si>
    <t>Magee1</t>
  </si>
  <si>
    <t>Rplp2</t>
  </si>
  <si>
    <t>Oxr1</t>
  </si>
  <si>
    <t>Npy</t>
  </si>
  <si>
    <t>Stk19</t>
  </si>
  <si>
    <t>Zbtb46</t>
  </si>
  <si>
    <t>Chtf8</t>
  </si>
  <si>
    <t>Eef1e1</t>
  </si>
  <si>
    <t>Fbxw17</t>
  </si>
  <si>
    <t>Rccd1</t>
  </si>
  <si>
    <t>Pvt1</t>
  </si>
  <si>
    <t>Vwa5b2</t>
  </si>
  <si>
    <t>Slc19a2</t>
  </si>
  <si>
    <t>Zer1</t>
  </si>
  <si>
    <t>Rhobtb1</t>
  </si>
  <si>
    <t>Tex30</t>
  </si>
  <si>
    <t>Gfra4</t>
  </si>
  <si>
    <t>Pkn2</t>
  </si>
  <si>
    <t>Slk</t>
  </si>
  <si>
    <t>Bex4</t>
  </si>
  <si>
    <t>Spata1</t>
  </si>
  <si>
    <t>Nxph1</t>
  </si>
  <si>
    <t>Gabarap</t>
  </si>
  <si>
    <t>Ttyh2</t>
  </si>
  <si>
    <t>Nudt16l1</t>
  </si>
  <si>
    <t>Ado</t>
  </si>
  <si>
    <t>Znrf1</t>
  </si>
  <si>
    <t>Arap1</t>
  </si>
  <si>
    <t>Paxbp1</t>
  </si>
  <si>
    <t>Tuba4a</t>
  </si>
  <si>
    <t>Fam210a</t>
  </si>
  <si>
    <t>Tpp2</t>
  </si>
  <si>
    <t>Pkp4</t>
  </si>
  <si>
    <t>Tspan7</t>
  </si>
  <si>
    <t>Zik1</t>
  </si>
  <si>
    <t>Zwint</t>
  </si>
  <si>
    <t>Cyp4f15</t>
  </si>
  <si>
    <t>Abcc9</t>
  </si>
  <si>
    <t>Srrt</t>
  </si>
  <si>
    <t>Ptges</t>
  </si>
  <si>
    <t>Kcnn3</t>
  </si>
  <si>
    <t>Fam234b</t>
  </si>
  <si>
    <t>Uchl1</t>
  </si>
  <si>
    <t>Cops8</t>
  </si>
  <si>
    <t>Lhfpl4</t>
  </si>
  <si>
    <t>Vezf1</t>
  </si>
  <si>
    <t>Mink1</t>
  </si>
  <si>
    <t>Pde1a</t>
  </si>
  <si>
    <t>Trim9</t>
  </si>
  <si>
    <t>Phactr2</t>
  </si>
  <si>
    <t>Trim13</t>
  </si>
  <si>
    <t>Mgat4b</t>
  </si>
  <si>
    <t>Klc4</t>
  </si>
  <si>
    <t>Slc1a6</t>
  </si>
  <si>
    <t>Ptprj</t>
  </si>
  <si>
    <t>Elmod3</t>
  </si>
  <si>
    <t>Rnf41</t>
  </si>
  <si>
    <t>Pnp</t>
  </si>
  <si>
    <t>Tmppe</t>
  </si>
  <si>
    <t>Tom1l2</t>
  </si>
  <si>
    <t>1810013L24Rik</t>
  </si>
  <si>
    <t>Ctnnb1</t>
  </si>
  <si>
    <t>Mettl16</t>
  </si>
  <si>
    <t>Mypop</t>
  </si>
  <si>
    <t>Sufu</t>
  </si>
  <si>
    <t>Lclat1</t>
  </si>
  <si>
    <t>Penk</t>
  </si>
  <si>
    <t>Gm15510</t>
  </si>
  <si>
    <t>Wdr25</t>
  </si>
  <si>
    <t>Urm1</t>
  </si>
  <si>
    <t>Dnajc25</t>
  </si>
  <si>
    <t>Bicral</t>
  </si>
  <si>
    <t>Dgkg</t>
  </si>
  <si>
    <t>Mbtps1</t>
  </si>
  <si>
    <t>Lrrfip2</t>
  </si>
  <si>
    <t>Amigo1</t>
  </si>
  <si>
    <t>Tipin</t>
  </si>
  <si>
    <t>Lgals3bp</t>
  </si>
  <si>
    <t>Arid4b</t>
  </si>
  <si>
    <t>Cd84</t>
  </si>
  <si>
    <t>Ankrd11</t>
  </si>
  <si>
    <t>Gm37986</t>
  </si>
  <si>
    <t>Tex15</t>
  </si>
  <si>
    <t>Zdhhc4</t>
  </si>
  <si>
    <t>Polr3h</t>
  </si>
  <si>
    <t>Swap70</t>
  </si>
  <si>
    <t>Rbm15b</t>
  </si>
  <si>
    <t>Rbm6</t>
  </si>
  <si>
    <t>B230217C12Rik</t>
  </si>
  <si>
    <t>Arl4a</t>
  </si>
  <si>
    <t>Rab8a</t>
  </si>
  <si>
    <t>Cstad</t>
  </si>
  <si>
    <t>Hs3st1</t>
  </si>
  <si>
    <t>Enpp6</t>
  </si>
  <si>
    <t>Arid5b</t>
  </si>
  <si>
    <t>Dtx3</t>
  </si>
  <si>
    <t>Prelp</t>
  </si>
  <si>
    <t>Mrpl42</t>
  </si>
  <si>
    <t>Polr2a</t>
  </si>
  <si>
    <t>Slc12a6</t>
  </si>
  <si>
    <t>Ccdc32</t>
  </si>
  <si>
    <t>Rnf19b</t>
  </si>
  <si>
    <t>Acsl1</t>
  </si>
  <si>
    <t>Suclg1</t>
  </si>
  <si>
    <t>Flrt3</t>
  </si>
  <si>
    <t>Birc6</t>
  </si>
  <si>
    <t>Gabrg3</t>
  </si>
  <si>
    <t>Pias1</t>
  </si>
  <si>
    <t>Mettl25</t>
  </si>
  <si>
    <t>Denr</t>
  </si>
  <si>
    <t>AU020206</t>
  </si>
  <si>
    <t>Syt9</t>
  </si>
  <si>
    <t>Tbc1d8</t>
  </si>
  <si>
    <t>Mllt11</t>
  </si>
  <si>
    <t>Arhgap42</t>
  </si>
  <si>
    <t>Ctdspl2</t>
  </si>
  <si>
    <t>Slc27a2</t>
  </si>
  <si>
    <t>Nexmif</t>
  </si>
  <si>
    <t>S100a6</t>
  </si>
  <si>
    <t>Ndufaf6</t>
  </si>
  <si>
    <t>Arf4</t>
  </si>
  <si>
    <t>Cmya5</t>
  </si>
  <si>
    <t>Wdr89</t>
  </si>
  <si>
    <t>Zfp944</t>
  </si>
  <si>
    <t>Cd2ap</t>
  </si>
  <si>
    <t>Pcdhb19</t>
  </si>
  <si>
    <t>Fbn2</t>
  </si>
  <si>
    <t>Cpt1a</t>
  </si>
  <si>
    <t>Set</t>
  </si>
  <si>
    <t>Mir124-2hg</t>
  </si>
  <si>
    <t>Ntmt1</t>
  </si>
  <si>
    <t>Fam222b</t>
  </si>
  <si>
    <t>Slc12a5</t>
  </si>
  <si>
    <t>Pak4</t>
  </si>
  <si>
    <t>Bmyc</t>
  </si>
  <si>
    <t>Psmb8</t>
  </si>
  <si>
    <t>Phtf1</t>
  </si>
  <si>
    <t>Arrdc3</t>
  </si>
  <si>
    <t>Nes</t>
  </si>
  <si>
    <t>Pafah1b2</t>
  </si>
  <si>
    <t>Arid3a</t>
  </si>
  <si>
    <t>Trpc4ap</t>
  </si>
  <si>
    <t>Ammecr1</t>
  </si>
  <si>
    <t>Capn1</t>
  </si>
  <si>
    <t>Prr12</t>
  </si>
  <si>
    <t>Dusp26</t>
  </si>
  <si>
    <t>Nsun3</t>
  </si>
  <si>
    <t>Ubxn6</t>
  </si>
  <si>
    <t>Dcaf6</t>
  </si>
  <si>
    <t>Dhdds</t>
  </si>
  <si>
    <t>Pex10</t>
  </si>
  <si>
    <t>Uqcrfs1</t>
  </si>
  <si>
    <t>Srp72</t>
  </si>
  <si>
    <t>Gna12</t>
  </si>
  <si>
    <t>Rfwd3</t>
  </si>
  <si>
    <t>Brd3</t>
  </si>
  <si>
    <t>Cep44</t>
  </si>
  <si>
    <t>Cmas</t>
  </si>
  <si>
    <t>Btf3l4</t>
  </si>
  <si>
    <t>Syt5</t>
  </si>
  <si>
    <t>Ppp1r14a</t>
  </si>
  <si>
    <t>Chd2</t>
  </si>
  <si>
    <t>Rbpms</t>
  </si>
  <si>
    <t>Cyp4f13</t>
  </si>
  <si>
    <t>Elovl6</t>
  </si>
  <si>
    <t>Zfp777</t>
  </si>
  <si>
    <t>Mtmr11</t>
  </si>
  <si>
    <t>Kl</t>
  </si>
  <si>
    <t>Pik3cb</t>
  </si>
  <si>
    <t>Map4k5</t>
  </si>
  <si>
    <t>Kcnip4</t>
  </si>
  <si>
    <t>Tuba1b</t>
  </si>
  <si>
    <t>Msto1</t>
  </si>
  <si>
    <t>1700123O20Rik</t>
  </si>
  <si>
    <t>Itga3</t>
  </si>
  <si>
    <t>Spen</t>
  </si>
  <si>
    <t>Nacad</t>
  </si>
  <si>
    <t>Senp7</t>
  </si>
  <si>
    <t>Slc25a1</t>
  </si>
  <si>
    <t>Cenpl</t>
  </si>
  <si>
    <t>Dennd4a</t>
  </si>
  <si>
    <t>Daam1</t>
  </si>
  <si>
    <t>Col15a1</t>
  </si>
  <si>
    <t>Uqcr11</t>
  </si>
  <si>
    <t>Slitrk6</t>
  </si>
  <si>
    <t>Pigh</t>
  </si>
  <si>
    <t>Plcl2</t>
  </si>
  <si>
    <t>Magee2</t>
  </si>
  <si>
    <t>Snd1</t>
  </si>
  <si>
    <t>Osbpl9</t>
  </si>
  <si>
    <t>Efs</t>
  </si>
  <si>
    <t>Gm4419</t>
  </si>
  <si>
    <t>Rhot2</t>
  </si>
  <si>
    <t>Tubb4a</t>
  </si>
  <si>
    <t>Med12</t>
  </si>
  <si>
    <t>Fmnl2</t>
  </si>
  <si>
    <t>Tlnrd1</t>
  </si>
  <si>
    <t>Fzd7</t>
  </si>
  <si>
    <t>Mphosph9</t>
  </si>
  <si>
    <t>Pxdc1</t>
  </si>
  <si>
    <t>A930007I19Rik</t>
  </si>
  <si>
    <t>Scd1</t>
  </si>
  <si>
    <t>Tomm22</t>
  </si>
  <si>
    <t>Gpr139</t>
  </si>
  <si>
    <t>Rab8b</t>
  </si>
  <si>
    <t>Itgb5</t>
  </si>
  <si>
    <t>Prdm4</t>
  </si>
  <si>
    <t>Dock6</t>
  </si>
  <si>
    <t>Slc29a4</t>
  </si>
  <si>
    <t>Cox18</t>
  </si>
  <si>
    <t>Sin3b</t>
  </si>
  <si>
    <t>Ttc33</t>
  </si>
  <si>
    <t>Mpst</t>
  </si>
  <si>
    <t>Impad1</t>
  </si>
  <si>
    <t>Trim62</t>
  </si>
  <si>
    <t>Gcn1l1</t>
  </si>
  <si>
    <t>Nell1</t>
  </si>
  <si>
    <t>Mex3d</t>
  </si>
  <si>
    <t>Ppp1r12a</t>
  </si>
  <si>
    <t>Galnt10</t>
  </si>
  <si>
    <t>Tefm</t>
  </si>
  <si>
    <t>Map3k3</t>
  </si>
  <si>
    <t>Psmc1</t>
  </si>
  <si>
    <t>Cdc26</t>
  </si>
  <si>
    <t>Lats1</t>
  </si>
  <si>
    <t>Tusc2</t>
  </si>
  <si>
    <t>Traf4</t>
  </si>
  <si>
    <t>Plcxd3</t>
  </si>
  <si>
    <t>Tmem185b</t>
  </si>
  <si>
    <t>Dusp10</t>
  </si>
  <si>
    <t>Polr3f</t>
  </si>
  <si>
    <t>Mdga1</t>
  </si>
  <si>
    <t>Pde6d</t>
  </si>
  <si>
    <t>Focad</t>
  </si>
  <si>
    <t>Tnpo2</t>
  </si>
  <si>
    <t>Nupr1l</t>
  </si>
  <si>
    <t>Papd4</t>
  </si>
  <si>
    <t>Cers5</t>
  </si>
  <si>
    <t>Cnbp</t>
  </si>
  <si>
    <t>Gm16638</t>
  </si>
  <si>
    <t>BC030336</t>
  </si>
  <si>
    <t>Atp7b</t>
  </si>
  <si>
    <t>1700001L19Rik</t>
  </si>
  <si>
    <t>Mettl15</t>
  </si>
  <si>
    <t>Prkdc</t>
  </si>
  <si>
    <t>Atic</t>
  </si>
  <si>
    <t>Sucla2</t>
  </si>
  <si>
    <t>Ankrd34c</t>
  </si>
  <si>
    <t>Lsm8</t>
  </si>
  <si>
    <t>Flywch2</t>
  </si>
  <si>
    <t>Il1rapl1</t>
  </si>
  <si>
    <t>Ccdc114</t>
  </si>
  <si>
    <t>Tmcc3</t>
  </si>
  <si>
    <t>Vps35</t>
  </si>
  <si>
    <t>Msl1</t>
  </si>
  <si>
    <t>Plekha7</t>
  </si>
  <si>
    <t>Zfp280d</t>
  </si>
  <si>
    <t>Skp1a</t>
  </si>
  <si>
    <t>Cyb561</t>
  </si>
  <si>
    <t>Gpr176</t>
  </si>
  <si>
    <t>Tmem107</t>
  </si>
  <si>
    <t>Tnnc1</t>
  </si>
  <si>
    <t>2700081O15Rik</t>
  </si>
  <si>
    <t>Ebf4</t>
  </si>
  <si>
    <t>Tifa</t>
  </si>
  <si>
    <t>Ube2r2</t>
  </si>
  <si>
    <t>Ccdc15</t>
  </si>
  <si>
    <t>A830082K12Rik</t>
  </si>
  <si>
    <t>Tbccd1</t>
  </si>
  <si>
    <t>Naa20</t>
  </si>
  <si>
    <t>Xkr8</t>
  </si>
  <si>
    <t>Tln2</t>
  </si>
  <si>
    <t>Dph5</t>
  </si>
  <si>
    <t>Bbs10</t>
  </si>
  <si>
    <t>Kcna4</t>
  </si>
  <si>
    <t>Fam107b</t>
  </si>
  <si>
    <t>Tmem110</t>
  </si>
  <si>
    <t>Atox1</t>
  </si>
  <si>
    <t>Hspa13</t>
  </si>
  <si>
    <t>Isoc1</t>
  </si>
  <si>
    <t>Clpx</t>
  </si>
  <si>
    <t>Sp1</t>
  </si>
  <si>
    <t>Ltbp3</t>
  </si>
  <si>
    <t>Ssbp4</t>
  </si>
  <si>
    <t>Cacnb3</t>
  </si>
  <si>
    <t>P2rx5</t>
  </si>
  <si>
    <t>Prkrip1</t>
  </si>
  <si>
    <t>Plcl1</t>
  </si>
  <si>
    <t>Tmem50a</t>
  </si>
  <si>
    <t>Cstb</t>
  </si>
  <si>
    <t>Tmed4</t>
  </si>
  <si>
    <t>Mfsd11</t>
  </si>
  <si>
    <t>Dpy30</t>
  </si>
  <si>
    <t>Kdm1a</t>
  </si>
  <si>
    <t>Stard3nl</t>
  </si>
  <si>
    <t>Kifc2</t>
  </si>
  <si>
    <t>Cox8a</t>
  </si>
  <si>
    <t>Donson</t>
  </si>
  <si>
    <t>Tlcd1</t>
  </si>
  <si>
    <t>Gm10250</t>
  </si>
  <si>
    <t>Gng3</t>
  </si>
  <si>
    <t>Trmt12</t>
  </si>
  <si>
    <t>Zcrb1</t>
  </si>
  <si>
    <t>Rin1</t>
  </si>
  <si>
    <t>Ttll11</t>
  </si>
  <si>
    <t>Rnf20</t>
  </si>
  <si>
    <t>Nova2</t>
  </si>
  <si>
    <t>Mtmr4</t>
  </si>
  <si>
    <t>Setd7</t>
  </si>
  <si>
    <t>Gstm1</t>
  </si>
  <si>
    <t>Klhl8</t>
  </si>
  <si>
    <t>Gmfb</t>
  </si>
  <si>
    <t>Ebag9</t>
  </si>
  <si>
    <t>Nxf1</t>
  </si>
  <si>
    <t>Cep126</t>
  </si>
  <si>
    <t>Hmgb1</t>
  </si>
  <si>
    <t>Zfp948</t>
  </si>
  <si>
    <t>Pou6f2</t>
  </si>
  <si>
    <t>Klhl21</t>
  </si>
  <si>
    <t>Syt1</t>
  </si>
  <si>
    <t>Card10</t>
  </si>
  <si>
    <t>Robo2</t>
  </si>
  <si>
    <t>Hsph1</t>
  </si>
  <si>
    <t>Tradd</t>
  </si>
  <si>
    <t>Arl8a</t>
  </si>
  <si>
    <t>Ube2q2</t>
  </si>
  <si>
    <t>Ttc38</t>
  </si>
  <si>
    <t>Dexi</t>
  </si>
  <si>
    <t>Atp13a4</t>
  </si>
  <si>
    <t>Ildr2</t>
  </si>
  <si>
    <t>Dmtf1</t>
  </si>
  <si>
    <t>Grk3</t>
  </si>
  <si>
    <t>Pde1c</t>
  </si>
  <si>
    <t>Nkain2</t>
  </si>
  <si>
    <t>Diras1</t>
  </si>
  <si>
    <t>Dus2</t>
  </si>
  <si>
    <t>Nat6</t>
  </si>
  <si>
    <t>Nsa2</t>
  </si>
  <si>
    <t>Rsf1</t>
  </si>
  <si>
    <t>Unc5c</t>
  </si>
  <si>
    <t>Usp51</t>
  </si>
  <si>
    <t>Psmb4</t>
  </si>
  <si>
    <t>Foxo1</t>
  </si>
  <si>
    <t>Slc25a20</t>
  </si>
  <si>
    <t>Fam169a</t>
  </si>
  <si>
    <t>Ly6a</t>
  </si>
  <si>
    <t>Sh3bgrl</t>
  </si>
  <si>
    <t>Rnf130</t>
  </si>
  <si>
    <t>Zbtb26</t>
  </si>
  <si>
    <t>Pdgfrb</t>
  </si>
  <si>
    <t>Rtca</t>
  </si>
  <si>
    <t>Rps6kb1</t>
  </si>
  <si>
    <t>Tgif1</t>
  </si>
  <si>
    <t>Pmch</t>
  </si>
  <si>
    <t>Ccdc71</t>
  </si>
  <si>
    <t>Dnaja1</t>
  </si>
  <si>
    <t>Esyt1</t>
  </si>
  <si>
    <t>Ube2e2</t>
  </si>
  <si>
    <t>Abhd5</t>
  </si>
  <si>
    <t>Dynll2</t>
  </si>
  <si>
    <t>Map1b</t>
  </si>
  <si>
    <t>Mitd1</t>
  </si>
  <si>
    <t>Ric3</t>
  </si>
  <si>
    <t>1500011K16Rik</t>
  </si>
  <si>
    <t>Blnk</t>
  </si>
  <si>
    <t>B4galt6</t>
  </si>
  <si>
    <t>2310035C23Rik</t>
  </si>
  <si>
    <t>Ccdc74a</t>
  </si>
  <si>
    <t>Fabp7</t>
  </si>
  <si>
    <t>Mut</t>
  </si>
  <si>
    <t>Meg3</t>
  </si>
  <si>
    <t>Hnrnpu</t>
  </si>
  <si>
    <t>Adamtsl1</t>
  </si>
  <si>
    <t>Cops7a</t>
  </si>
  <si>
    <t>Eed</t>
  </si>
  <si>
    <t>Cdv3</t>
  </si>
  <si>
    <t>Ppp3r1</t>
  </si>
  <si>
    <t>Igfbp5</t>
  </si>
  <si>
    <t>Hexb</t>
  </si>
  <si>
    <t>Plekho1</t>
  </si>
  <si>
    <t>Cnot9</t>
  </si>
  <si>
    <t>Cd200</t>
  </si>
  <si>
    <t>Ptp4a3</t>
  </si>
  <si>
    <t>Ino80c</t>
  </si>
  <si>
    <t>Nuf2</t>
  </si>
  <si>
    <t>Pef1</t>
  </si>
  <si>
    <t>Pik3r6</t>
  </si>
  <si>
    <t>Stard10</t>
  </si>
  <si>
    <t>Ercc5</t>
  </si>
  <si>
    <t>Ilvbl</t>
  </si>
  <si>
    <t>Pipox</t>
  </si>
  <si>
    <t>Dscam</t>
  </si>
  <si>
    <t>Lzts3</t>
  </si>
  <si>
    <t>Hdac7</t>
  </si>
  <si>
    <t>Pitpnm3</t>
  </si>
  <si>
    <t>Dennd3</t>
  </si>
  <si>
    <t>Slc44a1</t>
  </si>
  <si>
    <t>Psma3</t>
  </si>
  <si>
    <t>Map3k20</t>
  </si>
  <si>
    <t>Gas6</t>
  </si>
  <si>
    <t>Kif1a</t>
  </si>
  <si>
    <t>Tmem119</t>
  </si>
  <si>
    <t>Shank2</t>
  </si>
  <si>
    <t>Abhd13</t>
  </si>
  <si>
    <t>Cdhr1</t>
  </si>
  <si>
    <t>Cspg4</t>
  </si>
  <si>
    <t>Nsg2</t>
  </si>
  <si>
    <t>Atad5</t>
  </si>
  <si>
    <t>Cavin1</t>
  </si>
  <si>
    <t>Aspscr1</t>
  </si>
  <si>
    <t>Vps8</t>
  </si>
  <si>
    <t>4930503L19Rik</t>
  </si>
  <si>
    <t>Dgkz</t>
  </si>
  <si>
    <t>Plekha2</t>
  </si>
  <si>
    <t>Ago2</t>
  </si>
  <si>
    <t>Hspd1</t>
  </si>
  <si>
    <t>Sel1l</t>
  </si>
  <si>
    <t>Ccny</t>
  </si>
  <si>
    <t>Tcof1</t>
  </si>
  <si>
    <t>Mex3b</t>
  </si>
  <si>
    <t>Ncdn</t>
  </si>
  <si>
    <t>Eps15l1</t>
  </si>
  <si>
    <t>Adamts2</t>
  </si>
  <si>
    <t>Zfp652</t>
  </si>
  <si>
    <t>Tab1</t>
  </si>
  <si>
    <t>Nckap1l</t>
  </si>
  <si>
    <t>Abca3</t>
  </si>
  <si>
    <t>Fgfbp3</t>
  </si>
  <si>
    <t>Zfp518a</t>
  </si>
  <si>
    <t>Slc2a13</t>
  </si>
  <si>
    <t>Hikeshi</t>
  </si>
  <si>
    <t>Crmp1</t>
  </si>
  <si>
    <t>Sdhb</t>
  </si>
  <si>
    <t>Ddn</t>
  </si>
  <si>
    <t>Fam173a</t>
  </si>
  <si>
    <t>Hdac3</t>
  </si>
  <si>
    <t>Mrpl30</t>
  </si>
  <si>
    <t>Brinp2</t>
  </si>
  <si>
    <t>Ctdnep1</t>
  </si>
  <si>
    <t>Mogs</t>
  </si>
  <si>
    <t>Rb1cc1</t>
  </si>
  <si>
    <t>Clk1</t>
  </si>
  <si>
    <t>Sppl2a</t>
  </si>
  <si>
    <t>Sox12</t>
  </si>
  <si>
    <t>Psrc1</t>
  </si>
  <si>
    <t>Bicdl1</t>
  </si>
  <si>
    <t>Usp35</t>
  </si>
  <si>
    <t>Naa16</t>
  </si>
  <si>
    <t>Pcbd2</t>
  </si>
  <si>
    <t>Fam19a5</t>
  </si>
  <si>
    <t>Ccdc58</t>
  </si>
  <si>
    <t>Wdr46</t>
  </si>
  <si>
    <t>H2-DMa</t>
  </si>
  <si>
    <t>Psmg2</t>
  </si>
  <si>
    <t>Lbr</t>
  </si>
  <si>
    <t>Top1</t>
  </si>
  <si>
    <t>Kdm6a</t>
  </si>
  <si>
    <t>Fam241a</t>
  </si>
  <si>
    <t>Ormdl2</t>
  </si>
  <si>
    <t>Cwc15</t>
  </si>
  <si>
    <t>Kdelc2</t>
  </si>
  <si>
    <t>Msi2</t>
  </si>
  <si>
    <t>Sec14l1</t>
  </si>
  <si>
    <t>Zkscan3</t>
  </si>
  <si>
    <t>Nudt3</t>
  </si>
  <si>
    <t>Srsf7</t>
  </si>
  <si>
    <t>Gemin2</t>
  </si>
  <si>
    <t>Ptpn13</t>
  </si>
  <si>
    <t>Fam174a</t>
  </si>
  <si>
    <t>Cmpk1</t>
  </si>
  <si>
    <t>Rbms3</t>
  </si>
  <si>
    <t>Adcy8</t>
  </si>
  <si>
    <t>Btaf1</t>
  </si>
  <si>
    <t>Wdr44</t>
  </si>
  <si>
    <t>Efna1</t>
  </si>
  <si>
    <t>Itsn1</t>
  </si>
  <si>
    <t>Gm2115</t>
  </si>
  <si>
    <t>Zfp938</t>
  </si>
  <si>
    <t>Zfp846</t>
  </si>
  <si>
    <t>Slc25a38</t>
  </si>
  <si>
    <t>Sec22c</t>
  </si>
  <si>
    <t>Tnfsf12</t>
  </si>
  <si>
    <t>Nrn1</t>
  </si>
  <si>
    <t>Wiz</t>
  </si>
  <si>
    <t>Nudt8</t>
  </si>
  <si>
    <t>Siva1</t>
  </si>
  <si>
    <t>Zfp503</t>
  </si>
  <si>
    <t>Zfp488</t>
  </si>
  <si>
    <t>Eefsec</t>
  </si>
  <si>
    <t>Ankrd29</t>
  </si>
  <si>
    <t>A830018L16Rik</t>
  </si>
  <si>
    <t>Heatr5a</t>
  </si>
  <si>
    <t>Fkbp3</t>
  </si>
  <si>
    <t>Nedd4</t>
  </si>
  <si>
    <t>Amer1</t>
  </si>
  <si>
    <t>Plpp4</t>
  </si>
  <si>
    <t>Smad4</t>
  </si>
  <si>
    <t>Tbc1d8b</t>
  </si>
  <si>
    <t>Zfp1</t>
  </si>
  <si>
    <t>B130006D01Rik</t>
  </si>
  <si>
    <t>Trank1</t>
  </si>
  <si>
    <t>Slc5a5</t>
  </si>
  <si>
    <t>Uckl1</t>
  </si>
  <si>
    <t>Pcsk2</t>
  </si>
  <si>
    <t>Armcx1</t>
  </si>
  <si>
    <t>Grik3</t>
  </si>
  <si>
    <t>Lrrk1</t>
  </si>
  <si>
    <t>Chd9</t>
  </si>
  <si>
    <t>Gtf2a2</t>
  </si>
  <si>
    <t>Dpp8</t>
  </si>
  <si>
    <t>Srek1ip1</t>
  </si>
  <si>
    <t>D130020L05Rik</t>
  </si>
  <si>
    <t>Derl1</t>
  </si>
  <si>
    <t>Rab21</t>
  </si>
  <si>
    <t>Mkks</t>
  </si>
  <si>
    <t>Evi5</t>
  </si>
  <si>
    <t>Strip2</t>
  </si>
  <si>
    <t>Rnaseh1</t>
  </si>
  <si>
    <t>Sdf4</t>
  </si>
  <si>
    <t>Sema6a</t>
  </si>
  <si>
    <t>Rfk</t>
  </si>
  <si>
    <t>Zfp945</t>
  </si>
  <si>
    <t>Klhl42</t>
  </si>
  <si>
    <t>Ahcy</t>
  </si>
  <si>
    <t>Zfp93</t>
  </si>
  <si>
    <t>Mcoln1</t>
  </si>
  <si>
    <t>Krt10</t>
  </si>
  <si>
    <t>Cpsf7</t>
  </si>
  <si>
    <t>Sst</t>
  </si>
  <si>
    <t>Slc3a2</t>
  </si>
  <si>
    <t>Rbp4</t>
  </si>
  <si>
    <t>Wnt4</t>
  </si>
  <si>
    <t>Rdm1</t>
  </si>
  <si>
    <t>Sepsecs</t>
  </si>
  <si>
    <t>Sugp1</t>
  </si>
  <si>
    <t>Mta3</t>
  </si>
  <si>
    <t>Ccdc112</t>
  </si>
  <si>
    <t>Riok3</t>
  </si>
  <si>
    <t>Trp53rka</t>
  </si>
  <si>
    <t>Fam136a</t>
  </si>
  <si>
    <t>Qpct</t>
  </si>
  <si>
    <t>Ermard</t>
  </si>
  <si>
    <t>Chrna4</t>
  </si>
  <si>
    <t>Prrg1</t>
  </si>
  <si>
    <t>Klhl5</t>
  </si>
  <si>
    <t>Fbxl18</t>
  </si>
  <si>
    <t>Polg</t>
  </si>
  <si>
    <t>Alg8</t>
  </si>
  <si>
    <t>BC017158</t>
  </si>
  <si>
    <t>Camkv</t>
  </si>
  <si>
    <t>Med31</t>
  </si>
  <si>
    <t>Etv4</t>
  </si>
  <si>
    <t>Rpp40</t>
  </si>
  <si>
    <t>Rhobtb3</t>
  </si>
  <si>
    <t>Mmd2</t>
  </si>
  <si>
    <t>Ipo7</t>
  </si>
  <si>
    <t>Tmem37</t>
  </si>
  <si>
    <t>Znhit3</t>
  </si>
  <si>
    <t>Coq6</t>
  </si>
  <si>
    <t>Pstk</t>
  </si>
  <si>
    <t>Mta1</t>
  </si>
  <si>
    <t>Mfsd3</t>
  </si>
  <si>
    <t>Mxd1</t>
  </si>
  <si>
    <t>Fads3</t>
  </si>
  <si>
    <t>Echs1</t>
  </si>
  <si>
    <t>Elf1</t>
  </si>
  <si>
    <t>Zfp369</t>
  </si>
  <si>
    <t>Ddit3</t>
  </si>
  <si>
    <t>Tmprss5</t>
  </si>
  <si>
    <t>Clip2</t>
  </si>
  <si>
    <t>Fbln1</t>
  </si>
  <si>
    <t>AI837181</t>
  </si>
  <si>
    <t>Spg20</t>
  </si>
  <si>
    <t>AA474408</t>
  </si>
  <si>
    <t>Camk4</t>
  </si>
  <si>
    <t>Pls3</t>
  </si>
  <si>
    <t>Repin1</t>
  </si>
  <si>
    <t>Cstf3</t>
  </si>
  <si>
    <t>Lrig3</t>
  </si>
  <si>
    <t>Tfdp2</t>
  </si>
  <si>
    <t>Cep68</t>
  </si>
  <si>
    <t>Mpp2</t>
  </si>
  <si>
    <t>Brms1</t>
  </si>
  <si>
    <t>Sema4g</t>
  </si>
  <si>
    <t>Smc2os</t>
  </si>
  <si>
    <t>Pdpk1</t>
  </si>
  <si>
    <t>Pianp</t>
  </si>
  <si>
    <t>Fip1l1</t>
  </si>
  <si>
    <t>Tmem199</t>
  </si>
  <si>
    <t>Ehmt2</t>
  </si>
  <si>
    <t>Astn1</t>
  </si>
  <si>
    <t>Xrcc4</t>
  </si>
  <si>
    <t>Tcea1</t>
  </si>
  <si>
    <t>Wdr12</t>
  </si>
  <si>
    <t>Rabepk</t>
  </si>
  <si>
    <t>Cobll1</t>
  </si>
  <si>
    <t>Zc3h6</t>
  </si>
  <si>
    <t>Fbxl19</t>
  </si>
  <si>
    <t>Dna2</t>
  </si>
  <si>
    <t>Snx14</t>
  </si>
  <si>
    <t>Cobl</t>
  </si>
  <si>
    <t>Tmem132e</t>
  </si>
  <si>
    <t>Nhlrc1</t>
  </si>
  <si>
    <t>6720427I07Rik</t>
  </si>
  <si>
    <t>Bdp1</t>
  </si>
  <si>
    <t>Ctnna1</t>
  </si>
  <si>
    <t>Rragd</t>
  </si>
  <si>
    <t>Pantr1</t>
  </si>
  <si>
    <t>Ndufs1</t>
  </si>
  <si>
    <t>Zfp866</t>
  </si>
  <si>
    <t>Gm26901</t>
  </si>
  <si>
    <t>Trmt10a</t>
  </si>
  <si>
    <t>Tyw5</t>
  </si>
  <si>
    <t>Zfp618</t>
  </si>
  <si>
    <t>2810474O19Rik</t>
  </si>
  <si>
    <t>Cnot1</t>
  </si>
  <si>
    <t>Fbxw8</t>
  </si>
  <si>
    <t>Blvra</t>
  </si>
  <si>
    <t>Zfhx4</t>
  </si>
  <si>
    <t>Slc35a1</t>
  </si>
  <si>
    <t>Prkar1b</t>
  </si>
  <si>
    <t>Syne4</t>
  </si>
  <si>
    <t>Npffr1</t>
  </si>
  <si>
    <t>Slc35b1</t>
  </si>
  <si>
    <t>Fuca1</t>
  </si>
  <si>
    <t>Ubr4</t>
  </si>
  <si>
    <t>Ptgr2</t>
  </si>
  <si>
    <t>Uap1</t>
  </si>
  <si>
    <t>Cbll1</t>
  </si>
  <si>
    <t>Kcnj3</t>
  </si>
  <si>
    <t>Sgpp1</t>
  </si>
  <si>
    <t>Numbl</t>
  </si>
  <si>
    <t>Cox6b1</t>
  </si>
  <si>
    <t>Prkcb</t>
  </si>
  <si>
    <t>Erc2</t>
  </si>
  <si>
    <t>Pla2g16</t>
  </si>
  <si>
    <t>Yipf5</t>
  </si>
  <si>
    <t>Zkscan14</t>
  </si>
  <si>
    <t>A330069E16Rik</t>
  </si>
  <si>
    <t>Dlg3</t>
  </si>
  <si>
    <t>Gba</t>
  </si>
  <si>
    <t>Thbs3</t>
  </si>
  <si>
    <t>Dnajb14</t>
  </si>
  <si>
    <t>Rbm28</t>
  </si>
  <si>
    <t>Ppil4</t>
  </si>
  <si>
    <t>Cactin</t>
  </si>
  <si>
    <t>Cnpy2</t>
  </si>
  <si>
    <t>Rpgrip1l</t>
  </si>
  <si>
    <t>Mon1b</t>
  </si>
  <si>
    <t>1700030J22Rik</t>
  </si>
  <si>
    <t>Swsap1</t>
  </si>
  <si>
    <t>Timp2</t>
  </si>
  <si>
    <t>Josd1</t>
  </si>
  <si>
    <t>Txnl4a</t>
  </si>
  <si>
    <t>Trappc13</t>
  </si>
  <si>
    <t>Dnajb5</t>
  </si>
  <si>
    <t>Vcp</t>
  </si>
  <si>
    <t>Zfp383</t>
  </si>
  <si>
    <t>Rev3l</t>
  </si>
  <si>
    <t>Abcb10</t>
  </si>
  <si>
    <t>Pgm3</t>
  </si>
  <si>
    <t>Rps27a</t>
  </si>
  <si>
    <t>Usp32</t>
  </si>
  <si>
    <t>Fstl1</t>
  </si>
  <si>
    <t>Ypel5</t>
  </si>
  <si>
    <t>Rnmt</t>
  </si>
  <si>
    <t>Gucy1a2</t>
  </si>
  <si>
    <t>Stub1</t>
  </si>
  <si>
    <t>Ywhab</t>
  </si>
  <si>
    <t>Strip1</t>
  </si>
  <si>
    <t>Scrt1</t>
  </si>
  <si>
    <t>Ano8</t>
  </si>
  <si>
    <t>Gm14964</t>
  </si>
  <si>
    <t>Ccnd2</t>
  </si>
  <si>
    <t>Ehbp1l1</t>
  </si>
  <si>
    <t>Bmi1</t>
  </si>
  <si>
    <t>Lsm10</t>
  </si>
  <si>
    <t>2010320M18Rik</t>
  </si>
  <si>
    <t>Ncald</t>
  </si>
  <si>
    <t>Trim35</t>
  </si>
  <si>
    <t>Snw1</t>
  </si>
  <si>
    <t>Alpk1</t>
  </si>
  <si>
    <t>Itgav</t>
  </si>
  <si>
    <t>Hes7</t>
  </si>
  <si>
    <t>Nmrk1</t>
  </si>
  <si>
    <t>Dcaf10</t>
  </si>
  <si>
    <t>Whrn</t>
  </si>
  <si>
    <t>2610507B11Rik</t>
  </si>
  <si>
    <t>Nemp2</t>
  </si>
  <si>
    <t>Cadm2</t>
  </si>
  <si>
    <t>Cyp4f14</t>
  </si>
  <si>
    <t>Cks1b</t>
  </si>
  <si>
    <t>Dph7</t>
  </si>
  <si>
    <t>Rgp1</t>
  </si>
  <si>
    <t>Rras2</t>
  </si>
  <si>
    <t>Cdk2ap1</t>
  </si>
  <si>
    <t>Eya2</t>
  </si>
  <si>
    <t>Ssr2</t>
  </si>
  <si>
    <t>Ube4b</t>
  </si>
  <si>
    <t>Sult4a1</t>
  </si>
  <si>
    <t>Inhbb</t>
  </si>
  <si>
    <t>Syap1</t>
  </si>
  <si>
    <t>Alcam</t>
  </si>
  <si>
    <t>Tprgl</t>
  </si>
  <si>
    <t>Rab3ip</t>
  </si>
  <si>
    <t>Gpr17</t>
  </si>
  <si>
    <t>Banf1</t>
  </si>
  <si>
    <t>Acsl6</t>
  </si>
  <si>
    <t>Ntpcr</t>
  </si>
  <si>
    <t>Atp6v1h</t>
  </si>
  <si>
    <t>Sesn2</t>
  </si>
  <si>
    <t>Sel1l3</t>
  </si>
  <si>
    <t>Washc3</t>
  </si>
  <si>
    <t>Fcho1</t>
  </si>
  <si>
    <t>Nol3</t>
  </si>
  <si>
    <t>Hmg20a</t>
  </si>
  <si>
    <t>Mrpl22</t>
  </si>
  <si>
    <t>Stxbp6</t>
  </si>
  <si>
    <t>Atp5s</t>
  </si>
  <si>
    <t>Alg1</t>
  </si>
  <si>
    <t>Kat5</t>
  </si>
  <si>
    <t>Tkfc</t>
  </si>
  <si>
    <t>Cdk7</t>
  </si>
  <si>
    <t>Cdh18</t>
  </si>
  <si>
    <t>Racgap1</t>
  </si>
  <si>
    <t>Prkcz</t>
  </si>
  <si>
    <t>Kcnma1</t>
  </si>
  <si>
    <t>Mplkip</t>
  </si>
  <si>
    <t>Hmgcs1</t>
  </si>
  <si>
    <t>Smim1</t>
  </si>
  <si>
    <t>Slc35g2</t>
  </si>
  <si>
    <t>Swt1</t>
  </si>
  <si>
    <t>Smug1</t>
  </si>
  <si>
    <t>Nat8f5</t>
  </si>
  <si>
    <t>Pde5a</t>
  </si>
  <si>
    <t>Bend5</t>
  </si>
  <si>
    <t>Grk4</t>
  </si>
  <si>
    <t>Snx10</t>
  </si>
  <si>
    <t>Zfp575</t>
  </si>
  <si>
    <t>Vip</t>
  </si>
  <si>
    <t>Rpf2</t>
  </si>
  <si>
    <t>Cx3cl1</t>
  </si>
  <si>
    <t>Rnf168</t>
  </si>
  <si>
    <t>Rit2</t>
  </si>
  <si>
    <t>B2m</t>
  </si>
  <si>
    <t>Cthrc1</t>
  </si>
  <si>
    <t>Zcchc9</t>
  </si>
  <si>
    <t>B230354K17Rik</t>
  </si>
  <si>
    <t>Asb6</t>
  </si>
  <si>
    <t>Tmem87b</t>
  </si>
  <si>
    <t>Pttg1ip</t>
  </si>
  <si>
    <t>Ccdc184</t>
  </si>
  <si>
    <t>Gsto1</t>
  </si>
  <si>
    <t>Klf6</t>
  </si>
  <si>
    <t>Trim56</t>
  </si>
  <si>
    <t>Heatr3</t>
  </si>
  <si>
    <t>Fggy</t>
  </si>
  <si>
    <t>Hspe1</t>
  </si>
  <si>
    <t>Crls1</t>
  </si>
  <si>
    <t>Stmn1</t>
  </si>
  <si>
    <t>Gosr1</t>
  </si>
  <si>
    <t>Rbck1</t>
  </si>
  <si>
    <t>Rpp14</t>
  </si>
  <si>
    <t>Atp8a2</t>
  </si>
  <si>
    <t>Gtf2h5</t>
  </si>
  <si>
    <t>Mmab</t>
  </si>
  <si>
    <t>Tmem120b</t>
  </si>
  <si>
    <t>Limk1</t>
  </si>
  <si>
    <t>Rbm26</t>
  </si>
  <si>
    <t>Nfil3</t>
  </si>
  <si>
    <t>4930518I15Rik</t>
  </si>
  <si>
    <t>Tbc1d10b</t>
  </si>
  <si>
    <t>Gm28875</t>
  </si>
  <si>
    <t>Dcaf13</t>
  </si>
  <si>
    <t>Epb41l4aos</t>
  </si>
  <si>
    <t>Vamp3</t>
  </si>
  <si>
    <t>Tmem150c</t>
  </si>
  <si>
    <t>N4bp2l1</t>
  </si>
  <si>
    <t>Krcc1</t>
  </si>
  <si>
    <t>Foxj2</t>
  </si>
  <si>
    <t>D10Jhu81e</t>
  </si>
  <si>
    <t>Mpg</t>
  </si>
  <si>
    <t>Fbxl17</t>
  </si>
  <si>
    <t>Cd46</t>
  </si>
  <si>
    <t>Gtf2h2</t>
  </si>
  <si>
    <t>Abcg2</t>
  </si>
  <si>
    <t>Hyls1</t>
  </si>
  <si>
    <t>Vim</t>
  </si>
  <si>
    <t>P2ry14</t>
  </si>
  <si>
    <t>1110032F04Rik</t>
  </si>
  <si>
    <t>Camta1</t>
  </si>
  <si>
    <t>Znhit1</t>
  </si>
  <si>
    <t>Fam189a1</t>
  </si>
  <si>
    <t>Il1rap</t>
  </si>
  <si>
    <t>Prdm15</t>
  </si>
  <si>
    <t>Sowahb</t>
  </si>
  <si>
    <t>Anapc1</t>
  </si>
  <si>
    <t>Ccdc174</t>
  </si>
  <si>
    <t>Nup98</t>
  </si>
  <si>
    <t>Nptx1</t>
  </si>
  <si>
    <t>Cytl1</t>
  </si>
  <si>
    <t>Tfap4</t>
  </si>
  <si>
    <t>Ptpn12</t>
  </si>
  <si>
    <t>Gm26673</t>
  </si>
  <si>
    <t>Tmem234</t>
  </si>
  <si>
    <t>Cyfip1</t>
  </si>
  <si>
    <t>Fyn</t>
  </si>
  <si>
    <t>Dzank1</t>
  </si>
  <si>
    <t>AI464131</t>
  </si>
  <si>
    <t>Ing3</t>
  </si>
  <si>
    <t>Mrps16</t>
  </si>
  <si>
    <t>Smap1</t>
  </si>
  <si>
    <t>Fancg</t>
  </si>
  <si>
    <t>Orc5</t>
  </si>
  <si>
    <t>Ppargc1a</t>
  </si>
  <si>
    <t>Tial1</t>
  </si>
  <si>
    <t>Pgrmc1</t>
  </si>
  <si>
    <t>Ythdc1</t>
  </si>
  <si>
    <t>Atp6v1d</t>
  </si>
  <si>
    <t>Nrsn1</t>
  </si>
  <si>
    <t>Gpx8</t>
  </si>
  <si>
    <t>2810455O05Rik</t>
  </si>
  <si>
    <t>Pik3r4</t>
  </si>
  <si>
    <t>Isg20l2</t>
  </si>
  <si>
    <t>Gemin5</t>
  </si>
  <si>
    <t>Rbm17</t>
  </si>
  <si>
    <t>Dlgap3</t>
  </si>
  <si>
    <t>Mapk3</t>
  </si>
  <si>
    <t>Slc45a4</t>
  </si>
  <si>
    <t>Gm4707</t>
  </si>
  <si>
    <t>Vta1</t>
  </si>
  <si>
    <t>Rexo4</t>
  </si>
  <si>
    <t>Elp6</t>
  </si>
  <si>
    <t>Osbpl5</t>
  </si>
  <si>
    <t>Cstf2</t>
  </si>
  <si>
    <t>Itch</t>
  </si>
  <si>
    <t>Anxa2</t>
  </si>
  <si>
    <t>Dgcr6</t>
  </si>
  <si>
    <t>Susd4</t>
  </si>
  <si>
    <t>C77080</t>
  </si>
  <si>
    <t>Crybb1</t>
  </si>
  <si>
    <t>Mrpl38</t>
  </si>
  <si>
    <t>Adprhl2</t>
  </si>
  <si>
    <t>Marf1</t>
  </si>
  <si>
    <t>1110008F13Rik</t>
  </si>
  <si>
    <t>Bbc3</t>
  </si>
  <si>
    <t>Ccdc189</t>
  </si>
  <si>
    <t>Rpl23</t>
  </si>
  <si>
    <t>Heatr1</t>
  </si>
  <si>
    <t>Vcan</t>
  </si>
  <si>
    <t>Sox11</t>
  </si>
  <si>
    <t>Zfp277</t>
  </si>
  <si>
    <t>Rab11fip4</t>
  </si>
  <si>
    <t>Zbtb49</t>
  </si>
  <si>
    <t>Cebpzos</t>
  </si>
  <si>
    <t>Tmem30a</t>
  </si>
  <si>
    <t>Foxd1</t>
  </si>
  <si>
    <t>Cbfa2t2</t>
  </si>
  <si>
    <t>Dmac1</t>
  </si>
  <si>
    <t>Tmem140</t>
  </si>
  <si>
    <t>Slit3</t>
  </si>
  <si>
    <t>Cptp</t>
  </si>
  <si>
    <t>Zfp551</t>
  </si>
  <si>
    <t>Baiap3</t>
  </si>
  <si>
    <t>Gm37233</t>
  </si>
  <si>
    <t>Cdc73</t>
  </si>
  <si>
    <t>Ppt1</t>
  </si>
  <si>
    <t>Ift172</t>
  </si>
  <si>
    <t>Mkrn1</t>
  </si>
  <si>
    <t>Gfpt1</t>
  </si>
  <si>
    <t>Slc25a15</t>
  </si>
  <si>
    <t>Trim37</t>
  </si>
  <si>
    <t>Hist1h4i</t>
  </si>
  <si>
    <t>Ddah2</t>
  </si>
  <si>
    <t>Rab1b</t>
  </si>
  <si>
    <t>Slc27a4</t>
  </si>
  <si>
    <t>Tpd52l2</t>
  </si>
  <si>
    <t>Dchs2</t>
  </si>
  <si>
    <t>Sntg2</t>
  </si>
  <si>
    <t>Bmpr1b</t>
  </si>
  <si>
    <t>Ptbp2</t>
  </si>
  <si>
    <t>Nfrkb</t>
  </si>
  <si>
    <t>Man2b1</t>
  </si>
  <si>
    <t>1190002N15Rik</t>
  </si>
  <si>
    <t>Adsl</t>
  </si>
  <si>
    <t>Nphp1</t>
  </si>
  <si>
    <t>Apip</t>
  </si>
  <si>
    <t>Htt</t>
  </si>
  <si>
    <t>Setmar</t>
  </si>
  <si>
    <t>Vps37c</t>
  </si>
  <si>
    <t>Gm43598</t>
  </si>
  <si>
    <t>Scg5</t>
  </si>
  <si>
    <t>Slc26a1</t>
  </si>
  <si>
    <t>Mri1</t>
  </si>
  <si>
    <t>Sv2c</t>
  </si>
  <si>
    <t>Fem1c</t>
  </si>
  <si>
    <t>Snca</t>
  </si>
  <si>
    <t>Mnt</t>
  </si>
  <si>
    <t>Cnpy3</t>
  </si>
  <si>
    <t>Dcbld1</t>
  </si>
  <si>
    <t>Atp6v1a</t>
  </si>
  <si>
    <t>Slc35b3</t>
  </si>
  <si>
    <t>Bmp2</t>
  </si>
  <si>
    <t>Gm26652</t>
  </si>
  <si>
    <t>Dusp28</t>
  </si>
  <si>
    <t>Tbc1d5</t>
  </si>
  <si>
    <t>Efna3</t>
  </si>
  <si>
    <t>Brdt</t>
  </si>
  <si>
    <t>Atp9b</t>
  </si>
  <si>
    <t>Kctd18</t>
  </si>
  <si>
    <t>Kctd12b</t>
  </si>
  <si>
    <t>Usp12</t>
  </si>
  <si>
    <t>Higd1a</t>
  </si>
  <si>
    <t>Diaph1</t>
  </si>
  <si>
    <t>Polr1a</t>
  </si>
  <si>
    <t>Smarcal1</t>
  </si>
  <si>
    <t>Oxt</t>
  </si>
  <si>
    <t>Cox7c</t>
  </si>
  <si>
    <t>Chst8</t>
  </si>
  <si>
    <t>4930480K23Rik</t>
  </si>
  <si>
    <t>Uchl3</t>
  </si>
  <si>
    <t>Pcgf3</t>
  </si>
  <si>
    <t>Rhbdd2</t>
  </si>
  <si>
    <t>Tcea2</t>
  </si>
  <si>
    <t>Lrrc4b</t>
  </si>
  <si>
    <t>Rab11a</t>
  </si>
  <si>
    <t>Pcbp4</t>
  </si>
  <si>
    <t>Vstm2a</t>
  </si>
  <si>
    <t>Snrnp40</t>
  </si>
  <si>
    <t>Dhrs4</t>
  </si>
  <si>
    <t>Ube2g1</t>
  </si>
  <si>
    <t>Trpm7</t>
  </si>
  <si>
    <t>Wwc2</t>
  </si>
  <si>
    <t>Sycp2</t>
  </si>
  <si>
    <t>Tma7</t>
  </si>
  <si>
    <t>Acot1</t>
  </si>
  <si>
    <t>Slc4a1ap</t>
  </si>
  <si>
    <t>N4bp2</t>
  </si>
  <si>
    <t>Otud5</t>
  </si>
  <si>
    <t>AW551984</t>
  </si>
  <si>
    <t>Washc1</t>
  </si>
  <si>
    <t>Qtrt1</t>
  </si>
  <si>
    <t>Prpf40a</t>
  </si>
  <si>
    <t>Spsb4</t>
  </si>
  <si>
    <t>D630045J12Rik</t>
  </si>
  <si>
    <t>Mapk6</t>
  </si>
  <si>
    <t>Wdr24</t>
  </si>
  <si>
    <t>Tenm3</t>
  </si>
  <si>
    <t>Snx3</t>
  </si>
  <si>
    <t>Sp9</t>
  </si>
  <si>
    <t>Mcm2</t>
  </si>
  <si>
    <t>Trak2</t>
  </si>
  <si>
    <t>Timm17b</t>
  </si>
  <si>
    <t>1110012L19Rik</t>
  </si>
  <si>
    <t>Slc4a2</t>
  </si>
  <si>
    <t>Cd9</t>
  </si>
  <si>
    <t>Naca</t>
  </si>
  <si>
    <t>Rnaseh2a</t>
  </si>
  <si>
    <t>Dimt1</t>
  </si>
  <si>
    <t>Capn15</t>
  </si>
  <si>
    <t>Sil1</t>
  </si>
  <si>
    <t>Ngfr</t>
  </si>
  <si>
    <t>Setd3</t>
  </si>
  <si>
    <t>Gm10605</t>
  </si>
  <si>
    <t>Bcan</t>
  </si>
  <si>
    <t>Lzic</t>
  </si>
  <si>
    <t>Fzr1</t>
  </si>
  <si>
    <t>Derl2</t>
  </si>
  <si>
    <t>Rbfox1</t>
  </si>
  <si>
    <t>Rtl8a</t>
  </si>
  <si>
    <t>Wdr91</t>
  </si>
  <si>
    <t>Nbeal2</t>
  </si>
  <si>
    <t>Alyref</t>
  </si>
  <si>
    <t>Bloc1s5</t>
  </si>
  <si>
    <t>Cyp1b1</t>
  </si>
  <si>
    <t>Tomm70a</t>
  </si>
  <si>
    <t>Casc4</t>
  </si>
  <si>
    <t>Nudt16</t>
  </si>
  <si>
    <t>Agbl2</t>
  </si>
  <si>
    <t>Kpna4</t>
  </si>
  <si>
    <t>Pin1</t>
  </si>
  <si>
    <t>Coa5</t>
  </si>
  <si>
    <t>Mettl8</t>
  </si>
  <si>
    <t>Mrps35</t>
  </si>
  <si>
    <t>Dpysl3</t>
  </si>
  <si>
    <t>Fam198a</t>
  </si>
  <si>
    <t>Sox13</t>
  </si>
  <si>
    <t>Zmym2</t>
  </si>
  <si>
    <t>Tmem132d</t>
  </si>
  <si>
    <t>Seh1l</t>
  </si>
  <si>
    <t>Pum1</t>
  </si>
  <si>
    <t>Acad9</t>
  </si>
  <si>
    <t>Tsacc</t>
  </si>
  <si>
    <t>4632404H12Rik</t>
  </si>
  <si>
    <t>Itih3</t>
  </si>
  <si>
    <t>Rnf141</t>
  </si>
  <si>
    <t>Speg</t>
  </si>
  <si>
    <t>Sae1</t>
  </si>
  <si>
    <t>Tmem184c</t>
  </si>
  <si>
    <t>Dtnb</t>
  </si>
  <si>
    <t>Fam84a</t>
  </si>
  <si>
    <t>Katnbl1</t>
  </si>
  <si>
    <t>Jak1</t>
  </si>
  <si>
    <t>1110065P20Rik</t>
  </si>
  <si>
    <t>Junb</t>
  </si>
  <si>
    <t>Npm1</t>
  </si>
  <si>
    <t>Auh</t>
  </si>
  <si>
    <t>Glrx5</t>
  </si>
  <si>
    <t>Aox1</t>
  </si>
  <si>
    <t>Ap4b1</t>
  </si>
  <si>
    <t>Hap1</t>
  </si>
  <si>
    <t>Tmem51</t>
  </si>
  <si>
    <t>2510046G10Rik</t>
  </si>
  <si>
    <t>Tcf12</t>
  </si>
  <si>
    <t>Scn1b</t>
  </si>
  <si>
    <t>1700029J07Rik</t>
  </si>
  <si>
    <t>Scand1</t>
  </si>
  <si>
    <t>Gdap1</t>
  </si>
  <si>
    <t>Smad5</t>
  </si>
  <si>
    <t>Mapkbp1</t>
  </si>
  <si>
    <t>Ggps1</t>
  </si>
  <si>
    <t>Zfp950</t>
  </si>
  <si>
    <t>Tpt1</t>
  </si>
  <si>
    <t>Fign</t>
  </si>
  <si>
    <t>Nap1l2</t>
  </si>
  <si>
    <t>Rbbp4</t>
  </si>
  <si>
    <t>Hadha</t>
  </si>
  <si>
    <t>Slc5a6</t>
  </si>
  <si>
    <t>B230311B06Rik</t>
  </si>
  <si>
    <t>Mettl3</t>
  </si>
  <si>
    <t>Acaa1a</t>
  </si>
  <si>
    <t>Nln</t>
  </si>
  <si>
    <t>Frmd6</t>
  </si>
  <si>
    <t>Ostf1</t>
  </si>
  <si>
    <t>Twnk</t>
  </si>
  <si>
    <t>Sfswap</t>
  </si>
  <si>
    <t>Lats2</t>
  </si>
  <si>
    <t>Nrxn3</t>
  </si>
  <si>
    <t>Klhl23</t>
  </si>
  <si>
    <t>Pde1b</t>
  </si>
  <si>
    <t>Zfp772</t>
  </si>
  <si>
    <t>Tomm7</t>
  </si>
  <si>
    <t>Dnaja4</t>
  </si>
  <si>
    <t>Lgals8</t>
  </si>
  <si>
    <t>Tst</t>
  </si>
  <si>
    <t>Ap2m1</t>
  </si>
  <si>
    <t>4930453N24Rik</t>
  </si>
  <si>
    <t>Dnmt1</t>
  </si>
  <si>
    <t>Dennd6a</t>
  </si>
  <si>
    <t>Tigd5</t>
  </si>
  <si>
    <t>BC002059</t>
  </si>
  <si>
    <t>Cxxc4</t>
  </si>
  <si>
    <t>Rpl37</t>
  </si>
  <si>
    <t>Gm17732</t>
  </si>
  <si>
    <t>Pcgf5</t>
  </si>
  <si>
    <t>Prep</t>
  </si>
  <si>
    <t>Asb16</t>
  </si>
  <si>
    <t>Cox5a</t>
  </si>
  <si>
    <t>Oxtr</t>
  </si>
  <si>
    <t>Gm9885</t>
  </si>
  <si>
    <t>Gpr173</t>
  </si>
  <si>
    <t>St8sia2</t>
  </si>
  <si>
    <t>Cep290</t>
  </si>
  <si>
    <t>Myo6</t>
  </si>
  <si>
    <t>Atp5j</t>
  </si>
  <si>
    <t>Btbd10</t>
  </si>
  <si>
    <t>Nt5dc3</t>
  </si>
  <si>
    <t>Purg</t>
  </si>
  <si>
    <t>Snapc4</t>
  </si>
  <si>
    <t>Sec24b</t>
  </si>
  <si>
    <t>Asph</t>
  </si>
  <si>
    <t>Ctc1</t>
  </si>
  <si>
    <t>Krba1</t>
  </si>
  <si>
    <t>Cox6b2</t>
  </si>
  <si>
    <t>Myl9</t>
  </si>
  <si>
    <t>Ttc13</t>
  </si>
  <si>
    <t>Ctsl</t>
  </si>
  <si>
    <t>Rpe</t>
  </si>
  <si>
    <t>Ttl</t>
  </si>
  <si>
    <t>Jpx</t>
  </si>
  <si>
    <t>Armc1</t>
  </si>
  <si>
    <t>Trnau1ap</t>
  </si>
  <si>
    <t>Brpf1</t>
  </si>
  <si>
    <t>Ctsf</t>
  </si>
  <si>
    <t>Sf3a1</t>
  </si>
  <si>
    <t>Abcd4</t>
  </si>
  <si>
    <t>Tagap1</t>
  </si>
  <si>
    <t>Fbxo38</t>
  </si>
  <si>
    <t>N4bp2l2</t>
  </si>
  <si>
    <t>Prkar1a</t>
  </si>
  <si>
    <t>Dis3l2</t>
  </si>
  <si>
    <t>Slco4c1</t>
  </si>
  <si>
    <t>Ccdc93</t>
  </si>
  <si>
    <t>Hk1</t>
  </si>
  <si>
    <t>Cul4a</t>
  </si>
  <si>
    <t>Rpgrip1</t>
  </si>
  <si>
    <t>Uggt1</t>
  </si>
  <si>
    <t>Zfp217</t>
  </si>
  <si>
    <t>Bex3</t>
  </si>
  <si>
    <t>Epha5</t>
  </si>
  <si>
    <t>Tcf7l1</t>
  </si>
  <si>
    <t>Xpc</t>
  </si>
  <si>
    <t>Mtmr14</t>
  </si>
  <si>
    <t>Zfp239</t>
  </si>
  <si>
    <t>Lrrc23</t>
  </si>
  <si>
    <t>Zfp469</t>
  </si>
  <si>
    <t>Spryd7</t>
  </si>
  <si>
    <t>Ireb2</t>
  </si>
  <si>
    <t>Cep162</t>
  </si>
  <si>
    <t>Calm1</t>
  </si>
  <si>
    <t>Mirg</t>
  </si>
  <si>
    <t>Fam105a</t>
  </si>
  <si>
    <t>Znrd1as</t>
  </si>
  <si>
    <t>Rmdn2</t>
  </si>
  <si>
    <t>Klhdc8a</t>
  </si>
  <si>
    <t>Sbds</t>
  </si>
  <si>
    <t>Pofut1</t>
  </si>
  <si>
    <t>Uqcrc1</t>
  </si>
  <si>
    <t>Slc36a1</t>
  </si>
  <si>
    <t>Samd12</t>
  </si>
  <si>
    <t>Cadm3</t>
  </si>
  <si>
    <t>Mbd5</t>
  </si>
  <si>
    <t>Mcub</t>
  </si>
  <si>
    <t>Mrpl33</t>
  </si>
  <si>
    <t>Agk</t>
  </si>
  <si>
    <t>Znrf2</t>
  </si>
  <si>
    <t>Aplf</t>
  </si>
  <si>
    <t>Ranbp10</t>
  </si>
  <si>
    <t>Zfp609</t>
  </si>
  <si>
    <t>Itsn2</t>
  </si>
  <si>
    <t>Pi4ka</t>
  </si>
  <si>
    <t>Zfp871</t>
  </si>
  <si>
    <t>Rell2</t>
  </si>
  <si>
    <t>Rhebl1</t>
  </si>
  <si>
    <t>Crtac1</t>
  </si>
  <si>
    <t>Hs3st2</t>
  </si>
  <si>
    <t>Zfp984</t>
  </si>
  <si>
    <t>Kdm5a</t>
  </si>
  <si>
    <t>Pnma2</t>
  </si>
  <si>
    <t>Car12</t>
  </si>
  <si>
    <t>Ppt2</t>
  </si>
  <si>
    <t>Iqce</t>
  </si>
  <si>
    <t>Lrrn2</t>
  </si>
  <si>
    <t>Gm20045</t>
  </si>
  <si>
    <t>Srp14</t>
  </si>
  <si>
    <t>Ndufc1</t>
  </si>
  <si>
    <t>Unc13b</t>
  </si>
  <si>
    <t>Eps8l1</t>
  </si>
  <si>
    <t>P4ha3</t>
  </si>
  <si>
    <t>Fam241b</t>
  </si>
  <si>
    <t>Nfatc3</t>
  </si>
  <si>
    <t>Cdadc1</t>
  </si>
  <si>
    <t>Rnf123</t>
  </si>
  <si>
    <t>Ccdc157</t>
  </si>
  <si>
    <t>Pno1</t>
  </si>
  <si>
    <t>Eif2s1</t>
  </si>
  <si>
    <t>Pak2</t>
  </si>
  <si>
    <t>Tcirg1</t>
  </si>
  <si>
    <t>Cox7a2</t>
  </si>
  <si>
    <t>H13</t>
  </si>
  <si>
    <t>Nipa1</t>
  </si>
  <si>
    <t>1110004F10Rik</t>
  </si>
  <si>
    <t>Crabp2</t>
  </si>
  <si>
    <t>Mycbpap</t>
  </si>
  <si>
    <t>Usp4</t>
  </si>
  <si>
    <t>Peg3</t>
  </si>
  <si>
    <t>Efhc2</t>
  </si>
  <si>
    <t>Alg5</t>
  </si>
  <si>
    <t>Mrps12</t>
  </si>
  <si>
    <t>Mef2a</t>
  </si>
  <si>
    <t>Plekhg4</t>
  </si>
  <si>
    <t>6720489N17Rik</t>
  </si>
  <si>
    <t>Cxadr</t>
  </si>
  <si>
    <t>Acat3</t>
  </si>
  <si>
    <t>Zfp384</t>
  </si>
  <si>
    <t>Lrp12</t>
  </si>
  <si>
    <t>Gnpda2</t>
  </si>
  <si>
    <t>Far1</t>
  </si>
  <si>
    <t>Rnf187</t>
  </si>
  <si>
    <t>Lhx1os</t>
  </si>
  <si>
    <t>Unk</t>
  </si>
  <si>
    <t>Tbce</t>
  </si>
  <si>
    <t>Hck</t>
  </si>
  <si>
    <t>Med11</t>
  </si>
  <si>
    <t>Ganab</t>
  </si>
  <si>
    <t>Calb1</t>
  </si>
  <si>
    <t>Spry3</t>
  </si>
  <si>
    <t>Sema3f</t>
  </si>
  <si>
    <t>Kcnj16</t>
  </si>
  <si>
    <t>Rala</t>
  </si>
  <si>
    <t>Mapk14</t>
  </si>
  <si>
    <t>D17H6S53E</t>
  </si>
  <si>
    <t>Eea1</t>
  </si>
  <si>
    <t>Ngly1</t>
  </si>
  <si>
    <t>Gfap</t>
  </si>
  <si>
    <t>Pdia4</t>
  </si>
  <si>
    <t>Pmf1</t>
  </si>
  <si>
    <t>Uqcrh</t>
  </si>
  <si>
    <t>Fxyd7</t>
  </si>
  <si>
    <t>Urb2</t>
  </si>
  <si>
    <t>Ppp1r3e</t>
  </si>
  <si>
    <t>Clasp2</t>
  </si>
  <si>
    <t>Ppp2r5c</t>
  </si>
  <si>
    <t>Cramp1l</t>
  </si>
  <si>
    <t>Xrcc3</t>
  </si>
  <si>
    <t>Grin1</t>
  </si>
  <si>
    <t>Inpp5a</t>
  </si>
  <si>
    <t>Mknk2</t>
  </si>
  <si>
    <t>Nop9</t>
  </si>
  <si>
    <t>Zfp142</t>
  </si>
  <si>
    <t>Hspa12b</t>
  </si>
  <si>
    <t>Rnpc3</t>
  </si>
  <si>
    <t>Dcun1d4</t>
  </si>
  <si>
    <t>Tubgcp2</t>
  </si>
  <si>
    <t>Tbc1d9</t>
  </si>
  <si>
    <t>Atxn3</t>
  </si>
  <si>
    <t>Zbtb7c</t>
  </si>
  <si>
    <t>Snrnp200</t>
  </si>
  <si>
    <t>Fam198b</t>
  </si>
  <si>
    <t>Capza1</t>
  </si>
  <si>
    <t>Nup93</t>
  </si>
  <si>
    <t>Ghitm</t>
  </si>
  <si>
    <t>P3h2</t>
  </si>
  <si>
    <t>Zfp62</t>
  </si>
  <si>
    <t>Rpl27a</t>
  </si>
  <si>
    <t>Aff3</t>
  </si>
  <si>
    <t>Amotl2</t>
  </si>
  <si>
    <t>Nudt4</t>
  </si>
  <si>
    <t>Fdps</t>
  </si>
  <si>
    <t>Jtb</t>
  </si>
  <si>
    <t>Nelfb</t>
  </si>
  <si>
    <t>Atp6v1g2</t>
  </si>
  <si>
    <t>2700049A03Rik</t>
  </si>
  <si>
    <t>H3f3a</t>
  </si>
  <si>
    <t>Cwc22</t>
  </si>
  <si>
    <t>Rbbp6</t>
  </si>
  <si>
    <t>Vps26b</t>
  </si>
  <si>
    <t>Fam114a2</t>
  </si>
  <si>
    <t>Naxd</t>
  </si>
  <si>
    <t>Cycs</t>
  </si>
  <si>
    <t>Eif4e2</t>
  </si>
  <si>
    <t>C920021L13Rik</t>
  </si>
  <si>
    <t>Rfxank</t>
  </si>
  <si>
    <t>Nxpe3</t>
  </si>
  <si>
    <t>Srrm2</t>
  </si>
  <si>
    <t>Luzp1</t>
  </si>
  <si>
    <t>Fgd6</t>
  </si>
  <si>
    <t>C2cd4b</t>
  </si>
  <si>
    <t>4930539E08Rik</t>
  </si>
  <si>
    <t>Angpt1</t>
  </si>
  <si>
    <t>Tia1</t>
  </si>
  <si>
    <t>Ikzf5</t>
  </si>
  <si>
    <t>Slc20a2</t>
  </si>
  <si>
    <t>Pus10</t>
  </si>
  <si>
    <t>Rbm25</t>
  </si>
  <si>
    <t>Pld4</t>
  </si>
  <si>
    <t>Ppp2r3c</t>
  </si>
  <si>
    <t>Mpp4</t>
  </si>
  <si>
    <t>Ppp6c</t>
  </si>
  <si>
    <t>Ttyh1</t>
  </si>
  <si>
    <t>Tnrc6a</t>
  </si>
  <si>
    <t>Fdxr</t>
  </si>
  <si>
    <t>Pabpc1</t>
  </si>
  <si>
    <t>Ppp1r26</t>
  </si>
  <si>
    <t>Hdac11</t>
  </si>
  <si>
    <t>Eif4g2</t>
  </si>
  <si>
    <t>Nktr</t>
  </si>
  <si>
    <t>Lipo3</t>
  </si>
  <si>
    <t>Hpgd</t>
  </si>
  <si>
    <t>Gm16973</t>
  </si>
  <si>
    <t>1110004E09Rik</t>
  </si>
  <si>
    <t>Jsrp1</t>
  </si>
  <si>
    <t>Ulk3</t>
  </si>
  <si>
    <t>Rpl30</t>
  </si>
  <si>
    <t>Abca9</t>
  </si>
  <si>
    <t>Pnpla3</t>
  </si>
  <si>
    <t>Khdrbs2</t>
  </si>
  <si>
    <t>Kdm2b</t>
  </si>
  <si>
    <t>Vamp5</t>
  </si>
  <si>
    <t>Tkt</t>
  </si>
  <si>
    <t>Ccdc12</t>
  </si>
  <si>
    <t>Tbc1d10a</t>
  </si>
  <si>
    <t>A830036E02Rik</t>
  </si>
  <si>
    <t>Dlg1</t>
  </si>
  <si>
    <t>Stambpl1</t>
  </si>
  <si>
    <t>Fam160b1</t>
  </si>
  <si>
    <t>mt-Co1</t>
  </si>
  <si>
    <t>Mlst8</t>
  </si>
  <si>
    <t>Cep295</t>
  </si>
  <si>
    <t>Tbp</t>
  </si>
  <si>
    <t>Ilf3</t>
  </si>
  <si>
    <t>Lrba</t>
  </si>
  <si>
    <t>Fam229b</t>
  </si>
  <si>
    <t>Atad1</t>
  </si>
  <si>
    <t>Psmd5</t>
  </si>
  <si>
    <t>Icam5</t>
  </si>
  <si>
    <t>Naglu</t>
  </si>
  <si>
    <t>Ccdc14</t>
  </si>
  <si>
    <t>Socs5</t>
  </si>
  <si>
    <t>Sncg</t>
  </si>
  <si>
    <t>Gnaq</t>
  </si>
  <si>
    <t>Zbtb41</t>
  </si>
  <si>
    <t>Chmp5</t>
  </si>
  <si>
    <t>2410131K14Rik</t>
  </si>
  <si>
    <t>Eapp</t>
  </si>
  <si>
    <t>Unc50</t>
  </si>
  <si>
    <t>Bbx</t>
  </si>
  <si>
    <t>Ltn1</t>
  </si>
  <si>
    <t>Exoc1</t>
  </si>
  <si>
    <t>Pomp</t>
  </si>
  <si>
    <t>Iglon5</t>
  </si>
  <si>
    <t>Pck2</t>
  </si>
  <si>
    <t>Ftsj3</t>
  </si>
  <si>
    <t>Cplx2</t>
  </si>
  <si>
    <t>Hsf1</t>
  </si>
  <si>
    <t>Gsk3b</t>
  </si>
  <si>
    <t>Pcyt1b</t>
  </si>
  <si>
    <t>Rps21</t>
  </si>
  <si>
    <t>Dazap1</t>
  </si>
  <si>
    <t>Maea</t>
  </si>
  <si>
    <t>Secisbp2</t>
  </si>
  <si>
    <t>Twf2</t>
  </si>
  <si>
    <t>Elfn1</t>
  </si>
  <si>
    <t>Nagk</t>
  </si>
  <si>
    <t>Zfp628</t>
  </si>
  <si>
    <t>Cep83os</t>
  </si>
  <si>
    <t>Wdr92</t>
  </si>
  <si>
    <t>Pcnx</t>
  </si>
  <si>
    <t>Med14</t>
  </si>
  <si>
    <t>Triap1</t>
  </si>
  <si>
    <t>Aprt</t>
  </si>
  <si>
    <t>Cbwd1</t>
  </si>
  <si>
    <t>Lsm14b</t>
  </si>
  <si>
    <t>Heca</t>
  </si>
  <si>
    <t>Myo1d</t>
  </si>
  <si>
    <t>Gm17354</t>
  </si>
  <si>
    <t>Cep131</t>
  </si>
  <si>
    <t>Pradc1</t>
  </si>
  <si>
    <t>Adamtsl5</t>
  </si>
  <si>
    <t>Adamts16</t>
  </si>
  <si>
    <t>Rps18</t>
  </si>
  <si>
    <t>Tmem74b</t>
  </si>
  <si>
    <t>Id1</t>
  </si>
  <si>
    <t>Ap1s2</t>
  </si>
  <si>
    <t>Dpyd</t>
  </si>
  <si>
    <t>Ubap1</t>
  </si>
  <si>
    <t>Plaa</t>
  </si>
  <si>
    <t>Commd8</t>
  </si>
  <si>
    <t>Kdm7a</t>
  </si>
  <si>
    <t>Mpp6</t>
  </si>
  <si>
    <t>Gm44053</t>
  </si>
  <si>
    <t>Wdr73</t>
  </si>
  <si>
    <t>Amd1</t>
  </si>
  <si>
    <t>Snrpd3</t>
  </si>
  <si>
    <t>Dusp6</t>
  </si>
  <si>
    <t>Acta1</t>
  </si>
  <si>
    <t>Abcc4</t>
  </si>
  <si>
    <t>Man2c1</t>
  </si>
  <si>
    <t>Pik3ip1</t>
  </si>
  <si>
    <t>Crk</t>
  </si>
  <si>
    <t>Efcab10</t>
  </si>
  <si>
    <t>Gm26777</t>
  </si>
  <si>
    <t>Mllt1</t>
  </si>
  <si>
    <t>Napg</t>
  </si>
  <si>
    <t>Kmt5b</t>
  </si>
  <si>
    <t>Smc5</t>
  </si>
  <si>
    <t>Smarcd3</t>
  </si>
  <si>
    <t>Zfp292</t>
  </si>
  <si>
    <t>4732471J01Rik</t>
  </si>
  <si>
    <t>Zfp961</t>
  </si>
  <si>
    <t>Prune2</t>
  </si>
  <si>
    <t>Grik4</t>
  </si>
  <si>
    <t>Asic1</t>
  </si>
  <si>
    <t>Pdk1</t>
  </si>
  <si>
    <t>Ndst4</t>
  </si>
  <si>
    <t>Flad1</t>
  </si>
  <si>
    <t>Lix1l</t>
  </si>
  <si>
    <t>Tdrd7</t>
  </si>
  <si>
    <t>Aebp2</t>
  </si>
  <si>
    <t>Yif1b</t>
  </si>
  <si>
    <t>Lrrc20</t>
  </si>
  <si>
    <t>Cers4</t>
  </si>
  <si>
    <t>Gm10073</t>
  </si>
  <si>
    <t>Ptk2</t>
  </si>
  <si>
    <t>Otud3</t>
  </si>
  <si>
    <t>Ric8b</t>
  </si>
  <si>
    <t>Tecpr2</t>
  </si>
  <si>
    <t>Wdr78</t>
  </si>
  <si>
    <t>Ccdc117</t>
  </si>
  <si>
    <t>Gm9930</t>
  </si>
  <si>
    <t>St6galnac3</t>
  </si>
  <si>
    <t>Ythdf2</t>
  </si>
  <si>
    <t>Gm20594</t>
  </si>
  <si>
    <t>Rpl41</t>
  </si>
  <si>
    <t>Tmem87a</t>
  </si>
  <si>
    <t>Cited4</t>
  </si>
  <si>
    <t>Ece1</t>
  </si>
  <si>
    <t>Bcor</t>
  </si>
  <si>
    <t>Tspan3</t>
  </si>
  <si>
    <t>Cntrob</t>
  </si>
  <si>
    <t>Nup210</t>
  </si>
  <si>
    <t>Pde3b</t>
  </si>
  <si>
    <t>Hcn2</t>
  </si>
  <si>
    <t>Nabp1</t>
  </si>
  <si>
    <t>Snx12</t>
  </si>
  <si>
    <t>Nupl2</t>
  </si>
  <si>
    <t>Nub1</t>
  </si>
  <si>
    <t>Noc4l</t>
  </si>
  <si>
    <t>Tbc1d17</t>
  </si>
  <si>
    <t>Fan1</t>
  </si>
  <si>
    <t>Pdlim2</t>
  </si>
  <si>
    <t>Nid1</t>
  </si>
  <si>
    <t>F13a1</t>
  </si>
  <si>
    <t>Klhdc1</t>
  </si>
  <si>
    <t>Glo1</t>
  </si>
  <si>
    <t>Pigt</t>
  </si>
  <si>
    <t>A130010J15Rik</t>
  </si>
  <si>
    <t>Mob3b</t>
  </si>
  <si>
    <t>Ppil2</t>
  </si>
  <si>
    <t>Gde1</t>
  </si>
  <si>
    <t>Syngr3</t>
  </si>
  <si>
    <t>Zfp758</t>
  </si>
  <si>
    <t>Gpkow</t>
  </si>
  <si>
    <t>Stx2</t>
  </si>
  <si>
    <t>Tnpo3</t>
  </si>
  <si>
    <t>Prkaa2</t>
  </si>
  <si>
    <t>Agbl4</t>
  </si>
  <si>
    <t>Anapc4</t>
  </si>
  <si>
    <t>Pex7</t>
  </si>
  <si>
    <t>Cd276</t>
  </si>
  <si>
    <t>Abi2</t>
  </si>
  <si>
    <t>Inmt</t>
  </si>
  <si>
    <t>Nutf2</t>
  </si>
  <si>
    <t>Uaca</t>
  </si>
  <si>
    <t>Zfp362</t>
  </si>
  <si>
    <t>Mmgt2</t>
  </si>
  <si>
    <t>Pcdhgc4</t>
  </si>
  <si>
    <t>Fam124a</t>
  </si>
  <si>
    <t>Tsen54</t>
  </si>
  <si>
    <t>Brpf3</t>
  </si>
  <si>
    <t>Six3</t>
  </si>
  <si>
    <t>Ufc1</t>
  </si>
  <si>
    <t>Utp14a</t>
  </si>
  <si>
    <t>Zmym3</t>
  </si>
  <si>
    <t>Fam69a</t>
  </si>
  <si>
    <t>Slc12a9</t>
  </si>
  <si>
    <t>Psmd8</t>
  </si>
  <si>
    <t>1700048O20Rik</t>
  </si>
  <si>
    <t>Ltc4s</t>
  </si>
  <si>
    <t>Mrpl10</t>
  </si>
  <si>
    <t>Dbpht2</t>
  </si>
  <si>
    <t>Plcg1</t>
  </si>
  <si>
    <t>Vegfb</t>
  </si>
  <si>
    <t>Ubqln2</t>
  </si>
  <si>
    <t>Elfn2</t>
  </si>
  <si>
    <t>Nmi</t>
  </si>
  <si>
    <t>Xrcc2</t>
  </si>
  <si>
    <t>Mrpl51</t>
  </si>
  <si>
    <t>Slc10a7</t>
  </si>
  <si>
    <t>Gas8</t>
  </si>
  <si>
    <t>Ccdc50</t>
  </si>
  <si>
    <t>Dtd1</t>
  </si>
  <si>
    <t>Ubald2</t>
  </si>
  <si>
    <t>Fam69c</t>
  </si>
  <si>
    <t>Psen2</t>
  </si>
  <si>
    <t>Ttbk2</t>
  </si>
  <si>
    <t>Lonrf3</t>
  </si>
  <si>
    <t>Ftx</t>
  </si>
  <si>
    <t>Mbtps2</t>
  </si>
  <si>
    <t>Ptp4a2</t>
  </si>
  <si>
    <t>Laptm5</t>
  </si>
  <si>
    <t>Lmnb2</t>
  </si>
  <si>
    <t>Slc7a6os</t>
  </si>
  <si>
    <t>Mzt1</t>
  </si>
  <si>
    <t>H2-M3</t>
  </si>
  <si>
    <t>Rbms1</t>
  </si>
  <si>
    <t>Serbp1</t>
  </si>
  <si>
    <t>Slc26a6</t>
  </si>
  <si>
    <t>Usp22</t>
  </si>
  <si>
    <t>Cln8</t>
  </si>
  <si>
    <t>Hmgn5</t>
  </si>
  <si>
    <t>Gale</t>
  </si>
  <si>
    <t>Cbln1</t>
  </si>
  <si>
    <t>Vwa8</t>
  </si>
  <si>
    <t>Rnaset2b</t>
  </si>
  <si>
    <t>Kif6</t>
  </si>
  <si>
    <t>Rabl6</t>
  </si>
  <si>
    <t>Mast2</t>
  </si>
  <si>
    <t>Rnf113a2</t>
  </si>
  <si>
    <t>Idh1</t>
  </si>
  <si>
    <t>Ncoa7</t>
  </si>
  <si>
    <t>Txnrd1</t>
  </si>
  <si>
    <t>Ecm2</t>
  </si>
  <si>
    <t>Ndufa8</t>
  </si>
  <si>
    <t>Utp23</t>
  </si>
  <si>
    <t>Ormdl1</t>
  </si>
  <si>
    <t>Scn1a</t>
  </si>
  <si>
    <t>Aimp2</t>
  </si>
  <si>
    <t>Ccdc92b</t>
  </si>
  <si>
    <t>Ccdc57</t>
  </si>
  <si>
    <t>Ipo8</t>
  </si>
  <si>
    <t>Pcdhga3</t>
  </si>
  <si>
    <t>Gclc</t>
  </si>
  <si>
    <t>Zbed3</t>
  </si>
  <si>
    <t>Ophn1</t>
  </si>
  <si>
    <t>Tsr2</t>
  </si>
  <si>
    <t>Rnf185</t>
  </si>
  <si>
    <t>Alkbh7</t>
  </si>
  <si>
    <t>Bend7</t>
  </si>
  <si>
    <t>Rbp1</t>
  </si>
  <si>
    <t>2900060B14Rik</t>
  </si>
  <si>
    <t>Uimc1</t>
  </si>
  <si>
    <t>Spata2l</t>
  </si>
  <si>
    <t>Med17</t>
  </si>
  <si>
    <t>Wscd2</t>
  </si>
  <si>
    <t>Papss1</t>
  </si>
  <si>
    <t>Ran</t>
  </si>
  <si>
    <t>St3gal2</t>
  </si>
  <si>
    <t>Adgre1</t>
  </si>
  <si>
    <t>Sdccag8</t>
  </si>
  <si>
    <t>Ndfip2</t>
  </si>
  <si>
    <t>L3hypdh</t>
  </si>
  <si>
    <t>Clcn2</t>
  </si>
  <si>
    <t>Tex264</t>
  </si>
  <si>
    <t>Cnot4</t>
  </si>
  <si>
    <t>Dynlt3</t>
  </si>
  <si>
    <t>Aldh9a1</t>
  </si>
  <si>
    <t>Sox3</t>
  </si>
  <si>
    <t>Naa15</t>
  </si>
  <si>
    <t>Tm7sf3</t>
  </si>
  <si>
    <t>Med16</t>
  </si>
  <si>
    <t>Tubd1</t>
  </si>
  <si>
    <t>Tonsl</t>
  </si>
  <si>
    <t>Nup50</t>
  </si>
  <si>
    <t>Atg3</t>
  </si>
  <si>
    <t>Pcx</t>
  </si>
  <si>
    <t>Pum2</t>
  </si>
  <si>
    <t>Elovl2</t>
  </si>
  <si>
    <t>Gm14286</t>
  </si>
  <si>
    <t>Spag6</t>
  </si>
  <si>
    <t>Med1</t>
  </si>
  <si>
    <t>Tdrd5</t>
  </si>
  <si>
    <t>Plcxd1</t>
  </si>
  <si>
    <t>Plxnc1</t>
  </si>
  <si>
    <t>Unc45a</t>
  </si>
  <si>
    <t>Yeats4</t>
  </si>
  <si>
    <t>Tnip1</t>
  </si>
  <si>
    <t>Ppm1b</t>
  </si>
  <si>
    <t>Prpf19</t>
  </si>
  <si>
    <t>Gm32849</t>
  </si>
  <si>
    <t>Lrrc4</t>
  </si>
  <si>
    <t>D630023F18Rik</t>
  </si>
  <si>
    <t>Mbd6</t>
  </si>
  <si>
    <t>Fat3</t>
  </si>
  <si>
    <t>Ift80</t>
  </si>
  <si>
    <t>Arl6ip4</t>
  </si>
  <si>
    <t>Dnpep</t>
  </si>
  <si>
    <t>Cdkl5</t>
  </si>
  <si>
    <t>Eif4h</t>
  </si>
  <si>
    <t>Iffo1</t>
  </si>
  <si>
    <t>Rcn3</t>
  </si>
  <si>
    <t>Asb7</t>
  </si>
  <si>
    <t>Large1</t>
  </si>
  <si>
    <t>A930012L18Rik</t>
  </si>
  <si>
    <t>Safb2</t>
  </si>
  <si>
    <t>Vps18</t>
  </si>
  <si>
    <t>Nsun7</t>
  </si>
  <si>
    <t>Oaz2</t>
  </si>
  <si>
    <t>Cnppd1</t>
  </si>
  <si>
    <t>Yipf1</t>
  </si>
  <si>
    <t>Abcb8</t>
  </si>
  <si>
    <t>Atp5k</t>
  </si>
  <si>
    <t>Kdelr2</t>
  </si>
  <si>
    <t>Pcolce</t>
  </si>
  <si>
    <t>Cdk5r2</t>
  </si>
  <si>
    <t>Kctd3</t>
  </si>
  <si>
    <t>Ccdc34</t>
  </si>
  <si>
    <t>Tchp</t>
  </si>
  <si>
    <t>Taok3</t>
  </si>
  <si>
    <t>Zbtb45</t>
  </si>
  <si>
    <t>Lyplal1</t>
  </si>
  <si>
    <t>Bcorl1</t>
  </si>
  <si>
    <t>Zfp68</t>
  </si>
  <si>
    <t>Mfge8</t>
  </si>
  <si>
    <t>Phf7</t>
  </si>
  <si>
    <t>Meig1</t>
  </si>
  <si>
    <t>Arhgef18</t>
  </si>
  <si>
    <t>Prpf4b</t>
  </si>
  <si>
    <t>Sdhaf3</t>
  </si>
  <si>
    <t>Fkbp9</t>
  </si>
  <si>
    <t>Mllt6</t>
  </si>
  <si>
    <t>Mpc1</t>
  </si>
  <si>
    <t>Plpp1</t>
  </si>
  <si>
    <t>Mpc2</t>
  </si>
  <si>
    <t>Sccpdh</t>
  </si>
  <si>
    <t>Dkc1</t>
  </si>
  <si>
    <t>Kcne1l</t>
  </si>
  <si>
    <t>Thap3</t>
  </si>
  <si>
    <t>9130221H12Rik</t>
  </si>
  <si>
    <t>Pan2</t>
  </si>
  <si>
    <t>Med7</t>
  </si>
  <si>
    <t>Ppat</t>
  </si>
  <si>
    <t>Ddx5</t>
  </si>
  <si>
    <t>Rpl3</t>
  </si>
  <si>
    <t>Ccs</t>
  </si>
  <si>
    <t>Cep135</t>
  </si>
  <si>
    <t>Mndal</t>
  </si>
  <si>
    <t>Rprm</t>
  </si>
  <si>
    <t>Tasp1</t>
  </si>
  <si>
    <t>Xrn2</t>
  </si>
  <si>
    <t>Bcl9</t>
  </si>
  <si>
    <t>St3gal3</t>
  </si>
  <si>
    <t>Pgam5</t>
  </si>
  <si>
    <t>Gm13830</t>
  </si>
  <si>
    <t>Tsen34</t>
  </si>
  <si>
    <t>Ppp5c</t>
  </si>
  <si>
    <t>Tbpl1</t>
  </si>
  <si>
    <t>Clvs2</t>
  </si>
  <si>
    <t>Ccdc66</t>
  </si>
  <si>
    <t>Tbcel</t>
  </si>
  <si>
    <t>Naa38</t>
  </si>
  <si>
    <t>Taok1</t>
  </si>
  <si>
    <t>Snrnp48</t>
  </si>
  <si>
    <t>Arhgef28</t>
  </si>
  <si>
    <t>Memo1</t>
  </si>
  <si>
    <t>Gm16701</t>
  </si>
  <si>
    <t>Entpd2</t>
  </si>
  <si>
    <t>Pim2</t>
  </si>
  <si>
    <t>Arhgap6</t>
  </si>
  <si>
    <t>Dock7</t>
  </si>
  <si>
    <t>Park7</t>
  </si>
  <si>
    <t>Jakmip1</t>
  </si>
  <si>
    <t>Fkbp4</t>
  </si>
  <si>
    <t>Zfp329</t>
  </si>
  <si>
    <t>Abhd17a</t>
  </si>
  <si>
    <t>Timm13</t>
  </si>
  <si>
    <t>Vps36</t>
  </si>
  <si>
    <t>Tcta</t>
  </si>
  <si>
    <t>Ifitm7</t>
  </si>
  <si>
    <t>Kcnt2</t>
  </si>
  <si>
    <t>Acvr1</t>
  </si>
  <si>
    <t>1810037I17Rik</t>
  </si>
  <si>
    <t>Gm43597</t>
  </si>
  <si>
    <t>Vopp1</t>
  </si>
  <si>
    <t>Hspa4</t>
  </si>
  <si>
    <t>Exoc3l4</t>
  </si>
  <si>
    <t>Aldh3b1</t>
  </si>
  <si>
    <t>Gal3st3</t>
  </si>
  <si>
    <t>Rapgef4</t>
  </si>
  <si>
    <t>Fbln2</t>
  </si>
  <si>
    <t>Parp4</t>
  </si>
  <si>
    <t>Scrn3</t>
  </si>
  <si>
    <t>Zmat1</t>
  </si>
  <si>
    <t>Dst</t>
  </si>
  <si>
    <t>Car7</t>
  </si>
  <si>
    <t>Dcaf7</t>
  </si>
  <si>
    <t>Shisa6</t>
  </si>
  <si>
    <t>Nelfe</t>
  </si>
  <si>
    <t>Ndor1</t>
  </si>
  <si>
    <t>Spata5</t>
  </si>
  <si>
    <t>E130114P18Rik</t>
  </si>
  <si>
    <t>Ddi2</t>
  </si>
  <si>
    <t>Reep1</t>
  </si>
  <si>
    <t>Mapk1ip1</t>
  </si>
  <si>
    <t>Ccdc59</t>
  </si>
  <si>
    <t>Wdr17</t>
  </si>
  <si>
    <t>Sh3bp1</t>
  </si>
  <si>
    <t>Gnb1l</t>
  </si>
  <si>
    <t>Rnf138</t>
  </si>
  <si>
    <t>Inip</t>
  </si>
  <si>
    <t>Prdm16</t>
  </si>
  <si>
    <t>Mical2</t>
  </si>
  <si>
    <t>Purb</t>
  </si>
  <si>
    <t>Grik1</t>
  </si>
  <si>
    <t>Puf60</t>
  </si>
  <si>
    <t>Plk4</t>
  </si>
  <si>
    <t>Setx</t>
  </si>
  <si>
    <t>Manba</t>
  </si>
  <si>
    <t>Xkr6</t>
  </si>
  <si>
    <t>Ccdc82</t>
  </si>
  <si>
    <t>Sgcd</t>
  </si>
  <si>
    <t>Supt20</t>
  </si>
  <si>
    <t>Gnb1</t>
  </si>
  <si>
    <t>Tti2</t>
  </si>
  <si>
    <t>Fastkd3</t>
  </si>
  <si>
    <t>Slc24a3</t>
  </si>
  <si>
    <t>B4galt5</t>
  </si>
  <si>
    <t>Rps6</t>
  </si>
  <si>
    <t>Srpk2</t>
  </si>
  <si>
    <t>Polr2i</t>
  </si>
  <si>
    <t>Col13a1</t>
  </si>
  <si>
    <t>Csnk2a2</t>
  </si>
  <si>
    <t>Dhx30</t>
  </si>
  <si>
    <t>Slc25a35</t>
  </si>
  <si>
    <t>Cant1</t>
  </si>
  <si>
    <t>Pcsk1</t>
  </si>
  <si>
    <t>Fam234a</t>
  </si>
  <si>
    <t>Naxe</t>
  </si>
  <si>
    <t>Tceal6</t>
  </si>
  <si>
    <t>Fam214b</t>
  </si>
  <si>
    <t>Ephx4</t>
  </si>
  <si>
    <t>Ap5z1</t>
  </si>
  <si>
    <t>Rhog</t>
  </si>
  <si>
    <t>Cul5</t>
  </si>
  <si>
    <t>Hfe</t>
  </si>
  <si>
    <t>Adam17</t>
  </si>
  <si>
    <t>Rangap1</t>
  </si>
  <si>
    <t>Rabl2</t>
  </si>
  <si>
    <t>Pfkm</t>
  </si>
  <si>
    <t>Fiz1</t>
  </si>
  <si>
    <t>Prelid3b</t>
  </si>
  <si>
    <t>Tbck</t>
  </si>
  <si>
    <t>Jmjd1c</t>
  </si>
  <si>
    <t>Dhrs1</t>
  </si>
  <si>
    <t>U2surp</t>
  </si>
  <si>
    <t>Emc6</t>
  </si>
  <si>
    <t>Pbxip1</t>
  </si>
  <si>
    <t>Zgrf1</t>
  </si>
  <si>
    <t>Clvs1</t>
  </si>
  <si>
    <t>0610043K17Rik</t>
  </si>
  <si>
    <t>Pdik1l</t>
  </si>
  <si>
    <t>Zfp46</t>
  </si>
  <si>
    <t>9630001P10Rik</t>
  </si>
  <si>
    <t>Ube2k</t>
  </si>
  <si>
    <t>Adgra1</t>
  </si>
  <si>
    <t>Ube2d1</t>
  </si>
  <si>
    <t>Ogdh</t>
  </si>
  <si>
    <t>Spata7</t>
  </si>
  <si>
    <t>Aldh3b2</t>
  </si>
  <si>
    <t>AI846148</t>
  </si>
  <si>
    <t>Sfrp5</t>
  </si>
  <si>
    <t>Dgcr14</t>
  </si>
  <si>
    <t>Proser2</t>
  </si>
  <si>
    <t>Rc3h2</t>
  </si>
  <si>
    <t>Rps4x</t>
  </si>
  <si>
    <t>Prdx4</t>
  </si>
  <si>
    <t>Nipa2</t>
  </si>
  <si>
    <t>Lta4h</t>
  </si>
  <si>
    <t>Zfp286</t>
  </si>
  <si>
    <t>Cacna1i</t>
  </si>
  <si>
    <t>Brf2</t>
  </si>
  <si>
    <t>Creb1</t>
  </si>
  <si>
    <t>Rwdd3</t>
  </si>
  <si>
    <t>Bri3</t>
  </si>
  <si>
    <t>5930430L01Rik</t>
  </si>
  <si>
    <t>Adck2</t>
  </si>
  <si>
    <t>Hnrnpul1</t>
  </si>
  <si>
    <t>Mccc1</t>
  </si>
  <si>
    <t>Rpl23a</t>
  </si>
  <si>
    <t>Usp37</t>
  </si>
  <si>
    <t>Eif3j1</t>
  </si>
  <si>
    <t>Gm29666</t>
  </si>
  <si>
    <t>Crebl2</t>
  </si>
  <si>
    <t>Dnal4</t>
  </si>
  <si>
    <t>Nudt1</t>
  </si>
  <si>
    <t>Mctp2</t>
  </si>
  <si>
    <t>Trappc12</t>
  </si>
  <si>
    <t>Hipk2</t>
  </si>
  <si>
    <t>Gm15627</t>
  </si>
  <si>
    <t>Aars2</t>
  </si>
  <si>
    <t>Wipf1</t>
  </si>
  <si>
    <t>Plekha6</t>
  </si>
  <si>
    <t>Ass1</t>
  </si>
  <si>
    <t>Adamtsl4</t>
  </si>
  <si>
    <t>Hp1bp3</t>
  </si>
  <si>
    <t>Tmem176a</t>
  </si>
  <si>
    <t>Dcp1b</t>
  </si>
  <si>
    <t>Plekhg2</t>
  </si>
  <si>
    <t>Cyth2</t>
  </si>
  <si>
    <t>Folh1</t>
  </si>
  <si>
    <t>Tysnd1</t>
  </si>
  <si>
    <t>Plppr3</t>
  </si>
  <si>
    <t>Gna11</t>
  </si>
  <si>
    <t>Atxn7</t>
  </si>
  <si>
    <t>Cdc37</t>
  </si>
  <si>
    <t>Acvr2b</t>
  </si>
  <si>
    <t>Trpv2</t>
  </si>
  <si>
    <t>Arf2</t>
  </si>
  <si>
    <t>Slc26a11</t>
  </si>
  <si>
    <t>Ankrd12</t>
  </si>
  <si>
    <t>Wdr36</t>
  </si>
  <si>
    <t>Slc46a3</t>
  </si>
  <si>
    <t>Creb5</t>
  </si>
  <si>
    <t>Sdc3</t>
  </si>
  <si>
    <t>Dock2</t>
  </si>
  <si>
    <t>2410004B18Rik</t>
  </si>
  <si>
    <t>Fam92a</t>
  </si>
  <si>
    <t>Mcrip1</t>
  </si>
  <si>
    <t>Gm15912</t>
  </si>
  <si>
    <t>F2r</t>
  </si>
  <si>
    <t>Zfp398</t>
  </si>
  <si>
    <t>Ankrd40</t>
  </si>
  <si>
    <t>Zdbf2</t>
  </si>
  <si>
    <t>Mcm6</t>
  </si>
  <si>
    <t>Sgk2</t>
  </si>
  <si>
    <t>Fndc3b</t>
  </si>
  <si>
    <t>Hs2st1</t>
  </si>
  <si>
    <t>Klhl26</t>
  </si>
  <si>
    <t>Slc38a7</t>
  </si>
  <si>
    <t>Exoc5</t>
  </si>
  <si>
    <t>Foxj1</t>
  </si>
  <si>
    <t>Cyp4f16</t>
  </si>
  <si>
    <t>Actr1a</t>
  </si>
  <si>
    <t>Mkln1</t>
  </si>
  <si>
    <t>Uhrf1bp1</t>
  </si>
  <si>
    <t>Mgst1</t>
  </si>
  <si>
    <t>Vdac2</t>
  </si>
  <si>
    <t>Sertm1</t>
  </si>
  <si>
    <t>Wdr55</t>
  </si>
  <si>
    <t>Stum</t>
  </si>
  <si>
    <t>Mfap1a</t>
  </si>
  <si>
    <t>Fut9</t>
  </si>
  <si>
    <t>Galt</t>
  </si>
  <si>
    <t>Rundc3b</t>
  </si>
  <si>
    <t>Ybx3</t>
  </si>
  <si>
    <t>Abracl</t>
  </si>
  <si>
    <t>Ncor1</t>
  </si>
  <si>
    <t>Atg9b</t>
  </si>
  <si>
    <t>Rab7</t>
  </si>
  <si>
    <t>Col4a5</t>
  </si>
  <si>
    <t>Rfc2</t>
  </si>
  <si>
    <t>Kbtbd2</t>
  </si>
  <si>
    <t>Malt1</t>
  </si>
  <si>
    <t>Pigv</t>
  </si>
  <si>
    <t>Tiprl</t>
  </si>
  <si>
    <t>Ddx3x</t>
  </si>
  <si>
    <t>Mvd</t>
  </si>
  <si>
    <t>Cog2</t>
  </si>
  <si>
    <t>Il18</t>
  </si>
  <si>
    <t>Abcc1</t>
  </si>
  <si>
    <t>Lix1</t>
  </si>
  <si>
    <t>Loxl1</t>
  </si>
  <si>
    <t>Gm35040</t>
  </si>
  <si>
    <t>Mageh1</t>
  </si>
  <si>
    <t>Bcl7a</t>
  </si>
  <si>
    <t>Piezo1</t>
  </si>
  <si>
    <t>Exosc5</t>
  </si>
  <si>
    <t>Fam120b</t>
  </si>
  <si>
    <t>C1qa</t>
  </si>
  <si>
    <t>Klhl24</t>
  </si>
  <si>
    <t>Phf20</t>
  </si>
  <si>
    <t>Celf4</t>
  </si>
  <si>
    <t>Csf2ra</t>
  </si>
  <si>
    <t>Zfp664</t>
  </si>
  <si>
    <t>Napa</t>
  </si>
  <si>
    <t>Kmt5c</t>
  </si>
  <si>
    <t>Mia3</t>
  </si>
  <si>
    <t>Sav1</t>
  </si>
  <si>
    <t>Gdpd1</t>
  </si>
  <si>
    <t>Ttf2</t>
  </si>
  <si>
    <t>Stoml1</t>
  </si>
  <si>
    <t>Nop16</t>
  </si>
  <si>
    <t>Arc</t>
  </si>
  <si>
    <t>Ube3c</t>
  </si>
  <si>
    <t>C2cd2l</t>
  </si>
  <si>
    <t>3110082J24Rik</t>
  </si>
  <si>
    <t>Prmt2</t>
  </si>
  <si>
    <t>Papolg</t>
  </si>
  <si>
    <t>Trpm6</t>
  </si>
  <si>
    <t>Gm32647</t>
  </si>
  <si>
    <t>Cdk18</t>
  </si>
  <si>
    <t>Matn4</t>
  </si>
  <si>
    <t>Bmp7</t>
  </si>
  <si>
    <t>Gm43848</t>
  </si>
  <si>
    <t>Ssx2ip</t>
  </si>
  <si>
    <t>Psip1</t>
  </si>
  <si>
    <t>Stim2</t>
  </si>
  <si>
    <t>Bicd1</t>
  </si>
  <si>
    <t>Stk33</t>
  </si>
  <si>
    <t>Zfp276</t>
  </si>
  <si>
    <t>Mettl6</t>
  </si>
  <si>
    <t>Tmem55b</t>
  </si>
  <si>
    <t>Cideb</t>
  </si>
  <si>
    <t>Ppp2r2a</t>
  </si>
  <si>
    <t>Rpsa</t>
  </si>
  <si>
    <t>Sgsm3</t>
  </si>
  <si>
    <t>Wdr90</t>
  </si>
  <si>
    <t>Myo5b</t>
  </si>
  <si>
    <t>Nanos1</t>
  </si>
  <si>
    <t>Serp1</t>
  </si>
  <si>
    <t>Cyr61</t>
  </si>
  <si>
    <t>Rest</t>
  </si>
  <si>
    <t>Sirt6</t>
  </si>
  <si>
    <t>Ctu2</t>
  </si>
  <si>
    <t>Fam219b</t>
  </si>
  <si>
    <t>C1d</t>
  </si>
  <si>
    <t>Enox1</t>
  </si>
  <si>
    <t>Pgr</t>
  </si>
  <si>
    <t>Ephb1</t>
  </si>
  <si>
    <t>Agpat4</t>
  </si>
  <si>
    <t>Yars</t>
  </si>
  <si>
    <t>Ttc23</t>
  </si>
  <si>
    <t>Ndufaf2</t>
  </si>
  <si>
    <t>Wdr70</t>
  </si>
  <si>
    <t>D16Ertd472e</t>
  </si>
  <si>
    <t>Eml4</t>
  </si>
  <si>
    <t>Fmn2</t>
  </si>
  <si>
    <t>Gm10516</t>
  </si>
  <si>
    <t>Rspo1</t>
  </si>
  <si>
    <t>Sumf1</t>
  </si>
  <si>
    <t>Itpr1</t>
  </si>
  <si>
    <t>Lmcd1</t>
  </si>
  <si>
    <t>Sergef</t>
  </si>
  <si>
    <t>Phkg2</t>
  </si>
  <si>
    <t>Actr8</t>
  </si>
  <si>
    <t>Scg3</t>
  </si>
  <si>
    <t>Cenpx</t>
  </si>
  <si>
    <t>Irx1</t>
  </si>
  <si>
    <t>Tmem161b</t>
  </si>
  <si>
    <t>mt-Cytb</t>
  </si>
  <si>
    <t>Mios</t>
  </si>
  <si>
    <t>Egln2</t>
  </si>
  <si>
    <t>2610021A01Rik</t>
  </si>
  <si>
    <t>Sec23ip</t>
  </si>
  <si>
    <t>Gpc6</t>
  </si>
  <si>
    <t>Pcsk7</t>
  </si>
  <si>
    <t>Zfp445</t>
  </si>
  <si>
    <t>Atg10</t>
  </si>
  <si>
    <t>Zbtb1</t>
  </si>
  <si>
    <t>Ndfip1</t>
  </si>
  <si>
    <t>Piezo2</t>
  </si>
  <si>
    <t>Myoc</t>
  </si>
  <si>
    <t>Rps9</t>
  </si>
  <si>
    <t>Vps72</t>
  </si>
  <si>
    <t>Rpl35a</t>
  </si>
  <si>
    <t>Rfx5</t>
  </si>
  <si>
    <t>Trim28</t>
  </si>
  <si>
    <t>Aes</t>
  </si>
  <si>
    <t>Pnma3</t>
  </si>
  <si>
    <t>Cd164l2</t>
  </si>
  <si>
    <t>Mzt2</t>
  </si>
  <si>
    <t>BC005561</t>
  </si>
  <si>
    <t>Ntn4</t>
  </si>
  <si>
    <t>Lin7b</t>
  </si>
  <si>
    <t>Dyx1c1</t>
  </si>
  <si>
    <t>Atr</t>
  </si>
  <si>
    <t>Thpo</t>
  </si>
  <si>
    <t>Lnpep</t>
  </si>
  <si>
    <t>Gm5914</t>
  </si>
  <si>
    <t>Rbsn</t>
  </si>
  <si>
    <t>Leo1</t>
  </si>
  <si>
    <t>Tomm40</t>
  </si>
  <si>
    <t>Hdlbp</t>
  </si>
  <si>
    <t>Bok</t>
  </si>
  <si>
    <t>Rcn2</t>
  </si>
  <si>
    <t>Polr3g</t>
  </si>
  <si>
    <t>Mettl21a</t>
  </si>
  <si>
    <t>Hnrnpul2</t>
  </si>
  <si>
    <t>Pole4</t>
  </si>
  <si>
    <t>Efcab12</t>
  </si>
  <si>
    <t>Aen</t>
  </si>
  <si>
    <t>Ikzf4</t>
  </si>
  <si>
    <t>Jade3</t>
  </si>
  <si>
    <t>Ttc39a</t>
  </si>
  <si>
    <t>Sstr2</t>
  </si>
  <si>
    <t>Rrnad1</t>
  </si>
  <si>
    <t>Gm5617</t>
  </si>
  <si>
    <t>Prkar2a</t>
  </si>
  <si>
    <t>Retreg2</t>
  </si>
  <si>
    <t>4933407L21Rik</t>
  </si>
  <si>
    <t>Rgs19</t>
  </si>
  <si>
    <t>Wdr45</t>
  </si>
  <si>
    <t>Slc7a3</t>
  </si>
  <si>
    <t>Ttc26</t>
  </si>
  <si>
    <t>St6galnac2</t>
  </si>
  <si>
    <t>C730034F03Rik</t>
  </si>
  <si>
    <t>Plbd2</t>
  </si>
  <si>
    <t>Fam109a</t>
  </si>
  <si>
    <t>Fkbp14</t>
  </si>
  <si>
    <t>Hhip</t>
  </si>
  <si>
    <t>Azi2</t>
  </si>
  <si>
    <t>Dhfr</t>
  </si>
  <si>
    <t>Carnmt1</t>
  </si>
  <si>
    <t>Nfatc2</t>
  </si>
  <si>
    <t>Brap</t>
  </si>
  <si>
    <t>Vps50</t>
  </si>
  <si>
    <t>Dhx29</t>
  </si>
  <si>
    <t>Gnptg</t>
  </si>
  <si>
    <t>Pex16</t>
  </si>
  <si>
    <t>Sun1</t>
  </si>
  <si>
    <t>Prmt9</t>
  </si>
  <si>
    <t>Flii</t>
  </si>
  <si>
    <t>Zfyve28</t>
  </si>
  <si>
    <t>Pgm2l1</t>
  </si>
  <si>
    <t>Zfp101</t>
  </si>
  <si>
    <t>Mrc1</t>
  </si>
  <si>
    <t>Ctbs</t>
  </si>
  <si>
    <t>Traf7</t>
  </si>
  <si>
    <t>Lman1</t>
  </si>
  <si>
    <t>Pex19</t>
  </si>
  <si>
    <t>Adam15</t>
  </si>
  <si>
    <t>Emb</t>
  </si>
  <si>
    <t>Glb1</t>
  </si>
  <si>
    <t>Drp2</t>
  </si>
  <si>
    <t>S100a10</t>
  </si>
  <si>
    <t>Ache</t>
  </si>
  <si>
    <t>Rpusd3</t>
  </si>
  <si>
    <t>Mobp</t>
  </si>
  <si>
    <t>Khdrbs3</t>
  </si>
  <si>
    <t>Ankrd54</t>
  </si>
  <si>
    <t>Tfb1m</t>
  </si>
  <si>
    <t>Slc35a4</t>
  </si>
  <si>
    <t>Rab3gap1</t>
  </si>
  <si>
    <t>Tbl1xr1</t>
  </si>
  <si>
    <t>Mrps25</t>
  </si>
  <si>
    <t>Clcn4</t>
  </si>
  <si>
    <t>Snrpa1</t>
  </si>
  <si>
    <t>Ctbp2</t>
  </si>
  <si>
    <t>Stk32c</t>
  </si>
  <si>
    <t>Ocel1</t>
  </si>
  <si>
    <t>Dnase2a</t>
  </si>
  <si>
    <t>Gm42756</t>
  </si>
  <si>
    <t>Cltb</t>
  </si>
  <si>
    <t>Slc30a5</t>
  </si>
  <si>
    <t>Ahr</t>
  </si>
  <si>
    <t>Mark3</t>
  </si>
  <si>
    <t>Mfng</t>
  </si>
  <si>
    <t>Trmu</t>
  </si>
  <si>
    <t>Sec22a</t>
  </si>
  <si>
    <t>St3gal6</t>
  </si>
  <si>
    <t>Pkd1</t>
  </si>
  <si>
    <t>Mcrip2</t>
  </si>
  <si>
    <t>Mrpl44</t>
  </si>
  <si>
    <t>Gm44037</t>
  </si>
  <si>
    <t>Atpif1</t>
  </si>
  <si>
    <t>Ranbp3</t>
  </si>
  <si>
    <t>Pxmp2</t>
  </si>
  <si>
    <t>Mark4</t>
  </si>
  <si>
    <t>Tmem33</t>
  </si>
  <si>
    <t>Cnot3</t>
  </si>
  <si>
    <t>Eci1</t>
  </si>
  <si>
    <t>Rbbp5</t>
  </si>
  <si>
    <t>Plxdc2</t>
  </si>
  <si>
    <t>Rlim</t>
  </si>
  <si>
    <t>Atp1a1</t>
  </si>
  <si>
    <t>Nipsnap3b</t>
  </si>
  <si>
    <t>Rad54l</t>
  </si>
  <si>
    <t>Hspb1</t>
  </si>
  <si>
    <t>Ptn</t>
  </si>
  <si>
    <t>Edem1</t>
  </si>
  <si>
    <t>H2afj</t>
  </si>
  <si>
    <t>Otud7a</t>
  </si>
  <si>
    <t>Rab32</t>
  </si>
  <si>
    <t>Zfp319</t>
  </si>
  <si>
    <t>Chmp7</t>
  </si>
  <si>
    <t>Zic4</t>
  </si>
  <si>
    <t>Lman2</t>
  </si>
  <si>
    <t>Scp2</t>
  </si>
  <si>
    <t>Cdk14</t>
  </si>
  <si>
    <t>Ang</t>
  </si>
  <si>
    <t>Dach1</t>
  </si>
  <si>
    <t>Gm2415</t>
  </si>
  <si>
    <t>Panx2</t>
  </si>
  <si>
    <t>Myg1</t>
  </si>
  <si>
    <t>Trmt10c</t>
  </si>
  <si>
    <t>Gnai3</t>
  </si>
  <si>
    <t>Cenpb</t>
  </si>
  <si>
    <t>E130102H24Rik</t>
  </si>
  <si>
    <t>Kpna6</t>
  </si>
  <si>
    <t>Tmem183a</t>
  </si>
  <si>
    <t>Swi5</t>
  </si>
  <si>
    <t>Diaph2</t>
  </si>
  <si>
    <t>Hint2</t>
  </si>
  <si>
    <t>Gpr153</t>
  </si>
  <si>
    <t>Wrap73</t>
  </si>
  <si>
    <t>Rnf32</t>
  </si>
  <si>
    <t>Grm8</t>
  </si>
  <si>
    <t>Ccdc126</t>
  </si>
  <si>
    <t>Egr4</t>
  </si>
  <si>
    <t>Gm15706</t>
  </si>
  <si>
    <t>Rdh13</t>
  </si>
  <si>
    <t>Tmem160</t>
  </si>
  <si>
    <t>Reep4</t>
  </si>
  <si>
    <t>Lsg1</t>
  </si>
  <si>
    <t>Crybg3</t>
  </si>
  <si>
    <t>Map3k2</t>
  </si>
  <si>
    <t>Mmgt1</t>
  </si>
  <si>
    <t>Nenf</t>
  </si>
  <si>
    <t>Cfap65</t>
  </si>
  <si>
    <t>Phlda3</t>
  </si>
  <si>
    <t>Phyhip</t>
  </si>
  <si>
    <t>Mre11a</t>
  </si>
  <si>
    <t>Abhd14a</t>
  </si>
  <si>
    <t>Sptlc1</t>
  </si>
  <si>
    <t>Rfesd</t>
  </si>
  <si>
    <t>Zfp251</t>
  </si>
  <si>
    <t>0610012G03Rik</t>
  </si>
  <si>
    <t>Vars</t>
  </si>
  <si>
    <t>Nolc1</t>
  </si>
  <si>
    <t>Npepl1</t>
  </si>
  <si>
    <t>Iqck</t>
  </si>
  <si>
    <t>Pbx2</t>
  </si>
  <si>
    <t>Klhdc10</t>
  </si>
  <si>
    <t>Mov10</t>
  </si>
  <si>
    <t>2010015M23Rik</t>
  </si>
  <si>
    <t>Nck2</t>
  </si>
  <si>
    <t>Psmc3</t>
  </si>
  <si>
    <t>Nlgn1</t>
  </si>
  <si>
    <t>Kras</t>
  </si>
  <si>
    <t>Ngrn</t>
  </si>
  <si>
    <t>Snrpf</t>
  </si>
  <si>
    <t>Chek1</t>
  </si>
  <si>
    <t>Ccpg1</t>
  </si>
  <si>
    <t>Tubg2</t>
  </si>
  <si>
    <t>Slc25a19</t>
  </si>
  <si>
    <t>Rnf213</t>
  </si>
  <si>
    <t>Oxld1</t>
  </si>
  <si>
    <t>Dvl3</t>
  </si>
  <si>
    <t>Park2</t>
  </si>
  <si>
    <t>Dok6</t>
  </si>
  <si>
    <t>Sec61a2</t>
  </si>
  <si>
    <t>Polm</t>
  </si>
  <si>
    <t>Psmb7</t>
  </si>
  <si>
    <t>Cep57l1</t>
  </si>
  <si>
    <t>Slitrk5</t>
  </si>
  <si>
    <t>Emc7</t>
  </si>
  <si>
    <t>Epor</t>
  </si>
  <si>
    <t>Flywch1</t>
  </si>
  <si>
    <t>Gpi1</t>
  </si>
  <si>
    <t>Gm17484</t>
  </si>
  <si>
    <t>Pstpip1</t>
  </si>
  <si>
    <t>Tmem68</t>
  </si>
  <si>
    <t>Abcf2</t>
  </si>
  <si>
    <t>Dleu7</t>
  </si>
  <si>
    <t>D430036J16Rik</t>
  </si>
  <si>
    <t>Rassf1</t>
  </si>
  <si>
    <t>Gm17750</t>
  </si>
  <si>
    <t>Zbtb37</t>
  </si>
  <si>
    <t>Mettl14</t>
  </si>
  <si>
    <t>Thyn1</t>
  </si>
  <si>
    <t>2310022B05Rik</t>
  </si>
  <si>
    <t>Narfl</t>
  </si>
  <si>
    <t>Bhlhb9</t>
  </si>
  <si>
    <t>Kctd10</t>
  </si>
  <si>
    <t>Dock1</t>
  </si>
  <si>
    <t>Lrriq1</t>
  </si>
  <si>
    <t>P4hb</t>
  </si>
  <si>
    <t>E430024P14Rik</t>
  </si>
  <si>
    <t>Strap</t>
  </si>
  <si>
    <t>Txndc5</t>
  </si>
  <si>
    <t>Fabp5</t>
  </si>
  <si>
    <t>Rbm39</t>
  </si>
  <si>
    <t>Sugp2</t>
  </si>
  <si>
    <t>Ankrd33b</t>
  </si>
  <si>
    <t>Ccdc186</t>
  </si>
  <si>
    <t>Agap1</t>
  </si>
  <si>
    <t>Enkur</t>
  </si>
  <si>
    <t>Lrif1</t>
  </si>
  <si>
    <t>Virma</t>
  </si>
  <si>
    <t>Gnb2</t>
  </si>
  <si>
    <t>Daglb</t>
  </si>
  <si>
    <t>Iqub</t>
  </si>
  <si>
    <t>Gpatch1</t>
  </si>
  <si>
    <t>Tpm3-rs7</t>
  </si>
  <si>
    <t>Gm11772</t>
  </si>
  <si>
    <t>Srd5a1</t>
  </si>
  <si>
    <t>Ankra2</t>
  </si>
  <si>
    <t>Eif4b</t>
  </si>
  <si>
    <t>Naa50</t>
  </si>
  <si>
    <t>Nudt12</t>
  </si>
  <si>
    <t>Eif2ak2</t>
  </si>
  <si>
    <t>Camkmt</t>
  </si>
  <si>
    <t>Rnpepl1</t>
  </si>
  <si>
    <t>Otof</t>
  </si>
  <si>
    <t>Rasip1</t>
  </si>
  <si>
    <t>Adk</t>
  </si>
  <si>
    <t>Wbp4</t>
  </si>
  <si>
    <t>Sub1</t>
  </si>
  <si>
    <t>Zbtb34</t>
  </si>
  <si>
    <t>Dnajc30</t>
  </si>
  <si>
    <t>Ppil3</t>
  </si>
  <si>
    <t>Pomt1</t>
  </si>
  <si>
    <t>Brk1</t>
  </si>
  <si>
    <t>Hey2</t>
  </si>
  <si>
    <t>AA386476</t>
  </si>
  <si>
    <t>Pik3r2</t>
  </si>
  <si>
    <t>Mtrf1</t>
  </si>
  <si>
    <t>Nol8</t>
  </si>
  <si>
    <t>Mxi1</t>
  </si>
  <si>
    <t>Slc25a12</t>
  </si>
  <si>
    <t>Bex2</t>
  </si>
  <si>
    <t>Rexo2</t>
  </si>
  <si>
    <t>1700007K13Rik</t>
  </si>
  <si>
    <t>Zim1</t>
  </si>
  <si>
    <t>Rnf214</t>
  </si>
  <si>
    <t>Snx4</t>
  </si>
  <si>
    <t>Afap1l2</t>
  </si>
  <si>
    <t>Zcwpw1</t>
  </si>
  <si>
    <t>Sbsn</t>
  </si>
  <si>
    <t>Qpctl</t>
  </si>
  <si>
    <t>Cfap54</t>
  </si>
  <si>
    <t>Gm14827</t>
  </si>
  <si>
    <t>Snx16</t>
  </si>
  <si>
    <t>Grwd1</t>
  </si>
  <si>
    <t>Nup37</t>
  </si>
  <si>
    <t>Nufip2</t>
  </si>
  <si>
    <t>Fyttd1</t>
  </si>
  <si>
    <t>Pias2</t>
  </si>
  <si>
    <t>Dzip3</t>
  </si>
  <si>
    <t>Xiap</t>
  </si>
  <si>
    <t>P3h1</t>
  </si>
  <si>
    <t>Zfp113</t>
  </si>
  <si>
    <t>Dnajc19</t>
  </si>
  <si>
    <t>Ilf2</t>
  </si>
  <si>
    <t>Lrp3</t>
  </si>
  <si>
    <t>Vwa3a</t>
  </si>
  <si>
    <t>Rnft1</t>
  </si>
  <si>
    <t>Vps41</t>
  </si>
  <si>
    <t>Supv3l1</t>
  </si>
  <si>
    <t>Gm2000</t>
  </si>
  <si>
    <t>Smg9</t>
  </si>
  <si>
    <t>Hivep2</t>
  </si>
  <si>
    <t>Csrp2</t>
  </si>
  <si>
    <t>Xndc1</t>
  </si>
  <si>
    <t>Ppp1r42</t>
  </si>
  <si>
    <t>Gm1976</t>
  </si>
  <si>
    <t>Ndufb3</t>
  </si>
  <si>
    <t>Eef1akmt1</t>
  </si>
  <si>
    <t>Tcam1</t>
  </si>
  <si>
    <t>Dus1l</t>
  </si>
  <si>
    <t>Proser1</t>
  </si>
  <si>
    <t>Rap1gap2</t>
  </si>
  <si>
    <t>3110009E18Rik</t>
  </si>
  <si>
    <t>Fh1</t>
  </si>
  <si>
    <t>Rab3gap2</t>
  </si>
  <si>
    <t>Naif1</t>
  </si>
  <si>
    <t>Slc2a8</t>
  </si>
  <si>
    <t>Mtg2</t>
  </si>
  <si>
    <t>Ksr2</t>
  </si>
  <si>
    <t>S100a1</t>
  </si>
  <si>
    <t>Cgn</t>
  </si>
  <si>
    <t>Wdr3</t>
  </si>
  <si>
    <t>Rpl11</t>
  </si>
  <si>
    <t>Tapt1</t>
  </si>
  <si>
    <t>Cabp1</t>
  </si>
  <si>
    <t>Tac1</t>
  </si>
  <si>
    <t>Tmem106b</t>
  </si>
  <si>
    <t>Agbl3</t>
  </si>
  <si>
    <t>Kptn</t>
  </si>
  <si>
    <t>Uba2</t>
  </si>
  <si>
    <t>Emp3</t>
  </si>
  <si>
    <t>Pald1</t>
  </si>
  <si>
    <t>Kiss1r</t>
  </si>
  <si>
    <t>Tmem263</t>
  </si>
  <si>
    <t>Mgat4c</t>
  </si>
  <si>
    <t>Nts</t>
  </si>
  <si>
    <t>Lin7a</t>
  </si>
  <si>
    <t>Lsm1</t>
  </si>
  <si>
    <t>Zfp882</t>
  </si>
  <si>
    <t>Tpm4</t>
  </si>
  <si>
    <t>Inpp4b</t>
  </si>
  <si>
    <t>Nqo1</t>
  </si>
  <si>
    <t>Wdr59</t>
  </si>
  <si>
    <t>Thrb</t>
  </si>
  <si>
    <t>2300009A05Rik</t>
  </si>
  <si>
    <t>Csnk1g1</t>
  </si>
  <si>
    <t>Gm28424</t>
  </si>
  <si>
    <t>Sec14l2</t>
  </si>
  <si>
    <t>4933415A04Rik</t>
  </si>
  <si>
    <t>Drg2</t>
  </si>
  <si>
    <t>Nxph3</t>
  </si>
  <si>
    <t>Hn1</t>
  </si>
  <si>
    <t>Chmp6</t>
  </si>
  <si>
    <t>Foxc1</t>
  </si>
  <si>
    <t>Tmem167</t>
  </si>
  <si>
    <t>Smim15</t>
  </si>
  <si>
    <t>Smc6</t>
  </si>
  <si>
    <t>Akap6</t>
  </si>
  <si>
    <t>Sos2</t>
  </si>
  <si>
    <t>1700086L19Rik</t>
  </si>
  <si>
    <t>Fbxo4</t>
  </si>
  <si>
    <t>Med30</t>
  </si>
  <si>
    <t>Mkl1</t>
  </si>
  <si>
    <t>Zfp641</t>
  </si>
  <si>
    <t>Ubald1</t>
  </si>
  <si>
    <t>Dgcr2</t>
  </si>
  <si>
    <t>Gp1bb</t>
  </si>
  <si>
    <t>Smc3</t>
  </si>
  <si>
    <t>Cd82</t>
  </si>
  <si>
    <t>Letm1</t>
  </si>
  <si>
    <t>Anks3</t>
  </si>
  <si>
    <t>Fam131b</t>
  </si>
  <si>
    <t>Pih1d1</t>
  </si>
  <si>
    <t>Ttc7b</t>
  </si>
  <si>
    <t>Ifngr1</t>
  </si>
  <si>
    <t>Fut11</t>
  </si>
  <si>
    <t>BC025920</t>
  </si>
  <si>
    <t>Gstt1</t>
  </si>
  <si>
    <t>Acadl</t>
  </si>
  <si>
    <t>Wdfy1</t>
  </si>
  <si>
    <t>Dars</t>
  </si>
  <si>
    <t>Neurod1</t>
  </si>
  <si>
    <t>Stard7</t>
  </si>
  <si>
    <t>Chchd5</t>
  </si>
  <si>
    <t>Zfp92</t>
  </si>
  <si>
    <t>Sh3kbp1</t>
  </si>
  <si>
    <t>Rpl22l1</t>
  </si>
  <si>
    <t>Dap3</t>
  </si>
  <si>
    <t>Gne</t>
  </si>
  <si>
    <t>Rab3b</t>
  </si>
  <si>
    <t>Nrd1</t>
  </si>
  <si>
    <t>3100002H09Rik</t>
  </si>
  <si>
    <t>Fam53a</t>
  </si>
  <si>
    <t>Katnal1</t>
  </si>
  <si>
    <t>Dlx6os1</t>
  </si>
  <si>
    <t>Stk38l</t>
  </si>
  <si>
    <t>Psmc4</t>
  </si>
  <si>
    <t>Eif3k</t>
  </si>
  <si>
    <t>Pop4</t>
  </si>
  <si>
    <t>Tarsl2</t>
  </si>
  <si>
    <t>Ears2</t>
  </si>
  <si>
    <t>Ap2a2</t>
  </si>
  <si>
    <t>Mcm9</t>
  </si>
  <si>
    <t>Izumo4</t>
  </si>
  <si>
    <t>Slc41a2</t>
  </si>
  <si>
    <t>Zfp958</t>
  </si>
  <si>
    <t>Unc5d</t>
  </si>
  <si>
    <t>Rpl18a</t>
  </si>
  <si>
    <t>Psmd7</t>
  </si>
  <si>
    <t>Vps9d1</t>
  </si>
  <si>
    <t>Tomm20</t>
  </si>
  <si>
    <t>Polr3a</t>
  </si>
  <si>
    <t>Fam208a</t>
  </si>
  <si>
    <t>Sfmbt1</t>
  </si>
  <si>
    <t>Nt5dc2</t>
  </si>
  <si>
    <t>Dcaf11</t>
  </si>
  <si>
    <t>1110032A03Rik</t>
  </si>
  <si>
    <t>Mthfsl</t>
  </si>
  <si>
    <t>Ulk4</t>
  </si>
  <si>
    <t>Zmat5</t>
  </si>
  <si>
    <t>Ppia</t>
  </si>
  <si>
    <t>Lcp2</t>
  </si>
  <si>
    <t>Mybbp1a</t>
  </si>
  <si>
    <t>Kat2a</t>
  </si>
  <si>
    <t>Hist1h2be</t>
  </si>
  <si>
    <t>Btf3</t>
  </si>
  <si>
    <t>Apoo-ps</t>
  </si>
  <si>
    <t>Rab10</t>
  </si>
  <si>
    <t>Ccdc71l</t>
  </si>
  <si>
    <t>Prpf39</t>
  </si>
  <si>
    <t>Tars</t>
  </si>
  <si>
    <t>Pmm1</t>
  </si>
  <si>
    <t>Rogdi</t>
  </si>
  <si>
    <t>Ubn1</t>
  </si>
  <si>
    <t>Cct8</t>
  </si>
  <si>
    <t>1600012H06Rik</t>
  </si>
  <si>
    <t>Ppil1</t>
  </si>
  <si>
    <t>Psd2</t>
  </si>
  <si>
    <t>Pcdhb9</t>
  </si>
  <si>
    <t>Ppic</t>
  </si>
  <si>
    <t>Gstp1</t>
  </si>
  <si>
    <t>Hecw2</t>
  </si>
  <si>
    <t>Dennd2a</t>
  </si>
  <si>
    <t>Phf1</t>
  </si>
  <si>
    <t>Dnah7b</t>
  </si>
  <si>
    <t>Gm29325</t>
  </si>
  <si>
    <t>Coq10b</t>
  </si>
  <si>
    <t>Atg4c</t>
  </si>
  <si>
    <t>Trh</t>
  </si>
  <si>
    <t>Paf1</t>
  </si>
  <si>
    <t>Vrk2</t>
  </si>
  <si>
    <t>Tada2a</t>
  </si>
  <si>
    <t>Olfr287</t>
  </si>
  <si>
    <t>Rnf14</t>
  </si>
  <si>
    <t>Fam76a</t>
  </si>
  <si>
    <t>4931428F04Rik</t>
  </si>
  <si>
    <t>Cops9</t>
  </si>
  <si>
    <t>Mob3a</t>
  </si>
  <si>
    <t>Yars2</t>
  </si>
  <si>
    <t>Ggnbp1</t>
  </si>
  <si>
    <t>Fam171b</t>
  </si>
  <si>
    <t>Edn3</t>
  </si>
  <si>
    <t>Sema3e</t>
  </si>
  <si>
    <t>Rfc5</t>
  </si>
  <si>
    <t>Skap2</t>
  </si>
  <si>
    <t>Jagn1</t>
  </si>
  <si>
    <t>Acan</t>
  </si>
  <si>
    <t>Trim12a</t>
  </si>
  <si>
    <t>Metap2</t>
  </si>
  <si>
    <t>Rad23a</t>
  </si>
  <si>
    <t>Snx22</t>
  </si>
  <si>
    <t>Slc6a20a</t>
  </si>
  <si>
    <t>Ttc1</t>
  </si>
  <si>
    <t>1810032O08Rik</t>
  </si>
  <si>
    <t>Ero1lb</t>
  </si>
  <si>
    <t>Brf1</t>
  </si>
  <si>
    <t>Uck2</t>
  </si>
  <si>
    <t>Sez6l</t>
  </si>
  <si>
    <t>Smarcad1</t>
  </si>
  <si>
    <t>Rpn1</t>
  </si>
  <si>
    <t>Cln6</t>
  </si>
  <si>
    <t>Rnf112</t>
  </si>
  <si>
    <t>Tmem35a</t>
  </si>
  <si>
    <t>Ccbe1</t>
  </si>
  <si>
    <t>Rpl35</t>
  </si>
  <si>
    <t>Diexf</t>
  </si>
  <si>
    <t>Arl6ip6</t>
  </si>
  <si>
    <t>Ttn</t>
  </si>
  <si>
    <t>Acot8</t>
  </si>
  <si>
    <t>Samd10</t>
  </si>
  <si>
    <t>Slc9a6</t>
  </si>
  <si>
    <t>Tbc1d2</t>
  </si>
  <si>
    <t>Cdkn2c</t>
  </si>
  <si>
    <t>Aasdh</t>
  </si>
  <si>
    <t>Hscb</t>
  </si>
  <si>
    <t>Ap1s1</t>
  </si>
  <si>
    <t>Usp5</t>
  </si>
  <si>
    <t>Zfp428</t>
  </si>
  <si>
    <t>Ltbp4</t>
  </si>
  <si>
    <t>Lsr</t>
  </si>
  <si>
    <t>Dpy19l3</t>
  </si>
  <si>
    <t>Pcsk6</t>
  </si>
  <si>
    <t>Ccdc90b</t>
  </si>
  <si>
    <t>Popdc3</t>
  </si>
  <si>
    <t>Apba3</t>
  </si>
  <si>
    <t>Gas2l3</t>
  </si>
  <si>
    <t>B830042I05Rik</t>
  </si>
  <si>
    <t>Lgi3</t>
  </si>
  <si>
    <t>Cplx3</t>
  </si>
  <si>
    <t>Snrk</t>
  </si>
  <si>
    <t>Acyp2</t>
  </si>
  <si>
    <t>Slc39a11</t>
  </si>
  <si>
    <t>Sirt7</t>
  </si>
  <si>
    <t>Arhgap5</t>
  </si>
  <si>
    <t>Zfp622</t>
  </si>
  <si>
    <t>Fam227a</t>
  </si>
  <si>
    <t>Lmbr1l</t>
  </si>
  <si>
    <t>Fgd4</t>
  </si>
  <si>
    <t>Col8a1</t>
  </si>
  <si>
    <t>Gm9843</t>
  </si>
  <si>
    <t>Zdhhc14</t>
  </si>
  <si>
    <t>Mtch1</t>
  </si>
  <si>
    <t>Mta2</t>
  </si>
  <si>
    <t>Polr3k</t>
  </si>
  <si>
    <t>Tmem240</t>
  </si>
  <si>
    <t>Mrpl45</t>
  </si>
  <si>
    <t>Rnf150</t>
  </si>
  <si>
    <t>Rnasel</t>
  </si>
  <si>
    <t>Pdss1</t>
  </si>
  <si>
    <t>Tgoln1</t>
  </si>
  <si>
    <t>Coro1a</t>
  </si>
  <si>
    <t>Sostdc1</t>
  </si>
  <si>
    <t>Usp29</t>
  </si>
  <si>
    <t>Kdm3b</t>
  </si>
  <si>
    <t>Arsg</t>
  </si>
  <si>
    <t>Hcn3</t>
  </si>
  <si>
    <t>Mansc1</t>
  </si>
  <si>
    <t>Aebp1</t>
  </si>
  <si>
    <t>Slu7</t>
  </si>
  <si>
    <t>Btbd7</t>
  </si>
  <si>
    <t>1700030K09Rik</t>
  </si>
  <si>
    <t>Rbm7</t>
  </si>
  <si>
    <t>Trappc4</t>
  </si>
  <si>
    <t>G0s2</t>
  </si>
  <si>
    <t>Tceanc</t>
  </si>
  <si>
    <t>Gm26982</t>
  </si>
  <si>
    <t>Erlin2</t>
  </si>
  <si>
    <t>Psd3</t>
  </si>
  <si>
    <t>Glce</t>
  </si>
  <si>
    <t>Idi1</t>
  </si>
  <si>
    <t>Rchy1</t>
  </si>
  <si>
    <t>Trim45</t>
  </si>
  <si>
    <t>Vrk1</t>
  </si>
  <si>
    <t>Nol4</t>
  </si>
  <si>
    <t>Bcas1</t>
  </si>
  <si>
    <t>Pon3</t>
  </si>
  <si>
    <t>Atp1b3</t>
  </si>
  <si>
    <t>Sypl</t>
  </si>
  <si>
    <t>Pgrmc2</t>
  </si>
  <si>
    <t>Brd7</t>
  </si>
  <si>
    <t>Rsad1</t>
  </si>
  <si>
    <t>Asb8</t>
  </si>
  <si>
    <t>Ttc37</t>
  </si>
  <si>
    <t>Nkap</t>
  </si>
  <si>
    <t>Ggct</t>
  </si>
  <si>
    <t>Nuak1</t>
  </si>
  <si>
    <t>Ndufa10</t>
  </si>
  <si>
    <t>Ube2t</t>
  </si>
  <si>
    <t>Arhgap1</t>
  </si>
  <si>
    <t>Fhdc1</t>
  </si>
  <si>
    <t>6330562C20Rik</t>
  </si>
  <si>
    <t>Pigo</t>
  </si>
  <si>
    <t>Depdc5</t>
  </si>
  <si>
    <t>Cit</t>
  </si>
  <si>
    <t>Snrnp35</t>
  </si>
  <si>
    <t>Fis1</t>
  </si>
  <si>
    <t>A2m</t>
  </si>
  <si>
    <t>Itgb2</t>
  </si>
  <si>
    <t>Myh10</t>
  </si>
  <si>
    <t>Coa3</t>
  </si>
  <si>
    <t>Cbx8</t>
  </si>
  <si>
    <t>Tbc1d16</t>
  </si>
  <si>
    <t>Edil3</t>
  </si>
  <si>
    <t>Ppp2r5e</t>
  </si>
  <si>
    <t>Ndufv2</t>
  </si>
  <si>
    <t>Mrpl15</t>
  </si>
  <si>
    <t>1110019D14Rik</t>
  </si>
  <si>
    <t>Ddo</t>
  </si>
  <si>
    <t>Tmpo</t>
  </si>
  <si>
    <t>Angptl6</t>
  </si>
  <si>
    <t>Qrich1</t>
  </si>
  <si>
    <t>Strn3</t>
  </si>
  <si>
    <t>Prr5</t>
  </si>
  <si>
    <t>Rpl12</t>
  </si>
  <si>
    <t>Pde12</t>
  </si>
  <si>
    <t>Tep1</t>
  </si>
  <si>
    <t>B9d2</t>
  </si>
  <si>
    <t>Gjc1</t>
  </si>
  <si>
    <t>Cd55</t>
  </si>
  <si>
    <t>Chil1</t>
  </si>
  <si>
    <t>Setd6</t>
  </si>
  <si>
    <t>Sp4</t>
  </si>
  <si>
    <t>Baalc</t>
  </si>
  <si>
    <t>Emp2</t>
  </si>
  <si>
    <t>Zfp563</t>
  </si>
  <si>
    <t>Diablo</t>
  </si>
  <si>
    <t>Gapvd1</t>
  </si>
  <si>
    <t>Bcap29</t>
  </si>
  <si>
    <t>Inpp4a</t>
  </si>
  <si>
    <t>Acbd5</t>
  </si>
  <si>
    <t>Fam129b</t>
  </si>
  <si>
    <t>Rassf2</t>
  </si>
  <si>
    <t>Trmt6</t>
  </si>
  <si>
    <t>Fitm2</t>
  </si>
  <si>
    <t>Cask</t>
  </si>
  <si>
    <t>Chic1</t>
  </si>
  <si>
    <t>Nsmaf</t>
  </si>
  <si>
    <t>Nasp</t>
  </si>
  <si>
    <t>Col16a1</t>
  </si>
  <si>
    <t>Arid1a</t>
  </si>
  <si>
    <t>Casz1</t>
  </si>
  <si>
    <t>Ssu72</t>
  </si>
  <si>
    <t>Ddx55</t>
  </si>
  <si>
    <t>Fam221a</t>
  </si>
  <si>
    <t>Cbx3</t>
  </si>
  <si>
    <t>Gm5577</t>
  </si>
  <si>
    <t>Uba3</t>
  </si>
  <si>
    <t>Gm20696</t>
  </si>
  <si>
    <t>Ldhb</t>
  </si>
  <si>
    <t>Zfp446</t>
  </si>
  <si>
    <t>Pnkp</t>
  </si>
  <si>
    <t>Mir9-3hg</t>
  </si>
  <si>
    <t>Lamtor1</t>
  </si>
  <si>
    <t>Trim12c</t>
  </si>
  <si>
    <t>Micu1</t>
  </si>
  <si>
    <t>Jund</t>
  </si>
  <si>
    <t>Irf9</t>
  </si>
  <si>
    <t>Nicn1</t>
  </si>
  <si>
    <t>Eif3e</t>
  </si>
  <si>
    <t>Dennd6b</t>
  </si>
  <si>
    <t>Poglut1</t>
  </si>
  <si>
    <t>Zfp943</t>
  </si>
  <si>
    <t>Cul9</t>
  </si>
  <si>
    <t>Kctd1</t>
  </si>
  <si>
    <t>Rce1</t>
  </si>
  <si>
    <t>Hps6</t>
  </si>
  <si>
    <t>2510009E07Rik</t>
  </si>
  <si>
    <t>2310009B15Rik</t>
  </si>
  <si>
    <t>Shkbp1</t>
  </si>
  <si>
    <t>Tk2</t>
  </si>
  <si>
    <t>Dnajc14</t>
  </si>
  <si>
    <t>Isca2</t>
  </si>
  <si>
    <t>Echdc2</t>
  </si>
  <si>
    <t>Ndst2</t>
  </si>
  <si>
    <t>Nop56</t>
  </si>
  <si>
    <t>Camk2d</t>
  </si>
  <si>
    <t>Ripk1</t>
  </si>
  <si>
    <t>Zc3hav1l</t>
  </si>
  <si>
    <t>Arpc5l</t>
  </si>
  <si>
    <t>Rraga</t>
  </si>
  <si>
    <t>4732496C06Rik</t>
  </si>
  <si>
    <t>Vps4b</t>
  </si>
  <si>
    <t>Aktip</t>
  </si>
  <si>
    <t>Raly</t>
  </si>
  <si>
    <t>Atp5b</t>
  </si>
  <si>
    <t>Pigl</t>
  </si>
  <si>
    <t>Rab33b</t>
  </si>
  <si>
    <t>Supt7l</t>
  </si>
  <si>
    <t>Asah1</t>
  </si>
  <si>
    <t>Selenon</t>
  </si>
  <si>
    <t>Hnrnpf</t>
  </si>
  <si>
    <t>Slc22a15</t>
  </si>
  <si>
    <t>Acsbg1</t>
  </si>
  <si>
    <t>Rtl5</t>
  </si>
  <si>
    <t>Dmap1</t>
  </si>
  <si>
    <t>Spcs1</t>
  </si>
  <si>
    <t>Hist2h3c1</t>
  </si>
  <si>
    <t>Rhoc</t>
  </si>
  <si>
    <t>Smim8</t>
  </si>
  <si>
    <t>Hnrnpdl</t>
  </si>
  <si>
    <t>Zzef1</t>
  </si>
  <si>
    <t>Exosc1</t>
  </si>
  <si>
    <t>Rbbp7</t>
  </si>
  <si>
    <t>1500011B03Rik</t>
  </si>
  <si>
    <t>Zfp583</t>
  </si>
  <si>
    <t>Vsnl1</t>
  </si>
  <si>
    <t>Adgrb2</t>
  </si>
  <si>
    <t>Fgd1</t>
  </si>
  <si>
    <t>Smad9</t>
  </si>
  <si>
    <t>Thrap3</t>
  </si>
  <si>
    <t>Numa1</t>
  </si>
  <si>
    <t>Ndufab1</t>
  </si>
  <si>
    <t>Tmem17</t>
  </si>
  <si>
    <t>Cep112</t>
  </si>
  <si>
    <t>Mtdh</t>
  </si>
  <si>
    <t>Wrb</t>
  </si>
  <si>
    <t>Ahnak</t>
  </si>
  <si>
    <t>Pdzd4</t>
  </si>
  <si>
    <t>Zfp804b</t>
  </si>
  <si>
    <t>Nup205</t>
  </si>
  <si>
    <t>Slc37a3</t>
  </si>
  <si>
    <t>Pdcd7</t>
  </si>
  <si>
    <t>Zcchc6</t>
  </si>
  <si>
    <t>Camk2n2</t>
  </si>
  <si>
    <t>Dhx9</t>
  </si>
  <si>
    <t>Slc2a12</t>
  </si>
  <si>
    <t>Rundc3a</t>
  </si>
  <si>
    <t>Rbm4b</t>
  </si>
  <si>
    <t>Kdm4c</t>
  </si>
  <si>
    <t>E2f4</t>
  </si>
  <si>
    <t>Mau2</t>
  </si>
  <si>
    <t>Snapc2</t>
  </si>
  <si>
    <t>Rbm34</t>
  </si>
  <si>
    <t>Tmem159</t>
  </si>
  <si>
    <t>Lrrc59</t>
  </si>
  <si>
    <t>Adgrl2</t>
  </si>
  <si>
    <t>Zfp326</t>
  </si>
  <si>
    <t>Msl3l2</t>
  </si>
  <si>
    <t>Kif1bp</t>
  </si>
  <si>
    <t>Sars</t>
  </si>
  <si>
    <t>Fer</t>
  </si>
  <si>
    <t>Sppl3</t>
  </si>
  <si>
    <t>Zc3h11a</t>
  </si>
  <si>
    <t>Pnmal1</t>
  </si>
  <si>
    <t>Nsmce2</t>
  </si>
  <si>
    <t>Pdlim5</t>
  </si>
  <si>
    <t>Lrrfip1</t>
  </si>
  <si>
    <t>Sema4f</t>
  </si>
  <si>
    <t>Ascc1</t>
  </si>
  <si>
    <t>Tmed3</t>
  </si>
  <si>
    <t>Plekhh3</t>
  </si>
  <si>
    <t>Ttr</t>
  </si>
  <si>
    <t>Sigmar1</t>
  </si>
  <si>
    <t>Rgl1</t>
  </si>
  <si>
    <t>Cyp2j12</t>
  </si>
  <si>
    <t>Pex1</t>
  </si>
  <si>
    <t>Ret</t>
  </si>
  <si>
    <t>Rpl13a</t>
  </si>
  <si>
    <t>Arhgef4</t>
  </si>
  <si>
    <t>Esrrg</t>
  </si>
  <si>
    <t>Zfp605</t>
  </si>
  <si>
    <t>Dtx1</t>
  </si>
  <si>
    <t>Ralgapa1</t>
  </si>
  <si>
    <t>Terf1</t>
  </si>
  <si>
    <t>Hs6st1</t>
  </si>
  <si>
    <t>Dpp10</t>
  </si>
  <si>
    <t>Alyref2</t>
  </si>
  <si>
    <t>Angel2</t>
  </si>
  <si>
    <t>Zdhhc5</t>
  </si>
  <si>
    <t>Fbxo3</t>
  </si>
  <si>
    <t>Tshz2</t>
  </si>
  <si>
    <t>F8a</t>
  </si>
  <si>
    <t>Taf9b</t>
  </si>
  <si>
    <t>Tmem29</t>
  </si>
  <si>
    <t>Lrrcc1</t>
  </si>
  <si>
    <t>Scamp3</t>
  </si>
  <si>
    <t>Slc39a1</t>
  </si>
  <si>
    <t>Snx30</t>
  </si>
  <si>
    <t>Col9a2</t>
  </si>
  <si>
    <t>Agrn</t>
  </si>
  <si>
    <t>Rint1</t>
  </si>
  <si>
    <t>Evc</t>
  </si>
  <si>
    <t>Tfip11</t>
  </si>
  <si>
    <t>Uspl1</t>
  </si>
  <si>
    <t>Gpnmb</t>
  </si>
  <si>
    <t>Meis3</t>
  </si>
  <si>
    <t>Hspb6</t>
  </si>
  <si>
    <t>Car11</t>
  </si>
  <si>
    <t>Gm44643</t>
  </si>
  <si>
    <t>Mob2</t>
  </si>
  <si>
    <t>Rgs17</t>
  </si>
  <si>
    <t>Cabin1</t>
  </si>
  <si>
    <t>Syce2</t>
  </si>
  <si>
    <t>Cnep1r1</t>
  </si>
  <si>
    <t>Acin1</t>
  </si>
  <si>
    <t>Ppcdc</t>
  </si>
  <si>
    <t>Cdkn2aipnl</t>
  </si>
  <si>
    <t>Pip4k2b</t>
  </si>
  <si>
    <t>Pak1ip1</t>
  </si>
  <si>
    <t>Dact1</t>
  </si>
  <si>
    <t>Ahsa1</t>
  </si>
  <si>
    <t>Itgb8</t>
  </si>
  <si>
    <t>Pcp4</t>
  </si>
  <si>
    <t>Pot1b</t>
  </si>
  <si>
    <t>Kcnk12</t>
  </si>
  <si>
    <t>Gnal</t>
  </si>
  <si>
    <t>Stx5a</t>
  </si>
  <si>
    <t>CAAA01118383.1</t>
  </si>
  <si>
    <t>Med26</t>
  </si>
  <si>
    <t>Eif4a1</t>
  </si>
  <si>
    <t>Armc9</t>
  </si>
  <si>
    <t>Gm26721</t>
  </si>
  <si>
    <t>Hacd1</t>
  </si>
  <si>
    <t>Zfp64</t>
  </si>
  <si>
    <t>Emx2</t>
  </si>
  <si>
    <t>Ttc39b</t>
  </si>
  <si>
    <t>Zfyve21</t>
  </si>
  <si>
    <t>Aamp</t>
  </si>
  <si>
    <t>Manbal</t>
  </si>
  <si>
    <t>Kctd21</t>
  </si>
  <si>
    <t>Ints4</t>
  </si>
  <si>
    <t>Wdr13</t>
  </si>
  <si>
    <t>Cs</t>
  </si>
  <si>
    <t>Il1rapl2</t>
  </si>
  <si>
    <t>Tmem131l</t>
  </si>
  <si>
    <t>Fam19a1</t>
  </si>
  <si>
    <t>Rasgef1a</t>
  </si>
  <si>
    <t>Ddx19a</t>
  </si>
  <si>
    <t>Terf2ip</t>
  </si>
  <si>
    <t>Hsbp1</t>
  </si>
  <si>
    <t>Chordc1</t>
  </si>
  <si>
    <t>Wdcp</t>
  </si>
  <si>
    <t>Emx2os</t>
  </si>
  <si>
    <t>Zdhhc12</t>
  </si>
  <si>
    <t>Metap1d</t>
  </si>
  <si>
    <t>Pfdn4</t>
  </si>
  <si>
    <t>Exosc9</t>
  </si>
  <si>
    <t>Galnt12</t>
  </si>
  <si>
    <t>Alad</t>
  </si>
  <si>
    <t>Ablim2</t>
  </si>
  <si>
    <t>Acads</t>
  </si>
  <si>
    <t>Cmtm4</t>
  </si>
  <si>
    <t>Zfp317</t>
  </si>
  <si>
    <t>Rack1</t>
  </si>
  <si>
    <t>Mif4gd</t>
  </si>
  <si>
    <t>Asb13</t>
  </si>
  <si>
    <t>Serpinb9</t>
  </si>
  <si>
    <t>Syndig1l</t>
  </si>
  <si>
    <t>Brd4</t>
  </si>
  <si>
    <t>Daxx</t>
  </si>
  <si>
    <t>Sorcs3</t>
  </si>
  <si>
    <t>Tab3</t>
  </si>
  <si>
    <t>Wdr83</t>
  </si>
  <si>
    <t>Necap1</t>
  </si>
  <si>
    <t>Tmem238</t>
  </si>
  <si>
    <t>Xrcc6</t>
  </si>
  <si>
    <t>Als2</t>
  </si>
  <si>
    <t>Vwc2l</t>
  </si>
  <si>
    <t>Scyl3</t>
  </si>
  <si>
    <t>Dolk</t>
  </si>
  <si>
    <t>Gm13524</t>
  </si>
  <si>
    <t>Dusp19</t>
  </si>
  <si>
    <t>1110051M20Rik</t>
  </si>
  <si>
    <t>Accs</t>
  </si>
  <si>
    <t>Spag4</t>
  </si>
  <si>
    <t>Vbp1</t>
  </si>
  <si>
    <t>Phka2</t>
  </si>
  <si>
    <t>Kti12</t>
  </si>
  <si>
    <t>Ago4</t>
  </si>
  <si>
    <t>Nbl1</t>
  </si>
  <si>
    <t>Atp13a2</t>
  </si>
  <si>
    <t>4833413G10Rik</t>
  </si>
  <si>
    <t>Mfsd10</t>
  </si>
  <si>
    <t>Rnf216</t>
  </si>
  <si>
    <t>Bmt2</t>
  </si>
  <si>
    <t>Epn1</t>
  </si>
  <si>
    <t>Trappc6a</t>
  </si>
  <si>
    <t>Arhgef1</t>
  </si>
  <si>
    <t>Fank1</t>
  </si>
  <si>
    <t>Slc25a22</t>
  </si>
  <si>
    <t>1810043G02Rik</t>
  </si>
  <si>
    <t>Ube2n</t>
  </si>
  <si>
    <t>Zdhhc1</t>
  </si>
  <si>
    <t>Hmbox1</t>
  </si>
  <si>
    <t>Slc36a4</t>
  </si>
  <si>
    <t>Cabp7</t>
  </si>
  <si>
    <t>Grb10</t>
  </si>
  <si>
    <t>Hnrnpab</t>
  </si>
  <si>
    <t>Fnip1</t>
  </si>
  <si>
    <t>Fam57a</t>
  </si>
  <si>
    <t>Recql5</t>
  </si>
  <si>
    <t>Otp</t>
  </si>
  <si>
    <t>Fcho2</t>
  </si>
  <si>
    <t>Ddx4</t>
  </si>
  <si>
    <t>1110002L01Rik</t>
  </si>
  <si>
    <t>Sf3b6</t>
  </si>
  <si>
    <t>Dnal1</t>
  </si>
  <si>
    <t>BC022687</t>
  </si>
  <si>
    <t>Pdgfb</t>
  </si>
  <si>
    <t>Ttll12</t>
  </si>
  <si>
    <t>Glis2</t>
  </si>
  <si>
    <t>Tmprss7</t>
  </si>
  <si>
    <t>Pdcd2</t>
  </si>
  <si>
    <t>Slc26a8</t>
  </si>
  <si>
    <t>H2-T22</t>
  </si>
  <si>
    <t>Ier3ip1</t>
  </si>
  <si>
    <t>Mms19</t>
  </si>
  <si>
    <t>Snhg6</t>
  </si>
  <si>
    <t>Pkia</t>
  </si>
  <si>
    <t>Gm9945</t>
  </si>
  <si>
    <t>Acbd3</t>
  </si>
  <si>
    <t>Sec13</t>
  </si>
  <si>
    <t>Pard6a</t>
  </si>
  <si>
    <t>Pold2</t>
  </si>
  <si>
    <t>Ccdc94</t>
  </si>
  <si>
    <t>Slitrk4</t>
  </si>
  <si>
    <t>Med12l</t>
  </si>
  <si>
    <t>Ccnc</t>
  </si>
  <si>
    <t>Psmg3</t>
  </si>
  <si>
    <t>Tra2a</t>
  </si>
  <si>
    <t>Lmtk3</t>
  </si>
  <si>
    <t>Mrps31</t>
  </si>
  <si>
    <t>Col5a3</t>
  </si>
  <si>
    <t>Adpgk</t>
  </si>
  <si>
    <t>Lamb2</t>
  </si>
  <si>
    <t>Myd88</t>
  </si>
  <si>
    <t>Mtfp1</t>
  </si>
  <si>
    <t>Flcn</t>
  </si>
  <si>
    <t>Ntrk2</t>
  </si>
  <si>
    <t>Wdr35</t>
  </si>
  <si>
    <t>Cryzl1</t>
  </si>
  <si>
    <t>Dusp2</t>
  </si>
  <si>
    <t>Senp6</t>
  </si>
  <si>
    <t>Klhl29</t>
  </si>
  <si>
    <t>Tut1</t>
  </si>
  <si>
    <t>Gmnn</t>
  </si>
  <si>
    <t>Anks6</t>
  </si>
  <si>
    <t>Dhx40</t>
  </si>
  <si>
    <t>Caprin2</t>
  </si>
  <si>
    <t>Frmd3</t>
  </si>
  <si>
    <t>Ccdc97</t>
  </si>
  <si>
    <t>Nck1</t>
  </si>
  <si>
    <t>Ap4s1</t>
  </si>
  <si>
    <t>Cetn2</t>
  </si>
  <si>
    <t>Nipal3</t>
  </si>
  <si>
    <t>Eif2b4</t>
  </si>
  <si>
    <t>Eif2ak1</t>
  </si>
  <si>
    <t>Clasrp</t>
  </si>
  <si>
    <t>Zfp626</t>
  </si>
  <si>
    <t>Relt</t>
  </si>
  <si>
    <t>Cldn10</t>
  </si>
  <si>
    <t>5730522E02Rik</t>
  </si>
  <si>
    <t>Atp5g1</t>
  </si>
  <si>
    <t>Slc25a29</t>
  </si>
  <si>
    <t>Rpl7l1</t>
  </si>
  <si>
    <t>Atl3</t>
  </si>
  <si>
    <t>Galnt3</t>
  </si>
  <si>
    <t>Gid8</t>
  </si>
  <si>
    <t>Tmem246</t>
  </si>
  <si>
    <t>Usp1</t>
  </si>
  <si>
    <t>Eif4g3</t>
  </si>
  <si>
    <t>Smim17</t>
  </si>
  <si>
    <t>Haus4</t>
  </si>
  <si>
    <t>Abt1</t>
  </si>
  <si>
    <t>Rubcn</t>
  </si>
  <si>
    <t>Cxxc1</t>
  </si>
  <si>
    <t>Sssca1</t>
  </si>
  <si>
    <t>Mn1</t>
  </si>
  <si>
    <t>Larp1</t>
  </si>
  <si>
    <t>Mapkapk2</t>
  </si>
  <si>
    <t>Taf1a</t>
  </si>
  <si>
    <t>Dhtkd1</t>
  </si>
  <si>
    <t>Mvb12b</t>
  </si>
  <si>
    <t>Snrpb</t>
  </si>
  <si>
    <t>Rpl10</t>
  </si>
  <si>
    <t>Zfp711</t>
  </si>
  <si>
    <t>A230072E10Rik</t>
  </si>
  <si>
    <t>Mrps28</t>
  </si>
  <si>
    <t>Dennd4b</t>
  </si>
  <si>
    <t>1700040D17Rik</t>
  </si>
  <si>
    <t>Wars2</t>
  </si>
  <si>
    <t>Sypl2</t>
  </si>
  <si>
    <t>Snx7</t>
  </si>
  <si>
    <t>Pomgnt1</t>
  </si>
  <si>
    <t>Svbp</t>
  </si>
  <si>
    <t>En2</t>
  </si>
  <si>
    <t>Rfc1</t>
  </si>
  <si>
    <t>Git2</t>
  </si>
  <si>
    <t>Scarb1</t>
  </si>
  <si>
    <t>Lamtor4</t>
  </si>
  <si>
    <t>Avl9</t>
  </si>
  <si>
    <t>Smyd5</t>
  </si>
  <si>
    <t>Zfp141</t>
  </si>
  <si>
    <t>Gm9801</t>
  </si>
  <si>
    <t>Tmem126b</t>
  </si>
  <si>
    <t>Stk11</t>
  </si>
  <si>
    <t>Tusc3</t>
  </si>
  <si>
    <t>Atp6v1b2</t>
  </si>
  <si>
    <t>Srpr</t>
  </si>
  <si>
    <t>Fxyd2</t>
  </si>
  <si>
    <t>Trpc1</t>
  </si>
  <si>
    <t>Psmb6</t>
  </si>
  <si>
    <t>Ndufb10</t>
  </si>
  <si>
    <t>Flot1</t>
  </si>
  <si>
    <t>Ppp1r21</t>
  </si>
  <si>
    <t>Pcdhb13</t>
  </si>
  <si>
    <t>Prkg1</t>
  </si>
  <si>
    <t>Btrc</t>
  </si>
  <si>
    <t>Prrt4</t>
  </si>
  <si>
    <t>Fam98c</t>
  </si>
  <si>
    <t>Farp1</t>
  </si>
  <si>
    <t>Surf2</t>
  </si>
  <si>
    <t>Stau1</t>
  </si>
  <si>
    <t>Zfp507</t>
  </si>
  <si>
    <t>Gstt3</t>
  </si>
  <si>
    <t>Ndufb7</t>
  </si>
  <si>
    <t>Sap18b</t>
  </si>
  <si>
    <t>Ctsb</t>
  </si>
  <si>
    <t>Fam104a</t>
  </si>
  <si>
    <t>St8sia5</t>
  </si>
  <si>
    <t>Phf6</t>
  </si>
  <si>
    <t>Gm44257</t>
  </si>
  <si>
    <t>Kcnip1</t>
  </si>
  <si>
    <t>Stk38</t>
  </si>
  <si>
    <t>Snx32</t>
  </si>
  <si>
    <t>Fto</t>
  </si>
  <si>
    <t>Cyhr1</t>
  </si>
  <si>
    <t>Rtl6</t>
  </si>
  <si>
    <t>Fam189a2</t>
  </si>
  <si>
    <t>Ubr3</t>
  </si>
  <si>
    <t>Ppip5k1</t>
  </si>
  <si>
    <t>Oscp1</t>
  </si>
  <si>
    <t>Trnp1</t>
  </si>
  <si>
    <t>Zfp644</t>
  </si>
  <si>
    <t>Golga3</t>
  </si>
  <si>
    <t>Galnt9</t>
  </si>
  <si>
    <t>Mest</t>
  </si>
  <si>
    <t>Ascc3</t>
  </si>
  <si>
    <t>Zfp426</t>
  </si>
  <si>
    <t>Acadvl</t>
  </si>
  <si>
    <t>Actr10</t>
  </si>
  <si>
    <t>Prdx5</t>
  </si>
  <si>
    <t>Plekhb1</t>
  </si>
  <si>
    <t>Erlec1</t>
  </si>
  <si>
    <t>Zfp143</t>
  </si>
  <si>
    <t>Gpr108</t>
  </si>
  <si>
    <t>Osgin2</t>
  </si>
  <si>
    <t>Efhd1</t>
  </si>
  <si>
    <t>Zfp639</t>
  </si>
  <si>
    <t>Lysmd1</t>
  </si>
  <si>
    <t>Cept1</t>
  </si>
  <si>
    <t>Sympk</t>
  </si>
  <si>
    <t>Selenok</t>
  </si>
  <si>
    <t>Slc1a4</t>
  </si>
  <si>
    <t>Ankrd34b</t>
  </si>
  <si>
    <t>Rnf8</t>
  </si>
  <si>
    <t>Dhx16</t>
  </si>
  <si>
    <t>Mocs3</t>
  </si>
  <si>
    <t>Trim17</t>
  </si>
  <si>
    <t>Uqcrc2</t>
  </si>
  <si>
    <t>Matk</t>
  </si>
  <si>
    <t>9330151L19Rik</t>
  </si>
  <si>
    <t>Eif1a</t>
  </si>
  <si>
    <t>Tmem203</t>
  </si>
  <si>
    <t>Mrpl52</t>
  </si>
  <si>
    <t>Dbn1</t>
  </si>
  <si>
    <t>Dgkd</t>
  </si>
  <si>
    <t>Gtf2f1</t>
  </si>
  <si>
    <t>Map6</t>
  </si>
  <si>
    <t>Ift81</t>
  </si>
  <si>
    <t>5730480H06Rik</t>
  </si>
  <si>
    <t>Ankrd39</t>
  </si>
  <si>
    <t>Mrpl36</t>
  </si>
  <si>
    <t>Frrs1l</t>
  </si>
  <si>
    <t>Rock2</t>
  </si>
  <si>
    <t>Ngb</t>
  </si>
  <si>
    <t>Bivm</t>
  </si>
  <si>
    <t>Tsc1</t>
  </si>
  <si>
    <t>Napb</t>
  </si>
  <si>
    <t>Tcf15</t>
  </si>
  <si>
    <t>Ubqln4</t>
  </si>
  <si>
    <t>Podn</t>
  </si>
  <si>
    <t>Rasal1</t>
  </si>
  <si>
    <t>Ccdc136</t>
  </si>
  <si>
    <t>Prr36</t>
  </si>
  <si>
    <t>9430065F17Rik</t>
  </si>
  <si>
    <t>Dld</t>
  </si>
  <si>
    <t>Nrcam</t>
  </si>
  <si>
    <t>Actn1</t>
  </si>
  <si>
    <t>Vipas39</t>
  </si>
  <si>
    <t>E4f1</t>
  </si>
  <si>
    <t>Pcdhb17</t>
  </si>
  <si>
    <t>Rom1</t>
  </si>
  <si>
    <t>Entpd1</t>
  </si>
  <si>
    <t>Eid2</t>
  </si>
  <si>
    <t>Cnih1</t>
  </si>
  <si>
    <t>Hmgcr</t>
  </si>
  <si>
    <t>Il16</t>
  </si>
  <si>
    <t>Slc24a2</t>
  </si>
  <si>
    <t>Commd3</t>
  </si>
  <si>
    <t>Rem2</t>
  </si>
  <si>
    <t>Usp14</t>
  </si>
  <si>
    <t>Mettl18</t>
  </si>
  <si>
    <t>Fgd5</t>
  </si>
  <si>
    <t>Mtg1</t>
  </si>
  <si>
    <t>Stac2</t>
  </si>
  <si>
    <t>Ccdc138</t>
  </si>
  <si>
    <t>Ddx39</t>
  </si>
  <si>
    <t>Tnks2</t>
  </si>
  <si>
    <t>Gss</t>
  </si>
  <si>
    <t>Cntnap5b</t>
  </si>
  <si>
    <t>Rhov</t>
  </si>
  <si>
    <t>Phc2</t>
  </si>
  <si>
    <t>Stab1</t>
  </si>
  <si>
    <t>Samd14</t>
  </si>
  <si>
    <t>Itgb4</t>
  </si>
  <si>
    <t>Men1</t>
  </si>
  <si>
    <t>Ica1l</t>
  </si>
  <si>
    <t>Gm7694</t>
  </si>
  <si>
    <t>Wdr26</t>
  </si>
  <si>
    <t>Tatdn3</t>
  </si>
  <si>
    <t>Wdr76</t>
  </si>
  <si>
    <t>Nceh1</t>
  </si>
  <si>
    <t>Zbtb5</t>
  </si>
  <si>
    <t>Lrrc17</t>
  </si>
  <si>
    <t>Atxn2</t>
  </si>
  <si>
    <t>Parp12</t>
  </si>
  <si>
    <t>Sertad1</t>
  </si>
  <si>
    <t>Stard5</t>
  </si>
  <si>
    <t>Bag3</t>
  </si>
  <si>
    <t>Rbms2</t>
  </si>
  <si>
    <t>Bean1</t>
  </si>
  <si>
    <t>Rnf166</t>
  </si>
  <si>
    <t>Rpusd4</t>
  </si>
  <si>
    <t>Hnrnph1</t>
  </si>
  <si>
    <t>Tex2</t>
  </si>
  <si>
    <t>Exoc2</t>
  </si>
  <si>
    <t>2810049E08Rik</t>
  </si>
  <si>
    <t>Fut8</t>
  </si>
  <si>
    <t>Scaf8</t>
  </si>
  <si>
    <t>Map3k9</t>
  </si>
  <si>
    <t>Fam84b</t>
  </si>
  <si>
    <t>Pgm5</t>
  </si>
  <si>
    <t>Snx15</t>
  </si>
  <si>
    <t>Sh2d3c</t>
  </si>
  <si>
    <t>Zc3h10</t>
  </si>
  <si>
    <t>Mief1</t>
  </si>
  <si>
    <t>Orai1</t>
  </si>
  <si>
    <t>Btbd1</t>
  </si>
  <si>
    <t>Dip2c</t>
  </si>
  <si>
    <t>Ube3a</t>
  </si>
  <si>
    <t>Mob1b</t>
  </si>
  <si>
    <t>Trim44</t>
  </si>
  <si>
    <t>Adar</t>
  </si>
  <si>
    <t>Clta</t>
  </si>
  <si>
    <t>Szt2</t>
  </si>
  <si>
    <t>Hivep3</t>
  </si>
  <si>
    <t>Kctd8</t>
  </si>
  <si>
    <t>Rab43</t>
  </si>
  <si>
    <t>Cecr6</t>
  </si>
  <si>
    <t>Slc25a18</t>
  </si>
  <si>
    <t>Scaf1</t>
  </si>
  <si>
    <t>Sarnp</t>
  </si>
  <si>
    <t>Timm8b</t>
  </si>
  <si>
    <t>Scamp5</t>
  </si>
  <si>
    <t>Helz</t>
  </si>
  <si>
    <t>Tepsin</t>
  </si>
  <si>
    <t>2810429I04Rik</t>
  </si>
  <si>
    <t>Srek1</t>
  </si>
  <si>
    <t>Churc1</t>
  </si>
  <si>
    <t>Card6</t>
  </si>
  <si>
    <t>Stag2</t>
  </si>
  <si>
    <t>Fam43b</t>
  </si>
  <si>
    <t>Wsb2</t>
  </si>
  <si>
    <t>H1fx</t>
  </si>
  <si>
    <t>Ngdn</t>
  </si>
  <si>
    <t>Copz2</t>
  </si>
  <si>
    <t>Tmem170b</t>
  </si>
  <si>
    <t>Kank3</t>
  </si>
  <si>
    <t>Mrpl49</t>
  </si>
  <si>
    <t>Chrnb2</t>
  </si>
  <si>
    <t>Rnf170</t>
  </si>
  <si>
    <t>Six4</t>
  </si>
  <si>
    <t>Rpap1</t>
  </si>
  <si>
    <t>Calr</t>
  </si>
  <si>
    <t>Nxt1</t>
  </si>
  <si>
    <t>Pcdha11</t>
  </si>
  <si>
    <t>Actr1b</t>
  </si>
  <si>
    <t>Sumo1</t>
  </si>
  <si>
    <t>Fpgs</t>
  </si>
  <si>
    <t>Csrnp3</t>
  </si>
  <si>
    <t>Cdc25b</t>
  </si>
  <si>
    <t>Maob</t>
  </si>
  <si>
    <t>Tceal3</t>
  </si>
  <si>
    <t>Gstm2</t>
  </si>
  <si>
    <t>Nudt2</t>
  </si>
  <si>
    <t>Prpf38a</t>
  </si>
  <si>
    <t>Cep85</t>
  </si>
  <si>
    <t>Khk</t>
  </si>
  <si>
    <t>Ppm1k</t>
  </si>
  <si>
    <t>Ethe1</t>
  </si>
  <si>
    <t>Plpp2</t>
  </si>
  <si>
    <t>Tdrd3</t>
  </si>
  <si>
    <t>Klf5</t>
  </si>
  <si>
    <t>Tirap</t>
  </si>
  <si>
    <t>Hmbs</t>
  </si>
  <si>
    <t>Lrrc2</t>
  </si>
  <si>
    <t>Plekhm1</t>
  </si>
  <si>
    <t>Birc5</t>
  </si>
  <si>
    <t>Etf1</t>
  </si>
  <si>
    <t>Mdm4</t>
  </si>
  <si>
    <t>Necap2</t>
  </si>
  <si>
    <t>Ppid</t>
  </si>
  <si>
    <t>Snupn</t>
  </si>
  <si>
    <t>Rps3a1</t>
  </si>
  <si>
    <t>Hint3</t>
  </si>
  <si>
    <t>Mif</t>
  </si>
  <si>
    <t>Dram1</t>
  </si>
  <si>
    <t>Mettl26</t>
  </si>
  <si>
    <t>Coa6</t>
  </si>
  <si>
    <t>Rbm5</t>
  </si>
  <si>
    <t>Ube2b</t>
  </si>
  <si>
    <t>Fam193b</t>
  </si>
  <si>
    <t>Clic6</t>
  </si>
  <si>
    <t>Jakmip2</t>
  </si>
  <si>
    <t>C330018D20Rik</t>
  </si>
  <si>
    <t>Lrsam1</t>
  </si>
  <si>
    <t>Hdac6</t>
  </si>
  <si>
    <t>Eif1b</t>
  </si>
  <si>
    <t>Slc22a4</t>
  </si>
  <si>
    <t>Lpp</t>
  </si>
  <si>
    <t>Ino80</t>
  </si>
  <si>
    <t>Tspan15</t>
  </si>
  <si>
    <t>Fgf11</t>
  </si>
  <si>
    <t>Scyl1</t>
  </si>
  <si>
    <t>Epc2</t>
  </si>
  <si>
    <t>Ankib1</t>
  </si>
  <si>
    <t>Apoo</t>
  </si>
  <si>
    <t>Ccdc171</t>
  </si>
  <si>
    <t>Bod1l</t>
  </si>
  <si>
    <t>Gm45051</t>
  </si>
  <si>
    <t>Pcdhb21</t>
  </si>
  <si>
    <t>Minpp1</t>
  </si>
  <si>
    <t>Tor2a</t>
  </si>
  <si>
    <t>Ankrd35</t>
  </si>
  <si>
    <t>Kri1</t>
  </si>
  <si>
    <t>Phip</t>
  </si>
  <si>
    <t>Chrd</t>
  </si>
  <si>
    <t>Sec63</t>
  </si>
  <si>
    <t>Ralb</t>
  </si>
  <si>
    <t>Npl</t>
  </si>
  <si>
    <t>Cdc42bpa</t>
  </si>
  <si>
    <t>Crat</t>
  </si>
  <si>
    <t>Celf1</t>
  </si>
  <si>
    <t>D430041D05Rik</t>
  </si>
  <si>
    <t>Osbpl2</t>
  </si>
  <si>
    <t>Mex3a</t>
  </si>
  <si>
    <t>Rusc1</t>
  </si>
  <si>
    <t>Rps27</t>
  </si>
  <si>
    <t>Egf</t>
  </si>
  <si>
    <t>Map3k7</t>
  </si>
  <si>
    <t>Gpn1</t>
  </si>
  <si>
    <t>Dhx15</t>
  </si>
  <si>
    <t>Grsf1</t>
  </si>
  <si>
    <t>Ccdc92</t>
  </si>
  <si>
    <t>Kctd7</t>
  </si>
  <si>
    <t>Fam3c</t>
  </si>
  <si>
    <t>Spsb2</t>
  </si>
  <si>
    <t>Eid2b</t>
  </si>
  <si>
    <t>Zfp84</t>
  </si>
  <si>
    <t>Zfp940</t>
  </si>
  <si>
    <t>Tbcb</t>
  </si>
  <si>
    <t>Tyrobp</t>
  </si>
  <si>
    <t>B230209E15Rik</t>
  </si>
  <si>
    <t>Spns1</t>
  </si>
  <si>
    <t>Ino80e</t>
  </si>
  <si>
    <t>Lhpp</t>
  </si>
  <si>
    <t>Zfp511</t>
  </si>
  <si>
    <t>Btbd2</t>
  </si>
  <si>
    <t>Tle2</t>
  </si>
  <si>
    <t>Arl1</t>
  </si>
  <si>
    <t>Slc25a3</t>
  </si>
  <si>
    <t>Grip1</t>
  </si>
  <si>
    <t>Fam19a2</t>
  </si>
  <si>
    <t>Fam149a</t>
  </si>
  <si>
    <t>B230317F23Rik</t>
  </si>
  <si>
    <t>Crtc1</t>
  </si>
  <si>
    <t>Mpv17l2</t>
  </si>
  <si>
    <t>Abce1</t>
  </si>
  <si>
    <t>Zfpm1</t>
  </si>
  <si>
    <t>Synpr</t>
  </si>
  <si>
    <t>Fbxo16</t>
  </si>
  <si>
    <t>Prkcsh</t>
  </si>
  <si>
    <t>Tex9</t>
  </si>
  <si>
    <t>Col23a1</t>
  </si>
  <si>
    <t>A530017D24Rik</t>
  </si>
  <si>
    <t>Rpa1</t>
  </si>
  <si>
    <t>Bahcc1</t>
  </si>
  <si>
    <t>Skiv2l2</t>
  </si>
  <si>
    <t>Ldah</t>
  </si>
  <si>
    <t>Dnaaf2</t>
  </si>
  <si>
    <t>Klhdc2</t>
  </si>
  <si>
    <t>Slc39a9</t>
  </si>
  <si>
    <t>Traf3</t>
  </si>
  <si>
    <t>Amn</t>
  </si>
  <si>
    <t>Zfr</t>
  </si>
  <si>
    <t>Cdh12</t>
  </si>
  <si>
    <t>Lgals1</t>
  </si>
  <si>
    <t>Ddx17</t>
  </si>
  <si>
    <t>Lmf1</t>
  </si>
  <si>
    <t>Rps10</t>
  </si>
  <si>
    <t>Mydgf</t>
  </si>
  <si>
    <t>Zfp35</t>
  </si>
  <si>
    <t>Stard4</t>
  </si>
  <si>
    <t>Doc2g</t>
  </si>
  <si>
    <t>AI606181</t>
  </si>
  <si>
    <t>Slc18a2</t>
  </si>
  <si>
    <t>Hsp90aa1</t>
  </si>
  <si>
    <t>Comt</t>
  </si>
  <si>
    <t>Ltbp1</t>
  </si>
  <si>
    <t>Fam110a</t>
  </si>
  <si>
    <t>Gcfc2</t>
  </si>
  <si>
    <t>Gtf2e1</t>
  </si>
  <si>
    <t>Mkrn2</t>
  </si>
  <si>
    <t>Rhno1</t>
  </si>
  <si>
    <t>Zdhhc17</t>
  </si>
  <si>
    <t>Tpr</t>
  </si>
  <si>
    <t>Prim1</t>
  </si>
  <si>
    <t>Med4</t>
  </si>
  <si>
    <t>Cdkn2d</t>
  </si>
  <si>
    <t>Arhgap44</t>
  </si>
  <si>
    <t>Fam53c</t>
  </si>
  <si>
    <t>Cdk16</t>
  </si>
  <si>
    <t>Far2</t>
  </si>
  <si>
    <t>Adcy7</t>
  </si>
  <si>
    <t>Txndc15</t>
  </si>
  <si>
    <t>Htr1f</t>
  </si>
  <si>
    <t>Rab3d</t>
  </si>
  <si>
    <t>Gdpd2</t>
  </si>
  <si>
    <t>Tstd3</t>
  </si>
  <si>
    <t>Dkk3</t>
  </si>
  <si>
    <t>Hnrnpa1</t>
  </si>
  <si>
    <t>Zfp516</t>
  </si>
  <si>
    <t>Slc39a10</t>
  </si>
  <si>
    <t>Tubb4b</t>
  </si>
  <si>
    <t>Dync1i2</t>
  </si>
  <si>
    <t>Vapb</t>
  </si>
  <si>
    <t>Mrgbp</t>
  </si>
  <si>
    <t>Egfl6</t>
  </si>
  <si>
    <t>Kcnq1ot1</t>
  </si>
  <si>
    <t>Hpf1</t>
  </si>
  <si>
    <t>Cyba</t>
  </si>
  <si>
    <t>Ern1</t>
  </si>
  <si>
    <t>Arsb</t>
  </si>
  <si>
    <t>Baz1a</t>
  </si>
  <si>
    <t>Wtap</t>
  </si>
  <si>
    <t>Lrfn4</t>
  </si>
  <si>
    <t>Klc2</t>
  </si>
  <si>
    <t>Luzp2</t>
  </si>
  <si>
    <t>Cbr3</t>
  </si>
  <si>
    <t>2810403A07Rik</t>
  </si>
  <si>
    <t>Camk1</t>
  </si>
  <si>
    <t>Dcun1d3</t>
  </si>
  <si>
    <t>Cby1</t>
  </si>
  <si>
    <t>Hira</t>
  </si>
  <si>
    <t>Dtx3l</t>
  </si>
  <si>
    <t>Bbip1</t>
  </si>
  <si>
    <t>Adra2c</t>
  </si>
  <si>
    <t>Appl1</t>
  </si>
  <si>
    <t>Gtf2a1</t>
  </si>
  <si>
    <t>Trmt1l</t>
  </si>
  <si>
    <t>Rps24</t>
  </si>
  <si>
    <t>Mars2</t>
  </si>
  <si>
    <t>Irf2bp1</t>
  </si>
  <si>
    <t>Rwdd4a</t>
  </si>
  <si>
    <t>Atxn1l</t>
  </si>
  <si>
    <t>Polr2m</t>
  </si>
  <si>
    <t>Me2</t>
  </si>
  <si>
    <t>Slf1</t>
  </si>
  <si>
    <t>Creld2</t>
  </si>
  <si>
    <t>Otud6b</t>
  </si>
  <si>
    <t>Ercc6l2</t>
  </si>
  <si>
    <t>Phpt1</t>
  </si>
  <si>
    <t>B3galt1</t>
  </si>
  <si>
    <t>Fmo5</t>
  </si>
  <si>
    <t>Dnaic1</t>
  </si>
  <si>
    <t>Pnmal2</t>
  </si>
  <si>
    <t>Lama2</t>
  </si>
  <si>
    <t>Ndufs7</t>
  </si>
  <si>
    <t>D030068K23Rik</t>
  </si>
  <si>
    <t>Wdr82</t>
  </si>
  <si>
    <t>Arsk</t>
  </si>
  <si>
    <t>Fcf1</t>
  </si>
  <si>
    <t>Trmt61a</t>
  </si>
  <si>
    <t>Pigz</t>
  </si>
  <si>
    <t>D5Ertd579e</t>
  </si>
  <si>
    <t>Cox6a1</t>
  </si>
  <si>
    <t>Taldo1</t>
  </si>
  <si>
    <t>2610035D17Rik</t>
  </si>
  <si>
    <t>Ccdc137</t>
  </si>
  <si>
    <t>Zhx1</t>
  </si>
  <si>
    <t>Rnd1</t>
  </si>
  <si>
    <t>Has1</t>
  </si>
  <si>
    <t>Pus1</t>
  </si>
  <si>
    <t>Tmem169</t>
  </si>
  <si>
    <t>Slc22a17</t>
  </si>
  <si>
    <t>Il15ra</t>
  </si>
  <si>
    <t>Pdap1</t>
  </si>
  <si>
    <t>Gm19410</t>
  </si>
  <si>
    <t>Rtraf</t>
  </si>
  <si>
    <t>Pikfyve</t>
  </si>
  <si>
    <t>Slc31a1</t>
  </si>
  <si>
    <t>AU022252</t>
  </si>
  <si>
    <t>Dact3</t>
  </si>
  <si>
    <t>Hmgxb4</t>
  </si>
  <si>
    <t>Bmp5</t>
  </si>
  <si>
    <t>Amt</t>
  </si>
  <si>
    <t>Arl10</t>
  </si>
  <si>
    <t>Gbe1</t>
  </si>
  <si>
    <t>Tmed7</t>
  </si>
  <si>
    <t>Cfl1</t>
  </si>
  <si>
    <t>Itpka</t>
  </si>
  <si>
    <t>Zfp593</t>
  </si>
  <si>
    <t>Ep400</t>
  </si>
  <si>
    <t>Clns1a</t>
  </si>
  <si>
    <t>Sumo2</t>
  </si>
  <si>
    <t>BC051142</t>
  </si>
  <si>
    <t>Ndufb5</t>
  </si>
  <si>
    <t>Ulk2</t>
  </si>
  <si>
    <t>Adck5</t>
  </si>
  <si>
    <t>Gtpbp1</t>
  </si>
  <si>
    <t>Ndufaf7</t>
  </si>
  <si>
    <t>Pcsk1n</t>
  </si>
  <si>
    <t>Exosc8</t>
  </si>
  <si>
    <t>Marcksl1</t>
  </si>
  <si>
    <t>Atg7</t>
  </si>
  <si>
    <t>Asphd1</t>
  </si>
  <si>
    <t>Ifitm3</t>
  </si>
  <si>
    <t>Fnta</t>
  </si>
  <si>
    <t>Rnf111</t>
  </si>
  <si>
    <t>Parp3</t>
  </si>
  <si>
    <t>Prelid1</t>
  </si>
  <si>
    <t>Fgf10</t>
  </si>
  <si>
    <t>Taf4b</t>
  </si>
  <si>
    <t>Ctif</t>
  </si>
  <si>
    <t>Rps13</t>
  </si>
  <si>
    <t>Dnaja3</t>
  </si>
  <si>
    <t>A930029G22Rik</t>
  </si>
  <si>
    <t>Kcnb2</t>
  </si>
  <si>
    <t>Capn10</t>
  </si>
  <si>
    <t>Ptgs1</t>
  </si>
  <si>
    <t>Dnajc10</t>
  </si>
  <si>
    <t>Rpusd2</t>
  </si>
  <si>
    <t>Fxr1</t>
  </si>
  <si>
    <t>Lhfp</t>
  </si>
  <si>
    <t>Gtf2b</t>
  </si>
  <si>
    <t>Ufl1</t>
  </si>
  <si>
    <t>Kdm4a</t>
  </si>
  <si>
    <t>Ago3</t>
  </si>
  <si>
    <t>Slc2a5</t>
  </si>
  <si>
    <t>Smim14</t>
  </si>
  <si>
    <t>Selenow</t>
  </si>
  <si>
    <t>Gemin7</t>
  </si>
  <si>
    <t>Gm44718</t>
  </si>
  <si>
    <t>Ap3s2</t>
  </si>
  <si>
    <t>Pdss2</t>
  </si>
  <si>
    <t>Pcnt</t>
  </si>
  <si>
    <t>Ddhd2</t>
  </si>
  <si>
    <t>A330008L17Rik</t>
  </si>
  <si>
    <t>Ddx28</t>
  </si>
  <si>
    <t>Rpl10-ps3</t>
  </si>
  <si>
    <t>Irak1bp1</t>
  </si>
  <si>
    <t>Uqcr10</t>
  </si>
  <si>
    <t>Zfp652os</t>
  </si>
  <si>
    <t>Prr7</t>
  </si>
  <si>
    <t>Zfp429</t>
  </si>
  <si>
    <t>Zfp729a</t>
  </si>
  <si>
    <t>Fntb</t>
  </si>
  <si>
    <t>Rad1</t>
  </si>
  <si>
    <t>Arf3</t>
  </si>
  <si>
    <t>Polr2h</t>
  </si>
  <si>
    <t>Zfp995</t>
  </si>
  <si>
    <t>Dazl</t>
  </si>
  <si>
    <t>Fez2</t>
  </si>
  <si>
    <t>Paip2</t>
  </si>
  <si>
    <t>Ythdc2</t>
  </si>
  <si>
    <t>Nans</t>
  </si>
  <si>
    <t>Zw10</t>
  </si>
  <si>
    <t>AU040320</t>
  </si>
  <si>
    <t>Upp2</t>
  </si>
  <si>
    <t>Phf24</t>
  </si>
  <si>
    <t>Stoml2</t>
  </si>
  <si>
    <t>Tyw1</t>
  </si>
  <si>
    <t>Zyx</t>
  </si>
  <si>
    <t>Ftl1</t>
  </si>
  <si>
    <t>Ldha</t>
  </si>
  <si>
    <t>Dnm2</t>
  </si>
  <si>
    <t>Fam118b</t>
  </si>
  <si>
    <t>Myo5a</t>
  </si>
  <si>
    <t>Spin1</t>
  </si>
  <si>
    <t>AW549877</t>
  </si>
  <si>
    <t>mt-Nd1</t>
  </si>
  <si>
    <t>Limd1</t>
  </si>
  <si>
    <t>Pfdn5</t>
  </si>
  <si>
    <t>C1qtnf4</t>
  </si>
  <si>
    <t>Kars</t>
  </si>
  <si>
    <t>Neb</t>
  </si>
  <si>
    <t>Rabggtb</t>
  </si>
  <si>
    <t>Mad2l2</t>
  </si>
  <si>
    <t>Gpat3</t>
  </si>
  <si>
    <t>Tada3</t>
  </si>
  <si>
    <t>Blvrb</t>
  </si>
  <si>
    <t>9130023H24Rik</t>
  </si>
  <si>
    <t>Ccnyl1</t>
  </si>
  <si>
    <t>Acyp1</t>
  </si>
  <si>
    <t>Ube2w</t>
  </si>
  <si>
    <t>Dner</t>
  </si>
  <si>
    <t>Fuom</t>
  </si>
  <si>
    <t>Pdgfra</t>
  </si>
  <si>
    <t>Pcf11</t>
  </si>
  <si>
    <t>Fam183b</t>
  </si>
  <si>
    <t>Topors</t>
  </si>
  <si>
    <t>Arhgap25</t>
  </si>
  <si>
    <t>Iqcc</t>
  </si>
  <si>
    <t>Taf1d</t>
  </si>
  <si>
    <t>Rab26os</t>
  </si>
  <si>
    <t>Csnk1a1</t>
  </si>
  <si>
    <t>Pkig</t>
  </si>
  <si>
    <t>Mid2</t>
  </si>
  <si>
    <t>Lrrc28</t>
  </si>
  <si>
    <t>Fbxo30</t>
  </si>
  <si>
    <t>Prdx2</t>
  </si>
  <si>
    <t>Dnajb9</t>
  </si>
  <si>
    <t>Gamt</t>
  </si>
  <si>
    <t>Cdip1</t>
  </si>
  <si>
    <t>Gstk1</t>
  </si>
  <si>
    <t>Ermp1</t>
  </si>
  <si>
    <t>Arxes2</t>
  </si>
  <si>
    <t>Gpr61</t>
  </si>
  <si>
    <t>Clcn1</t>
  </si>
  <si>
    <t>Atp6v0a1</t>
  </si>
  <si>
    <t>Vps4a</t>
  </si>
  <si>
    <t>Pcdhb22</t>
  </si>
  <si>
    <t>Myo9b</t>
  </si>
  <si>
    <t>Gk5</t>
  </si>
  <si>
    <t>Lars2</t>
  </si>
  <si>
    <t>Pcp4l1</t>
  </si>
  <si>
    <t>Txndc9</t>
  </si>
  <si>
    <t>Chpf</t>
  </si>
  <si>
    <t>Klhl20</t>
  </si>
  <si>
    <t>Rxrg</t>
  </si>
  <si>
    <t>Ptpa</t>
  </si>
  <si>
    <t>Tor1b</t>
  </si>
  <si>
    <t>Uck1</t>
  </si>
  <si>
    <t>1110008P14Rik</t>
  </si>
  <si>
    <t>Dennd1a</t>
  </si>
  <si>
    <t>Rbl1</t>
  </si>
  <si>
    <t>Rae1</t>
  </si>
  <si>
    <t>Zfp300</t>
  </si>
  <si>
    <t>Rab33a</t>
  </si>
  <si>
    <t>Armcx6</t>
  </si>
  <si>
    <t>Fam120c</t>
  </si>
  <si>
    <t>S100a4</t>
  </si>
  <si>
    <t>Ostc</t>
  </si>
  <si>
    <t>Brinp1</t>
  </si>
  <si>
    <t>Tusc1</t>
  </si>
  <si>
    <t>Ldlrap1</t>
  </si>
  <si>
    <t>Fbxo42</t>
  </si>
  <si>
    <t>A430005L14Rik</t>
  </si>
  <si>
    <t>Rilpl2</t>
  </si>
  <si>
    <t>6330418K02Rik</t>
  </si>
  <si>
    <t>Zfp9</t>
  </si>
  <si>
    <t>Lpcat3</t>
  </si>
  <si>
    <t>Zc3h4</t>
  </si>
  <si>
    <t>Zfp114</t>
  </si>
  <si>
    <t>Dhdh</t>
  </si>
  <si>
    <t>Klhl25</t>
  </si>
  <si>
    <t>Enpp1</t>
  </si>
  <si>
    <t>Thop1</t>
  </si>
  <si>
    <t>Smim7</t>
  </si>
  <si>
    <t>Clgn</t>
  </si>
  <si>
    <t>Sin3a</t>
  </si>
  <si>
    <t>Setd2</t>
  </si>
  <si>
    <t>Itga9</t>
  </si>
  <si>
    <t>Ykt6</t>
  </si>
  <si>
    <t>Rab1</t>
  </si>
  <si>
    <t>Serpinf1</t>
  </si>
  <si>
    <t>Plcd3</t>
  </si>
  <si>
    <t>Mettl2</t>
  </si>
  <si>
    <t>Mrps30</t>
  </si>
  <si>
    <t>Acot6</t>
  </si>
  <si>
    <t>Jmjd8</t>
  </si>
  <si>
    <t>Bag6</t>
  </si>
  <si>
    <t>Nfkbil1</t>
  </si>
  <si>
    <t>Nt5c2</t>
  </si>
  <si>
    <t>Ttf1</t>
  </si>
  <si>
    <t>Bcl2l13</t>
  </si>
  <si>
    <t>Dedd2</t>
  </si>
  <si>
    <t>Wapl</t>
  </si>
  <si>
    <t>Ubl7</t>
  </si>
  <si>
    <t>Vwc2</t>
  </si>
  <si>
    <t>Fkbp10</t>
  </si>
  <si>
    <t>Zkscan8</t>
  </si>
  <si>
    <t>Scamp1</t>
  </si>
  <si>
    <t>Zfp523</t>
  </si>
  <si>
    <t>Galnt14</t>
  </si>
  <si>
    <t>Srbd1</t>
  </si>
  <si>
    <t>Mff</t>
  </si>
  <si>
    <t>Stam</t>
  </si>
  <si>
    <t>Otud1</t>
  </si>
  <si>
    <t>Pde4dip</t>
  </si>
  <si>
    <t>Ubap2</t>
  </si>
  <si>
    <t>Alg6</t>
  </si>
  <si>
    <t>Hspb11</t>
  </si>
  <si>
    <t>Myom3</t>
  </si>
  <si>
    <t>Lypla2</t>
  </si>
  <si>
    <t>Atp8a1</t>
  </si>
  <si>
    <t>Crybb3</t>
  </si>
  <si>
    <t>Pdcd5</t>
  </si>
  <si>
    <t>Gm45713</t>
  </si>
  <si>
    <t>Ncln</t>
  </si>
  <si>
    <t>Primpol</t>
  </si>
  <si>
    <t>Pgls</t>
  </si>
  <si>
    <t>Nr3c2</t>
  </si>
  <si>
    <t>Tbc1d22a</t>
  </si>
  <si>
    <t>Nubp1</t>
  </si>
  <si>
    <t>Tmem181a</t>
  </si>
  <si>
    <t>Mark2</t>
  </si>
  <si>
    <t>Prmt1</t>
  </si>
  <si>
    <t>Maip1</t>
  </si>
  <si>
    <t>Ccdc43</t>
  </si>
  <si>
    <t>Khnyn</t>
  </si>
  <si>
    <t>Gzf1</t>
  </si>
  <si>
    <t>Dpm1</t>
  </si>
  <si>
    <t>Gripap1</t>
  </si>
  <si>
    <t>Larp7</t>
  </si>
  <si>
    <t>Ubxn2b</t>
  </si>
  <si>
    <t>Gm26881</t>
  </si>
  <si>
    <t>Golt1b</t>
  </si>
  <si>
    <t>Ndufaf3</t>
  </si>
  <si>
    <t>Tmem258</t>
  </si>
  <si>
    <t>2610301B20Rik</t>
  </si>
  <si>
    <t>Gpn2</t>
  </si>
  <si>
    <t>Iars</t>
  </si>
  <si>
    <t>Amfr</t>
  </si>
  <si>
    <t>Ube4a</t>
  </si>
  <si>
    <t>Eif1ax</t>
  </si>
  <si>
    <t>1700020I14Rik</t>
  </si>
  <si>
    <t>Clpb</t>
  </si>
  <si>
    <t>Pibf1</t>
  </si>
  <si>
    <t>Ap3b1</t>
  </si>
  <si>
    <t>Mbp</t>
  </si>
  <si>
    <t>Tti1</t>
  </si>
  <si>
    <t>Mospd2</t>
  </si>
  <si>
    <t>Gria3</t>
  </si>
  <si>
    <t>Ndufb2</t>
  </si>
  <si>
    <t>Adam19</t>
  </si>
  <si>
    <t>Cops3</t>
  </si>
  <si>
    <t>Hid1</t>
  </si>
  <si>
    <t>Yae1d1</t>
  </si>
  <si>
    <t>Chmp3</t>
  </si>
  <si>
    <t>Amacr</t>
  </si>
  <si>
    <t>Mob3c</t>
  </si>
  <si>
    <t>Crtc3</t>
  </si>
  <si>
    <t>Carmil2</t>
  </si>
  <si>
    <t>Vps53</t>
  </si>
  <si>
    <t>C030037D09Rik</t>
  </si>
  <si>
    <t>Ppwd1</t>
  </si>
  <si>
    <t>Sod2</t>
  </si>
  <si>
    <t>Leng8</t>
  </si>
  <si>
    <t>Ptar1</t>
  </si>
  <si>
    <t>Brd8</t>
  </si>
  <si>
    <t>Pex11a</t>
  </si>
  <si>
    <t>Scaf11</t>
  </si>
  <si>
    <t>Fktn</t>
  </si>
  <si>
    <t>Fkbp15</t>
  </si>
  <si>
    <t>Gtf3a</t>
  </si>
  <si>
    <t>Nop2</t>
  </si>
  <si>
    <t>Zfp850</t>
  </si>
  <si>
    <t>Kremen1</t>
  </si>
  <si>
    <t>Tmem18</t>
  </si>
  <si>
    <t>Gstz1</t>
  </si>
  <si>
    <t>Snhg9</t>
  </si>
  <si>
    <t>Ddb1</t>
  </si>
  <si>
    <t>Patl1</t>
  </si>
  <si>
    <t>Slc35b4</t>
  </si>
  <si>
    <t>1700003E16Rik</t>
  </si>
  <si>
    <t>Zfp41</t>
  </si>
  <si>
    <t>Acy1</t>
  </si>
  <si>
    <t>2610037D02Rik</t>
  </si>
  <si>
    <t>Trim26</t>
  </si>
  <si>
    <t>Plekhb2</t>
  </si>
  <si>
    <t>Ncs1</t>
  </si>
  <si>
    <t>Slc30a4</t>
  </si>
  <si>
    <t>Yrdc</t>
  </si>
  <si>
    <t>5730409E04Rik</t>
  </si>
  <si>
    <t>2510017J16Rik</t>
  </si>
  <si>
    <t>Rbm33</t>
  </si>
  <si>
    <t>Acacb</t>
  </si>
  <si>
    <t>Cux1</t>
  </si>
  <si>
    <t>Smo</t>
  </si>
  <si>
    <t>Copg2</t>
  </si>
  <si>
    <t>E330009J07Rik</t>
  </si>
  <si>
    <t>Nr2c2</t>
  </si>
  <si>
    <t>Trpm4</t>
  </si>
  <si>
    <t>Bola2</t>
  </si>
  <si>
    <t>Ahi1</t>
  </si>
  <si>
    <t>Ppil6</t>
  </si>
  <si>
    <t>Ap3d1</t>
  </si>
  <si>
    <t>Mfap3</t>
  </si>
  <si>
    <t>Agtpbp1</t>
  </si>
  <si>
    <t>Nov</t>
  </si>
  <si>
    <t>Pced1b</t>
  </si>
  <si>
    <t>1700056N10Rik</t>
  </si>
  <si>
    <t>Cdc5l</t>
  </si>
  <si>
    <t>Tpgs2</t>
  </si>
  <si>
    <t>Wdr74</t>
  </si>
  <si>
    <t>Hat1</t>
  </si>
  <si>
    <t>Psph</t>
  </si>
  <si>
    <t>Rbak</t>
  </si>
  <si>
    <t>Mars</t>
  </si>
  <si>
    <t>Fam161b</t>
  </si>
  <si>
    <t>Ibtk</t>
  </si>
  <si>
    <t>Mcm4</t>
  </si>
  <si>
    <t>Rbm19</t>
  </si>
  <si>
    <t>Gap43</t>
  </si>
  <si>
    <t>Abhd10</t>
  </si>
  <si>
    <t>Slc4a10</t>
  </si>
  <si>
    <t>Lage3</t>
  </si>
  <si>
    <t>Txndc12</t>
  </si>
  <si>
    <t>Gas7</t>
  </si>
  <si>
    <t>Gm21992</t>
  </si>
  <si>
    <t>Emg1</t>
  </si>
  <si>
    <t>Gm4673</t>
  </si>
  <si>
    <t>Osgepl1</t>
  </si>
  <si>
    <t>Kdm5b</t>
  </si>
  <si>
    <t>Snhg11</t>
  </si>
  <si>
    <t>Abhd18</t>
  </si>
  <si>
    <t>Tmem201</t>
  </si>
  <si>
    <t>Adap1</t>
  </si>
  <si>
    <t>Zfp444</t>
  </si>
  <si>
    <t>Pvr</t>
  </si>
  <si>
    <t>Tmem147</t>
  </si>
  <si>
    <t>Gcc2</t>
  </si>
  <si>
    <t>Anapc13</t>
  </si>
  <si>
    <t>Dhrs7b</t>
  </si>
  <si>
    <t>Jmy</t>
  </si>
  <si>
    <t>Tmem186</t>
  </si>
  <si>
    <t>Prrt1</t>
  </si>
  <si>
    <t>Taf6l</t>
  </si>
  <si>
    <t>Hdac8</t>
  </si>
  <si>
    <t>Zbtb17</t>
  </si>
  <si>
    <t>Wdfy3</t>
  </si>
  <si>
    <t>Ppp1r15b</t>
  </si>
  <si>
    <t>BC003331</t>
  </si>
  <si>
    <t>Sde2</t>
  </si>
  <si>
    <t>Gm45902</t>
  </si>
  <si>
    <t>Gpc3</t>
  </si>
  <si>
    <t>Tuft1</t>
  </si>
  <si>
    <t>Adh5</t>
  </si>
  <si>
    <t>Rnf38</t>
  </si>
  <si>
    <t>Mllt3</t>
  </si>
  <si>
    <t>Glcci1</t>
  </si>
  <si>
    <t>Phb2</t>
  </si>
  <si>
    <t>Cdkn1b</t>
  </si>
  <si>
    <t>Mboat7</t>
  </si>
  <si>
    <t>Tmem86a</t>
  </si>
  <si>
    <t>Esr1</t>
  </si>
  <si>
    <t>Mettl1</t>
  </si>
  <si>
    <t>Baz2a</t>
  </si>
  <si>
    <t>Plpp5</t>
  </si>
  <si>
    <t>Ddx49</t>
  </si>
  <si>
    <t>Tecr</t>
  </si>
  <si>
    <t>Fbxw9</t>
  </si>
  <si>
    <t>4930488L21Rik</t>
  </si>
  <si>
    <t>Cdh13</t>
  </si>
  <si>
    <t>Gm27010</t>
  </si>
  <si>
    <t>Bmp1</t>
  </si>
  <si>
    <t>Kctd12</t>
  </si>
  <si>
    <t>Cib2</t>
  </si>
  <si>
    <t>Plscr2</t>
  </si>
  <si>
    <t>Dalrd3</t>
  </si>
  <si>
    <t>Dbnl</t>
  </si>
  <si>
    <t>Ggnbp2</t>
  </si>
  <si>
    <t>Strada</t>
  </si>
  <si>
    <t>Zfp87</t>
  </si>
  <si>
    <t>Zfp273</t>
  </si>
  <si>
    <t>4833420G17Rik</t>
  </si>
  <si>
    <t>2700097O09Rik</t>
  </si>
  <si>
    <t>Hif1a</t>
  </si>
  <si>
    <t>Pomt2</t>
  </si>
  <si>
    <t>Brix1</t>
  </si>
  <si>
    <t>Hic2</t>
  </si>
  <si>
    <t>Vapa</t>
  </si>
  <si>
    <t>Msh2</t>
  </si>
  <si>
    <t>Ik</t>
  </si>
  <si>
    <t>Fth1</t>
  </si>
  <si>
    <t>Marveld1</t>
  </si>
  <si>
    <t>Tmem198</t>
  </si>
  <si>
    <t>Tmem57</t>
  </si>
  <si>
    <t>Naga</t>
  </si>
  <si>
    <t>Elp2</t>
  </si>
  <si>
    <t>Neto1</t>
  </si>
  <si>
    <t>Gm29107</t>
  </si>
  <si>
    <t>Ogfrl1</t>
  </si>
  <si>
    <t>Mrps9</t>
  </si>
  <si>
    <t>Ppp1r7</t>
  </si>
  <si>
    <t>D1Ertd622e</t>
  </si>
  <si>
    <t>Ubxn4</t>
  </si>
  <si>
    <t>Nit1</t>
  </si>
  <si>
    <t>Cox20</t>
  </si>
  <si>
    <t>Tmem206</t>
  </si>
  <si>
    <t>Cr1l</t>
  </si>
  <si>
    <t>Cercam</t>
  </si>
  <si>
    <t>Haus2</t>
  </si>
  <si>
    <t>Cdan1</t>
  </si>
  <si>
    <t>Catsper2</t>
  </si>
  <si>
    <t>1110034G24Rik</t>
  </si>
  <si>
    <t>Vstm2l</t>
  </si>
  <si>
    <t>Rprd1b</t>
  </si>
  <si>
    <t>Ccdc120</t>
  </si>
  <si>
    <t>Sytl5</t>
  </si>
  <si>
    <t>Fam50a</t>
  </si>
  <si>
    <t>Impa1</t>
  </si>
  <si>
    <t>Ythdf3</t>
  </si>
  <si>
    <t>Cog6</t>
  </si>
  <si>
    <t>C130013H08Rik</t>
  </si>
  <si>
    <t>Rbm12b1</t>
  </si>
  <si>
    <t>Mtfr1l</t>
  </si>
  <si>
    <t>Disp3</t>
  </si>
  <si>
    <t>Srm</t>
  </si>
  <si>
    <t>Plch2</t>
  </si>
  <si>
    <t>Rer1</t>
  </si>
  <si>
    <t>Gm7467</t>
  </si>
  <si>
    <t>Sh2b3</t>
  </si>
  <si>
    <t>AI854703</t>
  </si>
  <si>
    <t>Gsdme</t>
  </si>
  <si>
    <t>Foxp1</t>
  </si>
  <si>
    <t>Fbxl14</t>
  </si>
  <si>
    <t>Bid</t>
  </si>
  <si>
    <t>Itfg2</t>
  </si>
  <si>
    <t>Gabarapl1</t>
  </si>
  <si>
    <t>Man2a2</t>
  </si>
  <si>
    <t>Mcmbp</t>
  </si>
  <si>
    <t>Fuca2</t>
  </si>
  <si>
    <t>Tspyl4</t>
  </si>
  <si>
    <t>Ranbp2</t>
  </si>
  <si>
    <t>Ppfia2</t>
  </si>
  <si>
    <t>Ptprr</t>
  </si>
  <si>
    <t>Smim19</t>
  </si>
  <si>
    <t>Dctn6</t>
  </si>
  <si>
    <t>Micu3</t>
  </si>
  <si>
    <t>Cpe</t>
  </si>
  <si>
    <t>Plvap</t>
  </si>
  <si>
    <t>Nudt21</t>
  </si>
  <si>
    <t>Dync1li2</t>
  </si>
  <si>
    <t>Gabarapl2</t>
  </si>
  <si>
    <t>Ebpl</t>
  </si>
  <si>
    <t>Adamts15</t>
  </si>
  <si>
    <t>Sema7a</t>
  </si>
  <si>
    <t>Prtg</t>
  </si>
  <si>
    <t>Hmgcll1</t>
  </si>
  <si>
    <t>Bckdhb</t>
  </si>
  <si>
    <t>Dbr1</t>
  </si>
  <si>
    <t>Hba-a1</t>
  </si>
  <si>
    <t>Eif5a</t>
  </si>
  <si>
    <t>Supt4a</t>
  </si>
  <si>
    <t>Sp2</t>
  </si>
  <si>
    <t>Npepps</t>
  </si>
  <si>
    <t>Fbxl20</t>
  </si>
  <si>
    <t>Ddx42</t>
  </si>
  <si>
    <t>Abca8b</t>
  </si>
  <si>
    <t>Jmjd6</t>
  </si>
  <si>
    <t>Metrnl</t>
  </si>
  <si>
    <t>Cage1</t>
  </si>
  <si>
    <t>Shc3</t>
  </si>
  <si>
    <t>Simc1</t>
  </si>
  <si>
    <t>Plekhd1</t>
  </si>
  <si>
    <t>Tspyl5</t>
  </si>
  <si>
    <t>Deptor</t>
  </si>
  <si>
    <t>Tbc1d31</t>
  </si>
  <si>
    <t>Rbfox2</t>
  </si>
  <si>
    <t>Cdpf1</t>
  </si>
  <si>
    <t>Gm15859</t>
  </si>
  <si>
    <t>Eef2kmt</t>
  </si>
  <si>
    <t>Srpk1</t>
  </si>
  <si>
    <t>Mib1</t>
  </si>
  <si>
    <t>1700086O06Rik</t>
  </si>
  <si>
    <t>Spry4</t>
  </si>
  <si>
    <t>Onecut2</t>
  </si>
  <si>
    <t>Catsperz</t>
  </si>
  <si>
    <t>Lipa</t>
  </si>
  <si>
    <t>Slc16a12</t>
  </si>
  <si>
    <t>Ina</t>
  </si>
  <si>
    <t>mt-Nd6</t>
  </si>
  <si>
    <t>Slc45a1</t>
  </si>
  <si>
    <t>Ndufa3</t>
  </si>
  <si>
    <t>Drap1</t>
  </si>
  <si>
    <t>Stk11ip</t>
  </si>
  <si>
    <t>Dcaf8</t>
  </si>
  <si>
    <t>Fastkd5</t>
  </si>
  <si>
    <t>Rbm12</t>
  </si>
  <si>
    <t>Haus6</t>
  </si>
  <si>
    <t>5430403G16Rik</t>
  </si>
  <si>
    <t>Fbxo46</t>
  </si>
  <si>
    <t>Prr14</t>
  </si>
  <si>
    <t>Rps27l</t>
  </si>
  <si>
    <t>Naprt</t>
  </si>
  <si>
    <t>Exosc4</t>
  </si>
  <si>
    <t>Kansl2</t>
  </si>
  <si>
    <t>Pear1</t>
  </si>
  <si>
    <t>Timmdc1</t>
  </si>
  <si>
    <t>Rif1</t>
  </si>
  <si>
    <t>Pcmtd2</t>
  </si>
  <si>
    <t>Pygo2</t>
  </si>
  <si>
    <t>Gpn3</t>
  </si>
  <si>
    <t>Det1</t>
  </si>
  <si>
    <t>Vkorc1</t>
  </si>
  <si>
    <t>3830406C13Rik</t>
  </si>
  <si>
    <t>Arhgdia</t>
  </si>
  <si>
    <t>Ust</t>
  </si>
  <si>
    <t>Stx18</t>
  </si>
  <si>
    <t>Zfp870</t>
  </si>
  <si>
    <t>Zfyve19</t>
  </si>
  <si>
    <t>Tstd2</t>
  </si>
  <si>
    <t>Cpsf6</t>
  </si>
  <si>
    <t>Golga7</t>
  </si>
  <si>
    <t>Ctnnd2</t>
  </si>
  <si>
    <t>Pop1</t>
  </si>
  <si>
    <t>Jrk</t>
  </si>
  <si>
    <t>Cd24a</t>
  </si>
  <si>
    <t>Timm17a</t>
  </si>
  <si>
    <t>Slc35e2</t>
  </si>
  <si>
    <t>Zkscan1</t>
  </si>
  <si>
    <t>Rimklb</t>
  </si>
  <si>
    <t>Fa2h</t>
  </si>
  <si>
    <t>Fam160b2</t>
  </si>
  <si>
    <t>Syncrip</t>
  </si>
  <si>
    <t>Crlf3</t>
  </si>
  <si>
    <t>Hs1bp3</t>
  </si>
  <si>
    <t>Smarca2</t>
  </si>
  <si>
    <t>Tmem64</t>
  </si>
  <si>
    <t>Ttc19</t>
  </si>
  <si>
    <t>Cyb5a</t>
  </si>
  <si>
    <t>Stradb</t>
  </si>
  <si>
    <t>Ralyl</t>
  </si>
  <si>
    <t>Ttc9b</t>
  </si>
  <si>
    <t>Fam103a1</t>
  </si>
  <si>
    <t>Rb1</t>
  </si>
  <si>
    <t>Rpl4</t>
  </si>
  <si>
    <t>Psmd11</t>
  </si>
  <si>
    <t>Wdr31</t>
  </si>
  <si>
    <t>Gm15728</t>
  </si>
  <si>
    <t>Saraf</t>
  </si>
  <si>
    <t>Mrfap1</t>
  </si>
  <si>
    <t>Qtrt2</t>
  </si>
  <si>
    <t>Fmod</t>
  </si>
  <si>
    <t>Nom1</t>
  </si>
  <si>
    <t>Idua</t>
  </si>
  <si>
    <t>Slc7a2</t>
  </si>
  <si>
    <t>Mapk1ip1l</t>
  </si>
  <si>
    <t>Diaph3</t>
  </si>
  <si>
    <t>Ubtd2</t>
  </si>
  <si>
    <t>Srp54b</t>
  </si>
  <si>
    <t>3110056K07Rik</t>
  </si>
  <si>
    <t>Tbl3</t>
  </si>
  <si>
    <t>Nme4</t>
  </si>
  <si>
    <t>Sdk1</t>
  </si>
  <si>
    <t>Srgap1</t>
  </si>
  <si>
    <t>Dnajc1</t>
  </si>
  <si>
    <t>Med22</t>
  </si>
  <si>
    <t>Ctsz</t>
  </si>
  <si>
    <t>Grin3a</t>
  </si>
  <si>
    <t>Aacs</t>
  </si>
  <si>
    <t>Pop7</t>
  </si>
  <si>
    <t>Pot1a</t>
  </si>
  <si>
    <t>Fxyd5</t>
  </si>
  <si>
    <t>Sgf29</t>
  </si>
  <si>
    <t>Pus3</t>
  </si>
  <si>
    <t>Nfe2l1</t>
  </si>
  <si>
    <t>Gm26512</t>
  </si>
  <si>
    <t>Tmem70</t>
  </si>
  <si>
    <t>Hnrnpa3</t>
  </si>
  <si>
    <t>Slc35c1</t>
  </si>
  <si>
    <t>Adal</t>
  </si>
  <si>
    <t>Tubgcp4</t>
  </si>
  <si>
    <t>Cables2</t>
  </si>
  <si>
    <t>Il13ra1</t>
  </si>
  <si>
    <t>Dcaf12l2</t>
  </si>
  <si>
    <t>Fam122b</t>
  </si>
  <si>
    <t>Ubl4a</t>
  </si>
  <si>
    <t>Ar</t>
  </si>
  <si>
    <t>Slc33a1</t>
  </si>
  <si>
    <t>Pias3</t>
  </si>
  <si>
    <t>Lrig2</t>
  </si>
  <si>
    <t>Utp11</t>
  </si>
  <si>
    <t>Slc2a9</t>
  </si>
  <si>
    <t>Wdr1</t>
  </si>
  <si>
    <t>Abraxas1</t>
  </si>
  <si>
    <t>Fam20c</t>
  </si>
  <si>
    <t>Zkscan5</t>
  </si>
  <si>
    <t>P3h3</t>
  </si>
  <si>
    <t>Opa3</t>
  </si>
  <si>
    <t>Nap1l4</t>
  </si>
  <si>
    <t>Epm2a</t>
  </si>
  <si>
    <t>Specc1l</t>
  </si>
  <si>
    <t>4930430F08Rik</t>
  </si>
  <si>
    <t>Apex1</t>
  </si>
  <si>
    <t>Zc3h13</t>
  </si>
  <si>
    <t>Mbnl2</t>
  </si>
  <si>
    <t>Ppp2r1b</t>
  </si>
  <si>
    <t>Tmie</t>
  </si>
  <si>
    <t>Gorasp1</t>
  </si>
  <si>
    <t>Pigs</t>
  </si>
  <si>
    <t>Hcrt</t>
  </si>
  <si>
    <t>Nqo2</t>
  </si>
  <si>
    <t>Yy1</t>
  </si>
  <si>
    <t>Klc1</t>
  </si>
  <si>
    <t>Lppos</t>
  </si>
  <si>
    <t>Garem1</t>
  </si>
  <si>
    <t>1810055G02Rik</t>
  </si>
  <si>
    <t>Borcs7</t>
  </si>
  <si>
    <t>D2hgdh</t>
  </si>
  <si>
    <t>Atp11b</t>
  </si>
  <si>
    <t>Etv3</t>
  </si>
  <si>
    <t>Plppr4</t>
  </si>
  <si>
    <t>Mthfr</t>
  </si>
  <si>
    <t>Il18bp</t>
  </si>
  <si>
    <t>Sf3a2</t>
  </si>
  <si>
    <t>AU041133</t>
  </si>
  <si>
    <t>Shmt2</t>
  </si>
  <si>
    <t>Smarca4</t>
  </si>
  <si>
    <t>Vsig2</t>
  </si>
  <si>
    <t>Bbs4</t>
  </si>
  <si>
    <t>Xylt2</t>
  </si>
  <si>
    <t>Hapln1</t>
  </si>
  <si>
    <t>Wdr60</t>
  </si>
  <si>
    <t>2410089E03Rik</t>
  </si>
  <si>
    <t>Trhr</t>
  </si>
  <si>
    <t>Tmem204</t>
  </si>
  <si>
    <t>Commd10</t>
  </si>
  <si>
    <t>Rpl13a-ps1</t>
  </si>
  <si>
    <t>Gpatch11</t>
  </si>
  <si>
    <t>Dnajb3</t>
  </si>
  <si>
    <t>Ttc21b</t>
  </si>
  <si>
    <t>Dnajc17</t>
  </si>
  <si>
    <t>Serf2</t>
  </si>
  <si>
    <t>Rab22a</t>
  </si>
  <si>
    <t>Ppp1r3d</t>
  </si>
  <si>
    <t>Slitrk3</t>
  </si>
  <si>
    <t>Pdcd10</t>
  </si>
  <si>
    <t>AI849053</t>
  </si>
  <si>
    <t>2510039O18Rik</t>
  </si>
  <si>
    <t>Prpf31</t>
  </si>
  <si>
    <t>Dll3</t>
  </si>
  <si>
    <t>Inppl1</t>
  </si>
  <si>
    <t>Copb1</t>
  </si>
  <si>
    <t>Zfp280b</t>
  </si>
  <si>
    <t>Lsm7</t>
  </si>
  <si>
    <t>Lrp1</t>
  </si>
  <si>
    <t>Bcar1</t>
  </si>
  <si>
    <t>Pknox2</t>
  </si>
  <si>
    <t>Stat3</t>
  </si>
  <si>
    <t>Mapk8ip3</t>
  </si>
  <si>
    <t>Cuta</t>
  </si>
  <si>
    <t>Cmtr1</t>
  </si>
  <si>
    <t>Cul7</t>
  </si>
  <si>
    <t>Sfxn3</t>
  </si>
  <si>
    <t>Slc7a1</t>
  </si>
  <si>
    <t>Myt1l</t>
  </si>
  <si>
    <t>Gm9962</t>
  </si>
  <si>
    <t>Fam131a</t>
  </si>
  <si>
    <t>Ppme1</t>
  </si>
  <si>
    <t>Dph2</t>
  </si>
  <si>
    <t>Gm17102</t>
  </si>
  <si>
    <t>Ankrd52</t>
  </si>
  <si>
    <t>Cenpt</t>
  </si>
  <si>
    <t>Abhd6</t>
  </si>
  <si>
    <t>Lgi2</t>
  </si>
  <si>
    <t>Ubac2</t>
  </si>
  <si>
    <t>Tacr1</t>
  </si>
  <si>
    <t>Eif5b</t>
  </si>
  <si>
    <t>Eef1b2</t>
  </si>
  <si>
    <t>Itm2c</t>
  </si>
  <si>
    <t>Tank</t>
  </si>
  <si>
    <t>A430105I19Rik</t>
  </si>
  <si>
    <t>Cds2</t>
  </si>
  <si>
    <t>Cfp</t>
  </si>
  <si>
    <t>Rai2</t>
  </si>
  <si>
    <t>Naaladl2</t>
  </si>
  <si>
    <t>Rps20</t>
  </si>
  <si>
    <t>Efcab14</t>
  </si>
  <si>
    <t>Snx17</t>
  </si>
  <si>
    <t>Hebp2</t>
  </si>
  <si>
    <t>Nek3</t>
  </si>
  <si>
    <t>Otud4</t>
  </si>
  <si>
    <t>Il34</t>
  </si>
  <si>
    <t>Kctd6</t>
  </si>
  <si>
    <t>Kif13b</t>
  </si>
  <si>
    <t>Smco4</t>
  </si>
  <si>
    <t>Nprl2</t>
  </si>
  <si>
    <t>Ranbp17</t>
  </si>
  <si>
    <t>Phf12</t>
  </si>
  <si>
    <t>Ormdl3</t>
  </si>
  <si>
    <t>Dcakd</t>
  </si>
  <si>
    <t>Rgs7bp</t>
  </si>
  <si>
    <t>Otub2</t>
  </si>
  <si>
    <t>Nadk2</t>
  </si>
  <si>
    <t>Tra2b</t>
  </si>
  <si>
    <t>Epg5</t>
  </si>
  <si>
    <t>Cd274</t>
  </si>
  <si>
    <t>Dph6</t>
  </si>
  <si>
    <t>Nab2</t>
  </si>
  <si>
    <t>Mettl17</t>
  </si>
  <si>
    <t>St3gal4</t>
  </si>
  <si>
    <t>Pcdhga12</t>
  </si>
  <si>
    <t>Mcm3ap</t>
  </si>
  <si>
    <t>Scnn1a</t>
  </si>
  <si>
    <t>Dedd</t>
  </si>
  <si>
    <t>Vps33b</t>
  </si>
  <si>
    <t>Fau</t>
  </si>
  <si>
    <t>1700019D03Rik</t>
  </si>
  <si>
    <t>Inha</t>
  </si>
  <si>
    <t>Sh3bp4</t>
  </si>
  <si>
    <t>Gm16432</t>
  </si>
  <si>
    <t>Lcmt2</t>
  </si>
  <si>
    <t>Tbc1d25</t>
  </si>
  <si>
    <t>Gpr101</t>
  </si>
  <si>
    <t>Dmrtc1a</t>
  </si>
  <si>
    <t>Rragb</t>
  </si>
  <si>
    <t>Ddx20</t>
  </si>
  <si>
    <t>Prmt6</t>
  </si>
  <si>
    <t>Dnttip2</t>
  </si>
  <si>
    <t>Prss12</t>
  </si>
  <si>
    <t>Gm30382</t>
  </si>
  <si>
    <t>Tceanc2</t>
  </si>
  <si>
    <t>Gatad1</t>
  </si>
  <si>
    <t>Pmpcb</t>
  </si>
  <si>
    <t>3110062M04Rik</t>
  </si>
  <si>
    <t>Rarres2</t>
  </si>
  <si>
    <t>Cyp26b1</t>
  </si>
  <si>
    <t>Ppp4r2</t>
  </si>
  <si>
    <t>Supt5</t>
  </si>
  <si>
    <t>Gm32031</t>
  </si>
  <si>
    <t>Rnf146</t>
  </si>
  <si>
    <t>Cenpw</t>
  </si>
  <si>
    <t>Trmt11</t>
  </si>
  <si>
    <t>Slc17a8</t>
  </si>
  <si>
    <t>Trhde</t>
  </si>
  <si>
    <t>Pet100</t>
  </si>
  <si>
    <t>Ubxn8</t>
  </si>
  <si>
    <t>2810402E24Rik</t>
  </si>
  <si>
    <t>Hexa</t>
  </si>
  <si>
    <t>N4bp3</t>
  </si>
  <si>
    <t>Zfp867</t>
  </si>
  <si>
    <t>Rai1</t>
  </si>
  <si>
    <t>Lig3</t>
  </si>
  <si>
    <t>Cdc27</t>
  </si>
  <si>
    <t>Mrpl32</t>
  </si>
  <si>
    <t>Klhl3</t>
  </si>
  <si>
    <t>2210016F16Rik</t>
  </si>
  <si>
    <t>Hcn1</t>
  </si>
  <si>
    <t>Nnt</t>
  </si>
  <si>
    <t>Rps7</t>
  </si>
  <si>
    <t>Golph3</t>
  </si>
  <si>
    <t>Eif3l</t>
  </si>
  <si>
    <t>Pdxdc1</t>
  </si>
  <si>
    <t>Dopey2</t>
  </si>
  <si>
    <t>Thada</t>
  </si>
  <si>
    <t>Prkce</t>
  </si>
  <si>
    <t>Fgf1</t>
  </si>
  <si>
    <t>A730017C20Rik</t>
  </si>
  <si>
    <t>Rela</t>
  </si>
  <si>
    <t>Ythdf1</t>
  </si>
  <si>
    <t>Asna1</t>
  </si>
  <si>
    <t>1810030O07Rik</t>
  </si>
  <si>
    <t>Pars2</t>
  </si>
  <si>
    <t>Prox1os</t>
  </si>
  <si>
    <t>Sat1</t>
  </si>
  <si>
    <t>Zfp3</t>
  </si>
  <si>
    <t>Fahd1</t>
  </si>
  <si>
    <t>C1galt1c1</t>
  </si>
  <si>
    <t>Gm43570</t>
  </si>
  <si>
    <t>Gucy1b1</t>
  </si>
  <si>
    <t>Scmh1</t>
  </si>
  <si>
    <t>Fbxl5</t>
  </si>
  <si>
    <t>Ccdc149</t>
  </si>
  <si>
    <t>Tctn1</t>
  </si>
  <si>
    <t>Ccdc91</t>
  </si>
  <si>
    <t>Soga3</t>
  </si>
  <si>
    <t>Fam196b</t>
  </si>
  <si>
    <t>Acot2</t>
  </si>
  <si>
    <t>Psmd2</t>
  </si>
  <si>
    <t>Gxylt1</t>
  </si>
  <si>
    <t>Ssr4</t>
  </si>
  <si>
    <t>Hmces</t>
  </si>
  <si>
    <t>9530052E02Rik</t>
  </si>
  <si>
    <t>Fam96b</t>
  </si>
  <si>
    <t>Crip1</t>
  </si>
  <si>
    <t>Cpm</t>
  </si>
  <si>
    <t>Nanp</t>
  </si>
  <si>
    <t>Plpp7</t>
  </si>
  <si>
    <t>Fam120a</t>
  </si>
  <si>
    <t>Crybg2</t>
  </si>
  <si>
    <t>Eno1</t>
  </si>
  <si>
    <t>Gas2</t>
  </si>
  <si>
    <t>Tpp1</t>
  </si>
  <si>
    <t>Lrrc75b</t>
  </si>
  <si>
    <t>Elovl4</t>
  </si>
  <si>
    <t>Cisd3</t>
  </si>
  <si>
    <t>2810032G03Rik</t>
  </si>
  <si>
    <t>Slc39a7</t>
  </si>
  <si>
    <t>Polr2k</t>
  </si>
  <si>
    <t>Esrra</t>
  </si>
  <si>
    <t>Ebna1bp2</t>
  </si>
  <si>
    <t>Gm527</t>
  </si>
  <si>
    <t>Szrd1</t>
  </si>
  <si>
    <t>Rita1</t>
  </si>
  <si>
    <t>Snrpg</t>
  </si>
  <si>
    <t>Arhgap22</t>
  </si>
  <si>
    <t>Ten1</t>
  </si>
  <si>
    <t>Mindy3</t>
  </si>
  <si>
    <t>Gm16503</t>
  </si>
  <si>
    <t>Fam207a</t>
  </si>
  <si>
    <t>Sgsh</t>
  </si>
  <si>
    <t>Mia2</t>
  </si>
  <si>
    <t>Afg3l2</t>
  </si>
  <si>
    <t>Mapre3</t>
  </si>
  <si>
    <t>Zfp248</t>
  </si>
  <si>
    <t>Fam168a</t>
  </si>
  <si>
    <t>Cbr4</t>
  </si>
  <si>
    <t>Klhdc4</t>
  </si>
  <si>
    <t>Slc9a9</t>
  </si>
  <si>
    <t>Wdr37</t>
  </si>
  <si>
    <t>Cdyl</t>
  </si>
  <si>
    <t>Phf2</t>
  </si>
  <si>
    <t>Snrpc</t>
  </si>
  <si>
    <t>D17Wsu92e</t>
  </si>
  <si>
    <t>Zfp367</t>
  </si>
  <si>
    <t>Copa</t>
  </si>
  <si>
    <t>Gm20383</t>
  </si>
  <si>
    <t>Clasp1</t>
  </si>
  <si>
    <t>Fam219a</t>
  </si>
  <si>
    <t>Cplx1</t>
  </si>
  <si>
    <t>Eif5</t>
  </si>
  <si>
    <t>Usf3</t>
  </si>
  <si>
    <t>Tfg</t>
  </si>
  <si>
    <t>Rad9a</t>
  </si>
  <si>
    <t>Hps3</t>
  </si>
  <si>
    <t>Antxr1</t>
  </si>
  <si>
    <t>Stx7</t>
  </si>
  <si>
    <t>Mcph1</t>
  </si>
  <si>
    <t>Spata3</t>
  </si>
  <si>
    <t>Tmco1</t>
  </si>
  <si>
    <t>Dstn</t>
  </si>
  <si>
    <t>Map1lc3a</t>
  </si>
  <si>
    <t>Ccdc22</t>
  </si>
  <si>
    <t>Trim46</t>
  </si>
  <si>
    <t>Anp32e</t>
  </si>
  <si>
    <t>Dctn5</t>
  </si>
  <si>
    <t>Gm4924</t>
  </si>
  <si>
    <t>Gns</t>
  </si>
  <si>
    <t>Ap1g2</t>
  </si>
  <si>
    <t>R3hcc1</t>
  </si>
  <si>
    <t>Esd</t>
  </si>
  <si>
    <t>Rfx7</t>
  </si>
  <si>
    <t>Clk4</t>
  </si>
  <si>
    <t>Zkscan17</t>
  </si>
  <si>
    <t>Mprip</t>
  </si>
  <si>
    <t>BC005537</t>
  </si>
  <si>
    <t>Msh3</t>
  </si>
  <si>
    <t>Snx6</t>
  </si>
  <si>
    <t>Mocos</t>
  </si>
  <si>
    <t>Map3k11</t>
  </si>
  <si>
    <t>Rcor2</t>
  </si>
  <si>
    <t>Tmem117</t>
  </si>
  <si>
    <t>Prrg3</t>
  </si>
  <si>
    <t>Icosl</t>
  </si>
  <si>
    <t>Sptbn2</t>
  </si>
  <si>
    <t>Cdc42bpb</t>
  </si>
  <si>
    <t>Tmsb15b1</t>
  </si>
  <si>
    <t>Atp6v1g1</t>
  </si>
  <si>
    <t>Taok2</t>
  </si>
  <si>
    <t>Fra10ac1</t>
  </si>
  <si>
    <t>Mgme1</t>
  </si>
  <si>
    <t>Il17d</t>
  </si>
  <si>
    <t>Scrib</t>
  </si>
  <si>
    <t>Tcp11l2</t>
  </si>
  <si>
    <t>Mysm1</t>
  </si>
  <si>
    <t>Lrp8</t>
  </si>
  <si>
    <t>AW209491</t>
  </si>
  <si>
    <t>Ndufb9</t>
  </si>
  <si>
    <t>Bop1</t>
  </si>
  <si>
    <t>Ccdc86</t>
  </si>
  <si>
    <t>Pdzd8</t>
  </si>
  <si>
    <t>Nup188</t>
  </si>
  <si>
    <t>Limd2</t>
  </si>
  <si>
    <t>Pcdhb16</t>
  </si>
  <si>
    <t>Zmpste24</t>
  </si>
  <si>
    <t>Mcts1</t>
  </si>
  <si>
    <t>Ifit1bl1</t>
  </si>
  <si>
    <t>Sh3pxd2a</t>
  </si>
  <si>
    <t>Hsf2</t>
  </si>
  <si>
    <t>Banp</t>
  </si>
  <si>
    <t>Raver1</t>
  </si>
  <si>
    <t>Camta2</t>
  </si>
  <si>
    <t>Cfap44</t>
  </si>
  <si>
    <t>Pml</t>
  </si>
  <si>
    <t>Trem2</t>
  </si>
  <si>
    <t>Snx2</t>
  </si>
  <si>
    <t>Ctnnbl1</t>
  </si>
  <si>
    <t>Zswim7</t>
  </si>
  <si>
    <t>Dennd5a</t>
  </si>
  <si>
    <t>Fancl</t>
  </si>
  <si>
    <t>Colgalt2</t>
  </si>
  <si>
    <t>Kbtbd4</t>
  </si>
  <si>
    <t>Rcn1</t>
  </si>
  <si>
    <t>Blcap</t>
  </si>
  <si>
    <t>Zbtb33</t>
  </si>
  <si>
    <t>Pir</t>
  </si>
  <si>
    <t>E2f5</t>
  </si>
  <si>
    <t>Etnppl</t>
  </si>
  <si>
    <t>Eps15</t>
  </si>
  <si>
    <t>Faf1</t>
  </si>
  <si>
    <t>Pafah2</t>
  </si>
  <si>
    <t>Zbed5</t>
  </si>
  <si>
    <t>Phf14</t>
  </si>
  <si>
    <t>Creld1</t>
  </si>
  <si>
    <t>Ppfia3</t>
  </si>
  <si>
    <t>Zdhhc13</t>
  </si>
  <si>
    <t>Palb2</t>
  </si>
  <si>
    <t>Rps12</t>
  </si>
  <si>
    <t>Chchd1</t>
  </si>
  <si>
    <t>Hyou1</t>
  </si>
  <si>
    <t>Proca1</t>
  </si>
  <si>
    <t>Rbfox3</t>
  </si>
  <si>
    <t>Npas3</t>
  </si>
  <si>
    <t>Pou6f1</t>
  </si>
  <si>
    <t>Fbxo45</t>
  </si>
  <si>
    <t>Morc3</t>
  </si>
  <si>
    <t>Pdcl3</t>
  </si>
  <si>
    <t>Atp11c</t>
  </si>
  <si>
    <t>Kank4</t>
  </si>
  <si>
    <t>Sntb2</t>
  </si>
  <si>
    <t>Oxa1l</t>
  </si>
  <si>
    <t>Prrc2a</t>
  </si>
  <si>
    <t>Sall3</t>
  </si>
  <si>
    <t>Cnot6l</t>
  </si>
  <si>
    <t>Ppp6r1</t>
  </si>
  <si>
    <t>Trip12</t>
  </si>
  <si>
    <t>Suco</t>
  </si>
  <si>
    <t>Zfp422</t>
  </si>
  <si>
    <t>Cyfip2</t>
  </si>
  <si>
    <t>Ckap5</t>
  </si>
  <si>
    <t>Zfp287</t>
  </si>
  <si>
    <t>Mrpl39</t>
  </si>
  <si>
    <t>Crim1</t>
  </si>
  <si>
    <t>Gpr161</t>
  </si>
  <si>
    <t>Mrps2</t>
  </si>
  <si>
    <t>Nek6</t>
  </si>
  <si>
    <t>Wdsub1</t>
  </si>
  <si>
    <t>Fnbp4</t>
  </si>
  <si>
    <t>Ap5s1</t>
  </si>
  <si>
    <t>Rmdn1</t>
  </si>
  <si>
    <t>Crocc</t>
  </si>
  <si>
    <t>Rnf10</t>
  </si>
  <si>
    <t>Srsf9</t>
  </si>
  <si>
    <t>Gtf2i</t>
  </si>
  <si>
    <t>Ruvbl1</t>
  </si>
  <si>
    <t>Fancd2</t>
  </si>
  <si>
    <t>Zfp865</t>
  </si>
  <si>
    <t>Olfml1</t>
  </si>
  <si>
    <t>Rab36</t>
  </si>
  <si>
    <t>1600002K03Rik</t>
  </si>
  <si>
    <t>Arhgef25</t>
  </si>
  <si>
    <t>Stt3a</t>
  </si>
  <si>
    <t>Cfap36</t>
  </si>
  <si>
    <t>Nup88</t>
  </si>
  <si>
    <t>Hivep1</t>
  </si>
  <si>
    <t>Zfp58</t>
  </si>
  <si>
    <t>Fam173b</t>
  </si>
  <si>
    <t>Tvp23a</t>
  </si>
  <si>
    <t>Rsph9</t>
  </si>
  <si>
    <t>Zfyve27</t>
  </si>
  <si>
    <t>AI480526</t>
  </si>
  <si>
    <t>Scg2</t>
  </si>
  <si>
    <t>Sbk1</t>
  </si>
  <si>
    <t>Rnf157</t>
  </si>
  <si>
    <t>Sqor</t>
  </si>
  <si>
    <t>Pdcd6ip</t>
  </si>
  <si>
    <t>Pfas</t>
  </si>
  <si>
    <t>Slc31a2</t>
  </si>
  <si>
    <t>Rnf24</t>
  </si>
  <si>
    <t>Btbd11</t>
  </si>
  <si>
    <t>Zkscan6</t>
  </si>
  <si>
    <t>Kmt2d</t>
  </si>
  <si>
    <t>D230017M19Rik</t>
  </si>
  <si>
    <t>Mr1</t>
  </si>
  <si>
    <t>Kiz</t>
  </si>
  <si>
    <t>Zfp933</t>
  </si>
  <si>
    <t>Lmbr1</t>
  </si>
  <si>
    <t>Gm15624</t>
  </si>
  <si>
    <t>Tmem147os</t>
  </si>
  <si>
    <t>Kcnc3</t>
  </si>
  <si>
    <t>Cfap46</t>
  </si>
  <si>
    <t>Ifitm1</t>
  </si>
  <si>
    <t>Trappc2l</t>
  </si>
  <si>
    <t>Mapk8</t>
  </si>
  <si>
    <t>Ints6</t>
  </si>
  <si>
    <t>Cox11</t>
  </si>
  <si>
    <t>Nsd1</t>
  </si>
  <si>
    <t>Zfp91</t>
  </si>
  <si>
    <t>Psat1</t>
  </si>
  <si>
    <t>Rpp30</t>
  </si>
  <si>
    <t>1700094M23Rik</t>
  </si>
  <si>
    <t>Mrpl20</t>
  </si>
  <si>
    <t>Palld</t>
  </si>
  <si>
    <t>Zadh2</t>
  </si>
  <si>
    <t>Dnm3</t>
  </si>
  <si>
    <t>Usp21</t>
  </si>
  <si>
    <t>Syn2</t>
  </si>
  <si>
    <t>Fkrp</t>
  </si>
  <si>
    <t>Cd86</t>
  </si>
  <si>
    <t>AA986860</t>
  </si>
  <si>
    <t>Pter</t>
  </si>
  <si>
    <t>Stmn3</t>
  </si>
  <si>
    <t>Rnf40</t>
  </si>
  <si>
    <t>Lrrc3b</t>
  </si>
  <si>
    <t>Nt5c3b</t>
  </si>
  <si>
    <t>Prpsap1</t>
  </si>
  <si>
    <t>Rdh14</t>
  </si>
  <si>
    <t>Nars</t>
  </si>
  <si>
    <t>Acy3</t>
  </si>
  <si>
    <t>B3gat3</t>
  </si>
  <si>
    <t>Fads2</t>
  </si>
  <si>
    <t>6330409D20Rik</t>
  </si>
  <si>
    <t>Tcaf1</t>
  </si>
  <si>
    <t>Dusp11</t>
  </si>
  <si>
    <t>Ninj2</t>
  </si>
  <si>
    <t>Smarcb1</t>
  </si>
  <si>
    <t>G3bp1</t>
  </si>
  <si>
    <t>Mdga2</t>
  </si>
  <si>
    <t>Pcdhb7</t>
  </si>
  <si>
    <t>Usmg5</t>
  </si>
  <si>
    <t>A430110L20Rik</t>
  </si>
  <si>
    <t>Zfc3h1</t>
  </si>
  <si>
    <t>Usp42</t>
  </si>
  <si>
    <t>Serpinb6a</t>
  </si>
  <si>
    <t>Zcchc4</t>
  </si>
  <si>
    <t>Eif3h</t>
  </si>
  <si>
    <t>Rnf5</t>
  </si>
  <si>
    <t>Tead2</t>
  </si>
  <si>
    <t>Ncoa6</t>
  </si>
  <si>
    <t>Hprt</t>
  </si>
  <si>
    <t>Gnai1</t>
  </si>
  <si>
    <t>Csgalnact2</t>
  </si>
  <si>
    <t>Adprh</t>
  </si>
  <si>
    <t>Rab11b</t>
  </si>
  <si>
    <t>Kcnk4</t>
  </si>
  <si>
    <t>Klhl18</t>
  </si>
  <si>
    <t>Gm3086</t>
  </si>
  <si>
    <t>Pcnx4</t>
  </si>
  <si>
    <t>Slc38a11</t>
  </si>
  <si>
    <t>Rbmx2</t>
  </si>
  <si>
    <t>Ankrd50</t>
  </si>
  <si>
    <t>Vps45</t>
  </si>
  <si>
    <t>Pnrc1</t>
  </si>
  <si>
    <t>Tm2d1</t>
  </si>
  <si>
    <t>Glis1</t>
  </si>
  <si>
    <t>2210406O10Rik</t>
  </si>
  <si>
    <t>Nosip</t>
  </si>
  <si>
    <t>Adamts17</t>
  </si>
  <si>
    <t>Uros</t>
  </si>
  <si>
    <t>Cend1</t>
  </si>
  <si>
    <t>Mdp1</t>
  </si>
  <si>
    <t>Ip6k1</t>
  </si>
  <si>
    <t>Rhoa</t>
  </si>
  <si>
    <t>Thoc5</t>
  </si>
  <si>
    <t>Fads6</t>
  </si>
  <si>
    <t>Usp36</t>
  </si>
  <si>
    <t>Sstr1</t>
  </si>
  <si>
    <t>Trappc6b</t>
  </si>
  <si>
    <t>Pla2g6</t>
  </si>
  <si>
    <t>Ccdc134</t>
  </si>
  <si>
    <t>Igfbp6</t>
  </si>
  <si>
    <t>Rcan1</t>
  </si>
  <si>
    <t>Vars2</t>
  </si>
  <si>
    <t>Reep5</t>
  </si>
  <si>
    <t>Fkbp2</t>
  </si>
  <si>
    <t>Zfp182</t>
  </si>
  <si>
    <t>Gnpnat1</t>
  </si>
  <si>
    <t>Mocs2</t>
  </si>
  <si>
    <t>Mapk12</t>
  </si>
  <si>
    <t>Crebzf</t>
  </si>
  <si>
    <t>Comtd1</t>
  </si>
  <si>
    <t>Plekhm3</t>
  </si>
  <si>
    <t>Gle1</t>
  </si>
  <si>
    <t>Fastkd1</t>
  </si>
  <si>
    <t>Vps39</t>
  </si>
  <si>
    <t>Tspyl3</t>
  </si>
  <si>
    <t>Flna</t>
  </si>
  <si>
    <t>Nap1l3</t>
  </si>
  <si>
    <t>Bmx</t>
  </si>
  <si>
    <t>Fam189b</t>
  </si>
  <si>
    <t>Vav3</t>
  </si>
  <si>
    <t>Acadm</t>
  </si>
  <si>
    <t>Zdhhc18</t>
  </si>
  <si>
    <t>Phtf2</t>
  </si>
  <si>
    <t>Tmed2</t>
  </si>
  <si>
    <t>Mturn</t>
  </si>
  <si>
    <t>Tmsb10</t>
  </si>
  <si>
    <t>Spr</t>
  </si>
  <si>
    <t>Gm26944</t>
  </si>
  <si>
    <t>Stx1b</t>
  </si>
  <si>
    <t>Sprn</t>
  </si>
  <si>
    <t>Tmem80</t>
  </si>
  <si>
    <t>1190007I07Rik</t>
  </si>
  <si>
    <t>Got2</t>
  </si>
  <si>
    <t>Glg1</t>
  </si>
  <si>
    <t>Gcsh</t>
  </si>
  <si>
    <t>Ccdc25</t>
  </si>
  <si>
    <t>Eepd1</t>
  </si>
  <si>
    <t>Lysmd2</t>
  </si>
  <si>
    <t>Cdc25a</t>
  </si>
  <si>
    <t>Ntn1</t>
  </si>
  <si>
    <t>Snhg20</t>
  </si>
  <si>
    <t>Iah1</t>
  </si>
  <si>
    <t>Exd2</t>
  </si>
  <si>
    <t>Dpf3</t>
  </si>
  <si>
    <t>Zfp598</t>
  </si>
  <si>
    <t>Zfp81</t>
  </si>
  <si>
    <t>Calm2</t>
  </si>
  <si>
    <t>Lmnb1</t>
  </si>
  <si>
    <t>Ctxn3</t>
  </si>
  <si>
    <t>Mterf2</t>
  </si>
  <si>
    <t>Tcp1</t>
  </si>
  <si>
    <t>Chml</t>
  </si>
  <si>
    <t>Ift52</t>
  </si>
  <si>
    <t>Mycbp</t>
  </si>
  <si>
    <t>Fam98a</t>
  </si>
  <si>
    <t>Nsun6</t>
  </si>
  <si>
    <t>Ehmt1</t>
  </si>
  <si>
    <t>Rpgr</t>
  </si>
  <si>
    <t>Agl</t>
  </si>
  <si>
    <t>Tle1</t>
  </si>
  <si>
    <t>Elovl1</t>
  </si>
  <si>
    <t>Tmem222</t>
  </si>
  <si>
    <t>Actr3b</t>
  </si>
  <si>
    <t>Nudt9</t>
  </si>
  <si>
    <t>Zfp420</t>
  </si>
  <si>
    <t>Ppp2cb</t>
  </si>
  <si>
    <t>C030014I23Rik</t>
  </si>
  <si>
    <t>Exosc7</t>
  </si>
  <si>
    <t>4933427D14Rik</t>
  </si>
  <si>
    <t>Gm9776</t>
  </si>
  <si>
    <t>Jkamp</t>
  </si>
  <si>
    <t>Txn2</t>
  </si>
  <si>
    <t>Ogg1</t>
  </si>
  <si>
    <t>Soat1</t>
  </si>
  <si>
    <t>Vsig10l</t>
  </si>
  <si>
    <t>Tbrg1</t>
  </si>
  <si>
    <t>Ly86</t>
  </si>
  <si>
    <t>Nelfa</t>
  </si>
  <si>
    <t>Zfp455</t>
  </si>
  <si>
    <t>Pxylp1</t>
  </si>
  <si>
    <t>Zfp786</t>
  </si>
  <si>
    <t>Ube2e3</t>
  </si>
  <si>
    <t>Ogfod2</t>
  </si>
  <si>
    <t>Rpf1</t>
  </si>
  <si>
    <t>Gm9774</t>
  </si>
  <si>
    <t>Smim12</t>
  </si>
  <si>
    <t>Pex6</t>
  </si>
  <si>
    <t>Col26a1</t>
  </si>
  <si>
    <t>Dusp4</t>
  </si>
  <si>
    <t>Tmem165</t>
  </si>
  <si>
    <t>Iqsec3</t>
  </si>
  <si>
    <t>Bend3</t>
  </si>
  <si>
    <t>Atf4</t>
  </si>
  <si>
    <t>Hagh</t>
  </si>
  <si>
    <t>Pfdn6</t>
  </si>
  <si>
    <t>Fam45a</t>
  </si>
  <si>
    <t>Orc4</t>
  </si>
  <si>
    <t>Ube2a</t>
  </si>
  <si>
    <t>Mccc1os</t>
  </si>
  <si>
    <t>Tpm3</t>
  </si>
  <si>
    <t>Phgdh</t>
  </si>
  <si>
    <t>Rbm48</t>
  </si>
  <si>
    <t>Gramd1a</t>
  </si>
  <si>
    <t>Rnh1</t>
  </si>
  <si>
    <t>Gnl3</t>
  </si>
  <si>
    <t>Mis18a</t>
  </si>
  <si>
    <t>Ppp2r5d</t>
  </si>
  <si>
    <t>Ank2</t>
  </si>
  <si>
    <t>Foxo4</t>
  </si>
  <si>
    <t>Spred3</t>
  </si>
  <si>
    <t>Ifitm10</t>
  </si>
  <si>
    <t>Ahnak2</t>
  </si>
  <si>
    <t>Cdh7</t>
  </si>
  <si>
    <t>Fus</t>
  </si>
  <si>
    <t>Cntnap5a</t>
  </si>
  <si>
    <t>Cenpf</t>
  </si>
  <si>
    <t>Rpl7a</t>
  </si>
  <si>
    <t>Alkbh3</t>
  </si>
  <si>
    <t>Nelfcd</t>
  </si>
  <si>
    <t>Prickle3</t>
  </si>
  <si>
    <t>Gk</t>
  </si>
  <si>
    <t>Gatb</t>
  </si>
  <si>
    <t>Slc25a44</t>
  </si>
  <si>
    <t>Rprd2</t>
  </si>
  <si>
    <t>Ggh</t>
  </si>
  <si>
    <t>Ccdc107</t>
  </si>
  <si>
    <t>Trim32</t>
  </si>
  <si>
    <t>Atp6v0b</t>
  </si>
  <si>
    <t>Nfyc</t>
  </si>
  <si>
    <t>Sgcb</t>
  </si>
  <si>
    <t>Pms2</t>
  </si>
  <si>
    <t>Erc1</t>
  </si>
  <si>
    <t>Mlf2</t>
  </si>
  <si>
    <t>Zfp954</t>
  </si>
  <si>
    <t>Serinc1</t>
  </si>
  <si>
    <t>Cyb5b</t>
  </si>
  <si>
    <t>Maml1</t>
  </si>
  <si>
    <t>Coil</t>
  </si>
  <si>
    <t>Socs7</t>
  </si>
  <si>
    <t>Mpped1</t>
  </si>
  <si>
    <t>Igsf11</t>
  </si>
  <si>
    <t>E230001N04Rik</t>
  </si>
  <si>
    <t>Cpne5</t>
  </si>
  <si>
    <t>Safb</t>
  </si>
  <si>
    <t>Medag</t>
  </si>
  <si>
    <t>Dpysl4</t>
  </si>
  <si>
    <t>Tmed9</t>
  </si>
  <si>
    <t>Grhpr</t>
  </si>
  <si>
    <t>Lrpap1</t>
  </si>
  <si>
    <t>Gcc1</t>
  </si>
  <si>
    <t>Bax</t>
  </si>
  <si>
    <t>Pld2</t>
  </si>
  <si>
    <t>Cbx1</t>
  </si>
  <si>
    <t>Mllt10</t>
  </si>
  <si>
    <t>Iqsec2</t>
  </si>
  <si>
    <t>Map9</t>
  </si>
  <si>
    <t>Acot7</t>
  </si>
  <si>
    <t>Htra2</t>
  </si>
  <si>
    <t>Cadm4</t>
  </si>
  <si>
    <t>Dhx32</t>
  </si>
  <si>
    <t>Moxd1</t>
  </si>
  <si>
    <t>Gm16536</t>
  </si>
  <si>
    <t>BC030499</t>
  </si>
  <si>
    <t>Nle1</t>
  </si>
  <si>
    <t>Slc38a6</t>
  </si>
  <si>
    <t>Gga1</t>
  </si>
  <si>
    <t>Trabd</t>
  </si>
  <si>
    <t>Oard1</t>
  </si>
  <si>
    <t>Mettl4</t>
  </si>
  <si>
    <t>mt-Nd5</t>
  </si>
  <si>
    <t>Ralgps2</t>
  </si>
  <si>
    <t>Usf1</t>
  </si>
  <si>
    <t>Mmadhc</t>
  </si>
  <si>
    <t>Nrsn2</t>
  </si>
  <si>
    <t>Kcnd1</t>
  </si>
  <si>
    <t>Cmc4</t>
  </si>
  <si>
    <t>Atrx</t>
  </si>
  <si>
    <t>Gon4l</t>
  </si>
  <si>
    <t>Gstm7</t>
  </si>
  <si>
    <t>Bdh2</t>
  </si>
  <si>
    <t>Pigk</t>
  </si>
  <si>
    <t>Mmachc</t>
  </si>
  <si>
    <t>Cfap74</t>
  </si>
  <si>
    <t>G3bp2</t>
  </si>
  <si>
    <t>Mlec</t>
  </si>
  <si>
    <t>Ptcd1</t>
  </si>
  <si>
    <t>Casd1</t>
  </si>
  <si>
    <t>Pcbp1</t>
  </si>
  <si>
    <t>Slc41a3</t>
  </si>
  <si>
    <t>9330102E08Rik</t>
  </si>
  <si>
    <t>Bloc1s3</t>
  </si>
  <si>
    <t>Ctu1</t>
  </si>
  <si>
    <t>Saxo2</t>
  </si>
  <si>
    <t>Mrvi1</t>
  </si>
  <si>
    <t>Cdk17</t>
  </si>
  <si>
    <t>Dctn2</t>
  </si>
  <si>
    <t>Nemp1</t>
  </si>
  <si>
    <t>Atp13a1</t>
  </si>
  <si>
    <t>Chmp1a</t>
  </si>
  <si>
    <t>Gng2</t>
  </si>
  <si>
    <t>Ap3m1</t>
  </si>
  <si>
    <t>Atp1b2</t>
  </si>
  <si>
    <t>Sat2</t>
  </si>
  <si>
    <t>Git1</t>
  </si>
  <si>
    <t>Casc3</t>
  </si>
  <si>
    <t>Vat1</t>
  </si>
  <si>
    <t>Bag5</t>
  </si>
  <si>
    <t>Inf2</t>
  </si>
  <si>
    <t>Usp7</t>
  </si>
  <si>
    <t>Parn</t>
  </si>
  <si>
    <t>Sfr1</t>
  </si>
  <si>
    <t>Parp11</t>
  </si>
  <si>
    <t>Rbm12b2</t>
  </si>
  <si>
    <t>Sptbn1</t>
  </si>
  <si>
    <t>Gm42715</t>
  </si>
  <si>
    <t>Rragc</t>
  </si>
  <si>
    <t>2810006K23Rik</t>
  </si>
  <si>
    <t>Smurf1</t>
  </si>
  <si>
    <t>Wdr18</t>
  </si>
  <si>
    <t>Lyar</t>
  </si>
  <si>
    <t>Mlxip</t>
  </si>
  <si>
    <t>Ak6</t>
  </si>
  <si>
    <t>Bbs5</t>
  </si>
  <si>
    <t>Inafm1</t>
  </si>
  <si>
    <t>Nae1</t>
  </si>
  <si>
    <t>Tmem208</t>
  </si>
  <si>
    <t>2010111I01Rik</t>
  </si>
  <si>
    <t>Clstn3</t>
  </si>
  <si>
    <t>BC048403</t>
  </si>
  <si>
    <t>Smarca5</t>
  </si>
  <si>
    <t>Phlpp2</t>
  </si>
  <si>
    <t>Nek4</t>
  </si>
  <si>
    <t>Rps6ka4</t>
  </si>
  <si>
    <t>Scd2</t>
  </si>
  <si>
    <t>Sertad4</t>
  </si>
  <si>
    <t>Fam220a</t>
  </si>
  <si>
    <t>1700008J07Rik</t>
  </si>
  <si>
    <t>Kat7</t>
  </si>
  <si>
    <t>Ciz1</t>
  </si>
  <si>
    <t>Pigw</t>
  </si>
  <si>
    <t>Ddx18</t>
  </si>
  <si>
    <t>Mrps14</t>
  </si>
  <si>
    <t>Dusp23</t>
  </si>
  <si>
    <t>Aim2</t>
  </si>
  <si>
    <t>Tmem141</t>
  </si>
  <si>
    <t>Phospho2</t>
  </si>
  <si>
    <t>Hsd17b12</t>
  </si>
  <si>
    <t>Eif6</t>
  </si>
  <si>
    <t>Armcx4</t>
  </si>
  <si>
    <t>Gprasp2</t>
  </si>
  <si>
    <t>Tspyl2</t>
  </si>
  <si>
    <t>Anxa5</t>
  </si>
  <si>
    <t>B3galnt1</t>
  </si>
  <si>
    <t>Lor</t>
  </si>
  <si>
    <t>4930570G19Rik</t>
  </si>
  <si>
    <t>Zcchc17</t>
  </si>
  <si>
    <t>Clcn6</t>
  </si>
  <si>
    <t>Fndc4</t>
  </si>
  <si>
    <t>A930024E05Rik</t>
  </si>
  <si>
    <t>Zc3hc1</t>
  </si>
  <si>
    <t>Herc3</t>
  </si>
  <si>
    <t>Gprin3</t>
  </si>
  <si>
    <t>Crbn</t>
  </si>
  <si>
    <t>Dhx34</t>
  </si>
  <si>
    <t>Alkbh6</t>
  </si>
  <si>
    <t>Rbm42</t>
  </si>
  <si>
    <t>Clec11a</t>
  </si>
  <si>
    <t>Dnhd1</t>
  </si>
  <si>
    <t>Tmc7</t>
  </si>
  <si>
    <t>Gatd1</t>
  </si>
  <si>
    <t>Igf2</t>
  </si>
  <si>
    <t>Gpx4</t>
  </si>
  <si>
    <t>Dapk3</t>
  </si>
  <si>
    <t>Cdc16</t>
  </si>
  <si>
    <t>Babam1</t>
  </si>
  <si>
    <t>Anapc10</t>
  </si>
  <si>
    <t>Hsf4</t>
  </si>
  <si>
    <t>Zc3h18</t>
  </si>
  <si>
    <t>Mipep</t>
  </si>
  <si>
    <t>Kbtbd7</t>
  </si>
  <si>
    <t>Tbc1d4</t>
  </si>
  <si>
    <t>Ppib</t>
  </si>
  <si>
    <t>Unc13c</t>
  </si>
  <si>
    <t>Acad11</t>
  </si>
  <si>
    <t>Rars</t>
  </si>
  <si>
    <t>Hist3h2ba</t>
  </si>
  <si>
    <t>Slc43a2</t>
  </si>
  <si>
    <t>Pitpna</t>
  </si>
  <si>
    <t>Cuedc1</t>
  </si>
  <si>
    <t>Kansl1</t>
  </si>
  <si>
    <t>Rpl38</t>
  </si>
  <si>
    <t>Wbp2</t>
  </si>
  <si>
    <t>Ogfod3</t>
  </si>
  <si>
    <t>Smim13</t>
  </si>
  <si>
    <t>Ogn</t>
  </si>
  <si>
    <t>Zfp346</t>
  </si>
  <si>
    <t>Nol10</t>
  </si>
  <si>
    <t>Cyb5r3</t>
  </si>
  <si>
    <t>Tspo</t>
  </si>
  <si>
    <t>Slx4</t>
  </si>
  <si>
    <t>Txnrd2</t>
  </si>
  <si>
    <t>Rbm11</t>
  </si>
  <si>
    <t>App</t>
  </si>
  <si>
    <t>Rwdd2b</t>
  </si>
  <si>
    <t>Rgl2</t>
  </si>
  <si>
    <t>H2-D1</t>
  </si>
  <si>
    <t>Spats1</t>
  </si>
  <si>
    <t>Lrpprc</t>
  </si>
  <si>
    <t>Arhgap12</t>
  </si>
  <si>
    <t>Rock1</t>
  </si>
  <si>
    <t>Nrg2</t>
  </si>
  <si>
    <t>Gnpda1</t>
  </si>
  <si>
    <t>Atg2a</t>
  </si>
  <si>
    <t>Plgrkt</t>
  </si>
  <si>
    <t>Casp7</t>
  </si>
  <si>
    <t>Sfi1</t>
  </si>
  <si>
    <t>Gpbp1</t>
  </si>
  <si>
    <t>Zfp874a</t>
  </si>
  <si>
    <t>Gpank1</t>
  </si>
  <si>
    <t>Msrb2</t>
  </si>
  <si>
    <t>Pank2</t>
  </si>
  <si>
    <t>Alms1</t>
  </si>
  <si>
    <t>Ap2s1</t>
  </si>
  <si>
    <t>Lyrm7</t>
  </si>
  <si>
    <t>5730455P16Rik</t>
  </si>
  <si>
    <t>Adck1</t>
  </si>
  <si>
    <t>Ube2i</t>
  </si>
  <si>
    <t>Bag1</t>
  </si>
  <si>
    <t>Ntf3</t>
  </si>
  <si>
    <t>Gm26782</t>
  </si>
  <si>
    <t>Scaper</t>
  </si>
  <si>
    <t>Naa40</t>
  </si>
  <si>
    <t>Ecel1</t>
  </si>
  <si>
    <t>Gm19705</t>
  </si>
  <si>
    <t>Rabgap1l</t>
  </si>
  <si>
    <t>Gm996</t>
  </si>
  <si>
    <t>Nup214</t>
  </si>
  <si>
    <t>Immp1l</t>
  </si>
  <si>
    <t>Chp1</t>
  </si>
  <si>
    <t>Ddx27</t>
  </si>
  <si>
    <t>Rbm10</t>
  </si>
  <si>
    <t>Smim10l2a</t>
  </si>
  <si>
    <t>Tspan2</t>
  </si>
  <si>
    <t>Stx17</t>
  </si>
  <si>
    <t>Mrpl37</t>
  </si>
  <si>
    <t>Noc2l</t>
  </si>
  <si>
    <t>Abcb1b</t>
  </si>
  <si>
    <t>Rasgef1b</t>
  </si>
  <si>
    <t>Gm42595</t>
  </si>
  <si>
    <t>2610524H06Rik</t>
  </si>
  <si>
    <t>Zfp784</t>
  </si>
  <si>
    <t>Rps19</t>
  </si>
  <si>
    <t>Pdcd2l</t>
  </si>
  <si>
    <t>Hddc3</t>
  </si>
  <si>
    <t>Rps17</t>
  </si>
  <si>
    <t>Trim30d</t>
  </si>
  <si>
    <t>Fstl3</t>
  </si>
  <si>
    <t>Frs2</t>
  </si>
  <si>
    <t>Ptges3</t>
  </si>
  <si>
    <t>Gls2</t>
  </si>
  <si>
    <t>Ddx19b</t>
  </si>
  <si>
    <t>Galns</t>
  </si>
  <si>
    <t>Cln5</t>
  </si>
  <si>
    <t>Nrgn</t>
  </si>
  <si>
    <t>Usp28</t>
  </si>
  <si>
    <t>Mlh1</t>
  </si>
  <si>
    <t>Col1a1</t>
  </si>
  <si>
    <t>Fam117a</t>
  </si>
  <si>
    <t>Fbxl21</t>
  </si>
  <si>
    <t>Ddx1</t>
  </si>
  <si>
    <t>Hspa2</t>
  </si>
  <si>
    <t>Hgh1</t>
  </si>
  <si>
    <t>Ticam1</t>
  </si>
  <si>
    <t>Tmem200c</t>
  </si>
  <si>
    <t>Mcfd2</t>
  </si>
  <si>
    <t>Cdo1</t>
  </si>
  <si>
    <t>B4gat1</t>
  </si>
  <si>
    <t>Fibp</t>
  </si>
  <si>
    <t>Srgap3</t>
  </si>
  <si>
    <t>Irf3</t>
  </si>
  <si>
    <t>Hnrnph3</t>
  </si>
  <si>
    <t>Chodl</t>
  </si>
  <si>
    <t>Myl4</t>
  </si>
  <si>
    <t>Gps1</t>
  </si>
  <si>
    <t>Hibch</t>
  </si>
  <si>
    <t>Zcchc11</t>
  </si>
  <si>
    <t>BC030343</t>
  </si>
  <si>
    <t>Bphl</t>
  </si>
  <si>
    <t>Fopnl</t>
  </si>
  <si>
    <t>Lims2</t>
  </si>
  <si>
    <t>Arf1</t>
  </si>
  <si>
    <t>Rpl9</t>
  </si>
  <si>
    <t>Cct2</t>
  </si>
  <si>
    <t>Csnk2a1</t>
  </si>
  <si>
    <t>Prrt3</t>
  </si>
  <si>
    <t>Fosb</t>
  </si>
  <si>
    <t>Tsr1</t>
  </si>
  <si>
    <t>Rnf135</t>
  </si>
  <si>
    <t>Pcdhga11</t>
  </si>
  <si>
    <t>Gm10010</t>
  </si>
  <si>
    <t>Adcy1</t>
  </si>
  <si>
    <t>Fstl5</t>
  </si>
  <si>
    <t>Tspyl1</t>
  </si>
  <si>
    <t>Stk3</t>
  </si>
  <si>
    <t>Rabl3</t>
  </si>
  <si>
    <t>Prps1</t>
  </si>
  <si>
    <t>Twistnb</t>
  </si>
  <si>
    <t>Pid1</t>
  </si>
  <si>
    <t>Zcchc14</t>
  </si>
  <si>
    <t>2610044O15Rik8</t>
  </si>
  <si>
    <t>Oacyl</t>
  </si>
  <si>
    <t>Zfp975</t>
  </si>
  <si>
    <t>Dclre1c</t>
  </si>
  <si>
    <t>Prnp</t>
  </si>
  <si>
    <t>Dhx35</t>
  </si>
  <si>
    <t>Plxnd1</t>
  </si>
  <si>
    <t>1700112J16Rik</t>
  </si>
  <si>
    <t>Fah</t>
  </si>
  <si>
    <t>Atg5</t>
  </si>
  <si>
    <t>Prmt7</t>
  </si>
  <si>
    <t>Sap18</t>
  </si>
  <si>
    <t>Ints9</t>
  </si>
  <si>
    <t>Hykk</t>
  </si>
  <si>
    <t>Tmem11</t>
  </si>
  <si>
    <t>Rpl36al</t>
  </si>
  <si>
    <t>Kctd20</t>
  </si>
  <si>
    <t>Ssh3</t>
  </si>
  <si>
    <t>Pcdhb18</t>
  </si>
  <si>
    <t>Ppox</t>
  </si>
  <si>
    <t>Dnlz</t>
  </si>
  <si>
    <t>Ube2q1</t>
  </si>
  <si>
    <t>Umad1</t>
  </si>
  <si>
    <t>Tspan17</t>
  </si>
  <si>
    <t>B230118H07Rik</t>
  </si>
  <si>
    <t>Atp6ap1</t>
  </si>
  <si>
    <t>Tmem19</t>
  </si>
  <si>
    <t>Rdh12</t>
  </si>
  <si>
    <t>Spef2</t>
  </si>
  <si>
    <t>Tomm5</t>
  </si>
  <si>
    <t>Fmo1</t>
  </si>
  <si>
    <t>Phyh</t>
  </si>
  <si>
    <t>Irs4</t>
  </si>
  <si>
    <t>Zswim9</t>
  </si>
  <si>
    <t>Champ1</t>
  </si>
  <si>
    <t>Gas2l1</t>
  </si>
  <si>
    <t>Lyrm9</t>
  </si>
  <si>
    <t>Igsf1</t>
  </si>
  <si>
    <t>Ncoa2</t>
  </si>
  <si>
    <t>Gm10561</t>
  </si>
  <si>
    <t>Kcnc2</t>
  </si>
  <si>
    <t>Zdhhc20</t>
  </si>
  <si>
    <t>Csnk1d</t>
  </si>
  <si>
    <t>Ino80d</t>
  </si>
  <si>
    <t>Tceal5</t>
  </si>
  <si>
    <t>Cops4</t>
  </si>
  <si>
    <t>Itpripl2</t>
  </si>
  <si>
    <t>Map2k2</t>
  </si>
  <si>
    <t>Kcns3</t>
  </si>
  <si>
    <t>Tgfbrap1</t>
  </si>
  <si>
    <t>Dbi</t>
  </si>
  <si>
    <t>Kif18a</t>
  </si>
  <si>
    <t>Pla2g4e</t>
  </si>
  <si>
    <t>Arfgef2</t>
  </si>
  <si>
    <t>Gm43672</t>
  </si>
  <si>
    <t>Ak5</t>
  </si>
  <si>
    <t>AI115009</t>
  </si>
  <si>
    <t>Fpgt</t>
  </si>
  <si>
    <t>Aldh1b1</t>
  </si>
  <si>
    <t>Med8</t>
  </si>
  <si>
    <t>E430018J23Rik</t>
  </si>
  <si>
    <t>Zfp629</t>
  </si>
  <si>
    <t>Itgb1</t>
  </si>
  <si>
    <t>Rbpms2</t>
  </si>
  <si>
    <t>Sar1b</t>
  </si>
  <si>
    <t>Gm2a</t>
  </si>
  <si>
    <t>Ube2z</t>
  </si>
  <si>
    <t>Cntnap1</t>
  </si>
  <si>
    <t>Mtrr</t>
  </si>
  <si>
    <t>Ptcd2</t>
  </si>
  <si>
    <t>Scfd1</t>
  </si>
  <si>
    <t>A230087F16Rik</t>
  </si>
  <si>
    <t>Zfp946</t>
  </si>
  <si>
    <t>Adgrf5</t>
  </si>
  <si>
    <t>BC031181</t>
  </si>
  <si>
    <t>Fads1</t>
  </si>
  <si>
    <t>Pdcd11</t>
  </si>
  <si>
    <t>Kdelc1</t>
  </si>
  <si>
    <t>Camk1d</t>
  </si>
  <si>
    <t>Gpr107</t>
  </si>
  <si>
    <t>Ppig</t>
  </si>
  <si>
    <t>Gm14295</t>
  </si>
  <si>
    <t>Clcc1</t>
  </si>
  <si>
    <t>Mfsd14a</t>
  </si>
  <si>
    <t>Wdtc1</t>
  </si>
  <si>
    <t>Ephb6</t>
  </si>
  <si>
    <t>Dusp8</t>
  </si>
  <si>
    <t>Samd5</t>
  </si>
  <si>
    <t>Traip</t>
  </si>
  <si>
    <t>Pgam2</t>
  </si>
  <si>
    <t>Trim25</t>
  </si>
  <si>
    <t>Klhl11</t>
  </si>
  <si>
    <t>Tubg1</t>
  </si>
  <si>
    <t>Tunar</t>
  </si>
  <si>
    <t>Sla</t>
  </si>
  <si>
    <t>Metrn</t>
  </si>
  <si>
    <t>Pkd2l1</t>
  </si>
  <si>
    <t>Nectin1</t>
  </si>
  <si>
    <t>Med28</t>
  </si>
  <si>
    <t>Mocs1</t>
  </si>
  <si>
    <t>Lemd3</t>
  </si>
  <si>
    <t>Atg12</t>
  </si>
  <si>
    <t>Rab35</t>
  </si>
  <si>
    <t>Bri3bp</t>
  </si>
  <si>
    <t>Zfp612</t>
  </si>
  <si>
    <t>Slc35f3</t>
  </si>
  <si>
    <t>Tmub2</t>
  </si>
  <si>
    <t>Ice1</t>
  </si>
  <si>
    <t>Gm9866</t>
  </si>
  <si>
    <t>Sstr3</t>
  </si>
  <si>
    <t>Sart3</t>
  </si>
  <si>
    <t>Bod1</t>
  </si>
  <si>
    <t>Ssr3</t>
  </si>
  <si>
    <t>Vwa3b</t>
  </si>
  <si>
    <t>Rc3h1</t>
  </si>
  <si>
    <t>Nmd3</t>
  </si>
  <si>
    <t>Sdsl</t>
  </si>
  <si>
    <t>Atn1</t>
  </si>
  <si>
    <t>Armt1</t>
  </si>
  <si>
    <t>Tnfaip3</t>
  </si>
  <si>
    <t>Ephx2</t>
  </si>
  <si>
    <t>Vps54</t>
  </si>
  <si>
    <t>Senp8</t>
  </si>
  <si>
    <t>Ube2h</t>
  </si>
  <si>
    <t>Gm9796</t>
  </si>
  <si>
    <t>Acot13</t>
  </si>
  <si>
    <t>Ccdc28a</t>
  </si>
  <si>
    <t>Ddx21</t>
  </si>
  <si>
    <t>Tsga10</t>
  </si>
  <si>
    <t>Obsl1</t>
  </si>
  <si>
    <t>Atg13</t>
  </si>
  <si>
    <t>Pi4k2b</t>
  </si>
  <si>
    <t>Ahctf1</t>
  </si>
  <si>
    <t>Aco1</t>
  </si>
  <si>
    <t>Nt5m</t>
  </si>
  <si>
    <t>BC052040</t>
  </si>
  <si>
    <t>Spef1</t>
  </si>
  <si>
    <t>Abhd12</t>
  </si>
  <si>
    <t>Frg2f1</t>
  </si>
  <si>
    <t>Tbx3</t>
  </si>
  <si>
    <t>Zfp655</t>
  </si>
  <si>
    <t>Zbtb2</t>
  </si>
  <si>
    <t>Leprotl1</t>
  </si>
  <si>
    <t>Thtpa</t>
  </si>
  <si>
    <t>Rph3al</t>
  </si>
  <si>
    <t>Gga3</t>
  </si>
  <si>
    <t>Cap2</t>
  </si>
  <si>
    <t>Ndufs4</t>
  </si>
  <si>
    <t>Klhl22</t>
  </si>
  <si>
    <t>Ccdc191</t>
  </si>
  <si>
    <t>Yif1a</t>
  </si>
  <si>
    <t>Plcb3</t>
  </si>
  <si>
    <t>Gpd1l</t>
  </si>
  <si>
    <t>Mgat5b</t>
  </si>
  <si>
    <t>Lama3</t>
  </si>
  <si>
    <t>Uhrf2</t>
  </si>
  <si>
    <t>Optn</t>
  </si>
  <si>
    <t>Tal1</t>
  </si>
  <si>
    <t>Mlxipl</t>
  </si>
  <si>
    <t>Snx8</t>
  </si>
  <si>
    <t>Etfb</t>
  </si>
  <si>
    <t>Rsph4a</t>
  </si>
  <si>
    <t>Armc6</t>
  </si>
  <si>
    <t>Tcf25</t>
  </si>
  <si>
    <t>Fbxo22</t>
  </si>
  <si>
    <t>Hist1h2bc</t>
  </si>
  <si>
    <t>Dcaf5</t>
  </si>
  <si>
    <t>Mad2l1</t>
  </si>
  <si>
    <t>Arl14ep</t>
  </si>
  <si>
    <t>Rfx4</t>
  </si>
  <si>
    <t>Cyp2d22</t>
  </si>
  <si>
    <t>Nyap1</t>
  </si>
  <si>
    <t>Zfp770</t>
  </si>
  <si>
    <t>Eif2b3</t>
  </si>
  <si>
    <t>4921504A21Rik</t>
  </si>
  <si>
    <t>Gm45837</t>
  </si>
  <si>
    <t>Abca7</t>
  </si>
  <si>
    <t>Tubb3</t>
  </si>
  <si>
    <t>Zc3h14</t>
  </si>
  <si>
    <t>Esyt2</t>
  </si>
  <si>
    <t>Fmc1</t>
  </si>
  <si>
    <t>Stard3</t>
  </si>
  <si>
    <t>4932438H23Rik</t>
  </si>
  <si>
    <t>Rpp25l</t>
  </si>
  <si>
    <t>Trim67</t>
  </si>
  <si>
    <t>Epop</t>
  </si>
  <si>
    <t>Nod1</t>
  </si>
  <si>
    <t>Nip7</t>
  </si>
  <si>
    <t>Bud13</t>
  </si>
  <si>
    <t>Anxa6</t>
  </si>
  <si>
    <t>Gm28151</t>
  </si>
  <si>
    <t>Ier2</t>
  </si>
  <si>
    <t>Pgbd1</t>
  </si>
  <si>
    <t>Yaf2</t>
  </si>
  <si>
    <t>Dpp7</t>
  </si>
  <si>
    <t>Snrpb2</t>
  </si>
  <si>
    <t>Stk4</t>
  </si>
  <si>
    <t>Gstcd</t>
  </si>
  <si>
    <t>Reck</t>
  </si>
  <si>
    <t>Invs</t>
  </si>
  <si>
    <t>Ppcs</t>
  </si>
  <si>
    <t>Fbxo2</t>
  </si>
  <si>
    <t>Rpl22</t>
  </si>
  <si>
    <t>Bcl7b</t>
  </si>
  <si>
    <t>Ap4m1</t>
  </si>
  <si>
    <t>Kbtbd8</t>
  </si>
  <si>
    <t>Atf5</t>
  </si>
  <si>
    <t>Mtrf1l</t>
  </si>
  <si>
    <t>Phkb</t>
  </si>
  <si>
    <t>Psmc6</t>
  </si>
  <si>
    <t>Coro2b</t>
  </si>
  <si>
    <t>Aff4</t>
  </si>
  <si>
    <t>Ints2</t>
  </si>
  <si>
    <t>Ttc9</t>
  </si>
  <si>
    <t>Setd4</t>
  </si>
  <si>
    <t>Vps52</t>
  </si>
  <si>
    <t>Epb41l3</t>
  </si>
  <si>
    <t>Slc39a6</t>
  </si>
  <si>
    <t>Xpnpep1</t>
  </si>
  <si>
    <t>Gar1</t>
  </si>
  <si>
    <t>Ddah1</t>
  </si>
  <si>
    <t>Lrrc1</t>
  </si>
  <si>
    <t>Wdr41</t>
  </si>
  <si>
    <t>Slirp</t>
  </si>
  <si>
    <t>Sephs1</t>
  </si>
  <si>
    <t>Ganc</t>
  </si>
  <si>
    <t>Galk2</t>
  </si>
  <si>
    <t>Snap25</t>
  </si>
  <si>
    <t>Hsd17b10</t>
  </si>
  <si>
    <t>Tram1l1</t>
  </si>
  <si>
    <t>Nfkb1</t>
  </si>
  <si>
    <t>Nsg1</t>
  </si>
  <si>
    <t>Guf1</t>
  </si>
  <si>
    <t>Mcm7</t>
  </si>
  <si>
    <t>Nat8</t>
  </si>
  <si>
    <t>D430042O09Rik</t>
  </si>
  <si>
    <t>Tmem259</t>
  </si>
  <si>
    <t>Ppm1h</t>
  </si>
  <si>
    <t>Nabp2</t>
  </si>
  <si>
    <t>Gm10638</t>
  </si>
  <si>
    <t>Usb1</t>
  </si>
  <si>
    <t>Cox4i1</t>
  </si>
  <si>
    <t>Mustn1</t>
  </si>
  <si>
    <t>Eif3g</t>
  </si>
  <si>
    <t>Opcml</t>
  </si>
  <si>
    <t>Fars2</t>
  </si>
  <si>
    <t>Tcerg1</t>
  </si>
  <si>
    <t>Hdhd2</t>
  </si>
  <si>
    <t>Polr2g</t>
  </si>
  <si>
    <t>B230217O12Rik</t>
  </si>
  <si>
    <t>Scai</t>
  </si>
  <si>
    <t>Surf4</t>
  </si>
  <si>
    <t>Rbm8a</t>
  </si>
  <si>
    <t>Ndufb11</t>
  </si>
  <si>
    <t>Clk2</t>
  </si>
  <si>
    <t>Rtn4ip1</t>
  </si>
  <si>
    <t>Igfbp4</t>
  </si>
  <si>
    <t>Zbtb14</t>
  </si>
  <si>
    <t>Vps51</t>
  </si>
  <si>
    <t>Taf5</t>
  </si>
  <si>
    <t>Atpaf2</t>
  </si>
  <si>
    <t>Mtf2</t>
  </si>
  <si>
    <t>Bora</t>
  </si>
  <si>
    <t>Sec22b</t>
  </si>
  <si>
    <t>Gpr4</t>
  </si>
  <si>
    <t>Akr1e1</t>
  </si>
  <si>
    <t>Dtymk</t>
  </si>
  <si>
    <t>Snrpe</t>
  </si>
  <si>
    <t>Pdhx</t>
  </si>
  <si>
    <t>Alg13</t>
  </si>
  <si>
    <t>Acp6</t>
  </si>
  <si>
    <t>Cdc14a</t>
  </si>
  <si>
    <t>Mrpl1</t>
  </si>
  <si>
    <t>Dnajc12</t>
  </si>
  <si>
    <t>Pskh1</t>
  </si>
  <si>
    <t>Kbtbd3</t>
  </si>
  <si>
    <t>Ppm1d</t>
  </si>
  <si>
    <t>Syngr1</t>
  </si>
  <si>
    <t>Fkbp1b</t>
  </si>
  <si>
    <t>Gtpbp8</t>
  </si>
  <si>
    <t>Map4</t>
  </si>
  <si>
    <t>Snu13</t>
  </si>
  <si>
    <t>Creg2</t>
  </si>
  <si>
    <t>Asnsd1</t>
  </si>
  <si>
    <t>Gm7967</t>
  </si>
  <si>
    <t>2900009J06Rik</t>
  </si>
  <si>
    <t>Dennd1b</t>
  </si>
  <si>
    <t>Trove2</t>
  </si>
  <si>
    <t>Miga2</t>
  </si>
  <si>
    <t>Gabpb1</t>
  </si>
  <si>
    <t>Clcn5</t>
  </si>
  <si>
    <t>Xlr3a</t>
  </si>
  <si>
    <t>Pdk3</t>
  </si>
  <si>
    <t>Frmpd3</t>
  </si>
  <si>
    <t>Hccs</t>
  </si>
  <si>
    <t>Pde7a</t>
  </si>
  <si>
    <t>Gfm1</t>
  </si>
  <si>
    <t>Lmna</t>
  </si>
  <si>
    <t>Rbm15</t>
  </si>
  <si>
    <t>Cpne3</t>
  </si>
  <si>
    <t>Igfbpl1</t>
  </si>
  <si>
    <t>Hacd4</t>
  </si>
  <si>
    <t>Elavl4</t>
  </si>
  <si>
    <t>Ptch2</t>
  </si>
  <si>
    <t>Usp48</t>
  </si>
  <si>
    <t>Kmt2e</t>
  </si>
  <si>
    <t>Cd38</t>
  </si>
  <si>
    <t>Braf</t>
  </si>
  <si>
    <t>Zfp212</t>
  </si>
  <si>
    <t>Ggcx</t>
  </si>
  <si>
    <t>Dysf</t>
  </si>
  <si>
    <t>Atp2b2</t>
  </si>
  <si>
    <t>Mzf1</t>
  </si>
  <si>
    <t>Rinl</t>
  </si>
  <si>
    <t>Capns1</t>
  </si>
  <si>
    <t>Zfp976</t>
  </si>
  <si>
    <t>Arpin</t>
  </si>
  <si>
    <t>Capn5</t>
  </si>
  <si>
    <t>Rps3</t>
  </si>
  <si>
    <t>Zfp764</t>
  </si>
  <si>
    <t>Ltv1</t>
  </si>
  <si>
    <t>Hbs1l</t>
  </si>
  <si>
    <t>Zfp963</t>
  </si>
  <si>
    <t>Gipc1</t>
  </si>
  <si>
    <t>Siah1a</t>
  </si>
  <si>
    <t>Ogfod1</t>
  </si>
  <si>
    <t>Ciapin1</t>
  </si>
  <si>
    <t>Ccsap</t>
  </si>
  <si>
    <t>Fam35a</t>
  </si>
  <si>
    <t>4931414P19Rik</t>
  </si>
  <si>
    <t>Psme2</t>
  </si>
  <si>
    <t>Rabggta</t>
  </si>
  <si>
    <t>Kctd9</t>
  </si>
  <si>
    <t>Lrch1</t>
  </si>
  <si>
    <t>Islr</t>
  </si>
  <si>
    <t>Gsta4</t>
  </si>
  <si>
    <t>Nckipsd</t>
  </si>
  <si>
    <t>Patz1</t>
  </si>
  <si>
    <t>Ascc2</t>
  </si>
  <si>
    <t>Rufy1</t>
  </si>
  <si>
    <t>Pld6</t>
  </si>
  <si>
    <t>Sarm1</t>
  </si>
  <si>
    <t>Med24</t>
  </si>
  <si>
    <t>Mlx</t>
  </si>
  <si>
    <t>Smurf2</t>
  </si>
  <si>
    <t>Galk1</t>
  </si>
  <si>
    <t>Pitrm1</t>
  </si>
  <si>
    <t>Ubqln1</t>
  </si>
  <si>
    <t>Zfp65</t>
  </si>
  <si>
    <t>Laptm4a</t>
  </si>
  <si>
    <t>Rad21</t>
  </si>
  <si>
    <t>Adgrb1</t>
  </si>
  <si>
    <t>Phf5a</t>
  </si>
  <si>
    <t>Hdac10</t>
  </si>
  <si>
    <t>4930578M01Rik</t>
  </si>
  <si>
    <t>Letmd1</t>
  </si>
  <si>
    <t>Mapk1</t>
  </si>
  <si>
    <t>Zbtb11os1</t>
  </si>
  <si>
    <t>Riox2</t>
  </si>
  <si>
    <t>Zfp654</t>
  </si>
  <si>
    <t>Axin1</t>
  </si>
  <si>
    <t>Scube3</t>
  </si>
  <si>
    <t>Dxo</t>
  </si>
  <si>
    <t>Adgrf4</t>
  </si>
  <si>
    <t>Tmem151b</t>
  </si>
  <si>
    <t>Usp49</t>
  </si>
  <si>
    <t>Nfya</t>
  </si>
  <si>
    <t>Tnfaip8l1</t>
  </si>
  <si>
    <t>Rpl17</t>
  </si>
  <si>
    <t>Sf3b2</t>
  </si>
  <si>
    <t>Map4k2</t>
  </si>
  <si>
    <t>Gcnt1</t>
  </si>
  <si>
    <t>Cntln</t>
  </si>
  <si>
    <t>Polr3gl</t>
  </si>
  <si>
    <t>Ccdc106</t>
  </si>
  <si>
    <t>Slc25a37</t>
  </si>
  <si>
    <t>Asxl3</t>
  </si>
  <si>
    <t>Uxt</t>
  </si>
  <si>
    <t>Adra1b</t>
  </si>
  <si>
    <t>Nckap5l</t>
  </si>
  <si>
    <t>Esco1</t>
  </si>
  <si>
    <t>Atp6v1f</t>
  </si>
  <si>
    <t>Xrn1</t>
  </si>
  <si>
    <t>Fbxw4</t>
  </si>
  <si>
    <t>Amer3</t>
  </si>
  <si>
    <t>Lgr6</t>
  </si>
  <si>
    <t>Lad1</t>
  </si>
  <si>
    <t>Yme1l1</t>
  </si>
  <si>
    <t>Tor1a</t>
  </si>
  <si>
    <t>Rims4</t>
  </si>
  <si>
    <t>Trmt2b</t>
  </si>
  <si>
    <t>Klf8</t>
  </si>
  <si>
    <t>Dhx36</t>
  </si>
  <si>
    <t>Selenbp1</t>
  </si>
  <si>
    <t>Sf3b4</t>
  </si>
  <si>
    <t>5330417C22Rik</t>
  </si>
  <si>
    <t>Srsf12</t>
  </si>
  <si>
    <t>Mtap</t>
  </si>
  <si>
    <t>Magoh</t>
  </si>
  <si>
    <t>Eri3</t>
  </si>
  <si>
    <t>Gtf2h3</t>
  </si>
  <si>
    <t>Ssbp1</t>
  </si>
  <si>
    <t>Phc1</t>
  </si>
  <si>
    <t>Leng9</t>
  </si>
  <si>
    <t>Strn4</t>
  </si>
  <si>
    <t>Slc17a6</t>
  </si>
  <si>
    <t>Abhd2</t>
  </si>
  <si>
    <t>Sh3gl3</t>
  </si>
  <si>
    <t>Sh2b1</t>
  </si>
  <si>
    <t>Aldoa</t>
  </si>
  <si>
    <t>Ebf3</t>
  </si>
  <si>
    <t>Rspo3</t>
  </si>
  <si>
    <t>Rwdd1</t>
  </si>
  <si>
    <t>Tmbim4</t>
  </si>
  <si>
    <t>Coq10a</t>
  </si>
  <si>
    <t>Tmem198b</t>
  </si>
  <si>
    <t>Camsap3</t>
  </si>
  <si>
    <t>Gm21092</t>
  </si>
  <si>
    <t>Tmem38a</t>
  </si>
  <si>
    <t>Rab4a</t>
  </si>
  <si>
    <t>Gch1</t>
  </si>
  <si>
    <t>Atg14</t>
  </si>
  <si>
    <t>3632451O06Rik</t>
  </si>
  <si>
    <t>Uggt2</t>
  </si>
  <si>
    <t>Aasdhppt</t>
  </si>
  <si>
    <t>6430571L13Rik</t>
  </si>
  <si>
    <t>Snap47</t>
  </si>
  <si>
    <t>Grap</t>
  </si>
  <si>
    <t>Slc16a11</t>
  </si>
  <si>
    <t>Fasn</t>
  </si>
  <si>
    <t>Tbc1d7</t>
  </si>
  <si>
    <t>Sirt5</t>
  </si>
  <si>
    <t>Habp4</t>
  </si>
  <si>
    <t>Gm10767</t>
  </si>
  <si>
    <t>Polk</t>
  </si>
  <si>
    <t>Cpsf2</t>
  </si>
  <si>
    <t>Atg2b</t>
  </si>
  <si>
    <t>Ndufa6</t>
  </si>
  <si>
    <t>Parvg</t>
  </si>
  <si>
    <t>Acr</t>
  </si>
  <si>
    <t>Dirc2</t>
  </si>
  <si>
    <t>Atp5o</t>
  </si>
  <si>
    <t>Pcyox1l</t>
  </si>
  <si>
    <t>Tmx3</t>
  </si>
  <si>
    <t>Cstf2t</t>
  </si>
  <si>
    <t>Rab11fip2</t>
  </si>
  <si>
    <t>B3galnt2</t>
  </si>
  <si>
    <t>Rtl4</t>
  </si>
  <si>
    <t>Lactb2</t>
  </si>
  <si>
    <t>Rplp1</t>
  </si>
  <si>
    <t>Adcy5</t>
  </si>
  <si>
    <t>Cyp20a1</t>
  </si>
  <si>
    <t>Nphp4</t>
  </si>
  <si>
    <t>Sez6l2</t>
  </si>
  <si>
    <t>Pdhb</t>
  </si>
  <si>
    <t>Mdh1</t>
  </si>
  <si>
    <t>0610010F05Rik</t>
  </si>
  <si>
    <t>Snx13</t>
  </si>
  <si>
    <t>Sema4b</t>
  </si>
  <si>
    <t>Slc9a4</t>
  </si>
  <si>
    <t>Epb41l5</t>
  </si>
  <si>
    <t>Tox2</t>
  </si>
  <si>
    <t>Pja1</t>
  </si>
  <si>
    <t>Pus7</t>
  </si>
  <si>
    <t>Rnf139</t>
  </si>
  <si>
    <t>Zfp39</t>
  </si>
  <si>
    <t>Rpap2</t>
  </si>
  <si>
    <t>Nars2</t>
  </si>
  <si>
    <t>Enkd1</t>
  </si>
  <si>
    <t>Satb2</t>
  </si>
  <si>
    <t>Insig2</t>
  </si>
  <si>
    <t>Skida1</t>
  </si>
  <si>
    <t>Hnmt</t>
  </si>
  <si>
    <t>Nacc2</t>
  </si>
  <si>
    <t>Vma21</t>
  </si>
  <si>
    <t>Ndufs5</t>
  </si>
  <si>
    <t>Gm45495</t>
  </si>
  <si>
    <t>5430416N02Rik</t>
  </si>
  <si>
    <t>Gatc</t>
  </si>
  <si>
    <t>Atp5j2</t>
  </si>
  <si>
    <t>Zfp574</t>
  </si>
  <si>
    <t>Tm2d3</t>
  </si>
  <si>
    <t>Cib1</t>
  </si>
  <si>
    <t>Sowahc</t>
  </si>
  <si>
    <t>Crlf1</t>
  </si>
  <si>
    <t>Arhgef40</t>
  </si>
  <si>
    <t>Tox4</t>
  </si>
  <si>
    <t>Pcdh20</t>
  </si>
  <si>
    <t>Dpagt1</t>
  </si>
  <si>
    <t>Tmem158</t>
  </si>
  <si>
    <t>Drc3</t>
  </si>
  <si>
    <t>Rpain</t>
  </si>
  <si>
    <t>Nf1</t>
  </si>
  <si>
    <t>Dhx8</t>
  </si>
  <si>
    <t>Rac3</t>
  </si>
  <si>
    <t>2210408I21Rik</t>
  </si>
  <si>
    <t>Utp15</t>
  </si>
  <si>
    <t>Arl6</t>
  </si>
  <si>
    <t>Sh3bgr</t>
  </si>
  <si>
    <t>Morn2</t>
  </si>
  <si>
    <t>Snrpd1</t>
  </si>
  <si>
    <t>Mgea5</t>
  </si>
  <si>
    <t>Armcx5</t>
  </si>
  <si>
    <t>Anln</t>
  </si>
  <si>
    <t>Twist2</t>
  </si>
  <si>
    <t>Tbc1d13</t>
  </si>
  <si>
    <t>Dut</t>
  </si>
  <si>
    <t>Tm9sf4</t>
  </si>
  <si>
    <t>Taf1</t>
  </si>
  <si>
    <t>Ttc4</t>
  </si>
  <si>
    <t>Lnx1</t>
  </si>
  <si>
    <t>Zfp771</t>
  </si>
  <si>
    <t>Fam58b</t>
  </si>
  <si>
    <t>Ankhd1</t>
  </si>
  <si>
    <t>Lefty1</t>
  </si>
  <si>
    <t>Dlx2</t>
  </si>
  <si>
    <t>Actr5</t>
  </si>
  <si>
    <t>Bola3</t>
  </si>
  <si>
    <t>Coa4</t>
  </si>
  <si>
    <t>Nup107</t>
  </si>
  <si>
    <t>Hba-a2</t>
  </si>
  <si>
    <t>Eral1</t>
  </si>
  <si>
    <t>Ccdc127</t>
  </si>
  <si>
    <t>Nrde2</t>
  </si>
  <si>
    <t>Ddx24</t>
  </si>
  <si>
    <t>Ppp2r1a</t>
  </si>
  <si>
    <t>Zfp40</t>
  </si>
  <si>
    <t>Zfp959</t>
  </si>
  <si>
    <t>Coro1b</t>
  </si>
  <si>
    <t>Pcsk2os1</t>
  </si>
  <si>
    <t>Prkx</t>
  </si>
  <si>
    <t>Col12a1</t>
  </si>
  <si>
    <t>Alkbh1</t>
  </si>
  <si>
    <t>Bend6</t>
  </si>
  <si>
    <t>AI597479</t>
  </si>
  <si>
    <t>Fam126b</t>
  </si>
  <si>
    <t>Mgst3</t>
  </si>
  <si>
    <t>Eprs</t>
  </si>
  <si>
    <t>Nckap1</t>
  </si>
  <si>
    <t>Clp1</t>
  </si>
  <si>
    <t>Spata2</t>
  </si>
  <si>
    <t>Tmem185a</t>
  </si>
  <si>
    <t>Pola1</t>
  </si>
  <si>
    <t>Efnb1</t>
  </si>
  <si>
    <t>Sec62</t>
  </si>
  <si>
    <t>Selenot</t>
  </si>
  <si>
    <t>Hapln2</t>
  </si>
  <si>
    <t>Hist2h2be</t>
  </si>
  <si>
    <t>Phtf1os</t>
  </si>
  <si>
    <t>Ampd2</t>
  </si>
  <si>
    <t>Bcar3</t>
  </si>
  <si>
    <t>Ttpa</t>
  </si>
  <si>
    <t>Lyrm2</t>
  </si>
  <si>
    <t>Dctn3</t>
  </si>
  <si>
    <t>Trmt10b</t>
  </si>
  <si>
    <t>Ikbkap</t>
  </si>
  <si>
    <t>Fam206a</t>
  </si>
  <si>
    <t>Dnajc6</t>
  </si>
  <si>
    <t>Smap2</t>
  </si>
  <si>
    <t>Zfp979</t>
  </si>
  <si>
    <t>Gm3510</t>
  </si>
  <si>
    <t>Dnajc2</t>
  </si>
  <si>
    <t>Prr14l</t>
  </si>
  <si>
    <t>Clock</t>
  </si>
  <si>
    <t>Uba6</t>
  </si>
  <si>
    <t>Cds1</t>
  </si>
  <si>
    <t>Lrrc8b</t>
  </si>
  <si>
    <t>Anapc5</t>
  </si>
  <si>
    <t>Mtif3</t>
  </si>
  <si>
    <t>Thsd7a</t>
  </si>
  <si>
    <t>Rpl32</t>
  </si>
  <si>
    <t>Med29</t>
  </si>
  <si>
    <t>Spty2d1</t>
  </si>
  <si>
    <t>Aamdc</t>
  </si>
  <si>
    <t>Eif3f</t>
  </si>
  <si>
    <t>Nucb2</t>
  </si>
  <si>
    <t>Kdm8</t>
  </si>
  <si>
    <t>Nsmce1</t>
  </si>
  <si>
    <t>Zfp553</t>
  </si>
  <si>
    <t>Zfp668</t>
  </si>
  <si>
    <t>Phrf1</t>
  </si>
  <si>
    <t>Sgpl1</t>
  </si>
  <si>
    <t>2310011J03Rik</t>
  </si>
  <si>
    <t>Chst11</t>
  </si>
  <si>
    <t>Cc2d1a</t>
  </si>
  <si>
    <t>Lonp2</t>
  </si>
  <si>
    <t>Fam192a</t>
  </si>
  <si>
    <t>Ei24</t>
  </si>
  <si>
    <t>B930082K07Rik</t>
  </si>
  <si>
    <t>Zfp949</t>
  </si>
  <si>
    <t>Slc25a36</t>
  </si>
  <si>
    <t>Topbp1</t>
  </si>
  <si>
    <t>Dnajc13</t>
  </si>
  <si>
    <t>Efemp1</t>
  </si>
  <si>
    <t>Fbll1</t>
  </si>
  <si>
    <t>Gabrb2</t>
  </si>
  <si>
    <t>Sh3bp5l</t>
  </si>
  <si>
    <t>Aloxe3</t>
  </si>
  <si>
    <t>Elp5</t>
  </si>
  <si>
    <t>Mien1</t>
  </si>
  <si>
    <t>Cacng5</t>
  </si>
  <si>
    <t>Ndufaf8</t>
  </si>
  <si>
    <t>B3gntl1</t>
  </si>
  <si>
    <t>Sncb</t>
  </si>
  <si>
    <t>Kcnh5</t>
  </si>
  <si>
    <t>Crip2</t>
  </si>
  <si>
    <t>Gcat</t>
  </si>
  <si>
    <t>Mapk11</t>
  </si>
  <si>
    <t>Mfsd5</t>
  </si>
  <si>
    <t>Zfp597</t>
  </si>
  <si>
    <t>Tekt5</t>
  </si>
  <si>
    <t>Efcab1</t>
  </si>
  <si>
    <t>Wdr5b</t>
  </si>
  <si>
    <t>Pde10a</t>
  </si>
  <si>
    <t>Ndufa7</t>
  </si>
  <si>
    <t>Znrd1</t>
  </si>
  <si>
    <t>Foxp4</t>
  </si>
  <si>
    <t>Trip10</t>
  </si>
  <si>
    <t>C030034I22Rik</t>
  </si>
  <si>
    <t>Pcdhga6</t>
  </si>
  <si>
    <t>Grp</t>
  </si>
  <si>
    <t>Arl2</t>
  </si>
  <si>
    <t>Dagla</t>
  </si>
  <si>
    <t>mt-Nd4</t>
  </si>
  <si>
    <t>Mdn1</t>
  </si>
  <si>
    <t>Pttg1</t>
  </si>
  <si>
    <t>Cdkl1</t>
  </si>
  <si>
    <t>Pgam1</t>
  </si>
  <si>
    <t>Setdb1</t>
  </si>
  <si>
    <t>Ywhag</t>
  </si>
  <si>
    <t>Clmp</t>
  </si>
  <si>
    <t>Cd47</t>
  </si>
  <si>
    <t>Nyap2</t>
  </si>
  <si>
    <t>Tox</t>
  </si>
  <si>
    <t>Luc7l3</t>
  </si>
  <si>
    <t>Dock4</t>
  </si>
  <si>
    <t>Mapkap1</t>
  </si>
  <si>
    <t>Psmd14</t>
  </si>
  <si>
    <t>Mtm1</t>
  </si>
  <si>
    <t>Gmps</t>
  </si>
  <si>
    <t>Golim4</t>
  </si>
  <si>
    <t>Gatsl2</t>
  </si>
  <si>
    <t>4933404O12Rik</t>
  </si>
  <si>
    <t>Atp6v0e2</t>
  </si>
  <si>
    <t>Prdm5</t>
  </si>
  <si>
    <t>Sptbn4</t>
  </si>
  <si>
    <t>Mphosph10</t>
  </si>
  <si>
    <t>Ankrd24</t>
  </si>
  <si>
    <t>Zfp809</t>
  </si>
  <si>
    <t>Idnk</t>
  </si>
  <si>
    <t>Cox14</t>
  </si>
  <si>
    <t>Gnl1</t>
  </si>
  <si>
    <t>Stip1</t>
  </si>
  <si>
    <t>Rtn3</t>
  </si>
  <si>
    <t>Kcnmb4</t>
  </si>
  <si>
    <t>Ccdc173</t>
  </si>
  <si>
    <t>Egfem1</t>
  </si>
  <si>
    <t>Sorcs2</t>
  </si>
  <si>
    <t>Peak1</t>
  </si>
  <si>
    <t>Ube2cbp</t>
  </si>
  <si>
    <t>Kcnj12</t>
  </si>
  <si>
    <t>Sfxn1</t>
  </si>
  <si>
    <t>Ubr7</t>
  </si>
  <si>
    <t>Mrrf</t>
  </si>
  <si>
    <t>Ppa2</t>
  </si>
  <si>
    <t>Dnajb12</t>
  </si>
  <si>
    <t>Ces5a</t>
  </si>
  <si>
    <t>A230057D06Rik</t>
  </si>
  <si>
    <t>Rps25</t>
  </si>
  <si>
    <t>Gosr2</t>
  </si>
  <si>
    <t>Gm7160</t>
  </si>
  <si>
    <t>Cd302</t>
  </si>
  <si>
    <t>Api5</t>
  </si>
  <si>
    <t>Ubr1</t>
  </si>
  <si>
    <t>Pcna</t>
  </si>
  <si>
    <t>Dusp15</t>
  </si>
  <si>
    <t>Pcif1</t>
  </si>
  <si>
    <t>Rnf13</t>
  </si>
  <si>
    <t>Mbnl1</t>
  </si>
  <si>
    <t>Nexn</t>
  </si>
  <si>
    <t>Necab1</t>
  </si>
  <si>
    <t>Txn1</t>
  </si>
  <si>
    <t>Raver2</t>
  </si>
  <si>
    <t>B3galt6</t>
  </si>
  <si>
    <t>Slc30a9</t>
  </si>
  <si>
    <t>Ddx54</t>
  </si>
  <si>
    <t>Hebp1</t>
  </si>
  <si>
    <t>Xrcc1</t>
  </si>
  <si>
    <t>AI987944</t>
  </si>
  <si>
    <t>Nr1h2</t>
  </si>
  <si>
    <t>Rtcb</t>
  </si>
  <si>
    <t>Hnrnpc</t>
  </si>
  <si>
    <t>Drg1</t>
  </si>
  <si>
    <t>Spag1</t>
  </si>
  <si>
    <t>Umps</t>
  </si>
  <si>
    <t>Fam122a</t>
  </si>
  <si>
    <t>Nvl</t>
  </si>
  <si>
    <t>Shf</t>
  </si>
  <si>
    <t>Pxmp4</t>
  </si>
  <si>
    <t>Elk1</t>
  </si>
  <si>
    <t>Tmem175</t>
  </si>
  <si>
    <t>Emx1</t>
  </si>
  <si>
    <t>Psmd13</t>
  </si>
  <si>
    <t>Lamp1</t>
  </si>
  <si>
    <t>Aars</t>
  </si>
  <si>
    <t>Ccm2</t>
  </si>
  <si>
    <t>Sertad2</t>
  </si>
  <si>
    <t>Snrnp25</t>
  </si>
  <si>
    <t>Ptdss1</t>
  </si>
  <si>
    <t>Rps29</t>
  </si>
  <si>
    <t>Evl</t>
  </si>
  <si>
    <t>Matn2</t>
  </si>
  <si>
    <t>Polr2d</t>
  </si>
  <si>
    <t>Taf7</t>
  </si>
  <si>
    <t>Cox5b</t>
  </si>
  <si>
    <t>D930019O06Rik</t>
  </si>
  <si>
    <t>Orc2</t>
  </si>
  <si>
    <t>Abcb6</t>
  </si>
  <si>
    <t>Acbd6</t>
  </si>
  <si>
    <t>Gorab</t>
  </si>
  <si>
    <t>Gm2061</t>
  </si>
  <si>
    <t>Upf2</t>
  </si>
  <si>
    <t>Mfap1b</t>
  </si>
  <si>
    <t>Edem2</t>
  </si>
  <si>
    <t>Rpn2</t>
  </si>
  <si>
    <t>Cstf1</t>
  </si>
  <si>
    <t>Dido1</t>
  </si>
  <si>
    <t>Ndufa1</t>
  </si>
  <si>
    <t>Fmr1</t>
  </si>
  <si>
    <t>Zfp275</t>
  </si>
  <si>
    <t>Pin4</t>
  </si>
  <si>
    <t>Frmpd4</t>
  </si>
  <si>
    <t>Mynn</t>
  </si>
  <si>
    <t>Intu</t>
  </si>
  <si>
    <t>Mrpl24</t>
  </si>
  <si>
    <t>Celsr2</t>
  </si>
  <si>
    <t>Slc30a7</t>
  </si>
  <si>
    <t>Cth</t>
  </si>
  <si>
    <t>Tmem55a</t>
  </si>
  <si>
    <t>Ugcg</t>
  </si>
  <si>
    <t>Caap1</t>
  </si>
  <si>
    <t>Usp24</t>
  </si>
  <si>
    <t>Hpcal4</t>
  </si>
  <si>
    <t>Miip</t>
  </si>
  <si>
    <t>Gm13091</t>
  </si>
  <si>
    <t>Mib2</t>
  </si>
  <si>
    <t>C1qtnf12</t>
  </si>
  <si>
    <t>Tbc1d19</t>
  </si>
  <si>
    <t>Tmem116</t>
  </si>
  <si>
    <t>Rhof</t>
  </si>
  <si>
    <t>Tmem120a</t>
  </si>
  <si>
    <t>Actl6b</t>
  </si>
  <si>
    <t>Zscan21</t>
  </si>
  <si>
    <t>Arf5</t>
  </si>
  <si>
    <t>Thumpd3</t>
  </si>
  <si>
    <t>Bms1</t>
  </si>
  <si>
    <t>Ddx47</t>
  </si>
  <si>
    <t>Lmo3</t>
  </si>
  <si>
    <t>Gm5113</t>
  </si>
  <si>
    <t>Arrdc4</t>
  </si>
  <si>
    <t>Gng7</t>
  </si>
  <si>
    <t>Tbc1d30</t>
  </si>
  <si>
    <t>Stxbp2</t>
  </si>
  <si>
    <t>Cars2</t>
  </si>
  <si>
    <t>Smim18</t>
  </si>
  <si>
    <t>Mfhas1</t>
  </si>
  <si>
    <t>Fat1</t>
  </si>
  <si>
    <t>Kcnn1</t>
  </si>
  <si>
    <t>Spire2</t>
  </si>
  <si>
    <t>Ccar2</t>
  </si>
  <si>
    <t>Rcbtb2</t>
  </si>
  <si>
    <t>Foxred1</t>
  </si>
  <si>
    <t>Sik2</t>
  </si>
  <si>
    <t>Pfn1</t>
  </si>
  <si>
    <t>Ywhae</t>
  </si>
  <si>
    <t>Utp18</t>
  </si>
  <si>
    <t>Fam20a</t>
  </si>
  <si>
    <t>Ube2o</t>
  </si>
  <si>
    <t>Mettl23</t>
  </si>
  <si>
    <t>Engase</t>
  </si>
  <si>
    <t>4833439L19Rik</t>
  </si>
  <si>
    <t>Hnrnpk</t>
  </si>
  <si>
    <t>Med6</t>
  </si>
  <si>
    <t>Ttc8</t>
  </si>
  <si>
    <t>Lmbrd2</t>
  </si>
  <si>
    <t>Slc25a32</t>
  </si>
  <si>
    <t>1700088E04Rik</t>
  </si>
  <si>
    <t>Csdc2</t>
  </si>
  <si>
    <t>Rrp7a</t>
  </si>
  <si>
    <t>Sbf1</t>
  </si>
  <si>
    <t>Ncaph2</t>
  </si>
  <si>
    <t>Pus7l</t>
  </si>
  <si>
    <t>Tango2</t>
  </si>
  <si>
    <t>Gart</t>
  </si>
  <si>
    <t>Mas1</t>
  </si>
  <si>
    <t>Hcfc1r1</t>
  </si>
  <si>
    <t>Tsr3</t>
  </si>
  <si>
    <t>Tead3</t>
  </si>
  <si>
    <t>Ccdc167</t>
  </si>
  <si>
    <t>Sema6b</t>
  </si>
  <si>
    <t>Cdc42ep3</t>
  </si>
  <si>
    <t>Impact</t>
  </si>
  <si>
    <t>3222401L13Rik</t>
  </si>
  <si>
    <t>Fchsd1</t>
  </si>
  <si>
    <t>Aldh7a1</t>
  </si>
  <si>
    <t>Cep192</t>
  </si>
  <si>
    <t>Pitpnm1</t>
  </si>
  <si>
    <t>Uqcc3</t>
  </si>
  <si>
    <t>Kin</t>
  </si>
  <si>
    <t>Trappc5</t>
  </si>
  <si>
    <t>Rbmxl1</t>
  </si>
  <si>
    <t>Clstn2</t>
  </si>
  <si>
    <t>Krt12</t>
  </si>
  <si>
    <t>Zfp458</t>
  </si>
  <si>
    <t>Mbip</t>
  </si>
  <si>
    <t>Tmem179</t>
  </si>
  <si>
    <t>Tcf20</t>
  </si>
  <si>
    <t>Mtpn</t>
  </si>
  <si>
    <t>Nmnat2</t>
  </si>
  <si>
    <t>Orai2</t>
  </si>
  <si>
    <t>Nipsnap1</t>
  </si>
  <si>
    <t>Stx16</t>
  </si>
  <si>
    <t>Hirip3</t>
  </si>
  <si>
    <t>Stk24</t>
  </si>
  <si>
    <t>Cetn3</t>
  </si>
  <si>
    <t>Zfp658</t>
  </si>
  <si>
    <t>Lacc1</t>
  </si>
  <si>
    <t>Stxbp4</t>
  </si>
  <si>
    <t>Olfml2a</t>
  </si>
  <si>
    <t>1810024B03Rik</t>
  </si>
  <si>
    <t>Necab3</t>
  </si>
  <si>
    <t>Phc3</t>
  </si>
  <si>
    <t>Commd2</t>
  </si>
  <si>
    <t>P2ry6</t>
  </si>
  <si>
    <t>Cfap20</t>
  </si>
  <si>
    <t>2410022M11Rik</t>
  </si>
  <si>
    <t>Zfp354a</t>
  </si>
  <si>
    <t>Rnf167</t>
  </si>
  <si>
    <t>C1qbp</t>
  </si>
  <si>
    <t>Retreg3</t>
  </si>
  <si>
    <t>Kctd2</t>
  </si>
  <si>
    <t>Endov</t>
  </si>
  <si>
    <t>Zfp748</t>
  </si>
  <si>
    <t>Mipol1</t>
  </si>
  <si>
    <t>Pam16</t>
  </si>
  <si>
    <t>Hmox2</t>
  </si>
  <si>
    <t>Smpd4</t>
  </si>
  <si>
    <t>Rpusd1</t>
  </si>
  <si>
    <t>Elac1</t>
  </si>
  <si>
    <t>Nhlrc2</t>
  </si>
  <si>
    <t>Nol6</t>
  </si>
  <si>
    <t>Ints7</t>
  </si>
  <si>
    <t>Rcor3</t>
  </si>
  <si>
    <t>Srsf6</t>
  </si>
  <si>
    <t>Dnttip1</t>
  </si>
  <si>
    <t>Smarca1</t>
  </si>
  <si>
    <t>Rap2c</t>
  </si>
  <si>
    <t>2610002M06Rik</t>
  </si>
  <si>
    <t>Nxt2</t>
  </si>
  <si>
    <t>Apex2</t>
  </si>
  <si>
    <t>Cetn4</t>
  </si>
  <si>
    <t>Tsc22d2</t>
  </si>
  <si>
    <t>Etfdh</t>
  </si>
  <si>
    <t>H2afz</t>
  </si>
  <si>
    <t>Pole3</t>
  </si>
  <si>
    <t>Aldoart1</t>
  </si>
  <si>
    <t>Rps8</t>
  </si>
  <si>
    <t>Fam213b</t>
  </si>
  <si>
    <t>Fndc10</t>
  </si>
  <si>
    <t>Chpf2</t>
  </si>
  <si>
    <t>Nrbp1</t>
  </si>
  <si>
    <t>Msantd1</t>
  </si>
  <si>
    <t>Glmn</t>
  </si>
  <si>
    <t>Ulk1</t>
  </si>
  <si>
    <t>Gm15860</t>
  </si>
  <si>
    <t>Gtf2ird2</t>
  </si>
  <si>
    <t>Nsun5</t>
  </si>
  <si>
    <t>Dlx6</t>
  </si>
  <si>
    <t>Lrrc61</t>
  </si>
  <si>
    <t>Cep89</t>
  </si>
  <si>
    <t>Rpl18</t>
  </si>
  <si>
    <t>Lrrc56</t>
  </si>
  <si>
    <t>Cep85l</t>
  </si>
  <si>
    <t>Dcn</t>
  </si>
  <si>
    <t>Zfp358</t>
  </si>
  <si>
    <t>Ash2l</t>
  </si>
  <si>
    <t>Thap1</t>
  </si>
  <si>
    <t>Gtf2e2</t>
  </si>
  <si>
    <t>Bst2</t>
  </si>
  <si>
    <t>Ripor1</t>
  </si>
  <si>
    <t>Cog4</t>
  </si>
  <si>
    <t>Dad1</t>
  </si>
  <si>
    <t>Pnoc</t>
  </si>
  <si>
    <t>Jrkl</t>
  </si>
  <si>
    <t>Sidt2</t>
  </si>
  <si>
    <t>Igdcc4</t>
  </si>
  <si>
    <t>2010315B03Rik</t>
  </si>
  <si>
    <t>Gm15892</t>
  </si>
  <si>
    <t>Rpl19</t>
  </si>
  <si>
    <t>Cys1</t>
  </si>
  <si>
    <t>Ankmy2</t>
  </si>
  <si>
    <t>Rps6kl1</t>
  </si>
  <si>
    <t>Gpr68</t>
  </si>
  <si>
    <t>Lrrc14</t>
  </si>
  <si>
    <t>Tnrc6b</t>
  </si>
  <si>
    <t>Brd1</t>
  </si>
  <si>
    <t>Arid2</t>
  </si>
  <si>
    <t>Gm15564</t>
  </si>
  <si>
    <t>Kcnj6</t>
  </si>
  <si>
    <t>Zfp942</t>
  </si>
  <si>
    <t>Arhgdig</t>
  </si>
  <si>
    <t>Zfp799</t>
  </si>
  <si>
    <t>Wdr43</t>
  </si>
  <si>
    <t>Rab18</t>
  </si>
  <si>
    <t>Glis3</t>
  </si>
  <si>
    <t>Ankrd13c</t>
  </si>
  <si>
    <t>Ppp3cc</t>
  </si>
  <si>
    <t>Neu2</t>
  </si>
  <si>
    <t>Atg16l1</t>
  </si>
  <si>
    <t>B3galt2</t>
  </si>
  <si>
    <t>Traf3ip3</t>
  </si>
  <si>
    <t>Rnf208</t>
  </si>
  <si>
    <t>Stam2</t>
  </si>
  <si>
    <t>Chd6</t>
  </si>
  <si>
    <t>Ss18l1</t>
  </si>
  <si>
    <t>Ctps2</t>
  </si>
  <si>
    <t>Zmat3</t>
  </si>
  <si>
    <t>Tesk1</t>
  </si>
  <si>
    <t>Capzb</t>
  </si>
  <si>
    <t>Mxra8</t>
  </si>
  <si>
    <t>Gm42851</t>
  </si>
  <si>
    <t>Nipsnap2</t>
  </si>
  <si>
    <t>Zfp157</t>
  </si>
  <si>
    <t>Ankrd27</t>
  </si>
  <si>
    <t>Prss36</t>
  </si>
  <si>
    <t>Fdx1</t>
  </si>
  <si>
    <t>Srprb</t>
  </si>
  <si>
    <t>Gemin4</t>
  </si>
  <si>
    <t>Pou5f2</t>
  </si>
  <si>
    <t>Mrps27</t>
  </si>
  <si>
    <t>Taf1b</t>
  </si>
  <si>
    <t>Fos</t>
  </si>
  <si>
    <t>Taf2</t>
  </si>
  <si>
    <t>Pigx</t>
  </si>
  <si>
    <t>Zfp763</t>
  </si>
  <si>
    <t>Eid1</t>
  </si>
  <si>
    <t>Meaf6</t>
  </si>
  <si>
    <t>D130017N08Rik</t>
  </si>
  <si>
    <t>Nrf1</t>
  </si>
  <si>
    <t>Sec11a</t>
  </si>
  <si>
    <t>Faim</t>
  </si>
  <si>
    <t>Ispd</t>
  </si>
  <si>
    <t>Exoc6</t>
  </si>
  <si>
    <t>Farsa</t>
  </si>
  <si>
    <t>Cspp1</t>
  </si>
  <si>
    <t>Col5a2</t>
  </si>
  <si>
    <t>Pnkd</t>
  </si>
  <si>
    <t>BC035947</t>
  </si>
  <si>
    <t>Kdsr</t>
  </si>
  <si>
    <t>Shisa4</t>
  </si>
  <si>
    <t>Cop1</t>
  </si>
  <si>
    <t>Tmem250-ps</t>
  </si>
  <si>
    <t>Dnm1</t>
  </si>
  <si>
    <t>Rab14</t>
  </si>
  <si>
    <t>Sestd1</t>
  </si>
  <si>
    <t>Ndufaf1</t>
  </si>
  <si>
    <t>Pdia3</t>
  </si>
  <si>
    <t>Tmem230</t>
  </si>
  <si>
    <t>Mmp24</t>
  </si>
  <si>
    <t>Rbmx</t>
  </si>
  <si>
    <t>Eda</t>
  </si>
  <si>
    <t>Zdhhc15</t>
  </si>
  <si>
    <t>Nhlrc3</t>
  </si>
  <si>
    <t>Mrpl9</t>
  </si>
  <si>
    <t>Cisd2</t>
  </si>
  <si>
    <t>Cryz</t>
  </si>
  <si>
    <t>Gm11808</t>
  </si>
  <si>
    <t>AI314180</t>
  </si>
  <si>
    <t>Hsdl2</t>
  </si>
  <si>
    <t>Cdk5rap2</t>
  </si>
  <si>
    <t>Rimkla</t>
  </si>
  <si>
    <t>Sf3a3</t>
  </si>
  <si>
    <t>Sri</t>
  </si>
  <si>
    <t>Sema3c</t>
  </si>
  <si>
    <t>Tmem214</t>
  </si>
  <si>
    <t>Gm1043</t>
  </si>
  <si>
    <t>Cdc7</t>
  </si>
  <si>
    <t>Brat1</t>
  </si>
  <si>
    <t>0610040B10Rik</t>
  </si>
  <si>
    <t>C1galt1</t>
  </si>
  <si>
    <t>Zfp282</t>
  </si>
  <si>
    <t>Grid2</t>
  </si>
  <si>
    <t>Usp39</t>
  </si>
  <si>
    <t>Gmcl1</t>
  </si>
  <si>
    <t>Emc3</t>
  </si>
  <si>
    <t>Atp6v1e1</t>
  </si>
  <si>
    <t>Ints13</t>
  </si>
  <si>
    <t>Clptm1</t>
  </si>
  <si>
    <t>Erf</t>
  </si>
  <si>
    <t>Kmt2b</t>
  </si>
  <si>
    <t>Ccne1</t>
  </si>
  <si>
    <t>Taf10</t>
  </si>
  <si>
    <t>Pfkl</t>
  </si>
  <si>
    <t>Mrpl54</t>
  </si>
  <si>
    <t>Dcaf15</t>
  </si>
  <si>
    <t>Atp6v0d1</t>
  </si>
  <si>
    <t>Tmem231</t>
  </si>
  <si>
    <t>Top2b</t>
  </si>
  <si>
    <t>Psmb5</t>
  </si>
  <si>
    <t>Tm9sf1</t>
  </si>
  <si>
    <t>Mtmr9</t>
  </si>
  <si>
    <t>M5C1000I18Rik</t>
  </si>
  <si>
    <t>Fbxl2</t>
  </si>
  <si>
    <t>Cdkl3</t>
  </si>
  <si>
    <t>Pelp1</t>
  </si>
  <si>
    <t>Inca1</t>
  </si>
  <si>
    <t>Aatf</t>
  </si>
  <si>
    <t>Zmynd11</t>
  </si>
  <si>
    <t>Zfp759</t>
  </si>
  <si>
    <t>Zfp874b</t>
  </si>
  <si>
    <t>Ipo11</t>
  </si>
  <si>
    <t>Tmbim6</t>
  </si>
  <si>
    <t>Txndc11</t>
  </si>
  <si>
    <t>Parl</t>
  </si>
  <si>
    <t>Usp25</t>
  </si>
  <si>
    <t>Ifngr2</t>
  </si>
  <si>
    <t>Bace2</t>
  </si>
  <si>
    <t>Zfp994</t>
  </si>
  <si>
    <t>A930015D03Rik</t>
  </si>
  <si>
    <t>Gm42418</t>
  </si>
  <si>
    <t>Vav1</t>
  </si>
  <si>
    <t>Nme5</t>
  </si>
  <si>
    <t>Ppargc1b</t>
  </si>
  <si>
    <t>Cidea</t>
  </si>
  <si>
    <t>Dym</t>
  </si>
  <si>
    <t>Syt12</t>
  </si>
  <si>
    <t>Pcgf6</t>
  </si>
  <si>
    <t>Msl3</t>
  </si>
  <si>
    <t>Dmp1</t>
  </si>
  <si>
    <t>Srsf1</t>
  </si>
  <si>
    <t>Gigyf2</t>
  </si>
  <si>
    <t>Fbln7</t>
  </si>
  <si>
    <t>Gm9958</t>
  </si>
  <si>
    <t>Dkkl1</t>
  </si>
  <si>
    <t>Gadd45b</t>
  </si>
  <si>
    <t>Immp2l</t>
  </si>
  <si>
    <t>Fbxo33</t>
  </si>
  <si>
    <t>Nudcd1</t>
  </si>
  <si>
    <t>Abcf3</t>
  </si>
  <si>
    <t>Ift57</t>
  </si>
  <si>
    <t>Rab12</t>
  </si>
  <si>
    <t>Mvk</t>
  </si>
  <si>
    <t>Adprm</t>
  </si>
  <si>
    <t>Mtfr1</t>
  </si>
  <si>
    <t>Dcps</t>
  </si>
  <si>
    <t>Gm42517</t>
  </si>
  <si>
    <t>Gt(ROSA)26Sor</t>
  </si>
  <si>
    <t>Arhgap10</t>
  </si>
  <si>
    <t>Hes6</t>
  </si>
  <si>
    <t>Pip4k2a</t>
  </si>
  <si>
    <t>Cers2</t>
  </si>
  <si>
    <t>Xpa</t>
  </si>
  <si>
    <t>Polr2j</t>
  </si>
  <si>
    <t>Snrpa</t>
  </si>
  <si>
    <t>Spryd4</t>
  </si>
  <si>
    <t>Lsm6</t>
  </si>
  <si>
    <t>Capn7</t>
  </si>
  <si>
    <t>Slc35f4</t>
  </si>
  <si>
    <t>Psme1</t>
  </si>
  <si>
    <t>Zfp266</t>
  </si>
  <si>
    <t>2310039H08Rik</t>
  </si>
  <si>
    <t>Col5a1</t>
  </si>
  <si>
    <t>Spout1</t>
  </si>
  <si>
    <t>Esf1</t>
  </si>
  <si>
    <t>Fgf13</t>
  </si>
  <si>
    <t>Ogt</t>
  </si>
  <si>
    <t>Ofd1</t>
  </si>
  <si>
    <t>Eif5a2</t>
  </si>
  <si>
    <t>Palmd</t>
  </si>
  <si>
    <t>Csmd2</t>
  </si>
  <si>
    <t>Prkab1</t>
  </si>
  <si>
    <t>Stard13</t>
  </si>
  <si>
    <t>Rfc3</t>
  </si>
  <si>
    <t>Kif7</t>
  </si>
  <si>
    <t>Plk1</t>
  </si>
  <si>
    <t>Tcerg1l</t>
  </si>
  <si>
    <t>Gtf3c6</t>
  </si>
  <si>
    <t>Ddx50</t>
  </si>
  <si>
    <t>Col6a1</t>
  </si>
  <si>
    <t>Utp20</t>
  </si>
  <si>
    <t>Zfp330</t>
  </si>
  <si>
    <t>Fhod1</t>
  </si>
  <si>
    <t>Cish</t>
  </si>
  <si>
    <t>Gmppb</t>
  </si>
  <si>
    <t>Med9</t>
  </si>
  <si>
    <t>Akap10</t>
  </si>
  <si>
    <t>Kdm1b</t>
  </si>
  <si>
    <t>Tubgcp6</t>
  </si>
  <si>
    <t>Twf1</t>
  </si>
  <si>
    <t>Dtwd2</t>
  </si>
  <si>
    <t>Trpt1</t>
  </si>
  <si>
    <t>Incenp</t>
  </si>
  <si>
    <t>Pcsk5</t>
  </si>
  <si>
    <t>Rnf149</t>
  </si>
  <si>
    <t>Atp5g3</t>
  </si>
  <si>
    <t>Kif3b</t>
  </si>
  <si>
    <t>Samhd1</t>
  </si>
  <si>
    <t>Mtx1</t>
  </si>
  <si>
    <t>Ints12</t>
  </si>
  <si>
    <t>Nbn</t>
  </si>
  <si>
    <t>Zdhhc21</t>
  </si>
  <si>
    <t>Zswim5</t>
  </si>
  <si>
    <t>Exo5</t>
  </si>
  <si>
    <t>Vwa5b1</t>
  </si>
  <si>
    <t>Casp9</t>
  </si>
  <si>
    <t>Fbxo44</t>
  </si>
  <si>
    <t>Nop14</t>
  </si>
  <si>
    <t>Prkg2</t>
  </si>
  <si>
    <t>Glt1d1</t>
  </si>
  <si>
    <t>Vkorc1l1</t>
  </si>
  <si>
    <t>Plod3</t>
  </si>
  <si>
    <t>Dyrk1b</t>
  </si>
  <si>
    <t>Ech1</t>
  </si>
  <si>
    <t>Spint2</t>
  </si>
  <si>
    <t>Nomo1</t>
  </si>
  <si>
    <t>Trim30a</t>
  </si>
  <si>
    <t>Gga2</t>
  </si>
  <si>
    <t>Edrf1</t>
  </si>
  <si>
    <t>Susd2</t>
  </si>
  <si>
    <t>Pcbp3</t>
  </si>
  <si>
    <t>Csnk1g2</t>
  </si>
  <si>
    <t>Zbtb39</t>
  </si>
  <si>
    <t>Evi5l</t>
  </si>
  <si>
    <t>Sipa1l2</t>
  </si>
  <si>
    <t>Rnase4</t>
  </si>
  <si>
    <t>Tmem218</t>
  </si>
  <si>
    <t>Sdhd</t>
  </si>
  <si>
    <t>Ctsh</t>
  </si>
  <si>
    <t>Manf</t>
  </si>
  <si>
    <t>Lztfl1</t>
  </si>
  <si>
    <t>Senp3</t>
  </si>
  <si>
    <t>Smyd4</t>
  </si>
  <si>
    <t>Flot2</t>
  </si>
  <si>
    <t>Slc46a1</t>
  </si>
  <si>
    <t>Top2a</t>
  </si>
  <si>
    <t>Nt5c</t>
  </si>
  <si>
    <t>Acox1</t>
  </si>
  <si>
    <t>3830408C21Rik</t>
  </si>
  <si>
    <t>Synj2bp</t>
  </si>
  <si>
    <t>Rps6ka5</t>
  </si>
  <si>
    <t>6030458C11Rik</t>
  </si>
  <si>
    <t>Foxred2</t>
  </si>
  <si>
    <t>Eif3d</t>
  </si>
  <si>
    <t>Sdf2l1</t>
  </si>
  <si>
    <t>Tmem191c</t>
  </si>
  <si>
    <t>Dscr3</t>
  </si>
  <si>
    <t>Thbs2</t>
  </si>
  <si>
    <t>Zfp955b</t>
  </si>
  <si>
    <t>Mpnd</t>
  </si>
  <si>
    <t>Smchd1</t>
  </si>
  <si>
    <t>Ttc7</t>
  </si>
  <si>
    <t>Mapre2</t>
  </si>
  <si>
    <t>Tmem2</t>
  </si>
  <si>
    <t>Zfp661</t>
  </si>
  <si>
    <t>Cdc42se2</t>
  </si>
  <si>
    <t>D3Ertd254e</t>
  </si>
  <si>
    <t>Lman2l</t>
  </si>
  <si>
    <t>Rab29</t>
  </si>
  <si>
    <t>Zfp281</t>
  </si>
  <si>
    <t>Uhmk1</t>
  </si>
  <si>
    <t>Smyd2</t>
  </si>
  <si>
    <t>Arl5b</t>
  </si>
  <si>
    <t>Gm13629</t>
  </si>
  <si>
    <t>Tmem127</t>
  </si>
  <si>
    <t>Ninl</t>
  </si>
  <si>
    <t>Gnl3l</t>
  </si>
  <si>
    <t>Mrps21</t>
  </si>
  <si>
    <t>Utp3</t>
  </si>
  <si>
    <t>E130309D02Rik</t>
  </si>
  <si>
    <t>Wnt2</t>
  </si>
  <si>
    <t>Ino80b</t>
  </si>
  <si>
    <t>D10Wsu102e</t>
  </si>
  <si>
    <t>Pip4k2c</t>
  </si>
  <si>
    <t>Cfap97</t>
  </si>
  <si>
    <t>Coq9</t>
  </si>
  <si>
    <t>Nudt7</t>
  </si>
  <si>
    <t>Adra1a</t>
  </si>
  <si>
    <t>Zfp653</t>
  </si>
  <si>
    <t>Tmem136</t>
  </si>
  <si>
    <t>Vipr1</t>
  </si>
  <si>
    <t>Ss18l2</t>
  </si>
  <si>
    <t>Sdha</t>
  </si>
  <si>
    <t>Ccnk</t>
  </si>
  <si>
    <t>Zc3h7b</t>
  </si>
  <si>
    <t>Ifnar1</t>
  </si>
  <si>
    <t>Spast</t>
  </si>
  <si>
    <t>Rprd1a</t>
  </si>
  <si>
    <t>Sart1</t>
  </si>
  <si>
    <t>Hectd3</t>
  </si>
  <si>
    <t>Fubp3</t>
  </si>
  <si>
    <t>Rpl37a</t>
  </si>
  <si>
    <t>Stom</t>
  </si>
  <si>
    <t>Gjd2</t>
  </si>
  <si>
    <t>Slc25a40</t>
  </si>
  <si>
    <t>Pthlh</t>
  </si>
  <si>
    <t>Map3k5</t>
  </si>
  <si>
    <t>Zc3h12c</t>
  </si>
  <si>
    <t>Mto1</t>
  </si>
  <si>
    <t>Ppm1m</t>
  </si>
  <si>
    <t>Exoc7</t>
  </si>
  <si>
    <t>Rps19bp1</t>
  </si>
  <si>
    <t>Senp5</t>
  </si>
  <si>
    <t>Nrxn1</t>
  </si>
  <si>
    <t>Zfp937</t>
  </si>
  <si>
    <t>Trdmt1</t>
  </si>
  <si>
    <t>Mrps18a</t>
  </si>
  <si>
    <t>Frmd4a</t>
  </si>
  <si>
    <t>Selenof</t>
  </si>
  <si>
    <t>Nckap5</t>
  </si>
  <si>
    <t>Opn3</t>
  </si>
  <si>
    <t>Trub2</t>
  </si>
  <si>
    <t>Bcas2</t>
  </si>
  <si>
    <t>Rars2</t>
  </si>
  <si>
    <t>Tmeff1</t>
  </si>
  <si>
    <t>Pink1</t>
  </si>
  <si>
    <t>Gtpbp10</t>
  </si>
  <si>
    <t>Pisd</t>
  </si>
  <si>
    <t>Tmem176b</t>
  </si>
  <si>
    <t>Bub3</t>
  </si>
  <si>
    <t>Gm20655</t>
  </si>
  <si>
    <t>Camk2g</t>
  </si>
  <si>
    <t>Sc5d</t>
  </si>
  <si>
    <t>Neil1</t>
  </si>
  <si>
    <t>Mtmr3</t>
  </si>
  <si>
    <t>Eftud2</t>
  </si>
  <si>
    <t>Dcaf4</t>
  </si>
  <si>
    <t>Fam91a1</t>
  </si>
  <si>
    <t>Ube2l3</t>
  </si>
  <si>
    <t>Lars</t>
  </si>
  <si>
    <t>Hmgxb3</t>
  </si>
  <si>
    <t>Eef1g</t>
  </si>
  <si>
    <t>Fxn</t>
  </si>
  <si>
    <t>Acta2</t>
  </si>
  <si>
    <t>Slc35g1</t>
  </si>
  <si>
    <t>Tbc1d12</t>
  </si>
  <si>
    <t>Ankrd13d</t>
  </si>
  <si>
    <t>Aldh4a1</t>
  </si>
  <si>
    <t>Rbm3</t>
  </si>
  <si>
    <t>Rgs7</t>
  </si>
  <si>
    <t>Atp5e</t>
  </si>
  <si>
    <t>Drc1</t>
  </si>
  <si>
    <t>Malsu1</t>
  </si>
  <si>
    <t>2900076A07Rik</t>
  </si>
  <si>
    <t>Scoc</t>
  </si>
  <si>
    <t>Msra</t>
  </si>
  <si>
    <t>Snx19</t>
  </si>
  <si>
    <t>Arhgef15</t>
  </si>
  <si>
    <t>Gkap1</t>
  </si>
  <si>
    <t>Gm9828</t>
  </si>
  <si>
    <t>Erg28</t>
  </si>
  <si>
    <t>Myh11</t>
  </si>
  <si>
    <t>Nthl1</t>
  </si>
  <si>
    <t>Prrc2b</t>
  </si>
  <si>
    <t>Smc1a</t>
  </si>
  <si>
    <t>B230334C09Rik</t>
  </si>
  <si>
    <t>Cttn</t>
  </si>
  <si>
    <t>Fam172a</t>
  </si>
  <si>
    <t>Prdx3</t>
  </si>
  <si>
    <t>A430106G13Rik</t>
  </si>
  <si>
    <t>Rrp15</t>
  </si>
  <si>
    <t>Sptan1</t>
  </si>
  <si>
    <t>Insm1</t>
  </si>
  <si>
    <t>Nkain4</t>
  </si>
  <si>
    <t>Pqbp1</t>
  </si>
  <si>
    <t>Gspt2</t>
  </si>
  <si>
    <t>Ccdc39</t>
  </si>
  <si>
    <t>Ppm1l</t>
  </si>
  <si>
    <t>Taf13</t>
  </si>
  <si>
    <t>Wwp1</t>
  </si>
  <si>
    <t>Gba2</t>
  </si>
  <si>
    <t>Pclo</t>
  </si>
  <si>
    <t>Cox19</t>
  </si>
  <si>
    <t>Gpr19</t>
  </si>
  <si>
    <t>Timm44</t>
  </si>
  <si>
    <t>Tubgcp3</t>
  </si>
  <si>
    <t>Cope</t>
  </si>
  <si>
    <t>Cacna2d2</t>
  </si>
  <si>
    <t>Gid4</t>
  </si>
  <si>
    <t>Trappc1</t>
  </si>
  <si>
    <t>Pelo</t>
  </si>
  <si>
    <t>Rtn1</t>
  </si>
  <si>
    <t>Oplah</t>
  </si>
  <si>
    <t>Slc25a17</t>
  </si>
  <si>
    <t>Fgf12</t>
  </si>
  <si>
    <t>Zfp119a</t>
  </si>
  <si>
    <t>Zfp521</t>
  </si>
  <si>
    <t>Ndufs8</t>
  </si>
  <si>
    <t>Aip</t>
  </si>
  <si>
    <t>Morn4</t>
  </si>
  <si>
    <t>Cacul1</t>
  </si>
  <si>
    <t>9930021J03Rik</t>
  </si>
  <si>
    <t>Pprc1</t>
  </si>
  <si>
    <t>Phf3</t>
  </si>
  <si>
    <t>Dstyk</t>
  </si>
  <si>
    <t>Cnst</t>
  </si>
  <si>
    <t>Baz2b</t>
  </si>
  <si>
    <t>Cdk5rap1</t>
  </si>
  <si>
    <t>Praf2</t>
  </si>
  <si>
    <t>Atg4a</t>
  </si>
  <si>
    <t>Igsf3</t>
  </si>
  <si>
    <t>Manea</t>
  </si>
  <si>
    <t>Gm26624</t>
  </si>
  <si>
    <t>Lig1</t>
  </si>
  <si>
    <t>Zfp14</t>
  </si>
  <si>
    <t>Fancf</t>
  </si>
  <si>
    <t>Ppp4c</t>
  </si>
  <si>
    <t>Tbc1d15</t>
  </si>
  <si>
    <t>Cyp4v3</t>
  </si>
  <si>
    <t>Rpl13</t>
  </si>
  <si>
    <t>Kat6b</t>
  </si>
  <si>
    <t>Parp2</t>
  </si>
  <si>
    <t>Exph5</t>
  </si>
  <si>
    <t>Rpl29</t>
  </si>
  <si>
    <t>Papd7</t>
  </si>
  <si>
    <t>Pten</t>
  </si>
  <si>
    <t>Cd34</t>
  </si>
  <si>
    <t>Acss2</t>
  </si>
  <si>
    <t>Cdh22</t>
  </si>
  <si>
    <t>Ppp1r3f</t>
  </si>
  <si>
    <t>Sh3bgrl3</t>
  </si>
  <si>
    <t>Hibadh</t>
  </si>
  <si>
    <t>Pyroxd1</t>
  </si>
  <si>
    <t>2410002F23Rik</t>
  </si>
  <si>
    <t>Kctd14</t>
  </si>
  <si>
    <t>Homer3</t>
  </si>
  <si>
    <t>Abhd8</t>
  </si>
  <si>
    <t>Pabpn1</t>
  </si>
  <si>
    <t>Idh3a</t>
  </si>
  <si>
    <t>Ewsr1</t>
  </si>
  <si>
    <t>Jmjd4</t>
  </si>
  <si>
    <t>Isca1</t>
  </si>
  <si>
    <t>Sec23a</t>
  </si>
  <si>
    <t>2810029C07Rik</t>
  </si>
  <si>
    <t>Trappc9</t>
  </si>
  <si>
    <t>Scx</t>
  </si>
  <si>
    <t>Eif4a2</t>
  </si>
  <si>
    <t>Airn</t>
  </si>
  <si>
    <t>Runx2</t>
  </si>
  <si>
    <t>Fam118a</t>
  </si>
  <si>
    <t>Pdzd11</t>
  </si>
  <si>
    <t>Fbxl12os</t>
  </si>
  <si>
    <t>Aplp2</t>
  </si>
  <si>
    <t>Myh9</t>
  </si>
  <si>
    <t>Gpsm3</t>
  </si>
  <si>
    <t>Tlk1</t>
  </si>
  <si>
    <t>Ubiad1</t>
  </si>
  <si>
    <t>Lsm5</t>
  </si>
  <si>
    <t>Mrps23</t>
  </si>
  <si>
    <t>Plekha3</t>
  </si>
  <si>
    <t>Nup85</t>
  </si>
  <si>
    <t>D8Ertd738e</t>
  </si>
  <si>
    <t>Cdkl2</t>
  </si>
  <si>
    <t>Zic2</t>
  </si>
  <si>
    <t>Rpl8</t>
  </si>
  <si>
    <t>Dhcr7</t>
  </si>
  <si>
    <t>Smg8</t>
  </si>
  <si>
    <t>Slco5a1</t>
  </si>
  <si>
    <t>Rpl7</t>
  </si>
  <si>
    <t>Sdhaf4</t>
  </si>
  <si>
    <t>Prim2</t>
  </si>
  <si>
    <t>Cnot11</t>
  </si>
  <si>
    <t>Mfsd9</t>
  </si>
  <si>
    <t>Pms1</t>
  </si>
  <si>
    <t>Tmem237</t>
  </si>
  <si>
    <t>Fastkd2</t>
  </si>
  <si>
    <t>Lancl1</t>
  </si>
  <si>
    <t>Cops7b</t>
  </si>
  <si>
    <t>Asb1</t>
  </si>
  <si>
    <t>Thap4</t>
  </si>
  <si>
    <t>Tnfrsf11a</t>
  </si>
  <si>
    <t>Tmem177</t>
  </si>
  <si>
    <t>Srgap2</t>
  </si>
  <si>
    <t>Tmem9</t>
  </si>
  <si>
    <t>Dars2</t>
  </si>
  <si>
    <t>Nme7</t>
  </si>
  <si>
    <t>Ddr2</t>
  </si>
  <si>
    <t>Dusp12</t>
  </si>
  <si>
    <t>Desi2</t>
  </si>
  <si>
    <t>Rps6kc1</t>
  </si>
  <si>
    <t>Usp6nl</t>
  </si>
  <si>
    <t>Prkcq</t>
  </si>
  <si>
    <t>C1ql3</t>
  </si>
  <si>
    <t>Rsu1</t>
  </si>
  <si>
    <t>Etl4</t>
  </si>
  <si>
    <t>Npdc1</t>
  </si>
  <si>
    <t>Edf1</t>
  </si>
  <si>
    <t>Ubac1</t>
  </si>
  <si>
    <t>Pmpca</t>
  </si>
  <si>
    <t>Fam69b</t>
  </si>
  <si>
    <t>Gtf3c5</t>
  </si>
  <si>
    <t>Fibcd1</t>
  </si>
  <si>
    <t>Golga2</t>
  </si>
  <si>
    <t>Zbtb43</t>
  </si>
  <si>
    <t>Hspa5</t>
  </si>
  <si>
    <t>Kif5c</t>
  </si>
  <si>
    <t>Ccdc148</t>
  </si>
  <si>
    <t>Dcaf17</t>
  </si>
  <si>
    <t>Sp3os</t>
  </si>
  <si>
    <t>Med19</t>
  </si>
  <si>
    <t>Ypel4</t>
  </si>
  <si>
    <t>Tnks1bp1</t>
  </si>
  <si>
    <t>Nr1h3</t>
  </si>
  <si>
    <t>Commd9</t>
  </si>
  <si>
    <t>Nop10</t>
  </si>
  <si>
    <t>Spint1</t>
  </si>
  <si>
    <t>Chac1</t>
  </si>
  <si>
    <t>Ltk</t>
  </si>
  <si>
    <t>Ccndbp1</t>
  </si>
  <si>
    <t>Map1a</t>
  </si>
  <si>
    <t>Frmd5</t>
  </si>
  <si>
    <t>Itpripl1</t>
  </si>
  <si>
    <t>Ciao1</t>
  </si>
  <si>
    <t>Mrps5</t>
  </si>
  <si>
    <t>Apmap</t>
  </si>
  <si>
    <t>Zswim3</t>
  </si>
  <si>
    <t>Zfp334</t>
  </si>
  <si>
    <t>Gm14443</t>
  </si>
  <si>
    <t>Psma7</t>
  </si>
  <si>
    <t>Gmeb2</t>
  </si>
  <si>
    <t>Dcaf12l1</t>
  </si>
  <si>
    <t>Aifm1</t>
  </si>
  <si>
    <t>Ids</t>
  </si>
  <si>
    <t>Slc10a3</t>
  </si>
  <si>
    <t>G6pdx</t>
  </si>
  <si>
    <t>Tbl1x</t>
  </si>
  <si>
    <t>Zc3h12b</t>
  </si>
  <si>
    <t>Nono</t>
  </si>
  <si>
    <t>Slc16a2</t>
  </si>
  <si>
    <t>Cox7b</t>
  </si>
  <si>
    <t>Apool</t>
  </si>
  <si>
    <t>Tceal8</t>
  </si>
  <si>
    <t>Lrch2</t>
  </si>
  <si>
    <t>Txlng</t>
  </si>
  <si>
    <t>Kcnmb2</t>
  </si>
  <si>
    <t>Pik3ca</t>
  </si>
  <si>
    <t>Mrpl47</t>
  </si>
  <si>
    <t>Dcun1d1</t>
  </si>
  <si>
    <t>E130311K13Rik</t>
  </si>
  <si>
    <t>Lekr1</t>
  </si>
  <si>
    <t>Arfip1</t>
  </si>
  <si>
    <t>Smg5</t>
  </si>
  <si>
    <t>Lamtor2</t>
  </si>
  <si>
    <t>4933434E20Rik</t>
  </si>
  <si>
    <t>Snapin</t>
  </si>
  <si>
    <t>S100a11</t>
  </si>
  <si>
    <t>Riiad1</t>
  </si>
  <si>
    <t>Psmd4</t>
  </si>
  <si>
    <t>Scnm1</t>
  </si>
  <si>
    <t>Gabpb2</t>
  </si>
  <si>
    <t>Prune1</t>
  </si>
  <si>
    <t>Hist2h3c2</t>
  </si>
  <si>
    <t>Nudt17</t>
  </si>
  <si>
    <t>Zfp697</t>
  </si>
  <si>
    <t>Csf1</t>
  </si>
  <si>
    <t>4933431E20Rik</t>
  </si>
  <si>
    <t>Prpf38b</t>
  </si>
  <si>
    <t>Ap1ar</t>
  </si>
  <si>
    <t>Rpl34</t>
  </si>
  <si>
    <t>Mttp</t>
  </si>
  <si>
    <t>Odf2l</t>
  </si>
  <si>
    <t>Dnajb4</t>
  </si>
  <si>
    <t>Plag1</t>
  </si>
  <si>
    <t>Ripk2</t>
  </si>
  <si>
    <t>Klhl32</t>
  </si>
  <si>
    <t>Ndufaf4</t>
  </si>
  <si>
    <t>Ptbp3</t>
  </si>
  <si>
    <t>Prpf4</t>
  </si>
  <si>
    <t>Pappa</t>
  </si>
  <si>
    <t>Efcab7</t>
  </si>
  <si>
    <t>Sgip1</t>
  </si>
  <si>
    <t>Lrrc42</t>
  </si>
  <si>
    <t>Rnf11</t>
  </si>
  <si>
    <t>Foxj3</t>
  </si>
  <si>
    <t>Zmym6</t>
  </si>
  <si>
    <t>Zbtb8os</t>
  </si>
  <si>
    <t>Txlna</t>
  </si>
  <si>
    <t>Syf2</t>
  </si>
  <si>
    <t>Zbtb40</t>
  </si>
  <si>
    <t>Efhd2</t>
  </si>
  <si>
    <t>Fbxo6</t>
  </si>
  <si>
    <t>Mtor</t>
  </si>
  <si>
    <t>Nol9</t>
  </si>
  <si>
    <t>Megf6</t>
  </si>
  <si>
    <t>Fam185a</t>
  </si>
  <si>
    <t>Prkag2</t>
  </si>
  <si>
    <t>Gm26894</t>
  </si>
  <si>
    <t>Mpv17</t>
  </si>
  <si>
    <t>Babam2</t>
  </si>
  <si>
    <t>Tacc3</t>
  </si>
  <si>
    <t>Nat8l</t>
  </si>
  <si>
    <t>Fam193a</t>
  </si>
  <si>
    <t>Add1</t>
  </si>
  <si>
    <t>Msx1</t>
  </si>
  <si>
    <t>Cpeb2</t>
  </si>
  <si>
    <t>Fam114a1</t>
  </si>
  <si>
    <t>Ugdh</t>
  </si>
  <si>
    <t>Mthfd2l</t>
  </si>
  <si>
    <t>Helq</t>
  </si>
  <si>
    <t>Arhgap24</t>
  </si>
  <si>
    <t>1700028K03Rik</t>
  </si>
  <si>
    <t>Tmed5</t>
  </si>
  <si>
    <t>Dr1</t>
  </si>
  <si>
    <t>Crlf2</t>
  </si>
  <si>
    <t>Gtpbp6</t>
  </si>
  <si>
    <t>Pitpnb</t>
  </si>
  <si>
    <t>Srrd</t>
  </si>
  <si>
    <t>Sirt4</t>
  </si>
  <si>
    <t>Erp29</t>
  </si>
  <si>
    <t>Rnf34</t>
  </si>
  <si>
    <t>Kmt5a</t>
  </si>
  <si>
    <t>Ubc</t>
  </si>
  <si>
    <t>Chchd2</t>
  </si>
  <si>
    <t>Mettl27</t>
  </si>
  <si>
    <t>Tbl2</t>
  </si>
  <si>
    <t>Mdh2</t>
  </si>
  <si>
    <t>Mepce</t>
  </si>
  <si>
    <t>Mrm2</t>
  </si>
  <si>
    <t>Tmem130</t>
  </si>
  <si>
    <t>Arpc1a</t>
  </si>
  <si>
    <t>Asns</t>
  </si>
  <si>
    <t>Mdfic</t>
  </si>
  <si>
    <t>Ndufa5</t>
  </si>
  <si>
    <t>Mkln1os</t>
  </si>
  <si>
    <t>Cul1</t>
  </si>
  <si>
    <t>Zfp775</t>
  </si>
  <si>
    <t>Pyurf</t>
  </si>
  <si>
    <t>0610030E20Rik</t>
  </si>
  <si>
    <t>Mob1a</t>
  </si>
  <si>
    <t>Cct7</t>
  </si>
  <si>
    <t>Anxa4</t>
  </si>
  <si>
    <t>Isy1</t>
  </si>
  <si>
    <t>Gata2</t>
  </si>
  <si>
    <t>Lsm3</t>
  </si>
  <si>
    <t>Trnt1</t>
  </si>
  <si>
    <t>Setd5</t>
  </si>
  <si>
    <t>Arpc4</t>
  </si>
  <si>
    <t>Tatdn2</t>
  </si>
  <si>
    <t>Slc6a11</t>
  </si>
  <si>
    <t>Tamm41</t>
  </si>
  <si>
    <t>Raf1</t>
  </si>
  <si>
    <t>Rassf4</t>
  </si>
  <si>
    <t>Tigar</t>
  </si>
  <si>
    <t>Plekha5</t>
  </si>
  <si>
    <t>St8sia1</t>
  </si>
  <si>
    <t>Cacng8</t>
  </si>
  <si>
    <t>Shisa7</t>
  </si>
  <si>
    <t>Ube2m</t>
  </si>
  <si>
    <t>Calm3</t>
  </si>
  <si>
    <t>Zfp780b</t>
  </si>
  <si>
    <t>Timm50</t>
  </si>
  <si>
    <t>1600014C10Rik</t>
  </si>
  <si>
    <t>Ppp1r15a</t>
  </si>
  <si>
    <t>Tsg101</t>
  </si>
  <si>
    <t>Svip</t>
  </si>
  <si>
    <t>Hbb-bs</t>
  </si>
  <si>
    <t>Mrpl17</t>
  </si>
  <si>
    <t>Coq7</t>
  </si>
  <si>
    <t>9030624J02Rik</t>
  </si>
  <si>
    <t>Mettl9</t>
  </si>
  <si>
    <t>Cog7</t>
  </si>
  <si>
    <t>Il4ra</t>
  </si>
  <si>
    <t>Gtf3c1</t>
  </si>
  <si>
    <t>Tufm</t>
  </si>
  <si>
    <t>Fam57b</t>
  </si>
  <si>
    <t>Tmem219</t>
  </si>
  <si>
    <t>Kif22</t>
  </si>
  <si>
    <t>Cd2bp2</t>
  </si>
  <si>
    <t>Zfp646</t>
  </si>
  <si>
    <t>Kat8</t>
  </si>
  <si>
    <t>Chid1</t>
  </si>
  <si>
    <t>Nadsyn1</t>
  </si>
  <si>
    <t>Pcmt1</t>
  </si>
  <si>
    <t>Med23</t>
  </si>
  <si>
    <t>Hddc2</t>
  </si>
  <si>
    <t>Dse</t>
  </si>
  <si>
    <t>Tbc1d32</t>
  </si>
  <si>
    <t>Aifm2</t>
  </si>
  <si>
    <t>Gnaz</t>
  </si>
  <si>
    <t>Trappc10</t>
  </si>
  <si>
    <t>Rrp1</t>
  </si>
  <si>
    <t>Shc2</t>
  </si>
  <si>
    <t>Mum1</t>
  </si>
  <si>
    <t>Zfr2</t>
  </si>
  <si>
    <t>Gnptab</t>
  </si>
  <si>
    <t>Glipr1</t>
  </si>
  <si>
    <t>Msrb3</t>
  </si>
  <si>
    <t>Mon2</t>
  </si>
  <si>
    <t>Tsfm</t>
  </si>
  <si>
    <t>Elavl1</t>
  </si>
  <si>
    <t>Upf3a</t>
  </si>
  <si>
    <t>Tdrp</t>
  </si>
  <si>
    <t>Dlgap2</t>
  </si>
  <si>
    <t>Pomk</t>
  </si>
  <si>
    <t>Ufsp2</t>
  </si>
  <si>
    <t>Slc25a4</t>
  </si>
  <si>
    <t>Pbx4</t>
  </si>
  <si>
    <t>Fkbp8</t>
  </si>
  <si>
    <t>Isyna1</t>
  </si>
  <si>
    <t>Ccdc124</t>
  </si>
  <si>
    <t>Haus8</t>
  </si>
  <si>
    <t>Unc13a</t>
  </si>
  <si>
    <t>Trir</t>
  </si>
  <si>
    <t>Ap1g1</t>
  </si>
  <si>
    <t>1190005I06Rik</t>
  </si>
  <si>
    <t>Jph3</t>
  </si>
  <si>
    <t>Arv1</t>
  </si>
  <si>
    <t>Map10</t>
  </si>
  <si>
    <t>Pcnx2</t>
  </si>
  <si>
    <t>Dnajc9</t>
  </si>
  <si>
    <t>Sec24c</t>
  </si>
  <si>
    <t>Rft1</t>
  </si>
  <si>
    <t>Oxnad1</t>
  </si>
  <si>
    <t>Ktn1</t>
  </si>
  <si>
    <t>Osgep</t>
  </si>
  <si>
    <t>Zmym5</t>
  </si>
  <si>
    <t>Gm4491</t>
  </si>
  <si>
    <t>Fgf9</t>
  </si>
  <si>
    <t>Nupl1</t>
  </si>
  <si>
    <t>Bnip3l</t>
  </si>
  <si>
    <t>Fndc3a</t>
  </si>
  <si>
    <t>Lpar6</t>
  </si>
  <si>
    <t>Itm2b</t>
  </si>
  <si>
    <t>Gpalpp1</t>
  </si>
  <si>
    <t>Epsti1</t>
  </si>
  <si>
    <t>Rnf219</t>
  </si>
  <si>
    <t>Ipo5</t>
  </si>
  <si>
    <t>Tm9sf2</t>
  </si>
  <si>
    <t>Pcca</t>
  </si>
  <si>
    <t>Fgf14</t>
  </si>
  <si>
    <t>Ubl5</t>
  </si>
  <si>
    <t>A230050P20Rik</t>
  </si>
  <si>
    <t>Ppan</t>
  </si>
  <si>
    <t>Ecsit</t>
  </si>
  <si>
    <t>Zbtb44</t>
  </si>
  <si>
    <t>Ddx6</t>
  </si>
  <si>
    <t>Scn2b</t>
  </si>
  <si>
    <t>Bace1</t>
  </si>
  <si>
    <t>Imp3</t>
  </si>
  <si>
    <t>Clk3</t>
  </si>
  <si>
    <t>Itga11</t>
  </si>
  <si>
    <t>Sltm</t>
  </si>
  <si>
    <t>Pygo1</t>
  </si>
  <si>
    <t>Ccpg1os</t>
  </si>
  <si>
    <t>Rsl24d1</t>
  </si>
  <si>
    <t>Elovl5</t>
  </si>
  <si>
    <t>C920006O11Rik</t>
  </si>
  <si>
    <t>Ripply2</t>
  </si>
  <si>
    <t>Morf4l1</t>
  </si>
  <si>
    <t>Rnf7</t>
  </si>
  <si>
    <t>Msl2</t>
  </si>
  <si>
    <t>Rrp9</t>
  </si>
  <si>
    <t>Dag1</t>
  </si>
  <si>
    <t>Dync1li1</t>
  </si>
  <si>
    <t>Cmc1</t>
  </si>
  <si>
    <t>Trak1</t>
  </si>
  <si>
    <t>Cck</t>
  </si>
  <si>
    <t>Zfp105</t>
  </si>
  <si>
    <t>Tbrg4</t>
  </si>
  <si>
    <t>Actr2</t>
  </si>
  <si>
    <t>Gpr75</t>
  </si>
  <si>
    <t>Stk10</t>
  </si>
  <si>
    <t>Ebf1</t>
  </si>
  <si>
    <t>Zfp454</t>
  </si>
  <si>
    <t>Fstl4</t>
  </si>
  <si>
    <t>Slc22a5</t>
  </si>
  <si>
    <t>Zfp672</t>
  </si>
  <si>
    <t>2810021J22Rik</t>
  </si>
  <si>
    <t>Alkbh5</t>
  </si>
  <si>
    <t>Ubb</t>
  </si>
  <si>
    <t>Tvp23b</t>
  </si>
  <si>
    <t>Tmem220</t>
  </si>
  <si>
    <t>Rpl26</t>
  </si>
  <si>
    <t>Alox8</t>
  </si>
  <si>
    <t>Mis12</t>
  </si>
  <si>
    <t>Xaf1</t>
  </si>
  <si>
    <t>Smg6</t>
  </si>
  <si>
    <t>Mrm3</t>
  </si>
  <si>
    <t>Wsb1</t>
  </si>
  <si>
    <t>Suz12</t>
  </si>
  <si>
    <t>Ddx52</t>
  </si>
  <si>
    <t>Cltc</t>
  </si>
  <si>
    <t>Thra</t>
  </si>
  <si>
    <t>Nkiras2</t>
  </si>
  <si>
    <t>Higd1b</t>
  </si>
  <si>
    <t>Arhgap27</t>
  </si>
  <si>
    <t>Gna13</t>
  </si>
  <si>
    <t>Atp5h</t>
  </si>
  <si>
    <t>Rfng</t>
  </si>
  <si>
    <t>Mtr</t>
  </si>
  <si>
    <t>Gpr137b-ps</t>
  </si>
  <si>
    <t>Zscan12</t>
  </si>
  <si>
    <t>Ripor2</t>
  </si>
  <si>
    <t>Tdp2</t>
  </si>
  <si>
    <t>Aldh5a1</t>
  </si>
  <si>
    <t>Dcdc2a</t>
  </si>
  <si>
    <t>Lyrm4</t>
  </si>
  <si>
    <t>Ssr1</t>
  </si>
  <si>
    <t>Tmem14c</t>
  </si>
  <si>
    <t>Phactr1</t>
  </si>
  <si>
    <t>Higd2a</t>
  </si>
  <si>
    <t>Dok3</t>
  </si>
  <si>
    <t>Caml</t>
  </si>
  <si>
    <t>Zfp712</t>
  </si>
  <si>
    <t>Atp6ap1l</t>
  </si>
  <si>
    <t>Kif2a</t>
  </si>
  <si>
    <t>Zswim6</t>
  </si>
  <si>
    <t>Slc38a9</t>
  </si>
  <si>
    <t>Fam228b</t>
  </si>
  <si>
    <t>Atad2b</t>
  </si>
  <si>
    <t>Dgkb</t>
  </si>
  <si>
    <t>Pnpla8</t>
  </si>
  <si>
    <t>Dtd2</t>
  </si>
  <si>
    <t>Egln3</t>
  </si>
  <si>
    <t>Mgat2</t>
  </si>
  <si>
    <t>Arid4a</t>
  </si>
  <si>
    <t>Zbtb25</t>
  </si>
  <si>
    <t>Rdh11</t>
  </si>
  <si>
    <t>Sptlc2</t>
  </si>
  <si>
    <t>Kcnk10</t>
  </si>
  <si>
    <t>Dglucy</t>
  </si>
  <si>
    <t>Ppp4r3a</t>
  </si>
  <si>
    <t>Btbd6</t>
  </si>
  <si>
    <t>Oxct1</t>
  </si>
  <si>
    <t>Skp2</t>
  </si>
  <si>
    <t>Rida</t>
  </si>
  <si>
    <t>Mal2</t>
  </si>
  <si>
    <t>9130401M01Rik</t>
  </si>
  <si>
    <t>Phf20l1</t>
  </si>
  <si>
    <t>Fam135b</t>
  </si>
  <si>
    <t>Ly6h</t>
  </si>
  <si>
    <t>Ccdc166</t>
  </si>
  <si>
    <t>Cacng2</t>
  </si>
  <si>
    <t>Kcnj4</t>
  </si>
  <si>
    <t>Srebf2</t>
  </si>
  <si>
    <t>Cenpm</t>
  </si>
  <si>
    <t>Chkb</t>
  </si>
  <si>
    <t>Ddx23</t>
  </si>
  <si>
    <t>Glyr1</t>
  </si>
  <si>
    <t>Nagpa</t>
  </si>
  <si>
    <t>Spidr</t>
  </si>
  <si>
    <t>Top3b</t>
  </si>
  <si>
    <t>Snap29</t>
  </si>
  <si>
    <t>Map3k13</t>
  </si>
  <si>
    <t>Ncbp2</t>
  </si>
  <si>
    <t>Zfp148</t>
  </si>
  <si>
    <t>Hcls1</t>
  </si>
  <si>
    <t>Stxbp5l</t>
  </si>
  <si>
    <t>Ccdc80</t>
  </si>
  <si>
    <t>Rpl24</t>
  </si>
  <si>
    <t>Cggbp1</t>
  </si>
  <si>
    <t>Cyyr1</t>
  </si>
  <si>
    <t>Usp16</t>
  </si>
  <si>
    <t>Sod1</t>
  </si>
  <si>
    <t>Dnajc28</t>
  </si>
  <si>
    <t>Hmgn1</t>
  </si>
  <si>
    <t>4732491K20Rik</t>
  </si>
  <si>
    <t>Zfp13</t>
  </si>
  <si>
    <t>Gfer</t>
  </si>
  <si>
    <t>Noxo1</t>
  </si>
  <si>
    <t>Zfand3</t>
  </si>
  <si>
    <t>Skiv2l</t>
  </si>
  <si>
    <t>Clic1</t>
  </si>
  <si>
    <t>2310061I04Rik</t>
  </si>
  <si>
    <t>Atat1</t>
  </si>
  <si>
    <t>Ppp1r11</t>
  </si>
  <si>
    <t>Supt3</t>
  </si>
  <si>
    <t>Slc29a1</t>
  </si>
  <si>
    <t>Tmem63b</t>
  </si>
  <si>
    <t>Lrrc73</t>
  </si>
  <si>
    <t>Rrp36</t>
  </si>
  <si>
    <t>Tomm6os</t>
  </si>
  <si>
    <t>Ndufa11</t>
  </si>
  <si>
    <t>Khsrp</t>
  </si>
  <si>
    <t>Myl12b</t>
  </si>
  <si>
    <t>Dhx57</t>
  </si>
  <si>
    <t>Fbxo11</t>
  </si>
  <si>
    <t>Gm29650</t>
  </si>
  <si>
    <t>Fzd8</t>
  </si>
  <si>
    <t>Wdr33</t>
  </si>
  <si>
    <t>Iws1</t>
  </si>
  <si>
    <t>Fam13b</t>
  </si>
  <si>
    <t>Pfdn1</t>
  </si>
  <si>
    <t>Pcdhb3</t>
  </si>
  <si>
    <t>0610009O20Rik</t>
  </si>
  <si>
    <t>Hsd17b4</t>
  </si>
  <si>
    <t>Rab27b</t>
  </si>
  <si>
    <t>Setbp1</t>
  </si>
  <si>
    <t>Zfp236</t>
  </si>
  <si>
    <t>Cdk2ap2</t>
  </si>
  <si>
    <t>Rps6kb2</t>
  </si>
  <si>
    <t>Syvn1</t>
  </si>
  <si>
    <t>Macrod1</t>
  </si>
  <si>
    <t>1110059E24Rik</t>
  </si>
  <si>
    <t>Ric1</t>
  </si>
  <si>
    <t>Noc3l</t>
  </si>
  <si>
    <t>Frat2</t>
  </si>
  <si>
    <t>Avpi1</t>
  </si>
  <si>
    <t>Arl3</t>
  </si>
  <si>
    <t>Smndc1</t>
  </si>
  <si>
    <t>Vamp7</t>
  </si>
  <si>
    <t>Efcab2</t>
  </si>
  <si>
    <t>Nop58</t>
  </si>
  <si>
    <t>Lct</t>
  </si>
  <si>
    <t>Sec23b</t>
  </si>
  <si>
    <t>Gabra3</t>
  </si>
  <si>
    <t>Eif2a</t>
  </si>
  <si>
    <t>Tdo2</t>
  </si>
  <si>
    <t>Gstm4</t>
  </si>
  <si>
    <t>Prdm8</t>
  </si>
  <si>
    <t>Sbno1</t>
  </si>
  <si>
    <t>6330403L08Rik</t>
  </si>
  <si>
    <t>Efcc1</t>
  </si>
  <si>
    <t>Polrmt</t>
  </si>
  <si>
    <t>Ero1l</t>
  </si>
  <si>
    <t>Clybl</t>
  </si>
  <si>
    <t>Jade2</t>
  </si>
  <si>
    <t>Wrnip1</t>
  </si>
  <si>
    <t>Apol8</t>
  </si>
  <si>
    <t>Ccnj</t>
  </si>
  <si>
    <t>Taf12</t>
  </si>
  <si>
    <t>Tor1aip1</t>
  </si>
  <si>
    <t>Taf3</t>
  </si>
  <si>
    <t>Angptl2</t>
  </si>
  <si>
    <t>Zeb2os</t>
  </si>
  <si>
    <t>Prkra</t>
  </si>
  <si>
    <t>Fam98b</t>
  </si>
  <si>
    <t>Zc3h8</t>
  </si>
  <si>
    <t>BC029722</t>
  </si>
  <si>
    <t>Enox2</t>
  </si>
  <si>
    <t>Prcc</t>
  </si>
  <si>
    <t>Ptgr1</t>
  </si>
  <si>
    <t>Pnrc2</t>
  </si>
  <si>
    <t>Agbl5</t>
  </si>
  <si>
    <t>Slbp</t>
  </si>
  <si>
    <t>Mrps17</t>
  </si>
  <si>
    <t>Ift22</t>
  </si>
  <si>
    <t>Slc2a3</t>
  </si>
  <si>
    <t>Rps11</t>
  </si>
  <si>
    <t>Mfsd4b4</t>
  </si>
  <si>
    <t>Kat6a</t>
  </si>
  <si>
    <t>Use1</t>
  </si>
  <si>
    <t>Txnl4b</t>
  </si>
  <si>
    <t>Grid1</t>
  </si>
  <si>
    <t>Sco1</t>
  </si>
  <si>
    <t>Kcnh4</t>
  </si>
  <si>
    <t>Slc25a39</t>
  </si>
  <si>
    <t>Pcyt2</t>
  </si>
  <si>
    <t>Aggf1</t>
  </si>
  <si>
    <t>Nek9</t>
  </si>
  <si>
    <t>Laptm4b</t>
  </si>
  <si>
    <t>Dazap2</t>
  </si>
  <si>
    <t>Aaas</t>
  </si>
  <si>
    <t>Gm2885</t>
  </si>
  <si>
    <t>AI413582</t>
  </si>
  <si>
    <t>Rbm14</t>
  </si>
  <si>
    <t>Slc1a1</t>
  </si>
  <si>
    <t>Cpeb3</t>
  </si>
  <si>
    <t>Hells</t>
  </si>
  <si>
    <t>Dbndd1</t>
  </si>
  <si>
    <t>Lipt1</t>
  </si>
  <si>
    <t>Elk4</t>
  </si>
  <si>
    <t>1700025G04Rik</t>
  </si>
  <si>
    <t>Tor1aip2</t>
  </si>
  <si>
    <t>Sdhc</t>
  </si>
  <si>
    <t>Lpgat1</t>
  </si>
  <si>
    <t>Thnsl1</t>
  </si>
  <si>
    <t>Dpm2</t>
  </si>
  <si>
    <t>Ssb</t>
  </si>
  <si>
    <t>Ttc30b</t>
  </si>
  <si>
    <t>Cat</t>
  </si>
  <si>
    <t>Lrrc57</t>
  </si>
  <si>
    <t>Ddrgk1</t>
  </si>
  <si>
    <t>Atrn</t>
  </si>
  <si>
    <t>Myt1</t>
  </si>
  <si>
    <t>Usp9x</t>
  </si>
  <si>
    <t>Mcf2</t>
  </si>
  <si>
    <t>Mpp1</t>
  </si>
  <si>
    <t>Gprasp1</t>
  </si>
  <si>
    <t>Gm15496</t>
  </si>
  <si>
    <t>Plch1</t>
  </si>
  <si>
    <t>Rsrc1</t>
  </si>
  <si>
    <t>Rbm46</t>
  </si>
  <si>
    <t>Zfp687</t>
  </si>
  <si>
    <t>Csde1</t>
  </si>
  <si>
    <t>Fam212b</t>
  </si>
  <si>
    <t>Atp5f1</t>
  </si>
  <si>
    <t>Lamtor3</t>
  </si>
  <si>
    <t>Smu1</t>
  </si>
  <si>
    <t>Nfx1</t>
  </si>
  <si>
    <t>Klf4</t>
  </si>
  <si>
    <t>Hmgcl</t>
  </si>
  <si>
    <t>Zfp512</t>
  </si>
  <si>
    <t>C530008M17Rik</t>
  </si>
  <si>
    <t>Gak</t>
  </si>
  <si>
    <t>A630023P12Rik</t>
  </si>
  <si>
    <t>Cmklr1</t>
  </si>
  <si>
    <t>Setd1b</t>
  </si>
  <si>
    <t>Vps33a</t>
  </si>
  <si>
    <t>Zcchc8</t>
  </si>
  <si>
    <t>Mmp17</t>
  </si>
  <si>
    <t>Bud23</t>
  </si>
  <si>
    <t>Rasa4</t>
  </si>
  <si>
    <t>Trip6</t>
  </si>
  <si>
    <t>Stag3</t>
  </si>
  <si>
    <t>3110082I17Rik</t>
  </si>
  <si>
    <t>Ints1</t>
  </si>
  <si>
    <t>Ccz1</t>
  </si>
  <si>
    <t>Gars</t>
  </si>
  <si>
    <t>Tigd2</t>
  </si>
  <si>
    <t>Ptcd3</t>
  </si>
  <si>
    <t>Mbd4</t>
  </si>
  <si>
    <t>Ing4</t>
  </si>
  <si>
    <t>D6Wsu163e</t>
  </si>
  <si>
    <t>Ergic2</t>
  </si>
  <si>
    <t>Leng1</t>
  </si>
  <si>
    <t>Tnnt1</t>
  </si>
  <si>
    <t>Ccdc9</t>
  </si>
  <si>
    <t>Irgq</t>
  </si>
  <si>
    <t>Gsk3a</t>
  </si>
  <si>
    <t>Dmac2</t>
  </si>
  <si>
    <t>Dpf1</t>
  </si>
  <si>
    <t>Rras</t>
  </si>
  <si>
    <t>Rab30</t>
  </si>
  <si>
    <t>Nfatc2ip</t>
  </si>
  <si>
    <t>Deaf1</t>
  </si>
  <si>
    <t>Smpd2</t>
  </si>
  <si>
    <t>Oaz1</t>
  </si>
  <si>
    <t>R3hdm2</t>
  </si>
  <si>
    <t>Rps26</t>
  </si>
  <si>
    <t>Tnfsf13b</t>
  </si>
  <si>
    <t>Wrn</t>
  </si>
  <si>
    <t>Pcm1</t>
  </si>
  <si>
    <t>Tmem59l</t>
  </si>
  <si>
    <t>Colgalt1</t>
  </si>
  <si>
    <t>Nwd1</t>
  </si>
  <si>
    <t>Zswim8</t>
  </si>
  <si>
    <t>Dnah1</t>
  </si>
  <si>
    <t>Eaf1</t>
  </si>
  <si>
    <t>Rnf31</t>
  </si>
  <si>
    <t>Extl3</t>
  </si>
  <si>
    <t>Gm16485</t>
  </si>
  <si>
    <t>Mrpl4</t>
  </si>
  <si>
    <t>Parp6</t>
  </si>
  <si>
    <t>Fem1b</t>
  </si>
  <si>
    <t>Lactb</t>
  </si>
  <si>
    <t>Cyb561d2</t>
  </si>
  <si>
    <t>Usp19</t>
  </si>
  <si>
    <t>Ppp2r3d</t>
  </si>
  <si>
    <t>Emid1</t>
  </si>
  <si>
    <t>Ddx56</t>
  </si>
  <si>
    <t>Phykpl</t>
  </si>
  <si>
    <t>Mrpl55</t>
  </si>
  <si>
    <t>Smcr8</t>
  </si>
  <si>
    <t>Ndel1</t>
  </si>
  <si>
    <t>Prpf8</t>
  </si>
  <si>
    <t>Hlf</t>
  </si>
  <si>
    <t>Becn1</t>
  </si>
  <si>
    <t>Acbd4</t>
  </si>
  <si>
    <t>Mrps7</t>
  </si>
  <si>
    <t>Gpr137b</t>
  </si>
  <si>
    <t>Trpc7</t>
  </si>
  <si>
    <t>Uqcrb</t>
  </si>
  <si>
    <t>Serf1</t>
  </si>
  <si>
    <t>Adcy3</t>
  </si>
  <si>
    <t>Eipr1</t>
  </si>
  <si>
    <t>Pycrl</t>
  </si>
  <si>
    <t>Cpsf1</t>
  </si>
  <si>
    <t>Triobp</t>
  </si>
  <si>
    <t>Cbx7</t>
  </si>
  <si>
    <t>Poldip3</t>
  </si>
  <si>
    <t>Csrnp2</t>
  </si>
  <si>
    <t>Pcbp2</t>
  </si>
  <si>
    <t>Ydjc</t>
  </si>
  <si>
    <t>Atp13a5</t>
  </si>
  <si>
    <t>Pcnp</t>
  </si>
  <si>
    <t>Scaf4</t>
  </si>
  <si>
    <t>Notch3</t>
  </si>
  <si>
    <t>Csnk2b</t>
  </si>
  <si>
    <t>Cenpq</t>
  </si>
  <si>
    <t>Rab5a</t>
  </si>
  <si>
    <t>Clpp</t>
  </si>
  <si>
    <t>Pcdhgc5</t>
  </si>
  <si>
    <t>Rbm4</t>
  </si>
  <si>
    <t>Cdc42bpg</t>
  </si>
  <si>
    <t>Cep78</t>
  </si>
  <si>
    <t>Mfsd13a</t>
  </si>
  <si>
    <t>Pecr</t>
  </si>
  <si>
    <t>Degs1</t>
  </si>
  <si>
    <t>Cdk6</t>
  </si>
  <si>
    <t>Nat14</t>
  </si>
  <si>
    <t>Cep76</t>
  </si>
  <si>
    <t>Hltf</t>
  </si>
  <si>
    <t>Lin54</t>
  </si>
  <si>
    <t>Prcp</t>
  </si>
  <si>
    <t>Mief2</t>
  </si>
  <si>
    <t>Bhlha9</t>
  </si>
  <si>
    <t>Pcnx3</t>
  </si>
  <si>
    <t>Lonrf2</t>
  </si>
  <si>
    <t>Ecm1</t>
  </si>
  <si>
    <t>Hook1</t>
  </si>
  <si>
    <t>9430015G10Rik</t>
  </si>
  <si>
    <t>Upf1</t>
  </si>
  <si>
    <t>Tenm2</t>
  </si>
  <si>
    <t>Scrn2</t>
  </si>
  <si>
    <t>Tnfrsf21</t>
  </si>
  <si>
    <t>Vmac</t>
  </si>
  <si>
    <t>Vit</t>
  </si>
  <si>
    <t>Timm21</t>
  </si>
  <si>
    <t>Pfdn2</t>
  </si>
  <si>
    <t>Cdh4</t>
  </si>
  <si>
    <t>Sdad1</t>
  </si>
  <si>
    <t>Atp2a2</t>
  </si>
  <si>
    <t>Eln</t>
  </si>
  <si>
    <t>Hilpda</t>
  </si>
  <si>
    <t>Tpi1</t>
  </si>
  <si>
    <t>Pfkfb4</t>
  </si>
  <si>
    <t>Phb</t>
  </si>
  <si>
    <t>Mier3</t>
  </si>
  <si>
    <t>Zfyve26</t>
  </si>
  <si>
    <t>Lztr1</t>
  </si>
  <si>
    <t>Cep19</t>
  </si>
  <si>
    <t>Dyrk1a</t>
  </si>
  <si>
    <t>Gm10501</t>
  </si>
  <si>
    <t>Slc35b2</t>
  </si>
  <si>
    <t>Cwf19l1</t>
  </si>
  <si>
    <t>Dtx2</t>
  </si>
  <si>
    <t>Acot9</t>
  </si>
  <si>
    <t>Rhbdd3</t>
  </si>
  <si>
    <t>Heatr6</t>
  </si>
  <si>
    <t>Tmem216</t>
  </si>
  <si>
    <t>Por</t>
  </si>
  <si>
    <t>Efl1</t>
  </si>
  <si>
    <t>Ppp2r2d</t>
  </si>
  <si>
    <t>Cfdp1</t>
  </si>
  <si>
    <t>Ncbp3</t>
  </si>
  <si>
    <t>Psme3</t>
  </si>
  <si>
    <t>Rrp1b</t>
  </si>
  <si>
    <t>Calhm2</t>
  </si>
  <si>
    <t>Snhg18</t>
  </si>
  <si>
    <t>Rcor1</t>
  </si>
  <si>
    <t>Rrs1</t>
  </si>
  <si>
    <t>B3gat2</t>
  </si>
  <si>
    <t>Tfb2m</t>
  </si>
  <si>
    <t>Gtf3c4</t>
  </si>
  <si>
    <t>Caprin1</t>
  </si>
  <si>
    <t>Rnf128</t>
  </si>
  <si>
    <t>Phf8</t>
  </si>
  <si>
    <t>Trappc2</t>
  </si>
  <si>
    <t>Coq3</t>
  </si>
  <si>
    <t>Insl5</t>
  </si>
  <si>
    <t>Snhg12</t>
  </si>
  <si>
    <t>Rcan3</t>
  </si>
  <si>
    <t>Dffa</t>
  </si>
  <si>
    <t>Tmem60</t>
  </si>
  <si>
    <t>Wfs1</t>
  </si>
  <si>
    <t>Dhx37</t>
  </si>
  <si>
    <t>Kcmf1</t>
  </si>
  <si>
    <t>Rabep2</t>
  </si>
  <si>
    <t>Gm19325</t>
  </si>
  <si>
    <t>Zfp692</t>
  </si>
  <si>
    <t>2810001G20Rik</t>
  </si>
  <si>
    <t>Rab24</t>
  </si>
  <si>
    <t>Ddx41</t>
  </si>
  <si>
    <t>Mcat</t>
  </si>
  <si>
    <t>Ranbp1</t>
  </si>
  <si>
    <t>3110002H16Rik</t>
  </si>
  <si>
    <t>R3hcc1l</t>
  </si>
  <si>
    <t>Fkbp7</t>
  </si>
  <si>
    <t>Chtop</t>
  </si>
  <si>
    <t>Ppp1r12c</t>
  </si>
  <si>
    <t>Syt17</t>
  </si>
  <si>
    <t>1500026H17Rik</t>
  </si>
  <si>
    <t>Agap2</t>
  </si>
  <si>
    <t>Wdr48</t>
  </si>
  <si>
    <t>Taf11</t>
  </si>
  <si>
    <t>Uso1</t>
  </si>
  <si>
    <t>Stau2</t>
  </si>
  <si>
    <t>Slc23a2</t>
  </si>
  <si>
    <t>Cep250</t>
  </si>
  <si>
    <t>Htatsf1</t>
  </si>
  <si>
    <t>Sgms2</t>
  </si>
  <si>
    <t>Dcaf12</t>
  </si>
  <si>
    <t>A630072M18Rik</t>
  </si>
  <si>
    <t>Ncor2</t>
  </si>
  <si>
    <t>Pcgf1</t>
  </si>
  <si>
    <t>Trim66</t>
  </si>
  <si>
    <t>Stxbp5</t>
  </si>
  <si>
    <t>Lrrc3</t>
  </si>
  <si>
    <t>Flnb</t>
  </si>
  <si>
    <t>Naa60</t>
  </si>
  <si>
    <t>Mtpap</t>
  </si>
  <si>
    <t>Vti1a</t>
  </si>
  <si>
    <t>Osbpl6</t>
  </si>
  <si>
    <t>Tmem69</t>
  </si>
  <si>
    <t>Nsfl1c</t>
  </si>
  <si>
    <t>Orc3</t>
  </si>
  <si>
    <t>Wdr75</t>
  </si>
  <si>
    <t>Ap4e1</t>
  </si>
  <si>
    <t>Gm12689</t>
  </si>
  <si>
    <t>Rpl5</t>
  </si>
  <si>
    <t>Smpdl3a</t>
  </si>
  <si>
    <t>Kcnmb4os2</t>
  </si>
  <si>
    <t>Lig4</t>
  </si>
  <si>
    <t>Gins3</t>
  </si>
  <si>
    <t>Klhl7</t>
  </si>
  <si>
    <t>Rgs12</t>
  </si>
  <si>
    <t>Tcf3</t>
  </si>
  <si>
    <t>Dis3</t>
  </si>
  <si>
    <t>Aste1</t>
  </si>
  <si>
    <t>Slc11a2</t>
  </si>
  <si>
    <t>Fhod3</t>
  </si>
  <si>
    <t>Kat14</t>
  </si>
  <si>
    <t>Exoc4</t>
  </si>
  <si>
    <t>Cdk9</t>
  </si>
  <si>
    <t>Fam76b</t>
  </si>
  <si>
    <t>Cnrip1</t>
  </si>
  <si>
    <t>Pcdhb14</t>
  </si>
  <si>
    <t>Zfp451</t>
  </si>
  <si>
    <t>Fam20b</t>
  </si>
  <si>
    <t>Hnrnph2</t>
  </si>
  <si>
    <t>Vegfd</t>
  </si>
  <si>
    <t>Cdipt</t>
  </si>
  <si>
    <t>Mt3</t>
  </si>
  <si>
    <t>Micu2</t>
  </si>
  <si>
    <t>Crhr1</t>
  </si>
  <si>
    <t>Fam120aos</t>
  </si>
  <si>
    <t>Zfyve9</t>
  </si>
  <si>
    <t>Map3k10</t>
  </si>
  <si>
    <t>Zfp449</t>
  </si>
  <si>
    <t>A830092H15Rik</t>
  </si>
  <si>
    <t>Rundc1</t>
  </si>
  <si>
    <t>Epb41l1</t>
  </si>
  <si>
    <t>Grtp1</t>
  </si>
  <si>
    <t>Ptma</t>
  </si>
  <si>
    <t>Cbarp</t>
  </si>
  <si>
    <t>Ercc4</t>
  </si>
  <si>
    <t>Zscan18</t>
  </si>
  <si>
    <t>Pde7b</t>
  </si>
  <si>
    <t>Gpc5</t>
  </si>
  <si>
    <t>Nol11</t>
  </si>
  <si>
    <t>1110046J04Rik</t>
  </si>
  <si>
    <t>Mrpl43</t>
  </si>
  <si>
    <t>Rps23</t>
  </si>
  <si>
    <t>Clcn7</t>
  </si>
  <si>
    <t>Ppp1r10</t>
  </si>
  <si>
    <t>Gm29019</t>
  </si>
  <si>
    <t>Cmc2</t>
  </si>
  <si>
    <t>Ptrh2</t>
  </si>
  <si>
    <t>Gpr137</t>
  </si>
  <si>
    <t>Mrps24</t>
  </si>
  <si>
    <t>Ndufv3</t>
  </si>
  <si>
    <t>Ppie</t>
  </si>
  <si>
    <t>Eif2b5</t>
  </si>
  <si>
    <t>Eif2b1</t>
  </si>
  <si>
    <t>Fxyd1</t>
  </si>
  <si>
    <t>Rmnd1</t>
  </si>
  <si>
    <t>A930033H14Rik</t>
  </si>
  <si>
    <t>Nedd1</t>
  </si>
  <si>
    <t>2310033P09Rik</t>
  </si>
  <si>
    <t>Gm11681</t>
  </si>
  <si>
    <t>Etfbkmt</t>
  </si>
  <si>
    <t>Zfp931</t>
  </si>
  <si>
    <t>Fam217b</t>
  </si>
  <si>
    <t>Dock11</t>
  </si>
  <si>
    <t>Tars2</t>
  </si>
  <si>
    <t>Cyb561d1</t>
  </si>
  <si>
    <t>Actb</t>
  </si>
  <si>
    <t>Rad52</t>
  </si>
  <si>
    <t>Etnk1</t>
  </si>
  <si>
    <t>Nap1l1</t>
  </si>
  <si>
    <t>Fcor</t>
  </si>
  <si>
    <t>Psmc5</t>
  </si>
  <si>
    <t>5033430I15Rik</t>
  </si>
  <si>
    <t>Mtx3</t>
  </si>
  <si>
    <t>Akap8</t>
  </si>
  <si>
    <t>Snph</t>
  </si>
  <si>
    <t>Casp1</t>
  </si>
  <si>
    <t>Ptpru</t>
  </si>
  <si>
    <t>Xkr4</t>
  </si>
  <si>
    <t>Rdh10</t>
  </si>
  <si>
    <t>Gpr45</t>
  </si>
  <si>
    <t>Ankrd44</t>
  </si>
  <si>
    <t>Bzw1</t>
  </si>
  <si>
    <t>Igfbp2</t>
  </si>
  <si>
    <t>Ctdsp1</t>
  </si>
  <si>
    <t>Stk36</t>
  </si>
  <si>
    <t>Zfand2b</t>
  </si>
  <si>
    <t>Ankzf1</t>
  </si>
  <si>
    <t>Ing5</t>
  </si>
  <si>
    <t>Gin1</t>
  </si>
  <si>
    <t>Cdh20</t>
  </si>
  <si>
    <t>Nifk</t>
  </si>
  <si>
    <t>Lemd1</t>
  </si>
  <si>
    <t>Klhl12</t>
  </si>
  <si>
    <t>Rabif</t>
  </si>
  <si>
    <t>Tnnt2</t>
  </si>
  <si>
    <t>Uchl5</t>
  </si>
  <si>
    <t>Gm10031</t>
  </si>
  <si>
    <t>Blzf1</t>
  </si>
  <si>
    <t>Pogk</t>
  </si>
  <si>
    <t>B4galt3</t>
  </si>
  <si>
    <t>Adss</t>
  </si>
  <si>
    <t>B230369F24Rik</t>
  </si>
  <si>
    <t>Bpnt1</t>
  </si>
  <si>
    <t>Prpf18</t>
  </si>
  <si>
    <t>A930004D18Rik</t>
  </si>
  <si>
    <t>Inpp5e</t>
  </si>
  <si>
    <t>Ddx31</t>
  </si>
  <si>
    <t>Wdr34</t>
  </si>
  <si>
    <t>Pip5kl1</t>
  </si>
  <si>
    <t>Stxbp1</t>
  </si>
  <si>
    <t>Cntrl</t>
  </si>
  <si>
    <t>Crb2</t>
  </si>
  <si>
    <t>Lypd6b</t>
  </si>
  <si>
    <t>Gm26794</t>
  </si>
  <si>
    <t>Dpp4</t>
  </si>
  <si>
    <t>Nup35</t>
  </si>
  <si>
    <t>Timm10</t>
  </si>
  <si>
    <t>Trp53i11</t>
  </si>
  <si>
    <t>Elp4</t>
  </si>
  <si>
    <t>Hypk</t>
  </si>
  <si>
    <t>Myef2</t>
  </si>
  <si>
    <t>Fahd2a</t>
  </si>
  <si>
    <t>Pced1a</t>
  </si>
  <si>
    <t>Plcb1</t>
  </si>
  <si>
    <t>Crnkl1</t>
  </si>
  <si>
    <t>Entpd6</t>
  </si>
  <si>
    <t>Fkbp1a</t>
  </si>
  <si>
    <t>Tpx2</t>
  </si>
  <si>
    <t>Nfs1</t>
  </si>
  <si>
    <t>Kcns1</t>
  </si>
  <si>
    <t>Taf4</t>
  </si>
  <si>
    <t>Nkrf</t>
  </si>
  <si>
    <t>Zfp280c</t>
  </si>
  <si>
    <t>Mospd1</t>
  </si>
  <si>
    <t>Rtl8b</t>
  </si>
  <si>
    <t>Zxdb</t>
  </si>
  <si>
    <t>Las1l</t>
  </si>
  <si>
    <t>Pgk1</t>
  </si>
  <si>
    <t>Klhl4</t>
  </si>
  <si>
    <t>Tceal1</t>
  </si>
  <si>
    <t>Rab9b</t>
  </si>
  <si>
    <t>Kantr</t>
  </si>
  <si>
    <t>Zrsr2</t>
  </si>
  <si>
    <t>Rab9</t>
  </si>
  <si>
    <t>Ufm1</t>
  </si>
  <si>
    <t>Ccdc169</t>
  </si>
  <si>
    <t>Pfn2</t>
  </si>
  <si>
    <t>Sfrp2</t>
  </si>
  <si>
    <t>Sema6c</t>
  </si>
  <si>
    <t>Arnt</t>
  </si>
  <si>
    <t>Prpf3</t>
  </si>
  <si>
    <t>Bola1</t>
  </si>
  <si>
    <t>Itga10</t>
  </si>
  <si>
    <t>Gm43062</t>
  </si>
  <si>
    <t>Ppp3ca</t>
  </si>
  <si>
    <t>Gm15688</t>
  </si>
  <si>
    <t>Adgrl4</t>
  </si>
  <si>
    <t>Gipc2</t>
  </si>
  <si>
    <t>Zzz3</t>
  </si>
  <si>
    <t>Negr1</t>
  </si>
  <si>
    <t>Glipr2</t>
  </si>
  <si>
    <t>Astn2</t>
  </si>
  <si>
    <t>0610037L13Rik</t>
  </si>
  <si>
    <t>Urod</t>
  </si>
  <si>
    <t>Btbd19</t>
  </si>
  <si>
    <t>Ccdc30</t>
  </si>
  <si>
    <t>Maneal</t>
  </si>
  <si>
    <t>Gnl2</t>
  </si>
  <si>
    <t>Hdac1</t>
  </si>
  <si>
    <t>Khdrbs1</t>
  </si>
  <si>
    <t>Rap1gap</t>
  </si>
  <si>
    <t>Akr7a5</t>
  </si>
  <si>
    <t>Pramef8</t>
  </si>
  <si>
    <t>Pank4</t>
  </si>
  <si>
    <t>Paxip1</t>
  </si>
  <si>
    <t>Nsd2</t>
  </si>
  <si>
    <t>Usp46</t>
  </si>
  <si>
    <t>Rufy3</t>
  </si>
  <si>
    <t>Anxa3</t>
  </si>
  <si>
    <t>Iscu</t>
  </si>
  <si>
    <t>Unc119b</t>
  </si>
  <si>
    <t>Suds3</t>
  </si>
  <si>
    <t>Cux2</t>
  </si>
  <si>
    <t>Vps29</t>
  </si>
  <si>
    <t>Ccdc62</t>
  </si>
  <si>
    <t>Atp6v0a2</t>
  </si>
  <si>
    <t>Vgf</t>
  </si>
  <si>
    <t>Chst12</t>
  </si>
  <si>
    <t>Tecpr1</t>
  </si>
  <si>
    <t>Nptx2</t>
  </si>
  <si>
    <t>Pan3</t>
  </si>
  <si>
    <t>Asb4</t>
  </si>
  <si>
    <t>Dync1i1</t>
  </si>
  <si>
    <t>Sem1</t>
  </si>
  <si>
    <t>Tspan12</t>
  </si>
  <si>
    <t>Plxna4</t>
  </si>
  <si>
    <t>Tax1bp1</t>
  </si>
  <si>
    <t>Rpia</t>
  </si>
  <si>
    <t>Smyd1</t>
  </si>
  <si>
    <t>1700124L16Rik</t>
  </si>
  <si>
    <t>Ccdc77</t>
  </si>
  <si>
    <t>Pex26</t>
  </si>
  <si>
    <t>Magohb</t>
  </si>
  <si>
    <t>Borcs5</t>
  </si>
  <si>
    <t>Prkcg</t>
  </si>
  <si>
    <t>Tfpt</t>
  </si>
  <si>
    <t>Tmem86b</t>
  </si>
  <si>
    <t>Hspbp1</t>
  </si>
  <si>
    <t>BC024978</t>
  </si>
  <si>
    <t>Itpkc</t>
  </si>
  <si>
    <t>Ryr1</t>
  </si>
  <si>
    <t>Nudt19</t>
  </si>
  <si>
    <t>Gm37494</t>
  </si>
  <si>
    <t>Klk8</t>
  </si>
  <si>
    <t>Med25</t>
  </si>
  <si>
    <t>Nucb1</t>
  </si>
  <si>
    <t>Gtf2h1</t>
  </si>
  <si>
    <t>Tubgcp5</t>
  </si>
  <si>
    <t>Mrpl46</t>
  </si>
  <si>
    <t>Lmo1</t>
  </si>
  <si>
    <t>Lyrm1</t>
  </si>
  <si>
    <t>Ubfd1</t>
  </si>
  <si>
    <t>Cox6a2</t>
  </si>
  <si>
    <t>Eef1akmt2</t>
  </si>
  <si>
    <t>Polr2l</t>
  </si>
  <si>
    <t>Ppfia1</t>
  </si>
  <si>
    <t>Mthfd1l</t>
  </si>
  <si>
    <t>Ipcef1</t>
  </si>
  <si>
    <t>Shprh</t>
  </si>
  <si>
    <t>Sf3b5</t>
  </si>
  <si>
    <t>Zufsp</t>
  </si>
  <si>
    <t>Col6a2</t>
  </si>
  <si>
    <t>Pofut2</t>
  </si>
  <si>
    <t>2610008E11Rik</t>
  </si>
  <si>
    <t>Tpgs1</t>
  </si>
  <si>
    <t>Rexo1</t>
  </si>
  <si>
    <t>Eef2</t>
  </si>
  <si>
    <t>Pwp1</t>
  </si>
  <si>
    <t>Btg1</t>
  </si>
  <si>
    <t>Tmtc3</t>
  </si>
  <si>
    <t>Krr1</t>
  </si>
  <si>
    <t>Llph</t>
  </si>
  <si>
    <t>Slc16a7</t>
  </si>
  <si>
    <t>Myl6b</t>
  </si>
  <si>
    <t>Pa2g4</t>
  </si>
  <si>
    <t>Rab5b</t>
  </si>
  <si>
    <t>Map2k7</t>
  </si>
  <si>
    <t>Dcun1d2</t>
  </si>
  <si>
    <t>Coprs</t>
  </si>
  <si>
    <t>Tm2d2</t>
  </si>
  <si>
    <t>Adgra2</t>
  </si>
  <si>
    <t>Sgcz</t>
  </si>
  <si>
    <t>Cnot7</t>
  </si>
  <si>
    <t>Mtmr7</t>
  </si>
  <si>
    <t>Frg1</t>
  </si>
  <si>
    <t>Casp3</t>
  </si>
  <si>
    <t>Stox2</t>
  </si>
  <si>
    <t>Ndufa13</t>
  </si>
  <si>
    <t>Mcm5</t>
  </si>
  <si>
    <t>Gcdh</t>
  </si>
  <si>
    <t>Dhps</t>
  </si>
  <si>
    <t>Papd5</t>
  </si>
  <si>
    <t>Utp4</t>
  </si>
  <si>
    <t>Fuk</t>
  </si>
  <si>
    <t>Pdpr</t>
  </si>
  <si>
    <t>Vat1l</t>
  </si>
  <si>
    <t>Wfdc1</t>
  </si>
  <si>
    <t>Cadps</t>
  </si>
  <si>
    <t>Rpl15</t>
  </si>
  <si>
    <t>Dph3</t>
  </si>
  <si>
    <t>Parg</t>
  </si>
  <si>
    <t>Prmt5</t>
  </si>
  <si>
    <t>Xpo4</t>
  </si>
  <si>
    <t>Pinx1</t>
  </si>
  <si>
    <t>Dnajc15</t>
  </si>
  <si>
    <t>Sugt1</t>
  </si>
  <si>
    <t>Carm1</t>
  </si>
  <si>
    <t>Yipf2</t>
  </si>
  <si>
    <t>Prdm10</t>
  </si>
  <si>
    <t>Siae</t>
  </si>
  <si>
    <t>Alg9</t>
  </si>
  <si>
    <t>Zwilch</t>
  </si>
  <si>
    <t>Bnip2</t>
  </si>
  <si>
    <t>Fam81a</t>
  </si>
  <si>
    <t>Myo1e</t>
  </si>
  <si>
    <t>Mindy2</t>
  </si>
  <si>
    <t>Aldh1a2</t>
  </si>
  <si>
    <t>Filip1</t>
  </si>
  <si>
    <t>Mrps22</t>
  </si>
  <si>
    <t>Pccb</t>
  </si>
  <si>
    <t>Cep63</t>
  </si>
  <si>
    <t>Slco2a1</t>
  </si>
  <si>
    <t>Mon1a</t>
  </si>
  <si>
    <t>Wdr6</t>
  </si>
  <si>
    <t>Epm2aip1</t>
  </si>
  <si>
    <t>Pomgnt2</t>
  </si>
  <si>
    <t>Zdhhc3</t>
  </si>
  <si>
    <t>Eml6</t>
  </si>
  <si>
    <t>Trim41</t>
  </si>
  <si>
    <t>Mgat1</t>
  </si>
  <si>
    <t>Sqstm1</t>
  </si>
  <si>
    <t>Nhp2</t>
  </si>
  <si>
    <t>Gpx3</t>
  </si>
  <si>
    <t>Map2k3</t>
  </si>
  <si>
    <t>Borcs6</t>
  </si>
  <si>
    <t>Tmem256</t>
  </si>
  <si>
    <t>Neurl4</t>
  </si>
  <si>
    <t>Spag7</t>
  </si>
  <si>
    <t>Glod4</t>
  </si>
  <si>
    <t>Gm45027</t>
  </si>
  <si>
    <t>Ankrd13b</t>
  </si>
  <si>
    <t>Taf15</t>
  </si>
  <si>
    <t>Spop</t>
  </si>
  <si>
    <t>Rnd2</t>
  </si>
  <si>
    <t>Nbr1</t>
  </si>
  <si>
    <t>Map3k14</t>
  </si>
  <si>
    <t>Ccdc47</t>
  </si>
  <si>
    <t>Gm11696</t>
  </si>
  <si>
    <t>Abca8a</t>
  </si>
  <si>
    <t>Slc9a3r1</t>
  </si>
  <si>
    <t>Tnrc6c</t>
  </si>
  <si>
    <t>Cyth1</t>
  </si>
  <si>
    <t>Narf</t>
  </si>
  <si>
    <t>Slc22a23</t>
  </si>
  <si>
    <t>Adcy2</t>
  </si>
  <si>
    <t>Clptm1l</t>
  </si>
  <si>
    <t>Brd9</t>
  </si>
  <si>
    <t>Cast</t>
  </si>
  <si>
    <t>Lysmd3</t>
  </si>
  <si>
    <t>A230107N01Rik</t>
  </si>
  <si>
    <t>Ankrd55</t>
  </si>
  <si>
    <t>Fam228a</t>
  </si>
  <si>
    <t>Nbas</t>
  </si>
  <si>
    <t>4933406C10Rik</t>
  </si>
  <si>
    <t>Tmx1</t>
  </si>
  <si>
    <t>Gphn</t>
  </si>
  <si>
    <t>Gm26945</t>
  </si>
  <si>
    <t>Mok</t>
  </si>
  <si>
    <t>Dap</t>
  </si>
  <si>
    <t>Cct5</t>
  </si>
  <si>
    <t>Cox6c</t>
  </si>
  <si>
    <t>Atp6v1c1</t>
  </si>
  <si>
    <t>Plec</t>
  </si>
  <si>
    <t>St13</t>
  </si>
  <si>
    <t>Desi1</t>
  </si>
  <si>
    <t>Plxnb2</t>
  </si>
  <si>
    <t>Arsa</t>
  </si>
  <si>
    <t>Cntn1</t>
  </si>
  <si>
    <t>Irak4</t>
  </si>
  <si>
    <t>Prr13</t>
  </si>
  <si>
    <t>Trap1</t>
  </si>
  <si>
    <t>Clec16a</t>
  </si>
  <si>
    <t>Shisa9</t>
  </si>
  <si>
    <t>Yeats2</t>
  </si>
  <si>
    <t>Spice1</t>
  </si>
  <si>
    <t>Cldnd1</t>
  </si>
  <si>
    <t>N6amt1</t>
  </si>
  <si>
    <t>Cbr1</t>
  </si>
  <si>
    <t>Hnrnpm</t>
  </si>
  <si>
    <t>Atf6b</t>
  </si>
  <si>
    <t>Ppp1r18</t>
  </si>
  <si>
    <t>Dnph1</t>
  </si>
  <si>
    <t>Mrps10</t>
  </si>
  <si>
    <t>Kat2b</t>
  </si>
  <si>
    <t>Pdzph1</t>
  </si>
  <si>
    <t>Efna5</t>
  </si>
  <si>
    <t>Pigf</t>
  </si>
  <si>
    <t>Sap130</t>
  </si>
  <si>
    <t>Hspa9</t>
  </si>
  <si>
    <t>Rbm27</t>
  </si>
  <si>
    <t>Phax</t>
  </si>
  <si>
    <t>Mex3c</t>
  </si>
  <si>
    <t>Pard6g</t>
  </si>
  <si>
    <t>Hsbp1l1</t>
  </si>
  <si>
    <t>Zfp407</t>
  </si>
  <si>
    <t>Zdhhc24</t>
  </si>
  <si>
    <t>Tmem151a</t>
  </si>
  <si>
    <t>Eml3</t>
  </si>
  <si>
    <t>Osbp</t>
  </si>
  <si>
    <t>Ifit2</t>
  </si>
  <si>
    <t>A830019P07Rik</t>
  </si>
  <si>
    <t>Erlin1</t>
  </si>
  <si>
    <t>Fbxl15</t>
  </si>
  <si>
    <t>Cuedc2</t>
  </si>
  <si>
    <t>Stn1</t>
  </si>
  <si>
    <t>Akirin2</t>
  </si>
  <si>
    <t>Uqcc1</t>
  </si>
  <si>
    <t>Wdr54</t>
  </si>
  <si>
    <t>Tmem28</t>
  </si>
  <si>
    <t>Zfand1</t>
  </si>
  <si>
    <t>Gpbp1l1</t>
  </si>
  <si>
    <t>Cldn12</t>
  </si>
  <si>
    <t>Hectd4</t>
  </si>
  <si>
    <t>Vps37d</t>
  </si>
  <si>
    <t>Thumpd1</t>
  </si>
  <si>
    <t>Zranb1</t>
  </si>
  <si>
    <t>Spcs3</t>
  </si>
  <si>
    <t>Gadd45gip1</t>
  </si>
  <si>
    <t>Dgkh</t>
  </si>
  <si>
    <t>Zfp26</t>
  </si>
  <si>
    <t>Robo4</t>
  </si>
  <si>
    <t>Neo1</t>
  </si>
  <si>
    <t>Map2k6</t>
  </si>
  <si>
    <t>Srp68</t>
  </si>
  <si>
    <t>Abi3bp</t>
  </si>
  <si>
    <t>Epha3</t>
  </si>
  <si>
    <t>Adamts5</t>
  </si>
  <si>
    <t>Lca5l</t>
  </si>
  <si>
    <t>Amdhd2</t>
  </si>
  <si>
    <t>Ide</t>
  </si>
  <si>
    <t>1110017D15Rik</t>
  </si>
  <si>
    <t>Rnf4</t>
  </si>
  <si>
    <t>Mgrn1</t>
  </si>
  <si>
    <t>Fam135a</t>
  </si>
  <si>
    <t>Erbb4</t>
  </si>
  <si>
    <t>Ccdc181</t>
  </si>
  <si>
    <t>Plxna3</t>
  </si>
  <si>
    <t>Hspa4l</t>
  </si>
  <si>
    <t>Ash1l</t>
  </si>
  <si>
    <t>Sike1</t>
  </si>
  <si>
    <t>Npnt</t>
  </si>
  <si>
    <t>Tmem35b</t>
  </si>
  <si>
    <t>Chd5</t>
  </si>
  <si>
    <t>Mrpl35</t>
  </si>
  <si>
    <t>Lrrc27</t>
  </si>
  <si>
    <t>Cherp</t>
  </si>
  <si>
    <t>2810004N23Rik</t>
  </si>
  <si>
    <t>Slmap</t>
  </si>
  <si>
    <t>Rp9</t>
  </si>
  <si>
    <t>Sacm1l</t>
  </si>
  <si>
    <t>Mmd</t>
  </si>
  <si>
    <t>D11Wsu47e</t>
  </si>
  <si>
    <t>Pgs1</t>
  </si>
  <si>
    <t>Med10</t>
  </si>
  <si>
    <t>Top1mt</t>
  </si>
  <si>
    <t>Rsl1d1</t>
  </si>
  <si>
    <t>Cblb</t>
  </si>
  <si>
    <t>Tmem50b</t>
  </si>
  <si>
    <t>Tmem242</t>
  </si>
  <si>
    <t>Cdc23</t>
  </si>
  <si>
    <t>Npas4</t>
  </si>
  <si>
    <t>Jak2</t>
  </si>
  <si>
    <t>Tardbp</t>
  </si>
  <si>
    <t>Dnajc7</t>
  </si>
  <si>
    <t>Tmem65</t>
  </si>
  <si>
    <t>Chmp2b</t>
  </si>
  <si>
    <t>Cep41</t>
  </si>
  <si>
    <t>Kidins220</t>
  </si>
  <si>
    <t>Golga1</t>
  </si>
  <si>
    <t>Ppdpf</t>
  </si>
  <si>
    <t>Ube3b</t>
  </si>
  <si>
    <t>Zfand2a</t>
  </si>
  <si>
    <t>Zfp579</t>
  </si>
  <si>
    <t>Spcs2</t>
  </si>
  <si>
    <t>Lipt2</t>
  </si>
  <si>
    <t>Ap1m1</t>
  </si>
  <si>
    <t>Emc9</t>
  </si>
  <si>
    <t>Arcn1</t>
  </si>
  <si>
    <t>Snx33</t>
  </si>
  <si>
    <t>Fcrls</t>
  </si>
  <si>
    <t>Cdk8</t>
  </si>
  <si>
    <t>Prrg2</t>
  </si>
  <si>
    <t>Ybey</t>
  </si>
  <si>
    <t>Wars</t>
  </si>
  <si>
    <t>Gemin6</t>
  </si>
  <si>
    <t>Tomm34</t>
  </si>
  <si>
    <t>Nsun4</t>
  </si>
  <si>
    <t>Tex261</t>
  </si>
  <si>
    <t>Zfp146</t>
  </si>
  <si>
    <t>Kcng4</t>
  </si>
  <si>
    <t>Mrnip</t>
  </si>
  <si>
    <t>Slc25a11</t>
  </si>
  <si>
    <t>G2e3</t>
  </si>
  <si>
    <t>Trub1</t>
  </si>
  <si>
    <t>Sh3yl1</t>
  </si>
  <si>
    <t>Rusc2</t>
  </si>
  <si>
    <t>Plekha8</t>
  </si>
  <si>
    <t>Pign</t>
  </si>
  <si>
    <t>St6galnac6</t>
  </si>
  <si>
    <t>Psmd12</t>
  </si>
  <si>
    <t>Ivns1abp</t>
  </si>
  <si>
    <t>Ssna1</t>
  </si>
  <si>
    <t>Uap1l1</t>
  </si>
  <si>
    <t>Lhx6</t>
  </si>
  <si>
    <t>Itpa</t>
  </si>
  <si>
    <t>Zc3hav1</t>
  </si>
  <si>
    <t>C87436</t>
  </si>
  <si>
    <t>Copg1</t>
  </si>
  <si>
    <t>Knop1</t>
  </si>
  <si>
    <t>Ppa1</t>
  </si>
  <si>
    <t>Aldh1l2</t>
  </si>
  <si>
    <t>Vps37a</t>
  </si>
  <si>
    <t>Rbl2</t>
  </si>
  <si>
    <t>Adat1</t>
  </si>
  <si>
    <t>4930452B06Rik</t>
  </si>
  <si>
    <t>Ecd</t>
  </si>
  <si>
    <t>Socs4</t>
  </si>
  <si>
    <t>Slc17a5</t>
  </si>
  <si>
    <t>Pnpt1</t>
  </si>
  <si>
    <t>Rab5c</t>
  </si>
  <si>
    <t>Ptges3l</t>
  </si>
  <si>
    <t>Poc5</t>
  </si>
  <si>
    <t>Tmem251</t>
  </si>
  <si>
    <t>Gm35339</t>
  </si>
  <si>
    <t>Ppp1r16a</t>
  </si>
  <si>
    <t>Kcnh3</t>
  </si>
  <si>
    <t>C4b</t>
  </si>
  <si>
    <t>Cntnap5c</t>
  </si>
  <si>
    <t>Tctn3</t>
  </si>
  <si>
    <t>Slc35d1</t>
  </si>
  <si>
    <t>Hint1</t>
  </si>
  <si>
    <t>Panx1</t>
  </si>
  <si>
    <t>Tfpi</t>
  </si>
  <si>
    <t>Ints14</t>
  </si>
  <si>
    <t>Wdr81</t>
  </si>
  <si>
    <t>Xpo1</t>
  </si>
  <si>
    <t>Zfp385b</t>
  </si>
  <si>
    <t>AC149090.1</t>
  </si>
  <si>
    <t>Gyg</t>
  </si>
  <si>
    <t>Gm5148</t>
  </si>
  <si>
    <t>Taf6</t>
  </si>
  <si>
    <t>C2cd3</t>
  </si>
  <si>
    <t>Camsap1</t>
  </si>
  <si>
    <t>Rmdn3</t>
  </si>
  <si>
    <t>Mavs</t>
  </si>
  <si>
    <t>Gpcpd1</t>
  </si>
  <si>
    <t>Prkci</t>
  </si>
  <si>
    <t>Minos1</t>
  </si>
  <si>
    <t>Crot</t>
  </si>
  <si>
    <t>Miat</t>
  </si>
  <si>
    <t>2210016L21Rik</t>
  </si>
  <si>
    <t>Slc25a26</t>
  </si>
  <si>
    <t>Shank1</t>
  </si>
  <si>
    <t>Gm44644</t>
  </si>
  <si>
    <t>Mier2</t>
  </si>
  <si>
    <t>Insr</t>
  </si>
  <si>
    <t>Shisa5</t>
  </si>
  <si>
    <t>Amz2</t>
  </si>
  <si>
    <t>Gm20498</t>
  </si>
  <si>
    <t>Tmed8</t>
  </si>
  <si>
    <t>Mettl22</t>
  </si>
  <si>
    <t>Tnk2</t>
  </si>
  <si>
    <t>Pacsin1</t>
  </si>
  <si>
    <t>Col11a2</t>
  </si>
  <si>
    <t>Dpp3</t>
  </si>
  <si>
    <t>Bscl2</t>
  </si>
  <si>
    <t>Ramp1</t>
  </si>
  <si>
    <t>Epha8</t>
  </si>
  <si>
    <t>Dpysl2</t>
  </si>
  <si>
    <t>Twsg1</t>
  </si>
  <si>
    <t>Mcmdc2</t>
  </si>
  <si>
    <t>Mcm3</t>
  </si>
  <si>
    <t>Gtf3c3</t>
  </si>
  <si>
    <t>Gm20342</t>
  </si>
  <si>
    <t>Atg9a</t>
  </si>
  <si>
    <t>Ptpn4</t>
  </si>
  <si>
    <t>Actr3</t>
  </si>
  <si>
    <t>Slc35f5</t>
  </si>
  <si>
    <t>Yod1</t>
  </si>
  <si>
    <t>Cyb5r1</t>
  </si>
  <si>
    <t>Ipo9</t>
  </si>
  <si>
    <t>Gm10138</t>
  </si>
  <si>
    <t>Mettl13</t>
  </si>
  <si>
    <t>Suv39h2</t>
  </si>
  <si>
    <t>Tprn</t>
  </si>
  <si>
    <t>Med27</t>
  </si>
  <si>
    <t>Cers6</t>
  </si>
  <si>
    <t>Mettl5</t>
  </si>
  <si>
    <t>Nfe2l2</t>
  </si>
  <si>
    <t>Rbm45</t>
  </si>
  <si>
    <t>Creb3l1</t>
  </si>
  <si>
    <t>Lin7c</t>
  </si>
  <si>
    <t>Zfp106</t>
  </si>
  <si>
    <t>Bloc1s6</t>
  </si>
  <si>
    <t>Usp50</t>
  </si>
  <si>
    <t>Idh3b</t>
  </si>
  <si>
    <t>Zfp335os</t>
  </si>
  <si>
    <t>Prpf6</t>
  </si>
  <si>
    <t>Rnf113a1</t>
  </si>
  <si>
    <t>Arxes1</t>
  </si>
  <si>
    <t>Morf4l2</t>
  </si>
  <si>
    <t>Fam199x</t>
  </si>
  <si>
    <t>Acsl4</t>
  </si>
  <si>
    <t>Huwe1</t>
  </si>
  <si>
    <t>Nbdy</t>
  </si>
  <si>
    <t>Spin2c</t>
  </si>
  <si>
    <t>Zfp704</t>
  </si>
  <si>
    <t>Ccna2</t>
  </si>
  <si>
    <t>Bbs12</t>
  </si>
  <si>
    <t>Gm37305</t>
  </si>
  <si>
    <t>Dram2</t>
  </si>
  <si>
    <t>Atxn7l2</t>
  </si>
  <si>
    <t>Aimp1</t>
  </si>
  <si>
    <t>Eif4e</t>
  </si>
  <si>
    <t>Zranb2</t>
  </si>
  <si>
    <t>Dennd4c</t>
  </si>
  <si>
    <t>Zyg11b</t>
  </si>
  <si>
    <t>Ccdc163</t>
  </si>
  <si>
    <t>Zfp691</t>
  </si>
  <si>
    <t>Kcnq4</t>
  </si>
  <si>
    <t>Gm26606</t>
  </si>
  <si>
    <t>Cdca8</t>
  </si>
  <si>
    <t>Sfpq</t>
  </si>
  <si>
    <t>Zbtb8b</t>
  </si>
  <si>
    <t>Eya3</t>
  </si>
  <si>
    <t>Srsf10</t>
  </si>
  <si>
    <t>2810405F17Rik</t>
  </si>
  <si>
    <t>Dhrs3</t>
  </si>
  <si>
    <t>Cfap69</t>
  </si>
  <si>
    <t>Fgl2</t>
  </si>
  <si>
    <t>Acox3</t>
  </si>
  <si>
    <t>Fam184b</t>
  </si>
  <si>
    <t>Chic2</t>
  </si>
  <si>
    <t>Paics</t>
  </si>
  <si>
    <t>Polr2b</t>
  </si>
  <si>
    <t>Antxr2</t>
  </si>
  <si>
    <t>Gm15446</t>
  </si>
  <si>
    <t>Sumf2</t>
  </si>
  <si>
    <t>Rabgef1</t>
  </si>
  <si>
    <t>Abhd11os</t>
  </si>
  <si>
    <t>Lrwd1</t>
  </si>
  <si>
    <t>Zfp316</t>
  </si>
  <si>
    <t>B230303O12Rik</t>
  </si>
  <si>
    <t>Rnf6</t>
  </si>
  <si>
    <t>Wasf3</t>
  </si>
  <si>
    <t>Pds5b</t>
  </si>
  <si>
    <t>Tmem168</t>
  </si>
  <si>
    <t>9330158H04Rik</t>
  </si>
  <si>
    <t>Clec2l</t>
  </si>
  <si>
    <t>Mrps33</t>
  </si>
  <si>
    <t>Eva1a</t>
  </si>
  <si>
    <t>Slc6a13</t>
  </si>
  <si>
    <t>Vamp1</t>
  </si>
  <si>
    <t>Prmt8</t>
  </si>
  <si>
    <t>Recql</t>
  </si>
  <si>
    <t>Arntl2</t>
  </si>
  <si>
    <t>U2af2</t>
  </si>
  <si>
    <t>Zfp128</t>
  </si>
  <si>
    <t>Zscan22</t>
  </si>
  <si>
    <t>Ercc1</t>
  </si>
  <si>
    <t>Pld3</t>
  </si>
  <si>
    <t>Psenen</t>
  </si>
  <si>
    <t>Ap2a1</t>
  </si>
  <si>
    <t>Abhd17c</t>
  </si>
  <si>
    <t>Rps15a</t>
  </si>
  <si>
    <t>9030407P20Rik</t>
  </si>
  <si>
    <t>Nsmce4a</t>
  </si>
  <si>
    <t>Gm44623</t>
  </si>
  <si>
    <t>Abraxas2</t>
  </si>
  <si>
    <t>Hras</t>
  </si>
  <si>
    <t>Mrgpre</t>
  </si>
  <si>
    <t>Nt5dc1</t>
  </si>
  <si>
    <t>Tube1</t>
  </si>
  <si>
    <t>Pcbd1</t>
  </si>
  <si>
    <t>Herc4</t>
  </si>
  <si>
    <t>Slc16a9</t>
  </si>
  <si>
    <t>Reep6</t>
  </si>
  <si>
    <t>Mfsd12</t>
  </si>
  <si>
    <t>Hsp90b1</t>
  </si>
  <si>
    <t>Ndufa12</t>
  </si>
  <si>
    <t>Atxn7l3b</t>
  </si>
  <si>
    <t>Xpot</t>
  </si>
  <si>
    <t>Tmem5</t>
  </si>
  <si>
    <t>Gli1</t>
  </si>
  <si>
    <t>Smarcc2</t>
  </si>
  <si>
    <t>Xab2</t>
  </si>
  <si>
    <t>Alg11</t>
  </si>
  <si>
    <t>Npy5r</t>
  </si>
  <si>
    <t>Slc25a42</t>
  </si>
  <si>
    <t>Trmt1</t>
  </si>
  <si>
    <t>4921524J17Rik</t>
  </si>
  <si>
    <t>Katnb1</t>
  </si>
  <si>
    <t>Terf2</t>
  </si>
  <si>
    <t>Mlycd</t>
  </si>
  <si>
    <t>Cotl1</t>
  </si>
  <si>
    <t>Zdhhc7</t>
  </si>
  <si>
    <t>Def8</t>
  </si>
  <si>
    <t>Bcl2l2</t>
  </si>
  <si>
    <t>Nefm</t>
  </si>
  <si>
    <t>Alkbh8</t>
  </si>
  <si>
    <t>Msantd4</t>
  </si>
  <si>
    <t>Dcun1d5</t>
  </si>
  <si>
    <t>Zfp560</t>
  </si>
  <si>
    <t>Tmed1</t>
  </si>
  <si>
    <t>Herpud2</t>
  </si>
  <si>
    <t>Msantd2</t>
  </si>
  <si>
    <t>Rnf26</t>
  </si>
  <si>
    <t>Slc37a4</t>
  </si>
  <si>
    <t>Cryab</t>
  </si>
  <si>
    <t>Arih1</t>
  </si>
  <si>
    <t>Dis3l</t>
  </si>
  <si>
    <t>Aph1c</t>
  </si>
  <si>
    <t>Cgnl1</t>
  </si>
  <si>
    <t>Sh3bgrl2</t>
  </si>
  <si>
    <t>Plcd1</t>
  </si>
  <si>
    <t>1110059G10Rik</t>
  </si>
  <si>
    <t>Clec3b</t>
  </si>
  <si>
    <t>Fgf18</t>
  </si>
  <si>
    <t>Vdac1</t>
  </si>
  <si>
    <t>Gm12216</t>
  </si>
  <si>
    <t>Unc119</t>
  </si>
  <si>
    <t>Ift20</t>
  </si>
  <si>
    <t>Tmem97</t>
  </si>
  <si>
    <t>Ska2</t>
  </si>
  <si>
    <t>Scpep1</t>
  </si>
  <si>
    <t>Snx11</t>
  </si>
  <si>
    <t>Itga2b</t>
  </si>
  <si>
    <t>Cog1</t>
  </si>
  <si>
    <t>Rptor</t>
  </si>
  <si>
    <t>Trim27</t>
  </si>
  <si>
    <t>Zfp169</t>
  </si>
  <si>
    <t>Erap1</t>
  </si>
  <si>
    <t>Arl15</t>
  </si>
  <si>
    <t>Asxl2</t>
  </si>
  <si>
    <t>Pomc</t>
  </si>
  <si>
    <t>Rad51ap2</t>
  </si>
  <si>
    <t>Itgb1bp1</t>
  </si>
  <si>
    <t>Grhl1</t>
  </si>
  <si>
    <t>Dus4l</t>
  </si>
  <si>
    <t>Pik3cg</t>
  </si>
  <si>
    <t>Lrrn3</t>
  </si>
  <si>
    <t>4930447C04Rik</t>
  </si>
  <si>
    <t>Mthfd1</t>
  </si>
  <si>
    <t>Gskip</t>
  </si>
  <si>
    <t>Cyp46a1</t>
  </si>
  <si>
    <t>Zfp386</t>
  </si>
  <si>
    <t>Otulin</t>
  </si>
  <si>
    <t>Samm50</t>
  </si>
  <si>
    <t>Zfp385a</t>
  </si>
  <si>
    <t>Cpped1</t>
  </si>
  <si>
    <t>Rrn3</t>
  </si>
  <si>
    <t>Scarf2</t>
  </si>
  <si>
    <t>Ufd1</t>
  </si>
  <si>
    <t>Robo1</t>
  </si>
  <si>
    <t>Bach1</t>
  </si>
  <si>
    <t>Spaca6</t>
  </si>
  <si>
    <t>Rnps1</t>
  </si>
  <si>
    <t>Slc9a3r2</t>
  </si>
  <si>
    <t>Itpr3</t>
  </si>
  <si>
    <t>Tbc1d22b</t>
  </si>
  <si>
    <t>Pknox1</t>
  </si>
  <si>
    <t>Neu1</t>
  </si>
  <si>
    <t>Mad2l1bp</t>
  </si>
  <si>
    <t>Ccnd3</t>
  </si>
  <si>
    <t>Bysl</t>
  </si>
  <si>
    <t>Zfp119b</t>
  </si>
  <si>
    <t>Ptprm</t>
  </si>
  <si>
    <t>Pcdhb11</t>
  </si>
  <si>
    <t>Ablim3</t>
  </si>
  <si>
    <t>Smad2</t>
  </si>
  <si>
    <t>Ubtd1</t>
  </si>
  <si>
    <t>Slc25a28</t>
  </si>
  <si>
    <t>Gm17018</t>
  </si>
  <si>
    <t>Neurl1a</t>
  </si>
  <si>
    <t>Hspa12a</t>
  </si>
  <si>
    <t>mt-Nd2</t>
  </si>
  <si>
    <t>Gng5</t>
  </si>
  <si>
    <t>Inpp5b</t>
  </si>
  <si>
    <t>Cenpc1</t>
  </si>
  <si>
    <t>Glrx</t>
  </si>
  <si>
    <t>Bag2</t>
  </si>
  <si>
    <t>Mgat4a</t>
  </si>
  <si>
    <t>Myl1</t>
  </si>
  <si>
    <t>Ube2f</t>
  </si>
  <si>
    <t>Tsn</t>
  </si>
  <si>
    <t>Ccnt2</t>
  </si>
  <si>
    <t>Zranb3</t>
  </si>
  <si>
    <t>Ddx59</t>
  </si>
  <si>
    <t>Cryzl2</t>
  </si>
  <si>
    <t>Creg1</t>
  </si>
  <si>
    <t>Rgs5</t>
  </si>
  <si>
    <t>Pycr2</t>
  </si>
  <si>
    <t>Mark1</t>
  </si>
  <si>
    <t>A430027H14Rik</t>
  </si>
  <si>
    <t>Arrdc1</t>
  </si>
  <si>
    <t>Kyat1</t>
  </si>
  <si>
    <t>Abl1</t>
  </si>
  <si>
    <t>Zbtb6</t>
  </si>
  <si>
    <t>Ola1</t>
  </si>
  <si>
    <t>Selenoh</t>
  </si>
  <si>
    <t>Lrp4</t>
  </si>
  <si>
    <t>Mrps26</t>
  </si>
  <si>
    <t>Chgb</t>
  </si>
  <si>
    <t>Mcm8</t>
  </si>
  <si>
    <t>Zfp120</t>
  </si>
  <si>
    <t>Pigu</t>
  </si>
  <si>
    <t>Ptprt</t>
  </si>
  <si>
    <t>Trp53rkb</t>
  </si>
  <si>
    <t>Slc9a8</t>
  </si>
  <si>
    <t>Cbln4</t>
  </si>
  <si>
    <t>Fundc1</t>
  </si>
  <si>
    <t>Uba1</t>
  </si>
  <si>
    <t>Lamp2</t>
  </si>
  <si>
    <t>Tenm1</t>
  </si>
  <si>
    <t>Hmgb3</t>
  </si>
  <si>
    <t>Arhgef9</t>
  </si>
  <si>
    <t>Trpc5</t>
  </si>
  <si>
    <t>Nhs</t>
  </si>
  <si>
    <t>Prps2</t>
  </si>
  <si>
    <t>Trpc3</t>
  </si>
  <si>
    <t>Nudt6</t>
  </si>
  <si>
    <t>Gm37696</t>
  </si>
  <si>
    <t>Arhgef11</t>
  </si>
  <si>
    <t>Ints3</t>
  </si>
  <si>
    <t>Gpr89</t>
  </si>
  <si>
    <t>Magi3</t>
  </si>
  <si>
    <t>Cttnbp2nl</t>
  </si>
  <si>
    <t>Cenpe</t>
  </si>
  <si>
    <t>Metap1</t>
  </si>
  <si>
    <t>Ccne2</t>
  </si>
  <si>
    <t>Casp8ap2</t>
  </si>
  <si>
    <t>Cnr1</t>
  </si>
  <si>
    <t>Tpm2</t>
  </si>
  <si>
    <t>Anp32b</t>
  </si>
  <si>
    <t>Snapc3</t>
  </si>
  <si>
    <t>Srsf4</t>
  </si>
  <si>
    <t>Gmeb1</t>
  </si>
  <si>
    <t>C1qb</t>
  </si>
  <si>
    <t>Igsf21</t>
  </si>
  <si>
    <t>Plekhm2</t>
  </si>
  <si>
    <t>Kif1b</t>
  </si>
  <si>
    <t>Plekhg5</t>
  </si>
  <si>
    <t>Aurkaip1</t>
  </si>
  <si>
    <t>Cyp51</t>
  </si>
  <si>
    <t>Tbc1d14</t>
  </si>
  <si>
    <t>Bloc1s4</t>
  </si>
  <si>
    <t>Zfp518b</t>
  </si>
  <si>
    <t>Scfd2</t>
  </si>
  <si>
    <t>Hopx</t>
  </si>
  <si>
    <t>Noa1</t>
  </si>
  <si>
    <t>Ankrd17</t>
  </si>
  <si>
    <t>Hfm1</t>
  </si>
  <si>
    <t>Rpl6</t>
  </si>
  <si>
    <t>Naa25</t>
  </si>
  <si>
    <t>Rad9b</t>
  </si>
  <si>
    <t>Rpl21</t>
  </si>
  <si>
    <t>Polr1d</t>
  </si>
  <si>
    <t>Ndufa4</t>
  </si>
  <si>
    <t>Chchd3</t>
  </si>
  <si>
    <t>Luc7l2</t>
  </si>
  <si>
    <t>Tmem178b</t>
  </si>
  <si>
    <t>Mrpl19</t>
  </si>
  <si>
    <t>Fbxo41</t>
  </si>
  <si>
    <t>Aak1</t>
  </si>
  <si>
    <t>Nfu1</t>
  </si>
  <si>
    <t>Gm26588</t>
  </si>
  <si>
    <t>Podxl2</t>
  </si>
  <si>
    <t>Gpr162</t>
  </si>
  <si>
    <t>Gapdh</t>
  </si>
  <si>
    <t>Ltbr</t>
  </si>
  <si>
    <t>Tspan9</t>
  </si>
  <si>
    <t>Ptpro</t>
  </si>
  <si>
    <t>Cd3eap</t>
  </si>
  <si>
    <t>Ercc2</t>
  </si>
  <si>
    <t>Coq8b</t>
  </si>
  <si>
    <t>Zfp607b</t>
  </si>
  <si>
    <t>Zfp60</t>
  </si>
  <si>
    <t>Fbxo27</t>
  </si>
  <si>
    <t>Sars2</t>
  </si>
  <si>
    <t>Clip3</t>
  </si>
  <si>
    <t>Wtip</t>
  </si>
  <si>
    <t>Tmem143</t>
  </si>
  <si>
    <t>Prmt3</t>
  </si>
  <si>
    <t>Snrpn</t>
  </si>
  <si>
    <t>Mcee</t>
  </si>
  <si>
    <t>Lysmd4</t>
  </si>
  <si>
    <t>Gm44812</t>
  </si>
  <si>
    <t>Nmb</t>
  </si>
  <si>
    <t>Zfp592</t>
  </si>
  <si>
    <t>Me3</t>
  </si>
  <si>
    <t>Dlg2</t>
  </si>
  <si>
    <t>Ankrd42</t>
  </si>
  <si>
    <t>Aqp11</t>
  </si>
  <si>
    <t>Pak1</t>
  </si>
  <si>
    <t>Tmem9b</t>
  </si>
  <si>
    <t>Psma1</t>
  </si>
  <si>
    <t>Hs3st4</t>
  </si>
  <si>
    <t>Srcap</t>
  </si>
  <si>
    <t>9430038I01Rik</t>
  </si>
  <si>
    <t>Pwwp2b</t>
  </si>
  <si>
    <t>Sirt3</t>
  </si>
  <si>
    <t>Ctsd</t>
  </si>
  <si>
    <t>Tssc4</t>
  </si>
  <si>
    <t>L3mbtl3</t>
  </si>
  <si>
    <t>Echdc1</t>
  </si>
  <si>
    <t>Zbtb24</t>
  </si>
  <si>
    <t>Afg1l</t>
  </si>
  <si>
    <t>Sh3rf3</t>
  </si>
  <si>
    <t>Cisd1</t>
  </si>
  <si>
    <t>Gucd1</t>
  </si>
  <si>
    <t>Cdc34</t>
  </si>
  <si>
    <t>Rps15</t>
  </si>
  <si>
    <t>Washc4</t>
  </si>
  <si>
    <t>Uhrf1bp1l</t>
  </si>
  <si>
    <t>Ikbip</t>
  </si>
  <si>
    <t>Cnot2</t>
  </si>
  <si>
    <t>Os9</t>
  </si>
  <si>
    <t>Arhgef10</t>
  </si>
  <si>
    <t>Gm17491</t>
  </si>
  <si>
    <t>Ankrd37</t>
  </si>
  <si>
    <t>Galntl6</t>
  </si>
  <si>
    <t>Lsm4</t>
  </si>
  <si>
    <t>Dda1</t>
  </si>
  <si>
    <t>Nacc1</t>
  </si>
  <si>
    <t>Thap11</t>
  </si>
  <si>
    <t>Tango6</t>
  </si>
  <si>
    <t>Nob1</t>
  </si>
  <si>
    <t>Cmtr2</t>
  </si>
  <si>
    <t>Vac14</t>
  </si>
  <si>
    <t>Usp10</t>
  </si>
  <si>
    <t>Pgbd5</t>
  </si>
  <si>
    <t>Gnpat</t>
  </si>
  <si>
    <t>Oxsm</t>
  </si>
  <si>
    <t>Saysd1</t>
  </si>
  <si>
    <t>Bap1</t>
  </si>
  <si>
    <t>Hacl1</t>
  </si>
  <si>
    <t>Carmil3</t>
  </si>
  <si>
    <t>Nedd8</t>
  </si>
  <si>
    <t>Cenpj</t>
  </si>
  <si>
    <t>Neil2</t>
  </si>
  <si>
    <t>Akap11</t>
  </si>
  <si>
    <t>Birc2</t>
  </si>
  <si>
    <t>Bmper</t>
  </si>
  <si>
    <t>Adamts8</t>
  </si>
  <si>
    <t>Oaf</t>
  </si>
  <si>
    <t>Scn4b</t>
  </si>
  <si>
    <t>Pts</t>
  </si>
  <si>
    <t>Commd4</t>
  </si>
  <si>
    <t>Mtfmt</t>
  </si>
  <si>
    <t>Uba5</t>
  </si>
  <si>
    <t>Oxsr1</t>
  </si>
  <si>
    <t>Ccdc13</t>
  </si>
  <si>
    <t>H2afv</t>
  </si>
  <si>
    <t>Spred2</t>
  </si>
  <si>
    <t>Mtif2</t>
  </si>
  <si>
    <t>Chac2</t>
  </si>
  <si>
    <t>Sh3pxd2b</t>
  </si>
  <si>
    <t>Thg1l</t>
  </si>
  <si>
    <t>Trim7</t>
  </si>
  <si>
    <t>Rmnd5b</t>
  </si>
  <si>
    <t>Uqcrq</t>
  </si>
  <si>
    <t>Iba57</t>
  </si>
  <si>
    <t>Slc47a1</t>
  </si>
  <si>
    <t>Wrap53</t>
  </si>
  <si>
    <t>Plscr3</t>
  </si>
  <si>
    <t>Eno3</t>
  </si>
  <si>
    <t>Rabep1</t>
  </si>
  <si>
    <t>Ankfy1</t>
  </si>
  <si>
    <t>Cyb5d2</t>
  </si>
  <si>
    <t>4732414G09Rik</t>
  </si>
  <si>
    <t>Ovca2</t>
  </si>
  <si>
    <t>Zfp207</t>
  </si>
  <si>
    <t>Pgap3</t>
  </si>
  <si>
    <t>Nsf</t>
  </si>
  <si>
    <t>1700052K11Rik</t>
  </si>
  <si>
    <t>Wdr45b</t>
  </si>
  <si>
    <t>D130043K22Rik</t>
  </si>
  <si>
    <t>E2f3</t>
  </si>
  <si>
    <t>Cd83</t>
  </si>
  <si>
    <t>Nup153</t>
  </si>
  <si>
    <t>Faf2</t>
  </si>
  <si>
    <t>Zfp595</t>
  </si>
  <si>
    <t>Zfp738</t>
  </si>
  <si>
    <t>Fam151b</t>
  </si>
  <si>
    <t>Cartpt</t>
  </si>
  <si>
    <t>Mccc2</t>
  </si>
  <si>
    <t>Adamts6</t>
  </si>
  <si>
    <t>Paip1</t>
  </si>
  <si>
    <t>Ptrhd1</t>
  </si>
  <si>
    <t>Etv1</t>
  </si>
  <si>
    <t>Arf6</t>
  </si>
  <si>
    <t>Timm9</t>
  </si>
  <si>
    <t>Prkch</t>
  </si>
  <si>
    <t>Rab15</t>
  </si>
  <si>
    <t>Chga</t>
  </si>
  <si>
    <t>Papola</t>
  </si>
  <si>
    <t>Tmem121</t>
  </si>
  <si>
    <t>Rapgef5</t>
  </si>
  <si>
    <t>Rai14</t>
  </si>
  <si>
    <t>Gm2824</t>
  </si>
  <si>
    <t>Rims2</t>
  </si>
  <si>
    <t>Tsta3</t>
  </si>
  <si>
    <t>Cyc1</t>
  </si>
  <si>
    <t>Maf1</t>
  </si>
  <si>
    <t>Tmem184b</t>
  </si>
  <si>
    <t>L3mbtl2</t>
  </si>
  <si>
    <t>Tmem106c</t>
  </si>
  <si>
    <t>9330020H09Rik</t>
  </si>
  <si>
    <t>Prpf40b</t>
  </si>
  <si>
    <t>Acvrl1</t>
  </si>
  <si>
    <t>Atg101</t>
  </si>
  <si>
    <t>Ppp1r1a</t>
  </si>
  <si>
    <t>Ece2</t>
  </si>
  <si>
    <t>Sema5b</t>
  </si>
  <si>
    <t>Fam162a</t>
  </si>
  <si>
    <t>Pros1</t>
  </si>
  <si>
    <t>Hunk</t>
  </si>
  <si>
    <t>Mrps6</t>
  </si>
  <si>
    <t>Rnaset2a</t>
  </si>
  <si>
    <t>Fgfr1op</t>
  </si>
  <si>
    <t>Pacrg</t>
  </si>
  <si>
    <t>Zfp820</t>
  </si>
  <si>
    <t>Tedc2</t>
  </si>
  <si>
    <t>Nubp2</t>
  </si>
  <si>
    <t>Spsb3</t>
  </si>
  <si>
    <t>Pde9a</t>
  </si>
  <si>
    <t>Zfp952</t>
  </si>
  <si>
    <t>Morc2b</t>
  </si>
  <si>
    <t>Adamts10</t>
  </si>
  <si>
    <t>Gm19412</t>
  </si>
  <si>
    <t>Lst1</t>
  </si>
  <si>
    <t>Slc25a27</t>
  </si>
  <si>
    <t>Polr1c</t>
  </si>
  <si>
    <t>Fsd1</t>
  </si>
  <si>
    <t>Slc30a6</t>
  </si>
  <si>
    <t>Ttc27</t>
  </si>
  <si>
    <t>Epas1</t>
  </si>
  <si>
    <t>Rbbp8</t>
  </si>
  <si>
    <t>Slc25a46</t>
  </si>
  <si>
    <t>Ercc3</t>
  </si>
  <si>
    <t>Prob1</t>
  </si>
  <si>
    <t>Ndufa2</t>
  </si>
  <si>
    <t>Grpel2</t>
  </si>
  <si>
    <t>Wdr7</t>
  </si>
  <si>
    <t>Rbfa</t>
  </si>
  <si>
    <t>Sipa1</t>
  </si>
  <si>
    <t>Trmt112</t>
  </si>
  <si>
    <t>Ppp1r14b</t>
  </si>
  <si>
    <t>Ints5</t>
  </si>
  <si>
    <t>Chuk</t>
  </si>
  <si>
    <t>Gfra1</t>
  </si>
  <si>
    <t>Klhdc9</t>
  </si>
  <si>
    <t>Arih2</t>
  </si>
  <si>
    <t>Trp53</t>
  </si>
  <si>
    <t>Gdi2</t>
  </si>
  <si>
    <t>Tctex1d2</t>
  </si>
  <si>
    <t>Cebpz</t>
  </si>
  <si>
    <t>Sft2d3</t>
  </si>
  <si>
    <t>Lrrc55</t>
  </si>
  <si>
    <t>Tor3a</t>
  </si>
  <si>
    <t>Cerkl</t>
  </si>
  <si>
    <t>Pdrg1</t>
  </si>
  <si>
    <t>Ncoa5</t>
  </si>
  <si>
    <t>Ebp</t>
  </si>
  <si>
    <t>Atp6ap2</t>
  </si>
  <si>
    <t>C330007P06Rik</t>
  </si>
  <si>
    <t>Maged1</t>
  </si>
  <si>
    <t>Elf2</t>
  </si>
  <si>
    <t>Nhlh2</t>
  </si>
  <si>
    <t>Wdr47</t>
  </si>
  <si>
    <t>Trmt13</t>
  </si>
  <si>
    <t>3110021N24Rik</t>
  </si>
  <si>
    <t>Epb41</t>
  </si>
  <si>
    <t>Pgd</t>
  </si>
  <si>
    <t>Fastk</t>
  </si>
  <si>
    <t>Chfr</t>
  </si>
  <si>
    <t>Zfp11</t>
  </si>
  <si>
    <t>Paip2b</t>
  </si>
  <si>
    <t>Shq1</t>
  </si>
  <si>
    <t>Ppp1r37</t>
  </si>
  <si>
    <t>Sdhaf1</t>
  </si>
  <si>
    <t>Ptdss2</t>
  </si>
  <si>
    <t>Hs3st5</t>
  </si>
  <si>
    <t>Efna2</t>
  </si>
  <si>
    <t>Slc26a10</t>
  </si>
  <si>
    <t>Pnpla6</t>
  </si>
  <si>
    <t>Pbrm1</t>
  </si>
  <si>
    <t>Btd</t>
  </si>
  <si>
    <t>Stag1</t>
  </si>
  <si>
    <t>Rad54l2</t>
  </si>
  <si>
    <t>Rpl14</t>
  </si>
  <si>
    <t>Zfp2</t>
  </si>
  <si>
    <t>Elac2</t>
  </si>
  <si>
    <t>Srr</t>
  </si>
  <si>
    <t>Odc1</t>
  </si>
  <si>
    <t>Riox1</t>
  </si>
  <si>
    <t>Ext1</t>
  </si>
  <si>
    <t>Dgat1</t>
  </si>
  <si>
    <t>Zbed4</t>
  </si>
  <si>
    <t>Pmm2</t>
  </si>
  <si>
    <t>Ttbk1</t>
  </si>
  <si>
    <t>Plin3</t>
  </si>
  <si>
    <t>Dync2li1</t>
  </si>
  <si>
    <t>A830052D11Rik</t>
  </si>
  <si>
    <t>Slc6a7</t>
  </si>
  <si>
    <t>As3mt</t>
  </si>
  <si>
    <t>Kpna3</t>
  </si>
  <si>
    <t>Gm43254</t>
  </si>
  <si>
    <t>Bcl7c</t>
  </si>
  <si>
    <t>Tmem161a</t>
  </si>
  <si>
    <t>Sap30l</t>
  </si>
  <si>
    <t>Tada1</t>
  </si>
  <si>
    <t>Lgr5</t>
  </si>
  <si>
    <t>Rhbdd1</t>
  </si>
  <si>
    <t>Zc4h2</t>
  </si>
  <si>
    <t>Gpr157</t>
  </si>
  <si>
    <t>Hook2</t>
  </si>
  <si>
    <t>Dnaja2</t>
  </si>
  <si>
    <t>Rbm22</t>
  </si>
  <si>
    <t>Gpc4</t>
  </si>
  <si>
    <t>Adarb1</t>
  </si>
  <si>
    <t>Dnah5</t>
  </si>
  <si>
    <t>Arhgap30</t>
  </si>
  <si>
    <t>Pdcl</t>
  </si>
  <si>
    <t>Zc3h15</t>
  </si>
  <si>
    <t>Zmym1</t>
  </si>
  <si>
    <t>Agpat3</t>
  </si>
  <si>
    <t>Fbxo8</t>
  </si>
  <si>
    <t>Acaa2</t>
  </si>
  <si>
    <t>Ppp6r2</t>
  </si>
  <si>
    <t>Adhfe1</t>
  </si>
  <si>
    <t>Ccdc115</t>
  </si>
  <si>
    <t>Psmd1</t>
  </si>
  <si>
    <t>Bcl2</t>
  </si>
  <si>
    <t>Cep350</t>
  </si>
  <si>
    <t>Pigc</t>
  </si>
  <si>
    <t>Fbxw5</t>
  </si>
  <si>
    <t>Slc2a6</t>
  </si>
  <si>
    <t>C230014O12Rik</t>
  </si>
  <si>
    <t>Rbm18</t>
  </si>
  <si>
    <t>Ddb2</t>
  </si>
  <si>
    <t>Tcp11l1</t>
  </si>
  <si>
    <t>Secisbp2l</t>
  </si>
  <si>
    <t>Ttpal</t>
  </si>
  <si>
    <t>Usp27x</t>
  </si>
  <si>
    <t>Zfx</t>
  </si>
  <si>
    <t>Rbm41</t>
  </si>
  <si>
    <t>Chrdl1</t>
  </si>
  <si>
    <t>Cct3</t>
  </si>
  <si>
    <t>Crtc2</t>
  </si>
  <si>
    <t>Trim33</t>
  </si>
  <si>
    <t>Chia1</t>
  </si>
  <si>
    <t>Amy1</t>
  </si>
  <si>
    <t>Gm11837</t>
  </si>
  <si>
    <t>Bach2</t>
  </si>
  <si>
    <t>Ndufb6</t>
  </si>
  <si>
    <t>Cntfr</t>
  </si>
  <si>
    <t>Coa7</t>
  </si>
  <si>
    <t>Gm13111</t>
  </si>
  <si>
    <t>Atad3a</t>
  </si>
  <si>
    <t>Ccnl2</t>
  </si>
  <si>
    <t>D930016D06Rik</t>
  </si>
  <si>
    <t>Trim24</t>
  </si>
  <si>
    <t>Thnsl2</t>
  </si>
  <si>
    <t>Etfrf1</t>
  </si>
  <si>
    <t>Rtn2</t>
  </si>
  <si>
    <t>Bckdha</t>
  </si>
  <si>
    <t>Hnrnpl</t>
  </si>
  <si>
    <t>Aplp1</t>
  </si>
  <si>
    <t>Mesd</t>
  </si>
  <si>
    <t>Tmem126a</t>
  </si>
  <si>
    <t>Rnf121</t>
  </si>
  <si>
    <t>Zkscan2</t>
  </si>
  <si>
    <t>Bccip</t>
  </si>
  <si>
    <t>Scml4</t>
  </si>
  <si>
    <t>9030612E09Rik</t>
  </si>
  <si>
    <t>Gopc</t>
  </si>
  <si>
    <t>Nsd3</t>
  </si>
  <si>
    <t>Calb2</t>
  </si>
  <si>
    <t>Cdk10</t>
  </si>
  <si>
    <t>Nkiras1</t>
  </si>
  <si>
    <t>Nudt13</t>
  </si>
  <si>
    <t>Gtf2f2</t>
  </si>
  <si>
    <t>Keap1</t>
  </si>
  <si>
    <t>Fdxacb1</t>
  </si>
  <si>
    <t>Pkm</t>
  </si>
  <si>
    <t>Nphp3</t>
  </si>
  <si>
    <t>Nudcd3</t>
  </si>
  <si>
    <t>Nudcd2</t>
  </si>
  <si>
    <t>Zfp354c</t>
  </si>
  <si>
    <t>Natd1</t>
  </si>
  <si>
    <t>Lrrc75a</t>
  </si>
  <si>
    <t>Txndc17</t>
  </si>
  <si>
    <t>Blmh</t>
  </si>
  <si>
    <t>Lgals9</t>
  </si>
  <si>
    <t>Synrg</t>
  </si>
  <si>
    <t>Pnpo</t>
  </si>
  <si>
    <t>Tlk2</t>
  </si>
  <si>
    <t>Faap100</t>
  </si>
  <si>
    <t>Ryr2</t>
  </si>
  <si>
    <t>C230035I16Rik</t>
  </si>
  <si>
    <t>Mrs2</t>
  </si>
  <si>
    <t>2310015A10Rik</t>
  </si>
  <si>
    <t>Begain</t>
  </si>
  <si>
    <t>Cinp</t>
  </si>
  <si>
    <t>Chrac1</t>
  </si>
  <si>
    <t>Zfp7</t>
  </si>
  <si>
    <t>Map3k12</t>
  </si>
  <si>
    <t>Med15</t>
  </si>
  <si>
    <t>Zbtb21</t>
  </si>
  <si>
    <t>Mrpl18</t>
  </si>
  <si>
    <t>Unkl</t>
  </si>
  <si>
    <t>Decr2</t>
  </si>
  <si>
    <t>Agpat1</t>
  </si>
  <si>
    <t>Gm26917</t>
  </si>
  <si>
    <t>Myom1</t>
  </si>
  <si>
    <t>Eif2s3y</t>
  </si>
  <si>
    <t>Eno1b</t>
  </si>
  <si>
    <t>Bbs1</t>
  </si>
  <si>
    <t>Ubxn1</t>
  </si>
  <si>
    <t>Tmem138</t>
  </si>
  <si>
    <t>Lcor</t>
  </si>
  <si>
    <t>Hps1</t>
  </si>
  <si>
    <t>Kazald1</t>
  </si>
  <si>
    <t>Glra3</t>
  </si>
  <si>
    <t>Zfp219</t>
  </si>
  <si>
    <t>Nnat</t>
  </si>
  <si>
    <t>Toe1</t>
  </si>
  <si>
    <t>Fbxl12</t>
  </si>
  <si>
    <t>Lrrc47</t>
  </si>
  <si>
    <t>Ints11</t>
  </si>
  <si>
    <t>Zfp324</t>
  </si>
  <si>
    <t>Syde1</t>
  </si>
  <si>
    <t>Stk25</t>
  </si>
  <si>
    <t>Sdccag3</t>
  </si>
  <si>
    <t>Gca</t>
  </si>
  <si>
    <t>Ndufaf5</t>
  </si>
  <si>
    <t>Rtel1</t>
  </si>
  <si>
    <t>Aff2</t>
  </si>
  <si>
    <t>4632415L05Rik</t>
  </si>
  <si>
    <t>Dclk2</t>
  </si>
  <si>
    <t>St7l</t>
  </si>
  <si>
    <t>BC037034</t>
  </si>
  <si>
    <t>Tet3</t>
  </si>
  <si>
    <t>Abtb1</t>
  </si>
  <si>
    <t>Chchd6</t>
  </si>
  <si>
    <t>Rad18</t>
  </si>
  <si>
    <t>Cd163</t>
  </si>
  <si>
    <t>9330104G04Rik</t>
  </si>
  <si>
    <t>Usp47</t>
  </si>
  <si>
    <t>Ate1</t>
  </si>
  <si>
    <t>Gm21781</t>
  </si>
  <si>
    <t>Ccl25</t>
  </si>
  <si>
    <t>Letm2</t>
  </si>
  <si>
    <t>Rex1bd</t>
  </si>
  <si>
    <t>Pkn1</t>
  </si>
  <si>
    <t>Atg4d</t>
  </si>
  <si>
    <t>Fxyd6</t>
  </si>
  <si>
    <t>9330160F10Rik</t>
  </si>
  <si>
    <t>Rab34</t>
  </si>
  <si>
    <t>Naa35</t>
  </si>
  <si>
    <t>Eml5</t>
  </si>
  <si>
    <t>Kcns2</t>
  </si>
  <si>
    <t>Adcy6</t>
  </si>
  <si>
    <t>Pcyt1a</t>
  </si>
  <si>
    <t>Plcxd2</t>
  </si>
  <si>
    <t>Cox7a2l</t>
  </si>
  <si>
    <t>Thoc1</t>
  </si>
  <si>
    <t>Lbhd1</t>
  </si>
  <si>
    <t>Rtf1</t>
  </si>
  <si>
    <t>Nap1l5</t>
  </si>
  <si>
    <t>Fam8a1</t>
  </si>
  <si>
    <t>Timm29</t>
  </si>
  <si>
    <t>Shc1</t>
  </si>
  <si>
    <t>Dctd</t>
  </si>
  <si>
    <t>Lias</t>
  </si>
  <si>
    <t>Ppp1r35</t>
  </si>
  <si>
    <t>Retsat</t>
  </si>
  <si>
    <t>Zfp382</t>
  </si>
  <si>
    <t>Zfp768</t>
  </si>
  <si>
    <t>Arfgef3</t>
  </si>
  <si>
    <t>Fam96a</t>
  </si>
  <si>
    <t>Srsf5</t>
  </si>
  <si>
    <t>2700062C07Rik</t>
  </si>
  <si>
    <t>Gps2</t>
  </si>
  <si>
    <t>Hexim2</t>
  </si>
  <si>
    <t>Abcb7</t>
  </si>
  <si>
    <t>B3glct</t>
  </si>
  <si>
    <t>Mthfs</t>
  </si>
  <si>
    <t>Tmem115</t>
  </si>
  <si>
    <t>Washc5</t>
  </si>
  <si>
    <t>Abcf1</t>
  </si>
  <si>
    <t>Rpl36</t>
  </si>
  <si>
    <t>Zfp868</t>
  </si>
  <si>
    <t>BC005624</t>
  </si>
  <si>
    <t>Cdkal1</t>
  </si>
  <si>
    <t>Ercc6</t>
  </si>
  <si>
    <t>Zfp335</t>
  </si>
  <si>
    <t>Pgap2</t>
  </si>
  <si>
    <t>Rdh5</t>
  </si>
  <si>
    <t>Zfhx2</t>
  </si>
  <si>
    <t>Sema3b</t>
  </si>
  <si>
    <t>Sema4d</t>
  </si>
  <si>
    <t>Drosha</t>
  </si>
  <si>
    <t>Selenoo</t>
  </si>
  <si>
    <t>Spryd3</t>
  </si>
  <si>
    <t>Slc29a2</t>
  </si>
  <si>
    <t>Gm13205</t>
  </si>
  <si>
    <t>9930012K11Rik</t>
  </si>
  <si>
    <t>Alg2</t>
  </si>
  <si>
    <t>Nol12</t>
  </si>
  <si>
    <t>Ssrp1</t>
  </si>
  <si>
    <t>Zfp341</t>
  </si>
  <si>
    <t>Bclaf3</t>
  </si>
  <si>
    <t>Galnt11</t>
  </si>
  <si>
    <t>Gm15690</t>
  </si>
  <si>
    <t>Il17ra</t>
  </si>
  <si>
    <t>Sertad3</t>
  </si>
  <si>
    <t>Dchs1</t>
  </si>
  <si>
    <t>Yjefn3</t>
  </si>
  <si>
    <t>Zfp202</t>
  </si>
  <si>
    <t>Rad51d</t>
  </si>
  <si>
    <t>Fam208b</t>
  </si>
  <si>
    <t>Parvb</t>
  </si>
  <si>
    <t>Krt1</t>
  </si>
  <si>
    <t>Senp2</t>
  </si>
  <si>
    <t>Fbxl16</t>
  </si>
  <si>
    <t>Tbcc</t>
  </si>
  <si>
    <t>Sac3d1</t>
  </si>
  <si>
    <t>Fam3a</t>
  </si>
  <si>
    <t>Ctbp1</t>
  </si>
  <si>
    <t>Tmtc2</t>
  </si>
  <si>
    <t>Slc39a2</t>
  </si>
  <si>
    <t>Krt222</t>
  </si>
  <si>
    <t>Aida</t>
  </si>
  <si>
    <t>Fmn1</t>
  </si>
  <si>
    <t>Gm10287</t>
  </si>
  <si>
    <t>Ap3m2</t>
  </si>
  <si>
    <t>Nefh</t>
  </si>
  <si>
    <t>Eif1</t>
  </si>
  <si>
    <t>Amph</t>
  </si>
  <si>
    <t>Fam168b</t>
  </si>
  <si>
    <t>Rabgap1</t>
  </si>
  <si>
    <t>Arhgap15</t>
  </si>
  <si>
    <t>Cnbd2</t>
  </si>
  <si>
    <t>Dnajc5</t>
  </si>
  <si>
    <t>Araf</t>
  </si>
  <si>
    <t>Kdm5c</t>
  </si>
  <si>
    <t>Exosc10</t>
  </si>
  <si>
    <t>Kcnab2</t>
  </si>
  <si>
    <t>Pcdh7</t>
  </si>
  <si>
    <t>Tbc1d1</t>
  </si>
  <si>
    <t>Mospd3</t>
  </si>
  <si>
    <t>Calu</t>
  </si>
  <si>
    <t>Mindy4</t>
  </si>
  <si>
    <t>Rmnd5a</t>
  </si>
  <si>
    <t>1600020E01Rik</t>
  </si>
  <si>
    <t>Zfp180</t>
  </si>
  <si>
    <t>Rps16</t>
  </si>
  <si>
    <t>Klk6</t>
  </si>
  <si>
    <t>Sephs2</t>
  </si>
  <si>
    <t>Nr2c1</t>
  </si>
  <si>
    <t>Edc4</t>
  </si>
  <si>
    <t>Ldhd</t>
  </si>
  <si>
    <t>Galnt15</t>
  </si>
  <si>
    <t>Ankrd49</t>
  </si>
  <si>
    <t>Acat1</t>
  </si>
  <si>
    <t>Nlgn2</t>
  </si>
  <si>
    <t>Poldip2</t>
  </si>
  <si>
    <t>Mbtd1</t>
  </si>
  <si>
    <t>Skap1</t>
  </si>
  <si>
    <t>Mrpl12</t>
  </si>
  <si>
    <t>Gtpbp4</t>
  </si>
  <si>
    <t>Rab10os</t>
  </si>
  <si>
    <t>Gdap10</t>
  </si>
  <si>
    <t>Lynx1</t>
  </si>
  <si>
    <t>Tbc1d23</t>
  </si>
  <si>
    <t>Enpp5</t>
  </si>
  <si>
    <t>Adgra3</t>
  </si>
  <si>
    <t>Zfp599</t>
  </si>
  <si>
    <t>5330439K02Rik</t>
  </si>
  <si>
    <t>Gspt1</t>
  </si>
  <si>
    <t>Zfand5</t>
  </si>
  <si>
    <t>Arfgef1</t>
  </si>
  <si>
    <t>Mob4</t>
  </si>
  <si>
    <t>Anapc2</t>
  </si>
  <si>
    <t>Arfrp1</t>
  </si>
  <si>
    <t>Gm7173</t>
  </si>
  <si>
    <t>Slc25a53</t>
  </si>
  <si>
    <t>Psmd10</t>
  </si>
  <si>
    <t>Sms</t>
  </si>
  <si>
    <t>Reps2</t>
  </si>
  <si>
    <t>Gm42722</t>
  </si>
  <si>
    <t>Lamtor5</t>
  </si>
  <si>
    <t>Akirin1</t>
  </si>
  <si>
    <t>Agap3</t>
  </si>
  <si>
    <t>Ost4</t>
  </si>
  <si>
    <t>Hsd17b11</t>
  </si>
  <si>
    <t>Msi1</t>
  </si>
  <si>
    <t>Tfr2</t>
  </si>
  <si>
    <t>Lnx2</t>
  </si>
  <si>
    <t>Ccser1</t>
  </si>
  <si>
    <t>Wbp11</t>
  </si>
  <si>
    <t>Vrk3</t>
  </si>
  <si>
    <t>Anapc15</t>
  </si>
  <si>
    <t>Tph2</t>
  </si>
  <si>
    <t>AI429214</t>
  </si>
  <si>
    <t>Kxd1</t>
  </si>
  <si>
    <t>Necab2</t>
  </si>
  <si>
    <t>Cpne6</t>
  </si>
  <si>
    <t>Canx</t>
  </si>
  <si>
    <t>Spag5</t>
  </si>
  <si>
    <t>Ppp1r9b</t>
  </si>
  <si>
    <t>Polg2</t>
  </si>
  <si>
    <t>Gm17586</t>
  </si>
  <si>
    <t>Tbcd</t>
  </si>
  <si>
    <t>Inhba</t>
  </si>
  <si>
    <t>Dek</t>
  </si>
  <si>
    <t>Grk6</t>
  </si>
  <si>
    <t>Vps13b</t>
  </si>
  <si>
    <t>Chadl</t>
  </si>
  <si>
    <t>Ntan1</t>
  </si>
  <si>
    <t>1300002E11Rik</t>
  </si>
  <si>
    <t>Gpr156</t>
  </si>
  <si>
    <t>Mrps34</t>
  </si>
  <si>
    <t>Heatr5b</t>
  </si>
  <si>
    <t>Trappc8</t>
  </si>
  <si>
    <t>1500015A07Rik</t>
  </si>
  <si>
    <t>Txnl1</t>
  </si>
  <si>
    <t>Ndufv1</t>
  </si>
  <si>
    <t>Spats2l</t>
  </si>
  <si>
    <t>Ralgapb</t>
  </si>
  <si>
    <t>Taz</t>
  </si>
  <si>
    <t>Creb3</t>
  </si>
  <si>
    <t>Hsdl1</t>
  </si>
  <si>
    <t>Gpr137c</t>
  </si>
  <si>
    <t>Htr3a</t>
  </si>
  <si>
    <t>Cyp11a1</t>
  </si>
  <si>
    <t>Smarce1</t>
  </si>
  <si>
    <t>Lrrc24</t>
  </si>
  <si>
    <t>Krt73</t>
  </si>
  <si>
    <t>Opa1</t>
  </si>
  <si>
    <t>Plagl2</t>
  </si>
  <si>
    <t>Nras</t>
  </si>
  <si>
    <t>Gabbr2</t>
  </si>
  <si>
    <t>Psmb2</t>
  </si>
  <si>
    <t>Nr2c2ap</t>
  </si>
  <si>
    <t>Zfp90</t>
  </si>
  <si>
    <t>Rad51c</t>
  </si>
  <si>
    <t>Pdcd6</t>
  </si>
  <si>
    <t>Farsb</t>
  </si>
  <si>
    <t>Ttc30a1</t>
  </si>
  <si>
    <t>B230312C02Rik</t>
  </si>
  <si>
    <t>Chm</t>
  </si>
  <si>
    <t>Pex11b</t>
  </si>
  <si>
    <t>Ssbp3</t>
  </si>
  <si>
    <t>Lurap1</t>
  </si>
  <si>
    <t>Clstn1</t>
  </si>
  <si>
    <t>H6pd</t>
  </si>
  <si>
    <t>Dnajc11</t>
  </si>
  <si>
    <t>Aldh2</t>
  </si>
  <si>
    <t>2610001J05Rik</t>
  </si>
  <si>
    <t>Paox</t>
  </si>
  <si>
    <t>Pwp2</t>
  </si>
  <si>
    <t>Ctxn1</t>
  </si>
  <si>
    <t>Dhodh</t>
  </si>
  <si>
    <t>Mphosph8</t>
  </si>
  <si>
    <t>Ccdc122</t>
  </si>
  <si>
    <t>4931406C07Rik</t>
  </si>
  <si>
    <t>Jam3</t>
  </si>
  <si>
    <t>Limk2</t>
  </si>
  <si>
    <t>Guk1</t>
  </si>
  <si>
    <t>Bcas3</t>
  </si>
  <si>
    <t>Ghdc</t>
  </si>
  <si>
    <t>Bicd2</t>
  </si>
  <si>
    <t>Ndufs6</t>
  </si>
  <si>
    <t>Entpd5</t>
  </si>
  <si>
    <t>Dync1h1</t>
  </si>
  <si>
    <t>Phf10</t>
  </si>
  <si>
    <t>Pim1</t>
  </si>
  <si>
    <t>Zfp438</t>
  </si>
  <si>
    <t>2900055J20Rik</t>
  </si>
  <si>
    <t>Adap2</t>
  </si>
  <si>
    <t>Nxph2</t>
  </si>
  <si>
    <t>Samd4b</t>
  </si>
  <si>
    <t>Saal1</t>
  </si>
  <si>
    <t>Setd1a</t>
  </si>
  <si>
    <t>Tmtc4</t>
  </si>
  <si>
    <t>Gmpr</t>
  </si>
  <si>
    <t>Cwc27</t>
  </si>
  <si>
    <t>Ccdc177</t>
  </si>
  <si>
    <t>Dgcr8</t>
  </si>
  <si>
    <t>Tmem39a</t>
  </si>
  <si>
    <t>Zfp760</t>
  </si>
  <si>
    <t>Rheb</t>
  </si>
  <si>
    <t>Hnrnpd</t>
  </si>
  <si>
    <t>6030419C18Rik</t>
  </si>
  <si>
    <t>Zbtb22</t>
  </si>
  <si>
    <t>Mbd2</t>
  </si>
  <si>
    <t>Ctdp1</t>
  </si>
  <si>
    <t>Mdk</t>
  </si>
  <si>
    <t>Cebpg</t>
  </si>
  <si>
    <t>Ddx51</t>
  </si>
  <si>
    <t>Cand2</t>
  </si>
  <si>
    <t>Bckdk</t>
  </si>
  <si>
    <t>Snrpd2</t>
  </si>
  <si>
    <t>Zfp322a</t>
  </si>
  <si>
    <t>Xpnpep3</t>
  </si>
  <si>
    <t>Gulp1</t>
  </si>
  <si>
    <t>Mfsd6</t>
  </si>
  <si>
    <t>Ttll4</t>
  </si>
  <si>
    <t>Hjurp</t>
  </si>
  <si>
    <t>Tnni1</t>
  </si>
  <si>
    <t>Kifap3</t>
  </si>
  <si>
    <t>Brox</t>
  </si>
  <si>
    <t>Usp20</t>
  </si>
  <si>
    <t>Exosc2</t>
  </si>
  <si>
    <t>Snap23</t>
  </si>
  <si>
    <t>Polr1b</t>
  </si>
  <si>
    <t>Chmp4b</t>
  </si>
  <si>
    <t>Ergic3</t>
  </si>
  <si>
    <t>Ndrg3</t>
  </si>
  <si>
    <t>Zfp512b</t>
  </si>
  <si>
    <t>Rab39b</t>
  </si>
  <si>
    <t>Alg14</t>
  </si>
  <si>
    <t>Msantd3</t>
  </si>
  <si>
    <t>Zscan20</t>
  </si>
  <si>
    <t>Shroom3</t>
  </si>
  <si>
    <t>Hps4</t>
  </si>
  <si>
    <t>Alox5ap</t>
  </si>
  <si>
    <t>Ppp1r9a</t>
  </si>
  <si>
    <t>Dctn1</t>
  </si>
  <si>
    <t>Nat8f1</t>
  </si>
  <si>
    <t>Rpl28</t>
  </si>
  <si>
    <t>Lsm14a</t>
  </si>
  <si>
    <t>Kdelr1</t>
  </si>
  <si>
    <t>Gm38393</t>
  </si>
  <si>
    <t>Fam174b</t>
  </si>
  <si>
    <t>Thap12</t>
  </si>
  <si>
    <t>Kctd13</t>
  </si>
  <si>
    <t>Erich1</t>
  </si>
  <si>
    <t>Slc35e1</t>
  </si>
  <si>
    <t>Gfod2</t>
  </si>
  <si>
    <t>Gse1</t>
  </si>
  <si>
    <t>Xpo7</t>
  </si>
  <si>
    <t>Gm4285</t>
  </si>
  <si>
    <t>Fdx1l</t>
  </si>
  <si>
    <t>Hspa8</t>
  </si>
  <si>
    <t>H2afx</t>
  </si>
  <si>
    <t>Vps11</t>
  </si>
  <si>
    <t>Pih1d2</t>
  </si>
  <si>
    <t>Dixdc1</t>
  </si>
  <si>
    <t>Mb21d1</t>
  </si>
  <si>
    <t>A330041J22Rik</t>
  </si>
  <si>
    <t>Cep70</t>
  </si>
  <si>
    <t>Armc8</t>
  </si>
  <si>
    <t>Pes1</t>
  </si>
  <si>
    <t>Zmiz2</t>
  </si>
  <si>
    <t>Ppp4r3b</t>
  </si>
  <si>
    <t>Mapk9</t>
  </si>
  <si>
    <t>Coro6</t>
  </si>
  <si>
    <t>Gm27029</t>
  </si>
  <si>
    <t>Fn3k</t>
  </si>
  <si>
    <t>A330102I10Rik</t>
  </si>
  <si>
    <t>Cpsf3</t>
  </si>
  <si>
    <t>Mnat1</t>
  </si>
  <si>
    <t>Trmt5</t>
  </si>
  <si>
    <t>Lrrc6</t>
  </si>
  <si>
    <t>Alg12</t>
  </si>
  <si>
    <t>Zbtb11</t>
  </si>
  <si>
    <t>Gng13</t>
  </si>
  <si>
    <t>BC004004</t>
  </si>
  <si>
    <t>Cd320</t>
  </si>
  <si>
    <t>Trim39</t>
  </si>
  <si>
    <t>Med20</t>
  </si>
  <si>
    <t>4933408B17Rik</t>
  </si>
  <si>
    <t>Ppp6r3</t>
  </si>
  <si>
    <t>Pold4</t>
  </si>
  <si>
    <t>Sf1</t>
  </si>
  <si>
    <t>Rrp12</t>
  </si>
  <si>
    <t>Hsd11b1</t>
  </si>
  <si>
    <t>Plekhg3</t>
  </si>
  <si>
    <t>Gm16894</t>
  </si>
  <si>
    <t>Gins4</t>
  </si>
  <si>
    <t>Cdc40</t>
  </si>
  <si>
    <t>Stat2</t>
  </si>
  <si>
    <t>Polr2c</t>
  </si>
  <si>
    <t>Atmin</t>
  </si>
  <si>
    <t>Gm5524</t>
  </si>
  <si>
    <t>1500015O10Rik</t>
  </si>
  <si>
    <t>Nif3l1</t>
  </si>
  <si>
    <t>Pask</t>
  </si>
  <si>
    <t>Atg4b</t>
  </si>
  <si>
    <t>Nucks1</t>
  </si>
  <si>
    <t>Gm15445</t>
  </si>
  <si>
    <t>Lmod1</t>
  </si>
  <si>
    <t>Xpr1</t>
  </si>
  <si>
    <t>Ncstn</t>
  </si>
  <si>
    <t>Flvcr1</t>
  </si>
  <si>
    <t>Cacfd1</t>
  </si>
  <si>
    <t>Sardh</t>
  </si>
  <si>
    <t>Strbp</t>
  </si>
  <si>
    <t>Rbm43</t>
  </si>
  <si>
    <t>Gorasp2</t>
  </si>
  <si>
    <t>Qser1</t>
  </si>
  <si>
    <t>Tmem62</t>
  </si>
  <si>
    <t>1700037H04Rik</t>
  </si>
  <si>
    <t>Sys1</t>
  </si>
  <si>
    <t>Pex2</t>
  </si>
  <si>
    <t>Zc2hc1a</t>
  </si>
  <si>
    <t>Stmn2</t>
  </si>
  <si>
    <t>Sclt1</t>
  </si>
  <si>
    <t>Rfxap</t>
  </si>
  <si>
    <t>Siah2</t>
  </si>
  <si>
    <t>Krtcap2</t>
  </si>
  <si>
    <t>Tdrkh</t>
  </si>
  <si>
    <t>Chd1l</t>
  </si>
  <si>
    <t>Slc6a17</t>
  </si>
  <si>
    <t>Lyn</t>
  </si>
  <si>
    <t>Cfap206</t>
  </si>
  <si>
    <t>Slc25a51</t>
  </si>
  <si>
    <t>Hdhd3</t>
  </si>
  <si>
    <t>Cachd1</t>
  </si>
  <si>
    <t>Mier1</t>
  </si>
  <si>
    <t>Atpaf1</t>
  </si>
  <si>
    <t>Ppp1r8</t>
  </si>
  <si>
    <t>Ubxn11</t>
  </si>
  <si>
    <t>Gm29367</t>
  </si>
  <si>
    <t>Dbf4</t>
  </si>
  <si>
    <t>5031425E22Rik</t>
  </si>
  <si>
    <t>Haus3</t>
  </si>
  <si>
    <t>Tnip2</t>
  </si>
  <si>
    <t>Nfxl1</t>
  </si>
  <si>
    <t>Pf4</t>
  </si>
  <si>
    <t>Ccdc18</t>
  </si>
  <si>
    <t>Anapc7</t>
  </si>
  <si>
    <t>Rcc1l</t>
  </si>
  <si>
    <t>Ufsp1</t>
  </si>
  <si>
    <t>Rac1</t>
  </si>
  <si>
    <t>Cpsf4</t>
  </si>
  <si>
    <t>Ica1</t>
  </si>
  <si>
    <t>Capza2</t>
  </si>
  <si>
    <t>Akr1b10</t>
  </si>
  <si>
    <t>Casp2</t>
  </si>
  <si>
    <t>Aup1</t>
  </si>
  <si>
    <t>Pcyox1</t>
  </si>
  <si>
    <t>Cntn3</t>
  </si>
  <si>
    <t>Gm15631</t>
  </si>
  <si>
    <t>Acrbp</t>
  </si>
  <si>
    <t>Med21</t>
  </si>
  <si>
    <t>Zfp606</t>
  </si>
  <si>
    <t>Nop53</t>
  </si>
  <si>
    <t>Pafah1b3</t>
  </si>
  <si>
    <t>Lin37</t>
  </si>
  <si>
    <t>Chsy1</t>
  </si>
  <si>
    <t>3110040N11Rik</t>
  </si>
  <si>
    <t>Rrm1</t>
  </si>
  <si>
    <t>Zfp689</t>
  </si>
  <si>
    <t>Fig4</t>
  </si>
  <si>
    <t>1700021F05Rik</t>
  </si>
  <si>
    <t>Vsir</t>
  </si>
  <si>
    <t>Ccar1</t>
  </si>
  <si>
    <t>Tfam</t>
  </si>
  <si>
    <t>Ddt</t>
  </si>
  <si>
    <t>Rnf126</t>
  </si>
  <si>
    <t>Tdg</t>
  </si>
  <si>
    <t>Actr6</t>
  </si>
  <si>
    <t>Thap2</t>
  </si>
  <si>
    <t>Kif5a</t>
  </si>
  <si>
    <t>Mak16</t>
  </si>
  <si>
    <t>Aga</t>
  </si>
  <si>
    <t>Nek1</t>
  </si>
  <si>
    <t>Gm2694</t>
  </si>
  <si>
    <t>Sf3b3</t>
  </si>
  <si>
    <t>6430548M08Rik</t>
  </si>
  <si>
    <t>Map1lc3b</t>
  </si>
  <si>
    <t>Spg7</t>
  </si>
  <si>
    <t>Ipo4</t>
  </si>
  <si>
    <t>Dock5</t>
  </si>
  <si>
    <t>Fbxl3</t>
  </si>
  <si>
    <t>Tgds</t>
  </si>
  <si>
    <t>Ggact</t>
  </si>
  <si>
    <t>Yap1</t>
  </si>
  <si>
    <t>Hepacam</t>
  </si>
  <si>
    <t>Atm</t>
  </si>
  <si>
    <t>Npat</t>
  </si>
  <si>
    <t>Smad6</t>
  </si>
  <si>
    <t>Mrap2</t>
  </si>
  <si>
    <t>Rasgrf1</t>
  </si>
  <si>
    <t>Ky</t>
  </si>
  <si>
    <t>Fyco1</t>
  </si>
  <si>
    <t>Aftph</t>
  </si>
  <si>
    <t>Srebf1</t>
  </si>
  <si>
    <t>Mrpl27</t>
  </si>
  <si>
    <t>Cdk5rap3</t>
  </si>
  <si>
    <t>1810010H24Rik</t>
  </si>
  <si>
    <t>Mrpl58</t>
  </si>
  <si>
    <t>Trim65</t>
  </si>
  <si>
    <t>0610009L18Rik</t>
  </si>
  <si>
    <t>Fn3krp</t>
  </si>
  <si>
    <t>H2afy</t>
  </si>
  <si>
    <t>Zfp729b</t>
  </si>
  <si>
    <t>4833422C13Rik</t>
  </si>
  <si>
    <t>Cenpo</t>
  </si>
  <si>
    <t>Cmpk2</t>
  </si>
  <si>
    <t>Nubpl</t>
  </si>
  <si>
    <t>Cfl2</t>
  </si>
  <si>
    <t>Dhrs7</t>
  </si>
  <si>
    <t>Ckb</t>
  </si>
  <si>
    <t>Ptprn2</t>
  </si>
  <si>
    <t>Tatdn1</t>
  </si>
  <si>
    <t>Zfp623</t>
  </si>
  <si>
    <t>Serhl</t>
  </si>
  <si>
    <t>Atf1</t>
  </si>
  <si>
    <t>Srl</t>
  </si>
  <si>
    <t>Socs1</t>
  </si>
  <si>
    <t>Hspbap1</t>
  </si>
  <si>
    <t>Kpna1</t>
  </si>
  <si>
    <t>Gramd1c</t>
  </si>
  <si>
    <t>Igf2r</t>
  </si>
  <si>
    <t>Wdr4</t>
  </si>
  <si>
    <t>Pla2g7</t>
  </si>
  <si>
    <t>Frs3</t>
  </si>
  <si>
    <t>Lrfn2</t>
  </si>
  <si>
    <t>Dpp9</t>
  </si>
  <si>
    <t>Ptprs</t>
  </si>
  <si>
    <t>Lonp1</t>
  </si>
  <si>
    <t>Wac</t>
  </si>
  <si>
    <t>Ss18</t>
  </si>
  <si>
    <t>Dnajc18</t>
  </si>
  <si>
    <t>Ptpn2</t>
  </si>
  <si>
    <t>Gm16286</t>
  </si>
  <si>
    <t>Ttc9c</t>
  </si>
  <si>
    <t>Sdhaf2</t>
  </si>
  <si>
    <t>Ranbp6</t>
  </si>
  <si>
    <t>2700046G09Rik</t>
  </si>
  <si>
    <t>Zdhhc16</t>
  </si>
  <si>
    <t>Gbf1</t>
  </si>
  <si>
    <t>Dnajb6</t>
  </si>
  <si>
    <t>Cenpv</t>
  </si>
  <si>
    <t>Nol7</t>
  </si>
  <si>
    <t>Entpd7</t>
  </si>
  <si>
    <t>Mcts2</t>
  </si>
  <si>
    <t>Akna</t>
  </si>
  <si>
    <t>Dpm3</t>
  </si>
  <si>
    <t>Trmo</t>
  </si>
  <si>
    <t>Zfp110</t>
  </si>
  <si>
    <t>Elp3</t>
  </si>
  <si>
    <t>Mybl1</t>
  </si>
  <si>
    <t>Arl6ip5</t>
  </si>
  <si>
    <t>Pcsk4</t>
  </si>
  <si>
    <t>Itfg1</t>
  </si>
  <si>
    <t>Acp1</t>
  </si>
  <si>
    <t>Cul3</t>
  </si>
  <si>
    <t>Pard3b</t>
  </si>
  <si>
    <t>Ptpn14</t>
  </si>
  <si>
    <t>Abtb2</t>
  </si>
  <si>
    <t>Nat10</t>
  </si>
  <si>
    <t>Macrod2</t>
  </si>
  <si>
    <t>Rbbp9</t>
  </si>
  <si>
    <t>Ctsa</t>
  </si>
  <si>
    <t>Gm27032</t>
  </si>
  <si>
    <t>Wnk3</t>
  </si>
  <si>
    <t>Siah1b</t>
  </si>
  <si>
    <t>Igsf10</t>
  </si>
  <si>
    <t>Iqcj</t>
  </si>
  <si>
    <t>Hdgf</t>
  </si>
  <si>
    <t>Aph1a</t>
  </si>
  <si>
    <t>Miga1</t>
  </si>
  <si>
    <t>Erp44</t>
  </si>
  <si>
    <t>Tnfrsf25</t>
  </si>
  <si>
    <t>Tmem243</t>
  </si>
  <si>
    <t>Cgref1</t>
  </si>
  <si>
    <t>Uvssa</t>
  </si>
  <si>
    <t>C130026L21Rik</t>
  </si>
  <si>
    <t>Muc3a</t>
  </si>
  <si>
    <t>A430033K04Rik</t>
  </si>
  <si>
    <t>Zfp956</t>
  </si>
  <si>
    <t>Apoe</t>
  </si>
  <si>
    <t>Zfp111</t>
  </si>
  <si>
    <t>Rabac1</t>
  </si>
  <si>
    <t>Ptov1</t>
  </si>
  <si>
    <t>Magel2</t>
  </si>
  <si>
    <t>Nupr1</t>
  </si>
  <si>
    <t>Brsk2</t>
  </si>
  <si>
    <t>Hdac2</t>
  </si>
  <si>
    <t>Qrsl1</t>
  </si>
  <si>
    <t>Eif4ebp2</t>
  </si>
  <si>
    <t>H2afy2</t>
  </si>
  <si>
    <t>Ptbp1</t>
  </si>
  <si>
    <t>Hcfc2</t>
  </si>
  <si>
    <t>Helb</t>
  </si>
  <si>
    <t>Arglu1</t>
  </si>
  <si>
    <t>Myo16</t>
  </si>
  <si>
    <t>Zfp709</t>
  </si>
  <si>
    <t>Gdf10</t>
  </si>
  <si>
    <t>Slitrk1</t>
  </si>
  <si>
    <t>Ncapd3</t>
  </si>
  <si>
    <t>Poc1a</t>
  </si>
  <si>
    <t>Efcab5</t>
  </si>
  <si>
    <t>Dusp22</t>
  </si>
  <si>
    <t>Zfp85</t>
  </si>
  <si>
    <t>Adi1</t>
  </si>
  <si>
    <t>C230037L18Rik</t>
  </si>
  <si>
    <t>Tfcp2</t>
  </si>
  <si>
    <t>Dubr</t>
  </si>
  <si>
    <t>Nit2</t>
  </si>
  <si>
    <t>Son</t>
  </si>
  <si>
    <t>Lama1</t>
  </si>
  <si>
    <t>Map3k8</t>
  </si>
  <si>
    <t>Spata24</t>
  </si>
  <si>
    <t>Zmat2</t>
  </si>
  <si>
    <t>Cep120</t>
  </si>
  <si>
    <t>Prrc1</t>
  </si>
  <si>
    <t>Tcf7l2</t>
  </si>
  <si>
    <t>Dclre1a</t>
  </si>
  <si>
    <t>Sfxn4</t>
  </si>
  <si>
    <t>Htr7</t>
  </si>
  <si>
    <t>Cyp27a1</t>
  </si>
  <si>
    <t>Ncl</t>
  </si>
  <si>
    <t>Adipor1</t>
  </si>
  <si>
    <t>Smg7</t>
  </si>
  <si>
    <t>Cfap45</t>
  </si>
  <si>
    <t>Cir1</t>
  </si>
  <si>
    <t>2900093K20Rik</t>
  </si>
  <si>
    <t>Cd99l2</t>
  </si>
  <si>
    <t>Wdr77</t>
  </si>
  <si>
    <t>Sass6</t>
  </si>
  <si>
    <t>Tmem8b</t>
  </si>
  <si>
    <t>Trabd2b</t>
  </si>
  <si>
    <t>Trit1</t>
  </si>
  <si>
    <t>Pgm1</t>
  </si>
  <si>
    <t>Sgsm1</t>
  </si>
  <si>
    <t>Alkbh4</t>
  </si>
  <si>
    <t>Nectin2</t>
  </si>
  <si>
    <t>Iqgap1</t>
  </si>
  <si>
    <t>Sppl2b</t>
  </si>
  <si>
    <t>Dcp1a</t>
  </si>
  <si>
    <t>Fzd3</t>
  </si>
  <si>
    <t>Sorbs3</t>
  </si>
  <si>
    <t>Plppr2</t>
  </si>
  <si>
    <t>Lrrc49</t>
  </si>
  <si>
    <t>Rel</t>
  </si>
  <si>
    <t>Rmi1</t>
  </si>
  <si>
    <t>Rgs6</t>
  </si>
  <si>
    <t>Ank</t>
  </si>
  <si>
    <t>Eny2</t>
  </si>
  <si>
    <t>Zfp707</t>
  </si>
  <si>
    <t>Ccnt1</t>
  </si>
  <si>
    <t>Ube2v2</t>
  </si>
  <si>
    <t>Tagln3</t>
  </si>
  <si>
    <t>Tmem8</t>
  </si>
  <si>
    <t>Mrpl14</t>
  </si>
  <si>
    <t>Kdm5d</t>
  </si>
  <si>
    <t>Srp19</t>
  </si>
  <si>
    <t>Pcdhb12</t>
  </si>
  <si>
    <t>Srfbp1</t>
  </si>
  <si>
    <t>Dnajc4</t>
  </si>
  <si>
    <t>Srrm1</t>
  </si>
  <si>
    <t>Cdk11b</t>
  </si>
  <si>
    <t>Cd37</t>
  </si>
  <si>
    <t>R3hdm4</t>
  </si>
  <si>
    <t>Elof1</t>
  </si>
  <si>
    <t>Mblac2</t>
  </si>
  <si>
    <t>Npc1</t>
  </si>
  <si>
    <t>Col19a1</t>
  </si>
  <si>
    <t>Wnt10a</t>
  </si>
  <si>
    <t>Smim26</t>
  </si>
  <si>
    <t>Ogfr</t>
  </si>
  <si>
    <t>Zbtb10</t>
  </si>
  <si>
    <t>Ago1</t>
  </si>
  <si>
    <t>Fam19a4</t>
  </si>
  <si>
    <t>Cand1</t>
  </si>
  <si>
    <t>A130014A01Rik</t>
  </si>
  <si>
    <t>Golga4</t>
  </si>
  <si>
    <t>Utp6</t>
  </si>
  <si>
    <t>Mks1</t>
  </si>
  <si>
    <t>Spag9</t>
  </si>
  <si>
    <t>Rreb1</t>
  </si>
  <si>
    <t>Cxcl14</t>
  </si>
  <si>
    <t>Tmed10</t>
  </si>
  <si>
    <t>Kif5b</t>
  </si>
  <si>
    <t>Ap3s1</t>
  </si>
  <si>
    <t>Pi4k2a</t>
  </si>
  <si>
    <t>Dnajc24</t>
  </si>
  <si>
    <t>Dctpp1</t>
  </si>
  <si>
    <t>Gm26691</t>
  </si>
  <si>
    <t>Abhd4</t>
  </si>
  <si>
    <t>Them6</t>
  </si>
  <si>
    <t>Pcmtd1</t>
  </si>
  <si>
    <t>Xrcc5</t>
  </si>
  <si>
    <t>Stk16</t>
  </si>
  <si>
    <t>Inafm2</t>
  </si>
  <si>
    <t>Stk35</t>
  </si>
  <si>
    <t>Ovgp1</t>
  </si>
  <si>
    <t>Gm1673</t>
  </si>
  <si>
    <t>1810058I24Rik</t>
  </si>
  <si>
    <t>Tmem43</t>
  </si>
  <si>
    <t>Pold3</t>
  </si>
  <si>
    <t>Hbb-bt</t>
  </si>
  <si>
    <t>Polr2e</t>
  </si>
  <si>
    <t>Mrpl34</t>
  </si>
  <si>
    <t>Ccdc130</t>
  </si>
  <si>
    <t>Etaa1</t>
  </si>
  <si>
    <t>1700016K19Rik</t>
  </si>
  <si>
    <t>Thoc3</t>
  </si>
  <si>
    <t>Exoc3</t>
  </si>
  <si>
    <t>Zfyve16</t>
  </si>
  <si>
    <t>1110008L16Rik</t>
  </si>
  <si>
    <t>Commd5</t>
  </si>
  <si>
    <t>Ergic1</t>
  </si>
  <si>
    <t>Pkdcc</t>
  </si>
  <si>
    <t>Mrpl21</t>
  </si>
  <si>
    <t>Fam210b</t>
  </si>
  <si>
    <t>Mrps11</t>
  </si>
  <si>
    <t>Psmb3</t>
  </si>
  <si>
    <t>Zgpat</t>
  </si>
  <si>
    <t>BC051226</t>
  </si>
  <si>
    <t>Uevld</t>
  </si>
  <si>
    <t>Yipf3</t>
  </si>
  <si>
    <t>Crcp</t>
  </si>
  <si>
    <t>Ints6l</t>
  </si>
  <si>
    <t>D230025D16Rik</t>
  </si>
  <si>
    <t>Tmem14a</t>
  </si>
  <si>
    <t>Rims1</t>
  </si>
  <si>
    <t>Cnnm3</t>
  </si>
  <si>
    <t>Rpl31</t>
  </si>
  <si>
    <t>Gm15834</t>
  </si>
  <si>
    <t>9430060I03Rik</t>
  </si>
  <si>
    <t>Pfkfb2</t>
  </si>
  <si>
    <t>Eif2d</t>
  </si>
  <si>
    <t>Glrx2</t>
  </si>
  <si>
    <t>Tsen15</t>
  </si>
  <si>
    <t>Vamp4</t>
  </si>
  <si>
    <t>Atf6</t>
  </si>
  <si>
    <t>Tomm40l</t>
  </si>
  <si>
    <t>Kif26b</t>
  </si>
  <si>
    <t>Smyd3</t>
  </si>
  <si>
    <t>Srp9</t>
  </si>
  <si>
    <t>Vash2</t>
  </si>
  <si>
    <t>D730003I15Rik</t>
  </si>
  <si>
    <t>Nmt2</t>
  </si>
  <si>
    <t>Zmynd19</t>
  </si>
  <si>
    <t>Sec16a</t>
  </si>
  <si>
    <t>Dolpp1</t>
  </si>
  <si>
    <t>Scn7a</t>
  </si>
  <si>
    <t>Sp3</t>
  </si>
  <si>
    <t>Atf2</t>
  </si>
  <si>
    <t>Agps</t>
  </si>
  <si>
    <t>Pde11a</t>
  </si>
  <si>
    <t>Ext2</t>
  </si>
  <si>
    <t>Aven</t>
  </si>
  <si>
    <t>Grem1</t>
  </si>
  <si>
    <t>Eif2ak4</t>
  </si>
  <si>
    <t>Jmjd7</t>
  </si>
  <si>
    <t>Cops2</t>
  </si>
  <si>
    <t>Tmx4</t>
  </si>
  <si>
    <t>Asxl1</t>
  </si>
  <si>
    <t>Mapre1</t>
  </si>
  <si>
    <t>Cse1l</t>
  </si>
  <si>
    <t>Rnf114</t>
  </si>
  <si>
    <t>Adrm1</t>
  </si>
  <si>
    <t>Suv39h1</t>
  </si>
  <si>
    <t>Slc25a5</t>
  </si>
  <si>
    <t>Bcap31</t>
  </si>
  <si>
    <t>Fundc2</t>
  </si>
  <si>
    <t>Eif2s3x</t>
  </si>
  <si>
    <t>Phka1</t>
  </si>
  <si>
    <t>Hdx</t>
  </si>
  <si>
    <t>Gla</t>
  </si>
  <si>
    <t>Tceal9</t>
  </si>
  <si>
    <t>Zcchc18</t>
  </si>
  <si>
    <t>Gm2464</t>
  </si>
  <si>
    <t>Cyp7b1</t>
  </si>
  <si>
    <t>Actl6a</t>
  </si>
  <si>
    <t>D3Ertd751e</t>
  </si>
  <si>
    <t>Shox2</t>
  </si>
  <si>
    <t>Ahcyl1</t>
  </si>
  <si>
    <t>Psma5</t>
  </si>
  <si>
    <t>Decr1</t>
  </si>
  <si>
    <t>Fbxl4</t>
  </si>
  <si>
    <t>Enho</t>
  </si>
  <si>
    <t>Ccl27a</t>
  </si>
  <si>
    <t>Zcchc7</t>
  </si>
  <si>
    <t>Tex10</t>
  </si>
  <si>
    <t>Aldob</t>
  </si>
  <si>
    <t>Tmem38b</t>
  </si>
  <si>
    <t>Itgb3bp</t>
  </si>
  <si>
    <t>Leprot</t>
  </si>
  <si>
    <t>Spata6</t>
  </si>
  <si>
    <t>Lrrc41</t>
  </si>
  <si>
    <t>Akr1a1</t>
  </si>
  <si>
    <t>Rlf</t>
  </si>
  <si>
    <t>Trappc3</t>
  </si>
  <si>
    <t>Eif3i</t>
  </si>
  <si>
    <t>Mecr</t>
  </si>
  <si>
    <t>Med18</t>
  </si>
  <si>
    <t>Dnajc8</t>
  </si>
  <si>
    <t>Slc9a1</t>
  </si>
  <si>
    <t>Mrto4</t>
  </si>
  <si>
    <t>Emc1</t>
  </si>
  <si>
    <t>Zbtb48</t>
  </si>
  <si>
    <t>Faap20</t>
  </si>
  <si>
    <t>Armc10</t>
  </si>
  <si>
    <t>Tyms</t>
  </si>
  <si>
    <t>Slc35f6</t>
  </si>
  <si>
    <t>Gtf3c2</t>
  </si>
  <si>
    <t>Dck</t>
  </si>
  <si>
    <t>Coro1c</t>
  </si>
  <si>
    <t>Rsrc2</t>
  </si>
  <si>
    <t>Tmem132c</t>
  </si>
  <si>
    <t>Adgrd1</t>
  </si>
  <si>
    <t>Cops6</t>
  </si>
  <si>
    <t>Cnpy4</t>
  </si>
  <si>
    <t>Wipi2</t>
  </si>
  <si>
    <t>Arpc1b</t>
  </si>
  <si>
    <t>Bud31</t>
  </si>
  <si>
    <t>D730045B01Rik</t>
  </si>
  <si>
    <t>Tspan33</t>
  </si>
  <si>
    <t>Zfp746</t>
  </si>
  <si>
    <t>Tril</t>
  </si>
  <si>
    <t>Lancl2</t>
  </si>
  <si>
    <t>Wbp1</t>
  </si>
  <si>
    <t>Dguok</t>
  </si>
  <si>
    <t>Zfp638</t>
  </si>
  <si>
    <t>Rab11fip5</t>
  </si>
  <si>
    <t>Chchd4</t>
  </si>
  <si>
    <t>M6pr</t>
  </si>
  <si>
    <t>Fgfr1op2</t>
  </si>
  <si>
    <t>Gm44115</t>
  </si>
  <si>
    <t>Cacng7</t>
  </si>
  <si>
    <t>Zfp524</t>
  </si>
  <si>
    <t>Zfp667</t>
  </si>
  <si>
    <t>Ehd2</t>
  </si>
  <si>
    <t>Six5</t>
  </si>
  <si>
    <t>Ppp1r13l</t>
  </si>
  <si>
    <t>Zfp112</t>
  </si>
  <si>
    <t>Zfp61</t>
  </si>
  <si>
    <t>Megf8</t>
  </si>
  <si>
    <t>2310022A10Rik</t>
  </si>
  <si>
    <t>Lrfn1</t>
  </si>
  <si>
    <t>Zfp790</t>
  </si>
  <si>
    <t>Zfp568</t>
  </si>
  <si>
    <t>Nfkbid</t>
  </si>
  <si>
    <t>B230322F03Rik</t>
  </si>
  <si>
    <t>Pold1</t>
  </si>
  <si>
    <t>Akt1s1</t>
  </si>
  <si>
    <t>Fuz</t>
  </si>
  <si>
    <t>Sphk2</t>
  </si>
  <si>
    <t>Htatip2</t>
  </si>
  <si>
    <t>Gdpgp1</t>
  </si>
  <si>
    <t>Hdgfl3</t>
  </si>
  <si>
    <t>Cemip</t>
  </si>
  <si>
    <t>Arhgef17</t>
  </si>
  <si>
    <t>Timm10b</t>
  </si>
  <si>
    <t>Tmem41b</t>
  </si>
  <si>
    <t>Lcmt1</t>
  </si>
  <si>
    <t>Slx1b</t>
  </si>
  <si>
    <t>Glrx3</t>
  </si>
  <si>
    <t>Jakmip3</t>
  </si>
  <si>
    <t>Cd81</t>
  </si>
  <si>
    <t>Reps1</t>
  </si>
  <si>
    <t>Asf1a</t>
  </si>
  <si>
    <t>Vps26a</t>
  </si>
  <si>
    <t>Gm10118</t>
  </si>
  <si>
    <t>Bcr</t>
  </si>
  <si>
    <t>Pias4</t>
  </si>
  <si>
    <t>Hmg20b</t>
  </si>
  <si>
    <t>Scyl2</t>
  </si>
  <si>
    <t>Usp15</t>
  </si>
  <si>
    <t>B4galnt1</t>
  </si>
  <si>
    <t>Tmco3</t>
  </si>
  <si>
    <t>Hook3</t>
  </si>
  <si>
    <t>Eri1</t>
  </si>
  <si>
    <t>Mvb12a</t>
  </si>
  <si>
    <t>Gm10643</t>
  </si>
  <si>
    <t>Acd</t>
  </si>
  <si>
    <t>Psmb10</t>
  </si>
  <si>
    <t>Taf1c</t>
  </si>
  <si>
    <t>Mthfsd</t>
  </si>
  <si>
    <t>Nup133</t>
  </si>
  <si>
    <t>Pxk</t>
  </si>
  <si>
    <t>Glud1</t>
  </si>
  <si>
    <t>Rnaseh2b</t>
  </si>
  <si>
    <t>Nufip1</t>
  </si>
  <si>
    <t>Commd6</t>
  </si>
  <si>
    <t>Gm10076</t>
  </si>
  <si>
    <t>Cwf19l2</t>
  </si>
  <si>
    <t>Gramd1b</t>
  </si>
  <si>
    <t>Nlrx1</t>
  </si>
  <si>
    <t>Elmod1</t>
  </si>
  <si>
    <t>Gm17322</t>
  </si>
  <si>
    <t>Aagab</t>
  </si>
  <si>
    <t>Snapc5</t>
  </si>
  <si>
    <t>Trip4</t>
  </si>
  <si>
    <t>AF529169</t>
  </si>
  <si>
    <t>Abhd14b</t>
  </si>
  <si>
    <t>Gpx1</t>
  </si>
  <si>
    <t>Qars</t>
  </si>
  <si>
    <t>P4htm</t>
  </si>
  <si>
    <t>Susd5</t>
  </si>
  <si>
    <t>Rps27rt</t>
  </si>
  <si>
    <t>Scn5a</t>
  </si>
  <si>
    <t>Ramp3</t>
  </si>
  <si>
    <t>Hus1</t>
  </si>
  <si>
    <t>Otx1</t>
  </si>
  <si>
    <t>Glra1</t>
  </si>
  <si>
    <t>Gm12258</t>
  </si>
  <si>
    <t>Fxr2</t>
  </si>
  <si>
    <t>Dvl2</t>
  </si>
  <si>
    <t>Arrb2</t>
  </si>
  <si>
    <t>Pex12</t>
  </si>
  <si>
    <t>Brip1os</t>
  </si>
  <si>
    <t>Snf8</t>
  </si>
  <si>
    <t>Pcgf2</t>
  </si>
  <si>
    <t>Cwc25</t>
  </si>
  <si>
    <t>Atxn7l3</t>
  </si>
  <si>
    <t>Nmt1</t>
  </si>
  <si>
    <t>Cep95</t>
  </si>
  <si>
    <t>Bptf</t>
  </si>
  <si>
    <t>Eif4a3</t>
  </si>
  <si>
    <t>Arl16</t>
  </si>
  <si>
    <t>Hexdc</t>
  </si>
  <si>
    <t>Adarb2</t>
  </si>
  <si>
    <t>Gm26601</t>
  </si>
  <si>
    <t>Mak</t>
  </si>
  <si>
    <t>B230219D22Rik</t>
  </si>
  <si>
    <t>Col4a3bp</t>
  </si>
  <si>
    <t>Gfm2</t>
  </si>
  <si>
    <t>Rsad2</t>
  </si>
  <si>
    <t>Slc26a4</t>
  </si>
  <si>
    <t>Agmo</t>
  </si>
  <si>
    <t>Klhl28</t>
  </si>
  <si>
    <t>Atl1</t>
  </si>
  <si>
    <t>Ppm1a</t>
  </si>
  <si>
    <t>Erh</t>
  </si>
  <si>
    <t>Ylpm1</t>
  </si>
  <si>
    <t>Gpatch2l</t>
  </si>
  <si>
    <t>Cep128</t>
  </si>
  <si>
    <t>Ptpn21</t>
  </si>
  <si>
    <t>Foxn3</t>
  </si>
  <si>
    <t>Golga5</t>
  </si>
  <si>
    <t>Apopt1</t>
  </si>
  <si>
    <t>Prkaa1</t>
  </si>
  <si>
    <t>Fbxl6</t>
  </si>
  <si>
    <t>Pick1</t>
  </si>
  <si>
    <t>Rbx1</t>
  </si>
  <si>
    <t>Ttll1</t>
  </si>
  <si>
    <t>Cerk</t>
  </si>
  <si>
    <t>Mapk8ip2</t>
  </si>
  <si>
    <t>Zc3h7a</t>
  </si>
  <si>
    <t>Mpv17l</t>
  </si>
  <si>
    <t>Dnm1l</t>
  </si>
  <si>
    <t>Mrpl40</t>
  </si>
  <si>
    <t>Bdh1</t>
  </si>
  <si>
    <t>B4galt4</t>
  </si>
  <si>
    <t>Gabpa</t>
  </si>
  <si>
    <t>Smim11</t>
  </si>
  <si>
    <t>Psmb1</t>
  </si>
  <si>
    <t>Rgmb</t>
  </si>
  <si>
    <t>Caskin1</t>
  </si>
  <si>
    <t>Jpt2</t>
  </si>
  <si>
    <t>Mrpl28</t>
  </si>
  <si>
    <t>Lemd2</t>
  </si>
  <si>
    <t>Lhfpl5</t>
  </si>
  <si>
    <t>Akap8l</t>
  </si>
  <si>
    <t>Zfp414</t>
  </si>
  <si>
    <t>Crip3</t>
  </si>
  <si>
    <t>Mrpl2</t>
  </si>
  <si>
    <t>Shd</t>
  </si>
  <si>
    <t>Sos1</t>
  </si>
  <si>
    <t>Zfp36l2</t>
  </si>
  <si>
    <t>Crem</t>
  </si>
  <si>
    <t>Colec12</t>
  </si>
  <si>
    <t>Gm15328</t>
  </si>
  <si>
    <t>Tmco6</t>
  </si>
  <si>
    <t>Dcp2</t>
  </si>
  <si>
    <t>Dmxl1</t>
  </si>
  <si>
    <t>Haus1</t>
  </si>
  <si>
    <t>Adnp2</t>
  </si>
  <si>
    <t>Eif1ad</t>
  </si>
  <si>
    <t>Znhit2</t>
  </si>
  <si>
    <t>Bad</t>
  </si>
  <si>
    <t>Mrpl16</t>
  </si>
  <si>
    <t>Vps13a</t>
  </si>
  <si>
    <t>Tm9sf3</t>
  </si>
  <si>
    <t>Slit1</t>
  </si>
  <si>
    <t>Golga7b</t>
  </si>
  <si>
    <t>Cutc</t>
  </si>
  <si>
    <t>Bloc1s2</t>
  </si>
  <si>
    <t>Ndufb8</t>
  </si>
  <si>
    <t>Mirt1</t>
  </si>
  <si>
    <t>Zdhhc6</t>
  </si>
  <si>
    <t>Rapgef1</t>
  </si>
  <si>
    <t>Paqr3</t>
  </si>
  <si>
    <t>Tmf1</t>
  </si>
  <si>
    <t>Sfrp1</t>
  </si>
  <si>
    <t>Hgsnat</t>
  </si>
  <si>
    <t>Ddx10</t>
  </si>
  <si>
    <t>Trp53i13</t>
  </si>
  <si>
    <t>4732463B04Rik</t>
  </si>
  <si>
    <t>Eif2ak3</t>
  </si>
  <si>
    <t>Arhgap11a</t>
  </si>
  <si>
    <t>Eif3m</t>
  </si>
  <si>
    <t>Tmem91</t>
  </si>
  <si>
    <t>Mpp3</t>
  </si>
  <si>
    <t>Slc38a10</t>
  </si>
  <si>
    <t>Nploc4</t>
  </si>
  <si>
    <t>Brms1l</t>
  </si>
  <si>
    <t>Vipr2</t>
  </si>
  <si>
    <t>Pvalb</t>
  </si>
  <si>
    <t>Ring1</t>
  </si>
  <si>
    <t>Prr3</t>
  </si>
  <si>
    <t>Vcpip1</t>
  </si>
  <si>
    <t>Gm36388</t>
  </si>
  <si>
    <t>1700034H15Rik</t>
  </si>
  <si>
    <t>Rp2</t>
  </si>
  <si>
    <t>Car5b</t>
  </si>
  <si>
    <t>Mfap2</t>
  </si>
  <si>
    <t>Wdr19</t>
  </si>
  <si>
    <t>Pom121</t>
  </si>
  <si>
    <t>Bicc1</t>
  </si>
  <si>
    <t>Psmd6</t>
  </si>
  <si>
    <t>Glt8d1</t>
  </si>
  <si>
    <t>Nrg3</t>
  </si>
  <si>
    <t>Spg21</t>
  </si>
  <si>
    <t>Tob1</t>
  </si>
  <si>
    <t>Larp4b</t>
  </si>
  <si>
    <t>Riok1</t>
  </si>
  <si>
    <t>A330048O09Rik</t>
  </si>
  <si>
    <t>Trip13</t>
  </si>
  <si>
    <t>E2f6</t>
  </si>
  <si>
    <t>Sipa1l1</t>
  </si>
  <si>
    <t>Nudt14</t>
  </si>
  <si>
    <t>Mrpl13</t>
  </si>
  <si>
    <t>Slc52a2</t>
  </si>
  <si>
    <t>Coro7</t>
  </si>
  <si>
    <t>Snn</t>
  </si>
  <si>
    <t>Luc7l</t>
  </si>
  <si>
    <t>Cops5</t>
  </si>
  <si>
    <t>Vav2</t>
  </si>
  <si>
    <t>Chn1</t>
  </si>
  <si>
    <t>Gdap1l1</t>
  </si>
  <si>
    <t>Erich3</t>
  </si>
  <si>
    <t>Ak2</t>
  </si>
  <si>
    <t>Agtrap</t>
  </si>
  <si>
    <t>Tmem128</t>
  </si>
  <si>
    <t>Gm10419</t>
  </si>
  <si>
    <t>Abhd11</t>
  </si>
  <si>
    <t>Cntn6</t>
  </si>
  <si>
    <t>Arhgef7</t>
  </si>
  <si>
    <t>Sdr42e1</t>
  </si>
  <si>
    <t>Impdh2</t>
  </si>
  <si>
    <t>Ttll5</t>
  </si>
  <si>
    <t>Rictor</t>
  </si>
  <si>
    <t>Emc2</t>
  </si>
  <si>
    <t>Zfat</t>
  </si>
  <si>
    <t>Nptxr</t>
  </si>
  <si>
    <t>Bnip1</t>
  </si>
  <si>
    <t>Tfeb</t>
  </si>
  <si>
    <t>Fem1a</t>
  </si>
  <si>
    <t>Rab6b</t>
  </si>
  <si>
    <t>Slc25a23</t>
  </si>
  <si>
    <t>Yipf6</t>
  </si>
  <si>
    <t>Tmem163</t>
  </si>
  <si>
    <t>Atp5c1</t>
  </si>
  <si>
    <t>Ftsj1</t>
  </si>
  <si>
    <t>Bex1</t>
  </si>
  <si>
    <t>Tmem167b</t>
  </si>
  <si>
    <t>Gclm</t>
  </si>
  <si>
    <t>Usp45</t>
  </si>
  <si>
    <t>3110043O21Rik</t>
  </si>
  <si>
    <t>Ndc1</t>
  </si>
  <si>
    <t>Mfn2</t>
  </si>
  <si>
    <t>Yes1</t>
  </si>
  <si>
    <t>Rps5</t>
  </si>
  <si>
    <t>Zfp719</t>
  </si>
  <si>
    <t>Cdr2</t>
  </si>
  <si>
    <t>Lss</t>
  </si>
  <si>
    <t>Dohh</t>
  </si>
  <si>
    <t>BC030500</t>
  </si>
  <si>
    <t>Me1</t>
  </si>
  <si>
    <t>Copb2</t>
  </si>
  <si>
    <t>Ubxn2a</t>
  </si>
  <si>
    <t>Sptb</t>
  </si>
  <si>
    <t>Prkag1</t>
  </si>
  <si>
    <t>Pigp</t>
  </si>
  <si>
    <t>Eme2</t>
  </si>
  <si>
    <t>Ighmbp2</t>
  </si>
  <si>
    <t>Zfp580</t>
  </si>
  <si>
    <t>Timm22</t>
  </si>
  <si>
    <t>Supt16</t>
  </si>
  <si>
    <t>Ubp1</t>
  </si>
  <si>
    <t>Slain2</t>
  </si>
  <si>
    <t>Fam32a</t>
  </si>
  <si>
    <t>Cacybp</t>
  </si>
  <si>
    <t>1700102P08Rik</t>
  </si>
  <si>
    <t>Pkmyt1</t>
  </si>
  <si>
    <t>Spa17</t>
  </si>
  <si>
    <t>Pcdhb5</t>
  </si>
  <si>
    <t>Rarb</t>
  </si>
  <si>
    <t>Sox17</t>
  </si>
  <si>
    <t>Gmppa</t>
  </si>
  <si>
    <t>Asic4</t>
  </si>
  <si>
    <t>Fam129a</t>
  </si>
  <si>
    <t>Nectin4</t>
  </si>
  <si>
    <t>Surf6</t>
  </si>
  <si>
    <t>Ttc17</t>
  </si>
  <si>
    <t>Vps16</t>
  </si>
  <si>
    <t>Ccm2l</t>
  </si>
  <si>
    <t>E2f1</t>
  </si>
  <si>
    <t>Pltp</t>
  </si>
  <si>
    <t>Ttc14</t>
  </si>
  <si>
    <t>Pogz</t>
  </si>
  <si>
    <t>Preb</t>
  </si>
  <si>
    <t>Acad12</t>
  </si>
  <si>
    <t>Suclg2</t>
  </si>
  <si>
    <t>Ncapd2</t>
  </si>
  <si>
    <t>Zfp94</t>
  </si>
  <si>
    <t>Zfp27</t>
  </si>
  <si>
    <t>Apba2</t>
  </si>
  <si>
    <t>Oraov1</t>
  </si>
  <si>
    <t>Cradd</t>
  </si>
  <si>
    <t>Ikbkb</t>
  </si>
  <si>
    <t>Pgpep1</t>
  </si>
  <si>
    <t>Afg3l1</t>
  </si>
  <si>
    <t>Anxa7</t>
  </si>
  <si>
    <t>Gmpr2</t>
  </si>
  <si>
    <t>Psma4</t>
  </si>
  <si>
    <t>Ice2</t>
  </si>
  <si>
    <t>Sec61g</t>
  </si>
  <si>
    <t>B9d1</t>
  </si>
  <si>
    <t>Myo18a</t>
  </si>
  <si>
    <t>Rhot1</t>
  </si>
  <si>
    <t>Evpl</t>
  </si>
  <si>
    <t>Hnrnpa0</t>
  </si>
  <si>
    <t>Rad17</t>
  </si>
  <si>
    <t>Lin52</t>
  </si>
  <si>
    <t>Ywhaz</t>
  </si>
  <si>
    <t>Rhpn1</t>
  </si>
  <si>
    <t>Smarcd1</t>
  </si>
  <si>
    <t>Pigq</t>
  </si>
  <si>
    <t>Gtf2h4</t>
  </si>
  <si>
    <t>Clic5</t>
  </si>
  <si>
    <t>Tmem241</t>
  </si>
  <si>
    <t>Matr3</t>
  </si>
  <si>
    <t>Atp5a1</t>
  </si>
  <si>
    <t>Tmem132a</t>
  </si>
  <si>
    <t>Poll</t>
  </si>
  <si>
    <t>Cript</t>
  </si>
  <si>
    <t>Msc</t>
  </si>
  <si>
    <t>Syt2</t>
  </si>
  <si>
    <t>Fam26e</t>
  </si>
  <si>
    <t>Dnajb1</t>
  </si>
  <si>
    <t>Pwwp2a</t>
  </si>
  <si>
    <t>Hlcs</t>
  </si>
  <si>
    <t>Slc25a14</t>
  </si>
  <si>
    <t>Naa10</t>
  </si>
  <si>
    <t>Brcc3</t>
  </si>
  <si>
    <t>Maged2</t>
  </si>
  <si>
    <t>Slc35a3</t>
  </si>
  <si>
    <t>Npr2</t>
  </si>
  <si>
    <t>Fabp3</t>
  </si>
  <si>
    <t>Scrn1</t>
  </si>
  <si>
    <t>Wwox</t>
  </si>
  <si>
    <t>Rab2b</t>
  </si>
  <si>
    <t>Slc44a2</t>
  </si>
  <si>
    <t>Gm26830</t>
  </si>
  <si>
    <t>Rpl27</t>
  </si>
  <si>
    <t>Lsm12</t>
  </si>
  <si>
    <t>Vcpkmt</t>
  </si>
  <si>
    <t>Thoc6</t>
  </si>
  <si>
    <t>Rpp21</t>
  </si>
  <si>
    <t>Mus81</t>
  </si>
  <si>
    <t>Wdr61</t>
  </si>
  <si>
    <t>Togaram1</t>
  </si>
  <si>
    <t>Fen1</t>
  </si>
  <si>
    <t>Ube2j2</t>
  </si>
  <si>
    <t>Sh3gl2</t>
  </si>
  <si>
    <t>Mycbp2</t>
  </si>
  <si>
    <t>Usp33</t>
  </si>
  <si>
    <t>Zscan29</t>
  </si>
  <si>
    <t>Aar2</t>
  </si>
  <si>
    <t>Kcnh2</t>
  </si>
  <si>
    <t>Xpo6</t>
  </si>
  <si>
    <t>Ptpn23</t>
  </si>
  <si>
    <t>Kif9</t>
  </si>
  <si>
    <t>AW554918</t>
  </si>
  <si>
    <t>Tyw3</t>
  </si>
  <si>
    <t>Rad23b</t>
  </si>
  <si>
    <t>Eloc</t>
  </si>
  <si>
    <t>Kcnq5</t>
  </si>
  <si>
    <t>Arid5a</t>
  </si>
  <si>
    <t>Ambra1</t>
  </si>
  <si>
    <t>Gemin8</t>
  </si>
  <si>
    <t>Kcnd3os</t>
  </si>
  <si>
    <t>Bcl10</t>
  </si>
  <si>
    <t>Exosc3</t>
  </si>
  <si>
    <t>Pusl1</t>
  </si>
  <si>
    <t>Smim20</t>
  </si>
  <si>
    <t>Pds5a</t>
  </si>
  <si>
    <t>Tmem248</t>
  </si>
  <si>
    <t>Tsen2</t>
  </si>
  <si>
    <t>Hdhd5</t>
  </si>
  <si>
    <t>Smim10l1</t>
  </si>
  <si>
    <t>Chmp2a</t>
  </si>
  <si>
    <t>Nup62</t>
  </si>
  <si>
    <t>Ruvbl2</t>
  </si>
  <si>
    <t>Apbb1</t>
  </si>
  <si>
    <t>Eri2</t>
  </si>
  <si>
    <t>Atxn2l</t>
  </si>
  <si>
    <t>Zfp688</t>
  </si>
  <si>
    <t>Zfp941</t>
  </si>
  <si>
    <t>Srgn</t>
  </si>
  <si>
    <t>Rufy2</t>
  </si>
  <si>
    <t>Cdkn2aip</t>
  </si>
  <si>
    <t>Gtpbp3</t>
  </si>
  <si>
    <t>Usp38</t>
  </si>
  <si>
    <t>Cryl1</t>
  </si>
  <si>
    <t>Zfp830</t>
  </si>
  <si>
    <t>BC017643</t>
  </si>
  <si>
    <t>Zkscan4</t>
  </si>
  <si>
    <t>Psmg4</t>
  </si>
  <si>
    <t>Gpr150</t>
  </si>
  <si>
    <t>Hsp90ab1</t>
  </si>
  <si>
    <t>9130011E15Rik</t>
  </si>
  <si>
    <t>Kcnh7</t>
  </si>
  <si>
    <t>Mtx2</t>
  </si>
  <si>
    <t>Ipo13</t>
  </si>
  <si>
    <t>Amn1</t>
  </si>
  <si>
    <t>Nfkbib</t>
  </si>
  <si>
    <t>Glt8d2</t>
  </si>
  <si>
    <t>Borcs8</t>
  </si>
  <si>
    <t>Ttc5</t>
  </si>
  <si>
    <t>Fance</t>
  </si>
  <si>
    <t>Pggt1b</t>
  </si>
  <si>
    <t>Gm3294</t>
  </si>
  <si>
    <t>Smn1</t>
  </si>
  <si>
    <t>Fhad1</t>
  </si>
  <si>
    <t>Sh3glb2</t>
  </si>
  <si>
    <t>Edem3</t>
  </si>
  <si>
    <t>Rpp38</t>
  </si>
  <si>
    <t>Gpr158</t>
  </si>
  <si>
    <t>Gatad2b</t>
  </si>
  <si>
    <t>Camk2n1</t>
  </si>
  <si>
    <t>Zxdc</t>
  </si>
  <si>
    <t>Gm9803</t>
  </si>
  <si>
    <t>Naa30</t>
  </si>
  <si>
    <t>Fbxo9</t>
  </si>
  <si>
    <t>Cyb5r4</t>
  </si>
  <si>
    <t>Morc2a</t>
  </si>
  <si>
    <t>Urgcp</t>
  </si>
  <si>
    <t>Nsrp1</t>
  </si>
  <si>
    <t>Cdk13</t>
  </si>
  <si>
    <t>Cdca4</t>
  </si>
  <si>
    <t>Dnajc21</t>
  </si>
  <si>
    <t>Fignl2</t>
  </si>
  <si>
    <t>Mrpl11</t>
  </si>
  <si>
    <t>Eif3a</t>
  </si>
  <si>
    <t>Rtf2</t>
  </si>
  <si>
    <t>Rpl36a</t>
  </si>
  <si>
    <t>Vdac3</t>
  </si>
  <si>
    <t>Zfp85os</t>
  </si>
  <si>
    <t>2410015M20Rik</t>
  </si>
  <si>
    <t>Rpl39</t>
  </si>
  <si>
    <t>Whamm</t>
  </si>
  <si>
    <t>Gm10699</t>
  </si>
  <si>
    <t>Snapc1</t>
  </si>
  <si>
    <t>A330009N23Rik</t>
  </si>
  <si>
    <t>Ubox5</t>
  </si>
  <si>
    <t>Zswim4</t>
  </si>
  <si>
    <t>Stambp</t>
  </si>
  <si>
    <t>Psmd3</t>
  </si>
  <si>
    <t>Slx4ip</t>
  </si>
  <si>
    <t>Mfsd8</t>
  </si>
  <si>
    <t>Shb</t>
  </si>
  <si>
    <t>Icmt</t>
  </si>
  <si>
    <t>Mmp15</t>
  </si>
  <si>
    <t>Gm12355</t>
  </si>
  <si>
    <t>Gm47283</t>
  </si>
  <si>
    <t>Snip1</t>
  </si>
  <si>
    <t>Zfp30</t>
  </si>
  <si>
    <t>Grm5</t>
  </si>
  <si>
    <t>Larp4</t>
  </si>
  <si>
    <t>4930523C07Rik</t>
  </si>
  <si>
    <t>Arl5a</t>
  </si>
  <si>
    <t>Nudc</t>
  </si>
  <si>
    <t>Gm45768</t>
  </si>
  <si>
    <t>Lims1</t>
  </si>
  <si>
    <t>Ap5m1</t>
  </si>
  <si>
    <t>Hpcal1</t>
  </si>
  <si>
    <t>BC003965</t>
  </si>
  <si>
    <t>Wipf2</t>
  </si>
  <si>
    <t>Carf</t>
  </si>
  <si>
    <t>Coq4</t>
  </si>
  <si>
    <t>Glmp</t>
  </si>
  <si>
    <t>Zfp513</t>
  </si>
  <si>
    <t>Asl</t>
  </si>
  <si>
    <t>Sirt2</t>
  </si>
  <si>
    <t>4932443I19Rik</t>
  </si>
  <si>
    <t>Sdf2</t>
  </si>
  <si>
    <t>Ppp1ca</t>
  </si>
  <si>
    <t>Eif3b</t>
  </si>
  <si>
    <t>Aqr</t>
  </si>
  <si>
    <t>Oma1</t>
  </si>
  <si>
    <t>Ybx1</t>
  </si>
  <si>
    <t>Rplp0</t>
  </si>
  <si>
    <t>Isoc2a</t>
  </si>
  <si>
    <t>Plcg2</t>
  </si>
  <si>
    <t>Thoc7</t>
  </si>
  <si>
    <t>Cog3</t>
  </si>
  <si>
    <t>Zpr1</t>
  </si>
  <si>
    <t>Rab37</t>
  </si>
  <si>
    <t>Cdc14b</t>
  </si>
  <si>
    <t>Ocln</t>
  </si>
  <si>
    <t>Mroh1</t>
  </si>
  <si>
    <t>Yipf4</t>
  </si>
  <si>
    <t>Cnnm2</t>
  </si>
  <si>
    <t>Ilkap</t>
  </si>
  <si>
    <t>Romo1</t>
  </si>
  <si>
    <t>Sema3d</t>
  </si>
  <si>
    <t>Sec31a</t>
  </si>
  <si>
    <t>Akip1</t>
  </si>
  <si>
    <t>Rasd2</t>
  </si>
  <si>
    <t>Fam213a</t>
  </si>
  <si>
    <t>Nudt18</t>
  </si>
  <si>
    <t>Ubtf</t>
  </si>
  <si>
    <t>Mxra7</t>
  </si>
  <si>
    <t>Anapc11</t>
  </si>
  <si>
    <t>Dcxr</t>
  </si>
  <si>
    <t>Sptssa</t>
  </si>
  <si>
    <t>Wdr53</t>
  </si>
  <si>
    <t>Acer2</t>
  </si>
  <si>
    <t>Naf1</t>
  </si>
  <si>
    <t>Iars2</t>
  </si>
  <si>
    <t>Nup160</t>
  </si>
  <si>
    <t>Ano3</t>
  </si>
  <si>
    <t>Tmem189</t>
  </si>
  <si>
    <t>Rab13</t>
  </si>
  <si>
    <t>Rpa2</t>
  </si>
  <si>
    <t>Rsbn1l</t>
  </si>
  <si>
    <t>Tbxas1</t>
  </si>
  <si>
    <t>Taf5l</t>
  </si>
  <si>
    <t>Serp2</t>
  </si>
  <si>
    <t>A530083I20Rik</t>
  </si>
  <si>
    <t>Eif4enif1</t>
  </si>
  <si>
    <t>Tmc6</t>
  </si>
  <si>
    <t>Ccnb1</t>
  </si>
  <si>
    <t>Parp8</t>
  </si>
  <si>
    <t>Pnn</t>
  </si>
  <si>
    <t>Ubr5</t>
  </si>
  <si>
    <t>Zhx2</t>
  </si>
  <si>
    <t>Csnk1e</t>
  </si>
  <si>
    <t>Calcoco1</t>
  </si>
  <si>
    <t>Sft2d1</t>
  </si>
  <si>
    <t>Hars</t>
  </si>
  <si>
    <t>Dlgap4</t>
  </si>
  <si>
    <t>Mtcp1</t>
  </si>
  <si>
    <t>Polr3b</t>
  </si>
  <si>
    <t>Dhx38</t>
  </si>
  <si>
    <t>2900052N01Rik</t>
  </si>
  <si>
    <t>Mrpl3</t>
  </si>
  <si>
    <t>Fam204a</t>
  </si>
  <si>
    <t>Rsbn1</t>
  </si>
  <si>
    <t>Mtf1</t>
  </si>
  <si>
    <t>Ppp1r14c</t>
  </si>
  <si>
    <t>Zfp821</t>
  </si>
  <si>
    <t>Pigyl</t>
  </si>
  <si>
    <t>Apeh</t>
  </si>
  <si>
    <t>Plxdc1</t>
  </si>
  <si>
    <t>Jag2</t>
  </si>
  <si>
    <t>Brwd1</t>
  </si>
  <si>
    <t>Rgs11</t>
  </si>
  <si>
    <t>Celsr1</t>
  </si>
  <si>
    <t>Ppp1r12b</t>
  </si>
  <si>
    <t>Ndufs2</t>
  </si>
  <si>
    <t>Odf2</t>
  </si>
  <si>
    <t>Lnpk</t>
  </si>
  <si>
    <t>Zfp408</t>
  </si>
  <si>
    <t>Idh3g</t>
  </si>
  <si>
    <t>Pbdc1</t>
  </si>
  <si>
    <t>Usp13</t>
  </si>
  <si>
    <t>Plrg1</t>
  </si>
  <si>
    <t>Ints8</t>
  </si>
  <si>
    <t>Col27a1</t>
  </si>
  <si>
    <t>Ppih</t>
  </si>
  <si>
    <t>Pithd1</t>
  </si>
  <si>
    <t>Dnajc16</t>
  </si>
  <si>
    <t>Morn1</t>
  </si>
  <si>
    <t>Hadhb</t>
  </si>
  <si>
    <t>Mrps18c</t>
  </si>
  <si>
    <t>Slc15a4</t>
  </si>
  <si>
    <t>Zfp800</t>
  </si>
  <si>
    <t>Zfp28</t>
  </si>
  <si>
    <t>Grik5</t>
  </si>
  <si>
    <t>Fbl</t>
  </si>
  <si>
    <t>Uri1</t>
  </si>
  <si>
    <t>Smg1</t>
  </si>
  <si>
    <t>Maz</t>
  </si>
  <si>
    <t>Katna1</t>
  </si>
  <si>
    <t>Ginm1</t>
  </si>
  <si>
    <t>Mical1</t>
  </si>
  <si>
    <t>Sar1a</t>
  </si>
  <si>
    <t>Cep83</t>
  </si>
  <si>
    <t>Lyz2</t>
  </si>
  <si>
    <t>Vmn2r84</t>
  </si>
  <si>
    <t>Pcid2</t>
  </si>
  <si>
    <t>Ints10</t>
  </si>
  <si>
    <t>Ccdc84</t>
  </si>
  <si>
    <t>Etfa</t>
  </si>
  <si>
    <t>Gm16794</t>
  </si>
  <si>
    <t>Slc38a3</t>
  </si>
  <si>
    <t>Smarcc1</t>
  </si>
  <si>
    <t>Fam161a</t>
  </si>
  <si>
    <t>Prorsd1</t>
  </si>
  <si>
    <t>Zcchc10</t>
  </si>
  <si>
    <t>Nat9</t>
  </si>
  <si>
    <t>Sgtb</t>
  </si>
  <si>
    <t>Zc3h3</t>
  </si>
  <si>
    <t>Gpaa1</t>
  </si>
  <si>
    <t>Kif21a</t>
  </si>
  <si>
    <t>Elob</t>
  </si>
  <si>
    <t>Uqcc2</t>
  </si>
  <si>
    <t>Rps14</t>
  </si>
  <si>
    <t>Cbln2</t>
  </si>
  <si>
    <t>Slc25a16</t>
  </si>
  <si>
    <t>1810022K09Rik</t>
  </si>
  <si>
    <t>Lins1</t>
  </si>
  <si>
    <t>Gan</t>
  </si>
  <si>
    <t>Ncapg2</t>
  </si>
  <si>
    <t>Wdr20</t>
  </si>
  <si>
    <t>Atp1a3</t>
  </si>
  <si>
    <t>Mgat5</t>
  </si>
  <si>
    <t>B4galnt4</t>
  </si>
  <si>
    <t>Mbd3</t>
  </si>
  <si>
    <t>Aard</t>
  </si>
  <si>
    <t>Fkbpl</t>
  </si>
  <si>
    <t>Sfmbt2</t>
  </si>
  <si>
    <t>Fbrs</t>
  </si>
  <si>
    <t>Ist1</t>
  </si>
  <si>
    <t>Polr3d</t>
  </si>
  <si>
    <t>Wfdc18</t>
  </si>
  <si>
    <t>Zfp174</t>
  </si>
  <si>
    <t>Hrasls</t>
  </si>
  <si>
    <t>Rab23</t>
  </si>
  <si>
    <t>Traf3ip1</t>
  </si>
  <si>
    <t>Fam78b</t>
  </si>
  <si>
    <t>Grem2</t>
  </si>
  <si>
    <t>Ak1</t>
  </si>
  <si>
    <t>Akap17b</t>
  </si>
  <si>
    <t>Armcx3</t>
  </si>
  <si>
    <t>Ctso</t>
  </si>
  <si>
    <t>Ptpn22</t>
  </si>
  <si>
    <t>Klhl9</t>
  </si>
  <si>
    <t>Faah</t>
  </si>
  <si>
    <t>Pabpc4</t>
  </si>
  <si>
    <t>Stx12</t>
  </si>
  <si>
    <t>Hnrnpr</t>
  </si>
  <si>
    <t>Mul1</t>
  </si>
  <si>
    <t>Pdpn</t>
  </si>
  <si>
    <t>Psmc2</t>
  </si>
  <si>
    <t>Grpel1</t>
  </si>
  <si>
    <t>Rab28</t>
  </si>
  <si>
    <t>Rnf181</t>
  </si>
  <si>
    <t>Snrnp27</t>
  </si>
  <si>
    <t>Dmwd</t>
  </si>
  <si>
    <t>Snrnp70</t>
  </si>
  <si>
    <t>Blm</t>
  </si>
  <si>
    <t>Gm10160</t>
  </si>
  <si>
    <t>Fam196a</t>
  </si>
  <si>
    <t>Nus1</t>
  </si>
  <si>
    <t>Hapln4</t>
  </si>
  <si>
    <t>Cgrrf1</t>
  </si>
  <si>
    <t>Sdr39u1</t>
  </si>
  <si>
    <t>Nefl</t>
  </si>
  <si>
    <t>Bin3</t>
  </si>
  <si>
    <t>Ddx25</t>
  </si>
  <si>
    <t>AU019823</t>
  </si>
  <si>
    <t>Zbtb38</t>
  </si>
  <si>
    <t>Ano10</t>
  </si>
  <si>
    <t>Supt6</t>
  </si>
  <si>
    <t>Tmem101</t>
  </si>
  <si>
    <t>Sap30bp</t>
  </si>
  <si>
    <t>Gng4</t>
  </si>
  <si>
    <t>Psma2</t>
  </si>
  <si>
    <t>Ly6c1</t>
  </si>
  <si>
    <t>1110038F14Rik</t>
  </si>
  <si>
    <t>Smdt1</t>
  </si>
  <si>
    <t>Trmt2a</t>
  </si>
  <si>
    <t>Chd1</t>
  </si>
  <si>
    <t>Rfx2</t>
  </si>
  <si>
    <t>Megf10</t>
  </si>
  <si>
    <t>Zfp532</t>
  </si>
  <si>
    <t>Otub1</t>
  </si>
  <si>
    <t>D030056L22Rik</t>
  </si>
  <si>
    <t>Pank1</t>
  </si>
  <si>
    <t>Poli</t>
  </si>
  <si>
    <t>Mblac1</t>
  </si>
  <si>
    <t>Galnt13</t>
  </si>
  <si>
    <t>Imp4</t>
  </si>
  <si>
    <t>Rftn2</t>
  </si>
  <si>
    <t>Porcn</t>
  </si>
  <si>
    <t>Igbp1</t>
  </si>
  <si>
    <t>Cda</t>
  </si>
  <si>
    <t>Tmub1</t>
  </si>
  <si>
    <t>Ubl3</t>
  </si>
  <si>
    <t>Sec61a1</t>
  </si>
  <si>
    <t>Chchd10</t>
  </si>
  <si>
    <t>Exoc8</t>
  </si>
  <si>
    <t>Srsf2</t>
  </si>
  <si>
    <t>Pphln1</t>
  </si>
  <si>
    <t>6530403H02Rik</t>
  </si>
  <si>
    <t>Gab2</t>
  </si>
  <si>
    <t>Scube1</t>
  </si>
  <si>
    <t>Telo2</t>
  </si>
  <si>
    <t>Triqk</t>
  </si>
  <si>
    <t>Bbof1</t>
  </si>
  <si>
    <t>Zhx3</t>
  </si>
  <si>
    <t>Cog8</t>
  </si>
  <si>
    <t>ENSEMBL ID</t>
  </si>
  <si>
    <t>Gene symbol</t>
  </si>
  <si>
    <t>Table S2: Transcripts that are shared across all brain regions</t>
  </si>
  <si>
    <t>Table S13: Differential nework hub genes in the Prefrontal Cortex (PFC)</t>
  </si>
  <si>
    <r>
      <t>Table S14: Differential nework hub genes in the ventral</t>
    </r>
    <r>
      <rPr>
        <i/>
        <sz val="12"/>
        <color theme="1"/>
        <rFont val="Calibri"/>
        <family val="2"/>
        <scheme val="minor"/>
      </rPr>
      <t xml:space="preserve"> Cornu ammunis 1</t>
    </r>
    <r>
      <rPr>
        <sz val="12"/>
        <color theme="1"/>
        <rFont val="Calibri"/>
        <family val="2"/>
        <scheme val="minor"/>
      </rPr>
      <t xml:space="preserve"> (vCA1)</t>
    </r>
  </si>
  <si>
    <r>
      <t>Table S15: Differential nework hub genes in the dorsal</t>
    </r>
    <r>
      <rPr>
        <i/>
        <sz val="12"/>
        <color theme="1"/>
        <rFont val="Calibri"/>
        <family val="2"/>
        <scheme val="minor"/>
      </rPr>
      <t xml:space="preserve"> Cornu ammunis 1</t>
    </r>
    <r>
      <rPr>
        <sz val="12"/>
        <color theme="1"/>
        <rFont val="Calibri"/>
        <family val="2"/>
        <scheme val="minor"/>
      </rPr>
      <t xml:space="preserve"> (dCA1)</t>
    </r>
  </si>
  <si>
    <r>
      <t>Table S16: Differential nework hub genes in the dorsal</t>
    </r>
    <r>
      <rPr>
        <i/>
        <sz val="12"/>
        <color theme="1"/>
        <rFont val="Calibri"/>
        <family val="2"/>
        <scheme val="minor"/>
      </rPr>
      <t xml:space="preserve"> </t>
    </r>
    <r>
      <rPr>
        <sz val="12"/>
        <color theme="1"/>
        <rFont val="Calibri"/>
        <family val="2"/>
        <scheme val="minor"/>
      </rPr>
      <t>Dentate Gyrus (dDG)</t>
    </r>
  </si>
  <si>
    <r>
      <t>Table S17: Differential nework hub genes in the ventral</t>
    </r>
    <r>
      <rPr>
        <i/>
        <sz val="12"/>
        <color theme="1"/>
        <rFont val="Calibri"/>
        <family val="2"/>
        <scheme val="minor"/>
      </rPr>
      <t xml:space="preserve"> </t>
    </r>
    <r>
      <rPr>
        <sz val="12"/>
        <color theme="1"/>
        <rFont val="Calibri"/>
        <family val="2"/>
        <scheme val="minor"/>
      </rPr>
      <t>Dentate Gyrus (vDG)</t>
    </r>
  </si>
  <si>
    <t>Table S18: Differential nework hub genes in the Paraventricular Nucleus of the Hypothalamus (PVN)</t>
  </si>
  <si>
    <t>Table S19: Differential nework hub genes in the Amygdala (AMY)</t>
  </si>
  <si>
    <t>Table S20: Differential nework hub genes in the Cerebellar cortex (CER)</t>
  </si>
  <si>
    <t>Table S21: Differential hub genes that are common between all 8 brain regions</t>
  </si>
  <si>
    <t>Table S23: GO biological processes enrichment for the 245 unique PFC DE genes</t>
  </si>
  <si>
    <t>Table S24: GO biological processes enrichment for the 29 unique PFC differential hub genes</t>
  </si>
  <si>
    <r>
      <t xml:space="preserve">Table S26: KEGG and Reactome pathways enrichment analysis for the </t>
    </r>
    <r>
      <rPr>
        <i/>
        <sz val="12"/>
        <color theme="1"/>
        <rFont val="Calibri"/>
        <family val="2"/>
        <scheme val="minor"/>
      </rPr>
      <t>Abcd1</t>
    </r>
    <r>
      <rPr>
        <sz val="12"/>
        <color theme="1"/>
        <rFont val="Calibri"/>
        <family val="2"/>
        <scheme val="minor"/>
      </rPr>
      <t xml:space="preserve"> differential gene neighbourhood in the PFC</t>
    </r>
  </si>
  <si>
    <t>Table S27: GO biological processes enrichment for the 25 unique vCA1 DE genes</t>
  </si>
  <si>
    <t>Table S29: GWAS enrichment for the 25 unique vCA1 DE genes and their differential gene neighbourhood</t>
  </si>
  <si>
    <r>
      <t xml:space="preserve">Table S32: GO biological processes enrichment for the 26 genes of the differential </t>
    </r>
    <r>
      <rPr>
        <i/>
        <sz val="12"/>
        <color theme="1"/>
        <rFont val="Calibri"/>
        <family val="2"/>
        <scheme val="minor"/>
      </rPr>
      <t>Tcf4</t>
    </r>
    <r>
      <rPr>
        <sz val="12"/>
        <color theme="1"/>
        <rFont val="Calibri"/>
        <family val="2"/>
        <scheme val="minor"/>
      </rPr>
      <t xml:space="preserve"> gene neighbourhood</t>
    </r>
  </si>
  <si>
    <r>
      <t xml:space="preserve">Table S33: </t>
    </r>
    <r>
      <rPr>
        <i/>
        <sz val="12"/>
        <color theme="1"/>
        <rFont val="Calibri"/>
        <family val="2"/>
        <scheme val="minor"/>
      </rPr>
      <t>Tcf4</t>
    </r>
    <r>
      <rPr>
        <sz val="12"/>
        <color theme="1"/>
        <rFont val="Calibri"/>
        <family val="2"/>
        <scheme val="minor"/>
      </rPr>
      <t xml:space="preserve"> vDG and dDG differential network members and Harmonizome data on </t>
    </r>
    <r>
      <rPr>
        <i/>
        <sz val="12"/>
        <color theme="1"/>
        <rFont val="Calibri"/>
        <family val="2"/>
        <scheme val="minor"/>
      </rPr>
      <t>Tcf4</t>
    </r>
    <r>
      <rPr>
        <sz val="12"/>
        <color theme="1"/>
        <rFont val="Calibri"/>
        <family val="2"/>
        <scheme val="minor"/>
      </rPr>
      <t xml:space="preserve"> proven and predicted TF targets and protein interactos.</t>
    </r>
  </si>
  <si>
    <t>Ecpas</t>
  </si>
  <si>
    <r>
      <rPr>
        <i/>
        <sz val="12"/>
        <color theme="1"/>
        <rFont val="Calibri"/>
        <family val="2"/>
        <scheme val="minor"/>
      </rPr>
      <t xml:space="preserve">Tcf4 </t>
    </r>
    <r>
      <rPr>
        <sz val="12"/>
        <color theme="1"/>
        <rFont val="Calibri"/>
        <family val="2"/>
        <scheme val="minor"/>
      </rPr>
      <t>CHEA &amp; curated TRANSFAC transcription factor targets and Protein-Protein interactions by Harmonizome</t>
    </r>
  </si>
  <si>
    <t>CACNA2D2</t>
  </si>
  <si>
    <t>CACNA2D1</t>
  </si>
  <si>
    <t>TEX35</t>
  </si>
  <si>
    <t>NBPF22P</t>
  </si>
  <si>
    <t>CACNA2D3</t>
  </si>
  <si>
    <t>OPTC</t>
  </si>
  <si>
    <t>PRKAB2</t>
  </si>
  <si>
    <t>FEZ2</t>
  </si>
  <si>
    <t>ZC3H11A</t>
  </si>
  <si>
    <t>FSIP1</t>
  </si>
  <si>
    <t>HCN4</t>
  </si>
  <si>
    <t>JRK</t>
  </si>
  <si>
    <t>TEX43</t>
  </si>
  <si>
    <t>SZRD1</t>
  </si>
  <si>
    <t>TFPI</t>
  </si>
  <si>
    <t>SNX30</t>
  </si>
  <si>
    <t>PRPSAP2</t>
  </si>
  <si>
    <t>DPYSL5</t>
  </si>
  <si>
    <t>GPBP1</t>
  </si>
  <si>
    <t>KCNQ1OT1</t>
  </si>
  <si>
    <t>SNX29</t>
  </si>
  <si>
    <t>BBX</t>
  </si>
  <si>
    <t>EPSTI1</t>
  </si>
  <si>
    <t>HEMK1</t>
  </si>
  <si>
    <t>JAG2</t>
  </si>
  <si>
    <t>NEBL</t>
  </si>
  <si>
    <t>KIR3DP1</t>
  </si>
  <si>
    <t>VPS13D</t>
  </si>
  <si>
    <t>SECISBP2</t>
  </si>
  <si>
    <t>ZNF10</t>
  </si>
  <si>
    <t>VPS13B</t>
  </si>
  <si>
    <t>PBX3</t>
  </si>
  <si>
    <t>VPS13C</t>
  </si>
  <si>
    <t>ZNF14</t>
  </si>
  <si>
    <t>DHFR</t>
  </si>
  <si>
    <t>LGMN</t>
  </si>
  <si>
    <t>CHST2</t>
  </si>
  <si>
    <t>SET</t>
  </si>
  <si>
    <t>TFRC</t>
  </si>
  <si>
    <t>NCAPG2</t>
  </si>
  <si>
    <t>ITSN2</t>
  </si>
  <si>
    <t>COL13A1</t>
  </si>
  <si>
    <t>OR8U8</t>
  </si>
  <si>
    <t>LYPD3</t>
  </si>
  <si>
    <t>LYPD4</t>
  </si>
  <si>
    <t>LYPD6</t>
  </si>
  <si>
    <t>HTR6</t>
  </si>
  <si>
    <t>PPFIBP1</t>
  </si>
  <si>
    <t>SLA2</t>
  </si>
  <si>
    <t>FAM110B</t>
  </si>
  <si>
    <t>ALKBH6</t>
  </si>
  <si>
    <t>ZC3H12A</t>
  </si>
  <si>
    <t>ZC3H12C</t>
  </si>
  <si>
    <t>AGMO</t>
  </si>
  <si>
    <t>FAM19A1</t>
  </si>
  <si>
    <t>SFN</t>
  </si>
  <si>
    <t>SMCO2</t>
  </si>
  <si>
    <t>FAM19A5</t>
  </si>
  <si>
    <t>DUSP5</t>
  </si>
  <si>
    <t>PNPT1</t>
  </si>
  <si>
    <t>JUN</t>
  </si>
  <si>
    <t>DUSP1</t>
  </si>
  <si>
    <t>BBOX1</t>
  </si>
  <si>
    <t>BMP8B</t>
  </si>
  <si>
    <t>FRG1B</t>
  </si>
  <si>
    <t>ADAM30</t>
  </si>
  <si>
    <t>NPAP1</t>
  </si>
  <si>
    <t>DUSP8</t>
  </si>
  <si>
    <t>TOMM40L</t>
  </si>
  <si>
    <t>TMEFF1</t>
  </si>
  <si>
    <t>TMEFF2</t>
  </si>
  <si>
    <t>MMP15</t>
  </si>
  <si>
    <t>FXYD4</t>
  </si>
  <si>
    <t>MMP16</t>
  </si>
  <si>
    <t>DPYD</t>
  </si>
  <si>
    <t>MMP19</t>
  </si>
  <si>
    <t>RAPGEF2</t>
  </si>
  <si>
    <t>CCDC7</t>
  </si>
  <si>
    <t>CCDC6</t>
  </si>
  <si>
    <t>RAPGEF1</t>
  </si>
  <si>
    <t>RAPGEF4</t>
  </si>
  <si>
    <t>RAPGEF5</t>
  </si>
  <si>
    <t>URI1</t>
  </si>
  <si>
    <t>TFCP2L1</t>
  </si>
  <si>
    <t>MYADML</t>
  </si>
  <si>
    <t>FRG2C</t>
  </si>
  <si>
    <t>BBC3</t>
  </si>
  <si>
    <t>PABPC1P2</t>
  </si>
  <si>
    <t>TASP1</t>
  </si>
  <si>
    <t>SLC18A2</t>
  </si>
  <si>
    <t>EGLN1</t>
  </si>
  <si>
    <t>ATAD1</t>
  </si>
  <si>
    <t>MAMDC2</t>
  </si>
  <si>
    <t>ACOT11</t>
  </si>
  <si>
    <t>ACOT12</t>
  </si>
  <si>
    <t>SNX24</t>
  </si>
  <si>
    <t>ACOT13</t>
  </si>
  <si>
    <t>SNX25</t>
  </si>
  <si>
    <t>SCTR</t>
  </si>
  <si>
    <t>ADAM18</t>
  </si>
  <si>
    <t>LARS2</t>
  </si>
  <si>
    <t>AGPS</t>
  </si>
  <si>
    <t>SNX16</t>
  </si>
  <si>
    <t>PKN2</t>
  </si>
  <si>
    <t>KDM8</t>
  </si>
  <si>
    <t>DPYS</t>
  </si>
  <si>
    <t>KCNA1</t>
  </si>
  <si>
    <t>PTAFR</t>
  </si>
  <si>
    <t>SNX13</t>
  </si>
  <si>
    <t>PRKAG2</t>
  </si>
  <si>
    <t>ADAM22</t>
  </si>
  <si>
    <t>CCM2L</t>
  </si>
  <si>
    <t>SNX14</t>
  </si>
  <si>
    <t>KCNA6</t>
  </si>
  <si>
    <t>ADAM29</t>
  </si>
  <si>
    <t>ADAM28</t>
  </si>
  <si>
    <t>PGLYRP2</t>
  </si>
  <si>
    <t>FBXW7</t>
  </si>
  <si>
    <t>MAP3K1</t>
  </si>
  <si>
    <t>FBXW9</t>
  </si>
  <si>
    <t>FBXW8</t>
  </si>
  <si>
    <t>FBXO16</t>
  </si>
  <si>
    <t>MAP1LC3B2</t>
  </si>
  <si>
    <t>ATP11B</t>
  </si>
  <si>
    <t>MSH2</t>
  </si>
  <si>
    <t>FBXO10</t>
  </si>
  <si>
    <t>LRCH1</t>
  </si>
  <si>
    <t>BFSP2</t>
  </si>
  <si>
    <t>UQCRQ</t>
  </si>
  <si>
    <t>OR9A4</t>
  </si>
  <si>
    <t>PDCD5</t>
  </si>
  <si>
    <t>PKP2</t>
  </si>
  <si>
    <t>SRSF4</t>
  </si>
  <si>
    <t>PKP4</t>
  </si>
  <si>
    <t>CDKN2AIPNL</t>
  </si>
  <si>
    <t>PDCD2</t>
  </si>
  <si>
    <t>AGRP</t>
  </si>
  <si>
    <t>LY6H</t>
  </si>
  <si>
    <t>PKP1</t>
  </si>
  <si>
    <t>ARL8B</t>
  </si>
  <si>
    <t>ALDH1L2</t>
  </si>
  <si>
    <t>PDCD6</t>
  </si>
  <si>
    <t>IL1RAP</t>
  </si>
  <si>
    <t>ATP10A</t>
  </si>
  <si>
    <t>NPAS2</t>
  </si>
  <si>
    <t>NPAS3</t>
  </si>
  <si>
    <t>FAM117B</t>
  </si>
  <si>
    <t>LAPTM4B</t>
  </si>
  <si>
    <t>POTEE</t>
  </si>
  <si>
    <t>STX7</t>
  </si>
  <si>
    <t>SRBD1</t>
  </si>
  <si>
    <t>MAP3K9</t>
  </si>
  <si>
    <t>POTEH</t>
  </si>
  <si>
    <t>POTEB</t>
  </si>
  <si>
    <t>KCNH1</t>
  </si>
  <si>
    <t>MAP3K5</t>
  </si>
  <si>
    <t>KCNH2</t>
  </si>
  <si>
    <t>NOP14</t>
  </si>
  <si>
    <t>CERS6</t>
  </si>
  <si>
    <t>NEK7</t>
  </si>
  <si>
    <t>FBXO38</t>
  </si>
  <si>
    <t>LY86</t>
  </si>
  <si>
    <t>INADL</t>
  </si>
  <si>
    <t>FBXO36</t>
  </si>
  <si>
    <t>PIAS1</t>
  </si>
  <si>
    <t>LOXHD1</t>
  </si>
  <si>
    <t>FBXO34</t>
  </si>
  <si>
    <t>CES4A</t>
  </si>
  <si>
    <t>AKR1C8P</t>
  </si>
  <si>
    <t>MNAT1</t>
  </si>
  <si>
    <t>BCAT1</t>
  </si>
  <si>
    <t>C21ORF62</t>
  </si>
  <si>
    <t>GRIA2</t>
  </si>
  <si>
    <t>KCNE1</t>
  </si>
  <si>
    <t>GRIA3</t>
  </si>
  <si>
    <t>GRIA1</t>
  </si>
  <si>
    <t>FBXO28</t>
  </si>
  <si>
    <t>KMT2C</t>
  </si>
  <si>
    <t>MSI2</t>
  </si>
  <si>
    <t>FBXO25</t>
  </si>
  <si>
    <t>CCDC144B</t>
  </si>
  <si>
    <t>EFEMP1</t>
  </si>
  <si>
    <t>SNN</t>
  </si>
  <si>
    <t>MMP28</t>
  </si>
  <si>
    <t>NEK1</t>
  </si>
  <si>
    <t>TNFRSF8</t>
  </si>
  <si>
    <t>STYX</t>
  </si>
  <si>
    <t>NEK2</t>
  </si>
  <si>
    <t>TNFRSF9</t>
  </si>
  <si>
    <t>UNC45B</t>
  </si>
  <si>
    <t>TRIM61</t>
  </si>
  <si>
    <t>KCNJ6</t>
  </si>
  <si>
    <t>HTR1F</t>
  </si>
  <si>
    <t>HTR1D</t>
  </si>
  <si>
    <t>EIF2AK1</t>
  </si>
  <si>
    <t>HTR1E</t>
  </si>
  <si>
    <t>EIF2AK4</t>
  </si>
  <si>
    <t>C10ORF11</t>
  </si>
  <si>
    <t>BICC1</t>
  </si>
  <si>
    <t>MSL1</t>
  </si>
  <si>
    <t>MSL2</t>
  </si>
  <si>
    <t>SON</t>
  </si>
  <si>
    <t>SP3</t>
  </si>
  <si>
    <t>PCCB</t>
  </si>
  <si>
    <t>PCCA</t>
  </si>
  <si>
    <t>SP5</t>
  </si>
  <si>
    <t>UBQLNL</t>
  </si>
  <si>
    <t>SP9</t>
  </si>
  <si>
    <t>KCNK1</t>
  </si>
  <si>
    <t>TOP1</t>
  </si>
  <si>
    <t>TRIM54</t>
  </si>
  <si>
    <t>LOC727896</t>
  </si>
  <si>
    <t>ARL4A</t>
  </si>
  <si>
    <t>BCAR1</t>
  </si>
  <si>
    <t>ONECUT3</t>
  </si>
  <si>
    <t>BMP10</t>
  </si>
  <si>
    <t>SHMT1</t>
  </si>
  <si>
    <t>MLLT1</t>
  </si>
  <si>
    <t>HTR2A</t>
  </si>
  <si>
    <t>HTR2B</t>
  </si>
  <si>
    <t>BICD1</t>
  </si>
  <si>
    <t>ADAMTS12</t>
  </si>
  <si>
    <t>ADAMTS16</t>
  </si>
  <si>
    <t>ADAMTS14</t>
  </si>
  <si>
    <t>DRAM2</t>
  </si>
  <si>
    <t>KIAA1522</t>
  </si>
  <si>
    <t>BOC</t>
  </si>
  <si>
    <t>ADAMTS19</t>
  </si>
  <si>
    <t>ADAMTS18</t>
  </si>
  <si>
    <t>TNFRSF17</t>
  </si>
  <si>
    <t>TRIM47</t>
  </si>
  <si>
    <t>OR12D2</t>
  </si>
  <si>
    <t>RDH16</t>
  </si>
  <si>
    <t>C21ORF91</t>
  </si>
  <si>
    <t>TNFRSF14</t>
  </si>
  <si>
    <t>TRIM44</t>
  </si>
  <si>
    <t>BCAS3</t>
  </si>
  <si>
    <t>ZNF860</t>
  </si>
  <si>
    <t>UGT2B10</t>
  </si>
  <si>
    <t>NOP58</t>
  </si>
  <si>
    <t>UNC5B</t>
  </si>
  <si>
    <t>KCNH7</t>
  </si>
  <si>
    <t>GRID1</t>
  </si>
  <si>
    <t>UNC5C</t>
  </si>
  <si>
    <t>RNASET2</t>
  </si>
  <si>
    <t>CABLES1</t>
  </si>
  <si>
    <t>UNC5D</t>
  </si>
  <si>
    <t>KIAA0232</t>
  </si>
  <si>
    <t>HCRTR2</t>
  </si>
  <si>
    <t>CFDP1</t>
  </si>
  <si>
    <t>C1D</t>
  </si>
  <si>
    <t>KIAA0226</t>
  </si>
  <si>
    <t>TXNIP</t>
  </si>
  <si>
    <t>TRIM37</t>
  </si>
  <si>
    <t>PIWIL2</t>
  </si>
  <si>
    <t>LRTM2</t>
  </si>
  <si>
    <t>SRI</t>
  </si>
  <si>
    <t>NENF</t>
  </si>
  <si>
    <t>SRM</t>
  </si>
  <si>
    <t>ZNF846</t>
  </si>
  <si>
    <t>FBXO4</t>
  </si>
  <si>
    <t>TRIM27</t>
  </si>
  <si>
    <t>ARL5A</t>
  </si>
  <si>
    <t>NEO1</t>
  </si>
  <si>
    <t>KC6</t>
  </si>
  <si>
    <t>KCNJ2</t>
  </si>
  <si>
    <t>ZNF841</t>
  </si>
  <si>
    <t>MSMB</t>
  </si>
  <si>
    <t>KCNJ3</t>
  </si>
  <si>
    <t>ARL15</t>
  </si>
  <si>
    <t>CNBP</t>
  </si>
  <si>
    <t>NBEAL1</t>
  </si>
  <si>
    <t>ZNF542P</t>
  </si>
  <si>
    <t>PDCL3</t>
  </si>
  <si>
    <t>PDCL2</t>
  </si>
  <si>
    <t>ST7</t>
  </si>
  <si>
    <t>SOAT2</t>
  </si>
  <si>
    <t>CRISPLD2</t>
  </si>
  <si>
    <t>BRE</t>
  </si>
  <si>
    <t>APLF</t>
  </si>
  <si>
    <t>SUB1</t>
  </si>
  <si>
    <t>TRIM16</t>
  </si>
  <si>
    <t>RIN3</t>
  </si>
  <si>
    <t>ROPN1</t>
  </si>
  <si>
    <t>CES1</t>
  </si>
  <si>
    <t>WWC2-AS2</t>
  </si>
  <si>
    <t>E2F1</t>
  </si>
  <si>
    <t>E2F3</t>
  </si>
  <si>
    <t>E2F6</t>
  </si>
  <si>
    <t>ATXN7L3</t>
  </si>
  <si>
    <t>E2F7</t>
  </si>
  <si>
    <t>YES1</t>
  </si>
  <si>
    <t>FER1L6</t>
  </si>
  <si>
    <t>NTNG1</t>
  </si>
  <si>
    <t>TNFSF15</t>
  </si>
  <si>
    <t>SPHKAP</t>
  </si>
  <si>
    <t>C9ORF153</t>
  </si>
  <si>
    <t>TGDS</t>
  </si>
  <si>
    <t>IGF1</t>
  </si>
  <si>
    <t>IGF2</t>
  </si>
  <si>
    <t>PTK2</t>
  </si>
  <si>
    <t>MSRA</t>
  </si>
  <si>
    <t>BTC</t>
  </si>
  <si>
    <t>RNF144A</t>
  </si>
  <si>
    <t>SPDYA</t>
  </si>
  <si>
    <t>NDUFAF2</t>
  </si>
  <si>
    <t>GRB7</t>
  </si>
  <si>
    <t>FBXL7</t>
  </si>
  <si>
    <t>CERKL</t>
  </si>
  <si>
    <t>MTCL1</t>
  </si>
  <si>
    <t>MTFR1L</t>
  </si>
  <si>
    <t>LGALSL</t>
  </si>
  <si>
    <t>IKZF1</t>
  </si>
  <si>
    <t>ACTR3B</t>
  </si>
  <si>
    <t>ZBTB4</t>
  </si>
  <si>
    <t>TTBK2</t>
  </si>
  <si>
    <t>MED12L</t>
  </si>
  <si>
    <t>NKAIN3</t>
  </si>
  <si>
    <t>LGALS4</t>
  </si>
  <si>
    <t>NKAIN2</t>
  </si>
  <si>
    <t>C4ORF50</t>
  </si>
  <si>
    <t>PKHD1</t>
  </si>
  <si>
    <t>DMBX1</t>
  </si>
  <si>
    <t>TNFSF11</t>
  </si>
  <si>
    <t>SNHG20</t>
  </si>
  <si>
    <t>LGALS8</t>
  </si>
  <si>
    <t>NKAIN1</t>
  </si>
  <si>
    <t>APOB</t>
  </si>
  <si>
    <t>BBS2</t>
  </si>
  <si>
    <t>SLC10A7</t>
  </si>
  <si>
    <t>ZHX3</t>
  </si>
  <si>
    <t>KLHL2</t>
  </si>
  <si>
    <t>KLHL3</t>
  </si>
  <si>
    <t>KLHL5</t>
  </si>
  <si>
    <t>KLHL1</t>
  </si>
  <si>
    <t>BST2</t>
  </si>
  <si>
    <t>FAM193A</t>
  </si>
  <si>
    <t>KLHL7</t>
  </si>
  <si>
    <t>ARHGEF4</t>
  </si>
  <si>
    <t>MSTN</t>
  </si>
  <si>
    <t>ARHGEF3</t>
  </si>
  <si>
    <t>SDE2</t>
  </si>
  <si>
    <t>ARHGEF7</t>
  </si>
  <si>
    <t>MRPS16</t>
  </si>
  <si>
    <t>MRPS17</t>
  </si>
  <si>
    <t>HIBADH</t>
  </si>
  <si>
    <t>SDC3</t>
  </si>
  <si>
    <t>TGFA</t>
  </si>
  <si>
    <t>GRIK3</t>
  </si>
  <si>
    <t>TFB1M</t>
  </si>
  <si>
    <t>GRIK1</t>
  </si>
  <si>
    <t>C8B</t>
  </si>
  <si>
    <t>PPP3CC</t>
  </si>
  <si>
    <t>RAP1B</t>
  </si>
  <si>
    <t>KCNT2</t>
  </si>
  <si>
    <t>HLTF</t>
  </si>
  <si>
    <t>UIMC1</t>
  </si>
  <si>
    <t>NEU2</t>
  </si>
  <si>
    <t>BBS9</t>
  </si>
  <si>
    <t>BBS7</t>
  </si>
  <si>
    <t>DYNC1I2</t>
  </si>
  <si>
    <t>DYNC1I1</t>
  </si>
  <si>
    <t>MRPS27</t>
  </si>
  <si>
    <t>MRPS28</t>
  </si>
  <si>
    <t>SYK</t>
  </si>
  <si>
    <t>GAD1</t>
  </si>
  <si>
    <t>SGSM2</t>
  </si>
  <si>
    <t>ETAA1</t>
  </si>
  <si>
    <t>RIT2</t>
  </si>
  <si>
    <t>KCNQ1</t>
  </si>
  <si>
    <t>NDUFAB1</t>
  </si>
  <si>
    <t>KCNQ3</t>
  </si>
  <si>
    <t>KCNQ4</t>
  </si>
  <si>
    <t>NEK11</t>
  </si>
  <si>
    <t>TACC2</t>
  </si>
  <si>
    <t>HDGF</t>
  </si>
  <si>
    <t>TACC1</t>
  </si>
  <si>
    <t>SPAG17</t>
  </si>
  <si>
    <t>ECM2</t>
  </si>
  <si>
    <t>AHCY</t>
  </si>
  <si>
    <t>COX5A</t>
  </si>
  <si>
    <t>MRPS33</t>
  </si>
  <si>
    <t>MRPS30</t>
  </si>
  <si>
    <t>PRICKLE1</t>
  </si>
  <si>
    <t>C9ORF106</t>
  </si>
  <si>
    <t>SPAG16</t>
  </si>
  <si>
    <t>HERPUD2</t>
  </si>
  <si>
    <t>MCF2L2</t>
  </si>
  <si>
    <t>POFUT1</t>
  </si>
  <si>
    <t>THSD7A</t>
  </si>
  <si>
    <t>THSD7B</t>
  </si>
  <si>
    <t>ENPP6</t>
  </si>
  <si>
    <t>HS3ST1</t>
  </si>
  <si>
    <t>SUGT1P1</t>
  </si>
  <si>
    <t>SPINK2</t>
  </si>
  <si>
    <t>OR1B1</t>
  </si>
  <si>
    <t>CNTN6</t>
  </si>
  <si>
    <t>SPINK8</t>
  </si>
  <si>
    <t>SPINK7</t>
  </si>
  <si>
    <t>CACHD1</t>
  </si>
  <si>
    <t>FBXW10</t>
  </si>
  <si>
    <t>SDHAP1</t>
  </si>
  <si>
    <t>ZNF77</t>
  </si>
  <si>
    <t>SDHAP2</t>
  </si>
  <si>
    <t>HS3ST4</t>
  </si>
  <si>
    <t>PCP4</t>
  </si>
  <si>
    <t>POLE4</t>
  </si>
  <si>
    <t>CNTN3</t>
  </si>
  <si>
    <t>CNTN4</t>
  </si>
  <si>
    <t>CNTN5</t>
  </si>
  <si>
    <t>RAF1</t>
  </si>
  <si>
    <t>PRDM6</t>
  </si>
  <si>
    <t>OR9Q1</t>
  </si>
  <si>
    <t>PRDM2</t>
  </si>
  <si>
    <t>NUP160</t>
  </si>
  <si>
    <t>GRIP1</t>
  </si>
  <si>
    <t>FLJ33360</t>
  </si>
  <si>
    <t>ZNF85</t>
  </si>
  <si>
    <t>TBX22</t>
  </si>
  <si>
    <t>DROSHA</t>
  </si>
  <si>
    <t>PCNX</t>
  </si>
  <si>
    <t>MSX1</t>
  </si>
  <si>
    <t>DENND5B</t>
  </si>
  <si>
    <t>MSX2</t>
  </si>
  <si>
    <t>SLIT3</t>
  </si>
  <si>
    <t>CARD11</t>
  </si>
  <si>
    <t>IGF2R</t>
  </si>
  <si>
    <t>LHFP</t>
  </si>
  <si>
    <t>FAM199X</t>
  </si>
  <si>
    <t>ZNF90</t>
  </si>
  <si>
    <t>SDK1</t>
  </si>
  <si>
    <t>FGF18</t>
  </si>
  <si>
    <t>KCNU1</t>
  </si>
  <si>
    <t>ZNF91</t>
  </si>
  <si>
    <t>SDK2</t>
  </si>
  <si>
    <t>IFT22</t>
  </si>
  <si>
    <t>PSPC1</t>
  </si>
  <si>
    <t>MKRN3</t>
  </si>
  <si>
    <t>POLG2</t>
  </si>
  <si>
    <t>FGF14</t>
  </si>
  <si>
    <t>MICU1</t>
  </si>
  <si>
    <t>FGF12</t>
  </si>
  <si>
    <t>SLC41A1</t>
  </si>
  <si>
    <t>HTRA3</t>
  </si>
  <si>
    <t>SLC41A2</t>
  </si>
  <si>
    <t>ETS2</t>
  </si>
  <si>
    <t>IGF1R</t>
  </si>
  <si>
    <t>PLB1</t>
  </si>
  <si>
    <t>FAM198B</t>
  </si>
  <si>
    <t>PPIP5K2</t>
  </si>
  <si>
    <t>CNTLN</t>
  </si>
  <si>
    <t>SUN3</t>
  </si>
  <si>
    <t>TTC13</t>
  </si>
  <si>
    <t>SUN1</t>
  </si>
  <si>
    <t>MKL1</t>
  </si>
  <si>
    <t>MKL2</t>
  </si>
  <si>
    <t>ETV1</t>
  </si>
  <si>
    <t>OLIG2</t>
  </si>
  <si>
    <t>SHROOM2</t>
  </si>
  <si>
    <t>TNIP1</t>
  </si>
  <si>
    <t>NBEAP1</t>
  </si>
  <si>
    <t>ETV5</t>
  </si>
  <si>
    <t>ETV6</t>
  </si>
  <si>
    <t>TTC17</t>
  </si>
  <si>
    <t>SUN5</t>
  </si>
  <si>
    <t>IFT43</t>
  </si>
  <si>
    <t>ELF1</t>
  </si>
  <si>
    <t>ACOX3</t>
  </si>
  <si>
    <t>ACOX2</t>
  </si>
  <si>
    <t>SHANK3</t>
  </si>
  <si>
    <t>SHANK2</t>
  </si>
  <si>
    <t>TTC26</t>
  </si>
  <si>
    <t>TTC23</t>
  </si>
  <si>
    <t>TNFAIP8</t>
  </si>
  <si>
    <t>UBA6</t>
  </si>
  <si>
    <t>OR1E1</t>
  </si>
  <si>
    <t>SLC3A1</t>
  </si>
  <si>
    <t>TNFAIP2</t>
  </si>
  <si>
    <t>TTC28</t>
  </si>
  <si>
    <t>RAI1</t>
  </si>
  <si>
    <t>SYNGR1</t>
  </si>
  <si>
    <t>GRK5</t>
  </si>
  <si>
    <t>GRK7</t>
  </si>
  <si>
    <t>SARAF</t>
  </si>
  <si>
    <t>CA8</t>
  </si>
  <si>
    <t>LOC146481</t>
  </si>
  <si>
    <t>ECT2</t>
  </si>
  <si>
    <t>RNF217-AS1</t>
  </si>
  <si>
    <t>CYTIP</t>
  </si>
  <si>
    <t>QRFPR</t>
  </si>
  <si>
    <t>DAPK1</t>
  </si>
  <si>
    <t>LOC90246</t>
  </si>
  <si>
    <t>ZIC5</t>
  </si>
  <si>
    <t>C4ORF22</t>
  </si>
  <si>
    <t>USF1</t>
  </si>
  <si>
    <t>ERCC1</t>
  </si>
  <si>
    <t>CAT</t>
  </si>
  <si>
    <t>ERCC4</t>
  </si>
  <si>
    <t>ERCC5</t>
  </si>
  <si>
    <t>ERCC6</t>
  </si>
  <si>
    <t>GALM</t>
  </si>
  <si>
    <t>GALP</t>
  </si>
  <si>
    <t>NUP107</t>
  </si>
  <si>
    <t>C4ORF19</t>
  </si>
  <si>
    <t>C4ORF17</t>
  </si>
  <si>
    <t>GRM1</t>
  </si>
  <si>
    <t>POMZP3</t>
  </si>
  <si>
    <t>GRM4</t>
  </si>
  <si>
    <t>GRM3</t>
  </si>
  <si>
    <t>IL1RL2</t>
  </si>
  <si>
    <t>GRM6</t>
  </si>
  <si>
    <t>CAND1</t>
  </si>
  <si>
    <t>ACOXL</t>
  </si>
  <si>
    <t>GRM8</t>
  </si>
  <si>
    <t>GRM7</t>
  </si>
  <si>
    <t>CNR2</t>
  </si>
  <si>
    <t>DIP2A</t>
  </si>
  <si>
    <t>SPATA31E1</t>
  </si>
  <si>
    <t>SFTA1P</t>
  </si>
  <si>
    <t>PCGF5</t>
  </si>
  <si>
    <t>HOMER3</t>
  </si>
  <si>
    <t>NUP214</t>
  </si>
  <si>
    <t>HOMER1</t>
  </si>
  <si>
    <t>WDR75</t>
  </si>
  <si>
    <t>AFAP1</t>
  </si>
  <si>
    <t>EVA1A</t>
  </si>
  <si>
    <t>ARMC9</t>
  </si>
  <si>
    <t>WDR74</t>
  </si>
  <si>
    <t>GANC</t>
  </si>
  <si>
    <t>ARMC2</t>
  </si>
  <si>
    <t>NUP93</t>
  </si>
  <si>
    <t>ARMC1</t>
  </si>
  <si>
    <t>SDPR</t>
  </si>
  <si>
    <t>SCN10A</t>
  </si>
  <si>
    <t>CAPN11</t>
  </si>
  <si>
    <t>CD9</t>
  </si>
  <si>
    <t>ZSCAN29</t>
  </si>
  <si>
    <t>PI4K2A</t>
  </si>
  <si>
    <t>FRMPD1</t>
  </si>
  <si>
    <t>NUP205</t>
  </si>
  <si>
    <t>RALB</t>
  </si>
  <si>
    <t>PRSS1</t>
  </si>
  <si>
    <t>FRMPD4</t>
  </si>
  <si>
    <t>ADCY5</t>
  </si>
  <si>
    <t>CWH43</t>
  </si>
  <si>
    <t>WDR63</t>
  </si>
  <si>
    <t>ADCY2</t>
  </si>
  <si>
    <t>WDR66</t>
  </si>
  <si>
    <t>NWD2</t>
  </si>
  <si>
    <t>SV2C</t>
  </si>
  <si>
    <t>CNST</t>
  </si>
  <si>
    <t>ZMIZ1</t>
  </si>
  <si>
    <t>SV2B</t>
  </si>
  <si>
    <t>ZMIZ2</t>
  </si>
  <si>
    <t>WDR70</t>
  </si>
  <si>
    <t>MVB12B</t>
  </si>
  <si>
    <t>MVB12A</t>
  </si>
  <si>
    <t>ST3GAL6</t>
  </si>
  <si>
    <t>ST3GAL1</t>
  </si>
  <si>
    <t>ST3GAL2</t>
  </si>
  <si>
    <t>VPS18</t>
  </si>
  <si>
    <t>PRKCH</t>
  </si>
  <si>
    <t>NDFIP1</t>
  </si>
  <si>
    <t>PRKCG</t>
  </si>
  <si>
    <t>PRKCD</t>
  </si>
  <si>
    <t>PRKCE</t>
  </si>
  <si>
    <t>PRKCB</t>
  </si>
  <si>
    <t>PRKCA</t>
  </si>
  <si>
    <t>HCFC2</t>
  </si>
  <si>
    <t>GJB5</t>
  </si>
  <si>
    <t>HECW2</t>
  </si>
  <si>
    <t>PRKCQ</t>
  </si>
  <si>
    <t>FREM1</t>
  </si>
  <si>
    <t>XKR4</t>
  </si>
  <si>
    <t>XKR7</t>
  </si>
  <si>
    <t>XKR6</t>
  </si>
  <si>
    <t>FANK1</t>
  </si>
  <si>
    <t>IPO13</t>
  </si>
  <si>
    <t>WDR49</t>
  </si>
  <si>
    <t>PRKDC</t>
  </si>
  <si>
    <t>SMC4</t>
  </si>
  <si>
    <t>IPO11</t>
  </si>
  <si>
    <t>ELK4</t>
  </si>
  <si>
    <t>BLOC1S6</t>
  </si>
  <si>
    <t>GJA1</t>
  </si>
  <si>
    <t>KIAA1468</t>
  </si>
  <si>
    <t>CGA</t>
  </si>
  <si>
    <t>LIPT1</t>
  </si>
  <si>
    <t>LOC440040</t>
  </si>
  <si>
    <t>WDR33</t>
  </si>
  <si>
    <t>POU6F2</t>
  </si>
  <si>
    <t>GJD2</t>
  </si>
  <si>
    <t>RARB</t>
  </si>
  <si>
    <t>EXOC5</t>
  </si>
  <si>
    <t>EXOC4</t>
  </si>
  <si>
    <t>PHF14</t>
  </si>
  <si>
    <t>GARS</t>
  </si>
  <si>
    <t>EXOC6</t>
  </si>
  <si>
    <t>MOCS1</t>
  </si>
  <si>
    <t>EXOC1</t>
  </si>
  <si>
    <t>MOCS2</t>
  </si>
  <si>
    <t>PHF20</t>
  </si>
  <si>
    <t>WDR26</t>
  </si>
  <si>
    <t>DENND1B</t>
  </si>
  <si>
    <t>SEL1L</t>
  </si>
  <si>
    <t>WDR20</t>
  </si>
  <si>
    <t>WDR25</t>
  </si>
  <si>
    <t>SPTY2D1</t>
  </si>
  <si>
    <t>METTL21A</t>
  </si>
  <si>
    <t>GJC2</t>
  </si>
  <si>
    <t>GJC1</t>
  </si>
  <si>
    <t>LHPP</t>
  </si>
  <si>
    <t>PLLP</t>
  </si>
  <si>
    <t>MBNL1</t>
  </si>
  <si>
    <t>TPK1</t>
  </si>
  <si>
    <t>GATB</t>
  </si>
  <si>
    <t>SYVN1</t>
  </si>
  <si>
    <t>ELP4</t>
  </si>
  <si>
    <t>ELP6</t>
  </si>
  <si>
    <t>NFIC</t>
  </si>
  <si>
    <t>AHRR</t>
  </si>
  <si>
    <t>TMEM229B</t>
  </si>
  <si>
    <t>SETD5</t>
  </si>
  <si>
    <t>SETD3</t>
  </si>
  <si>
    <t>STON2</t>
  </si>
  <si>
    <t>RARS</t>
  </si>
  <si>
    <t>SMG9</t>
  </si>
  <si>
    <t>LYST</t>
  </si>
  <si>
    <t>MINOS1</t>
  </si>
  <si>
    <t>MTG2</t>
  </si>
  <si>
    <t>PPP1R7</t>
  </si>
  <si>
    <t>PPP1R8</t>
  </si>
  <si>
    <t>SLC17A6</t>
  </si>
  <si>
    <t>RRP15</t>
  </si>
  <si>
    <t>RRP12</t>
  </si>
  <si>
    <t>AHSP</t>
  </si>
  <si>
    <t>PAIP2</t>
  </si>
  <si>
    <t>CSGALNACT1</t>
  </si>
  <si>
    <t>USP7</t>
  </si>
  <si>
    <t>SSUH2</t>
  </si>
  <si>
    <t>IPMK</t>
  </si>
  <si>
    <t>DIO3</t>
  </si>
  <si>
    <t>LARP4B</t>
  </si>
  <si>
    <t>HIPK2</t>
  </si>
  <si>
    <t>EDAR</t>
  </si>
  <si>
    <t>DEFB108B</t>
  </si>
  <si>
    <t>OR13C8</t>
  </si>
  <si>
    <t>OR13C4</t>
  </si>
  <si>
    <t>COPS8</t>
  </si>
  <si>
    <t>C8ORF34</t>
  </si>
  <si>
    <t>FKBP6</t>
  </si>
  <si>
    <t>MROH2B</t>
  </si>
  <si>
    <t>PARK2</t>
  </si>
  <si>
    <t>ZNF793</t>
  </si>
  <si>
    <t>NFIX</t>
  </si>
  <si>
    <t>GTF2B</t>
  </si>
  <si>
    <t>FAM129B</t>
  </si>
  <si>
    <t>FAM129A</t>
  </si>
  <si>
    <t>GLT8D1</t>
  </si>
  <si>
    <t>PAPSS2</t>
  </si>
  <si>
    <t>FGD4</t>
  </si>
  <si>
    <t>FGD5</t>
  </si>
  <si>
    <t>ABLIM1</t>
  </si>
  <si>
    <t>ABLIM2</t>
  </si>
  <si>
    <t>TNR</t>
  </si>
  <si>
    <t>UBN2</t>
  </si>
  <si>
    <t>ZNF786</t>
  </si>
  <si>
    <t>C8ORF46</t>
  </si>
  <si>
    <t>KCMF1</t>
  </si>
  <si>
    <t>SWAP70</t>
  </si>
  <si>
    <t>MAP2K5</t>
  </si>
  <si>
    <t>ZNF782</t>
  </si>
  <si>
    <t>FANCL</t>
  </si>
  <si>
    <t>OSBPL6</t>
  </si>
  <si>
    <t>OSBPL5</t>
  </si>
  <si>
    <t>OSBPL3</t>
  </si>
  <si>
    <t>FANCC</t>
  </si>
  <si>
    <t>FANCG</t>
  </si>
  <si>
    <t>C1QL2</t>
  </si>
  <si>
    <t>PITPNM2</t>
  </si>
  <si>
    <t>PITPNM3</t>
  </si>
  <si>
    <t>LHX1</t>
  </si>
  <si>
    <t>MAP3K10</t>
  </si>
  <si>
    <t>LINC00029</t>
  </si>
  <si>
    <t>LHX8</t>
  </si>
  <si>
    <t>DKFZP586I1420</t>
  </si>
  <si>
    <t>ZNF778</t>
  </si>
  <si>
    <t>TPP2</t>
  </si>
  <si>
    <t>LHX6</t>
  </si>
  <si>
    <t>PPEF2</t>
  </si>
  <si>
    <t>MAP3K14</t>
  </si>
  <si>
    <t>TOX</t>
  </si>
  <si>
    <t>MAP3K13</t>
  </si>
  <si>
    <t>LHX9</t>
  </si>
  <si>
    <t>PARM1</t>
  </si>
  <si>
    <t>FAM49A</t>
  </si>
  <si>
    <t>SLC38A10</t>
  </si>
  <si>
    <t>LARP1B</t>
  </si>
  <si>
    <t>UBP1</t>
  </si>
  <si>
    <t>FGF1</t>
  </si>
  <si>
    <t>RIMS3</t>
  </si>
  <si>
    <t>IPO9</t>
  </si>
  <si>
    <t>RIMS4</t>
  </si>
  <si>
    <t>TPO</t>
  </si>
  <si>
    <t>RIMS1</t>
  </si>
  <si>
    <t>PLS1</t>
  </si>
  <si>
    <t>C8ORF22</t>
  </si>
  <si>
    <t>SGIP1</t>
  </si>
  <si>
    <t>XCL1</t>
  </si>
  <si>
    <t>OR13G1</t>
  </si>
  <si>
    <t>SECISBP2L</t>
  </si>
  <si>
    <t>MACC1</t>
  </si>
  <si>
    <t>WIPI2</t>
  </si>
  <si>
    <t>SLC4A10</t>
  </si>
  <si>
    <t>KBTBD12</t>
  </si>
  <si>
    <t>DNAJC1</t>
  </si>
  <si>
    <t>DAB1</t>
  </si>
  <si>
    <t>CPE</t>
  </si>
  <si>
    <t>LANCL3</t>
  </si>
  <si>
    <t>BCL2</t>
  </si>
  <si>
    <t>MCM5</t>
  </si>
  <si>
    <t>CPM</t>
  </si>
  <si>
    <t>LAT</t>
  </si>
  <si>
    <t>NSRP1</t>
  </si>
  <si>
    <t>DRC7</t>
  </si>
  <si>
    <t>BMPR2</t>
  </si>
  <si>
    <t>SLC48A1</t>
  </si>
  <si>
    <t>GAL3ST2</t>
  </si>
  <si>
    <t>COL14A1</t>
  </si>
  <si>
    <t>HMMR</t>
  </si>
  <si>
    <t>UBR5</t>
  </si>
  <si>
    <t>UBR4</t>
  </si>
  <si>
    <t>ZC3H8</t>
  </si>
  <si>
    <t>CPZ</t>
  </si>
  <si>
    <t>KNG1</t>
  </si>
  <si>
    <t>LBH</t>
  </si>
  <si>
    <t>AP5M1</t>
  </si>
  <si>
    <t>FGGY</t>
  </si>
  <si>
    <t>KIAA1407</t>
  </si>
  <si>
    <t>TNPO1</t>
  </si>
  <si>
    <t>ORC2</t>
  </si>
  <si>
    <t>DNAJB6</t>
  </si>
  <si>
    <t>VPS54</t>
  </si>
  <si>
    <t>ORC3</t>
  </si>
  <si>
    <t>DNAJB4</t>
  </si>
  <si>
    <t>PHACTR4</t>
  </si>
  <si>
    <t>XIRP2</t>
  </si>
  <si>
    <t>PHACTR3</t>
  </si>
  <si>
    <t>LBR</t>
  </si>
  <si>
    <t>PHACTR1</t>
  </si>
  <si>
    <t>TNPO3</t>
  </si>
  <si>
    <t>DRD5</t>
  </si>
  <si>
    <t>PRKG1</t>
  </si>
  <si>
    <t>CR1</t>
  </si>
  <si>
    <t>COL27A1</t>
  </si>
  <si>
    <t>NLGN4X</t>
  </si>
  <si>
    <t>CR2</t>
  </si>
  <si>
    <t>CPT1A</t>
  </si>
  <si>
    <t>RALGAPA1</t>
  </si>
  <si>
    <t>COBL</t>
  </si>
  <si>
    <t>CTDSPL</t>
  </si>
  <si>
    <t>CPPED1</t>
  </si>
  <si>
    <t>ASXL2</t>
  </si>
  <si>
    <t>ASXL1</t>
  </si>
  <si>
    <t>CTDSP1</t>
  </si>
  <si>
    <t>PPAP2A</t>
  </si>
  <si>
    <t>APOC1</t>
  </si>
  <si>
    <t>VPS41</t>
  </si>
  <si>
    <t>PPAP2B</t>
  </si>
  <si>
    <t>MAB21L3</t>
  </si>
  <si>
    <t>VPS45</t>
  </si>
  <si>
    <t>CRH</t>
  </si>
  <si>
    <t>ZNF732</t>
  </si>
  <si>
    <t>LCT</t>
  </si>
  <si>
    <t>HDAC4</t>
  </si>
  <si>
    <t>WIPF3</t>
  </si>
  <si>
    <t>RPL32P3</t>
  </si>
  <si>
    <t>SYNE1</t>
  </si>
  <si>
    <t>HDAC9</t>
  </si>
  <si>
    <t>TTN</t>
  </si>
  <si>
    <t>SYNE2</t>
  </si>
  <si>
    <t>VPS35</t>
  </si>
  <si>
    <t>BCO1</t>
  </si>
  <si>
    <t>DYNC2H1</t>
  </si>
  <si>
    <t>SRRM4</t>
  </si>
  <si>
    <t>IL1R1</t>
  </si>
  <si>
    <t>SLC35A1</t>
  </si>
  <si>
    <t>PDHX</t>
  </si>
  <si>
    <t>PRAMEF20</t>
  </si>
  <si>
    <t>P3H2</t>
  </si>
  <si>
    <t>YOD1</t>
  </si>
  <si>
    <t>OTOP2</t>
  </si>
  <si>
    <t>OTOP3</t>
  </si>
  <si>
    <t>SRRM2</t>
  </si>
  <si>
    <t>NIF3L1</t>
  </si>
  <si>
    <t>CTH</t>
  </si>
  <si>
    <t>ZNF835</t>
  </si>
  <si>
    <t>SLC35B4</t>
  </si>
  <si>
    <t>AMER3</t>
  </si>
  <si>
    <t>STXBP4</t>
  </si>
  <si>
    <t>BCYRN1</t>
  </si>
  <si>
    <t>AQP6</t>
  </si>
  <si>
    <t>HS6ST3</t>
  </si>
  <si>
    <t>RGPD5</t>
  </si>
  <si>
    <t>STRIP1</t>
  </si>
  <si>
    <t>STRIP2</t>
  </si>
  <si>
    <t>NIPAL3</t>
  </si>
  <si>
    <t>SUSD5</t>
  </si>
  <si>
    <t>HMCN1</t>
  </si>
  <si>
    <t>STXBP6</t>
  </si>
  <si>
    <t>PART1</t>
  </si>
  <si>
    <t>SUSD6</t>
  </si>
  <si>
    <t>BTRC</t>
  </si>
  <si>
    <t>DRGX</t>
  </si>
  <si>
    <t>XCR1</t>
  </si>
  <si>
    <t>TANGO6</t>
  </si>
  <si>
    <t>TMED9</t>
  </si>
  <si>
    <t>SLC35C1</t>
  </si>
  <si>
    <t>COG4</t>
  </si>
  <si>
    <t>SYNRG</t>
  </si>
  <si>
    <t>SH2D1B</t>
  </si>
  <si>
    <t>COG3</t>
  </si>
  <si>
    <t>HLA-F</t>
  </si>
  <si>
    <t>RPS27</t>
  </si>
  <si>
    <t>FCHSD2</t>
  </si>
  <si>
    <t>WBSCR17</t>
  </si>
  <si>
    <t>ADCK3</t>
  </si>
  <si>
    <t>OR7E156P</t>
  </si>
  <si>
    <t>RPS21</t>
  </si>
  <si>
    <t>LCORL</t>
  </si>
  <si>
    <t>CFTR</t>
  </si>
  <si>
    <t>TMEM183A</t>
  </si>
  <si>
    <t>MACF1</t>
  </si>
  <si>
    <t>DCAF4L1</t>
  </si>
  <si>
    <t>IL23R</t>
  </si>
  <si>
    <t>SLC22A3</t>
  </si>
  <si>
    <t>SLC22A2</t>
  </si>
  <si>
    <t>GBA3</t>
  </si>
  <si>
    <t>SYNPR</t>
  </si>
  <si>
    <t>WBSCR28</t>
  </si>
  <si>
    <t>FAM41C</t>
  </si>
  <si>
    <t>RPS12</t>
  </si>
  <si>
    <t>LOC646890</t>
  </si>
  <si>
    <t>SLC35E3</t>
  </si>
  <si>
    <t>HEG1</t>
  </si>
  <si>
    <t>PXDNL</t>
  </si>
  <si>
    <t>TYR</t>
  </si>
  <si>
    <t>MTSS1</t>
  </si>
  <si>
    <t>SCNM1</t>
  </si>
  <si>
    <t>COPG1</t>
  </si>
  <si>
    <t>COPG2</t>
  </si>
  <si>
    <t>SLC22A9</t>
  </si>
  <si>
    <t>MEGF9</t>
  </si>
  <si>
    <t>SLC22A8</t>
  </si>
  <si>
    <t>DEFB109P1B</t>
  </si>
  <si>
    <t>VWA8</t>
  </si>
  <si>
    <t>TENM2</t>
  </si>
  <si>
    <t>OR8K5</t>
  </si>
  <si>
    <t>AHCTF1</t>
  </si>
  <si>
    <t>C2CD5</t>
  </si>
  <si>
    <t>TENM4</t>
  </si>
  <si>
    <t>SLC35F3</t>
  </si>
  <si>
    <t>SLC35F6</t>
  </si>
  <si>
    <t>SLC35F2</t>
  </si>
  <si>
    <t>SLC35F1</t>
  </si>
  <si>
    <t>ZCCHC16</t>
  </si>
  <si>
    <t>FAM43B</t>
  </si>
  <si>
    <t>UBXN4</t>
  </si>
  <si>
    <t>TM4SF20</t>
  </si>
  <si>
    <t>SVIL</t>
  </si>
  <si>
    <t>MLH1</t>
  </si>
  <si>
    <t>FAM46C</t>
  </si>
  <si>
    <t>MTX2</t>
  </si>
  <si>
    <t>SUSD1</t>
  </si>
  <si>
    <t>GBF1</t>
  </si>
  <si>
    <t>NFYC</t>
  </si>
  <si>
    <t>VWC2</t>
  </si>
  <si>
    <t>THOC1</t>
  </si>
  <si>
    <t>ZDHHC14</t>
  </si>
  <si>
    <t>ZDHHC11</t>
  </si>
  <si>
    <t>ZDHHC18</t>
  </si>
  <si>
    <t>PARP8</t>
  </si>
  <si>
    <t>NR6A1</t>
  </si>
  <si>
    <t>SPCS3</t>
  </si>
  <si>
    <t>GDPD1</t>
  </si>
  <si>
    <t>C9ORF3</t>
  </si>
  <si>
    <t>AIDA</t>
  </si>
  <si>
    <t>TRIML2</t>
  </si>
  <si>
    <t>C21ORF2</t>
  </si>
  <si>
    <t>AMIGO2</t>
  </si>
  <si>
    <t>GBE1</t>
  </si>
  <si>
    <t>FERD3L</t>
  </si>
  <si>
    <t>C17ORF51</t>
  </si>
  <si>
    <t>SIPA1L1</t>
  </si>
  <si>
    <t>SIPA1L2</t>
  </si>
  <si>
    <t>LAIR2</t>
  </si>
  <si>
    <t>CPSF2</t>
  </si>
  <si>
    <t>CPSF1</t>
  </si>
  <si>
    <t>UQCC1</t>
  </si>
  <si>
    <t>LIG4</t>
  </si>
  <si>
    <t>ACYP2</t>
  </si>
  <si>
    <t>GRHL3</t>
  </si>
  <si>
    <t>ATP1B1</t>
  </si>
  <si>
    <t>PUS7</t>
  </si>
  <si>
    <t>AIG1</t>
  </si>
  <si>
    <t>OSTCP1</t>
  </si>
  <si>
    <t>GSTA1</t>
  </si>
  <si>
    <t>MYADM</t>
  </si>
  <si>
    <t>ZSCAN2</t>
  </si>
  <si>
    <t>ZCCHC7</t>
  </si>
  <si>
    <t>ICA1L</t>
  </si>
  <si>
    <t>TAMM41</t>
  </si>
  <si>
    <t>PRUNE2</t>
  </si>
  <si>
    <t>KIAA0087</t>
  </si>
  <si>
    <t>NOL4</t>
  </si>
  <si>
    <t>RBFA</t>
  </si>
  <si>
    <t>ATP1A1</t>
  </si>
  <si>
    <t>CNDP1</t>
  </si>
  <si>
    <t>PDPR</t>
  </si>
  <si>
    <t>DOCK10</t>
  </si>
  <si>
    <t>EMC1</t>
  </si>
  <si>
    <t>TCTEX1D1</t>
  </si>
  <si>
    <t>BMPER</t>
  </si>
  <si>
    <t>EMC8</t>
  </si>
  <si>
    <t>AZI2</t>
  </si>
  <si>
    <t>HELQ</t>
  </si>
  <si>
    <t>HELT</t>
  </si>
  <si>
    <t>C17ORF80</t>
  </si>
  <si>
    <t>TMEM5</t>
  </si>
  <si>
    <t>CDH10</t>
  </si>
  <si>
    <t>COL6A3</t>
  </si>
  <si>
    <t>DDAH1</t>
  </si>
  <si>
    <t>CDH12</t>
  </si>
  <si>
    <t>CDH13</t>
  </si>
  <si>
    <t>COL6A5</t>
  </si>
  <si>
    <t>LPA</t>
  </si>
  <si>
    <t>FGFR4</t>
  </si>
  <si>
    <t>CDH18</t>
  </si>
  <si>
    <t>MATN3</t>
  </si>
  <si>
    <t>SELT</t>
  </si>
  <si>
    <t>ZCCHC2</t>
  </si>
  <si>
    <t>C17ORF99</t>
  </si>
  <si>
    <t>COPA</t>
  </si>
  <si>
    <t>COPB2</t>
  </si>
  <si>
    <t>COPB1</t>
  </si>
  <si>
    <t>SPPL2A</t>
  </si>
  <si>
    <t>LPP</t>
  </si>
  <si>
    <t>LPO</t>
  </si>
  <si>
    <t>CAMSAP2</t>
  </si>
  <si>
    <t>UBC</t>
  </si>
  <si>
    <t>ZMAT4</t>
  </si>
  <si>
    <t>CDH22</t>
  </si>
  <si>
    <t>LARGE</t>
  </si>
  <si>
    <t>FHAD1</t>
  </si>
  <si>
    <t>CDH26</t>
  </si>
  <si>
    <t>SVEP1</t>
  </si>
  <si>
    <t>PAIP2B</t>
  </si>
  <si>
    <t>HGSNAT</t>
  </si>
  <si>
    <t>STPG2</t>
  </si>
  <si>
    <t>DARS</t>
  </si>
  <si>
    <t>MYRIP</t>
  </si>
  <si>
    <t>IQCK</t>
  </si>
  <si>
    <t>RBKS</t>
  </si>
  <si>
    <t>CRYGB</t>
  </si>
  <si>
    <t>DAP</t>
  </si>
  <si>
    <t>C14ORF39</t>
  </si>
  <si>
    <t>AKNAD1</t>
  </si>
  <si>
    <t>C14ORF37</t>
  </si>
  <si>
    <t>ATP13A4</t>
  </si>
  <si>
    <t>GPSM2</t>
  </si>
  <si>
    <t>C14ORF105</t>
  </si>
  <si>
    <t>PMF1</t>
  </si>
  <si>
    <t>NRXN1</t>
  </si>
  <si>
    <t>NRXN3</t>
  </si>
  <si>
    <t>ALOX12</t>
  </si>
  <si>
    <t>SLC40A1</t>
  </si>
  <si>
    <t>OR8S1</t>
  </si>
  <si>
    <t>PDE11A</t>
  </si>
  <si>
    <t>ERICH6</t>
  </si>
  <si>
    <t>SCFD2</t>
  </si>
  <si>
    <t>SCFD1</t>
  </si>
  <si>
    <t>MFSD5</t>
  </si>
  <si>
    <t>LRRTM4</t>
  </si>
  <si>
    <t>LRRTM3</t>
  </si>
  <si>
    <t>TOPBP1</t>
  </si>
  <si>
    <t>BLNK</t>
  </si>
  <si>
    <t>RPS6KC1</t>
  </si>
  <si>
    <t>DCC</t>
  </si>
  <si>
    <t>DCD</t>
  </si>
  <si>
    <t>OXSR1</t>
  </si>
  <si>
    <t>C14ORF132</t>
  </si>
  <si>
    <t>TIAM1</t>
  </si>
  <si>
    <t>TIAM2</t>
  </si>
  <si>
    <t>ZAP70</t>
  </si>
  <si>
    <t>AIM2</t>
  </si>
  <si>
    <t>PDE10A</t>
  </si>
  <si>
    <t>ALDH1A1</t>
  </si>
  <si>
    <t>KANSL2</t>
  </si>
  <si>
    <t>RPS6KB1</t>
  </si>
  <si>
    <t>CERCAM</t>
  </si>
  <si>
    <t>DKFZP434J0226</t>
  </si>
  <si>
    <t>CLOCK</t>
  </si>
  <si>
    <t>HEMGN</t>
  </si>
  <si>
    <t>THRB</t>
  </si>
  <si>
    <t>SLC4A3</t>
  </si>
  <si>
    <t>KANSL1</t>
  </si>
  <si>
    <t>DDO</t>
  </si>
  <si>
    <t>CHSY3</t>
  </si>
  <si>
    <t>RPS6KA3</t>
  </si>
  <si>
    <t>SAP30L</t>
  </si>
  <si>
    <t>COLGALT2</t>
  </si>
  <si>
    <t>RBM6</t>
  </si>
  <si>
    <t>BUB1</t>
  </si>
  <si>
    <t>SND1</t>
  </si>
  <si>
    <t>STARD6</t>
  </si>
  <si>
    <t>CFAP74</t>
  </si>
  <si>
    <t>CFAP70</t>
  </si>
  <si>
    <t>GATAD2A</t>
  </si>
  <si>
    <t>DAW1</t>
  </si>
  <si>
    <t>HPCAL1</t>
  </si>
  <si>
    <t>GDAP1</t>
  </si>
  <si>
    <t>GAPVD1</t>
  </si>
  <si>
    <t>EML4</t>
  </si>
  <si>
    <t>DES</t>
  </si>
  <si>
    <t>EML5</t>
  </si>
  <si>
    <t>COL1A2</t>
  </si>
  <si>
    <t>CYP2C9</t>
  </si>
  <si>
    <t>RBP4</t>
  </si>
  <si>
    <t>ENTHD1</t>
  </si>
  <si>
    <t>DCHS2</t>
  </si>
  <si>
    <t>ADAMDEC1</t>
  </si>
  <si>
    <t>MTMR2</t>
  </si>
  <si>
    <t>MTMR3</t>
  </si>
  <si>
    <t>USP6NL</t>
  </si>
  <si>
    <t>LIN9</t>
  </si>
  <si>
    <t>STAU2</t>
  </si>
  <si>
    <t>RETSAT</t>
  </si>
  <si>
    <t>MTMR9</t>
  </si>
  <si>
    <t>C4BPA</t>
  </si>
  <si>
    <t>C4BPB</t>
  </si>
  <si>
    <t>ZFYVE1</t>
  </si>
  <si>
    <t>SLC5A4</t>
  </si>
  <si>
    <t>PREX2</t>
  </si>
  <si>
    <t>MUC2</t>
  </si>
  <si>
    <t>PREX1</t>
  </si>
  <si>
    <t>ZDBF2</t>
  </si>
  <si>
    <t>TYW1</t>
  </si>
  <si>
    <t>VTI1A</t>
  </si>
  <si>
    <t>STAT6</t>
  </si>
  <si>
    <t>PPARGC1A</t>
  </si>
  <si>
    <t>CFAP53</t>
  </si>
  <si>
    <t>CFAP52</t>
  </si>
  <si>
    <t>ACTL6A</t>
  </si>
  <si>
    <t>LRBA</t>
  </si>
  <si>
    <t>AR</t>
  </si>
  <si>
    <t>LATS1</t>
  </si>
  <si>
    <t>SETX</t>
  </si>
  <si>
    <t>CYP2A6</t>
  </si>
  <si>
    <t>PRKAR1B</t>
  </si>
  <si>
    <t>SLCO5A1</t>
  </si>
  <si>
    <t>NOX5</t>
  </si>
  <si>
    <t>LINC00301</t>
  </si>
  <si>
    <t>NOX1</t>
  </si>
  <si>
    <t>PADI1</t>
  </si>
  <si>
    <t>SCHIP1</t>
  </si>
  <si>
    <t>DIS3L</t>
  </si>
  <si>
    <t>LIPC</t>
  </si>
  <si>
    <t>RBPJ</t>
  </si>
  <si>
    <t>LOC285692</t>
  </si>
  <si>
    <t>C6</t>
  </si>
  <si>
    <t>GRIN2A</t>
  </si>
  <si>
    <t>C7</t>
  </si>
  <si>
    <t>NETO2</t>
  </si>
  <si>
    <t>NETO1</t>
  </si>
  <si>
    <t>PRKAR2A</t>
  </si>
  <si>
    <t>ANKIB1</t>
  </si>
  <si>
    <t>FGFBP1</t>
  </si>
  <si>
    <t>SAMD4A</t>
  </si>
  <si>
    <t>RBSN</t>
  </si>
  <si>
    <t>LYZ</t>
  </si>
  <si>
    <t>SIRT4</t>
  </si>
  <si>
    <t>LYRM1</t>
  </si>
  <si>
    <t>TTLL7</t>
  </si>
  <si>
    <t>GPRC5B</t>
  </si>
  <si>
    <t>C4ORF3</t>
  </si>
  <si>
    <t>UBAP2</t>
  </si>
  <si>
    <t>TTLL9</t>
  </si>
  <si>
    <t>ARF3</t>
  </si>
  <si>
    <t>LOC285627</t>
  </si>
  <si>
    <t>RILPL1</t>
  </si>
  <si>
    <t>RRAS2</t>
  </si>
  <si>
    <t>ATG101</t>
  </si>
  <si>
    <t>FLVCR2</t>
  </si>
  <si>
    <t>SUDS3</t>
  </si>
  <si>
    <t>ELOVL1</t>
  </si>
  <si>
    <t>NANOS2</t>
  </si>
  <si>
    <t>P2RY14</t>
  </si>
  <si>
    <t>OR10G3</t>
  </si>
  <si>
    <t>STAT4</t>
  </si>
  <si>
    <t>STXBP5L</t>
  </si>
  <si>
    <t>VWA3A</t>
  </si>
  <si>
    <t>ELOVL7</t>
  </si>
  <si>
    <t>ASPRV1</t>
  </si>
  <si>
    <t>LOC653786</t>
  </si>
  <si>
    <t>SLC7A5P2</t>
  </si>
  <si>
    <t>SLC29A1</t>
  </si>
  <si>
    <t>ZNF697</t>
  </si>
  <si>
    <t>FH</t>
  </si>
  <si>
    <t>STAG3L4</t>
  </si>
  <si>
    <t>FSTL1</t>
  </si>
  <si>
    <t>FSTL5</t>
  </si>
  <si>
    <t>FSTL4</t>
  </si>
  <si>
    <t>ZFYVE27</t>
  </si>
  <si>
    <t>GLRA3</t>
  </si>
  <si>
    <t>HLA-DMB</t>
  </si>
  <si>
    <t>ZFYVE28</t>
  </si>
  <si>
    <t>C11ORF49</t>
  </si>
  <si>
    <t>DMD</t>
  </si>
  <si>
    <t>GC</t>
  </si>
  <si>
    <t>MDH1</t>
  </si>
  <si>
    <t>CSMD3</t>
  </si>
  <si>
    <t>CSMD2</t>
  </si>
  <si>
    <t>IKBKE</t>
  </si>
  <si>
    <t>CSMD1</t>
  </si>
  <si>
    <t>APPL2</t>
  </si>
  <si>
    <t>EVC2</t>
  </si>
  <si>
    <t>SLC16A1</t>
  </si>
  <si>
    <t>SLC16A2</t>
  </si>
  <si>
    <t>COL28A1</t>
  </si>
  <si>
    <t>SRD5A3</t>
  </si>
  <si>
    <t>PPP1R16B</t>
  </si>
  <si>
    <t>TUBA4B</t>
  </si>
  <si>
    <t>FOXP1</t>
  </si>
  <si>
    <t>CXCL12</t>
  </si>
  <si>
    <t>TFCP2</t>
  </si>
  <si>
    <t>ACAP2</t>
  </si>
  <si>
    <t>OR2T2</t>
  </si>
  <si>
    <t>GGT3P</t>
  </si>
  <si>
    <t>RIMBP2</t>
  </si>
  <si>
    <t>ZNF678</t>
  </si>
  <si>
    <t>SLC25A32</t>
  </si>
  <si>
    <t>DSC1</t>
  </si>
  <si>
    <t>DSC2</t>
  </si>
  <si>
    <t>DSC3</t>
  </si>
  <si>
    <t>SLC25A37</t>
  </si>
  <si>
    <t>CCNT2</t>
  </si>
  <si>
    <t>SLC25A40</t>
  </si>
  <si>
    <t>NTPCR</t>
  </si>
  <si>
    <t>SEZ6</t>
  </si>
  <si>
    <t>GBX2</t>
  </si>
  <si>
    <t>SLC16A7</t>
  </si>
  <si>
    <t>SLC25A42</t>
  </si>
  <si>
    <t>SLC16A9</t>
  </si>
  <si>
    <t>PMPCA</t>
  </si>
  <si>
    <t>SLC25A46</t>
  </si>
  <si>
    <t>KPNA4</t>
  </si>
  <si>
    <t>BCL2L15</t>
  </si>
  <si>
    <t>KPNA2</t>
  </si>
  <si>
    <t>C11ORF86</t>
  </si>
  <si>
    <t>KIRREL</t>
  </si>
  <si>
    <t>TNFRSF10D</t>
  </si>
  <si>
    <t>FOXN4</t>
  </si>
  <si>
    <t>FOXN3</t>
  </si>
  <si>
    <t>FOXN2</t>
  </si>
  <si>
    <t>GVINP1</t>
  </si>
  <si>
    <t>MAG</t>
  </si>
  <si>
    <t>STK24</t>
  </si>
  <si>
    <t>KIAA1755</t>
  </si>
  <si>
    <t>CDC42EP4</t>
  </si>
  <si>
    <t>IL1RAPL2</t>
  </si>
  <si>
    <t>CDC42EP3</t>
  </si>
  <si>
    <t>IL1RAPL1</t>
  </si>
  <si>
    <t>PEF1</t>
  </si>
  <si>
    <t>ST6GALNAC5</t>
  </si>
  <si>
    <t>PFKFB2</t>
  </si>
  <si>
    <t>PFKFB4</t>
  </si>
  <si>
    <t>NELFA</t>
  </si>
  <si>
    <t>FAM13C</t>
  </si>
  <si>
    <t>FAM13A</t>
  </si>
  <si>
    <t>DPT</t>
  </si>
  <si>
    <t>HNMT</t>
  </si>
  <si>
    <t>GLIS1</t>
  </si>
  <si>
    <t>WISP2</t>
  </si>
  <si>
    <t>GLIS3</t>
  </si>
  <si>
    <t>STK10</t>
  </si>
  <si>
    <t>NIPBL</t>
  </si>
  <si>
    <t>OSBP</t>
  </si>
  <si>
    <t>CPAMD8</t>
  </si>
  <si>
    <t>FBRSL1</t>
  </si>
  <si>
    <t>NELFB</t>
  </si>
  <si>
    <t>ATCAY</t>
  </si>
  <si>
    <t>CPA6</t>
  </si>
  <si>
    <t>EMX1</t>
  </si>
  <si>
    <t>EMX2</t>
  </si>
  <si>
    <t>GLYATL2</t>
  </si>
  <si>
    <t>DR1</t>
  </si>
  <si>
    <t>PPP1R12B</t>
  </si>
  <si>
    <t>GLYATL1</t>
  </si>
  <si>
    <t>SH2D3C</t>
  </si>
  <si>
    <t>MICAL3</t>
  </si>
  <si>
    <t>RAD23B</t>
  </si>
  <si>
    <t>FOXL1</t>
  </si>
  <si>
    <t>MCC</t>
  </si>
  <si>
    <t>BAIAP2</t>
  </si>
  <si>
    <t>MERTK</t>
  </si>
  <si>
    <t>UST</t>
  </si>
  <si>
    <t>PIK3CB</t>
  </si>
  <si>
    <t>FGFR1OP</t>
  </si>
  <si>
    <t>HLA-DRA</t>
  </si>
  <si>
    <t>GGT8P</t>
  </si>
  <si>
    <t>CNTNAP2</t>
  </si>
  <si>
    <t>ST6GALNAC2</t>
  </si>
  <si>
    <t>ST6GALNAC3</t>
  </si>
  <si>
    <t>CELF4</t>
  </si>
  <si>
    <t>CELF5</t>
  </si>
  <si>
    <t>FOXK2</t>
  </si>
  <si>
    <t>FHIT</t>
  </si>
  <si>
    <t>FSD1L</t>
  </si>
  <si>
    <t>OR2W5</t>
  </si>
  <si>
    <t>ZBBX</t>
  </si>
  <si>
    <t>PMVK</t>
  </si>
  <si>
    <t>DSE</t>
  </si>
  <si>
    <t>CAPZB</t>
  </si>
  <si>
    <t>ZNF624</t>
  </si>
  <si>
    <t>EVI5</t>
  </si>
  <si>
    <t>DGCR6</t>
  </si>
  <si>
    <t>MDN1</t>
  </si>
  <si>
    <t>LOC388955</t>
  </si>
  <si>
    <t>LOC283856</t>
  </si>
  <si>
    <t>DST</t>
  </si>
  <si>
    <t>VPS33B</t>
  </si>
  <si>
    <t>ARNT</t>
  </si>
  <si>
    <t>FOXJ3</t>
  </si>
  <si>
    <t>NELL2</t>
  </si>
  <si>
    <t>NELL1</t>
  </si>
  <si>
    <t>ZNF618</t>
  </si>
  <si>
    <t>MET</t>
  </si>
  <si>
    <t>DTL</t>
  </si>
  <si>
    <t>SLC25A13</t>
  </si>
  <si>
    <t>SLC25A12</t>
  </si>
  <si>
    <t>CNTNAP5</t>
  </si>
  <si>
    <t>MYLK3</t>
  </si>
  <si>
    <t>SLC47A1</t>
  </si>
  <si>
    <t>SH2D4A</t>
  </si>
  <si>
    <t>SLC47A2</t>
  </si>
  <si>
    <t>FURIN</t>
  </si>
  <si>
    <t>FHL2</t>
  </si>
  <si>
    <t>DNHD1</t>
  </si>
  <si>
    <t>FHL5</t>
  </si>
  <si>
    <t>HSD17B12</t>
  </si>
  <si>
    <t>HSD17B11</t>
  </si>
  <si>
    <t>CECR2</t>
  </si>
  <si>
    <t>SLC25A27</t>
  </si>
  <si>
    <t>ZNF608</t>
  </si>
  <si>
    <t>SLITRK2</t>
  </si>
  <si>
    <t>DHX57</t>
  </si>
  <si>
    <t>RESP18</t>
  </si>
  <si>
    <t>LINC00339</t>
  </si>
  <si>
    <t>PCBD2</t>
  </si>
  <si>
    <t>EPHB1</t>
  </si>
  <si>
    <t>SLC25A24</t>
  </si>
  <si>
    <t>EPHB3</t>
  </si>
  <si>
    <t>ZNF600</t>
  </si>
  <si>
    <t>SLC25A23</t>
  </si>
  <si>
    <t>EPHB2</t>
  </si>
  <si>
    <t>EPHA6</t>
  </si>
  <si>
    <t>EPHA5</t>
  </si>
  <si>
    <t>EPHA7</t>
  </si>
  <si>
    <t>MGA</t>
  </si>
  <si>
    <t>ASRGL1</t>
  </si>
  <si>
    <t>VWA5B1</t>
  </si>
  <si>
    <t>SNTN</t>
  </si>
  <si>
    <t>MGP</t>
  </si>
  <si>
    <t>ZNF717</t>
  </si>
  <si>
    <t>ZNF716</t>
  </si>
  <si>
    <t>ULK4</t>
  </si>
  <si>
    <t>C22ORF34</t>
  </si>
  <si>
    <t>EPHA2</t>
  </si>
  <si>
    <t>EPHA4</t>
  </si>
  <si>
    <t>EPHA3</t>
  </si>
  <si>
    <t>TMEM87A</t>
  </si>
  <si>
    <t>LRP2</t>
  </si>
  <si>
    <t>FOXG1</t>
  </si>
  <si>
    <t>LRP6</t>
  </si>
  <si>
    <t>LRP4</t>
  </si>
  <si>
    <t>MST1R</t>
  </si>
  <si>
    <t>LRP8</t>
  </si>
  <si>
    <t>DHX30</t>
  </si>
  <si>
    <t>DHX32</t>
  </si>
  <si>
    <t>PLEKHG4B</t>
  </si>
  <si>
    <t>ZNF704</t>
  </si>
  <si>
    <t>CCNL2</t>
  </si>
  <si>
    <t>RAB11FIP4</t>
  </si>
  <si>
    <t>N4BP2</t>
  </si>
  <si>
    <t>WWTR1</t>
  </si>
  <si>
    <t>ARSB</t>
  </si>
  <si>
    <t>MIA</t>
  </si>
  <si>
    <t>INTS1</t>
  </si>
  <si>
    <t>COMMD1</t>
  </si>
  <si>
    <t>COMMD7</t>
  </si>
  <si>
    <t>SNW1</t>
  </si>
  <si>
    <t>INTS6</t>
  </si>
  <si>
    <t>TAGLN2</t>
  </si>
  <si>
    <t>INTS7</t>
  </si>
  <si>
    <t>CYSTM1</t>
  </si>
  <si>
    <t>INTS9</t>
  </si>
  <si>
    <t>RCOR1</t>
  </si>
  <si>
    <t>MOXD1</t>
  </si>
  <si>
    <t>CAPSL</t>
  </si>
  <si>
    <t>EPHA10</t>
  </si>
  <si>
    <t>GCC1</t>
  </si>
  <si>
    <t>PCBP1</t>
  </si>
  <si>
    <t>PALM2-AKAP2</t>
  </si>
  <si>
    <t>ART3</t>
  </si>
  <si>
    <t>MRPL3</t>
  </si>
  <si>
    <t>IMMP2L</t>
  </si>
  <si>
    <t>ARSK</t>
  </si>
  <si>
    <t>DYM</t>
  </si>
  <si>
    <t>MICAL2</t>
  </si>
  <si>
    <t>PCBP3</t>
  </si>
  <si>
    <t>MICAL1</t>
  </si>
  <si>
    <t>OR2Y1</t>
  </si>
  <si>
    <t>ARSJ</t>
  </si>
  <si>
    <t>ACAD10</t>
  </si>
  <si>
    <t>ARSG</t>
  </si>
  <si>
    <t>DIRC1</t>
  </si>
  <si>
    <t>DIRC3</t>
  </si>
  <si>
    <t>RIMKLA</t>
  </si>
  <si>
    <t>NCOA2</t>
  </si>
  <si>
    <t>AASS</t>
  </si>
  <si>
    <t>CCDC112</t>
  </si>
  <si>
    <t>NCOA3</t>
  </si>
  <si>
    <t>CCDC110</t>
  </si>
  <si>
    <t>ENAH</t>
  </si>
  <si>
    <t>TF</t>
  </si>
  <si>
    <t>IMMP1L</t>
  </si>
  <si>
    <t>VSNL1</t>
  </si>
  <si>
    <t>ANXA2P2</t>
  </si>
  <si>
    <t>KXD1</t>
  </si>
  <si>
    <t>ANXA2P3</t>
  </si>
  <si>
    <t>SFI1</t>
  </si>
  <si>
    <t>AARS</t>
  </si>
  <si>
    <t>OR3A3</t>
  </si>
  <si>
    <t>RABGAP1</t>
  </si>
  <si>
    <t>TAS2R40</t>
  </si>
  <si>
    <t>PCSK1</t>
  </si>
  <si>
    <t>MOGAT1</t>
  </si>
  <si>
    <t>IGHMBP2</t>
  </si>
  <si>
    <t>NEDD9</t>
  </si>
  <si>
    <t>SLC7A11</t>
  </si>
  <si>
    <t>PCSK5</t>
  </si>
  <si>
    <t>ACACB</t>
  </si>
  <si>
    <t>AATF</t>
  </si>
  <si>
    <t>SBNO2</t>
  </si>
  <si>
    <t>STK33</t>
  </si>
  <si>
    <t>SOCS1</t>
  </si>
  <si>
    <t>SOCS2</t>
  </si>
  <si>
    <t>SNX1</t>
  </si>
  <si>
    <t>STK39</t>
  </si>
  <si>
    <t>SNX9</t>
  </si>
  <si>
    <t>SOCS5</t>
  </si>
  <si>
    <t>SNX7</t>
  </si>
  <si>
    <t>FOXB2</t>
  </si>
  <si>
    <t>MMD</t>
  </si>
  <si>
    <t>GCH1</t>
  </si>
  <si>
    <t>DEFB115</t>
  </si>
  <si>
    <t>UBE2E3</t>
  </si>
  <si>
    <t>DEFB114</t>
  </si>
  <si>
    <t>PER2</t>
  </si>
  <si>
    <t>KIAA1715</t>
  </si>
  <si>
    <t>ESYT1</t>
  </si>
  <si>
    <t>NEDD4</t>
  </si>
  <si>
    <t>LPPR4</t>
  </si>
  <si>
    <t>LPPR5</t>
  </si>
  <si>
    <t>ESYT3</t>
  </si>
  <si>
    <t>LPPR1</t>
  </si>
  <si>
    <t>ZDHHC6</t>
  </si>
  <si>
    <t>GREB1L</t>
  </si>
  <si>
    <t>DEFB123</t>
  </si>
  <si>
    <t>PEPD</t>
  </si>
  <si>
    <t>HYAL2</t>
  </si>
  <si>
    <t>HYAL4</t>
  </si>
  <si>
    <t>HEATR4</t>
  </si>
  <si>
    <t>REV3L</t>
  </si>
  <si>
    <t>HFM1</t>
  </si>
  <si>
    <t>OSR1</t>
  </si>
  <si>
    <t>KLHL29</t>
  </si>
  <si>
    <t>KLHL23</t>
  </si>
  <si>
    <t>RPGRIP1L</t>
  </si>
  <si>
    <t>THEMIS</t>
  </si>
  <si>
    <t>CRIM1</t>
  </si>
  <si>
    <t>KLHL21</t>
  </si>
  <si>
    <t>ANKHD1</t>
  </si>
  <si>
    <t>TANC1</t>
  </si>
  <si>
    <t>ALDH4A1</t>
  </si>
  <si>
    <t>TANC2</t>
  </si>
  <si>
    <t>GFI1B</t>
  </si>
  <si>
    <t>CCDC146</t>
  </si>
  <si>
    <t>CCDC149</t>
  </si>
  <si>
    <t>CCDC148</t>
  </si>
  <si>
    <t>IBA57</t>
  </si>
  <si>
    <t>KLHL31</t>
  </si>
  <si>
    <t>KLHL32</t>
  </si>
  <si>
    <t>PROKR2</t>
  </si>
  <si>
    <t>CAPN9</t>
  </si>
  <si>
    <t>RAB40B</t>
  </si>
  <si>
    <t>TAF1C</t>
  </si>
  <si>
    <t>FAM172A</t>
  </si>
  <si>
    <t>CCND1</t>
  </si>
  <si>
    <t>ARHGEF11</t>
  </si>
  <si>
    <t>ARHGEF16</t>
  </si>
  <si>
    <t>ARHGEF18</t>
  </si>
  <si>
    <t>ARHGEF19</t>
  </si>
  <si>
    <t>CCNA1</t>
  </si>
  <si>
    <t>GCLC</t>
  </si>
  <si>
    <t>PROCR</t>
  </si>
  <si>
    <t>CDHR2</t>
  </si>
  <si>
    <t>UBE2R2</t>
  </si>
  <si>
    <t>STT3B</t>
  </si>
  <si>
    <t>OSTN</t>
  </si>
  <si>
    <t>C16ORF45</t>
  </si>
  <si>
    <t>LRRFIP1</t>
  </si>
  <si>
    <t>CCDC126</t>
  </si>
  <si>
    <t>CCDC125</t>
  </si>
  <si>
    <t>ARHGEF28</t>
  </si>
  <si>
    <t>CCDC129</t>
  </si>
  <si>
    <t>BRINP1</t>
  </si>
  <si>
    <t>CCNB2</t>
  </si>
  <si>
    <t>FAM174B</t>
  </si>
  <si>
    <t>ZNF385D</t>
  </si>
  <si>
    <t>TRDN</t>
  </si>
  <si>
    <t>VDR</t>
  </si>
  <si>
    <t>RBM15</t>
  </si>
  <si>
    <t>MSN</t>
  </si>
  <si>
    <t>RBM19</t>
  </si>
  <si>
    <t>PILRA</t>
  </si>
  <si>
    <t>BMP7</t>
  </si>
  <si>
    <t>IRF1</t>
  </si>
  <si>
    <t>MMRN2</t>
  </si>
  <si>
    <t>PEX5</t>
  </si>
  <si>
    <t>CPS1</t>
  </si>
  <si>
    <t>SFPQ</t>
  </si>
  <si>
    <t>IRF2</t>
  </si>
  <si>
    <t>IRF8</t>
  </si>
  <si>
    <t>FAM96A</t>
  </si>
  <si>
    <t>QRICH1</t>
  </si>
  <si>
    <t>HS3ST3A1</t>
  </si>
  <si>
    <t>PNLIPRP3</t>
  </si>
  <si>
    <t>RTN1</t>
  </si>
  <si>
    <t>YWHAE</t>
  </si>
  <si>
    <t>CNRIP1</t>
  </si>
  <si>
    <t>NPR3</t>
  </si>
  <si>
    <t>CHD9</t>
  </si>
  <si>
    <t>CHD7</t>
  </si>
  <si>
    <t>CHD6</t>
  </si>
  <si>
    <t>HMGB4</t>
  </si>
  <si>
    <t>PIK3R3</t>
  </si>
  <si>
    <t>LAMC3</t>
  </si>
  <si>
    <t>MTR</t>
  </si>
  <si>
    <t>LAMC2</t>
  </si>
  <si>
    <t>DNPEP</t>
  </si>
  <si>
    <t>BCL7A</t>
  </si>
  <si>
    <t>CPT2</t>
  </si>
  <si>
    <t>BCL7C</t>
  </si>
  <si>
    <t>TAC4</t>
  </si>
  <si>
    <t>APOPT1</t>
  </si>
  <si>
    <t>CFAP44</t>
  </si>
  <si>
    <t>CFAP46</t>
  </si>
  <si>
    <t>CCDC178</t>
  </si>
  <si>
    <t>NAA11</t>
  </si>
  <si>
    <t>FAM98A</t>
  </si>
  <si>
    <t>TBC1D9</t>
  </si>
  <si>
    <t>ATP2B4</t>
  </si>
  <si>
    <t>ATP2B2</t>
  </si>
  <si>
    <t>TBC1D1</t>
  </si>
  <si>
    <t>THAP6</t>
  </si>
  <si>
    <t>TBC1D4</t>
  </si>
  <si>
    <t>TBC1D5</t>
  </si>
  <si>
    <t>ABHD17B</t>
  </si>
  <si>
    <t>ABHD17A</t>
  </si>
  <si>
    <t>TBC1D8</t>
  </si>
  <si>
    <t>NAA15</t>
  </si>
  <si>
    <t>RBM43</t>
  </si>
  <si>
    <t>DAAM1</t>
  </si>
  <si>
    <t>NAA16</t>
  </si>
  <si>
    <t>FAM98B</t>
  </si>
  <si>
    <t>LOC441666</t>
  </si>
  <si>
    <t>RBM46</t>
  </si>
  <si>
    <t>RBM47</t>
  </si>
  <si>
    <t>CCDC174</t>
  </si>
  <si>
    <t>TAF4</t>
  </si>
  <si>
    <t>TAF3</t>
  </si>
  <si>
    <t>CCDC172</t>
  </si>
  <si>
    <t>TAF2</t>
  </si>
  <si>
    <t>RBM27</t>
  </si>
  <si>
    <t>LAMA3</t>
  </si>
  <si>
    <t>LAMA2</t>
  </si>
  <si>
    <t>LAMA4</t>
  </si>
  <si>
    <t>LAMA1</t>
  </si>
  <si>
    <t>TNKS2</t>
  </si>
  <si>
    <t>ACVR1C</t>
  </si>
  <si>
    <t>ACVR1B</t>
  </si>
  <si>
    <t>HMGCL</t>
  </si>
  <si>
    <t>SEC61A2</t>
  </si>
  <si>
    <t>FAM178B</t>
  </si>
  <si>
    <t>SEC61A1</t>
  </si>
  <si>
    <t>SFR1</t>
  </si>
  <si>
    <t>HORMAD2</t>
  </si>
  <si>
    <t>TRHR</t>
  </si>
  <si>
    <t>CDK19</t>
  </si>
  <si>
    <t>WSB2</t>
  </si>
  <si>
    <t>GLCE</t>
  </si>
  <si>
    <t>MED9</t>
  </si>
  <si>
    <t>IFT81</t>
  </si>
  <si>
    <t>DKK1</t>
  </si>
  <si>
    <t>C9ORF40</t>
  </si>
  <si>
    <t>CHFR</t>
  </si>
  <si>
    <t>MED8</t>
  </si>
  <si>
    <t>RNF103</t>
  </si>
  <si>
    <t>ABCA12</t>
  </si>
  <si>
    <t>CPEB1</t>
  </si>
  <si>
    <t>KIAA0368</t>
  </si>
  <si>
    <t>GPD1L</t>
  </si>
  <si>
    <t>CDK12</t>
  </si>
  <si>
    <t>CDK13</t>
  </si>
  <si>
    <t>CDK14</t>
  </si>
  <si>
    <t>CPEB4</t>
  </si>
  <si>
    <t>ASB4</t>
  </si>
  <si>
    <t>CPVL</t>
  </si>
  <si>
    <t>ASB1</t>
  </si>
  <si>
    <t>CDK17</t>
  </si>
  <si>
    <t>ASAH2</t>
  </si>
  <si>
    <t>EHF</t>
  </si>
  <si>
    <t>MAML2</t>
  </si>
  <si>
    <t>OR1I1</t>
  </si>
  <si>
    <t>SLAIN2</t>
  </si>
  <si>
    <t>TPGS2</t>
  </si>
  <si>
    <t>DCAF5</t>
  </si>
  <si>
    <t>CRACR2A</t>
  </si>
  <si>
    <t>SSFA2</t>
  </si>
  <si>
    <t>MILR1</t>
  </si>
  <si>
    <t>DCAF4</t>
  </si>
  <si>
    <t>GPR155</t>
  </si>
  <si>
    <t>MYB</t>
  </si>
  <si>
    <t>ANKS1B</t>
  </si>
  <si>
    <t>LOC145474</t>
  </si>
  <si>
    <t>ADGRE4P</t>
  </si>
  <si>
    <t>GPR158</t>
  </si>
  <si>
    <t>DNAH14</t>
  </si>
  <si>
    <t>DNAH12</t>
  </si>
  <si>
    <t>DNAH11</t>
  </si>
  <si>
    <t>FZD3</t>
  </si>
  <si>
    <t>KIR2DS4</t>
  </si>
  <si>
    <t>TMEM196</t>
  </si>
  <si>
    <t>FA2H</t>
  </si>
  <si>
    <t>GLDC</t>
  </si>
  <si>
    <t>TRIO</t>
  </si>
  <si>
    <t>RPL32</t>
  </si>
  <si>
    <t>TMEM181</t>
  </si>
  <si>
    <t>GPR180</t>
  </si>
  <si>
    <t>RAPH1</t>
  </si>
  <si>
    <t>SLC6A1</t>
  </si>
  <si>
    <t>MYSM1</t>
  </si>
  <si>
    <t>ABCA13</t>
  </si>
  <si>
    <t>PRDX6</t>
  </si>
  <si>
    <t>PNO1</t>
  </si>
  <si>
    <t>PLCG2</t>
  </si>
  <si>
    <t>RTTN</t>
  </si>
  <si>
    <t>PCIF1</t>
  </si>
  <si>
    <t>TTC9C</t>
  </si>
  <si>
    <t>A1CF</t>
  </si>
  <si>
    <t>FAM102A</t>
  </si>
  <si>
    <t>C9ORF84</t>
  </si>
  <si>
    <t>LRPPRC</t>
  </si>
  <si>
    <t>CYLD</t>
  </si>
  <si>
    <t>FAM101B</t>
  </si>
  <si>
    <t>AFTPH</t>
  </si>
  <si>
    <t>JDP2</t>
  </si>
  <si>
    <t>FCER2</t>
  </si>
  <si>
    <t>ZNF595</t>
  </si>
  <si>
    <t>ABHD5</t>
  </si>
  <si>
    <t>GLG1</t>
  </si>
  <si>
    <t>RNF157</t>
  </si>
  <si>
    <t>C16ORF52</t>
  </si>
  <si>
    <t>TMEM169</t>
  </si>
  <si>
    <t>CHL1</t>
  </si>
  <si>
    <t>RNF150</t>
  </si>
  <si>
    <t>C16ORF54</t>
  </si>
  <si>
    <t>ZNF587</t>
  </si>
  <si>
    <t>NPSR1</t>
  </si>
  <si>
    <t>AAED1</t>
  </si>
  <si>
    <t>SLC2A12</t>
  </si>
  <si>
    <t>SLC2A14</t>
  </si>
  <si>
    <t>EN1</t>
  </si>
  <si>
    <t>ANKRD45</t>
  </si>
  <si>
    <t>TMOD3</t>
  </si>
  <si>
    <t>SLC2A13</t>
  </si>
  <si>
    <t>ANKRD46</t>
  </si>
  <si>
    <t>TTC7A</t>
  </si>
  <si>
    <t>SLC2A10</t>
  </si>
  <si>
    <t>OR1L4</t>
  </si>
  <si>
    <t>TCAIM</t>
  </si>
  <si>
    <t>TTC7B</t>
  </si>
  <si>
    <t>SULF1</t>
  </si>
  <si>
    <t>GUCA2B</t>
  </si>
  <si>
    <t>TMEM154</t>
  </si>
  <si>
    <t>GCFC2</t>
  </si>
  <si>
    <t>TMEM156</t>
  </si>
  <si>
    <t>GPR141</t>
  </si>
  <si>
    <t>PLCB4</t>
  </si>
  <si>
    <t>CLIP2</t>
  </si>
  <si>
    <t>NMNAT2</t>
  </si>
  <si>
    <t>RFWD2</t>
  </si>
  <si>
    <t>A4GNT</t>
  </si>
  <si>
    <t>MSRB3</t>
  </si>
  <si>
    <t>GPR149</t>
  </si>
  <si>
    <t>ANKRD44</t>
  </si>
  <si>
    <t>RNF121</t>
  </si>
  <si>
    <t>HBEGF</t>
  </si>
  <si>
    <t>ANKRD40</t>
  </si>
  <si>
    <t>PLCB1</t>
  </si>
  <si>
    <t>PFAS</t>
  </si>
  <si>
    <t>MYT1L</t>
  </si>
  <si>
    <t>SPEF2</t>
  </si>
  <si>
    <t>LOC285768</t>
  </si>
  <si>
    <t>ALMS1</t>
  </si>
  <si>
    <t>GLI2</t>
  </si>
  <si>
    <t>GLI3</t>
  </si>
  <si>
    <t>GRAMD3</t>
  </si>
  <si>
    <t>TMEM144</t>
  </si>
  <si>
    <t>RNF135</t>
  </si>
  <si>
    <t>C16ORF74</t>
  </si>
  <si>
    <t>RNF138</t>
  </si>
  <si>
    <t>GPR139</t>
  </si>
  <si>
    <t>ANKRD55</t>
  </si>
  <si>
    <t>GCNT4</t>
  </si>
  <si>
    <t>RNF130</t>
  </si>
  <si>
    <t>ANKRD53</t>
  </si>
  <si>
    <t>ZNF565</t>
  </si>
  <si>
    <t>PLCL1</t>
  </si>
  <si>
    <t>ZNF561</t>
  </si>
  <si>
    <t>CD164</t>
  </si>
  <si>
    <t>CD163</t>
  </si>
  <si>
    <t>PLCL2</t>
  </si>
  <si>
    <t>DISP1</t>
  </si>
  <si>
    <t>PNRC2</t>
  </si>
  <si>
    <t>SYPL1</t>
  </si>
  <si>
    <t>PCNXL2</t>
  </si>
  <si>
    <t>ZNF555</t>
  </si>
  <si>
    <t>RNF186</t>
  </si>
  <si>
    <t>OCA2</t>
  </si>
  <si>
    <t>FAM71F2</t>
  </si>
  <si>
    <t>LINC00242</t>
  </si>
  <si>
    <t>COL16A1</t>
  </si>
  <si>
    <t>LINC00244</t>
  </si>
  <si>
    <t>RNF38</t>
  </si>
  <si>
    <t>FIGN</t>
  </si>
  <si>
    <t>BEST3</t>
  </si>
  <si>
    <t>TANK</t>
  </si>
  <si>
    <t>BEST1</t>
  </si>
  <si>
    <t>FAM105A</t>
  </si>
  <si>
    <t>DACH1</t>
  </si>
  <si>
    <t>RBBP5</t>
  </si>
  <si>
    <t>RBBP6</t>
  </si>
  <si>
    <t>RNF19B</t>
  </si>
  <si>
    <t>ANKAR</t>
  </si>
  <si>
    <t>ANKRD33</t>
  </si>
  <si>
    <t>CHP1</t>
  </si>
  <si>
    <t>RBBP8</t>
  </si>
  <si>
    <t>LINC01565</t>
  </si>
  <si>
    <t>F2R</t>
  </si>
  <si>
    <t>SHFM1</t>
  </si>
  <si>
    <t>TVP23A</t>
  </si>
  <si>
    <t>KCNAB1</t>
  </si>
  <si>
    <t>ESRRG</t>
  </si>
  <si>
    <t>CYP4F11</t>
  </si>
  <si>
    <t>PDCD6IP</t>
  </si>
  <si>
    <t>LSM5</t>
  </si>
  <si>
    <t>ADRA2A</t>
  </si>
  <si>
    <t>RNF169</t>
  </si>
  <si>
    <t>LSM8</t>
  </si>
  <si>
    <t>ZFP42</t>
  </si>
  <si>
    <t>ILDR1</t>
  </si>
  <si>
    <t>ERG</t>
  </si>
  <si>
    <t>CNGB3</t>
  </si>
  <si>
    <t>ZNF536</t>
  </si>
  <si>
    <t>SPIRE1</t>
  </si>
  <si>
    <t>RLN2</t>
  </si>
  <si>
    <t>C3ORF67</t>
  </si>
  <si>
    <t>EIF4G3</t>
  </si>
  <si>
    <t>CNGB1</t>
  </si>
  <si>
    <t>CSF1R</t>
  </si>
  <si>
    <t>DPP10</t>
  </si>
  <si>
    <t>ANKRD17</t>
  </si>
  <si>
    <t>IRS1</t>
  </si>
  <si>
    <t>IRS2</t>
  </si>
  <si>
    <t>RNF180</t>
  </si>
  <si>
    <t>FAM107B</t>
  </si>
  <si>
    <t>FAM107A</t>
  </si>
  <si>
    <t>PHF21A</t>
  </si>
  <si>
    <t>KRBA1</t>
  </si>
  <si>
    <t>NDN</t>
  </si>
  <si>
    <t>ANKRD11</t>
  </si>
  <si>
    <t>WASH1</t>
  </si>
  <si>
    <t>ABL1</t>
  </si>
  <si>
    <t>SLC15A4</t>
  </si>
  <si>
    <t>LINC01588</t>
  </si>
  <si>
    <t>CBLN1</t>
  </si>
  <si>
    <t>IQCB1</t>
  </si>
  <si>
    <t>LOC654342</t>
  </si>
  <si>
    <t>KCNIP1</t>
  </si>
  <si>
    <t>KCNIP4</t>
  </si>
  <si>
    <t>TXNRD1</t>
  </si>
  <si>
    <t>AIM1L</t>
  </si>
  <si>
    <t>SNORD114-31</t>
  </si>
  <si>
    <t>C15ORF54</t>
  </si>
  <si>
    <t>NEB</t>
  </si>
  <si>
    <t>C15ORF57</t>
  </si>
  <si>
    <t>C15ORF59</t>
  </si>
  <si>
    <t>CUL4A</t>
  </si>
  <si>
    <t>ZFP64</t>
  </si>
  <si>
    <t>VSTM2L</t>
  </si>
  <si>
    <t>ESRP1</t>
  </si>
  <si>
    <t>NF1</t>
  </si>
  <si>
    <t>ZNF512</t>
  </si>
  <si>
    <t>EIF4E2</t>
  </si>
  <si>
    <t>ZNF510</t>
  </si>
  <si>
    <t>IQCA1</t>
  </si>
  <si>
    <t>FAM27C</t>
  </si>
  <si>
    <t>NLGN1</t>
  </si>
  <si>
    <t>ILDR2</t>
  </si>
  <si>
    <t>C15ORF41</t>
  </si>
  <si>
    <t>ZNF507</t>
  </si>
  <si>
    <t>CNGA3</t>
  </si>
  <si>
    <t>ZNF503</t>
  </si>
  <si>
    <t>WASF2</t>
  </si>
  <si>
    <t>FAM27L</t>
  </si>
  <si>
    <t>IMPG2</t>
  </si>
  <si>
    <t>GCN1L1</t>
  </si>
  <si>
    <t>PATL1</t>
  </si>
  <si>
    <t>SMARCC1</t>
  </si>
  <si>
    <t>LIMCH1</t>
  </si>
  <si>
    <t>IRX1</t>
  </si>
  <si>
    <t>RNF24</t>
  </si>
  <si>
    <t>VWF</t>
  </si>
  <si>
    <t>PPBPP2</t>
  </si>
  <si>
    <t>RPH3AL</t>
  </si>
  <si>
    <t>IRX4</t>
  </si>
  <si>
    <t>IRX5</t>
  </si>
  <si>
    <t>NSMCE2</t>
  </si>
  <si>
    <t>MND1</t>
  </si>
  <si>
    <t>SGCZ</t>
  </si>
  <si>
    <t>NGF</t>
  </si>
  <si>
    <t>PTBP3</t>
  </si>
  <si>
    <t>ZFP90</t>
  </si>
  <si>
    <t>GLRB</t>
  </si>
  <si>
    <t>ASPH</t>
  </si>
  <si>
    <t>PKHD1L1</t>
  </si>
  <si>
    <t>SMPDL3A</t>
  </si>
  <si>
    <t>C3ORF22</t>
  </si>
  <si>
    <t>DKFZP434L187</t>
  </si>
  <si>
    <t>BET1</t>
  </si>
  <si>
    <t>SMARCD2</t>
  </si>
  <si>
    <t>RNF13</t>
  </si>
  <si>
    <t>LINC01553</t>
  </si>
  <si>
    <t>CSN1S2AP</t>
  </si>
  <si>
    <t>DDX60L</t>
  </si>
  <si>
    <t>SNORD114-23</t>
  </si>
  <si>
    <t>SGCD</t>
  </si>
  <si>
    <t>EDNRB</t>
  </si>
  <si>
    <t>SGCA</t>
  </si>
  <si>
    <t>C3ORF35</t>
  </si>
  <si>
    <t>UGGT2</t>
  </si>
  <si>
    <t>PTPRN2</t>
  </si>
  <si>
    <t>DYX1C1</t>
  </si>
  <si>
    <t>ACSL3</t>
  </si>
  <si>
    <t>ACSL1</t>
  </si>
  <si>
    <t>MTUS2</t>
  </si>
  <si>
    <t>ACSL4</t>
  </si>
  <si>
    <t>UBAC2</t>
  </si>
  <si>
    <t>MTUS1</t>
  </si>
  <si>
    <t>IQCF1</t>
  </si>
  <si>
    <t>CDAN1</t>
  </si>
  <si>
    <t>OR4C12</t>
  </si>
  <si>
    <t>EIF5A2</t>
  </si>
  <si>
    <t>WBP1</t>
  </si>
  <si>
    <t>SLC46A3</t>
  </si>
  <si>
    <t>TTLL11</t>
  </si>
  <si>
    <t>WBP4</t>
  </si>
  <si>
    <t>GORAB</t>
  </si>
  <si>
    <t>AKAP9</t>
  </si>
  <si>
    <t>AKAP7</t>
  </si>
  <si>
    <t>PPP1R2P3</t>
  </si>
  <si>
    <t>NHLH2</t>
  </si>
  <si>
    <t>MYL10</t>
  </si>
  <si>
    <t>DTNA</t>
  </si>
  <si>
    <t>DTNB</t>
  </si>
  <si>
    <t>SIAH3</t>
  </si>
  <si>
    <t>GDF2</t>
  </si>
  <si>
    <t>C10ORF35</t>
  </si>
  <si>
    <t>COX7A2L</t>
  </si>
  <si>
    <t>PARP16</t>
  </si>
  <si>
    <t>GDF6</t>
  </si>
  <si>
    <t>PARP11</t>
  </si>
  <si>
    <t>CCDC88C</t>
  </si>
  <si>
    <t>CCDC88B</t>
  </si>
  <si>
    <t>STAG1</t>
  </si>
  <si>
    <t>ZFPM1</t>
  </si>
  <si>
    <t>CCDC88A</t>
  </si>
  <si>
    <t>GOLGB1</t>
  </si>
  <si>
    <t>EZR</t>
  </si>
  <si>
    <t>ZFPM2</t>
  </si>
  <si>
    <t>GPM6A</t>
  </si>
  <si>
    <t>BEX4</t>
  </si>
  <si>
    <t>ACSM4</t>
  </si>
  <si>
    <t>PDE1C</t>
  </si>
  <si>
    <t>TSHZ2</t>
  </si>
  <si>
    <t>PDE1A</t>
  </si>
  <si>
    <t>CREBRF</t>
  </si>
  <si>
    <t>CTDSPL2</t>
  </si>
  <si>
    <t>NLK</t>
  </si>
  <si>
    <t>NLN</t>
  </si>
  <si>
    <t>EPM2AIP1</t>
  </si>
  <si>
    <t>GOLGA4</t>
  </si>
  <si>
    <t>GOLGA5</t>
  </si>
  <si>
    <t>SOX1</t>
  </si>
  <si>
    <t>ASUN</t>
  </si>
  <si>
    <t>ARL6IP6</t>
  </si>
  <si>
    <t>SOX5</t>
  </si>
  <si>
    <t>SOX6</t>
  </si>
  <si>
    <t>SLC33A1</t>
  </si>
  <si>
    <t>LINC00174</t>
  </si>
  <si>
    <t>STRBP</t>
  </si>
  <si>
    <t>PALB2</t>
  </si>
  <si>
    <t>IGFN1</t>
  </si>
  <si>
    <t>GNG12</t>
  </si>
  <si>
    <t>ZWINT</t>
  </si>
  <si>
    <t>OTOS</t>
  </si>
  <si>
    <t>NMS</t>
  </si>
  <si>
    <t>FRG1</t>
  </si>
  <si>
    <t>FRG2</t>
  </si>
  <si>
    <t>FAM20A</t>
  </si>
  <si>
    <t>SGK2</t>
  </si>
  <si>
    <t>SGK1</t>
  </si>
  <si>
    <t>TOMM7</t>
  </si>
  <si>
    <t>CLIC5</t>
  </si>
  <si>
    <t>MYCBP</t>
  </si>
  <si>
    <t>FASTKD1</t>
  </si>
  <si>
    <t>FASTKD2</t>
  </si>
  <si>
    <t>NNT</t>
  </si>
  <si>
    <t>ASIC5</t>
  </si>
  <si>
    <t>NEUROD6</t>
  </si>
  <si>
    <t>VPS8</t>
  </si>
  <si>
    <t>TNFAIP8L1</t>
  </si>
  <si>
    <t>ANKRD1</t>
  </si>
  <si>
    <t>OR4C45</t>
  </si>
  <si>
    <t>MPZL1</t>
  </si>
  <si>
    <t>TNFAIP8L3</t>
  </si>
  <si>
    <t>DISC1</t>
  </si>
  <si>
    <t>ANKRD6</t>
  </si>
  <si>
    <t>STRA8</t>
  </si>
  <si>
    <t>OTOF</t>
  </si>
  <si>
    <t>ASIC2</t>
  </si>
  <si>
    <t>ARNT2</t>
  </si>
  <si>
    <t>MAP4K3</t>
  </si>
  <si>
    <t>PACRG</t>
  </si>
  <si>
    <t>PRMT3</t>
  </si>
  <si>
    <t>PRMT2</t>
  </si>
  <si>
    <t>MCCC1</t>
  </si>
  <si>
    <t>MCCC2</t>
  </si>
  <si>
    <t>TJP1</t>
  </si>
  <si>
    <t>LACE1</t>
  </si>
  <si>
    <t>PDXDC2P</t>
  </si>
  <si>
    <t>B3GNT7</t>
  </si>
  <si>
    <t>DLC1</t>
  </si>
  <si>
    <t>B3GNT2</t>
  </si>
  <si>
    <t>ANKRA2</t>
  </si>
  <si>
    <t>FAF1</t>
  </si>
  <si>
    <t>FAM21A</t>
  </si>
  <si>
    <t>SLC20A2</t>
  </si>
  <si>
    <t>C20ORF166-AS1</t>
  </si>
  <si>
    <t>LYZL4</t>
  </si>
  <si>
    <t>RPTOR</t>
  </si>
  <si>
    <t>NPS</t>
  </si>
  <si>
    <t>C10ORF71</t>
  </si>
  <si>
    <t>CXCR4</t>
  </si>
  <si>
    <t>ASZ1</t>
  </si>
  <si>
    <t>STAB2</t>
  </si>
  <si>
    <t>RSPRY1</t>
  </si>
  <si>
    <t>CORIN</t>
  </si>
  <si>
    <t>TGFB1</t>
  </si>
  <si>
    <t>BTNL9</t>
  </si>
  <si>
    <t>CA10</t>
  </si>
  <si>
    <t>TGFB2</t>
  </si>
  <si>
    <t>PDE6H</t>
  </si>
  <si>
    <t>SPNS3</t>
  </si>
  <si>
    <t>TMEM131</t>
  </si>
  <si>
    <t>TBL1XR1</t>
  </si>
  <si>
    <t>TMEM138</t>
  </si>
  <si>
    <t>ELMO1</t>
  </si>
  <si>
    <t>FAU</t>
  </si>
  <si>
    <t>RELL1</t>
  </si>
  <si>
    <t>PMP22</t>
  </si>
  <si>
    <t>RAI14</t>
  </si>
  <si>
    <t>RGS18</t>
  </si>
  <si>
    <t>ARID4A</t>
  </si>
  <si>
    <t>ARID4B</t>
  </si>
  <si>
    <t>KIAA2026</t>
  </si>
  <si>
    <t>DNAJC25</t>
  </si>
  <si>
    <t>PCAT4</t>
  </si>
  <si>
    <t>DNAJC28</t>
  </si>
  <si>
    <t>TMEM121</t>
  </si>
  <si>
    <t>FAM184B</t>
  </si>
  <si>
    <t>RGS22</t>
  </si>
  <si>
    <t>PDE8B</t>
  </si>
  <si>
    <t>CMTR2</t>
  </si>
  <si>
    <t>MANBA</t>
  </si>
  <si>
    <t>ATP6V0B</t>
  </si>
  <si>
    <t>ZC3H13</t>
  </si>
  <si>
    <t>EPHX3</t>
  </si>
  <si>
    <t>ARID5B</t>
  </si>
  <si>
    <t>CTPS1</t>
  </si>
  <si>
    <t>TBCA</t>
  </si>
  <si>
    <t>NAALADL2</t>
  </si>
  <si>
    <t>DNAJC19</t>
  </si>
  <si>
    <t>ACSF2</t>
  </si>
  <si>
    <t>DCTD</t>
  </si>
  <si>
    <t>DLG1</t>
  </si>
  <si>
    <t>DLG2</t>
  </si>
  <si>
    <t>MDFIC</t>
  </si>
  <si>
    <t>TMEM117</t>
  </si>
  <si>
    <t>KRT38</t>
  </si>
  <si>
    <t>RFXAP</t>
  </si>
  <si>
    <t>TMEM119</t>
  </si>
  <si>
    <t>CHMP3</t>
  </si>
  <si>
    <t>KCNA10</t>
  </si>
  <si>
    <t>OR2A5</t>
  </si>
  <si>
    <t>DOCK7</t>
  </si>
  <si>
    <t>OR10J1</t>
  </si>
  <si>
    <t>ERO1LB</t>
  </si>
  <si>
    <t>AKNA</t>
  </si>
  <si>
    <t>CPLX1</t>
  </si>
  <si>
    <t>DOCK5</t>
  </si>
  <si>
    <t>SMEK2</t>
  </si>
  <si>
    <t>CTTNBP2</t>
  </si>
  <si>
    <t>MAGEB18</t>
  </si>
  <si>
    <t>LRRC74A</t>
  </si>
  <si>
    <t>SIRPG</t>
  </si>
  <si>
    <t>DOCK9</t>
  </si>
  <si>
    <t>DOCK8</t>
  </si>
  <si>
    <t>LTBP1</t>
  </si>
  <si>
    <t>FAM186A</t>
  </si>
  <si>
    <t>ZCWPW2</t>
  </si>
  <si>
    <t>PODXL</t>
  </si>
  <si>
    <t>SOHLH2</t>
  </si>
  <si>
    <t>TMEM105</t>
  </si>
  <si>
    <t>COBLL1</t>
  </si>
  <si>
    <t>SIRPA</t>
  </si>
  <si>
    <t>FLOT2</t>
  </si>
  <si>
    <t>ATP6V1H</t>
  </si>
  <si>
    <t>EGFL6</t>
  </si>
  <si>
    <t>CMTM8</t>
  </si>
  <si>
    <t>JAGN1</t>
  </si>
  <si>
    <t>MRGPRX2</t>
  </si>
  <si>
    <t>CMTM6</t>
  </si>
  <si>
    <t>MRGPRX1</t>
  </si>
  <si>
    <t>NFKBIZ</t>
  </si>
  <si>
    <t>HSPA4</t>
  </si>
  <si>
    <t>TICRR</t>
  </si>
  <si>
    <t>SENP1</t>
  </si>
  <si>
    <t>HPDL</t>
  </si>
  <si>
    <t>TSG1</t>
  </si>
  <si>
    <t>NFKBIA</t>
  </si>
  <si>
    <t>MEIS2</t>
  </si>
  <si>
    <t>CYP27C1</t>
  </si>
  <si>
    <t>FER</t>
  </si>
  <si>
    <t>MEIS1</t>
  </si>
  <si>
    <t>PDE3B</t>
  </si>
  <si>
    <t>PDE3A</t>
  </si>
  <si>
    <t>DOCK3</t>
  </si>
  <si>
    <t>FAN1</t>
  </si>
  <si>
    <t>DOCK1</t>
  </si>
  <si>
    <t>MCTP1</t>
  </si>
  <si>
    <t>TSEN15</t>
  </si>
  <si>
    <t>OR2G6</t>
  </si>
  <si>
    <t>MCTP2</t>
  </si>
  <si>
    <t>FLJ46347</t>
  </si>
  <si>
    <t>HSPB3</t>
  </si>
  <si>
    <t>OR10P1</t>
  </si>
  <si>
    <t>ELAVL2</t>
  </si>
  <si>
    <t>ZC3H7B</t>
  </si>
  <si>
    <t>GTSF1L</t>
  </si>
  <si>
    <t>NRIP1</t>
  </si>
  <si>
    <t>NRIP3</t>
  </si>
  <si>
    <t>PDE4B</t>
  </si>
  <si>
    <t>HIBCH</t>
  </si>
  <si>
    <t>POLN</t>
  </si>
  <si>
    <t>SGTA</t>
  </si>
  <si>
    <t>ANGEL2</t>
  </si>
  <si>
    <t>PDE4D</t>
  </si>
  <si>
    <t>ARID1A</t>
  </si>
  <si>
    <t>ARID1B</t>
  </si>
  <si>
    <t>TSHR</t>
  </si>
  <si>
    <t>FGR</t>
  </si>
  <si>
    <t>MGC15885</t>
  </si>
  <si>
    <t>LMX1B</t>
  </si>
  <si>
    <t>COL8A1</t>
  </si>
  <si>
    <t>PDE5A</t>
  </si>
  <si>
    <t>RGS12</t>
  </si>
  <si>
    <t>KLRF1</t>
  </si>
  <si>
    <t>NXN</t>
  </si>
  <si>
    <t>CD163L1</t>
  </si>
  <si>
    <t>CHCHD5</t>
  </si>
  <si>
    <t>SENP7</t>
  </si>
  <si>
    <t>CHCHD6</t>
  </si>
  <si>
    <t>POLB</t>
  </si>
  <si>
    <t>CHCHD3</t>
  </si>
  <si>
    <t>SENP5</t>
  </si>
  <si>
    <t>ALDH2</t>
  </si>
  <si>
    <t>SPEG</t>
  </si>
  <si>
    <t>NIFK</t>
  </si>
  <si>
    <t>POLR2J4</t>
  </si>
  <si>
    <t>SPATA31B1P</t>
  </si>
  <si>
    <t>FRS3</t>
  </si>
  <si>
    <t>FRS2</t>
  </si>
  <si>
    <t>IL31RA</t>
  </si>
  <si>
    <t>FAR1</t>
  </si>
  <si>
    <t>C19ORF47</t>
  </si>
  <si>
    <t>FAR2</t>
  </si>
  <si>
    <t>RABL3</t>
  </si>
  <si>
    <t>SKAP1</t>
  </si>
  <si>
    <t>SKAP2</t>
  </si>
  <si>
    <t>LINC00523</t>
  </si>
  <si>
    <t>SAMD7</t>
  </si>
  <si>
    <t>SAMD9</t>
  </si>
  <si>
    <t>SPG7</t>
  </si>
  <si>
    <t>EXOSC10</t>
  </si>
  <si>
    <t>FAM156B</t>
  </si>
  <si>
    <t>AKT3</t>
  </si>
  <si>
    <t>SPOCK1</t>
  </si>
  <si>
    <t>PKNOX2</t>
  </si>
  <si>
    <t>WLS</t>
  </si>
  <si>
    <t>SAMD3</t>
  </si>
  <si>
    <t>BAZ1B</t>
  </si>
  <si>
    <t>AIF1L</t>
  </si>
  <si>
    <t>VANGL1</t>
  </si>
  <si>
    <t>SCGB1C1</t>
  </si>
  <si>
    <t>TBL2</t>
  </si>
  <si>
    <t>FOXL2NB</t>
  </si>
  <si>
    <t>FAT3</t>
  </si>
  <si>
    <t>F13B</t>
  </si>
  <si>
    <t>ACSBG2</t>
  </si>
  <si>
    <t>KDM7A</t>
  </si>
  <si>
    <t>TSKS</t>
  </si>
  <si>
    <t>ZNF496</t>
  </si>
  <si>
    <t>SLC4A1AP</t>
  </si>
  <si>
    <t>CDCA4</t>
  </si>
  <si>
    <t>PDGFC</t>
  </si>
  <si>
    <t>GATA5</t>
  </si>
  <si>
    <t>BAZ2B</t>
  </si>
  <si>
    <t>GATA4</t>
  </si>
  <si>
    <t>LOC642846</t>
  </si>
  <si>
    <t>GATA3</t>
  </si>
  <si>
    <t>PLA2G7</t>
  </si>
  <si>
    <t>EPB41L5</t>
  </si>
  <si>
    <t>OBP2A</t>
  </si>
  <si>
    <t>EPB41L2</t>
  </si>
  <si>
    <t>RNF219</t>
  </si>
  <si>
    <t>EPB41L3</t>
  </si>
  <si>
    <t>PDGFD</t>
  </si>
  <si>
    <t>PIP5K1A</t>
  </si>
  <si>
    <t>ARPIN</t>
  </si>
  <si>
    <t>PIP5K1B</t>
  </si>
  <si>
    <t>SUPT20H</t>
  </si>
  <si>
    <t>ATG5</t>
  </si>
  <si>
    <t>OR7A17</t>
  </si>
  <si>
    <t>C19ORF38</t>
  </si>
  <si>
    <t>ZNF483</t>
  </si>
  <si>
    <t>RMI1</t>
  </si>
  <si>
    <t>FN1</t>
  </si>
  <si>
    <t>RAB3IL1</t>
  </si>
  <si>
    <t>EPS15L1</t>
  </si>
  <si>
    <t>CRYM-AS1</t>
  </si>
  <si>
    <t>CENPF</t>
  </si>
  <si>
    <t>CDC20B</t>
  </si>
  <si>
    <t>PXDN</t>
  </si>
  <si>
    <t>BHLHE40</t>
  </si>
  <si>
    <t>SIGLEC5</t>
  </si>
  <si>
    <t>ADGRL2</t>
  </si>
  <si>
    <t>CENPO</t>
  </si>
  <si>
    <t>LIMS1</t>
  </si>
  <si>
    <t>SIGLEC8</t>
  </si>
  <si>
    <t>ADGRL3</t>
  </si>
  <si>
    <t>MIXL1</t>
  </si>
  <si>
    <t>SIGLEC6</t>
  </si>
  <si>
    <t>EXD2</t>
  </si>
  <si>
    <t>ACHE</t>
  </si>
  <si>
    <t>EXD3</t>
  </si>
  <si>
    <t>HOXC13</t>
  </si>
  <si>
    <t>C12ORF42</t>
  </si>
  <si>
    <t>HOXC10</t>
  </si>
  <si>
    <t>MED13</t>
  </si>
  <si>
    <t>SULT1C3</t>
  </si>
  <si>
    <t>ATIC</t>
  </si>
  <si>
    <t>DLGAP2</t>
  </si>
  <si>
    <t>DLGAP1</t>
  </si>
  <si>
    <t>PCMTD1</t>
  </si>
  <si>
    <t>DLGAP5</t>
  </si>
  <si>
    <t>PPARA</t>
  </si>
  <si>
    <t>WNT7A</t>
  </si>
  <si>
    <t>SLC39A11</t>
  </si>
  <si>
    <t>UNCX</t>
  </si>
  <si>
    <t>WTIP</t>
  </si>
  <si>
    <t>FAM201A</t>
  </si>
  <si>
    <t>DAB2IP</t>
  </si>
  <si>
    <t>CASD1</t>
  </si>
  <si>
    <t>NUDT22</t>
  </si>
  <si>
    <t>SLC39A10</t>
  </si>
  <si>
    <t>SLCO3A1</t>
  </si>
  <si>
    <t>TAOK3</t>
  </si>
  <si>
    <t>SLMAP</t>
  </si>
  <si>
    <t>TAOK1</t>
  </si>
  <si>
    <t>OAT</t>
  </si>
  <si>
    <t>ZSWIM2</t>
  </si>
  <si>
    <t>XRCC6BP1</t>
  </si>
  <si>
    <t>ATL2</t>
  </si>
  <si>
    <t>ATL1</t>
  </si>
  <si>
    <t>TMEM260</t>
  </si>
  <si>
    <t>NDST4</t>
  </si>
  <si>
    <t>ZSWIM5</t>
  </si>
  <si>
    <t>NUDT16</t>
  </si>
  <si>
    <t>ZSWIM6</t>
  </si>
  <si>
    <t>NUDT13</t>
  </si>
  <si>
    <t>ZNF440</t>
  </si>
  <si>
    <t>CORO2A</t>
  </si>
  <si>
    <t>PCDH9</t>
  </si>
  <si>
    <t>CDC25A</t>
  </si>
  <si>
    <t>TMPRSS12</t>
  </si>
  <si>
    <t>CORO2B</t>
  </si>
  <si>
    <t>TMPRSS15</t>
  </si>
  <si>
    <t>CDC25C</t>
  </si>
  <si>
    <t>OR51T1</t>
  </si>
  <si>
    <t>OR4X1</t>
  </si>
  <si>
    <t>ZNF438</t>
  </si>
  <si>
    <t>IL6ST</t>
  </si>
  <si>
    <t>FRK</t>
  </si>
  <si>
    <t>ROCK1</t>
  </si>
  <si>
    <t>ROCK2</t>
  </si>
  <si>
    <t>EGFR</t>
  </si>
  <si>
    <t>CASC2</t>
  </si>
  <si>
    <t>HSP90B1</t>
  </si>
  <si>
    <t>C1ORF228</t>
  </si>
  <si>
    <t>SPP2</t>
  </si>
  <si>
    <t>ZNF428</t>
  </si>
  <si>
    <t>ADORA3</t>
  </si>
  <si>
    <t>ZNF423</t>
  </si>
  <si>
    <t>ADGRV1</t>
  </si>
  <si>
    <t>SLMO2</t>
  </si>
  <si>
    <t>FST</t>
  </si>
  <si>
    <t>RABL2A</t>
  </si>
  <si>
    <t>FLJ41327</t>
  </si>
  <si>
    <t>IGSF11</t>
  </si>
  <si>
    <t>DMXL1</t>
  </si>
  <si>
    <t>HNF1A-AS1</t>
  </si>
  <si>
    <t>TBXAS1</t>
  </si>
  <si>
    <t>SPATA1</t>
  </si>
  <si>
    <t>MOB4</t>
  </si>
  <si>
    <t>LCN2</t>
  </si>
  <si>
    <t>AGXT2</t>
  </si>
  <si>
    <t>LCN1</t>
  </si>
  <si>
    <t>SLC27A6</t>
  </si>
  <si>
    <t>REG1A</t>
  </si>
  <si>
    <t>INO80D</t>
  </si>
  <si>
    <t>CD276</t>
  </si>
  <si>
    <t>INO80C</t>
  </si>
  <si>
    <t>ARHGAP8</t>
  </si>
  <si>
    <t>CD274</t>
  </si>
  <si>
    <t>INO80E</t>
  </si>
  <si>
    <t>REG1B</t>
  </si>
  <si>
    <t>ARHGAP6</t>
  </si>
  <si>
    <t>CYP2C19</t>
  </si>
  <si>
    <t>ELFN2</t>
  </si>
  <si>
    <t>OSBPL10</t>
  </si>
  <si>
    <t>CHAF1A</t>
  </si>
  <si>
    <t>HHAT</t>
  </si>
  <si>
    <t>MED30</t>
  </si>
  <si>
    <t>TXNDC9</t>
  </si>
  <si>
    <t>EIF5B</t>
  </si>
  <si>
    <t>ITGA1</t>
  </si>
  <si>
    <t>ACTR8</t>
  </si>
  <si>
    <t>COMMD10</t>
  </si>
  <si>
    <t>CDC5L</t>
  </si>
  <si>
    <t>NRG1</t>
  </si>
  <si>
    <t>NRG3</t>
  </si>
  <si>
    <t>SPTB</t>
  </si>
  <si>
    <t>SEZ6L</t>
  </si>
  <si>
    <t>ITGAE</t>
  </si>
  <si>
    <t>LCP1</t>
  </si>
  <si>
    <t>SYF2</t>
  </si>
  <si>
    <t>MYO3A</t>
  </si>
  <si>
    <t>MYO3B</t>
  </si>
  <si>
    <t>ITGA9</t>
  </si>
  <si>
    <t>NAF1</t>
  </si>
  <si>
    <t>ACO2</t>
  </si>
  <si>
    <t>LCOR</t>
  </si>
  <si>
    <t>ITGA6</t>
  </si>
  <si>
    <t>DLX1</t>
  </si>
  <si>
    <t>KHDRBS1</t>
  </si>
  <si>
    <t>SNAP25</t>
  </si>
  <si>
    <t>EIF4B</t>
  </si>
  <si>
    <t>KHDRBS3</t>
  </si>
  <si>
    <t>DLX4</t>
  </si>
  <si>
    <t>SHC2</t>
  </si>
  <si>
    <t>SNAP23</t>
  </si>
  <si>
    <t>GMPS</t>
  </si>
  <si>
    <t>SPATA3</t>
  </si>
  <si>
    <t>NRF1</t>
  </si>
  <si>
    <t>SPATA6</t>
  </si>
  <si>
    <t>CDC73</t>
  </si>
  <si>
    <t>LRRC16A</t>
  </si>
  <si>
    <t>DDI2</t>
  </si>
  <si>
    <t>ACP1</t>
  </si>
  <si>
    <t>CIITA</t>
  </si>
  <si>
    <t>NTRK3</t>
  </si>
  <si>
    <t>FEM1C</t>
  </si>
  <si>
    <t>KCNK12</t>
  </si>
  <si>
    <t>KCNK13</t>
  </si>
  <si>
    <t>MYO10</t>
  </si>
  <si>
    <t>FEM1A</t>
  </si>
  <si>
    <t>SYT16</t>
  </si>
  <si>
    <t>KIAA1549L</t>
  </si>
  <si>
    <t>SYT14</t>
  </si>
  <si>
    <t>KCNK18</t>
  </si>
  <si>
    <t>SUGCT</t>
  </si>
  <si>
    <t>TBX5</t>
  </si>
  <si>
    <t>TBX4</t>
  </si>
  <si>
    <t>TBX3</t>
  </si>
  <si>
    <t>MYO1E</t>
  </si>
  <si>
    <t>EHBP1</t>
  </si>
  <si>
    <t>TSPAN16</t>
  </si>
  <si>
    <t>MYO1D</t>
  </si>
  <si>
    <t>SYT13</t>
  </si>
  <si>
    <t>SUCLA2</t>
  </si>
  <si>
    <t>EIF3L</t>
  </si>
  <si>
    <t>MYO1A</t>
  </si>
  <si>
    <t>EIF3M</t>
  </si>
  <si>
    <t>MYO1B</t>
  </si>
  <si>
    <t>SYT12</t>
  </si>
  <si>
    <t>LPAL2</t>
  </si>
  <si>
    <t>SYT10</t>
  </si>
  <si>
    <t>EIF3H</t>
  </si>
  <si>
    <t>UGT2B4</t>
  </si>
  <si>
    <t>FXN</t>
  </si>
  <si>
    <t>RMST</t>
  </si>
  <si>
    <t>KCTD19</t>
  </si>
  <si>
    <t>KCTD16</t>
  </si>
  <si>
    <t>LINC00589</t>
  </si>
  <si>
    <t>ITGB6</t>
  </si>
  <si>
    <t>ITGB4</t>
  </si>
  <si>
    <t>ITGB3</t>
  </si>
  <si>
    <t>TSPAN12</t>
  </si>
  <si>
    <t>FYB</t>
  </si>
  <si>
    <t>ZNRF2</t>
  </si>
  <si>
    <t>PHKG1</t>
  </si>
  <si>
    <t>EXO5</t>
  </si>
  <si>
    <t>PCDH7</t>
  </si>
  <si>
    <t>PGM5</t>
  </si>
  <si>
    <t>IGF2BP3</t>
  </si>
  <si>
    <t>LINC00575</t>
  </si>
  <si>
    <t>EIF2A</t>
  </si>
  <si>
    <t>PGM1</t>
  </si>
  <si>
    <t>MYO7A</t>
  </si>
  <si>
    <t>UNC93A</t>
  </si>
  <si>
    <t>MYO7B</t>
  </si>
  <si>
    <t>SMARCA2</t>
  </si>
  <si>
    <t>CCDC80</t>
  </si>
  <si>
    <t>MIS18A</t>
  </si>
  <si>
    <t>EPB41</t>
  </si>
  <si>
    <t>EPAS1</t>
  </si>
  <si>
    <t>CCDC68</t>
  </si>
  <si>
    <t>CCDC69</t>
  </si>
  <si>
    <t>CPNE8</t>
  </si>
  <si>
    <t>HERC4</t>
  </si>
  <si>
    <t>CDC23</t>
  </si>
  <si>
    <t>HERC2</t>
  </si>
  <si>
    <t>HERC1</t>
  </si>
  <si>
    <t>ADGRA3</t>
  </si>
  <si>
    <t>CDC27</t>
  </si>
  <si>
    <t>CPNE2</t>
  </si>
  <si>
    <t>CPNE4</t>
  </si>
  <si>
    <t>EGR3</t>
  </si>
  <si>
    <t>ALG8</t>
  </si>
  <si>
    <t>FAM78B</t>
  </si>
  <si>
    <t>ALG5</t>
  </si>
  <si>
    <t>IFFO2</t>
  </si>
  <si>
    <t>EXT2</t>
  </si>
  <si>
    <t>FLJ36000</t>
  </si>
  <si>
    <t>MYO5C</t>
  </si>
  <si>
    <t>LTV1</t>
  </si>
  <si>
    <t>SLC45A1</t>
  </si>
  <si>
    <t>NBPF20</t>
  </si>
  <si>
    <t>HHIP</t>
  </si>
  <si>
    <t>LDLRAD4</t>
  </si>
  <si>
    <t>LCTL</t>
  </si>
  <si>
    <t>GSPT1</t>
  </si>
  <si>
    <t>BRIP1</t>
  </si>
  <si>
    <t>CCDC91</t>
  </si>
  <si>
    <t>HYKK</t>
  </si>
  <si>
    <t>NUDCD1</t>
  </si>
  <si>
    <t>PPAT</t>
  </si>
  <si>
    <t>FAM58BP</t>
  </si>
  <si>
    <t>MBTD1</t>
  </si>
  <si>
    <t>REG4</t>
  </si>
  <si>
    <t>SPA17</t>
  </si>
  <si>
    <t>GABBR2</t>
  </si>
  <si>
    <t>OR5F1</t>
  </si>
  <si>
    <t>ATMIN</t>
  </si>
  <si>
    <t>IL16</t>
  </si>
  <si>
    <t>VEGFC</t>
  </si>
  <si>
    <t>SYN3</t>
  </si>
  <si>
    <t>KIF9</t>
  </si>
  <si>
    <t>KITLG</t>
  </si>
  <si>
    <t>FSHR</t>
  </si>
  <si>
    <t>CALU</t>
  </si>
  <si>
    <t>SYNC</t>
  </si>
  <si>
    <t>RANBP10</t>
  </si>
  <si>
    <t>DDR2</t>
  </si>
  <si>
    <t>REG3A</t>
  </si>
  <si>
    <t>REG3G</t>
  </si>
  <si>
    <t>OMA1</t>
  </si>
  <si>
    <t>OTUD7B</t>
  </si>
  <si>
    <t>PPCS</t>
  </si>
  <si>
    <t>OTUD7A</t>
  </si>
  <si>
    <t>IGSF21</t>
  </si>
  <si>
    <t>KALRN</t>
  </si>
  <si>
    <t>SEC14L1</t>
  </si>
  <si>
    <t>SMYD3</t>
  </si>
  <si>
    <t>EPS15</t>
  </si>
  <si>
    <t>SMYD4</t>
  </si>
  <si>
    <t>DFNB31</t>
  </si>
  <si>
    <t>NFIL3</t>
  </si>
  <si>
    <t>SMYD1</t>
  </si>
  <si>
    <t>PBRM1</t>
  </si>
  <si>
    <t>TTC1</t>
  </si>
  <si>
    <t>MYO9B</t>
  </si>
  <si>
    <t>ITCH</t>
  </si>
  <si>
    <t>SH3RF3</t>
  </si>
  <si>
    <t>GAN</t>
  </si>
  <si>
    <t>TTC8</t>
  </si>
  <si>
    <t>TPST1</t>
  </si>
  <si>
    <t>PNPLA7</t>
  </si>
  <si>
    <t>KIAA1958</t>
  </si>
  <si>
    <t>NRP2</t>
  </si>
  <si>
    <t>IL27</t>
  </si>
  <si>
    <t>IL24</t>
  </si>
  <si>
    <t>CAB39</t>
  </si>
  <si>
    <t>TBC1D3F</t>
  </si>
  <si>
    <t>RAB22A</t>
  </si>
  <si>
    <t>GNAI1</t>
  </si>
  <si>
    <t>NUDT7</t>
  </si>
  <si>
    <t>SH3RF1</t>
  </si>
  <si>
    <t>ARNTL2</t>
  </si>
  <si>
    <t>AKAP12</t>
  </si>
  <si>
    <t>NANS</t>
  </si>
  <si>
    <t>TBC1D32</t>
  </si>
  <si>
    <t>OPHN1</t>
  </si>
  <si>
    <t>EPG5</t>
  </si>
  <si>
    <t>SCAPER</t>
  </si>
  <si>
    <t>XDH</t>
  </si>
  <si>
    <t>TBC1D22A</t>
  </si>
  <si>
    <t>SPTAN1</t>
  </si>
  <si>
    <t>OR5B2</t>
  </si>
  <si>
    <t>RARRES1</t>
  </si>
  <si>
    <t>UBE2H</t>
  </si>
  <si>
    <t>IL4R</t>
  </si>
  <si>
    <t>TFAP2E</t>
  </si>
  <si>
    <t>CRTAP</t>
  </si>
  <si>
    <t>CCDC109B</t>
  </si>
  <si>
    <t>CNOT11</t>
  </si>
  <si>
    <t>GCG</t>
  </si>
  <si>
    <t>CNOT10</t>
  </si>
  <si>
    <t>CDKAL1</t>
  </si>
  <si>
    <t>SCNN1G</t>
  </si>
  <si>
    <t>PPIA</t>
  </si>
  <si>
    <t>UBXN10</t>
  </si>
  <si>
    <t>YPEL2</t>
  </si>
  <si>
    <t>ANKS6</t>
  </si>
  <si>
    <t>PPIG</t>
  </si>
  <si>
    <t>UBE2O</t>
  </si>
  <si>
    <t>PPIF</t>
  </si>
  <si>
    <t>SIDT1</t>
  </si>
  <si>
    <t>HHIPL2</t>
  </si>
  <si>
    <t>TBC1D23</t>
  </si>
  <si>
    <t>DEGS2</t>
  </si>
  <si>
    <t>PPID</t>
  </si>
  <si>
    <t>GDA</t>
  </si>
  <si>
    <t>ZFAND5</t>
  </si>
  <si>
    <t>PAGE1</t>
  </si>
  <si>
    <t>OR5I1</t>
  </si>
  <si>
    <t>ASAP2</t>
  </si>
  <si>
    <t>ASAP3</t>
  </si>
  <si>
    <t>NAPG</t>
  </si>
  <si>
    <t>CARF</t>
  </si>
  <si>
    <t>LOXL3</t>
  </si>
  <si>
    <t>TMEM244</t>
  </si>
  <si>
    <t>TMEM245</t>
  </si>
  <si>
    <t>RELN</t>
  </si>
  <si>
    <t>PRR14L</t>
  </si>
  <si>
    <t>TEKT3</t>
  </si>
  <si>
    <t>TEKT4</t>
  </si>
  <si>
    <t>TEKT5</t>
  </si>
  <si>
    <t>TBC1D12</t>
  </si>
  <si>
    <t>MORC3</t>
  </si>
  <si>
    <t>TBC1D19</t>
  </si>
  <si>
    <t>TBC1D17</t>
  </si>
  <si>
    <t>SYT6</t>
  </si>
  <si>
    <t>TGIF1</t>
  </si>
  <si>
    <t>SYT4</t>
  </si>
  <si>
    <t>CASR</t>
  </si>
  <si>
    <t>MUC17</t>
  </si>
  <si>
    <t>DCAKD</t>
  </si>
  <si>
    <t>CASK</t>
  </si>
  <si>
    <t>NASP</t>
  </si>
  <si>
    <t>NAT1</t>
  </si>
  <si>
    <t>SYT9</t>
  </si>
  <si>
    <t>GNAL</t>
  </si>
  <si>
    <t>ADGRF4</t>
  </si>
  <si>
    <t>NAT2</t>
  </si>
  <si>
    <t>GNB2</t>
  </si>
  <si>
    <t>GNB5</t>
  </si>
  <si>
    <t>GNAS</t>
  </si>
  <si>
    <t>TCF3</t>
  </si>
  <si>
    <t>MUC20</t>
  </si>
  <si>
    <t>FBN1</t>
  </si>
  <si>
    <t>FBN2</t>
  </si>
  <si>
    <t>IL7R</t>
  </si>
  <si>
    <t>DYRK2</t>
  </si>
  <si>
    <t>CACNA1A</t>
  </si>
  <si>
    <t>CACNA1C</t>
  </si>
  <si>
    <t>CACNA1B</t>
  </si>
  <si>
    <t>CACNA1D</t>
  </si>
  <si>
    <t>CACNA1I</t>
  </si>
  <si>
    <t>HIGD1A</t>
  </si>
  <si>
    <t>AMMECR1L</t>
  </si>
  <si>
    <t>NARS</t>
  </si>
  <si>
    <t>MUC13</t>
  </si>
  <si>
    <t>DUXA</t>
  </si>
  <si>
    <t>NRTN</t>
  </si>
  <si>
    <t>IL6R</t>
  </si>
  <si>
    <t>ADGRG1</t>
  </si>
  <si>
    <t>ARFGEF2</t>
  </si>
  <si>
    <t>ARFGEF3</t>
  </si>
  <si>
    <t>CAV3</t>
  </si>
  <si>
    <t>CYP4A11</t>
  </si>
  <si>
    <t>NAV1</t>
  </si>
  <si>
    <t>NAV2</t>
  </si>
  <si>
    <t>SGOL1</t>
  </si>
  <si>
    <t>SPIDR</t>
  </si>
  <si>
    <t>EPN2</t>
  </si>
  <si>
    <t>MANBAL</t>
  </si>
  <si>
    <t>ADGRD1</t>
  </si>
  <si>
    <t>GH2</t>
  </si>
  <si>
    <t>ACTA1</t>
  </si>
  <si>
    <t>ASAH2B</t>
  </si>
  <si>
    <t>HOOK3</t>
  </si>
  <si>
    <t>DPPA4</t>
  </si>
  <si>
    <t>HOOK1</t>
  </si>
  <si>
    <t>ALPL</t>
  </si>
  <si>
    <t>FAM72A</t>
  </si>
  <si>
    <t>CUEDC1</t>
  </si>
  <si>
    <t>LDAH</t>
  </si>
  <si>
    <t>DNAH3</t>
  </si>
  <si>
    <t>SRP14P1</t>
  </si>
  <si>
    <t>DNAH9</t>
  </si>
  <si>
    <t>DNAH7</t>
  </si>
  <si>
    <t>ADAR</t>
  </si>
  <si>
    <t>PHTF2</t>
  </si>
  <si>
    <t>GHR</t>
  </si>
  <si>
    <t>TMEM202</t>
  </si>
  <si>
    <t>RASGEF1A</t>
  </si>
  <si>
    <t>LOC729164</t>
  </si>
  <si>
    <t>TMEM206</t>
  </si>
  <si>
    <t>MAN1A1</t>
  </si>
  <si>
    <t>DACT1</t>
  </si>
  <si>
    <t>ATF7IP</t>
  </si>
  <si>
    <t>EYA1</t>
  </si>
  <si>
    <t>EYA2</t>
  </si>
  <si>
    <t>EYA3</t>
  </si>
  <si>
    <t>EYA4</t>
  </si>
  <si>
    <t>ZNF804B</t>
  </si>
  <si>
    <t>ZNF804A</t>
  </si>
  <si>
    <t>FAM155A</t>
  </si>
  <si>
    <t>UFM1</t>
  </si>
  <si>
    <t>ADGRB3</t>
  </si>
  <si>
    <t>SETBP1</t>
  </si>
  <si>
    <t>REST</t>
  </si>
  <si>
    <t>ALS2</t>
  </si>
  <si>
    <t>ACKR3</t>
  </si>
  <si>
    <t>KRAS</t>
  </si>
  <si>
    <t>ACKR2</t>
  </si>
  <si>
    <t>NRDE2</t>
  </si>
  <si>
    <t>CARKD</t>
  </si>
  <si>
    <t>RERE</t>
  </si>
  <si>
    <t>LDB2</t>
  </si>
  <si>
    <t>OR5K1</t>
  </si>
  <si>
    <t>PKD1L1</t>
  </si>
  <si>
    <t>MSMO1</t>
  </si>
  <si>
    <t>NR3C2</t>
  </si>
  <si>
    <t>RND3</t>
  </si>
  <si>
    <t>NR3C1</t>
  </si>
  <si>
    <t>RND2</t>
  </si>
  <si>
    <t>ADD3</t>
  </si>
  <si>
    <t>CRYZ</t>
  </si>
  <si>
    <t>GK5</t>
  </si>
  <si>
    <t>TRA2B</t>
  </si>
  <si>
    <t>SNTA1</t>
  </si>
  <si>
    <t>REV1</t>
  </si>
  <si>
    <t>CYP20A1</t>
  </si>
  <si>
    <t>ASTN2</t>
  </si>
  <si>
    <t>C2ORF88</t>
  </si>
  <si>
    <t>RNF2</t>
  </si>
  <si>
    <t>MAP10</t>
  </si>
  <si>
    <t>ZNF397</t>
  </si>
  <si>
    <t>ANKLE2</t>
  </si>
  <si>
    <t>SGMS2</t>
  </si>
  <si>
    <t>SGMS1</t>
  </si>
  <si>
    <t>HNRNPU</t>
  </si>
  <si>
    <t>GPATCH2</t>
  </si>
  <si>
    <t>ADARB2</t>
  </si>
  <si>
    <t>GLS</t>
  </si>
  <si>
    <t>FAM169B</t>
  </si>
  <si>
    <t>FAM169A</t>
  </si>
  <si>
    <t>GPATCH8</t>
  </si>
  <si>
    <t>CSPP1</t>
  </si>
  <si>
    <t>FLRT2</t>
  </si>
  <si>
    <t>ABI3BP</t>
  </si>
  <si>
    <t>CEP97</t>
  </si>
  <si>
    <t>FBRS</t>
  </si>
  <si>
    <t>DMPK</t>
  </si>
  <si>
    <t>STARD13</t>
  </si>
  <si>
    <t>RMDN2</t>
  </si>
  <si>
    <t>COQ10B</t>
  </si>
  <si>
    <t>FOSL2</t>
  </si>
  <si>
    <t>GNE</t>
  </si>
  <si>
    <t>FARSB</t>
  </si>
  <si>
    <t>ANAPC13</t>
  </si>
  <si>
    <t>CTBP2</t>
  </si>
  <si>
    <t>XPA</t>
  </si>
  <si>
    <t>GNS</t>
  </si>
  <si>
    <t>ADH6</t>
  </si>
  <si>
    <t>RPSAP58</t>
  </si>
  <si>
    <t>AP1S3</t>
  </si>
  <si>
    <t>CDK5RAP2</t>
  </si>
  <si>
    <t>ALX4</t>
  </si>
  <si>
    <t>CEP72</t>
  </si>
  <si>
    <t>HMOX2</t>
  </si>
  <si>
    <t>GSG1L</t>
  </si>
  <si>
    <t>TIMM17A</t>
  </si>
  <si>
    <t>ALX1</t>
  </si>
  <si>
    <t>CEP78</t>
  </si>
  <si>
    <t>ZNF365</t>
  </si>
  <si>
    <t>SMAD5-AS1</t>
  </si>
  <si>
    <t>GABRA2</t>
  </si>
  <si>
    <t>CSNK1A1</t>
  </si>
  <si>
    <t>SHPRH</t>
  </si>
  <si>
    <t>GABRA6</t>
  </si>
  <si>
    <t>GABRA4</t>
  </si>
  <si>
    <t>ABCA17P</t>
  </si>
  <si>
    <t>NFATC2</t>
  </si>
  <si>
    <t>NUTF2</t>
  </si>
  <si>
    <t>GP6</t>
  </si>
  <si>
    <t>H19</t>
  </si>
  <si>
    <t>TAF6L</t>
  </si>
  <si>
    <t>KAT2B</t>
  </si>
  <si>
    <t>NCOR2</t>
  </si>
  <si>
    <t>ZEB2</t>
  </si>
  <si>
    <t>HEATR5B</t>
  </si>
  <si>
    <t>PAH</t>
  </si>
  <si>
    <t>HEATR5A</t>
  </si>
  <si>
    <t>PLEKHM3</t>
  </si>
  <si>
    <t>PAM</t>
  </si>
  <si>
    <t>GPI</t>
  </si>
  <si>
    <t>SERPINA12</t>
  </si>
  <si>
    <t>ARPC1A</t>
  </si>
  <si>
    <t>GABRB2</t>
  </si>
  <si>
    <t>GMEB2</t>
  </si>
  <si>
    <t>GABRB1</t>
  </si>
  <si>
    <t>GRAMD1A</t>
  </si>
  <si>
    <t>YTHDC2</t>
  </si>
  <si>
    <t>TIMP4</t>
  </si>
  <si>
    <t>TIMP2</t>
  </si>
  <si>
    <t>TEAD1</t>
  </si>
  <si>
    <t>ZNF347</t>
  </si>
  <si>
    <t>AP1M1</t>
  </si>
  <si>
    <t>ICOS</t>
  </si>
  <si>
    <t>CEP57</t>
  </si>
  <si>
    <t>YTHDF1</t>
  </si>
  <si>
    <t>RNLS</t>
  </si>
  <si>
    <t>MGMT</t>
  </si>
  <si>
    <t>DHRS3</t>
  </si>
  <si>
    <t>FARP1</t>
  </si>
  <si>
    <t>MAP1A</t>
  </si>
  <si>
    <t>MKLN1</t>
  </si>
  <si>
    <t>ZNF33A</t>
  </si>
  <si>
    <t>DHRS9</t>
  </si>
  <si>
    <t>SMOC2</t>
  </si>
  <si>
    <t>UBE2V1</t>
  </si>
  <si>
    <t>TMEM39B</t>
  </si>
  <si>
    <t>PHF2</t>
  </si>
  <si>
    <t>ABCC12</t>
  </si>
  <si>
    <t>SLC8A1</t>
  </si>
  <si>
    <t>SLC8A2</t>
  </si>
  <si>
    <t>PHEX</t>
  </si>
  <si>
    <t>PDC</t>
  </si>
  <si>
    <t>SLC8A3</t>
  </si>
  <si>
    <t>ADRBK2</t>
  </si>
  <si>
    <t>TMEM38B</t>
  </si>
  <si>
    <t>DEPTOR</t>
  </si>
  <si>
    <t>ZNF320</t>
  </si>
  <si>
    <t>TLE4</t>
  </si>
  <si>
    <t>RARS2</t>
  </si>
  <si>
    <t>PPIL3</t>
  </si>
  <si>
    <t>TLE1</t>
  </si>
  <si>
    <t>YIPF5</t>
  </si>
  <si>
    <t>VRK1</t>
  </si>
  <si>
    <t>ILF3</t>
  </si>
  <si>
    <t>NRBP1</t>
  </si>
  <si>
    <t>RAB31</t>
  </si>
  <si>
    <t>OR2L13</t>
  </si>
  <si>
    <t>RAB37</t>
  </si>
  <si>
    <t>PSAT1</t>
  </si>
  <si>
    <t>RAB38</t>
  </si>
  <si>
    <t>KAT6B</t>
  </si>
  <si>
    <t>SLCO2A1</t>
  </si>
  <si>
    <t>LRFN2</t>
  </si>
  <si>
    <t>KAT6A</t>
  </si>
  <si>
    <t>LRFN1</t>
  </si>
  <si>
    <t>YIPF7</t>
  </si>
  <si>
    <t>ZNF318</t>
  </si>
  <si>
    <t>SNRPG</t>
  </si>
  <si>
    <t>SNRPE</t>
  </si>
  <si>
    <t>NBAS</t>
  </si>
  <si>
    <t>OXNAD1</t>
  </si>
  <si>
    <t>RNMT</t>
  </si>
  <si>
    <t>PROS1</t>
  </si>
  <si>
    <t>FAM214B</t>
  </si>
  <si>
    <t>CEP128</t>
  </si>
  <si>
    <t>RAB23</t>
  </si>
  <si>
    <t>HMGN5</t>
  </si>
  <si>
    <t>NSD1</t>
  </si>
  <si>
    <t>CYSLTR1</t>
  </si>
  <si>
    <t>LAMP1</t>
  </si>
  <si>
    <t>ASCC3</t>
  </si>
  <si>
    <t>MB21D2</t>
  </si>
  <si>
    <t>ZNF300</t>
  </si>
  <si>
    <t>TMEM132D</t>
  </si>
  <si>
    <t>EIF2B4</t>
  </si>
  <si>
    <t>TRPC5</t>
  </si>
  <si>
    <t>TMEM132C</t>
  </si>
  <si>
    <t>PHKB</t>
  </si>
  <si>
    <t>NBEA</t>
  </si>
  <si>
    <t>DUPD1</t>
  </si>
  <si>
    <t>TFDP2</t>
  </si>
  <si>
    <t>FRMD4A</t>
  </si>
  <si>
    <t>REEP5</t>
  </si>
  <si>
    <t>KIAA1875</t>
  </si>
  <si>
    <t>RAB5A</t>
  </si>
  <si>
    <t>RAB3C</t>
  </si>
  <si>
    <t>CDC14A</t>
  </si>
  <si>
    <t>LOC284632</t>
  </si>
  <si>
    <t>TM7SF3</t>
  </si>
  <si>
    <t>LOC100128542</t>
  </si>
  <si>
    <t>RAB42</t>
  </si>
  <si>
    <t>SALL3</t>
  </si>
  <si>
    <t>SALL4</t>
  </si>
  <si>
    <t>C1QTNF7</t>
  </si>
  <si>
    <t>PI3</t>
  </si>
  <si>
    <t>PLXNA2</t>
  </si>
  <si>
    <t>TUBB7P</t>
  </si>
  <si>
    <t>SRGAP3</t>
  </si>
  <si>
    <t>RAB4A</t>
  </si>
  <si>
    <t>PLXNA4</t>
  </si>
  <si>
    <t>CCDC39</t>
  </si>
  <si>
    <t>RFC4</t>
  </si>
  <si>
    <t>CCDC36</t>
  </si>
  <si>
    <t>ANGPT1</t>
  </si>
  <si>
    <t>CCDC37</t>
  </si>
  <si>
    <t>FAM219A</t>
  </si>
  <si>
    <t>SNORD123</t>
  </si>
  <si>
    <t>IRAK1BP1</t>
  </si>
  <si>
    <t>PIR</t>
  </si>
  <si>
    <t>PECAM1</t>
  </si>
  <si>
    <t>SLC26A7</t>
  </si>
  <si>
    <t>CCDC40</t>
  </si>
  <si>
    <t>TNRC6B</t>
  </si>
  <si>
    <t>FAM114A2</t>
  </si>
  <si>
    <t>RNPC3</t>
  </si>
  <si>
    <t>NLRC5</t>
  </si>
  <si>
    <t>FLJ43879</t>
  </si>
  <si>
    <t>PSTPIP2</t>
  </si>
  <si>
    <t>PSTPIP1</t>
  </si>
  <si>
    <t>CEP170</t>
  </si>
  <si>
    <t>MAGI2</t>
  </si>
  <si>
    <t>MAGI1</t>
  </si>
  <si>
    <t>RNGTT</t>
  </si>
  <si>
    <t>CEACAM16</t>
  </si>
  <si>
    <t>CCDC58</t>
  </si>
  <si>
    <t>CCDC59</t>
  </si>
  <si>
    <t>MAGI3</t>
  </si>
  <si>
    <t>FBXL17</t>
  </si>
  <si>
    <t>FBXL14</t>
  </si>
  <si>
    <t>GABRG3</t>
  </si>
  <si>
    <t>HAUS2</t>
  </si>
  <si>
    <t>FBXL13</t>
  </si>
  <si>
    <t>AQP7P1</t>
  </si>
  <si>
    <t>RAB10</t>
  </si>
  <si>
    <t>SNRNP40</t>
  </si>
  <si>
    <t>VAPA</t>
  </si>
  <si>
    <t>POLR1A</t>
  </si>
  <si>
    <t>LINC00469</t>
  </si>
  <si>
    <t>RAB19</t>
  </si>
  <si>
    <t>CCDC67</t>
  </si>
  <si>
    <t>TLL1</t>
  </si>
  <si>
    <t>CSNK1G1</t>
  </si>
  <si>
    <t>CCDC60</t>
  </si>
  <si>
    <t>PLEKHG1</t>
  </si>
  <si>
    <t>CCDC63</t>
  </si>
  <si>
    <t>NCKAP5</t>
  </si>
  <si>
    <t>FRRS1</t>
  </si>
  <si>
    <t>TSSC1</t>
  </si>
  <si>
    <t>PIK3C2G</t>
  </si>
  <si>
    <t>PIK3C2B</t>
  </si>
  <si>
    <t>PIK3C2A</t>
  </si>
  <si>
    <t>THSD4</t>
  </si>
  <si>
    <t>ADAMTS6</t>
  </si>
  <si>
    <t>ADAMTS3</t>
  </si>
  <si>
    <t>POLR2A</t>
  </si>
  <si>
    <t>POLR2B</t>
  </si>
  <si>
    <t>ADAMTS2</t>
  </si>
  <si>
    <t>SCRN1</t>
  </si>
  <si>
    <t>UGT1A6</t>
  </si>
  <si>
    <t>TLK2</t>
  </si>
  <si>
    <t>WDR7</t>
  </si>
  <si>
    <t>POLR2G</t>
  </si>
  <si>
    <t>TLK1</t>
  </si>
  <si>
    <t>ADSS</t>
  </si>
  <si>
    <t>PLEKHH2</t>
  </si>
  <si>
    <t>POLR2M</t>
  </si>
  <si>
    <t>GPR37L1</t>
  </si>
  <si>
    <t>AP1B1</t>
  </si>
  <si>
    <t>PPP2R1A</t>
  </si>
  <si>
    <t>ZW10</t>
  </si>
  <si>
    <t>AZGP1</t>
  </si>
  <si>
    <t>SUCLG1</t>
  </si>
  <si>
    <t>NBL1</t>
  </si>
  <si>
    <t>SIK1</t>
  </si>
  <si>
    <t>PM20D1</t>
  </si>
  <si>
    <t>ATP6V0D1</t>
  </si>
  <si>
    <t>CBLC</t>
  </si>
  <si>
    <t>CSN2</t>
  </si>
  <si>
    <t>NSL1</t>
  </si>
  <si>
    <t>C10ORF107</t>
  </si>
  <si>
    <t>JAZF1</t>
  </si>
  <si>
    <t>MAGEA5</t>
  </si>
  <si>
    <t>SH3BGR</t>
  </si>
  <si>
    <t>ZRANB3</t>
  </si>
  <si>
    <t>TOP3B</t>
  </si>
  <si>
    <t>CBFA2T3</t>
  </si>
  <si>
    <t>CBFA2T2</t>
  </si>
  <si>
    <t>KRTAP9-9</t>
  </si>
  <si>
    <t>RAET1G</t>
  </si>
  <si>
    <t>CDCP1</t>
  </si>
  <si>
    <t>POR</t>
  </si>
  <si>
    <t>CCSER2</t>
  </si>
  <si>
    <t>CCSER1</t>
  </si>
  <si>
    <t>SIM1</t>
  </si>
  <si>
    <t>CASZ1</t>
  </si>
  <si>
    <t>FAM89A</t>
  </si>
  <si>
    <t>FCF1</t>
  </si>
  <si>
    <t>DCUN1D2</t>
  </si>
  <si>
    <t>DCUN1D3</t>
  </si>
  <si>
    <t>C10ORF120</t>
  </si>
  <si>
    <t>TRPM3</t>
  </si>
  <si>
    <t>TRPM1</t>
  </si>
  <si>
    <t>CYP2R1</t>
  </si>
  <si>
    <t>TRPM8</t>
  </si>
  <si>
    <t>TRPM7</t>
  </si>
  <si>
    <t>ATP6V0A1</t>
  </si>
  <si>
    <t>RALGPS2</t>
  </si>
  <si>
    <t>LSAMP</t>
  </si>
  <si>
    <t>LHFPL3</t>
  </si>
  <si>
    <t>SNAP91</t>
  </si>
  <si>
    <t>VAV1</t>
  </si>
  <si>
    <t>DERA</t>
  </si>
  <si>
    <t>CLDN11</t>
  </si>
  <si>
    <t>NHP2L1</t>
  </si>
  <si>
    <t>FUBP3</t>
  </si>
  <si>
    <t>RGS7BP</t>
  </si>
  <si>
    <t>TLR5</t>
  </si>
  <si>
    <t>RAB7A</t>
  </si>
  <si>
    <t>DET1</t>
  </si>
  <si>
    <t>SLC44A5</t>
  </si>
  <si>
    <t>SLC44A1</t>
  </si>
  <si>
    <t>PRL</t>
  </si>
  <si>
    <t>LIMD1</t>
  </si>
  <si>
    <t>SLC22A14</t>
  </si>
  <si>
    <t>GABRR2</t>
  </si>
  <si>
    <t>KIAA1804</t>
  </si>
  <si>
    <t>SPTBN1</t>
  </si>
  <si>
    <t>ADIPOQ</t>
  </si>
  <si>
    <t>MPP2</t>
  </si>
  <si>
    <t>PROX1</t>
  </si>
  <si>
    <t>SORBS1</t>
  </si>
  <si>
    <t>FAM189A2</t>
  </si>
  <si>
    <t>GFRA2</t>
  </si>
  <si>
    <t>GFRA1</t>
  </si>
  <si>
    <t>VAX1</t>
  </si>
  <si>
    <t>MPP7</t>
  </si>
  <si>
    <t>GFRAL</t>
  </si>
  <si>
    <t>ZNF2</t>
  </si>
  <si>
    <t>FAM189A1</t>
  </si>
  <si>
    <t>NBR1</t>
  </si>
  <si>
    <t>TSSK3</t>
  </si>
  <si>
    <t>C1QB</t>
  </si>
  <si>
    <t>PTGER3</t>
  </si>
  <si>
    <t>OR52N2</t>
  </si>
  <si>
    <t>OR52N4</t>
  </si>
  <si>
    <t>ROBO1</t>
  </si>
  <si>
    <t>ROBO2</t>
  </si>
  <si>
    <t>XPO1</t>
  </si>
  <si>
    <t>METTL6</t>
  </si>
  <si>
    <t>KANSL1L</t>
  </si>
  <si>
    <t>LMO2</t>
  </si>
  <si>
    <t>LMO1</t>
  </si>
  <si>
    <t>HRASLS2</t>
  </si>
  <si>
    <t>WNT5A</t>
  </si>
  <si>
    <t>WNT5B</t>
  </si>
  <si>
    <t>NOSIP</t>
  </si>
  <si>
    <t>LMO7</t>
  </si>
  <si>
    <t>LRP1B</t>
  </si>
  <si>
    <t>MYCL</t>
  </si>
  <si>
    <t>MYCN</t>
  </si>
  <si>
    <t>RAP1BL</t>
  </si>
  <si>
    <t>LRP12</t>
  </si>
  <si>
    <t>KDM1A</t>
  </si>
  <si>
    <t>CHRNA5</t>
  </si>
  <si>
    <t>OR52D1</t>
  </si>
  <si>
    <t>CWC27</t>
  </si>
  <si>
    <t>NKD1</t>
  </si>
  <si>
    <t>EFNA5</t>
  </si>
  <si>
    <t>HIRA</t>
  </si>
  <si>
    <t>H1FNT</t>
  </si>
  <si>
    <t>CWC22</t>
  </si>
  <si>
    <t>NLRP5</t>
  </si>
  <si>
    <t>NT5M</t>
  </si>
  <si>
    <t>COTL1</t>
  </si>
  <si>
    <t>SPTSSB</t>
  </si>
  <si>
    <t>GPBP1L1</t>
  </si>
  <si>
    <t>NLRP2</t>
  </si>
  <si>
    <t>RPRD1B</t>
  </si>
  <si>
    <t>GAS2L2</t>
  </si>
  <si>
    <t>GAS2L3</t>
  </si>
  <si>
    <t>BPTF</t>
  </si>
  <si>
    <t>TMPRSS11A</t>
  </si>
  <si>
    <t>SREK1IP1</t>
  </si>
  <si>
    <t>TMPRSS11D</t>
  </si>
  <si>
    <t>PRPF6</t>
  </si>
  <si>
    <t>EFNA1</t>
  </si>
  <si>
    <t>EFNA4</t>
  </si>
  <si>
    <t>ABCA11P</t>
  </si>
  <si>
    <t>TLX3</t>
  </si>
  <si>
    <t>CAPRIN2</t>
  </si>
  <si>
    <t>TLX1</t>
  </si>
  <si>
    <t>NMUR2</t>
  </si>
  <si>
    <t>AMPH</t>
  </si>
  <si>
    <t>SAE1</t>
  </si>
  <si>
    <t>WNT2B</t>
  </si>
  <si>
    <t>CABP1</t>
  </si>
  <si>
    <t>HMHB1</t>
  </si>
  <si>
    <t>TRHDE</t>
  </si>
  <si>
    <t>COL4A3BP</t>
  </si>
  <si>
    <t>FAM81B</t>
  </si>
  <si>
    <t>CYP2J2</t>
  </si>
  <si>
    <t>KDM4A</t>
  </si>
  <si>
    <t>KDM4B</t>
  </si>
  <si>
    <t>KDM4C</t>
  </si>
  <si>
    <t>CBX6</t>
  </si>
  <si>
    <t>CBX4</t>
  </si>
  <si>
    <t>RHBDD2</t>
  </si>
  <si>
    <t>RHBDD1</t>
  </si>
  <si>
    <t>IRF2BP2</t>
  </si>
  <si>
    <t>PPP2R5C</t>
  </si>
  <si>
    <t>PPP2R5E</t>
  </si>
  <si>
    <t>PYY</t>
  </si>
  <si>
    <t>PPP2R5A</t>
  </si>
  <si>
    <t>DNM3</t>
  </si>
  <si>
    <t>MYH1</t>
  </si>
  <si>
    <t>RASA1</t>
  </si>
  <si>
    <t>RASA2</t>
  </si>
  <si>
    <t>RBMS1</t>
  </si>
  <si>
    <t>FAM84A</t>
  </si>
  <si>
    <t>BMPR1A</t>
  </si>
  <si>
    <t>RBMS3</t>
  </si>
  <si>
    <t>BMPR1B</t>
  </si>
  <si>
    <t>KDM5A</t>
  </si>
  <si>
    <t>MYH8</t>
  </si>
  <si>
    <t>LOC645195</t>
  </si>
  <si>
    <t>STOML3</t>
  </si>
  <si>
    <t>AVEN</t>
  </si>
  <si>
    <t>C2ORF48</t>
  </si>
  <si>
    <t>ETFDH</t>
  </si>
  <si>
    <t>NR2C1</t>
  </si>
  <si>
    <t>HK1</t>
  </si>
  <si>
    <t>HS2ST1</t>
  </si>
  <si>
    <t>CASP8</t>
  </si>
  <si>
    <t>HRH1</t>
  </si>
  <si>
    <t>HRH4</t>
  </si>
  <si>
    <t>H2AFJ</t>
  </si>
  <si>
    <t>CASP2</t>
  </si>
  <si>
    <t>C17ORF100</t>
  </si>
  <si>
    <t>SNAPC1</t>
  </si>
  <si>
    <t>FAM83D</t>
  </si>
  <si>
    <t>C2ORF54</t>
  </si>
  <si>
    <t>IL15RA</t>
  </si>
  <si>
    <t>KDM2B</t>
  </si>
  <si>
    <t>TCF7L1</t>
  </si>
  <si>
    <t>C2ORF57</t>
  </si>
  <si>
    <t>PPP2R3A</t>
  </si>
  <si>
    <t>POMGNT2</t>
  </si>
  <si>
    <t>WEE2</t>
  </si>
  <si>
    <t>PPP2R2C</t>
  </si>
  <si>
    <t>PEAK1</t>
  </si>
  <si>
    <t>PFDN5</t>
  </si>
  <si>
    <t>C2ORF50</t>
  </si>
  <si>
    <t>COLEC12</t>
  </si>
  <si>
    <t>COLEC11</t>
  </si>
  <si>
    <t>SOWAHC</t>
  </si>
  <si>
    <t>SIX1</t>
  </si>
  <si>
    <t>YBX1</t>
  </si>
  <si>
    <t>OR2T10</t>
  </si>
  <si>
    <t>SIX2</t>
  </si>
  <si>
    <t>YBX3</t>
  </si>
  <si>
    <t>PPP2R2B</t>
  </si>
  <si>
    <t>PPP2R2A</t>
  </si>
  <si>
    <t>YBX2</t>
  </si>
  <si>
    <t>ATP5G2</t>
  </si>
  <si>
    <t>THBS2</t>
  </si>
  <si>
    <t>OR2T12</t>
  </si>
  <si>
    <t>MAPK8</t>
  </si>
  <si>
    <t>NARS2</t>
  </si>
  <si>
    <t>SIX6</t>
  </si>
  <si>
    <t>GNA13</t>
  </si>
  <si>
    <t>VAT1L</t>
  </si>
  <si>
    <t>NRCAM</t>
  </si>
  <si>
    <t>MAPK6</t>
  </si>
  <si>
    <t>MAPK4</t>
  </si>
  <si>
    <t>ZNF287</t>
  </si>
  <si>
    <t>RBFOX3</t>
  </si>
  <si>
    <t>CADM2</t>
  </si>
  <si>
    <t>C5ORF15</t>
  </si>
  <si>
    <t>ZNF281</t>
  </si>
  <si>
    <t>COL24A1</t>
  </si>
  <si>
    <t>DICER1</t>
  </si>
  <si>
    <t>RFX2</t>
  </si>
  <si>
    <t>LRRC37A</t>
  </si>
  <si>
    <t>FLG2</t>
  </si>
  <si>
    <t>XPNPEP1</t>
  </si>
  <si>
    <t>RFX7</t>
  </si>
  <si>
    <t>TMEM78</t>
  </si>
  <si>
    <t>RUFY4</t>
  </si>
  <si>
    <t>PSMC1</t>
  </si>
  <si>
    <t>PGAP1</t>
  </si>
  <si>
    <t>NYAP2</t>
  </si>
  <si>
    <t>NCAPG</t>
  </si>
  <si>
    <t>LOC344967</t>
  </si>
  <si>
    <t>CLECL1</t>
  </si>
  <si>
    <t>EPB41L4A-AS1</t>
  </si>
  <si>
    <t>PPP4R4</t>
  </si>
  <si>
    <t>MICALL2</t>
  </si>
  <si>
    <t>ANO10</t>
  </si>
  <si>
    <t>AP2S1</t>
  </si>
  <si>
    <t>CLPTM1</t>
  </si>
  <si>
    <t>KLF12</t>
  </si>
  <si>
    <t>KLF13</t>
  </si>
  <si>
    <t>KLF14</t>
  </si>
  <si>
    <t>ABCA4</t>
  </si>
  <si>
    <t>ABCA5</t>
  </si>
  <si>
    <t>EXOC6B</t>
  </si>
  <si>
    <t>KLF17</t>
  </si>
  <si>
    <t>ABTB2</t>
  </si>
  <si>
    <t>FAM135B</t>
  </si>
  <si>
    <t>KCNMA1</t>
  </si>
  <si>
    <t>LYPD6B</t>
  </si>
  <si>
    <t>EZH2</t>
  </si>
  <si>
    <t>MCPH1</t>
  </si>
  <si>
    <t>VAMP4</t>
  </si>
  <si>
    <t>LYPLAL1</t>
  </si>
  <si>
    <t>PID1</t>
  </si>
  <si>
    <t>TDRKH</t>
  </si>
  <si>
    <t>ZNF254</t>
  </si>
  <si>
    <t>ZBTB8B</t>
  </si>
  <si>
    <t>NPY6R</t>
  </si>
  <si>
    <t>TTYH3</t>
  </si>
  <si>
    <t>C5ORF28</t>
  </si>
  <si>
    <t>IL20RB</t>
  </si>
  <si>
    <t>HPR</t>
  </si>
  <si>
    <t>COPS7B</t>
  </si>
  <si>
    <t>TAPBPL</t>
  </si>
  <si>
    <t>TMEM92</t>
  </si>
  <si>
    <t>SLC30A10</t>
  </si>
  <si>
    <t>MYLK</t>
  </si>
  <si>
    <t>KIAA0020</t>
  </si>
  <si>
    <t>GHRHR</t>
  </si>
  <si>
    <t>GRPEL1</t>
  </si>
  <si>
    <t>KCNMB2</t>
  </si>
  <si>
    <t>AMZ1</t>
  </si>
  <si>
    <t>ZBTB7C</t>
  </si>
  <si>
    <t>RHBDL3</t>
  </si>
  <si>
    <t>TMC1</t>
  </si>
  <si>
    <t>SRP9</t>
  </si>
  <si>
    <t>MYOF</t>
  </si>
  <si>
    <t>TMCO4</t>
  </si>
  <si>
    <t>PLXDC1</t>
  </si>
  <si>
    <t>PIGC</t>
  </si>
  <si>
    <t>HAP1</t>
  </si>
  <si>
    <t>PIGK</t>
  </si>
  <si>
    <t>ZNF239</t>
  </si>
  <si>
    <t>C5ORF52</t>
  </si>
  <si>
    <t>PIGG</t>
  </si>
  <si>
    <t>ZNF236</t>
  </si>
  <si>
    <t>TMEM106A</t>
  </si>
  <si>
    <t>WFIKKN2</t>
  </si>
  <si>
    <t>FLII</t>
  </si>
  <si>
    <t>PIF1</t>
  </si>
  <si>
    <t>ZNF518B</t>
  </si>
  <si>
    <t>LRRC7</t>
  </si>
  <si>
    <t>IQGAP2</t>
  </si>
  <si>
    <t>MRPL35</t>
  </si>
  <si>
    <t>LRRC1</t>
  </si>
  <si>
    <t>KIAA0040</t>
  </si>
  <si>
    <t>MRPL36</t>
  </si>
  <si>
    <t>LRRC2</t>
  </si>
  <si>
    <t>C20ORF85</t>
  </si>
  <si>
    <t>EXTL3</t>
  </si>
  <si>
    <t>ATXN3</t>
  </si>
  <si>
    <t>ATXN2</t>
  </si>
  <si>
    <t>ZNF229</t>
  </si>
  <si>
    <t>C5ORF42</t>
  </si>
  <si>
    <t>CGNL1</t>
  </si>
  <si>
    <t>PACSIN2</t>
  </si>
  <si>
    <t>MEF2B</t>
  </si>
  <si>
    <t>ZNF221</t>
  </si>
  <si>
    <t>GPR37</t>
  </si>
  <si>
    <t>ATRNL1</t>
  </si>
  <si>
    <t>ANKRD30BL</t>
  </si>
  <si>
    <t>MANEAL</t>
  </si>
  <si>
    <t>TNNI3K</t>
  </si>
  <si>
    <t>FAM92A1</t>
  </si>
  <si>
    <t>MRPL45</t>
  </si>
  <si>
    <t>FABP4</t>
  </si>
  <si>
    <t>SPSB1</t>
  </si>
  <si>
    <t>FABP5</t>
  </si>
  <si>
    <t>FABP6</t>
  </si>
  <si>
    <t>TMEM57</t>
  </si>
  <si>
    <t>PSMA1</t>
  </si>
  <si>
    <t>PELI2</t>
  </si>
  <si>
    <t>ZNF217</t>
  </si>
  <si>
    <t>GOPC</t>
  </si>
  <si>
    <t>PIGT</t>
  </si>
  <si>
    <t>PIGV</t>
  </si>
  <si>
    <t>PIGR</t>
  </si>
  <si>
    <t>SRPR</t>
  </si>
  <si>
    <t>LRRC17</t>
  </si>
  <si>
    <t>HTT</t>
  </si>
  <si>
    <t>EFCAB6</t>
  </si>
  <si>
    <t>EFCAB7</t>
  </si>
  <si>
    <t>EFCAB8</t>
  </si>
  <si>
    <t>JPH1</t>
  </si>
  <si>
    <t>RCSD1</t>
  </si>
  <si>
    <t>PSMA8</t>
  </si>
  <si>
    <t>LRRC10</t>
  </si>
  <si>
    <t>PSMB1</t>
  </si>
  <si>
    <t>ZNF208</t>
  </si>
  <si>
    <t>CEPT1</t>
  </si>
  <si>
    <t>CYP4F30P</t>
  </si>
  <si>
    <t>EPM2A</t>
  </si>
  <si>
    <t>AGTPBP1</t>
  </si>
  <si>
    <t>SH3GLB1</t>
  </si>
  <si>
    <t>LRRC69</t>
  </si>
  <si>
    <t>AKR1E2</t>
  </si>
  <si>
    <t>GPR55</t>
  </si>
  <si>
    <t>CRYBB1</t>
  </si>
  <si>
    <t>ZBTB10</t>
  </si>
  <si>
    <t>DCDC2</t>
  </si>
  <si>
    <t>SLC9A8</t>
  </si>
  <si>
    <t>SLC9A9</t>
  </si>
  <si>
    <t>ROR2</t>
  </si>
  <si>
    <t>PTPN5</t>
  </si>
  <si>
    <t>ROR1</t>
  </si>
  <si>
    <t>PTPN6</t>
  </si>
  <si>
    <t>SEC24D</t>
  </si>
  <si>
    <t>PTPN4</t>
  </si>
  <si>
    <t>OSBP2</t>
  </si>
  <si>
    <t>KANK1</t>
  </si>
  <si>
    <t>ZBTB26</t>
  </si>
  <si>
    <t>AKR1D1</t>
  </si>
  <si>
    <t>ZBTB21</t>
  </si>
  <si>
    <t>ZBTB20</t>
  </si>
  <si>
    <t>PTENP1</t>
  </si>
  <si>
    <t>TSEN2</t>
  </si>
  <si>
    <t>SLC9A2</t>
  </si>
  <si>
    <t>SH3BP4</t>
  </si>
  <si>
    <t>LEO1</t>
  </si>
  <si>
    <t>FLNB</t>
  </si>
  <si>
    <t>MICALCL</t>
  </si>
  <si>
    <t>NKTR</t>
  </si>
  <si>
    <t>ATP9B</t>
  </si>
  <si>
    <t>MYPOP</t>
  </si>
  <si>
    <t>GOT2</t>
  </si>
  <si>
    <t>GPR78</t>
  </si>
  <si>
    <t>RBPMS</t>
  </si>
  <si>
    <t>GPR75</t>
  </si>
  <si>
    <t>FRMD1</t>
  </si>
  <si>
    <t>LRRC42</t>
  </si>
  <si>
    <t>FRMD3</t>
  </si>
  <si>
    <t>FRMD5</t>
  </si>
  <si>
    <t>GGCT</t>
  </si>
  <si>
    <t>TMEM17</t>
  </si>
  <si>
    <t>TMEM18</t>
  </si>
  <si>
    <t>SLCO1A2</t>
  </si>
  <si>
    <t>RAD54L2</t>
  </si>
  <si>
    <t>SNRNP200</t>
  </si>
  <si>
    <t>LOC145783</t>
  </si>
  <si>
    <t>MYCBPAP</t>
  </si>
  <si>
    <t>LRRC3B</t>
  </si>
  <si>
    <t>TACSTD2</t>
  </si>
  <si>
    <t>RORB</t>
  </si>
  <si>
    <t>FASLG</t>
  </si>
  <si>
    <t>LRRC55</t>
  </si>
  <si>
    <t>SESN1</t>
  </si>
  <si>
    <t>CTIF</t>
  </si>
  <si>
    <t>B3GALT1</t>
  </si>
  <si>
    <t>SCMH1</t>
  </si>
  <si>
    <t>B3GALT2</t>
  </si>
  <si>
    <t>WAPAL</t>
  </si>
  <si>
    <t>LEPR</t>
  </si>
  <si>
    <t>SLC38A9</t>
  </si>
  <si>
    <t>LRRC4C</t>
  </si>
  <si>
    <t>CYB5B</t>
  </si>
  <si>
    <t>KSR2</t>
  </si>
  <si>
    <t>KSR1</t>
  </si>
  <si>
    <t>SLCO1B7</t>
  </si>
  <si>
    <t>PARD3B</t>
  </si>
  <si>
    <t>USH2A</t>
  </si>
  <si>
    <t>CYB5A</t>
  </si>
  <si>
    <t>NT5C1A</t>
  </si>
  <si>
    <t>NT5C1B</t>
  </si>
  <si>
    <t>GTF3C3</t>
  </si>
  <si>
    <t>CRYBG3</t>
  </si>
  <si>
    <t>L3MBTL4</t>
  </si>
  <si>
    <t>L3MBTL3</t>
  </si>
  <si>
    <t>LRRK1</t>
  </si>
  <si>
    <t>RASGRF2</t>
  </si>
  <si>
    <t>NDUFB4</t>
  </si>
  <si>
    <t>EFCAB14</t>
  </si>
  <si>
    <t>EFCAB13</t>
  </si>
  <si>
    <t>EFCAB11</t>
  </si>
  <si>
    <t>SLCO1B1</t>
  </si>
  <si>
    <t>FCHO2</t>
  </si>
  <si>
    <t>PDILT</t>
  </si>
  <si>
    <t>CTNNBL1</t>
  </si>
  <si>
    <t>SEC22A</t>
  </si>
  <si>
    <t>OVCH1</t>
  </si>
  <si>
    <t>NDUFA4</t>
  </si>
  <si>
    <t>ERAP1</t>
  </si>
  <si>
    <t>ZBTB38</t>
  </si>
  <si>
    <t>ERAP2</t>
  </si>
  <si>
    <t>TP53INP1</t>
  </si>
  <si>
    <t>MBOAT2</t>
  </si>
  <si>
    <t>LYSMD3</t>
  </si>
  <si>
    <t>ZBTB32</t>
  </si>
  <si>
    <t>MCOLN2</t>
  </si>
  <si>
    <t>MCOLN3</t>
  </si>
  <si>
    <t>MBOAT1</t>
  </si>
  <si>
    <t>PPM1B</t>
  </si>
  <si>
    <t>ANAPC1</t>
  </si>
  <si>
    <t>SMAP2</t>
  </si>
  <si>
    <t>CXXC1</t>
  </si>
  <si>
    <t>ZBTB43</t>
  </si>
  <si>
    <t>ZBTB40</t>
  </si>
  <si>
    <t>PPM1H</t>
  </si>
  <si>
    <t>CCL8</t>
  </si>
  <si>
    <t>CCL5</t>
  </si>
  <si>
    <t>BEND4</t>
  </si>
  <si>
    <t>HMG20B</t>
  </si>
  <si>
    <t>ERC1</t>
  </si>
  <si>
    <t>UPP2</t>
  </si>
  <si>
    <t>ERC2</t>
  </si>
  <si>
    <t>DIS3L2</t>
  </si>
  <si>
    <t>BEND6</t>
  </si>
  <si>
    <t>NCK2</t>
  </si>
  <si>
    <t>TMEM194A</t>
  </si>
  <si>
    <t>ACVR1</t>
  </si>
  <si>
    <t>SLC12A5</t>
  </si>
  <si>
    <t>SFMBT1</t>
  </si>
  <si>
    <t>ZFP2</t>
  </si>
  <si>
    <t>SFMBT2</t>
  </si>
  <si>
    <t>SLC12A2</t>
  </si>
  <si>
    <t>PLEKHA1</t>
  </si>
  <si>
    <t>PLEKHA7</t>
  </si>
  <si>
    <t>TM4SF5</t>
  </si>
  <si>
    <t>PLEKHA5</t>
  </si>
  <si>
    <t>EREG</t>
  </si>
  <si>
    <t>DCLK1</t>
  </si>
  <si>
    <t>SPATA16</t>
  </si>
  <si>
    <t>SPATA17</t>
  </si>
  <si>
    <t>LRRN2</t>
  </si>
  <si>
    <t>KIF20B</t>
  </si>
  <si>
    <t>LRRN1</t>
  </si>
  <si>
    <t>CALM2</t>
  </si>
  <si>
    <t>STX1A</t>
  </si>
  <si>
    <t>CALM1</t>
  </si>
  <si>
    <t>KIAA1211L</t>
  </si>
  <si>
    <t>ZAK</t>
  </si>
  <si>
    <t>STX16</t>
  </si>
  <si>
    <t>CCNK</t>
  </si>
  <si>
    <t>PRCC</t>
  </si>
  <si>
    <t>KDELR1</t>
  </si>
  <si>
    <t>STX18</t>
  </si>
  <si>
    <t>STX17</t>
  </si>
  <si>
    <t>PPP1R36</t>
  </si>
  <si>
    <t>PPP1R3A</t>
  </si>
  <si>
    <t>NTN4</t>
  </si>
  <si>
    <t>RP9P</t>
  </si>
  <si>
    <t>ELMSAN1</t>
  </si>
  <si>
    <t>SLAMF8</t>
  </si>
  <si>
    <t>SLAMF7</t>
  </si>
  <si>
    <t>SLC12A7</t>
  </si>
  <si>
    <t>CALN1</t>
  </si>
  <si>
    <t>ST8SIA4</t>
  </si>
  <si>
    <t>RASSF8</t>
  </si>
  <si>
    <t>PLA2G4A</t>
  </si>
  <si>
    <t>ANK3</t>
  </si>
  <si>
    <t>IQSEC1</t>
  </si>
  <si>
    <t>PRG1</t>
  </si>
  <si>
    <t>ACER2</t>
  </si>
  <si>
    <t>LOC154761</t>
  </si>
  <si>
    <t>ATP4A</t>
  </si>
  <si>
    <t>WNK1</t>
  </si>
  <si>
    <t>PPP1R1C</t>
  </si>
  <si>
    <t>SCN2A</t>
  </si>
  <si>
    <t>RGL1</t>
  </si>
  <si>
    <t>PPP1R17</t>
  </si>
  <si>
    <t>THUMPD3</t>
  </si>
  <si>
    <t>CTR9</t>
  </si>
  <si>
    <t>PRF1</t>
  </si>
  <si>
    <t>PCDH15</t>
  </si>
  <si>
    <t>THUMPD2</t>
  </si>
  <si>
    <t>RASSF2</t>
  </si>
  <si>
    <t>PGBD5</t>
  </si>
  <si>
    <t>TSPAN9</t>
  </si>
  <si>
    <t>ANKH</t>
  </si>
  <si>
    <t>TSPAN8</t>
  </si>
  <si>
    <t>KIF21A</t>
  </si>
  <si>
    <t>IL12B</t>
  </si>
  <si>
    <t>FAM53B</t>
  </si>
  <si>
    <t>KIF21B</t>
  </si>
  <si>
    <t>SEC62</t>
  </si>
  <si>
    <t>TSPAN2</t>
  </si>
  <si>
    <t>NXPE4</t>
  </si>
  <si>
    <t>NXPE1</t>
  </si>
  <si>
    <t>SORCS2</t>
  </si>
  <si>
    <t>SORCS1</t>
  </si>
  <si>
    <t>NBPF1</t>
  </si>
  <si>
    <t>SORCS3</t>
  </si>
  <si>
    <t>RGMB</t>
  </si>
  <si>
    <t>SUPT3H</t>
  </si>
  <si>
    <t>PTPRE</t>
  </si>
  <si>
    <t>ANLN</t>
  </si>
  <si>
    <t>SERGEF</t>
  </si>
  <si>
    <t>PTPRB</t>
  </si>
  <si>
    <t>ID2</t>
  </si>
  <si>
    <t>ZNF780A</t>
  </si>
  <si>
    <t>PDZRN3</t>
  </si>
  <si>
    <t>PDZRN4</t>
  </si>
  <si>
    <t>BARHL2</t>
  </si>
  <si>
    <t>PTPRU</t>
  </si>
  <si>
    <t>HMGCLL1</t>
  </si>
  <si>
    <t>PTPRS</t>
  </si>
  <si>
    <t>TMED10</t>
  </si>
  <si>
    <t>PTPRT</t>
  </si>
  <si>
    <t>PTPRR</t>
  </si>
  <si>
    <t>PIPSL</t>
  </si>
  <si>
    <t>PTPRM</t>
  </si>
  <si>
    <t>KIF15</t>
  </si>
  <si>
    <t>PTPRK</t>
  </si>
  <si>
    <t>CTSV</t>
  </si>
  <si>
    <t>KIF19</t>
  </si>
  <si>
    <t>PTPRJ</t>
  </si>
  <si>
    <t>PTPRG</t>
  </si>
  <si>
    <t>HNF4A</t>
  </si>
  <si>
    <t>ST8SIA5</t>
  </si>
  <si>
    <t>CCR7</t>
  </si>
  <si>
    <t>KIF1B</t>
  </si>
  <si>
    <t>CTSG</t>
  </si>
  <si>
    <t>CD36</t>
  </si>
  <si>
    <t>CCR4</t>
  </si>
  <si>
    <t>PAG1</t>
  </si>
  <si>
    <t>CCR3</t>
  </si>
  <si>
    <t>CD33</t>
  </si>
  <si>
    <t>VKORC1</t>
  </si>
  <si>
    <t>ZFR</t>
  </si>
  <si>
    <t>RFTN1</t>
  </si>
  <si>
    <t>AP2B1</t>
  </si>
  <si>
    <t>RPA1</t>
  </si>
  <si>
    <t>ANO5</t>
  </si>
  <si>
    <t>ANO3</t>
  </si>
  <si>
    <t>MIB1</t>
  </si>
  <si>
    <t>IL17A</t>
  </si>
  <si>
    <t>NLRP12</t>
  </si>
  <si>
    <t>HNRNPUL1</t>
  </si>
  <si>
    <t>NLRP11</t>
  </si>
  <si>
    <t>CTTN</t>
  </si>
  <si>
    <t>KIF26B</t>
  </si>
  <si>
    <t>NPHP3-AS1</t>
  </si>
  <si>
    <t>RAMP1</t>
  </si>
  <si>
    <t>CD46</t>
  </si>
  <si>
    <t>ERRFI1</t>
  </si>
  <si>
    <t>DIRAS2</t>
  </si>
  <si>
    <t>FHOD3</t>
  </si>
  <si>
    <t>AP2A2</t>
  </si>
  <si>
    <t>CAMKK1</t>
  </si>
  <si>
    <t>SPTLC1</t>
  </si>
  <si>
    <t>SPTLC2</t>
  </si>
  <si>
    <t>RSRC1</t>
  </si>
  <si>
    <t>NCS1</t>
  </si>
  <si>
    <t>ARIH2</t>
  </si>
  <si>
    <t>CD58</t>
  </si>
  <si>
    <t>KIRREL3</t>
  </si>
  <si>
    <t>SCARA3</t>
  </si>
  <si>
    <t>SCARA5</t>
  </si>
  <si>
    <t>PDAP1</t>
  </si>
  <si>
    <t>ERMN</t>
  </si>
  <si>
    <t>MZF1</t>
  </si>
  <si>
    <t>DOK5</t>
  </si>
  <si>
    <t>TMX1</t>
  </si>
  <si>
    <t>GPD2</t>
  </si>
  <si>
    <t>SCN8A</t>
  </si>
  <si>
    <t>SBDS</t>
  </si>
  <si>
    <t>LOC441204</t>
  </si>
  <si>
    <t>CD69</t>
  </si>
  <si>
    <t>CD86</t>
  </si>
  <si>
    <t>CD82</t>
  </si>
  <si>
    <t>SLC1A2</t>
  </si>
  <si>
    <t>GIMAP4</t>
  </si>
  <si>
    <t>SLC1A6</t>
  </si>
  <si>
    <t>GIMAP7</t>
  </si>
  <si>
    <t>SLC1A7</t>
  </si>
  <si>
    <t>ATAD2B</t>
  </si>
  <si>
    <t>AURKB</t>
  </si>
  <si>
    <t>BAHCC1</t>
  </si>
  <si>
    <t>PPME1</t>
  </si>
  <si>
    <t>SH3TC2</t>
  </si>
  <si>
    <t>NPHP1</t>
  </si>
  <si>
    <t>SCN7A</t>
  </si>
  <si>
    <t>CCRL2</t>
  </si>
  <si>
    <t>PPFIA1</t>
  </si>
  <si>
    <t>NPHP4</t>
  </si>
  <si>
    <t>GPC6</t>
  </si>
  <si>
    <t>GPC5</t>
  </si>
  <si>
    <t>CD96</t>
  </si>
  <si>
    <t>SLC30A4</t>
  </si>
  <si>
    <t>SLC30A5</t>
  </si>
  <si>
    <t>INHBC</t>
  </si>
  <si>
    <t>CAMKMT</t>
  </si>
  <si>
    <t>SSH1</t>
  </si>
  <si>
    <t>SSH2</t>
  </si>
  <si>
    <t>PAN2</t>
  </si>
  <si>
    <t>ISG20</t>
  </si>
  <si>
    <t>GEMIN8</t>
  </si>
  <si>
    <t>CREB5</t>
  </si>
  <si>
    <t>WWC1</t>
  </si>
  <si>
    <t>WWC2</t>
  </si>
  <si>
    <t>PSEN2</t>
  </si>
  <si>
    <t>RASGRP3</t>
  </si>
  <si>
    <t>PDS5A</t>
  </si>
  <si>
    <t>PPP1R9A</t>
  </si>
  <si>
    <t>RGS5</t>
  </si>
  <si>
    <t>RGS6</t>
  </si>
  <si>
    <t>RGS1</t>
  </si>
  <si>
    <t>DEAF1</t>
  </si>
  <si>
    <t>KIF3C</t>
  </si>
  <si>
    <t>KIF3A</t>
  </si>
  <si>
    <t>NDEL1</t>
  </si>
  <si>
    <t>CAMTA1</t>
  </si>
  <si>
    <t>SBF2</t>
  </si>
  <si>
    <t>RGS7</t>
  </si>
  <si>
    <t>ARID2</t>
  </si>
  <si>
    <t>PLA2G2E</t>
  </si>
  <si>
    <t>GALNT5</t>
  </si>
  <si>
    <t>GALNT3</t>
  </si>
  <si>
    <t>GALNT2</t>
  </si>
  <si>
    <t>DDX31</t>
  </si>
  <si>
    <t>SSTR3</t>
  </si>
  <si>
    <t>CLK4</t>
  </si>
  <si>
    <t>CEP170P1</t>
  </si>
  <si>
    <t>VCAN</t>
  </si>
  <si>
    <t>CLCN6</t>
  </si>
  <si>
    <t>C7ORF60</t>
  </si>
  <si>
    <t>C7ORF65</t>
  </si>
  <si>
    <t>NDUFS4</t>
  </si>
  <si>
    <t>R3HDM1</t>
  </si>
  <si>
    <t>TMEM45A</t>
  </si>
  <si>
    <t>MAST1</t>
  </si>
  <si>
    <t>DDX47</t>
  </si>
  <si>
    <t>VPRBP</t>
  </si>
  <si>
    <t>PSMD14</t>
  </si>
  <si>
    <t>MAST4</t>
  </si>
  <si>
    <t>CYP4F29P</t>
  </si>
  <si>
    <t>MAST2</t>
  </si>
  <si>
    <t>ACMSD</t>
  </si>
  <si>
    <t>AFF2</t>
  </si>
  <si>
    <t>RPF2</t>
  </si>
  <si>
    <t>AFF3</t>
  </si>
  <si>
    <t>OR4F29</t>
  </si>
  <si>
    <t>AFF1</t>
  </si>
  <si>
    <t>FUT9</t>
  </si>
  <si>
    <t>PDLIM4</t>
  </si>
  <si>
    <t>FUT8</t>
  </si>
  <si>
    <t>ERLEC1</t>
  </si>
  <si>
    <t>KTN1-AS1</t>
  </si>
  <si>
    <t>CPXM2</t>
  </si>
  <si>
    <t>ANKUB1</t>
  </si>
  <si>
    <t>GALNT9</t>
  </si>
  <si>
    <t>MBTPS2</t>
  </si>
  <si>
    <t>HSDL2</t>
  </si>
  <si>
    <t>DDX11</t>
  </si>
  <si>
    <t>LMTK2</t>
  </si>
  <si>
    <t>PLA2G16</t>
  </si>
  <si>
    <t>PTHLH</t>
  </si>
  <si>
    <t>RPIA</t>
  </si>
  <si>
    <t>S100Z</t>
  </si>
  <si>
    <t>MAT1A</t>
  </si>
  <si>
    <t>PLA2G10</t>
  </si>
  <si>
    <t>FAM131C</t>
  </si>
  <si>
    <t>FAM131B</t>
  </si>
  <si>
    <t>PMFBP1</t>
  </si>
  <si>
    <t>LNX1</t>
  </si>
  <si>
    <t>NUP37</t>
  </si>
  <si>
    <t>HSP90AB2P</t>
  </si>
  <si>
    <t>DCTN6</t>
  </si>
  <si>
    <t>ZNF296</t>
  </si>
  <si>
    <t>TMEM41B</t>
  </si>
  <si>
    <t>TEX101</t>
  </si>
  <si>
    <t>EMC10</t>
  </si>
  <si>
    <t>SPATA20</t>
  </si>
  <si>
    <t>RPGR</t>
  </si>
  <si>
    <t>GPHN</t>
  </si>
  <si>
    <t>SAMHD1</t>
  </si>
  <si>
    <t>CLMP</t>
  </si>
  <si>
    <t>UNC13C</t>
  </si>
  <si>
    <t>UNC13D</t>
  </si>
  <si>
    <t>GRXCR2</t>
  </si>
  <si>
    <t>ZNF165</t>
  </si>
  <si>
    <t>UNC13A</t>
  </si>
  <si>
    <t>SOX14</t>
  </si>
  <si>
    <t>TRIP4</t>
  </si>
  <si>
    <t>SOX11</t>
  </si>
  <si>
    <t>FCAMR</t>
  </si>
  <si>
    <t>KIAA1217</t>
  </si>
  <si>
    <t>LGALS13</t>
  </si>
  <si>
    <t>TNFSF4</t>
  </si>
  <si>
    <t>SPIN2A</t>
  </si>
  <si>
    <t>ACOT7</t>
  </si>
  <si>
    <t>RAN</t>
  </si>
  <si>
    <t>PARG</t>
  </si>
  <si>
    <t>PARN</t>
  </si>
  <si>
    <t>BACH2</t>
  </si>
  <si>
    <t>PCMT1</t>
  </si>
  <si>
    <t>PRTG</t>
  </si>
  <si>
    <t>CHST11</t>
  </si>
  <si>
    <t>ELANE</t>
  </si>
  <si>
    <t>BATF2</t>
  </si>
  <si>
    <t>TSPYL4</t>
  </si>
  <si>
    <t>PRR11</t>
  </si>
  <si>
    <t>ZNF143</t>
  </si>
  <si>
    <t>INO80</t>
  </si>
  <si>
    <t>C1ORF185</t>
  </si>
  <si>
    <t>FAM160A1</t>
  </si>
  <si>
    <t>NPLOC4</t>
  </si>
  <si>
    <t>PTP4A2</t>
  </si>
  <si>
    <t>SSPO</t>
  </si>
  <si>
    <t>RAD17</t>
  </si>
  <si>
    <t>RAD18</t>
  </si>
  <si>
    <t>SSPN</t>
  </si>
  <si>
    <t>PRR15</t>
  </si>
  <si>
    <t>TSPYL5</t>
  </si>
  <si>
    <t>HSPA4L</t>
  </si>
  <si>
    <t>RPL6</t>
  </si>
  <si>
    <t>POM121</t>
  </si>
  <si>
    <t>C1ORF177</t>
  </si>
  <si>
    <t>RXFP1</t>
  </si>
  <si>
    <t>HIF1A</t>
  </si>
  <si>
    <t>SCPEP1</t>
  </si>
  <si>
    <t>STMN1</t>
  </si>
  <si>
    <t>STMN2</t>
  </si>
  <si>
    <t>IER5</t>
  </si>
  <si>
    <t>KIAA0319L</t>
  </si>
  <si>
    <t>SLC19A2</t>
  </si>
  <si>
    <t>SLC19A3</t>
  </si>
  <si>
    <t>PPAPDC1A</t>
  </si>
  <si>
    <t>ZNF124</t>
  </si>
  <si>
    <t>CCL26</t>
  </si>
  <si>
    <t>ANXA2</t>
  </si>
  <si>
    <t>ANXA4</t>
  </si>
  <si>
    <t>H3F3A</t>
  </si>
  <si>
    <t>ANXA5</t>
  </si>
  <si>
    <t>ANKRD26P1</t>
  </si>
  <si>
    <t>CCL20</t>
  </si>
  <si>
    <t>FCRL5</t>
  </si>
  <si>
    <t>PAX5</t>
  </si>
  <si>
    <t>PAX7</t>
  </si>
  <si>
    <t>TYW1B</t>
  </si>
  <si>
    <t>PRSS12</t>
  </si>
  <si>
    <t>FLJ42393</t>
  </si>
  <si>
    <t>CD200R1</t>
  </si>
  <si>
    <t>TADA2A</t>
  </si>
  <si>
    <t>INF2</t>
  </si>
  <si>
    <t>VEPH1</t>
  </si>
  <si>
    <t>MRAP</t>
  </si>
  <si>
    <t>GALNTL6</t>
  </si>
  <si>
    <t>GALNTL5</t>
  </si>
  <si>
    <t>ITK</t>
  </si>
  <si>
    <t>ADC</t>
  </si>
  <si>
    <t>ZNF112</t>
  </si>
  <si>
    <t>RPN2</t>
  </si>
  <si>
    <t>ENDOD1</t>
  </si>
  <si>
    <t>CLTB</t>
  </si>
  <si>
    <t>ADM</t>
  </si>
  <si>
    <t>CLTA</t>
  </si>
  <si>
    <t>HIF3A</t>
  </si>
  <si>
    <t>ADIPOR2</t>
  </si>
  <si>
    <t>FAM149A</t>
  </si>
  <si>
    <t>CSRP3</t>
  </si>
  <si>
    <t>SNTG1</t>
  </si>
  <si>
    <t>SNTG2</t>
  </si>
  <si>
    <t>CSRP1</t>
  </si>
  <si>
    <t>OR2AG2</t>
  </si>
  <si>
    <t>SSR2</t>
  </si>
  <si>
    <t>ZNF106</t>
  </si>
  <si>
    <t>HAVCR2</t>
  </si>
  <si>
    <t>WWOX</t>
  </si>
  <si>
    <t>BRD1</t>
  </si>
  <si>
    <t>NDE1</t>
  </si>
  <si>
    <t>PRSS38</t>
  </si>
  <si>
    <t>WWP2</t>
  </si>
  <si>
    <t>HSBP1</t>
  </si>
  <si>
    <t>MZT1</t>
  </si>
  <si>
    <t>OR5T3</t>
  </si>
  <si>
    <t>RYBP</t>
  </si>
  <si>
    <t>COL4A1</t>
  </si>
  <si>
    <t>COL4A3</t>
  </si>
  <si>
    <t>AGBL1</t>
  </si>
  <si>
    <t>COL4A2</t>
  </si>
  <si>
    <t>AGBL4</t>
  </si>
  <si>
    <t>LPCAT3</t>
  </si>
  <si>
    <t>COL4A4</t>
  </si>
  <si>
    <t>HCLS1</t>
  </si>
  <si>
    <t>FMOD</t>
  </si>
  <si>
    <t>RHAG</t>
  </si>
  <si>
    <t>IVL</t>
  </si>
  <si>
    <t>BRDT</t>
  </si>
  <si>
    <t>XXYLT1</t>
  </si>
  <si>
    <t>PHLPP2</t>
  </si>
  <si>
    <t>OGG1</t>
  </si>
  <si>
    <t>OGFR</t>
  </si>
  <si>
    <t>NOTCH2NL</t>
  </si>
  <si>
    <t>AFM</t>
  </si>
  <si>
    <t>TCF23</t>
  </si>
  <si>
    <t>AOAH</t>
  </si>
  <si>
    <t>AFP</t>
  </si>
  <si>
    <t>TCF20</t>
  </si>
  <si>
    <t>ING2</t>
  </si>
  <si>
    <t>ING3</t>
  </si>
  <si>
    <t>ANKRD30BP2</t>
  </si>
  <si>
    <t>MREG</t>
  </si>
  <si>
    <t>AGL</t>
  </si>
  <si>
    <t>SEMA4F</t>
  </si>
  <si>
    <t>GPT2</t>
  </si>
  <si>
    <t>MITF</t>
  </si>
  <si>
    <t>AGT</t>
  </si>
  <si>
    <t>TEX2</t>
  </si>
  <si>
    <t>MOB3B</t>
  </si>
  <si>
    <t>ADAM2</t>
  </si>
  <si>
    <t>CLEC4E</t>
  </si>
  <si>
    <t>ITGA11</t>
  </si>
  <si>
    <t>GPHB5</t>
  </si>
  <si>
    <t>TNIK</t>
  </si>
  <si>
    <t>DHCR7</t>
  </si>
  <si>
    <t>ANKRD36B</t>
  </si>
  <si>
    <t>DGKH</t>
  </si>
  <si>
    <t>DGKG</t>
  </si>
  <si>
    <t>SEMA5A</t>
  </si>
  <si>
    <t>DGKE</t>
  </si>
  <si>
    <t>DGKD</t>
  </si>
  <si>
    <t>VTCN1</t>
  </si>
  <si>
    <t>TUSC3</t>
  </si>
  <si>
    <t>DGKB</t>
  </si>
  <si>
    <t>CHRM5</t>
  </si>
  <si>
    <t>CTNND2</t>
  </si>
  <si>
    <t>C1ORF111</t>
  </si>
  <si>
    <t>AHR</t>
  </si>
  <si>
    <t>C1ORF115</t>
  </si>
  <si>
    <t>GTF2E1</t>
  </si>
  <si>
    <t>JAKMIP2</t>
  </si>
  <si>
    <t>FLJ32955</t>
  </si>
  <si>
    <t>JAKMIP1</t>
  </si>
  <si>
    <t>CDH9</t>
  </si>
  <si>
    <t>CDH8</t>
  </si>
  <si>
    <t>CDH7</t>
  </si>
  <si>
    <t>DSCR4</t>
  </si>
  <si>
    <t>CDH5</t>
  </si>
  <si>
    <t>C1ORF106</t>
  </si>
  <si>
    <t>ITPRIPL1</t>
  </si>
  <si>
    <t>CDH4</t>
  </si>
  <si>
    <t>CDH2</t>
  </si>
  <si>
    <t>CDH1</t>
  </si>
  <si>
    <t>TUBB3</t>
  </si>
  <si>
    <t>RHBG</t>
  </si>
  <si>
    <t>MISP</t>
  </si>
  <si>
    <t>WHSC1L1</t>
  </si>
  <si>
    <t>ANKRD34C</t>
  </si>
  <si>
    <t>ANKRD34B</t>
  </si>
  <si>
    <t>BIVM</t>
  </si>
  <si>
    <t>ATP8B4</t>
  </si>
  <si>
    <t>IGFBP5</t>
  </si>
  <si>
    <t>C1ORF100</t>
  </si>
  <si>
    <t>NACA2</t>
  </si>
  <si>
    <t>DUSP26</t>
  </si>
  <si>
    <t>CACNB2</t>
  </si>
  <si>
    <t>MOB1B</t>
  </si>
  <si>
    <t>RCAN2</t>
  </si>
  <si>
    <t>CACNB4</t>
  </si>
  <si>
    <t>SCCPDH</t>
  </si>
  <si>
    <t>TRAF5</t>
  </si>
  <si>
    <t>XAF1</t>
  </si>
  <si>
    <t>DNMT1</t>
  </si>
  <si>
    <t>MYOM1</t>
  </si>
  <si>
    <t>BAGE</t>
  </si>
  <si>
    <t>NOTCH1</t>
  </si>
  <si>
    <t>NOTCH2</t>
  </si>
  <si>
    <t>ATP8A2</t>
  </si>
  <si>
    <t>ATP8A1</t>
  </si>
  <si>
    <t>CLSTN1</t>
  </si>
  <si>
    <t>CLSTN2</t>
  </si>
  <si>
    <t>CUL3</t>
  </si>
  <si>
    <t>AK3</t>
  </si>
  <si>
    <t>AK5</t>
  </si>
  <si>
    <t>WASH2P</t>
  </si>
  <si>
    <t>MAEA</t>
  </si>
  <si>
    <t>AK8</t>
  </si>
  <si>
    <t>MYOM3</t>
  </si>
  <si>
    <t>RHOBTB3</t>
  </si>
  <si>
    <t>ABHD13</t>
  </si>
  <si>
    <t>BAG4</t>
  </si>
  <si>
    <t>GYG1</t>
  </si>
  <si>
    <t>OR5B12</t>
  </si>
  <si>
    <t>MOAP1</t>
  </si>
  <si>
    <t>EFHD1</t>
  </si>
  <si>
    <t>FN3K</t>
  </si>
  <si>
    <t>SLC37A3</t>
  </si>
  <si>
    <t>ELAC2</t>
  </si>
  <si>
    <t>PTPN12</t>
  </si>
  <si>
    <t>PTPN14</t>
  </si>
  <si>
    <t>CDC42BPA</t>
  </si>
  <si>
    <t>C1ORF168</t>
  </si>
  <si>
    <t>ZZEF1</t>
  </si>
  <si>
    <t>CDK9</t>
  </si>
  <si>
    <t>CDK6</t>
  </si>
  <si>
    <t>ALB</t>
  </si>
  <si>
    <t>DMRTA2</t>
  </si>
  <si>
    <t>RPL37A</t>
  </si>
  <si>
    <t>SERPINI1</t>
  </si>
  <si>
    <t>SERPINI2</t>
  </si>
  <si>
    <t>SERINC5</t>
  </si>
  <si>
    <t>ALK</t>
  </si>
  <si>
    <t>NFAT5</t>
  </si>
  <si>
    <t>TNKS</t>
  </si>
  <si>
    <t>MAPKAP1</t>
  </si>
  <si>
    <t>ITPR2</t>
  </si>
  <si>
    <t>DUSP18</t>
  </si>
  <si>
    <t>DUSP16</t>
  </si>
  <si>
    <t>ITPR1</t>
  </si>
  <si>
    <t>DUSP10</t>
  </si>
  <si>
    <t>METTL15</t>
  </si>
  <si>
    <t>MGAT5B</t>
  </si>
  <si>
    <t>SERF2</t>
  </si>
  <si>
    <t>SKIL</t>
  </si>
  <si>
    <t>METTL16</t>
  </si>
  <si>
    <t>FNIP1</t>
  </si>
  <si>
    <t>OXR1</t>
  </si>
  <si>
    <t>SPAG9</t>
  </si>
  <si>
    <t>PAPD4</t>
  </si>
  <si>
    <t>KLF5</t>
  </si>
  <si>
    <t>RAD50</t>
  </si>
  <si>
    <t>ENOX1</t>
  </si>
  <si>
    <t>KLF2</t>
  </si>
  <si>
    <t>CHIT1</t>
  </si>
  <si>
    <t>KLF7</t>
  </si>
  <si>
    <t>RAD51</t>
  </si>
  <si>
    <t>GOLGA8DP</t>
  </si>
  <si>
    <t>NFASC</t>
  </si>
  <si>
    <t>IMPDH1</t>
  </si>
  <si>
    <t>MGAT4A</t>
  </si>
  <si>
    <t>ANG</t>
  </si>
  <si>
    <t>RP9</t>
  </si>
  <si>
    <t>SLC24A3</t>
  </si>
  <si>
    <t>SLC24A2</t>
  </si>
  <si>
    <t>SEMA3A</t>
  </si>
  <si>
    <t>SLC24A5</t>
  </si>
  <si>
    <t>SLC24A4</t>
  </si>
  <si>
    <t>SEMA3E</t>
  </si>
  <si>
    <t>SYCP1</t>
  </si>
  <si>
    <t>CROCC</t>
  </si>
  <si>
    <t>SEMA3F</t>
  </si>
  <si>
    <t>PRR5L</t>
  </si>
  <si>
    <t>AMBRA1</t>
  </si>
  <si>
    <t>PSD3</t>
  </si>
  <si>
    <t>OPA1</t>
  </si>
  <si>
    <t>HYDIN</t>
  </si>
  <si>
    <t>RSBN1L</t>
  </si>
  <si>
    <t>STK32B</t>
  </si>
  <si>
    <t>SH3D19</t>
  </si>
  <si>
    <t>DCAF13</t>
  </si>
  <si>
    <t>CACNG4</t>
  </si>
  <si>
    <t>WDPCP</t>
  </si>
  <si>
    <t>OXSM</t>
  </si>
  <si>
    <t>EBF1</t>
  </si>
  <si>
    <t>PSG2</t>
  </si>
  <si>
    <t>EBF3</t>
  </si>
  <si>
    <t>PSG3</t>
  </si>
  <si>
    <t>MEMO1</t>
  </si>
  <si>
    <t>RUNX3</t>
  </si>
  <si>
    <t>MALL</t>
  </si>
  <si>
    <t>MARCO</t>
  </si>
  <si>
    <t>APC</t>
  </si>
  <si>
    <t>XRN1</t>
  </si>
  <si>
    <t>PSG8</t>
  </si>
  <si>
    <t>HRASLS</t>
  </si>
  <si>
    <t>SP100</t>
  </si>
  <si>
    <t>RRH</t>
  </si>
  <si>
    <t>HPSE2</t>
  </si>
  <si>
    <t>MRM1</t>
  </si>
  <si>
    <t>RAD54B</t>
  </si>
  <si>
    <t>RFPL4B</t>
  </si>
  <si>
    <t>ANTXR1</t>
  </si>
  <si>
    <t>DNM1P46</t>
  </si>
  <si>
    <t>ADAD1</t>
  </si>
  <si>
    <t>MAL2</t>
  </si>
  <si>
    <t>FAM63A</t>
  </si>
  <si>
    <t>OR6B3</t>
  </si>
  <si>
    <t>NTSR2</t>
  </si>
  <si>
    <t>OR2A25</t>
  </si>
  <si>
    <t>AQR</t>
  </si>
  <si>
    <t>SLC6A19</t>
  </si>
  <si>
    <t>STAC</t>
  </si>
  <si>
    <t>GADD45A</t>
  </si>
  <si>
    <t>BCL11A</t>
  </si>
  <si>
    <t>CMC1</t>
  </si>
  <si>
    <t>CMBL</t>
  </si>
  <si>
    <t>UCHL3</t>
  </si>
  <si>
    <t>IL17RD</t>
  </si>
  <si>
    <t>SRPK1</t>
  </si>
  <si>
    <t>IL17RC</t>
  </si>
  <si>
    <t>RPL39L</t>
  </si>
  <si>
    <t>INPP4B</t>
  </si>
  <si>
    <t>ARFGAP1</t>
  </si>
  <si>
    <t>INPP4A</t>
  </si>
  <si>
    <t>CRYZL1</t>
  </si>
  <si>
    <t>IGSF1</t>
  </si>
  <si>
    <t>FAM66C</t>
  </si>
  <si>
    <t>TEX264</t>
  </si>
  <si>
    <t>TMTC2</t>
  </si>
  <si>
    <t>SESTD1</t>
  </si>
  <si>
    <t>TMTC1</t>
  </si>
  <si>
    <t>SLC6A20</t>
  </si>
  <si>
    <t>TNS1</t>
  </si>
  <si>
    <t>INPP5D</t>
  </si>
  <si>
    <t>INPP5A</t>
  </si>
  <si>
    <t>INSC</t>
  </si>
  <si>
    <t>INPP5F</t>
  </si>
  <si>
    <t>KIFAP3</t>
  </si>
  <si>
    <t>FFAR2</t>
  </si>
  <si>
    <t>TNS3</t>
  </si>
  <si>
    <t>SIGLEC14</t>
  </si>
  <si>
    <t>AP3B1</t>
  </si>
  <si>
    <t>RAD51B</t>
  </si>
  <si>
    <t>SPAM1</t>
  </si>
  <si>
    <t>CEACAM8</t>
  </si>
  <si>
    <t>DCSTAMP</t>
  </si>
  <si>
    <t>RHOJ</t>
  </si>
  <si>
    <t>FIBIN</t>
  </si>
  <si>
    <t>HKR1</t>
  </si>
  <si>
    <t>IGSF5</t>
  </si>
  <si>
    <t>GYPC</t>
  </si>
  <si>
    <t>STC1</t>
  </si>
  <si>
    <t>STC2</t>
  </si>
  <si>
    <t>KLK7</t>
  </si>
  <si>
    <t>ZMYM1</t>
  </si>
  <si>
    <t>HINT1</t>
  </si>
  <si>
    <t>PP2D1</t>
  </si>
  <si>
    <t>AUH</t>
  </si>
  <si>
    <t>MAP4</t>
  </si>
  <si>
    <t>ZMYM4</t>
  </si>
  <si>
    <t>MAP2</t>
  </si>
  <si>
    <t>SCAP</t>
  </si>
  <si>
    <t>DPH5</t>
  </si>
  <si>
    <t>DPH6</t>
  </si>
  <si>
    <t>MAP9</t>
  </si>
  <si>
    <t>TPD52</t>
  </si>
  <si>
    <t>RANBP2</t>
  </si>
  <si>
    <t>SUZ12</t>
  </si>
  <si>
    <t>OR6F1</t>
  </si>
  <si>
    <t>DMRT1</t>
  </si>
  <si>
    <t>MAS1</t>
  </si>
  <si>
    <t>MAPRE2</t>
  </si>
  <si>
    <t>ZNF354B</t>
  </si>
  <si>
    <t>LLGL2</t>
  </si>
  <si>
    <t>RYR2</t>
  </si>
  <si>
    <t>DFNA5</t>
  </si>
  <si>
    <t>RYR3</t>
  </si>
  <si>
    <t>RYR1</t>
  </si>
  <si>
    <t>INVS</t>
  </si>
  <si>
    <t>PRIM2</t>
  </si>
  <si>
    <t>PRIM1</t>
  </si>
  <si>
    <t>TRAK2</t>
  </si>
  <si>
    <t>TRAK1</t>
  </si>
  <si>
    <t>SERP2</t>
  </si>
  <si>
    <t>EPB41L4A</t>
  </si>
  <si>
    <t>CUX2</t>
  </si>
  <si>
    <t>PTCHD2</t>
  </si>
  <si>
    <t>CUX1</t>
  </si>
  <si>
    <t>CTNNA2</t>
  </si>
  <si>
    <t>PTCHD4</t>
  </si>
  <si>
    <t>CTNNA3</t>
  </si>
  <si>
    <t>LCMT1</t>
  </si>
  <si>
    <t>RYK</t>
  </si>
  <si>
    <t>NPY1R</t>
  </si>
  <si>
    <t>ARHGAP28</t>
  </si>
  <si>
    <t>ARHGAP27</t>
  </si>
  <si>
    <t>COX7B2</t>
  </si>
  <si>
    <t>ARHGAP26</t>
  </si>
  <si>
    <t>BATF</t>
  </si>
  <si>
    <t>PRSS54</t>
  </si>
  <si>
    <t>ARHGAP25</t>
  </si>
  <si>
    <t>ARHGAP32</t>
  </si>
  <si>
    <t>SCG2</t>
  </si>
  <si>
    <t>SCG3</t>
  </si>
  <si>
    <t>GALNT13</t>
  </si>
  <si>
    <t>HDGFL1</t>
  </si>
  <si>
    <t>BTF3L4</t>
  </si>
  <si>
    <t>NALCN</t>
  </si>
  <si>
    <t>ARHGAP39</t>
  </si>
  <si>
    <t>PRSS45</t>
  </si>
  <si>
    <t>CMIP</t>
  </si>
  <si>
    <t>ARHGAP35</t>
  </si>
  <si>
    <t>GALNT10</t>
  </si>
  <si>
    <t>ZFP36L2</t>
  </si>
  <si>
    <t>SCEL</t>
  </si>
  <si>
    <t>ARHGAP44</t>
  </si>
  <si>
    <t>BASP1</t>
  </si>
  <si>
    <t>LOC220729</t>
  </si>
  <si>
    <t>MYH14</t>
  </si>
  <si>
    <t>EP400</t>
  </si>
  <si>
    <t>S1PR1</t>
  </si>
  <si>
    <t>DMAP1</t>
  </si>
  <si>
    <t>MYH13</t>
  </si>
  <si>
    <t>MYH11</t>
  </si>
  <si>
    <t>CADPS2</t>
  </si>
  <si>
    <t>PDIA4</t>
  </si>
  <si>
    <t>USP47</t>
  </si>
  <si>
    <t>MAPKAPK5-AS1</t>
  </si>
  <si>
    <t>WSCD2</t>
  </si>
  <si>
    <t>DESI2</t>
  </si>
  <si>
    <t>SMAD1</t>
  </si>
  <si>
    <t>RAP1GAP2</t>
  </si>
  <si>
    <t>TDRD9</t>
  </si>
  <si>
    <t>A2ML1</t>
  </si>
  <si>
    <t>TDRD7</t>
  </si>
  <si>
    <t>ESR1</t>
  </si>
  <si>
    <t>SMAD7</t>
  </si>
  <si>
    <t>ESR2</t>
  </si>
  <si>
    <t>RALYL</t>
  </si>
  <si>
    <t>PDIA6</t>
  </si>
  <si>
    <t>CKAP5</t>
  </si>
  <si>
    <t>PDIA5</t>
  </si>
  <si>
    <t>NR4A3</t>
  </si>
  <si>
    <t>NR4A2</t>
  </si>
  <si>
    <t>RADIL</t>
  </si>
  <si>
    <t>CRISP1</t>
  </si>
  <si>
    <t>GOLT1B</t>
  </si>
  <si>
    <t>SLC2A1</t>
  </si>
  <si>
    <t>SLC2A2</t>
  </si>
  <si>
    <t>ARHGAP19</t>
  </si>
  <si>
    <t>ARHGAP17</t>
  </si>
  <si>
    <t>PLCXD2</t>
  </si>
  <si>
    <t>AGER</t>
  </si>
  <si>
    <t>ARHGAP15</t>
  </si>
  <si>
    <t>PLCXD3</t>
  </si>
  <si>
    <t>SLC2A9</t>
  </si>
  <si>
    <t>ARHGAP22</t>
  </si>
  <si>
    <t>IL18RAP</t>
  </si>
  <si>
    <t>ARHGAP21</t>
  </si>
  <si>
    <t>PDZD2</t>
  </si>
  <si>
    <t>USP50</t>
  </si>
  <si>
    <t>MARK3</t>
  </si>
  <si>
    <t>USP25</t>
  </si>
  <si>
    <t>SMURF2</t>
  </si>
  <si>
    <t>SMURF1</t>
  </si>
  <si>
    <t>ABCC6</t>
  </si>
  <si>
    <t>CADPS</t>
  </si>
  <si>
    <t>USP24</t>
  </si>
  <si>
    <t>NAP1L4</t>
  </si>
  <si>
    <t>ARAP2</t>
  </si>
  <si>
    <t>URB1</t>
  </si>
  <si>
    <t>USP29</t>
  </si>
  <si>
    <t>CYP1B1-AS1</t>
  </si>
  <si>
    <t>TGFBR2</t>
  </si>
  <si>
    <t>TGFBR3</t>
  </si>
  <si>
    <t>AGAP6</t>
  </si>
  <si>
    <t>PIKFYVE</t>
  </si>
  <si>
    <t>MAN2B2</t>
  </si>
  <si>
    <t>MAN2B1</t>
  </si>
  <si>
    <t>ABCC1</t>
  </si>
  <si>
    <t>ABCB4</t>
  </si>
  <si>
    <t>PRAC1</t>
  </si>
  <si>
    <t>USP32</t>
  </si>
  <si>
    <t>ABCB5</t>
  </si>
  <si>
    <t>USP34</t>
  </si>
  <si>
    <t>AGAP3</t>
  </si>
  <si>
    <t>ABCB9</t>
  </si>
  <si>
    <t>MTIF3</t>
  </si>
  <si>
    <t>GTDC1</t>
  </si>
  <si>
    <t>OPRL1</t>
  </si>
  <si>
    <t>AGAP1</t>
  </si>
  <si>
    <t>STK4</t>
  </si>
  <si>
    <t>DPP4</t>
  </si>
  <si>
    <t>DPP6</t>
  </si>
  <si>
    <t>DPP8</t>
  </si>
  <si>
    <t>ERBB4</t>
  </si>
  <si>
    <t>AOX1</t>
  </si>
  <si>
    <t>BDKRB2</t>
  </si>
  <si>
    <t>NCAM2</t>
  </si>
  <si>
    <t>TAS2R1</t>
  </si>
  <si>
    <t>LMNTD1</t>
  </si>
  <si>
    <t>CCBE1</t>
  </si>
  <si>
    <t>PTGIS</t>
  </si>
  <si>
    <t>CAMK1D</t>
  </si>
  <si>
    <t>NEGR1</t>
  </si>
  <si>
    <t>KCTD1</t>
  </si>
  <si>
    <t>OPRK1</t>
  </si>
  <si>
    <t>ZNF180</t>
  </si>
  <si>
    <t>SCLT1</t>
  </si>
  <si>
    <t>FMNL2</t>
  </si>
  <si>
    <t>CLK2P1</t>
  </si>
  <si>
    <t>CNBD1</t>
  </si>
  <si>
    <t>LRIF1</t>
  </si>
  <si>
    <t>SPRY4</t>
  </si>
  <si>
    <t>SPRY2</t>
  </si>
  <si>
    <t>SPRY1</t>
  </si>
  <si>
    <t>SSBP2</t>
  </si>
  <si>
    <t>SSBP3</t>
  </si>
  <si>
    <t>HCN1</t>
  </si>
  <si>
    <t>B4GALT5</t>
  </si>
  <si>
    <t>B4GALT6</t>
  </si>
  <si>
    <t>USP14</t>
  </si>
  <si>
    <t>ZNF177</t>
  </si>
  <si>
    <t>USP15</t>
  </si>
  <si>
    <t>CAMK2D</t>
  </si>
  <si>
    <t>USP10</t>
  </si>
  <si>
    <t>TM2D1</t>
  </si>
  <si>
    <t>USP13</t>
  </si>
  <si>
    <t>EHMT1</t>
  </si>
  <si>
    <t>MIR1-1HG</t>
  </si>
  <si>
    <t>HTN3</t>
  </si>
  <si>
    <t>VSIG1</t>
  </si>
  <si>
    <t>LRIG1</t>
  </si>
  <si>
    <t>CBX8</t>
  </si>
  <si>
    <t>UBE2I</t>
  </si>
  <si>
    <t>FUS</t>
  </si>
  <si>
    <t>SUPT16H</t>
  </si>
  <si>
    <t>JUP</t>
  </si>
  <si>
    <t>USP4</t>
  </si>
  <si>
    <t>CBX3</t>
  </si>
  <si>
    <t>SMARCE1</t>
  </si>
  <si>
    <t>TCF12</t>
  </si>
  <si>
    <t>RUNX1</t>
  </si>
  <si>
    <t>CBX1</t>
  </si>
  <si>
    <t>MYOD1</t>
  </si>
  <si>
    <t>SAP30</t>
  </si>
  <si>
    <t>SMARCA4</t>
  </si>
  <si>
    <t>HIC1</t>
  </si>
  <si>
    <t>SMARCA5</t>
  </si>
  <si>
    <t>PML</t>
  </si>
  <si>
    <t>ID1</t>
  </si>
  <si>
    <t>YEATS4</t>
  </si>
  <si>
    <t>TAL2</t>
  </si>
  <si>
    <t>TAL1</t>
  </si>
  <si>
    <t>ID3</t>
  </si>
  <si>
    <t>ID4</t>
  </si>
  <si>
    <t>DOT1L</t>
  </si>
  <si>
    <t>LEF1</t>
  </si>
  <si>
    <t>GSK3B</t>
  </si>
  <si>
    <t>GTF3C5</t>
  </si>
  <si>
    <t>TOP2A</t>
  </si>
  <si>
    <t>CHD4</t>
  </si>
  <si>
    <t>ASCL3</t>
  </si>
  <si>
    <t>ASCL1</t>
  </si>
  <si>
    <t>RUVBL1</t>
  </si>
  <si>
    <t>ERBB2</t>
  </si>
  <si>
    <t>NEUROD1</t>
  </si>
  <si>
    <t>PIAS4</t>
  </si>
  <si>
    <t>SMAD2</t>
  </si>
  <si>
    <t>DAXX</t>
  </si>
  <si>
    <t>SMAD4</t>
  </si>
  <si>
    <t>XRCC5</t>
  </si>
  <si>
    <t>XRCC6</t>
  </si>
  <si>
    <t>PARP1</t>
  </si>
  <si>
    <t>MBD3</t>
  </si>
  <si>
    <t>SSRP1</t>
  </si>
  <si>
    <t>FERMT2</t>
  </si>
  <si>
    <t>MLLT10</t>
  </si>
  <si>
    <t>TDP1</t>
  </si>
  <si>
    <t>HBP1</t>
  </si>
  <si>
    <t>SSBP4</t>
  </si>
  <si>
    <t>TRIM33</t>
  </si>
  <si>
    <t>RNF14</t>
  </si>
  <si>
    <t>LDB1</t>
  </si>
  <si>
    <t>CTBP1</t>
  </si>
  <si>
    <t>CTNNB1</t>
  </si>
  <si>
    <t>SETD8</t>
  </si>
  <si>
    <t>MVP</t>
  </si>
  <si>
    <t>BAZ2A</t>
  </si>
  <si>
    <t>TCF21</t>
  </si>
  <si>
    <t>RSF1</t>
  </si>
  <si>
    <t>NR4A1</t>
  </si>
  <si>
    <t>LYL1</t>
  </si>
  <si>
    <t>SUMO1</t>
  </si>
  <si>
    <t>EP300</t>
  </si>
  <si>
    <t>YAF2</t>
  </si>
  <si>
    <t>BZRAP1</t>
  </si>
  <si>
    <t>MSC</t>
  </si>
  <si>
    <t>MEN1</t>
  </si>
  <si>
    <t>HEXIM2</t>
  </si>
  <si>
    <t>NKX2-8</t>
  </si>
  <si>
    <t>CKMT1B</t>
  </si>
  <si>
    <t>CKMT1A</t>
  </si>
  <si>
    <t>SYTL2</t>
  </si>
  <si>
    <t>SOX12</t>
  </si>
  <si>
    <t>SCAMP3</t>
  </si>
  <si>
    <t>MYL3</t>
  </si>
  <si>
    <t>ASB2</t>
  </si>
  <si>
    <t>VIT</t>
  </si>
  <si>
    <t>ASCL4</t>
  </si>
  <si>
    <t>CNTF</t>
  </si>
  <si>
    <t>HNRNPR</t>
  </si>
  <si>
    <t>TMEM71</t>
  </si>
  <si>
    <t>DLL4</t>
  </si>
  <si>
    <t>SULT2A1</t>
  </si>
  <si>
    <t>TP53INP2</t>
  </si>
  <si>
    <t>SPOCK2</t>
  </si>
  <si>
    <t>C19ORF57</t>
  </si>
  <si>
    <t>HOXA2</t>
  </si>
  <si>
    <t>HOXA1</t>
  </si>
  <si>
    <t>PROK2</t>
  </si>
  <si>
    <t>PHC1</t>
  </si>
  <si>
    <t>CHST9</t>
  </si>
  <si>
    <t>GABARAPL2</t>
  </si>
  <si>
    <t>CUBN</t>
  </si>
  <si>
    <t>LINC00310</t>
  </si>
  <si>
    <t>FIBCD1</t>
  </si>
  <si>
    <t>ELL2</t>
  </si>
  <si>
    <t>C12ORF54</t>
  </si>
  <si>
    <t>EHD4</t>
  </si>
  <si>
    <t>PLSCR1</t>
  </si>
  <si>
    <t>HOXB4</t>
  </si>
  <si>
    <t>HOXB7</t>
  </si>
  <si>
    <t>HOXB6</t>
  </si>
  <si>
    <t>HOXD3</t>
  </si>
  <si>
    <t>DQX1</t>
  </si>
  <si>
    <t>PDGFB</t>
  </si>
  <si>
    <t>MRPL11</t>
  </si>
  <si>
    <t>TSKU</t>
  </si>
  <si>
    <t>GLDN</t>
  </si>
  <si>
    <t>HTR7</t>
  </si>
  <si>
    <t>T</t>
  </si>
  <si>
    <t>HOXC6</t>
  </si>
  <si>
    <t>ZNF485</t>
  </si>
  <si>
    <t>KRTAP15-1</t>
  </si>
  <si>
    <t>COLCA1</t>
  </si>
  <si>
    <t>NDC1</t>
  </si>
  <si>
    <t>CGN</t>
  </si>
  <si>
    <t>NFATC4</t>
  </si>
  <si>
    <t>PAX3</t>
  </si>
  <si>
    <t>PHOX2B</t>
  </si>
  <si>
    <t>SLC7A8</t>
  </si>
  <si>
    <t>HRK</t>
  </si>
  <si>
    <t>TPH2</t>
  </si>
  <si>
    <t>MESP1</t>
  </si>
  <si>
    <t>ABHD2</t>
  </si>
  <si>
    <t>PRDM13</t>
  </si>
  <si>
    <t>HOXC11</t>
  </si>
  <si>
    <t>NCKIPSD</t>
  </si>
  <si>
    <t>TRIM3</t>
  </si>
  <si>
    <t>CTLA4</t>
  </si>
  <si>
    <t>HSD11B1</t>
  </si>
  <si>
    <t>BRD4</t>
  </si>
  <si>
    <t>ELP5</t>
  </si>
  <si>
    <t>SNX17</t>
  </si>
  <si>
    <t>FOSB</t>
  </si>
  <si>
    <t>PRKRIR</t>
  </si>
  <si>
    <t>LAMTOR2</t>
  </si>
  <si>
    <t>CYP2E1</t>
  </si>
  <si>
    <t>EBAG9</t>
  </si>
  <si>
    <t>ANGPTL1</t>
  </si>
  <si>
    <t>HOXD12</t>
  </si>
  <si>
    <t>C18ORF25</t>
  </si>
  <si>
    <t>CHN2</t>
  </si>
  <si>
    <t>RIOK3</t>
  </si>
  <si>
    <t>SLC17A2</t>
  </si>
  <si>
    <t>SETD2</t>
  </si>
  <si>
    <t>FBXW4</t>
  </si>
  <si>
    <t>ZBTB18</t>
  </si>
  <si>
    <t>BRPF1</t>
  </si>
  <si>
    <t>ANKRD28</t>
  </si>
  <si>
    <t>PRRX1</t>
  </si>
  <si>
    <t>PCDH8</t>
  </si>
  <si>
    <t>KERA</t>
  </si>
  <si>
    <t>FOXP2</t>
  </si>
  <si>
    <t>CTDNEP1</t>
  </si>
  <si>
    <t>CLEC4D</t>
  </si>
  <si>
    <t>LIX1</t>
  </si>
  <si>
    <t>RNF182</t>
  </si>
  <si>
    <t>ADAM9</t>
  </si>
  <si>
    <t>RASL11B</t>
  </si>
  <si>
    <t>FOXO4</t>
  </si>
  <si>
    <t>TSPAN33</t>
  </si>
  <si>
    <t>ICT1</t>
  </si>
  <si>
    <t>SLN</t>
  </si>
  <si>
    <t>HAS2</t>
  </si>
  <si>
    <t>RNF19A</t>
  </si>
  <si>
    <t>NCDN</t>
  </si>
  <si>
    <t>FLNC</t>
  </si>
  <si>
    <t>SEMA6D</t>
  </si>
  <si>
    <t>SCP2D1</t>
  </si>
  <si>
    <t>FRMD6</t>
  </si>
  <si>
    <t>LHX4</t>
  </si>
  <si>
    <t>SMO</t>
  </si>
  <si>
    <t>MSI1</t>
  </si>
  <si>
    <t>HID1</t>
  </si>
  <si>
    <t>CORO1C</t>
  </si>
  <si>
    <t>MMP21</t>
  </si>
  <si>
    <t>C1QTNF4</t>
  </si>
  <si>
    <t>FGF9</t>
  </si>
  <si>
    <t>PIM1</t>
  </si>
  <si>
    <t>MAP2K6</t>
  </si>
  <si>
    <t>GPX2</t>
  </si>
  <si>
    <t>KCNJ13</t>
  </si>
  <si>
    <t>TNFRSF19</t>
  </si>
  <si>
    <t>INMT</t>
  </si>
  <si>
    <t>CDC42BPB</t>
  </si>
  <si>
    <t>KY</t>
  </si>
  <si>
    <t>SLC26A9</t>
  </si>
  <si>
    <t>CDK1</t>
  </si>
  <si>
    <t>ITGA8</t>
  </si>
  <si>
    <t>SP8</t>
  </si>
  <si>
    <t>ZNF513</t>
  </si>
  <si>
    <t>SHOX2</t>
  </si>
  <si>
    <t>NUFIP2</t>
  </si>
  <si>
    <t>CCDC26</t>
  </si>
  <si>
    <t>HTR2C</t>
  </si>
  <si>
    <t>C8ORF86</t>
  </si>
  <si>
    <t>EIF4E</t>
  </si>
  <si>
    <t>FKRP</t>
  </si>
  <si>
    <t>GRID2</t>
  </si>
  <si>
    <t>RPL23A</t>
  </si>
  <si>
    <t>LYSMD1</t>
  </si>
  <si>
    <t>KLF8</t>
  </si>
  <si>
    <t>TCERG1L</t>
  </si>
  <si>
    <t>PI15</t>
  </si>
  <si>
    <t>KCTD15</t>
  </si>
  <si>
    <t>TLL2</t>
  </si>
  <si>
    <t>EIF4A2</t>
  </si>
  <si>
    <t>ZMYND8</t>
  </si>
  <si>
    <t>PBXIP1</t>
  </si>
  <si>
    <t>SLC25A28</t>
  </si>
  <si>
    <t>HECTD1</t>
  </si>
  <si>
    <t>AP1G2</t>
  </si>
  <si>
    <t>UBQLN4</t>
  </si>
  <si>
    <t>CTHRC1</t>
  </si>
  <si>
    <t>PCDH1</t>
  </si>
  <si>
    <t>EBF2</t>
  </si>
  <si>
    <t>C9ORF139</t>
  </si>
  <si>
    <t>ITGBL1</t>
  </si>
  <si>
    <t>ZNF710</t>
  </si>
  <si>
    <t>PANK1</t>
  </si>
  <si>
    <t>PANK2</t>
  </si>
  <si>
    <t>LRP5</t>
  </si>
  <si>
    <t>PDCD10</t>
  </si>
  <si>
    <t>C7ORF33</t>
  </si>
  <si>
    <t>NHLH1</t>
  </si>
  <si>
    <t>ZNF703</t>
  </si>
  <si>
    <t>CPNE1</t>
  </si>
  <si>
    <t>MUSK</t>
  </si>
  <si>
    <t>LY6G6E</t>
  </si>
  <si>
    <t>NUMBL</t>
  </si>
  <si>
    <t>HABP2</t>
  </si>
  <si>
    <t>TRMT1L</t>
  </si>
  <si>
    <t>BCL11B</t>
  </si>
  <si>
    <t>RAB27A</t>
  </si>
  <si>
    <t>PRG4</t>
  </si>
  <si>
    <t>STAG2</t>
  </si>
  <si>
    <t>KLHDC8A</t>
  </si>
  <si>
    <t>RCOR2</t>
  </si>
  <si>
    <t>CUTA</t>
  </si>
  <si>
    <t>PCDH12</t>
  </si>
  <si>
    <t>GFI1</t>
  </si>
  <si>
    <t>PCBP4</t>
  </si>
  <si>
    <t>HIVEP3</t>
  </si>
  <si>
    <t>SCN1B</t>
  </si>
  <si>
    <t>AGFG2</t>
  </si>
  <si>
    <t>APOBEC4</t>
  </si>
  <si>
    <t>IL10</t>
  </si>
  <si>
    <t>EDN3</t>
  </si>
  <si>
    <t>RHOH</t>
  </si>
  <si>
    <t>GAB2</t>
  </si>
  <si>
    <t>ZHX2</t>
  </si>
  <si>
    <t>TFAP4</t>
  </si>
  <si>
    <t>DMC1</t>
  </si>
  <si>
    <t>CD27</t>
  </si>
  <si>
    <t>SGK3</t>
  </si>
  <si>
    <t>COL18A1</t>
  </si>
  <si>
    <t>ACY3</t>
  </si>
  <si>
    <t>KRT23</t>
  </si>
  <si>
    <t>NEUROD2</t>
  </si>
  <si>
    <t>NEUROD4</t>
  </si>
  <si>
    <t>MAP7</t>
  </si>
  <si>
    <t>FOXB1</t>
  </si>
  <si>
    <t>PRMT8</t>
  </si>
  <si>
    <t>PYY2</t>
  </si>
  <si>
    <t>MME</t>
  </si>
  <si>
    <t>GFRA3</t>
  </si>
  <si>
    <t>LIMA1</t>
  </si>
  <si>
    <t>ZADH2</t>
  </si>
  <si>
    <t>BIN3-IT1</t>
  </si>
  <si>
    <t>RP1L1</t>
  </si>
  <si>
    <t>FOXA1</t>
  </si>
  <si>
    <t>SH3RF2</t>
  </si>
  <si>
    <t>SERTAD4</t>
  </si>
  <si>
    <t>PCM1</t>
  </si>
  <si>
    <t>PNMA1</t>
  </si>
  <si>
    <t>ENPP5</t>
  </si>
  <si>
    <t>MAP4K5</t>
  </si>
  <si>
    <t>G6PC</t>
  </si>
  <si>
    <t>KIRREL2</t>
  </si>
  <si>
    <t>TFAP2D</t>
  </si>
  <si>
    <t>ARHGEF38</t>
  </si>
  <si>
    <t>CDX1</t>
  </si>
  <si>
    <t>TJAP1</t>
  </si>
  <si>
    <t>LIFR</t>
  </si>
  <si>
    <t>LIN28A</t>
  </si>
  <si>
    <t>TMEM256</t>
  </si>
  <si>
    <t>GPD1</t>
  </si>
  <si>
    <t>FAP</t>
  </si>
  <si>
    <t>STEAP1</t>
  </si>
  <si>
    <t>PRDM8</t>
  </si>
  <si>
    <t>PRUNE</t>
  </si>
  <si>
    <t>NXPH3</t>
  </si>
  <si>
    <t>NXPH4</t>
  </si>
  <si>
    <t>CD81</t>
  </si>
  <si>
    <t>TMEM59L</t>
  </si>
  <si>
    <t>HAAO</t>
  </si>
  <si>
    <t>NEXN</t>
  </si>
  <si>
    <t>ZFP36L1</t>
  </si>
  <si>
    <t>UBE3A</t>
  </si>
  <si>
    <t>CHRNA9</t>
  </si>
  <si>
    <t>KLHL35</t>
  </si>
  <si>
    <t>STRN4</t>
  </si>
  <si>
    <t>HOXA11</t>
  </si>
  <si>
    <t>HOXA10</t>
  </si>
  <si>
    <t>ATOH7</t>
  </si>
  <si>
    <t>GPC4</t>
  </si>
  <si>
    <t>BANF2</t>
  </si>
  <si>
    <t>PAK3</t>
  </si>
  <si>
    <t>SMAD3</t>
  </si>
  <si>
    <t>YARS</t>
  </si>
  <si>
    <t>KRT32</t>
  </si>
  <si>
    <t>TMPRSS11F</t>
  </si>
  <si>
    <t>PICALM</t>
  </si>
  <si>
    <t>FGF17</t>
  </si>
  <si>
    <t>DDAH2</t>
  </si>
  <si>
    <t>TCF7</t>
  </si>
  <si>
    <t>C16ORF47</t>
  </si>
  <si>
    <t>FGF10</t>
  </si>
  <si>
    <t>NABP2</t>
  </si>
  <si>
    <t>FGF13</t>
  </si>
  <si>
    <t>HOMEZ</t>
  </si>
  <si>
    <t>SH3KBP1</t>
  </si>
  <si>
    <t>KLHL18</t>
  </si>
  <si>
    <t>JADE1</t>
  </si>
  <si>
    <t>BHLHE22</t>
  </si>
  <si>
    <t>SEL1L3</t>
  </si>
  <si>
    <t>MYL6B</t>
  </si>
  <si>
    <t>SCGN</t>
  </si>
  <si>
    <t>TGM1</t>
  </si>
  <si>
    <t>RGS3</t>
  </si>
  <si>
    <t>ARHGAP20</t>
  </si>
  <si>
    <t>NPPA</t>
  </si>
  <si>
    <t>CDH23</t>
  </si>
  <si>
    <t>MARK1</t>
  </si>
  <si>
    <t>RAG2</t>
  </si>
  <si>
    <t>C14ORF119</t>
  </si>
  <si>
    <t>ATP13A1</t>
  </si>
  <si>
    <t>MYOCD</t>
  </si>
  <si>
    <t>NAP1L1</t>
  </si>
  <si>
    <t>CYP26A1</t>
  </si>
  <si>
    <t>MYH4</t>
  </si>
  <si>
    <t>ELF4</t>
  </si>
  <si>
    <t>ELF5</t>
  </si>
  <si>
    <t>BCL6B</t>
  </si>
  <si>
    <t>HAPLN1</t>
  </si>
  <si>
    <t>NPR2</t>
  </si>
  <si>
    <t>HSPB6</t>
  </si>
  <si>
    <t>KCNQ1DN</t>
  </si>
  <si>
    <t>CHD2</t>
  </si>
  <si>
    <t>STK3</t>
  </si>
  <si>
    <t>ELAVL4</t>
  </si>
  <si>
    <t>WNT6</t>
  </si>
  <si>
    <t>TAC1</t>
  </si>
  <si>
    <t>WNT3</t>
  </si>
  <si>
    <t>MYCLP1</t>
  </si>
  <si>
    <t>RBM39</t>
  </si>
  <si>
    <t>FNDC3A</t>
  </si>
  <si>
    <t>FMNL3</t>
  </si>
  <si>
    <t>DCT</t>
  </si>
  <si>
    <t>IGDCC3</t>
  </si>
  <si>
    <t>DDIT3</t>
  </si>
  <si>
    <t>DCX</t>
  </si>
  <si>
    <t>ACIN1</t>
  </si>
  <si>
    <t>TM2D2</t>
  </si>
  <si>
    <t>SPO11</t>
  </si>
  <si>
    <t>KRT85</t>
  </si>
  <si>
    <t>SOBP</t>
  </si>
  <si>
    <t>CYTH3</t>
  </si>
  <si>
    <t>ABHD16A</t>
  </si>
  <si>
    <t>POLD1</t>
  </si>
  <si>
    <t>ZIC4</t>
  </si>
  <si>
    <t>SIX4</t>
  </si>
  <si>
    <t>ABCD2</t>
  </si>
  <si>
    <t>CLVS1</t>
  </si>
  <si>
    <r>
      <rPr>
        <i/>
        <sz val="12"/>
        <color theme="1"/>
        <rFont val="Calibri"/>
        <family val="2"/>
        <scheme val="minor"/>
      </rPr>
      <t xml:space="preserve">Tcf4 </t>
    </r>
    <r>
      <rPr>
        <sz val="12"/>
        <color theme="1"/>
        <rFont val="Calibri"/>
        <family val="2"/>
        <scheme val="minor"/>
      </rPr>
      <t>MotifMap &amp; TRANSFAC predicted transcription factor targets by Harmonizome</t>
    </r>
  </si>
  <si>
    <t>ESX1</t>
  </si>
  <si>
    <t>TEX33</t>
  </si>
  <si>
    <t>BTBD16</t>
  </si>
  <si>
    <t>PASD1</t>
  </si>
  <si>
    <t>LNPEP</t>
  </si>
  <si>
    <t>BTBD10</t>
  </si>
  <si>
    <t>LARP7</t>
  </si>
  <si>
    <t>SPINT2</t>
  </si>
  <si>
    <t>FEZ1</t>
  </si>
  <si>
    <t>AGTR2</t>
  </si>
  <si>
    <t>AGTR1</t>
  </si>
  <si>
    <t>CIAPIN1</t>
  </si>
  <si>
    <t>OPTN</t>
  </si>
  <si>
    <t>SCT</t>
  </si>
  <si>
    <t>PRKAA2</t>
  </si>
  <si>
    <t>SYNPO2</t>
  </si>
  <si>
    <t>SDAD1</t>
  </si>
  <si>
    <t>PRKAA1</t>
  </si>
  <si>
    <t>CRHBP</t>
  </si>
  <si>
    <t>CAPNS2</t>
  </si>
  <si>
    <t>LURAP1L</t>
  </si>
  <si>
    <t>DPYSL3</t>
  </si>
  <si>
    <t>SNX27</t>
  </si>
  <si>
    <t>TOE1</t>
  </si>
  <si>
    <t>JAG1</t>
  </si>
  <si>
    <t>PRPF38B</t>
  </si>
  <si>
    <t>TEX10</t>
  </si>
  <si>
    <t>TEX12</t>
  </si>
  <si>
    <t>VPS13A</t>
  </si>
  <si>
    <t>ZNF16</t>
  </si>
  <si>
    <t>SUPV3L1</t>
  </si>
  <si>
    <t>MOV10</t>
  </si>
  <si>
    <t>FAM111A</t>
  </si>
  <si>
    <t>PLSCR2</t>
  </si>
  <si>
    <t>PLSCR4</t>
  </si>
  <si>
    <t>SFXN1</t>
  </si>
  <si>
    <t>PKIB</t>
  </si>
  <si>
    <t>PKIA</t>
  </si>
  <si>
    <t>NMT2</t>
  </si>
  <si>
    <t>NANOG</t>
  </si>
  <si>
    <t>SF1</t>
  </si>
  <si>
    <t>CHST5</t>
  </si>
  <si>
    <t>HLA-DRB3</t>
  </si>
  <si>
    <t>PKIG</t>
  </si>
  <si>
    <t>DZIP3</t>
  </si>
  <si>
    <t>NMT1</t>
  </si>
  <si>
    <t>CHST4</t>
  </si>
  <si>
    <t>SCOC</t>
  </si>
  <si>
    <t>SPINT4</t>
  </si>
  <si>
    <t>TEX26</t>
  </si>
  <si>
    <t>ZNF24</t>
  </si>
  <si>
    <t>HTR4</t>
  </si>
  <si>
    <t>FAM110D</t>
  </si>
  <si>
    <t>ALKBH1</t>
  </si>
  <si>
    <t>ZNF20</t>
  </si>
  <si>
    <t>SMCO4</t>
  </si>
  <si>
    <t>SMCO3</t>
  </si>
  <si>
    <t>OR56B1</t>
  </si>
  <si>
    <t>PRKACB</t>
  </si>
  <si>
    <t>SMCO1</t>
  </si>
  <si>
    <t>DUSP6</t>
  </si>
  <si>
    <t>GSTM3</t>
  </si>
  <si>
    <t>GSTM2</t>
  </si>
  <si>
    <t>GSTM1</t>
  </si>
  <si>
    <t>KCNB2</t>
  </si>
  <si>
    <t>ZNF32</t>
  </si>
  <si>
    <t>DCBLD1</t>
  </si>
  <si>
    <t>DCBLD2</t>
  </si>
  <si>
    <t>MMP10</t>
  </si>
  <si>
    <t>MMP12</t>
  </si>
  <si>
    <t>FXYD5</t>
  </si>
  <si>
    <t>ZNF30</t>
  </si>
  <si>
    <t>FXYD2</t>
  </si>
  <si>
    <t>KCNC3</t>
  </si>
  <si>
    <t>ZNF45</t>
  </si>
  <si>
    <t>SHF</t>
  </si>
  <si>
    <t>CASP10</t>
  </si>
  <si>
    <t>ZNF41</t>
  </si>
  <si>
    <t>SLC18A1</t>
  </si>
  <si>
    <t>APC2</t>
  </si>
  <si>
    <t>MAMDC4</t>
  </si>
  <si>
    <t>GSTO1</t>
  </si>
  <si>
    <t>SNX19</t>
  </si>
  <si>
    <t>LGR5</t>
  </si>
  <si>
    <t>APCS</t>
  </si>
  <si>
    <t>TRUB1</t>
  </si>
  <si>
    <t>JRKL</t>
  </si>
  <si>
    <t>ZNF69</t>
  </si>
  <si>
    <t>PLAGL1</t>
  </si>
  <si>
    <t>PWWP2A</t>
  </si>
  <si>
    <t>AGR3</t>
  </si>
  <si>
    <t>AGR2</t>
  </si>
  <si>
    <t>FADS2</t>
  </si>
  <si>
    <t>LINC01465</t>
  </si>
  <si>
    <t>RASL10B</t>
  </si>
  <si>
    <t>FBXO18</t>
  </si>
  <si>
    <t>ATP11A</t>
  </si>
  <si>
    <t>FBXO11</t>
  </si>
  <si>
    <t>SDCBP2</t>
  </si>
  <si>
    <t>LRCH2</t>
  </si>
  <si>
    <t>LGSN</t>
  </si>
  <si>
    <t>DMTF1</t>
  </si>
  <si>
    <t>SRSF5</t>
  </si>
  <si>
    <t>SRSF6</t>
  </si>
  <si>
    <t>SRSF8</t>
  </si>
  <si>
    <t>KCNG3</t>
  </si>
  <si>
    <t>SRSF1</t>
  </si>
  <si>
    <t>FAM117A</t>
  </si>
  <si>
    <t>ATP10B</t>
  </si>
  <si>
    <t>JAM2</t>
  </si>
  <si>
    <t>MAP3K7</t>
  </si>
  <si>
    <t>STX2</t>
  </si>
  <si>
    <t>IFNA13</t>
  </si>
  <si>
    <t>IFNA14</t>
  </si>
  <si>
    <t>RFXANK</t>
  </si>
  <si>
    <t>FBXO33</t>
  </si>
  <si>
    <t>FBXO31</t>
  </si>
  <si>
    <t>PIAS2</t>
  </si>
  <si>
    <t>FBXO32</t>
  </si>
  <si>
    <t>MINPP1</t>
  </si>
  <si>
    <t>IFNA10</t>
  </si>
  <si>
    <t>CERS3</t>
  </si>
  <si>
    <t>KMT2E</t>
  </si>
  <si>
    <t>BLK</t>
  </si>
  <si>
    <t>UQCRB</t>
  </si>
  <si>
    <t>FBXO27</t>
  </si>
  <si>
    <t>LY75</t>
  </si>
  <si>
    <t>MAP3K7CL</t>
  </si>
  <si>
    <t>NHSL1</t>
  </si>
  <si>
    <t>MMP26</t>
  </si>
  <si>
    <t>MMP25</t>
  </si>
  <si>
    <t>MMP27</t>
  </si>
  <si>
    <t>FNTA</t>
  </si>
  <si>
    <t>ZKSCAN4</t>
  </si>
  <si>
    <t>TMEM167A</t>
  </si>
  <si>
    <t>ZKSCAN5</t>
  </si>
  <si>
    <t>KRTAP4-1</t>
  </si>
  <si>
    <t>ZKSCAN1</t>
  </si>
  <si>
    <t>TRIM68</t>
  </si>
  <si>
    <t>ZNF880</t>
  </si>
  <si>
    <t>BMX</t>
  </si>
  <si>
    <t>G6PC2</t>
  </si>
  <si>
    <t>TNFRSF1A</t>
  </si>
  <si>
    <t>ARL4D</t>
  </si>
  <si>
    <t>TNFRSF21</t>
  </si>
  <si>
    <t>SP7</t>
  </si>
  <si>
    <t>ZNF879</t>
  </si>
  <si>
    <t>OR56A1</t>
  </si>
  <si>
    <t>TRIM56</t>
  </si>
  <si>
    <t>TRIM51</t>
  </si>
  <si>
    <t>MLLT3</t>
  </si>
  <si>
    <t>FBXO44</t>
  </si>
  <si>
    <t>MLLT4</t>
  </si>
  <si>
    <t>FBXO45</t>
  </si>
  <si>
    <t>DRAM1</t>
  </si>
  <si>
    <t>TRIM48</t>
  </si>
  <si>
    <t>B4GALNT2</t>
  </si>
  <si>
    <t>SPX</t>
  </si>
  <si>
    <t>IP6K2</t>
  </si>
  <si>
    <t>BCAS1</t>
  </si>
  <si>
    <t>ZNF862</t>
  </si>
  <si>
    <t>TRIM45</t>
  </si>
  <si>
    <t>MBIP</t>
  </si>
  <si>
    <t>BCAS2</t>
  </si>
  <si>
    <t>UGT2B11</t>
  </si>
  <si>
    <t>SLC36A1</t>
  </si>
  <si>
    <t>GZMA</t>
  </si>
  <si>
    <t>CABLES2</t>
  </si>
  <si>
    <t>MSMP</t>
  </si>
  <si>
    <t>DYTN</t>
  </si>
  <si>
    <t>LENG1</t>
  </si>
  <si>
    <t>TRIM36</t>
  </si>
  <si>
    <t>OCIAD2</t>
  </si>
  <si>
    <t>VN1R10P</t>
  </si>
  <si>
    <t>GAPDH</t>
  </si>
  <si>
    <t>PIWIL3</t>
  </si>
  <si>
    <t>ALAS2</t>
  </si>
  <si>
    <t>TRIM31</t>
  </si>
  <si>
    <t>C1S</t>
  </si>
  <si>
    <t>UGT2B28</t>
  </si>
  <si>
    <t>KIAA1551</t>
  </si>
  <si>
    <t>ECE1</t>
  </si>
  <si>
    <t>ETFB</t>
  </si>
  <si>
    <t>LENG8</t>
  </si>
  <si>
    <t>UROC1</t>
  </si>
  <si>
    <t>MALT1</t>
  </si>
  <si>
    <t>ARL13A</t>
  </si>
  <si>
    <t>KIAA1549</t>
  </si>
  <si>
    <t>EFR3A</t>
  </si>
  <si>
    <t>ARL13B</t>
  </si>
  <si>
    <t>SPDYE3</t>
  </si>
  <si>
    <t>TRIM25</t>
  </si>
  <si>
    <t>FBXO5</t>
  </si>
  <si>
    <t>RNMTL1</t>
  </si>
  <si>
    <t>ARL5B</t>
  </si>
  <si>
    <t>FBXO8</t>
  </si>
  <si>
    <t>TRIM22</t>
  </si>
  <si>
    <t>ARL11</t>
  </si>
  <si>
    <t>GIN1</t>
  </si>
  <si>
    <t>FBXO3</t>
  </si>
  <si>
    <t>ARL14</t>
  </si>
  <si>
    <t>GOLPH3L</t>
  </si>
  <si>
    <t>PNLDC1</t>
  </si>
  <si>
    <t>NINJ2</t>
  </si>
  <si>
    <t>TP53</t>
  </si>
  <si>
    <t>MT1E</t>
  </si>
  <si>
    <t>TMEM63A</t>
  </si>
  <si>
    <t>SLC23A2</t>
  </si>
  <si>
    <t>PTH2</t>
  </si>
  <si>
    <t>STS</t>
  </si>
  <si>
    <t>E2F4</t>
  </si>
  <si>
    <t>E2F5</t>
  </si>
  <si>
    <t>ATXN7L2</t>
  </si>
  <si>
    <t>CER1</t>
  </si>
  <si>
    <t>APOBEC3D</t>
  </si>
  <si>
    <t>RTFDC1</t>
  </si>
  <si>
    <t>TNFSF13</t>
  </si>
  <si>
    <t>NET1</t>
  </si>
  <si>
    <t>NDUFAF4</t>
  </si>
  <si>
    <t>LDHAL6B</t>
  </si>
  <si>
    <t>APOBEC3C</t>
  </si>
  <si>
    <t>RFESD</t>
  </si>
  <si>
    <t>ICAM3</t>
  </si>
  <si>
    <t>ZBTB2</t>
  </si>
  <si>
    <t>IKZF3</t>
  </si>
  <si>
    <t>ACTR3C</t>
  </si>
  <si>
    <t>ICAM1</t>
  </si>
  <si>
    <t>APOM</t>
  </si>
  <si>
    <t>SYNCRIP</t>
  </si>
  <si>
    <t>LGALS2</t>
  </si>
  <si>
    <t>KCNN1</t>
  </si>
  <si>
    <t>APOH</t>
  </si>
  <si>
    <t>TNFSF10</t>
  </si>
  <si>
    <t>TP63</t>
  </si>
  <si>
    <t>PRPF40B</t>
  </si>
  <si>
    <t>GAB3</t>
  </si>
  <si>
    <t>TOX3</t>
  </si>
  <si>
    <t>TAX1BP1</t>
  </si>
  <si>
    <t>ACTR10</t>
  </si>
  <si>
    <t>ARHGEF9</t>
  </si>
  <si>
    <t>ARHGEF6</t>
  </si>
  <si>
    <t>KIAA1324L</t>
  </si>
  <si>
    <t>GRIK5</t>
  </si>
  <si>
    <t>GRIK2</t>
  </si>
  <si>
    <t>KHK</t>
  </si>
  <si>
    <t>MC2R</t>
  </si>
  <si>
    <t>PPP3CB</t>
  </si>
  <si>
    <t>SH3BGRL</t>
  </si>
  <si>
    <t>ORMDL3</t>
  </si>
  <si>
    <t>FCER1G</t>
  </si>
  <si>
    <t>LYAR</t>
  </si>
  <si>
    <t>BBS5</t>
  </si>
  <si>
    <t>SPRYD4</t>
  </si>
  <si>
    <t>SPRYD7</t>
  </si>
  <si>
    <t>MRPS21</t>
  </si>
  <si>
    <t>SYP</t>
  </si>
  <si>
    <t>CYP8B1</t>
  </si>
  <si>
    <t>SGSM1</t>
  </si>
  <si>
    <t>SEC23IP</t>
  </si>
  <si>
    <t>SEMG1</t>
  </si>
  <si>
    <t>SEMG2</t>
  </si>
  <si>
    <t>RAD1</t>
  </si>
  <si>
    <t>MAMLD1</t>
  </si>
  <si>
    <t>MRPS36</t>
  </si>
  <si>
    <t>PRICKLE2</t>
  </si>
  <si>
    <t>NUP188</t>
  </si>
  <si>
    <t>MTRNR2L4</t>
  </si>
  <si>
    <t>ZFP14</t>
  </si>
  <si>
    <t>ENPP1</t>
  </si>
  <si>
    <t>DMBT1</t>
  </si>
  <si>
    <t>ENPP3</t>
  </si>
  <si>
    <t>FAM3C</t>
  </si>
  <si>
    <t>ENPP2</t>
  </si>
  <si>
    <t>FILIP1L</t>
  </si>
  <si>
    <t>GIT2</t>
  </si>
  <si>
    <t>SPINK5</t>
  </si>
  <si>
    <t>FBXW11</t>
  </si>
  <si>
    <t>SPINK9</t>
  </si>
  <si>
    <t>SPINK6</t>
  </si>
  <si>
    <t>DNAJB14</t>
  </si>
  <si>
    <t>SPINK1</t>
  </si>
  <si>
    <t>HS3ST5</t>
  </si>
  <si>
    <t>SDHA</t>
  </si>
  <si>
    <t>ZNF71</t>
  </si>
  <si>
    <t>POLE2</t>
  </si>
  <si>
    <t>DENND4A</t>
  </si>
  <si>
    <t>COX20</t>
  </si>
  <si>
    <t>PCNA</t>
  </si>
  <si>
    <t>PRDM5</t>
  </si>
  <si>
    <t>NDUFB10</t>
  </si>
  <si>
    <t>OR9Q2</t>
  </si>
  <si>
    <t>GNPTAB</t>
  </si>
  <si>
    <t>TBX21</t>
  </si>
  <si>
    <t>FGF20</t>
  </si>
  <si>
    <t>TTC38</t>
  </si>
  <si>
    <t>DENND2D</t>
  </si>
  <si>
    <t>TCAF2</t>
  </si>
  <si>
    <t>PCYT1B</t>
  </si>
  <si>
    <t>TCAF1</t>
  </si>
  <si>
    <t>TTC33</t>
  </si>
  <si>
    <t>TTC32</t>
  </si>
  <si>
    <t>CCNB1IP1</t>
  </si>
  <si>
    <t>OR4F13P</t>
  </si>
  <si>
    <t>ZNF93</t>
  </si>
  <si>
    <t>UBA3</t>
  </si>
  <si>
    <t>ZGRF1</t>
  </si>
  <si>
    <t>MICU2</t>
  </si>
  <si>
    <t>CARD14</t>
  </si>
  <si>
    <t>IFT27</t>
  </si>
  <si>
    <t>PODXL2</t>
  </si>
  <si>
    <t>SLC41A3</t>
  </si>
  <si>
    <t>GLYAT</t>
  </si>
  <si>
    <t>ETS1</t>
  </si>
  <si>
    <t>FAM198A</t>
  </si>
  <si>
    <t>KCNV2</t>
  </si>
  <si>
    <t>CNN1</t>
  </si>
  <si>
    <t>EEF2K</t>
  </si>
  <si>
    <t>SPATA31A1</t>
  </si>
  <si>
    <t>PLGRKT</t>
  </si>
  <si>
    <t>COX14</t>
  </si>
  <si>
    <t>CYTL1</t>
  </si>
  <si>
    <t>TGM4</t>
  </si>
  <si>
    <t>RAG1</t>
  </si>
  <si>
    <t>DYNAP</t>
  </si>
  <si>
    <t>MKKS</t>
  </si>
  <si>
    <t>SPATA31A5</t>
  </si>
  <si>
    <t>SPATA31A6</t>
  </si>
  <si>
    <t>SHROOM3</t>
  </si>
  <si>
    <t>SHROOM4</t>
  </si>
  <si>
    <t>SHROOM1</t>
  </si>
  <si>
    <t>HUNK</t>
  </si>
  <si>
    <t>ETV3</t>
  </si>
  <si>
    <t>TTC19</t>
  </si>
  <si>
    <t>C4ORF45</t>
  </si>
  <si>
    <t>ELF2</t>
  </si>
  <si>
    <t>ELF3</t>
  </si>
  <si>
    <t>ACOX1</t>
  </si>
  <si>
    <t>ZMYND11</t>
  </si>
  <si>
    <t>TNFAIP6</t>
  </si>
  <si>
    <t>C4ORF33</t>
  </si>
  <si>
    <t>NT5C2</t>
  </si>
  <si>
    <t>FYCO1</t>
  </si>
  <si>
    <t>CA4</t>
  </si>
  <si>
    <t>CA3</t>
  </si>
  <si>
    <t>TRDMT1</t>
  </si>
  <si>
    <t>SPATA31C2</t>
  </si>
  <si>
    <t>TBP</t>
  </si>
  <si>
    <t>CAD</t>
  </si>
  <si>
    <t>DAPK2</t>
  </si>
  <si>
    <t>C4ORF29</t>
  </si>
  <si>
    <t>TPBG</t>
  </si>
  <si>
    <t>C4ORF27</t>
  </si>
  <si>
    <t>TBX19</t>
  </si>
  <si>
    <t>GALC</t>
  </si>
  <si>
    <t>PTX3</t>
  </si>
  <si>
    <t>NCMAP</t>
  </si>
  <si>
    <t>IL1RL1</t>
  </si>
  <si>
    <t>OXCT1</t>
  </si>
  <si>
    <t>BNIP2</t>
  </si>
  <si>
    <t>ZPLD1</t>
  </si>
  <si>
    <t>PCGF6</t>
  </si>
  <si>
    <t>C14ORF159</t>
  </si>
  <si>
    <t>TEC</t>
  </si>
  <si>
    <t>MTAP</t>
  </si>
  <si>
    <t>ARMC3</t>
  </si>
  <si>
    <t>MEX3C</t>
  </si>
  <si>
    <t>DEPDC1B</t>
  </si>
  <si>
    <t>MEX3B</t>
  </si>
  <si>
    <t>OSTM1</t>
  </si>
  <si>
    <t>CD6</t>
  </si>
  <si>
    <t>ZSCAN20</t>
  </si>
  <si>
    <t>KRTAP4-12</t>
  </si>
  <si>
    <t>TEK</t>
  </si>
  <si>
    <t>ZSCAN25</t>
  </si>
  <si>
    <t>VPS25</t>
  </si>
  <si>
    <t>ZSCAN26</t>
  </si>
  <si>
    <t>CDA</t>
  </si>
  <si>
    <t>VPS29</t>
  </si>
  <si>
    <t>TES</t>
  </si>
  <si>
    <t>FRMPD2</t>
  </si>
  <si>
    <t>HECW1</t>
  </si>
  <si>
    <t>NUGGC</t>
  </si>
  <si>
    <t>MRGPRF</t>
  </si>
  <si>
    <t>NWD1</t>
  </si>
  <si>
    <t>WDR72</t>
  </si>
  <si>
    <t>FAM120B</t>
  </si>
  <si>
    <t>RALY</t>
  </si>
  <si>
    <t>NCSTN</t>
  </si>
  <si>
    <t>APOL1</t>
  </si>
  <si>
    <t>APOL4</t>
  </si>
  <si>
    <t>APOL3</t>
  </si>
  <si>
    <t>ARL14EP</t>
  </si>
  <si>
    <t>WDR59</t>
  </si>
  <si>
    <t>NDFIP2</t>
  </si>
  <si>
    <t>C14ORF177</t>
  </si>
  <si>
    <t>MCAT</t>
  </si>
  <si>
    <t>MASTL</t>
  </si>
  <si>
    <t>COPZ2</t>
  </si>
  <si>
    <t>ZNF559-ZNF177</t>
  </si>
  <si>
    <t>BCAN</t>
  </si>
  <si>
    <t>GJB7</t>
  </si>
  <si>
    <t>SAPCD1</t>
  </si>
  <si>
    <t>GJB6</t>
  </si>
  <si>
    <t>PRKD3</t>
  </si>
  <si>
    <t>WDR5B</t>
  </si>
  <si>
    <t>GAPT</t>
  </si>
  <si>
    <t>LIPT2</t>
  </si>
  <si>
    <t>CFI</t>
  </si>
  <si>
    <t>SMC2</t>
  </si>
  <si>
    <t>MTBP</t>
  </si>
  <si>
    <t>FAM122C</t>
  </si>
  <si>
    <t>BLOC1S5</t>
  </si>
  <si>
    <t>FAM122B</t>
  </si>
  <si>
    <t>PLAC8</t>
  </si>
  <si>
    <t>GJA4</t>
  </si>
  <si>
    <t>KIAA1467</t>
  </si>
  <si>
    <t>NUP62</t>
  </si>
  <si>
    <t>GJA8</t>
  </si>
  <si>
    <t>WDR38</t>
  </si>
  <si>
    <t>CYP11B1</t>
  </si>
  <si>
    <t>HLA-DQB1</t>
  </si>
  <si>
    <t>GAS2</t>
  </si>
  <si>
    <t>TPH1</t>
  </si>
  <si>
    <t>DCAF12L1</t>
  </si>
  <si>
    <t>DENND1A</t>
  </si>
  <si>
    <t>PHF23</t>
  </si>
  <si>
    <t>METTL21C</t>
  </si>
  <si>
    <t>PRDM10</t>
  </si>
  <si>
    <t>XKRY</t>
  </si>
  <si>
    <t>SPTA1</t>
  </si>
  <si>
    <t>NDNL2</t>
  </si>
  <si>
    <t>RSPH4A</t>
  </si>
  <si>
    <t>MBNL3</t>
  </si>
  <si>
    <t>SLC17A1</t>
  </si>
  <si>
    <t>G0S2</t>
  </si>
  <si>
    <t>CIT</t>
  </si>
  <si>
    <t>WDR13</t>
  </si>
  <si>
    <t>WDR11</t>
  </si>
  <si>
    <t>KIAA0195</t>
  </si>
  <si>
    <t>NFIB</t>
  </si>
  <si>
    <t>TOM1L1</t>
  </si>
  <si>
    <t>TMEM229A</t>
  </si>
  <si>
    <t>NDUFA12</t>
  </si>
  <si>
    <t>SETD7</t>
  </si>
  <si>
    <t>STON1</t>
  </si>
  <si>
    <t>FAM127C</t>
  </si>
  <si>
    <t>FAM127A</t>
  </si>
  <si>
    <t>IFIH1</t>
  </si>
  <si>
    <t>SCN11A</t>
  </si>
  <si>
    <t>UBL3</t>
  </si>
  <si>
    <t>SLC17A4</t>
  </si>
  <si>
    <t>PAIP1</t>
  </si>
  <si>
    <t>C8ORF37</t>
  </si>
  <si>
    <t>DIO2</t>
  </si>
  <si>
    <t>HIPK3</t>
  </si>
  <si>
    <t>FAM91A1</t>
  </si>
  <si>
    <t>COPS5</t>
  </si>
  <si>
    <t>UBOX5</t>
  </si>
  <si>
    <t>FKBP9</t>
  </si>
  <si>
    <t>ZNF799</t>
  </si>
  <si>
    <t>C8ORF33</t>
  </si>
  <si>
    <t>POGLUT1</t>
  </si>
  <si>
    <t>FAM47A</t>
  </si>
  <si>
    <t>ZNF791</t>
  </si>
  <si>
    <t>FAM47B</t>
  </si>
  <si>
    <t>FAM47C</t>
  </si>
  <si>
    <t>UBN1</t>
  </si>
  <si>
    <t>GLT8D2</t>
  </si>
  <si>
    <t>TCEAL1</t>
  </si>
  <si>
    <t>TNC</t>
  </si>
  <si>
    <t>PARK7</t>
  </si>
  <si>
    <t>NDUFC2-KCTD14</t>
  </si>
  <si>
    <t>FGD3</t>
  </si>
  <si>
    <t>TCEAL6</t>
  </si>
  <si>
    <t>CFL1</t>
  </si>
  <si>
    <t>USP2</t>
  </si>
  <si>
    <t>ZIM2</t>
  </si>
  <si>
    <t>STOX2</t>
  </si>
  <si>
    <t>OSBPL9</t>
  </si>
  <si>
    <t>ZNF781</t>
  </si>
  <si>
    <t>PPEF1</t>
  </si>
  <si>
    <t>MAP2K1</t>
  </si>
  <si>
    <t>FANCA</t>
  </si>
  <si>
    <t>FANCF</t>
  </si>
  <si>
    <t>MAP3K19</t>
  </si>
  <si>
    <t>KIFC3</t>
  </si>
  <si>
    <t>KIFC1</t>
  </si>
  <si>
    <t>MAP3K12</t>
  </si>
  <si>
    <t>IFNAR2</t>
  </si>
  <si>
    <t>N6AMT2</t>
  </si>
  <si>
    <t>ZNF772</t>
  </si>
  <si>
    <t>ZNF771</t>
  </si>
  <si>
    <t>MOCS3</t>
  </si>
  <si>
    <t>ZNF770</t>
  </si>
  <si>
    <t>INSIG2</t>
  </si>
  <si>
    <t>IPO4</t>
  </si>
  <si>
    <t>SLC38A11</t>
  </si>
  <si>
    <t>FGF2</t>
  </si>
  <si>
    <t>IPO8</t>
  </si>
  <si>
    <t>IPO5</t>
  </si>
  <si>
    <t>FGF5</t>
  </si>
  <si>
    <t>FGF7</t>
  </si>
  <si>
    <t>OIP5</t>
  </si>
  <si>
    <t>WIPI1</t>
  </si>
  <si>
    <t>APOA5</t>
  </si>
  <si>
    <t>APOA4</t>
  </si>
  <si>
    <t>ZNF75D</t>
  </si>
  <si>
    <t>NPEPL1</t>
  </si>
  <si>
    <t>BCL6</t>
  </si>
  <si>
    <t>DNAJC7</t>
  </si>
  <si>
    <t>XCL2</t>
  </si>
  <si>
    <t>MCM3</t>
  </si>
  <si>
    <t>VPS4A</t>
  </si>
  <si>
    <t>FAM149B1</t>
  </si>
  <si>
    <t>TRH</t>
  </si>
  <si>
    <t>UBR2</t>
  </si>
  <si>
    <t>UBR1</t>
  </si>
  <si>
    <t>DNAJB3</t>
  </si>
  <si>
    <t>PLRG1</t>
  </si>
  <si>
    <t>TTLL13P</t>
  </si>
  <si>
    <t>CD300LD</t>
  </si>
  <si>
    <t>KRTAP5-2</t>
  </si>
  <si>
    <t>PHACTR2</t>
  </si>
  <si>
    <t>TNPO2</t>
  </si>
  <si>
    <t>PRKG2</t>
  </si>
  <si>
    <t>COA7</t>
  </si>
  <si>
    <t>PAAF1</t>
  </si>
  <si>
    <t>HN1L</t>
  </si>
  <si>
    <t>NLGN4Y</t>
  </si>
  <si>
    <t>CKAP2L</t>
  </si>
  <si>
    <t>SMOX</t>
  </si>
  <si>
    <t>LEMD2</t>
  </si>
  <si>
    <t>LEMD1</t>
  </si>
  <si>
    <t>MAB21L1</t>
  </si>
  <si>
    <t>APOBR</t>
  </si>
  <si>
    <t>MAB21L2</t>
  </si>
  <si>
    <t>ZNF737</t>
  </si>
  <si>
    <t>ASXL3</t>
  </si>
  <si>
    <t>DNAJA3</t>
  </si>
  <si>
    <t>UMODL1</t>
  </si>
  <si>
    <t>CEBPA</t>
  </si>
  <si>
    <t>CEBPE</t>
  </si>
  <si>
    <t>WIPF2</t>
  </si>
  <si>
    <t>MCM9</t>
  </si>
  <si>
    <t>CRX</t>
  </si>
  <si>
    <t>TTL</t>
  </si>
  <si>
    <t>SYNE3</t>
  </si>
  <si>
    <t>HDAC8</t>
  </si>
  <si>
    <t>TTR</t>
  </si>
  <si>
    <t>HECTD2</t>
  </si>
  <si>
    <t>ZNF726</t>
  </si>
  <si>
    <t>ZNF721</t>
  </si>
  <si>
    <t>ILKAP</t>
  </si>
  <si>
    <t>VPS39</t>
  </si>
  <si>
    <t>SRRM3</t>
  </si>
  <si>
    <t>TUB</t>
  </si>
  <si>
    <t>SLC35A5</t>
  </si>
  <si>
    <t>IFRD1</t>
  </si>
  <si>
    <t>IL1R2</t>
  </si>
  <si>
    <t>NEIL3</t>
  </si>
  <si>
    <t>HMSD</t>
  </si>
  <si>
    <t>LEP</t>
  </si>
  <si>
    <t>GSAP</t>
  </si>
  <si>
    <t>HECA</t>
  </si>
  <si>
    <t>ZNF830</t>
  </si>
  <si>
    <t>TECPR2</t>
  </si>
  <si>
    <t>AMER2</t>
  </si>
  <si>
    <t>IL21R</t>
  </si>
  <si>
    <t>TRANK1</t>
  </si>
  <si>
    <t>PRAMEF12</t>
  </si>
  <si>
    <t>RGPD8</t>
  </si>
  <si>
    <t>AQP4</t>
  </si>
  <si>
    <t>APCDD1</t>
  </si>
  <si>
    <t>RGPD2</t>
  </si>
  <si>
    <t>ZNF829</t>
  </si>
  <si>
    <t>PDCD11</t>
  </si>
  <si>
    <t>ZNF827</t>
  </si>
  <si>
    <t>ZNF823</t>
  </si>
  <si>
    <t>GINM1</t>
  </si>
  <si>
    <t>SH2D1A</t>
  </si>
  <si>
    <t>HLA-B</t>
  </si>
  <si>
    <t>PUM2</t>
  </si>
  <si>
    <t>HLA-E</t>
  </si>
  <si>
    <t>TPX2</t>
  </si>
  <si>
    <t>VNN1</t>
  </si>
  <si>
    <t>MEP1B</t>
  </si>
  <si>
    <t>ADCK4</t>
  </si>
  <si>
    <t>RPS23</t>
  </si>
  <si>
    <t>ACTRT1</t>
  </si>
  <si>
    <t>RBAK</t>
  </si>
  <si>
    <t>MPHOSPH10</t>
  </si>
  <si>
    <t>IFIT5</t>
  </si>
  <si>
    <t>PABPN1L</t>
  </si>
  <si>
    <t>NFU1</t>
  </si>
  <si>
    <t>ERMAP</t>
  </si>
  <si>
    <t>RPS14</t>
  </si>
  <si>
    <t>PDK2</t>
  </si>
  <si>
    <t>EDN1</t>
  </si>
  <si>
    <t>GPR75-ASB3</t>
  </si>
  <si>
    <t>C17ORF64</t>
  </si>
  <si>
    <t>VWA9</t>
  </si>
  <si>
    <t>SPRR2F</t>
  </si>
  <si>
    <t>TENM1</t>
  </si>
  <si>
    <t>SPRR2G</t>
  </si>
  <si>
    <t>C17ORF77</t>
  </si>
  <si>
    <t>ZCCHC11</t>
  </si>
  <si>
    <t>ZCCHC18</t>
  </si>
  <si>
    <t>FXR1</t>
  </si>
  <si>
    <t>CPXCR1</t>
  </si>
  <si>
    <t>NPC1L1</t>
  </si>
  <si>
    <t>SPRR2A</t>
  </si>
  <si>
    <t>AMELX</t>
  </si>
  <si>
    <t>TMED7</t>
  </si>
  <si>
    <t>AMELY</t>
  </si>
  <si>
    <t>TMED6</t>
  </si>
  <si>
    <t>SPRR2E</t>
  </si>
  <si>
    <t>TM4SF18</t>
  </si>
  <si>
    <t>PARP3</t>
  </si>
  <si>
    <t>FAM46D</t>
  </si>
  <si>
    <t>C17ORF47</t>
  </si>
  <si>
    <t>SLC35G1</t>
  </si>
  <si>
    <t>QPCT</t>
  </si>
  <si>
    <t>ZDHHC12</t>
  </si>
  <si>
    <t>SLC35G2</t>
  </si>
  <si>
    <t>MLH3</t>
  </si>
  <si>
    <t>THOC7</t>
  </si>
  <si>
    <t>ZDHHC16</t>
  </si>
  <si>
    <t>PDP2</t>
  </si>
  <si>
    <t>LRRN4CL</t>
  </si>
  <si>
    <t>CD40LG</t>
  </si>
  <si>
    <t>NUPL2</t>
  </si>
  <si>
    <t>ORM1</t>
  </si>
  <si>
    <t>MEGF6</t>
  </si>
  <si>
    <t>C17ORF58</t>
  </si>
  <si>
    <t>GDPD4</t>
  </si>
  <si>
    <t>ZDHHC23</t>
  </si>
  <si>
    <t>PDCD2L</t>
  </si>
  <si>
    <t>GSG1</t>
  </si>
  <si>
    <t>EGFLAM</t>
  </si>
  <si>
    <t>MLIP</t>
  </si>
  <si>
    <t>GINS1</t>
  </si>
  <si>
    <t>GINS4</t>
  </si>
  <si>
    <t>VWDE</t>
  </si>
  <si>
    <t>ATP1B4</t>
  </si>
  <si>
    <t>PPAPDC2</t>
  </si>
  <si>
    <t>TARBP2</t>
  </si>
  <si>
    <t>EMCN</t>
  </si>
  <si>
    <t>GSTA5</t>
  </si>
  <si>
    <t>NUPR1</t>
  </si>
  <si>
    <t>GSTA4</t>
  </si>
  <si>
    <t>CRYL1</t>
  </si>
  <si>
    <t>BLID</t>
  </si>
  <si>
    <t>MPHOSPH6</t>
  </si>
  <si>
    <t>ATP1A4</t>
  </si>
  <si>
    <t>COMT</t>
  </si>
  <si>
    <t>EMC4</t>
  </si>
  <si>
    <t>EMC7</t>
  </si>
  <si>
    <t>HIST1H2AG</t>
  </si>
  <si>
    <t>EMC9</t>
  </si>
  <si>
    <t>SPECC1</t>
  </si>
  <si>
    <t>NONO</t>
  </si>
  <si>
    <t>GLTSCR1</t>
  </si>
  <si>
    <t>GLTSCR2</t>
  </si>
  <si>
    <t>LOR</t>
  </si>
  <si>
    <t>MESDC2</t>
  </si>
  <si>
    <t>DIAPH3</t>
  </si>
  <si>
    <t>SELM</t>
  </si>
  <si>
    <t>TMEM9</t>
  </si>
  <si>
    <t>LOX</t>
  </si>
  <si>
    <t>SELK</t>
  </si>
  <si>
    <t>CDY2A</t>
  </si>
  <si>
    <t>SELL</t>
  </si>
  <si>
    <t>CDY2B</t>
  </si>
  <si>
    <t>FGFR1</t>
  </si>
  <si>
    <t>MATN1</t>
  </si>
  <si>
    <t>THOP1</t>
  </si>
  <si>
    <t>ZCCHC5</t>
  </si>
  <si>
    <t>CDH17</t>
  </si>
  <si>
    <t>CCL4L1</t>
  </si>
  <si>
    <t>PMCH</t>
  </si>
  <si>
    <t>CCL4L2</t>
  </si>
  <si>
    <t>GSTCD</t>
  </si>
  <si>
    <t>CLEC16A</t>
  </si>
  <si>
    <t>ZMAT1</t>
  </si>
  <si>
    <t>CDH20</t>
  </si>
  <si>
    <t>FPGT</t>
  </si>
  <si>
    <t>IQCC</t>
  </si>
  <si>
    <t>FAM86B1</t>
  </si>
  <si>
    <t>IQCG</t>
  </si>
  <si>
    <t>RPS3A</t>
  </si>
  <si>
    <t>OAS1</t>
  </si>
  <si>
    <t>COQ7</t>
  </si>
  <si>
    <t>GRHPR</t>
  </si>
  <si>
    <t>CRYGD</t>
  </si>
  <si>
    <t>COQ4</t>
  </si>
  <si>
    <t>COQ3</t>
  </si>
  <si>
    <t>RABEP2</t>
  </si>
  <si>
    <t>OAS2</t>
  </si>
  <si>
    <t>PARVG</t>
  </si>
  <si>
    <t>PAXBP1</t>
  </si>
  <si>
    <t>TSGA10</t>
  </si>
  <si>
    <t>CGB1</t>
  </si>
  <si>
    <t>EMG1</t>
  </si>
  <si>
    <t>MFSD7</t>
  </si>
  <si>
    <t>CDY1B</t>
  </si>
  <si>
    <t>LONRF3</t>
  </si>
  <si>
    <t>DCK</t>
  </si>
  <si>
    <t>PLAUR</t>
  </si>
  <si>
    <t>DCN</t>
  </si>
  <si>
    <t>TWSG1</t>
  </si>
  <si>
    <t>CSNK1A1L</t>
  </si>
  <si>
    <t>GAP43</t>
  </si>
  <si>
    <t>KANSL3</t>
  </si>
  <si>
    <t>ALDH1A2</t>
  </si>
  <si>
    <t>SLFNL1</t>
  </si>
  <si>
    <t>MATR3</t>
  </si>
  <si>
    <t>HIST1H2BO</t>
  </si>
  <si>
    <t>DDC</t>
  </si>
  <si>
    <t>LTK</t>
  </si>
  <si>
    <t>CLEC12A</t>
  </si>
  <si>
    <t>CCDC28A</t>
  </si>
  <si>
    <t>FAM86C1</t>
  </si>
  <si>
    <t>SLC4A4</t>
  </si>
  <si>
    <t>SLC4A7</t>
  </si>
  <si>
    <t>RPS4X</t>
  </si>
  <si>
    <t>POC1B</t>
  </si>
  <si>
    <t>NOS1</t>
  </si>
  <si>
    <t>STARD3</t>
  </si>
  <si>
    <t>STARD4</t>
  </si>
  <si>
    <t>LUM</t>
  </si>
  <si>
    <t>B3GALNT1</t>
  </si>
  <si>
    <t>STARD8</t>
  </si>
  <si>
    <t>NGDN</t>
  </si>
  <si>
    <t>OR2L2</t>
  </si>
  <si>
    <t>ZFYVE26</t>
  </si>
  <si>
    <t>PDYN</t>
  </si>
  <si>
    <t>EML2</t>
  </si>
  <si>
    <t>GATAD2B</t>
  </si>
  <si>
    <t>SLC5A7</t>
  </si>
  <si>
    <t>PCDHGA12</t>
  </si>
  <si>
    <t>RBP3</t>
  </si>
  <si>
    <t>SERBP1</t>
  </si>
  <si>
    <t>DCHS1</t>
  </si>
  <si>
    <t>MTMR1</t>
  </si>
  <si>
    <t>SLC5A1</t>
  </si>
  <si>
    <t>MTMR6</t>
  </si>
  <si>
    <t>MTMR7</t>
  </si>
  <si>
    <t>NXF1</t>
  </si>
  <si>
    <t>NXF2</t>
  </si>
  <si>
    <t>HES1</t>
  </si>
  <si>
    <t>SAMD13</t>
  </si>
  <si>
    <t>GBP2</t>
  </si>
  <si>
    <t>PPARGC1B</t>
  </si>
  <si>
    <t>SNCA</t>
  </si>
  <si>
    <t>SAMD12</t>
  </si>
  <si>
    <t>DNTTIP2</t>
  </si>
  <si>
    <t>VPS37B</t>
  </si>
  <si>
    <t>TGIF2LX</t>
  </si>
  <si>
    <t>TGIF2LY</t>
  </si>
  <si>
    <t>PADI4</t>
  </si>
  <si>
    <t>NOX3</t>
  </si>
  <si>
    <t>CEP85L</t>
  </si>
  <si>
    <t>DAZ4</t>
  </si>
  <si>
    <t>DAZ3</t>
  </si>
  <si>
    <t>EDDM3B</t>
  </si>
  <si>
    <t>DAZ2</t>
  </si>
  <si>
    <t>DAZ1</t>
  </si>
  <si>
    <t>C3</t>
  </si>
  <si>
    <t>IL4I1</t>
  </si>
  <si>
    <t>HSPH1</t>
  </si>
  <si>
    <t>C5</t>
  </si>
  <si>
    <t>C9</t>
  </si>
  <si>
    <t>PRKAR2B</t>
  </si>
  <si>
    <t>LIPM</t>
  </si>
  <si>
    <t>LRAT</t>
  </si>
  <si>
    <t>LYN</t>
  </si>
  <si>
    <t>FGFBP3</t>
  </si>
  <si>
    <t>RIPK3</t>
  </si>
  <si>
    <t>EMP2</t>
  </si>
  <si>
    <t>CP</t>
  </si>
  <si>
    <t>FAHD2A</t>
  </si>
  <si>
    <t>SIRT3</t>
  </si>
  <si>
    <t>CS</t>
  </si>
  <si>
    <t>VWA5A</t>
  </si>
  <si>
    <t>SUMF2</t>
  </si>
  <si>
    <t>TTLL4</t>
  </si>
  <si>
    <t>LYRM5</t>
  </si>
  <si>
    <t>TTLL1</t>
  </si>
  <si>
    <t>PMP2</t>
  </si>
  <si>
    <t>C11ORF31</t>
  </si>
  <si>
    <t>FPR1</t>
  </si>
  <si>
    <t>FPR3</t>
  </si>
  <si>
    <t>OAZ1</t>
  </si>
  <si>
    <t>OAZ3</t>
  </si>
  <si>
    <t>AACS</t>
  </si>
  <si>
    <t>MYCT1</t>
  </si>
  <si>
    <t>HMGXB3</t>
  </si>
  <si>
    <t>P2RY12</t>
  </si>
  <si>
    <t>UTP6</t>
  </si>
  <si>
    <t>CSNK2A2</t>
  </si>
  <si>
    <t>STAT1</t>
  </si>
  <si>
    <t>ARG2</t>
  </si>
  <si>
    <t>ELOVL3</t>
  </si>
  <si>
    <t>STAT3</t>
  </si>
  <si>
    <t>P2RY10</t>
  </si>
  <si>
    <t>BDH2</t>
  </si>
  <si>
    <t>MPLKIP</t>
  </si>
  <si>
    <t>HLA-DPB1</t>
  </si>
  <si>
    <t>C11ORF53</t>
  </si>
  <si>
    <t>ZNF695</t>
  </si>
  <si>
    <t>STAG3L1</t>
  </si>
  <si>
    <t>C11ORF54</t>
  </si>
  <si>
    <t>HEXA</t>
  </si>
  <si>
    <t>QPRT</t>
  </si>
  <si>
    <t>CCNDBP1</t>
  </si>
  <si>
    <t>EEA1</t>
  </si>
  <si>
    <t>GLRA2</t>
  </si>
  <si>
    <t>HLA-DMA</t>
  </si>
  <si>
    <t>C11ORF45</t>
  </si>
  <si>
    <t>MYLIP</t>
  </si>
  <si>
    <t>AREL1</t>
  </si>
  <si>
    <t>LAG3</t>
  </si>
  <si>
    <t>DEFA5</t>
  </si>
  <si>
    <t>DEFA6</t>
  </si>
  <si>
    <t>DEFA3</t>
  </si>
  <si>
    <t>DEFA1</t>
  </si>
  <si>
    <t>TICAM2</t>
  </si>
  <si>
    <t>CXCL10</t>
  </si>
  <si>
    <t>CXCL11</t>
  </si>
  <si>
    <t>SLC25A38</t>
  </si>
  <si>
    <t>RBMXL3</t>
  </si>
  <si>
    <t>CXCL13</t>
  </si>
  <si>
    <t>RBMXL2</t>
  </si>
  <si>
    <t>ZC3HC1</t>
  </si>
  <si>
    <t>UTS2</t>
  </si>
  <si>
    <t>C11ORF57</t>
  </si>
  <si>
    <t>PVRL4</t>
  </si>
  <si>
    <t>SLC25A36</t>
  </si>
  <si>
    <t>C11ORF74</t>
  </si>
  <si>
    <t>RNASEH2B</t>
  </si>
  <si>
    <t>C11ORF70</t>
  </si>
  <si>
    <t>HPGDS</t>
  </si>
  <si>
    <t>HEPHL1</t>
  </si>
  <si>
    <t>CSE1L</t>
  </si>
  <si>
    <t>SLC25A44</t>
  </si>
  <si>
    <t>NPTX2</t>
  </si>
  <si>
    <t>KPNA3</t>
  </si>
  <si>
    <t>HLA-DOB</t>
  </si>
  <si>
    <t>KPNA1</t>
  </si>
  <si>
    <t>HLA-DOA</t>
  </si>
  <si>
    <t>CPA4</t>
  </si>
  <si>
    <t>ZNF662</t>
  </si>
  <si>
    <t>AICDA</t>
  </si>
  <si>
    <t>C11ORF87</t>
  </si>
  <si>
    <t>SLC25A52</t>
  </si>
  <si>
    <t>ZNF658</t>
  </si>
  <si>
    <t>FSCN3</t>
  </si>
  <si>
    <t>EID2B</t>
  </si>
  <si>
    <t>TUBGCP3</t>
  </si>
  <si>
    <t>KRCC1</t>
  </si>
  <si>
    <t>WISP3</t>
  </si>
  <si>
    <t>ZNF644</t>
  </si>
  <si>
    <t>CPA5</t>
  </si>
  <si>
    <t>KL</t>
  </si>
  <si>
    <t>DGCR2</t>
  </si>
  <si>
    <t>LINGO3</t>
  </si>
  <si>
    <t>PPP1R12A</t>
  </si>
  <si>
    <t>LINGO4</t>
  </si>
  <si>
    <t>GFPT1</t>
  </si>
  <si>
    <t>PEG3</t>
  </si>
  <si>
    <t>BDNF</t>
  </si>
  <si>
    <t>GKN2</t>
  </si>
  <si>
    <t>SCGB3A1</t>
  </si>
  <si>
    <t>DSG3</t>
  </si>
  <si>
    <t>DSG4</t>
  </si>
  <si>
    <t>PPP1R12C</t>
  </si>
  <si>
    <t>ZNF630</t>
  </si>
  <si>
    <t>CNTNAP4</t>
  </si>
  <si>
    <t>APH1B</t>
  </si>
  <si>
    <t>MB</t>
  </si>
  <si>
    <t>ZNF626</t>
  </si>
  <si>
    <t>ME3</t>
  </si>
  <si>
    <t>ZNF620</t>
  </si>
  <si>
    <t>DSP</t>
  </si>
  <si>
    <t>OVGP1</t>
  </si>
  <si>
    <t>PPP1R14B</t>
  </si>
  <si>
    <t>PVRIG</t>
  </si>
  <si>
    <t>TIE1</t>
  </si>
  <si>
    <t>SNRK</t>
  </si>
  <si>
    <t>SLC25A11</t>
  </si>
  <si>
    <t>PABPC1L</t>
  </si>
  <si>
    <t>ZNF611</t>
  </si>
  <si>
    <t>CTXN3</t>
  </si>
  <si>
    <t>CTXN2</t>
  </si>
  <si>
    <t>CDCA7L</t>
  </si>
  <si>
    <t>EPHB6</t>
  </si>
  <si>
    <t>DRAXIN</t>
  </si>
  <si>
    <t>NXT1</t>
  </si>
  <si>
    <t>SH2D4B</t>
  </si>
  <si>
    <t>HSD17B14</t>
  </si>
  <si>
    <t>HSD17B13</t>
  </si>
  <si>
    <t>MYLK4</t>
  </si>
  <si>
    <t>SUMO2</t>
  </si>
  <si>
    <t>SLITRK4</t>
  </si>
  <si>
    <t>PCBD1</t>
  </si>
  <si>
    <t>SPG11</t>
  </si>
  <si>
    <t>ENTPD1</t>
  </si>
  <si>
    <t>ENTPD3</t>
  </si>
  <si>
    <t>SCAF11</t>
  </si>
  <si>
    <t>TAS2R13</t>
  </si>
  <si>
    <t>CELA1</t>
  </si>
  <si>
    <t>GCAT</t>
  </si>
  <si>
    <t>SFRP4</t>
  </si>
  <si>
    <t>SFRP2</t>
  </si>
  <si>
    <t>LAP3</t>
  </si>
  <si>
    <t>COL9A1</t>
  </si>
  <si>
    <t>MXRA7</t>
  </si>
  <si>
    <t>C22ORF31</t>
  </si>
  <si>
    <t>ZNF709</t>
  </si>
  <si>
    <t>DHX33</t>
  </si>
  <si>
    <t>CHORDC1</t>
  </si>
  <si>
    <t>ZNF707</t>
  </si>
  <si>
    <t>DHX38</t>
  </si>
  <si>
    <t>POF1B</t>
  </si>
  <si>
    <t>ZNF700</t>
  </si>
  <si>
    <t>RAB11FIP3</t>
  </si>
  <si>
    <t>CCNL1</t>
  </si>
  <si>
    <t>ANKDD1A</t>
  </si>
  <si>
    <t>TAS2R31</t>
  </si>
  <si>
    <t>SLC34A2</t>
  </si>
  <si>
    <t>INTS3</t>
  </si>
  <si>
    <t>TAS2R38</t>
  </si>
  <si>
    <t>COMMD2</t>
  </si>
  <si>
    <t>COMMD5</t>
  </si>
  <si>
    <t>PIK3R1</t>
  </si>
  <si>
    <t>BANK1</t>
  </si>
  <si>
    <t>GORASP2</t>
  </si>
  <si>
    <t>TAGLN3</t>
  </si>
  <si>
    <t>GLIPR1L2</t>
  </si>
  <si>
    <t>PEMT</t>
  </si>
  <si>
    <t>LPGAT1</t>
  </si>
  <si>
    <t>ZBED9</t>
  </si>
  <si>
    <t>SPON1</t>
  </si>
  <si>
    <t>ZBED8</t>
  </si>
  <si>
    <t>FOXE3</t>
  </si>
  <si>
    <t>CRIPAK</t>
  </si>
  <si>
    <t>TXNDC12</t>
  </si>
  <si>
    <t>GCC2</t>
  </si>
  <si>
    <t>MRPL1</t>
  </si>
  <si>
    <t>ART4</t>
  </si>
  <si>
    <t>UBE2J1</t>
  </si>
  <si>
    <t>AARD</t>
  </si>
  <si>
    <t>MRPL4</t>
  </si>
  <si>
    <t>PELO</t>
  </si>
  <si>
    <t>MRPL2</t>
  </si>
  <si>
    <t>C14ORF2</t>
  </si>
  <si>
    <t>SI</t>
  </si>
  <si>
    <t>MIER3</t>
  </si>
  <si>
    <t>TESPA1</t>
  </si>
  <si>
    <t>MIER1</t>
  </si>
  <si>
    <t>ARSI</t>
  </si>
  <si>
    <t>DHX16</t>
  </si>
  <si>
    <t>ARSF</t>
  </si>
  <si>
    <t>ARSD</t>
  </si>
  <si>
    <t>FOXD4</t>
  </si>
  <si>
    <t>AKIRIN1</t>
  </si>
  <si>
    <t>FOXD1</t>
  </si>
  <si>
    <t>CCDC117</t>
  </si>
  <si>
    <t>CCDC116</t>
  </si>
  <si>
    <t>NCOA7</t>
  </si>
  <si>
    <t>KLK14</t>
  </si>
  <si>
    <t>CRIPT</t>
  </si>
  <si>
    <t>KLK10</t>
  </si>
  <si>
    <t>MRPS7</t>
  </si>
  <si>
    <t>DEFB132</t>
  </si>
  <si>
    <t>KLK12</t>
  </si>
  <si>
    <t>TG</t>
  </si>
  <si>
    <t>CCNG1</t>
  </si>
  <si>
    <t>OR3A2</t>
  </si>
  <si>
    <t>PCSK2</t>
  </si>
  <si>
    <t>TAS2R43</t>
  </si>
  <si>
    <t>CETN3</t>
  </si>
  <si>
    <t>CSDE1</t>
  </si>
  <si>
    <t>SLC7A13</t>
  </si>
  <si>
    <t>CCDC108</t>
  </si>
  <si>
    <t>TNFRSF11B</t>
  </si>
  <si>
    <t>SNX4</t>
  </si>
  <si>
    <t>SNX5</t>
  </si>
  <si>
    <t>GNGT1</t>
  </si>
  <si>
    <t>STK38</t>
  </si>
  <si>
    <t>SCAND1</t>
  </si>
  <si>
    <t>RCE1</t>
  </si>
  <si>
    <t>UTP14A</t>
  </si>
  <si>
    <t>UTP14C</t>
  </si>
  <si>
    <t>NPM3</t>
  </si>
  <si>
    <t>NUBPL</t>
  </si>
  <si>
    <t>FKBP1B</t>
  </si>
  <si>
    <t>NEDD1</t>
  </si>
  <si>
    <t>PER1</t>
  </si>
  <si>
    <t>FKBP15</t>
  </si>
  <si>
    <t>TNFRSF13B</t>
  </si>
  <si>
    <t>DEFB126</t>
  </si>
  <si>
    <t>NUBP1</t>
  </si>
  <si>
    <t>ZDHHC9</t>
  </si>
  <si>
    <t>ZDHHC2</t>
  </si>
  <si>
    <t>ENC1</t>
  </si>
  <si>
    <t>NPNT</t>
  </si>
  <si>
    <t>OSR2</t>
  </si>
  <si>
    <t>KLHL28</t>
  </si>
  <si>
    <t>ARHGEF39</t>
  </si>
  <si>
    <t>KLHL22</t>
  </si>
  <si>
    <t>KLHL24</t>
  </si>
  <si>
    <t>KLHL25</t>
  </si>
  <si>
    <t>XG</t>
  </si>
  <si>
    <t>PDGFRL</t>
  </si>
  <si>
    <t>IFI44L</t>
  </si>
  <si>
    <t>CCDC153</t>
  </si>
  <si>
    <t>CCDC151</t>
  </si>
  <si>
    <t>PNCK</t>
  </si>
  <si>
    <t>KLHL38</t>
  </si>
  <si>
    <t>KLHL34</t>
  </si>
  <si>
    <t>ATP2C2</t>
  </si>
  <si>
    <t>SAMD9L</t>
  </si>
  <si>
    <t>NDRG2</t>
  </si>
  <si>
    <t>NDRG1</t>
  </si>
  <si>
    <t>DUOXA1</t>
  </si>
  <si>
    <t>ATP11AUN</t>
  </si>
  <si>
    <t>CCDC142</t>
  </si>
  <si>
    <t>CCDC141</t>
  </si>
  <si>
    <t>ARHGEF12</t>
  </si>
  <si>
    <t>UTP15</t>
  </si>
  <si>
    <t>DSTN</t>
  </si>
  <si>
    <t>ABHD12B</t>
  </si>
  <si>
    <t>EVX1</t>
  </si>
  <si>
    <t>MR1</t>
  </si>
  <si>
    <t>FAM175A</t>
  </si>
  <si>
    <t>TAF4B</t>
  </si>
  <si>
    <t>TAB3</t>
  </si>
  <si>
    <t>GCM1</t>
  </si>
  <si>
    <t>RTL1</t>
  </si>
  <si>
    <t>CCDC122</t>
  </si>
  <si>
    <t>CHAT</t>
  </si>
  <si>
    <t>KLHL11</t>
  </si>
  <si>
    <t>MRO</t>
  </si>
  <si>
    <t>KLHL12</t>
  </si>
  <si>
    <t>KLHL13</t>
  </si>
  <si>
    <t>CHRDL2</t>
  </si>
  <si>
    <t>BRINP3</t>
  </si>
  <si>
    <t>BRINP2</t>
  </si>
  <si>
    <t>ZNF385B</t>
  </si>
  <si>
    <t>ZFHX2</t>
  </si>
  <si>
    <t>BCKDHB</t>
  </si>
  <si>
    <t>KRT222</t>
  </si>
  <si>
    <t>ZFHX4</t>
  </si>
  <si>
    <t>MMP7</t>
  </si>
  <si>
    <t>ZFHX3</t>
  </si>
  <si>
    <t>LAMB4</t>
  </si>
  <si>
    <t>RFPL2</t>
  </si>
  <si>
    <t>MMP3</t>
  </si>
  <si>
    <t>HMGA2</t>
  </si>
  <si>
    <t>GPCPD1</t>
  </si>
  <si>
    <t>UBE2QL1</t>
  </si>
  <si>
    <t>BMP4</t>
  </si>
  <si>
    <t>BMP3</t>
  </si>
  <si>
    <t>RCN2</t>
  </si>
  <si>
    <t>IRF4</t>
  </si>
  <si>
    <t>MMRN1</t>
  </si>
  <si>
    <t>RBM20</t>
  </si>
  <si>
    <t>ARPP21</t>
  </si>
  <si>
    <t>GCM2</t>
  </si>
  <si>
    <t>RTN4</t>
  </si>
  <si>
    <t>RTN2</t>
  </si>
  <si>
    <t>CD164L2</t>
  </si>
  <si>
    <t>CHD8</t>
  </si>
  <si>
    <t>HMGB3</t>
  </si>
  <si>
    <t>CHD3</t>
  </si>
  <si>
    <t>CHD1</t>
  </si>
  <si>
    <t>MARVELD2</t>
  </si>
  <si>
    <t>UQCRFS1</t>
  </si>
  <si>
    <t>CFAP47</t>
  </si>
  <si>
    <t>CCDC180</t>
  </si>
  <si>
    <t>RBM11</t>
  </si>
  <si>
    <t>KRTAP10-3</t>
  </si>
  <si>
    <t>EED</t>
  </si>
  <si>
    <t>DYNLT3</t>
  </si>
  <si>
    <t>NAA10</t>
  </si>
  <si>
    <t>SWT1</t>
  </si>
  <si>
    <t>GLRX2</t>
  </si>
  <si>
    <t>MUT</t>
  </si>
  <si>
    <t>FNDC3B</t>
  </si>
  <si>
    <t>YWHAZ</t>
  </si>
  <si>
    <t>ATP2B1</t>
  </si>
  <si>
    <t>THAP3</t>
  </si>
  <si>
    <t>KLHL42</t>
  </si>
  <si>
    <t>IRGQ</t>
  </si>
  <si>
    <t>HIST4H4</t>
  </si>
  <si>
    <t>TAF9</t>
  </si>
  <si>
    <t>MVD</t>
  </si>
  <si>
    <t>RBM41</t>
  </si>
  <si>
    <t>RANGRF</t>
  </si>
  <si>
    <t>CCDC167</t>
  </si>
  <si>
    <t>GOSR1</t>
  </si>
  <si>
    <t>GOSR2</t>
  </si>
  <si>
    <t>ABHD16B</t>
  </si>
  <si>
    <t>EPS8L1</t>
  </si>
  <si>
    <t>HORMAD1</t>
  </si>
  <si>
    <t>MDH1B</t>
  </si>
  <si>
    <t>NPTN</t>
  </si>
  <si>
    <t>MED1</t>
  </si>
  <si>
    <t>CHGA</t>
  </si>
  <si>
    <t>MECR</t>
  </si>
  <si>
    <t>MED4</t>
  </si>
  <si>
    <t>RPL22</t>
  </si>
  <si>
    <t>RPL21</t>
  </si>
  <si>
    <t>IFT80</t>
  </si>
  <si>
    <t>MED6</t>
  </si>
  <si>
    <t>DKK2</t>
  </si>
  <si>
    <t>C9ORF43</t>
  </si>
  <si>
    <t>DKK4</t>
  </si>
  <si>
    <t>ABCA10</t>
  </si>
  <si>
    <t>MARCKS</t>
  </si>
  <si>
    <t>SARNP</t>
  </si>
  <si>
    <t>GPR161</t>
  </si>
  <si>
    <t>PLCD1</t>
  </si>
  <si>
    <t>NHLRC2</t>
  </si>
  <si>
    <t>NHLRC3</t>
  </si>
  <si>
    <t>RPL27</t>
  </si>
  <si>
    <t>ALG10B</t>
  </si>
  <si>
    <t>VIP</t>
  </si>
  <si>
    <t>CPEB3</t>
  </si>
  <si>
    <t>C9ORF50</t>
  </si>
  <si>
    <t>C9ORF57</t>
  </si>
  <si>
    <t>SLAIN1</t>
  </si>
  <si>
    <t>ASAH1</t>
  </si>
  <si>
    <t>RNF114</t>
  </si>
  <si>
    <t>CREB3L3</t>
  </si>
  <si>
    <t>MYC</t>
  </si>
  <si>
    <t>PABPN1</t>
  </si>
  <si>
    <t>NKX2-1</t>
  </si>
  <si>
    <t>MS4A14</t>
  </si>
  <si>
    <t>PIP4K2C</t>
  </si>
  <si>
    <t>MS4A13</t>
  </si>
  <si>
    <t>NKX2-4</t>
  </si>
  <si>
    <t>GPLD1</t>
  </si>
  <si>
    <t>FZD1</t>
  </si>
  <si>
    <t>FZD6</t>
  </si>
  <si>
    <t>RAB3IP</t>
  </si>
  <si>
    <t>TMEM192</t>
  </si>
  <si>
    <t>SLC16A12</t>
  </si>
  <si>
    <t>PRRC2B</t>
  </si>
  <si>
    <t>FIBP</t>
  </si>
  <si>
    <t>SLC6A7</t>
  </si>
  <si>
    <t>PNOC</t>
  </si>
  <si>
    <t>TMEM200C</t>
  </si>
  <si>
    <t>RPL34</t>
  </si>
  <si>
    <t>TMEM180</t>
  </si>
  <si>
    <t>NEDD4L</t>
  </si>
  <si>
    <t>VPS26B</t>
  </si>
  <si>
    <t>SLC6A2</t>
  </si>
  <si>
    <t>VPS26A</t>
  </si>
  <si>
    <t>GPR174</t>
  </si>
  <si>
    <t>GPR171</t>
  </si>
  <si>
    <t>TMEM200A</t>
  </si>
  <si>
    <t>CARD8</t>
  </si>
  <si>
    <t>TMEM173</t>
  </si>
  <si>
    <t>C9ORF85</t>
  </si>
  <si>
    <t>TMEM177</t>
  </si>
  <si>
    <t>MS4A4A</t>
  </si>
  <si>
    <t>TMEM179</t>
  </si>
  <si>
    <t>RNF149</t>
  </si>
  <si>
    <t>TRMT6</t>
  </si>
  <si>
    <t>CCDC90B</t>
  </si>
  <si>
    <t>RNF145</t>
  </si>
  <si>
    <t>ZNF597</t>
  </si>
  <si>
    <t>C9ORF91</t>
  </si>
  <si>
    <t>BHLHB9</t>
  </si>
  <si>
    <t>ZNF593</t>
  </si>
  <si>
    <t>TMEM165</t>
  </si>
  <si>
    <t>EMB</t>
  </si>
  <si>
    <t>GPRASP1</t>
  </si>
  <si>
    <t>ZNF589</t>
  </si>
  <si>
    <t>ZNF586</t>
  </si>
  <si>
    <t>TMOD2</t>
  </si>
  <si>
    <t>TMOD1</t>
  </si>
  <si>
    <t>ZNF583</t>
  </si>
  <si>
    <t>HSFX2</t>
  </si>
  <si>
    <t>C6ORF165</t>
  </si>
  <si>
    <t>HSFX1</t>
  </si>
  <si>
    <t>RNF125</t>
  </si>
  <si>
    <t>MIPOL1</t>
  </si>
  <si>
    <t>ERP44</t>
  </si>
  <si>
    <t>MS4A6A</t>
  </si>
  <si>
    <t>TMEM158</t>
  </si>
  <si>
    <t>CLIP1</t>
  </si>
  <si>
    <t>LAMTOR1</t>
  </si>
  <si>
    <t>LAMTOR3</t>
  </si>
  <si>
    <t>ZNF578</t>
  </si>
  <si>
    <t>C16ORF89</t>
  </si>
  <si>
    <t>ZNF576</t>
  </si>
  <si>
    <t>SPEF1</t>
  </si>
  <si>
    <t>GCNT1</t>
  </si>
  <si>
    <t>PATE2</t>
  </si>
  <si>
    <t>TMEM140</t>
  </si>
  <si>
    <t>TMEM141</t>
  </si>
  <si>
    <t>HSFY2</t>
  </si>
  <si>
    <t>GRAMD2</t>
  </si>
  <si>
    <t>HSFY1</t>
  </si>
  <si>
    <t>IMPA1</t>
  </si>
  <si>
    <t>TMSB4Y</t>
  </si>
  <si>
    <t>PATE4</t>
  </si>
  <si>
    <t>ANKRD52</t>
  </si>
  <si>
    <t>RIOK2</t>
  </si>
  <si>
    <t>GPR135</t>
  </si>
  <si>
    <t>ZNF566</t>
  </si>
  <si>
    <t>TMEM14C</t>
  </si>
  <si>
    <t>RNF133</t>
  </si>
  <si>
    <t>ANKRD29</t>
  </si>
  <si>
    <t>PHLDA1</t>
  </si>
  <si>
    <t>ARMCX5-GPRASP2</t>
  </si>
  <si>
    <t>CYBRD1</t>
  </si>
  <si>
    <t>PNRC1</t>
  </si>
  <si>
    <t>RNF41</t>
  </si>
  <si>
    <t>C6ORF136</t>
  </si>
  <si>
    <t>MELK</t>
  </si>
  <si>
    <t>ABI2</t>
  </si>
  <si>
    <t>CNOT4</t>
  </si>
  <si>
    <t>RNF183</t>
  </si>
  <si>
    <t>ZNF559</t>
  </si>
  <si>
    <t>ANKRD22</t>
  </si>
  <si>
    <t>ERP29</t>
  </si>
  <si>
    <t>ZNF556</t>
  </si>
  <si>
    <t>NUTM2D</t>
  </si>
  <si>
    <t>NHP2</t>
  </si>
  <si>
    <t>FAM71F1</t>
  </si>
  <si>
    <t>RNF32</t>
  </si>
  <si>
    <t>FIGF</t>
  </si>
  <si>
    <t>EPO</t>
  </si>
  <si>
    <t>PHLDB2</t>
  </si>
  <si>
    <t>PHLDB1</t>
  </si>
  <si>
    <t>ACSS3</t>
  </si>
  <si>
    <t>GLB1L3</t>
  </si>
  <si>
    <t>DACH2</t>
  </si>
  <si>
    <t>ZFP30</t>
  </si>
  <si>
    <t>NBN</t>
  </si>
  <si>
    <t>ZNF549</t>
  </si>
  <si>
    <t>RBBP9</t>
  </si>
  <si>
    <t>GRAP2</t>
  </si>
  <si>
    <t>ZNF548</t>
  </si>
  <si>
    <t>LZTS1</t>
  </si>
  <si>
    <t>GRB10</t>
  </si>
  <si>
    <t>ZNF546</t>
  </si>
  <si>
    <t>SLC15A1</t>
  </si>
  <si>
    <t>SLC15A2</t>
  </si>
  <si>
    <t>GLMN</t>
  </si>
  <si>
    <t>FAM26F</t>
  </si>
  <si>
    <t>TVP23B</t>
  </si>
  <si>
    <t>KCNAB2</t>
  </si>
  <si>
    <t>TVP23C</t>
  </si>
  <si>
    <t>LSM3</t>
  </si>
  <si>
    <t>HOPX</t>
  </si>
  <si>
    <t>EIF4G1</t>
  </si>
  <si>
    <t>RNF165</t>
  </si>
  <si>
    <t>SPERT</t>
  </si>
  <si>
    <t>EIF4G2</t>
  </si>
  <si>
    <t>CEMIP</t>
  </si>
  <si>
    <t>CALCRL</t>
  </si>
  <si>
    <t>C15ORF61</t>
  </si>
  <si>
    <t>ZFP57</t>
  </si>
  <si>
    <t>ANKRD10</t>
  </si>
  <si>
    <t>TMSB10</t>
  </si>
  <si>
    <t>LINC01587</t>
  </si>
  <si>
    <t>ZNF521</t>
  </si>
  <si>
    <t>PLCH1</t>
  </si>
  <si>
    <t>TXNRD3</t>
  </si>
  <si>
    <t>DNMT3B</t>
  </si>
  <si>
    <t>KCNJ15</t>
  </si>
  <si>
    <t>ASNS</t>
  </si>
  <si>
    <t>MEPE</t>
  </si>
  <si>
    <t>RNASE13</t>
  </si>
  <si>
    <t>DHCR24</t>
  </si>
  <si>
    <t>SORD</t>
  </si>
  <si>
    <t>CUL4B</t>
  </si>
  <si>
    <t>ZNF519</t>
  </si>
  <si>
    <t>EIF4E3</t>
  </si>
  <si>
    <t>SFT2D2</t>
  </si>
  <si>
    <t>VSTM2A</t>
  </si>
  <si>
    <t>TRMT61B</t>
  </si>
  <si>
    <t>C15ORF43</t>
  </si>
  <si>
    <t>FAM109A</t>
  </si>
  <si>
    <t>TREM1</t>
  </si>
  <si>
    <t>ADRA1B</t>
  </si>
  <si>
    <t>C15ORF48</t>
  </si>
  <si>
    <t>PPP6C</t>
  </si>
  <si>
    <t>PTBP2</t>
  </si>
  <si>
    <t>TBXA2R</t>
  </si>
  <si>
    <t>KIAA1644</t>
  </si>
  <si>
    <t>ZNF506</t>
  </si>
  <si>
    <t>CNGA2</t>
  </si>
  <si>
    <t>MROH7</t>
  </si>
  <si>
    <t>WASF1</t>
  </si>
  <si>
    <t>C3ORF58</t>
  </si>
  <si>
    <t>CNGA1</t>
  </si>
  <si>
    <t>IRX3</t>
  </si>
  <si>
    <t>RCVRN</t>
  </si>
  <si>
    <t>RNF25</t>
  </si>
  <si>
    <t>PATL2</t>
  </si>
  <si>
    <t>MNDA</t>
  </si>
  <si>
    <t>OR11A1</t>
  </si>
  <si>
    <t>ASPA</t>
  </si>
  <si>
    <t>CBLL1</t>
  </si>
  <si>
    <t>CD101</t>
  </si>
  <si>
    <t>SMARCD3</t>
  </si>
  <si>
    <t>LSP1</t>
  </si>
  <si>
    <t>TYRP1</t>
  </si>
  <si>
    <t>SAA2-SAA4</t>
  </si>
  <si>
    <t>EDNRA</t>
  </si>
  <si>
    <t>DHFRL1</t>
  </si>
  <si>
    <t>NHS</t>
  </si>
  <si>
    <t>SNRPB2</t>
  </si>
  <si>
    <t>INSL4</t>
  </si>
  <si>
    <t>INSL6</t>
  </si>
  <si>
    <t>UGGT1</t>
  </si>
  <si>
    <t>INSL5</t>
  </si>
  <si>
    <t>MEIG1</t>
  </si>
  <si>
    <t>RECQL</t>
  </si>
  <si>
    <t>ACSL5</t>
  </si>
  <si>
    <t>IQCF2</t>
  </si>
  <si>
    <t>JMJD6</t>
  </si>
  <si>
    <t>ASS1</t>
  </si>
  <si>
    <t>LOC200726</t>
  </si>
  <si>
    <t>LACC1</t>
  </si>
  <si>
    <t>OR4C13</t>
  </si>
  <si>
    <t>SSX4B</t>
  </si>
  <si>
    <t>PFN4</t>
  </si>
  <si>
    <t>WFDC13</t>
  </si>
  <si>
    <t>WFDC11</t>
  </si>
  <si>
    <t>PKD2L2</t>
  </si>
  <si>
    <t>GLRX</t>
  </si>
  <si>
    <t>AKAP6</t>
  </si>
  <si>
    <t>TRMT2A</t>
  </si>
  <si>
    <t>AKAP4</t>
  </si>
  <si>
    <t>ABRA</t>
  </si>
  <si>
    <t>RGAG1</t>
  </si>
  <si>
    <t>HABP4</t>
  </si>
  <si>
    <t>KRTAP7-1</t>
  </si>
  <si>
    <t>UBAP2L</t>
  </si>
  <si>
    <t>EYS</t>
  </si>
  <si>
    <t>IGFL1</t>
  </si>
  <si>
    <t>ACADSB</t>
  </si>
  <si>
    <t>C8ORF4</t>
  </si>
  <si>
    <t>IGFL2</t>
  </si>
  <si>
    <t>PARP15</t>
  </si>
  <si>
    <t>DOPEY2</t>
  </si>
  <si>
    <t>BBS10</t>
  </si>
  <si>
    <t>CYP27A1</t>
  </si>
  <si>
    <t>TRMT12</t>
  </si>
  <si>
    <t>LST1</t>
  </si>
  <si>
    <t>GPM6B</t>
  </si>
  <si>
    <t>HEPACAM</t>
  </si>
  <si>
    <t>ARL6IP1</t>
  </si>
  <si>
    <t>PDE1B</t>
  </si>
  <si>
    <t>ACSM1</t>
  </si>
  <si>
    <t>NAGPA</t>
  </si>
  <si>
    <t>GMCL1</t>
  </si>
  <si>
    <t>MBD3L2</t>
  </si>
  <si>
    <t>GOLGA3</t>
  </si>
  <si>
    <t>DGUOK</t>
  </si>
  <si>
    <t>GNG11</t>
  </si>
  <si>
    <t>GOLGA2</t>
  </si>
  <si>
    <t>PDE2A</t>
  </si>
  <si>
    <t>GLUL</t>
  </si>
  <si>
    <t>GOLGA7</t>
  </si>
  <si>
    <t>ZRSR2</t>
  </si>
  <si>
    <t>OTOR</t>
  </si>
  <si>
    <t>PCP4L1</t>
  </si>
  <si>
    <t>KRT14</t>
  </si>
  <si>
    <t>LILRB1</t>
  </si>
  <si>
    <t>AMPD3</t>
  </si>
  <si>
    <t>MSS51</t>
  </si>
  <si>
    <t>RAB33B</t>
  </si>
  <si>
    <t>TPPP2</t>
  </si>
  <si>
    <t>PRPF18</t>
  </si>
  <si>
    <t>MPPED2</t>
  </si>
  <si>
    <t>POC5</t>
  </si>
  <si>
    <t>UMPS</t>
  </si>
  <si>
    <t>FASTKD5</t>
  </si>
  <si>
    <t>C10ORF88</t>
  </si>
  <si>
    <t>KRT24</t>
  </si>
  <si>
    <t>UMOD</t>
  </si>
  <si>
    <t>KRT27</t>
  </si>
  <si>
    <t>ANKRD7</t>
  </si>
  <si>
    <t>C10ORF90</t>
  </si>
  <si>
    <t>MPZL3</t>
  </si>
  <si>
    <t>PRMT6</t>
  </si>
  <si>
    <t>PRMT9</t>
  </si>
  <si>
    <t>DNAJC5B</t>
  </si>
  <si>
    <t>PRMT1</t>
  </si>
  <si>
    <t>LBX2</t>
  </si>
  <si>
    <t>TOMM34</t>
  </si>
  <si>
    <t>TJP2</t>
  </si>
  <si>
    <t>PACS2</t>
  </si>
  <si>
    <t>NPL</t>
  </si>
  <si>
    <t>C10ORF67</t>
  </si>
  <si>
    <t>WAS</t>
  </si>
  <si>
    <t>LYZL1</t>
  </si>
  <si>
    <t>SLC20A1</t>
  </si>
  <si>
    <t>LYZL2</t>
  </si>
  <si>
    <t>LILRA1</t>
  </si>
  <si>
    <t>LILRA3</t>
  </si>
  <si>
    <t>LILRA5</t>
  </si>
  <si>
    <t>OR10W1</t>
  </si>
  <si>
    <t>C10ORF76</t>
  </si>
  <si>
    <t>TLDC2</t>
  </si>
  <si>
    <t>DCPS</t>
  </si>
  <si>
    <t>AMY1A</t>
  </si>
  <si>
    <t>AMY1B</t>
  </si>
  <si>
    <t>AMY1C</t>
  </si>
  <si>
    <t>TMEM133</t>
  </si>
  <si>
    <t>GLTPD2</t>
  </si>
  <si>
    <t>TMEM136</t>
  </si>
  <si>
    <t>ILVBL</t>
  </si>
  <si>
    <t>TMEM139</t>
  </si>
  <si>
    <t>CR1L</t>
  </si>
  <si>
    <t>FAM185A</t>
  </si>
  <si>
    <t>CD300E</t>
  </si>
  <si>
    <t>ELMO2</t>
  </si>
  <si>
    <t>KLRD1</t>
  </si>
  <si>
    <t>PDE7B</t>
  </si>
  <si>
    <t>POC1B-GALNT4</t>
  </si>
  <si>
    <t>PDE7A</t>
  </si>
  <si>
    <t>DNAJC24</t>
  </si>
  <si>
    <t>PMF1-BGLAP</t>
  </si>
  <si>
    <t>TOMM22</t>
  </si>
  <si>
    <t>RGS21</t>
  </si>
  <si>
    <t>CLASP1</t>
  </si>
  <si>
    <t>CMTR1</t>
  </si>
  <si>
    <t>SASH1</t>
  </si>
  <si>
    <t>RGS20</t>
  </si>
  <si>
    <t>CLASP2</t>
  </si>
  <si>
    <t>OR2B2</t>
  </si>
  <si>
    <t>TBCCD1</t>
  </si>
  <si>
    <t>EPHX1</t>
  </si>
  <si>
    <t>ARID5A</t>
  </si>
  <si>
    <t>TBCE</t>
  </si>
  <si>
    <t>DNAJC16</t>
  </si>
  <si>
    <t>KRT31</t>
  </si>
  <si>
    <t>DNAJC18</t>
  </si>
  <si>
    <t>HIST2H2BE</t>
  </si>
  <si>
    <t>PREPL</t>
  </si>
  <si>
    <t>DLG5</t>
  </si>
  <si>
    <t>ALDH3A1</t>
  </si>
  <si>
    <t>AMY2B</t>
  </si>
  <si>
    <t>NTM</t>
  </si>
  <si>
    <t>LTBP3</t>
  </si>
  <si>
    <t>CPLX2</t>
  </si>
  <si>
    <t>SEL1L2</t>
  </si>
  <si>
    <t>TMEM101</t>
  </si>
  <si>
    <t>TMEM104</t>
  </si>
  <si>
    <t>ALDH3B2</t>
  </si>
  <si>
    <t>FAM186B</t>
  </si>
  <si>
    <t>KLRC1</t>
  </si>
  <si>
    <t>MAGEB10</t>
  </si>
  <si>
    <t>ZC3H15</t>
  </si>
  <si>
    <t>MRGPRX4</t>
  </si>
  <si>
    <t>CMTM4</t>
  </si>
  <si>
    <t>CMTM7</t>
  </si>
  <si>
    <t>GCSAML</t>
  </si>
  <si>
    <t>ALDH18A1</t>
  </si>
  <si>
    <t>MNS1</t>
  </si>
  <si>
    <t>CXCL8</t>
  </si>
  <si>
    <t>HPCA</t>
  </si>
  <si>
    <t>HSPB2</t>
  </si>
  <si>
    <t>LMOD1</t>
  </si>
  <si>
    <t>EHHADH</t>
  </si>
  <si>
    <t>CXCL6</t>
  </si>
  <si>
    <t>HIST1H1T</t>
  </si>
  <si>
    <t>C20ORF202</t>
  </si>
  <si>
    <t>CA5A</t>
  </si>
  <si>
    <t>NRIP2</t>
  </si>
  <si>
    <t>OTX2</t>
  </si>
  <si>
    <t>HIST1H1B</t>
  </si>
  <si>
    <t>HIST1H1D</t>
  </si>
  <si>
    <t>KRT72</t>
  </si>
  <si>
    <t>FGB</t>
  </si>
  <si>
    <t>PDE4DIP</t>
  </si>
  <si>
    <t>DCXR</t>
  </si>
  <si>
    <t>SGTB</t>
  </si>
  <si>
    <t>OOSP2</t>
  </si>
  <si>
    <t>KRT74</t>
  </si>
  <si>
    <t>DLK2</t>
  </si>
  <si>
    <t>POMC</t>
  </si>
  <si>
    <t>LMX1A</t>
  </si>
  <si>
    <t>ANGEL1</t>
  </si>
  <si>
    <t>POMK</t>
  </si>
  <si>
    <t>DHTKD1</t>
  </si>
  <si>
    <t>KAAG1</t>
  </si>
  <si>
    <t>XKRY2</t>
  </si>
  <si>
    <t>HSPD1</t>
  </si>
  <si>
    <t>IGFBPL1</t>
  </si>
  <si>
    <t>PALMD</t>
  </si>
  <si>
    <t>PDE6D</t>
  </si>
  <si>
    <t>SCYL1</t>
  </si>
  <si>
    <t>KRTDAP</t>
  </si>
  <si>
    <t>CCZ1B</t>
  </si>
  <si>
    <t>C12ORF74</t>
  </si>
  <si>
    <t>C12ORF73</t>
  </si>
  <si>
    <t>ISL1</t>
  </si>
  <si>
    <t>C20ORF197</t>
  </si>
  <si>
    <t>C12ORF77</t>
  </si>
  <si>
    <t>SAMD8</t>
  </si>
  <si>
    <t>PON2</t>
  </si>
  <si>
    <t>NEURL1B</t>
  </si>
  <si>
    <t>AKT2</t>
  </si>
  <si>
    <t>ATG3</t>
  </si>
  <si>
    <t>NR2F1</t>
  </si>
  <si>
    <t>PGA3</t>
  </si>
  <si>
    <t>CTAGE6</t>
  </si>
  <si>
    <t>CTAGE5</t>
  </si>
  <si>
    <t>CTAGE4</t>
  </si>
  <si>
    <t>HNRNPA1L2</t>
  </si>
  <si>
    <t>ATF7</t>
  </si>
  <si>
    <t>POP4</t>
  </si>
  <si>
    <t>GMFG</t>
  </si>
  <si>
    <t>MUS81</t>
  </si>
  <si>
    <t>C12ORF60</t>
  </si>
  <si>
    <t>PLA2G5</t>
  </si>
  <si>
    <t>FAM159A</t>
  </si>
  <si>
    <t>GATA1</t>
  </si>
  <si>
    <t>SCGB1D2</t>
  </si>
  <si>
    <t>KIAA1109</t>
  </si>
  <si>
    <t>RNF217</t>
  </si>
  <si>
    <t>RNF216</t>
  </si>
  <si>
    <t>ZNF488</t>
  </si>
  <si>
    <t>CENPU</t>
  </si>
  <si>
    <t>ZNF484</t>
  </si>
  <si>
    <t>CENPW</t>
  </si>
  <si>
    <t>WNT9B</t>
  </si>
  <si>
    <t>C6ORF62</t>
  </si>
  <si>
    <t>CENPH</t>
  </si>
  <si>
    <t>CENPM</t>
  </si>
  <si>
    <t>ERGIC3</t>
  </si>
  <si>
    <t>POT1</t>
  </si>
  <si>
    <t>ERGIC2</t>
  </si>
  <si>
    <t>LIMS3</t>
  </si>
  <si>
    <t>CDKN3</t>
  </si>
  <si>
    <t>ADGRL4</t>
  </si>
  <si>
    <t>ZNF473</t>
  </si>
  <si>
    <t>ANXA8L1</t>
  </si>
  <si>
    <t>C6ORF52</t>
  </si>
  <si>
    <t>MED17</t>
  </si>
  <si>
    <t>SLC7A1</t>
  </si>
  <si>
    <t>SULT1C2</t>
  </si>
  <si>
    <t>C6ORF58</t>
  </si>
  <si>
    <t>CSN1S1</t>
  </si>
  <si>
    <t>C19ORF12</t>
  </si>
  <si>
    <t>DLGAP4</t>
  </si>
  <si>
    <t>PCMTD2</t>
  </si>
  <si>
    <t>CDKL5</t>
  </si>
  <si>
    <t>ODAM</t>
  </si>
  <si>
    <t>SLC39A12</t>
  </si>
  <si>
    <t>CNPY2</t>
  </si>
  <si>
    <t>LDOC1</t>
  </si>
  <si>
    <t>OAF</t>
  </si>
  <si>
    <t>ABCB11</t>
  </si>
  <si>
    <t>FAM200A</t>
  </si>
  <si>
    <t>CYP21A2</t>
  </si>
  <si>
    <t>ETNK1</t>
  </si>
  <si>
    <t>L2HGDH</t>
  </si>
  <si>
    <t>SFTA3</t>
  </si>
  <si>
    <t>LIN37</t>
  </si>
  <si>
    <t>TMEM261</t>
  </si>
  <si>
    <t>CENPC</t>
  </si>
  <si>
    <t>NUDT12</t>
  </si>
  <si>
    <t>ZNF449</t>
  </si>
  <si>
    <t>FPGT-TNNI3K</t>
  </si>
  <si>
    <t>HIST3H2BB</t>
  </si>
  <si>
    <t>ENOPH1</t>
  </si>
  <si>
    <t>ZNF446</t>
  </si>
  <si>
    <t>OLR1</t>
  </si>
  <si>
    <t>ZNF443</t>
  </si>
  <si>
    <t>GOLM1</t>
  </si>
  <si>
    <t>TC2N</t>
  </si>
  <si>
    <t>CDC25B</t>
  </si>
  <si>
    <t>MFNG</t>
  </si>
  <si>
    <t>TTC30A</t>
  </si>
  <si>
    <t>ATN1</t>
  </si>
  <si>
    <t>PLOD2</t>
  </si>
  <si>
    <t>RCHY1</t>
  </si>
  <si>
    <t>NRAS</t>
  </si>
  <si>
    <t>C1ORF226</t>
  </si>
  <si>
    <t>IL12RB2</t>
  </si>
  <si>
    <t>PSKH1</t>
  </si>
  <si>
    <t>SLMO1</t>
  </si>
  <si>
    <t>HPS1</t>
  </si>
  <si>
    <t>BNIP3L</t>
  </si>
  <si>
    <t>HPS3</t>
  </si>
  <si>
    <t>HPS4</t>
  </si>
  <si>
    <t>POLRMT</t>
  </si>
  <si>
    <t>MED27</t>
  </si>
  <si>
    <t>NDC80</t>
  </si>
  <si>
    <t>IFNW1</t>
  </si>
  <si>
    <t>MED24</t>
  </si>
  <si>
    <t>C1ORF216</t>
  </si>
  <si>
    <t>MED21</t>
  </si>
  <si>
    <t>UPK3BL</t>
  </si>
  <si>
    <t>ZNF414</t>
  </si>
  <si>
    <t>YRDC</t>
  </si>
  <si>
    <t>EXOC3L1</t>
  </si>
  <si>
    <t>NAB1</t>
  </si>
  <si>
    <t>CREM</t>
  </si>
  <si>
    <t>OLFML2B</t>
  </si>
  <si>
    <t>CORO1B</t>
  </si>
  <si>
    <t>CYP2C18</t>
  </si>
  <si>
    <t>C6ORF223</t>
  </si>
  <si>
    <t>MED31</t>
  </si>
  <si>
    <t>IBSP</t>
  </si>
  <si>
    <t>C6ORF226</t>
  </si>
  <si>
    <t>EIF4EBP3</t>
  </si>
  <si>
    <t>BRIX1</t>
  </si>
  <si>
    <t>TXNDC8</t>
  </si>
  <si>
    <t>SYBU</t>
  </si>
  <si>
    <t>ACTR2</t>
  </si>
  <si>
    <t>ITGA3</t>
  </si>
  <si>
    <t>SPACA1</t>
  </si>
  <si>
    <t>ITGA2</t>
  </si>
  <si>
    <t>FUZ</t>
  </si>
  <si>
    <t>TMBIM1</t>
  </si>
  <si>
    <t>OGN</t>
  </si>
  <si>
    <t>ADORA2B</t>
  </si>
  <si>
    <t>TMBIM4</t>
  </si>
  <si>
    <t>IMPAD1</t>
  </si>
  <si>
    <t>SPACA5</t>
  </si>
  <si>
    <t>LCP2</t>
  </si>
  <si>
    <t>CD247</t>
  </si>
  <si>
    <t>MCFD2</t>
  </si>
  <si>
    <t>SHC3</t>
  </si>
  <si>
    <t>LRGUK</t>
  </si>
  <si>
    <t>DLX5</t>
  </si>
  <si>
    <t>SHC1</t>
  </si>
  <si>
    <t>WHAMM</t>
  </si>
  <si>
    <t>LEAP2</t>
  </si>
  <si>
    <t>NREP</t>
  </si>
  <si>
    <t>SPATA4</t>
  </si>
  <si>
    <t>MOBP</t>
  </si>
  <si>
    <t>SPATA7</t>
  </si>
  <si>
    <t>TKFC</t>
  </si>
  <si>
    <t>C6ORF203</t>
  </si>
  <si>
    <t>CCDC85A</t>
  </si>
  <si>
    <t>PGK2</t>
  </si>
  <si>
    <t>DDI1</t>
  </si>
  <si>
    <t>CEP295</t>
  </si>
  <si>
    <t>NAE1</t>
  </si>
  <si>
    <t>UGT2A3</t>
  </si>
  <si>
    <t>NADK</t>
  </si>
  <si>
    <t>KCNK10</t>
  </si>
  <si>
    <t>TSTD2</t>
  </si>
  <si>
    <t>FAM209A</t>
  </si>
  <si>
    <t>KCNK16</t>
  </si>
  <si>
    <t>KCNK17</t>
  </si>
  <si>
    <t>TSPAN15</t>
  </si>
  <si>
    <t>MCM3AP</t>
  </si>
  <si>
    <t>HAND1</t>
  </si>
  <si>
    <t>TSPAN19</t>
  </si>
  <si>
    <t>EIF3D</t>
  </si>
  <si>
    <t>RECK</t>
  </si>
  <si>
    <t>EIF3E</t>
  </si>
  <si>
    <t>MYO1G</t>
  </si>
  <si>
    <t>UGT2B7</t>
  </si>
  <si>
    <t>MCMDC2</t>
  </si>
  <si>
    <t>ITGB5</t>
  </si>
  <si>
    <t>SLC5A12</t>
  </si>
  <si>
    <t>FAM208B</t>
  </si>
  <si>
    <t>ITGAM</t>
  </si>
  <si>
    <t>TSPAN11</t>
  </si>
  <si>
    <t>FOXRED2</t>
  </si>
  <si>
    <t>RLBP1</t>
  </si>
  <si>
    <t>ZNRF1</t>
  </si>
  <si>
    <t>EXO1</t>
  </si>
  <si>
    <t>TAGAP</t>
  </si>
  <si>
    <t>ITGB8</t>
  </si>
  <si>
    <t>FYN</t>
  </si>
  <si>
    <t>TTC39A</t>
  </si>
  <si>
    <t>SMARCA1</t>
  </si>
  <si>
    <t>BSDC1</t>
  </si>
  <si>
    <t>PPA1</t>
  </si>
  <si>
    <t>TTC39B</t>
  </si>
  <si>
    <t>MFSD10</t>
  </si>
  <si>
    <t>TTC39C</t>
  </si>
  <si>
    <t>CCDC81</t>
  </si>
  <si>
    <t>CD207</t>
  </si>
  <si>
    <t>FAM76B</t>
  </si>
  <si>
    <t>CCDC82</t>
  </si>
  <si>
    <t>ZNF324B</t>
  </si>
  <si>
    <t>CCDC102B</t>
  </si>
  <si>
    <t>IL27RA</t>
  </si>
  <si>
    <t>CCDC70</t>
  </si>
  <si>
    <t>SNRPD3</t>
  </si>
  <si>
    <t>CSNK1D</t>
  </si>
  <si>
    <t>XRRA1</t>
  </si>
  <si>
    <t>CCDC77</t>
  </si>
  <si>
    <t>FSD2</t>
  </si>
  <si>
    <t>ALG6</t>
  </si>
  <si>
    <t>CSNK1E</t>
  </si>
  <si>
    <t>NTAN1</t>
  </si>
  <si>
    <t>AIMP2</t>
  </si>
  <si>
    <t>SSX2IP</t>
  </si>
  <si>
    <t>SLC45A3</t>
  </si>
  <si>
    <t>NPFFR2</t>
  </si>
  <si>
    <t>WFDC8</t>
  </si>
  <si>
    <t>NUMA1</t>
  </si>
  <si>
    <t>LDLRAD2</t>
  </si>
  <si>
    <t>LDLRAD3</t>
  </si>
  <si>
    <t>WFDC2</t>
  </si>
  <si>
    <t>WFDC5</t>
  </si>
  <si>
    <t>NUDCD3</t>
  </si>
  <si>
    <t>NUDCD2</t>
  </si>
  <si>
    <t>SPZ1</t>
  </si>
  <si>
    <t>KRTAP8-1</t>
  </si>
  <si>
    <t>ATP6V1C2</t>
  </si>
  <si>
    <t>CCDC96</t>
  </si>
  <si>
    <t>APOBEC2</t>
  </si>
  <si>
    <t>SFTPC</t>
  </si>
  <si>
    <t>GREB1</t>
  </si>
  <si>
    <t>RANBP17</t>
  </si>
  <si>
    <t>PABPC5</t>
  </si>
  <si>
    <t>FSHB</t>
  </si>
  <si>
    <t>IL19</t>
  </si>
  <si>
    <t>NBPF11</t>
  </si>
  <si>
    <t>IL18</t>
  </si>
  <si>
    <t>NBPF15</t>
  </si>
  <si>
    <t>KIF7</t>
  </si>
  <si>
    <t>IL1A</t>
  </si>
  <si>
    <t>CFHR4</t>
  </si>
  <si>
    <t>FJX1</t>
  </si>
  <si>
    <t>DEPDC5</t>
  </si>
  <si>
    <t>EEF1E1</t>
  </si>
  <si>
    <t>DDR1</t>
  </si>
  <si>
    <t>CSRNP3</t>
  </si>
  <si>
    <t>ACY1</t>
  </si>
  <si>
    <t>SEC14L5</t>
  </si>
  <si>
    <t>HTATIP2</t>
  </si>
  <si>
    <t>GNRHR</t>
  </si>
  <si>
    <t>CAP2</t>
  </si>
  <si>
    <t>ATP6V1G3</t>
  </si>
  <si>
    <t>IL37</t>
  </si>
  <si>
    <t>SLC32A1</t>
  </si>
  <si>
    <t>TTC3</t>
  </si>
  <si>
    <t>PCDHB13</t>
  </si>
  <si>
    <t>PCDHB10</t>
  </si>
  <si>
    <t>HYPM</t>
  </si>
  <si>
    <t>NUDT9</t>
  </si>
  <si>
    <t>TTC5</t>
  </si>
  <si>
    <t>MGARP</t>
  </si>
  <si>
    <t>PLA2R1</t>
  </si>
  <si>
    <t>IL21</t>
  </si>
  <si>
    <t>IL25</t>
  </si>
  <si>
    <t>NUDT6</t>
  </si>
  <si>
    <t>GNAI3</t>
  </si>
  <si>
    <t>AKAP13</t>
  </si>
  <si>
    <t>RANBP3L</t>
  </si>
  <si>
    <t>AKAP11</t>
  </si>
  <si>
    <t>OS9</t>
  </si>
  <si>
    <t>TBC1D31</t>
  </si>
  <si>
    <t>TFAP2B</t>
  </si>
  <si>
    <t>GEN1</t>
  </si>
  <si>
    <t>UBE2A</t>
  </si>
  <si>
    <t>TMEM252</t>
  </si>
  <si>
    <t>GCK</t>
  </si>
  <si>
    <t>UEVLD</t>
  </si>
  <si>
    <t>BUB1B</t>
  </si>
  <si>
    <t>TBC1D25</t>
  </si>
  <si>
    <t>SIDT2</t>
  </si>
  <si>
    <t>WDFY1</t>
  </si>
  <si>
    <t>FETUB</t>
  </si>
  <si>
    <t>WDFY4</t>
  </si>
  <si>
    <t>OTC</t>
  </si>
  <si>
    <t>UBE2K</t>
  </si>
  <si>
    <t>YPEL5</t>
  </si>
  <si>
    <t>HHIPL1</t>
  </si>
  <si>
    <t>OTUD3</t>
  </si>
  <si>
    <t>TFAP2A</t>
  </si>
  <si>
    <t>YAP1</t>
  </si>
  <si>
    <t>PAGE4</t>
  </si>
  <si>
    <t>REP15</t>
  </si>
  <si>
    <t>UBXN2B</t>
  </si>
  <si>
    <t>SCNN1A</t>
  </si>
  <si>
    <t>ASB14</t>
  </si>
  <si>
    <t>ASB13</t>
  </si>
  <si>
    <t>COX6A2</t>
  </si>
  <si>
    <t>LOXL1</t>
  </si>
  <si>
    <t>LOXL2</t>
  </si>
  <si>
    <t>TMEM248</t>
  </si>
  <si>
    <t>HSD17B2</t>
  </si>
  <si>
    <t>FAM177A1</t>
  </si>
  <si>
    <t>LOC286238</t>
  </si>
  <si>
    <t>SREBF1</t>
  </si>
  <si>
    <t>KRTAP12-2</t>
  </si>
  <si>
    <t>EEFSEC</t>
  </si>
  <si>
    <t>SYT3</t>
  </si>
  <si>
    <t>SYT1</t>
  </si>
  <si>
    <t>TMEM231</t>
  </si>
  <si>
    <t>ADGRF3</t>
  </si>
  <si>
    <t>NAT9</t>
  </si>
  <si>
    <t>CLRN1</t>
  </si>
  <si>
    <t>DNAL1</t>
  </si>
  <si>
    <t>CLRN3</t>
  </si>
  <si>
    <t>NXF2B</t>
  </si>
  <si>
    <t>CLRN2</t>
  </si>
  <si>
    <t>DYRK4</t>
  </si>
  <si>
    <t>AMHR2</t>
  </si>
  <si>
    <t>WHSC1</t>
  </si>
  <si>
    <t>PYROXD2</t>
  </si>
  <si>
    <t>ADGRG4</t>
  </si>
  <si>
    <t>ADGRG2</t>
  </si>
  <si>
    <t>ADGRG7</t>
  </si>
  <si>
    <t>CHAMP1</t>
  </si>
  <si>
    <t>MFAP3L</t>
  </si>
  <si>
    <t>GGH</t>
  </si>
  <si>
    <t>ACTA2</t>
  </si>
  <si>
    <t>TMEM212</t>
  </si>
  <si>
    <t>DPPA3</t>
  </si>
  <si>
    <t>FAM153B</t>
  </si>
  <si>
    <t>TMEM219</t>
  </si>
  <si>
    <t>MS4A3</t>
  </si>
  <si>
    <t>FBP1</t>
  </si>
  <si>
    <t>MS4A2</t>
  </si>
  <si>
    <t>VIMP</t>
  </si>
  <si>
    <t>GALK2</t>
  </si>
  <si>
    <t>HP1BP3</t>
  </si>
  <si>
    <t>CABIN1</t>
  </si>
  <si>
    <t>DNAH5</t>
  </si>
  <si>
    <t>DNAH2</t>
  </si>
  <si>
    <t>PINX1</t>
  </si>
  <si>
    <t>DNAH8</t>
  </si>
  <si>
    <t>RAP1GDS1</t>
  </si>
  <si>
    <t>DHRS7B</t>
  </si>
  <si>
    <t>TMEM201</t>
  </si>
  <si>
    <t>LLPH</t>
  </si>
  <si>
    <t>MAGEA11</t>
  </si>
  <si>
    <t>FAM71B</t>
  </si>
  <si>
    <t>OR51E2</t>
  </si>
  <si>
    <t>GREM2</t>
  </si>
  <si>
    <t>GREM1</t>
  </si>
  <si>
    <t>RSPH3</t>
  </si>
  <si>
    <t>ACKR1</t>
  </si>
  <si>
    <t>RSPH9</t>
  </si>
  <si>
    <t>CRY2</t>
  </si>
  <si>
    <t>CRY1</t>
  </si>
  <si>
    <t>ACKR4</t>
  </si>
  <si>
    <t>DNAH1</t>
  </si>
  <si>
    <t>CASC10</t>
  </si>
  <si>
    <t>CYP4A22</t>
  </si>
  <si>
    <t>DMKN</t>
  </si>
  <si>
    <t>ACTC1</t>
  </si>
  <si>
    <t>FAM73A</t>
  </si>
  <si>
    <t>GET4</t>
  </si>
  <si>
    <t>PRELID1</t>
  </si>
  <si>
    <t>C2ORF74</t>
  </si>
  <si>
    <t>C2ORF78</t>
  </si>
  <si>
    <t>GTPBP8</t>
  </si>
  <si>
    <t>GTPBP4</t>
  </si>
  <si>
    <t>ZC2HC1C</t>
  </si>
  <si>
    <t>PCDHB2</t>
  </si>
  <si>
    <t>TOLLIP</t>
  </si>
  <si>
    <t>POLR3D</t>
  </si>
  <si>
    <t>POLR3G</t>
  </si>
  <si>
    <t>PCDHB5</t>
  </si>
  <si>
    <t>HNRNPD</t>
  </si>
  <si>
    <t>ASTN1</t>
  </si>
  <si>
    <t>ZNF396</t>
  </si>
  <si>
    <t>ZNF391</t>
  </si>
  <si>
    <t>GPATCH3</t>
  </si>
  <si>
    <t>RPS4Y1</t>
  </si>
  <si>
    <t>NAA60</t>
  </si>
  <si>
    <t>GNG2</t>
  </si>
  <si>
    <t>GNG3</t>
  </si>
  <si>
    <t>MXI1</t>
  </si>
  <si>
    <t>C2ORF80</t>
  </si>
  <si>
    <t>C2ORF82</t>
  </si>
  <si>
    <t>C2ORF81</t>
  </si>
  <si>
    <t>ADGB</t>
  </si>
  <si>
    <t>ZNF384</t>
  </si>
  <si>
    <t>ZNF383</t>
  </si>
  <si>
    <t>STARD10</t>
  </si>
  <si>
    <t>NR1D1</t>
  </si>
  <si>
    <t>RMDN1</t>
  </si>
  <si>
    <t>EHD2</t>
  </si>
  <si>
    <t>FOSL1</t>
  </si>
  <si>
    <t>EHD3</t>
  </si>
  <si>
    <t>CEP63</t>
  </si>
  <si>
    <t>ANAPC16</t>
  </si>
  <si>
    <t>ANAPC10</t>
  </si>
  <si>
    <t>EPS8</t>
  </si>
  <si>
    <t>ADH7</t>
  </si>
  <si>
    <t>PCDHA2</t>
  </si>
  <si>
    <t>ZNF280B</t>
  </si>
  <si>
    <t>CEP70</t>
  </si>
  <si>
    <t>ZNF280C</t>
  </si>
  <si>
    <t>PCDHA6</t>
  </si>
  <si>
    <t>DHRS4L2</t>
  </si>
  <si>
    <t>ALX3</t>
  </si>
  <si>
    <t>PROM1</t>
  </si>
  <si>
    <t>CDK5RAP3</t>
  </si>
  <si>
    <t>BARD1</t>
  </si>
  <si>
    <t>ZNF366</t>
  </si>
  <si>
    <t>GABRA1</t>
  </si>
  <si>
    <t>GNL3</t>
  </si>
  <si>
    <t>APBB1IP</t>
  </si>
  <si>
    <t>NSA2</t>
  </si>
  <si>
    <t>SIKE1</t>
  </si>
  <si>
    <t>TUBB2B</t>
  </si>
  <si>
    <t>ADI1</t>
  </si>
  <si>
    <t>CEP41</t>
  </si>
  <si>
    <t>ZNF358</t>
  </si>
  <si>
    <t>GABRB3</t>
  </si>
  <si>
    <t>GRAMD1B</t>
  </si>
  <si>
    <t>NR1I2</t>
  </si>
  <si>
    <t>TAF5L</t>
  </si>
  <si>
    <t>LDHC</t>
  </si>
  <si>
    <t>CATIP</t>
  </si>
  <si>
    <t>PBK</t>
  </si>
  <si>
    <t>KRTAP1-5</t>
  </si>
  <si>
    <t>KRTAP1-3</t>
  </si>
  <si>
    <t>ZNF346</t>
  </si>
  <si>
    <t>ZNF345</t>
  </si>
  <si>
    <t>KRTAP1-1</t>
  </si>
  <si>
    <t>ELMOD1</t>
  </si>
  <si>
    <t>MTRNR2L10</t>
  </si>
  <si>
    <t>GNMT</t>
  </si>
  <si>
    <t>FAM213A</t>
  </si>
  <si>
    <t>SCAF4</t>
  </si>
  <si>
    <t>ZNF33B</t>
  </si>
  <si>
    <t>MAP1B</t>
  </si>
  <si>
    <t>GCHFR</t>
  </si>
  <si>
    <t>ZNF330</t>
  </si>
  <si>
    <t>PYGL</t>
  </si>
  <si>
    <t>ABCC11</t>
  </si>
  <si>
    <t>PHF7</t>
  </si>
  <si>
    <t>GNLY</t>
  </si>
  <si>
    <t>TAF7L</t>
  </si>
  <si>
    <t>AIFM2</t>
  </si>
  <si>
    <t>TP53TG3</t>
  </si>
  <si>
    <t>GSC</t>
  </si>
  <si>
    <t>ZNF322</t>
  </si>
  <si>
    <t>TLE3</t>
  </si>
  <si>
    <t>YIPF4</t>
  </si>
  <si>
    <t>CT47B1</t>
  </si>
  <si>
    <t>RAB35</t>
  </si>
  <si>
    <t>SNRNP27</t>
  </si>
  <si>
    <t>SNRPF</t>
  </si>
  <si>
    <t>SNRPB</t>
  </si>
  <si>
    <t>SNRPC</t>
  </si>
  <si>
    <t>CEP126</t>
  </si>
  <si>
    <t>CSF1</t>
  </si>
  <si>
    <t>CEP120</t>
  </si>
  <si>
    <t>LAMP5</t>
  </si>
  <si>
    <t>CYSLTR2</t>
  </si>
  <si>
    <t>RAB21</t>
  </si>
  <si>
    <t>LAMP3</t>
  </si>
  <si>
    <t>ASTE1</t>
  </si>
  <si>
    <t>RAB28</t>
  </si>
  <si>
    <t>CEACAM20</t>
  </si>
  <si>
    <t>RAB29</t>
  </si>
  <si>
    <t>HMGN3</t>
  </si>
  <si>
    <t>CDC123</t>
  </si>
  <si>
    <t>ZNF302</t>
  </si>
  <si>
    <t>LDLR</t>
  </si>
  <si>
    <t>SIAE</t>
  </si>
  <si>
    <t>TRAPPC3</t>
  </si>
  <si>
    <t>SERF1A</t>
  </si>
  <si>
    <t>EIF2B5</t>
  </si>
  <si>
    <t>CCDC18</t>
  </si>
  <si>
    <t>SERF1B</t>
  </si>
  <si>
    <t>RAB4B</t>
  </si>
  <si>
    <t>TRPC6</t>
  </si>
  <si>
    <t>TRAPPC8</t>
  </si>
  <si>
    <t>TRAPPC9</t>
  </si>
  <si>
    <t>REEP2</t>
  </si>
  <si>
    <t>REEP1</t>
  </si>
  <si>
    <t>REEP3</t>
  </si>
  <si>
    <t>CCDC23</t>
  </si>
  <si>
    <t>SYAP1</t>
  </si>
  <si>
    <t>BRSK2</t>
  </si>
  <si>
    <t>SLC26A3</t>
  </si>
  <si>
    <t>BOLA2B</t>
  </si>
  <si>
    <t>CDC14B</t>
  </si>
  <si>
    <t>KRBOX4</t>
  </si>
  <si>
    <t>C1QTNF6</t>
  </si>
  <si>
    <t>CLCA2</t>
  </si>
  <si>
    <t>EIF2B2</t>
  </si>
  <si>
    <t>CDADC1</t>
  </si>
  <si>
    <t>RFC5</t>
  </si>
  <si>
    <t>HMGCS2</t>
  </si>
  <si>
    <t>HMGCS1</t>
  </si>
  <si>
    <t>AMBP</t>
  </si>
  <si>
    <t>RFC1</t>
  </si>
  <si>
    <t>TRPA1</t>
  </si>
  <si>
    <t>KRTAP19-6</t>
  </si>
  <si>
    <t>KRTAP19-8</t>
  </si>
  <si>
    <t>CATSPERB</t>
  </si>
  <si>
    <t>FOXD4L6</t>
  </si>
  <si>
    <t>PIP</t>
  </si>
  <si>
    <t>ECHDC2</t>
  </si>
  <si>
    <t>SLC26A8</t>
  </si>
  <si>
    <t>MTFR1</t>
  </si>
  <si>
    <t>FOXD4L1</t>
  </si>
  <si>
    <t>FOXD4L4</t>
  </si>
  <si>
    <t>FOXD4L5</t>
  </si>
  <si>
    <t>FOXD4L3</t>
  </si>
  <si>
    <t>AMD1</t>
  </si>
  <si>
    <t>CCDC27</t>
  </si>
  <si>
    <t>FAM218A</t>
  </si>
  <si>
    <t>CYP3A4</t>
  </si>
  <si>
    <t>CYP3A5</t>
  </si>
  <si>
    <t>DVL3</t>
  </si>
  <si>
    <t>EMILIN3</t>
  </si>
  <si>
    <t>RALGDS</t>
  </si>
  <si>
    <t>SLC13A3</t>
  </si>
  <si>
    <t>CEP135</t>
  </si>
  <si>
    <t>SLC13A4</t>
  </si>
  <si>
    <t>GABRG1</t>
  </si>
  <si>
    <t>FBXL15</t>
  </si>
  <si>
    <t>HAUS3</t>
  </si>
  <si>
    <t>GABRG2</t>
  </si>
  <si>
    <t>NOS1AP</t>
  </si>
  <si>
    <t>POLR1B</t>
  </si>
  <si>
    <t>POLR1C</t>
  </si>
  <si>
    <t>PI16</t>
  </si>
  <si>
    <t>NPIPB3</t>
  </si>
  <si>
    <t>CSNK1G3</t>
  </si>
  <si>
    <t>CCDC62</t>
  </si>
  <si>
    <t>MTFMT</t>
  </si>
  <si>
    <t>WDR1</t>
  </si>
  <si>
    <t>PNMAL1</t>
  </si>
  <si>
    <t>ADPGK</t>
  </si>
  <si>
    <t>PNMAL2</t>
  </si>
  <si>
    <t>RPL10L</t>
  </si>
  <si>
    <t>THSD1</t>
  </si>
  <si>
    <t>PLN</t>
  </si>
  <si>
    <t>AP1G1</t>
  </si>
  <si>
    <t>FIP1L1</t>
  </si>
  <si>
    <t>POLR2C</t>
  </si>
  <si>
    <t>SCRN3</t>
  </si>
  <si>
    <t>CCDC53</t>
  </si>
  <si>
    <t>SEC11C</t>
  </si>
  <si>
    <t>UGT1A9</t>
  </si>
  <si>
    <t>POLR2K</t>
  </si>
  <si>
    <t>CCDC51</t>
  </si>
  <si>
    <t>ADAMTS8</t>
  </si>
  <si>
    <t>KRT5</t>
  </si>
  <si>
    <t>TPRX1</t>
  </si>
  <si>
    <t>SEPP1</t>
  </si>
  <si>
    <t>C10ORF113</t>
  </si>
  <si>
    <t>FRAS1</t>
  </si>
  <si>
    <t>CABYR</t>
  </si>
  <si>
    <t>KATNAL2</t>
  </si>
  <si>
    <t>ADH1C</t>
  </si>
  <si>
    <t>ADH1B</t>
  </si>
  <si>
    <t>ADH1A</t>
  </si>
  <si>
    <t>MYL12B</t>
  </si>
  <si>
    <t>MAGOH</t>
  </si>
  <si>
    <t>FRAT2</t>
  </si>
  <si>
    <t>MAGEA3</t>
  </si>
  <si>
    <t>MAGEA6</t>
  </si>
  <si>
    <t>MAGEA4</t>
  </si>
  <si>
    <t>MAGEC1</t>
  </si>
  <si>
    <t>ZRANB1</t>
  </si>
  <si>
    <t>C10ORF131</t>
  </si>
  <si>
    <t>TYMSOS</t>
  </si>
  <si>
    <t>MAGEB3</t>
  </si>
  <si>
    <t>MAGEB2</t>
  </si>
  <si>
    <t>CD302</t>
  </si>
  <si>
    <t>C2CD2L</t>
  </si>
  <si>
    <t>VGLL2</t>
  </si>
  <si>
    <t>AGAP7P</t>
  </si>
  <si>
    <t>VGLL4</t>
  </si>
  <si>
    <t>MAGED1</t>
  </si>
  <si>
    <t>KRTAP10-11</t>
  </si>
  <si>
    <t>TWIST1</t>
  </si>
  <si>
    <t>HNRNPLL</t>
  </si>
  <si>
    <t>TP53AIP1</t>
  </si>
  <si>
    <t>ZNHIT2</t>
  </si>
  <si>
    <t>ATP6V0A4</t>
  </si>
  <si>
    <t>TNRC18</t>
  </si>
  <si>
    <t>RALGPS1</t>
  </si>
  <si>
    <t>MAGEC2</t>
  </si>
  <si>
    <t>KAT7</t>
  </si>
  <si>
    <t>SIL1</t>
  </si>
  <si>
    <t>TRPM6</t>
  </si>
  <si>
    <t>TUBB</t>
  </si>
  <si>
    <t>PLET1</t>
  </si>
  <si>
    <t>KBTBD4</t>
  </si>
  <si>
    <t>P4HA3</t>
  </si>
  <si>
    <t>MPND</t>
  </si>
  <si>
    <t>KBTBD8</t>
  </si>
  <si>
    <t>TLR4</t>
  </si>
  <si>
    <t>TLR3</t>
  </si>
  <si>
    <t>RAB5C</t>
  </si>
  <si>
    <t>VGLL1</t>
  </si>
  <si>
    <t>HEPACAM2</t>
  </si>
  <si>
    <t>SLC22A13</t>
  </si>
  <si>
    <t>DUOX1</t>
  </si>
  <si>
    <t>UGCG</t>
  </si>
  <si>
    <t>SLC22A15</t>
  </si>
  <si>
    <t>GABRR1</t>
  </si>
  <si>
    <t>PPRC1</t>
  </si>
  <si>
    <t>PRY</t>
  </si>
  <si>
    <t>SLC22A11</t>
  </si>
  <si>
    <t>GABPA</t>
  </si>
  <si>
    <t>SPAG11A</t>
  </si>
  <si>
    <t>PSD</t>
  </si>
  <si>
    <t>MPP4</t>
  </si>
  <si>
    <t>MYEF2</t>
  </si>
  <si>
    <t>SPAG11B</t>
  </si>
  <si>
    <t>ATP6V0E2</t>
  </si>
  <si>
    <t>METTL1</t>
  </si>
  <si>
    <t>SORBS2</t>
  </si>
  <si>
    <t>CXORF51A</t>
  </si>
  <si>
    <t>ALDH5A1</t>
  </si>
  <si>
    <t>SAA2</t>
  </si>
  <si>
    <t>HNRNPH3</t>
  </si>
  <si>
    <t>SAA1</t>
  </si>
  <si>
    <t>OR4A5</t>
  </si>
  <si>
    <t>HIP1</t>
  </si>
  <si>
    <t>C1QA</t>
  </si>
  <si>
    <t>PTH</t>
  </si>
  <si>
    <t>CT47A7</t>
  </si>
  <si>
    <t>PTGER2</t>
  </si>
  <si>
    <t>IFNA4</t>
  </si>
  <si>
    <t>HDC</t>
  </si>
  <si>
    <t>PTN</t>
  </si>
  <si>
    <t>DCST1</t>
  </si>
  <si>
    <t>CST7</t>
  </si>
  <si>
    <t>PTS</t>
  </si>
  <si>
    <t>CLDN22</t>
  </si>
  <si>
    <t>SOSTDC1</t>
  </si>
  <si>
    <t>GABRD</t>
  </si>
  <si>
    <t>GABRP</t>
  </si>
  <si>
    <t>PHYH</t>
  </si>
  <si>
    <t>LMO3</t>
  </si>
  <si>
    <t>TRPV4</t>
  </si>
  <si>
    <t>SHISA3</t>
  </si>
  <si>
    <t>ALG10</t>
  </si>
  <si>
    <t>CAPZA2</t>
  </si>
  <si>
    <t>TRPV5</t>
  </si>
  <si>
    <t>CAPZA3</t>
  </si>
  <si>
    <t>HRASLS5</t>
  </si>
  <si>
    <t>CASS4</t>
  </si>
  <si>
    <t>LRP10</t>
  </si>
  <si>
    <t>FCN1</t>
  </si>
  <si>
    <t>CHRNA2</t>
  </si>
  <si>
    <t>CHRNA1</t>
  </si>
  <si>
    <t>CHRNA3</t>
  </si>
  <si>
    <t>CHRNA6</t>
  </si>
  <si>
    <t>FBLN1</t>
  </si>
  <si>
    <t>EFNB3</t>
  </si>
  <si>
    <t>NT5E</t>
  </si>
  <si>
    <t>NLRP8</t>
  </si>
  <si>
    <t>TWISTNB</t>
  </si>
  <si>
    <t>C1RL</t>
  </si>
  <si>
    <t>C2ORF16</t>
  </si>
  <si>
    <t>EIF2S3</t>
  </si>
  <si>
    <t>DEXI</t>
  </si>
  <si>
    <t>TMPRSS11E</t>
  </si>
  <si>
    <t>PRPF8</t>
  </si>
  <si>
    <t>AMACR</t>
  </si>
  <si>
    <t>DYNLRB1</t>
  </si>
  <si>
    <t>CASQ1</t>
  </si>
  <si>
    <t>CASQ2</t>
  </si>
  <si>
    <t>PNLIP</t>
  </si>
  <si>
    <t>MYF6</t>
  </si>
  <si>
    <t>FCN2</t>
  </si>
  <si>
    <t>ALG1L</t>
  </si>
  <si>
    <t>TRAPPC3L</t>
  </si>
  <si>
    <t>KRTAP24-1</t>
  </si>
  <si>
    <t>RASEF</t>
  </si>
  <si>
    <t>FAM162A</t>
  </si>
  <si>
    <t>SACS</t>
  </si>
  <si>
    <t>VWC2L</t>
  </si>
  <si>
    <t>OR52I2</t>
  </si>
  <si>
    <t>KDM4D</t>
  </si>
  <si>
    <t>CBX5</t>
  </si>
  <si>
    <t>KDM4E</t>
  </si>
  <si>
    <t>CBX2</t>
  </si>
  <si>
    <t>AXIN2</t>
  </si>
  <si>
    <t>PPP2R5D</t>
  </si>
  <si>
    <t>WNT16</t>
  </si>
  <si>
    <t>PAPPA2</t>
  </si>
  <si>
    <t>MYH6</t>
  </si>
  <si>
    <t>LPIN3</t>
  </si>
  <si>
    <t>C2ORF44</t>
  </si>
  <si>
    <t>PZP</t>
  </si>
  <si>
    <t>OR4K1</t>
  </si>
  <si>
    <t>HRH2</t>
  </si>
  <si>
    <t>CASP9</t>
  </si>
  <si>
    <t>CASP6</t>
  </si>
  <si>
    <t>MCF2L</t>
  </si>
  <si>
    <t>FAM83A</t>
  </si>
  <si>
    <t>C2ORF40</t>
  </si>
  <si>
    <t>KLHDC10</t>
  </si>
  <si>
    <t>ZNF286A</t>
  </si>
  <si>
    <t>AMICA1</t>
  </si>
  <si>
    <t>RHBDF2</t>
  </si>
  <si>
    <t>TMEM30B</t>
  </si>
  <si>
    <t>H2AFY</t>
  </si>
  <si>
    <t>ANXA13</t>
  </si>
  <si>
    <t>PPP2R3C</t>
  </si>
  <si>
    <t>FAM168A</t>
  </si>
  <si>
    <t>PFDN1</t>
  </si>
  <si>
    <t>AMTN</t>
  </si>
  <si>
    <t>PFDN6</t>
  </si>
  <si>
    <t>COLEC10</t>
  </si>
  <si>
    <t>THBS3</t>
  </si>
  <si>
    <t>CIART</t>
  </si>
  <si>
    <t>GNA14</t>
  </si>
  <si>
    <t>FAM166B</t>
  </si>
  <si>
    <t>SPRED1</t>
  </si>
  <si>
    <t>PPP2R1B</t>
  </si>
  <si>
    <t>GNA12</t>
  </si>
  <si>
    <t>LEPROTL1</t>
  </si>
  <si>
    <t>CYYR1</t>
  </si>
  <si>
    <t>RBFOX1</t>
  </si>
  <si>
    <t>RFX4</t>
  </si>
  <si>
    <t>HN1</t>
  </si>
  <si>
    <t>UPB1</t>
  </si>
  <si>
    <t>EID1</t>
  </si>
  <si>
    <t>MYL1</t>
  </si>
  <si>
    <t>PSMC2</t>
  </si>
  <si>
    <t>MYL4</t>
  </si>
  <si>
    <t>RFX6</t>
  </si>
  <si>
    <t>LETMD1</t>
  </si>
  <si>
    <t>IDO1</t>
  </si>
  <si>
    <t>ZNF275</t>
  </si>
  <si>
    <t>PGAP2</t>
  </si>
  <si>
    <t>AVIL</t>
  </si>
  <si>
    <t>FZD10</t>
  </si>
  <si>
    <t>CLDN2</t>
  </si>
  <si>
    <t>TMEM70</t>
  </si>
  <si>
    <t>CLDN1</t>
  </si>
  <si>
    <t>UGP2</t>
  </si>
  <si>
    <t>VPREB1</t>
  </si>
  <si>
    <t>PSMD1</t>
  </si>
  <si>
    <t>MYH7B</t>
  </si>
  <si>
    <t>SNUPN</t>
  </si>
  <si>
    <t>CLUL1</t>
  </si>
  <si>
    <t>ABCA6</t>
  </si>
  <si>
    <t>KLF10</t>
  </si>
  <si>
    <t>MARS2</t>
  </si>
  <si>
    <t>FAM136A</t>
  </si>
  <si>
    <t>FLI1</t>
  </si>
  <si>
    <t>IL22RA2</t>
  </si>
  <si>
    <t>FERMT1</t>
  </si>
  <si>
    <t>FANCD2OS</t>
  </si>
  <si>
    <t>GIGYF2</t>
  </si>
  <si>
    <t>VAMP7</t>
  </si>
  <si>
    <t>TDP2</t>
  </si>
  <si>
    <t>NOSTRIN</t>
  </si>
  <si>
    <t>HPD</t>
  </si>
  <si>
    <t>ZNF256</t>
  </si>
  <si>
    <t>GABARAP</t>
  </si>
  <si>
    <t>ZBTB8A</t>
  </si>
  <si>
    <t>EQTN</t>
  </si>
  <si>
    <t>TMEM95</t>
  </si>
  <si>
    <t>TMEM97</t>
  </si>
  <si>
    <t>MRPL16</t>
  </si>
  <si>
    <t>COPS7A</t>
  </si>
  <si>
    <t>TMEM98</t>
  </si>
  <si>
    <t>TMEM91</t>
  </si>
  <si>
    <t>FAM135A</t>
  </si>
  <si>
    <t>CYB5R2</t>
  </si>
  <si>
    <t>KCNMB1</t>
  </si>
  <si>
    <t>FIGNL2</t>
  </si>
  <si>
    <t>FIGNL1</t>
  </si>
  <si>
    <t>HESX1</t>
  </si>
  <si>
    <t>TMEM8A</t>
  </si>
  <si>
    <t>GPR17</t>
  </si>
  <si>
    <t>TMC2</t>
  </si>
  <si>
    <t>TRMT10B</t>
  </si>
  <si>
    <t>UPF1</t>
  </si>
  <si>
    <t>USP9Y</t>
  </si>
  <si>
    <t>LRRC28</t>
  </si>
  <si>
    <t>DNTT</t>
  </si>
  <si>
    <t>MRPL24</t>
  </si>
  <si>
    <t>TMC5</t>
  </si>
  <si>
    <t>LRRC23</t>
  </si>
  <si>
    <t>ALS2CR11</t>
  </si>
  <si>
    <t>MZT2B</t>
  </si>
  <si>
    <t>MZT2A</t>
  </si>
  <si>
    <t>TMEM33</t>
  </si>
  <si>
    <t>TUT1</t>
  </si>
  <si>
    <t>HRG</t>
  </si>
  <si>
    <t>ZNF234</t>
  </si>
  <si>
    <t>C5ORF46</t>
  </si>
  <si>
    <t>ZNF230</t>
  </si>
  <si>
    <t>LRRC31</t>
  </si>
  <si>
    <t>AXDND1</t>
  </si>
  <si>
    <t>MYNN</t>
  </si>
  <si>
    <t>HSPB11</t>
  </si>
  <si>
    <t>UGT8</t>
  </si>
  <si>
    <t>ATXN7</t>
  </si>
  <si>
    <t>TMEM25</t>
  </si>
  <si>
    <t>SH3BGRL2</t>
  </si>
  <si>
    <t>ATXN1</t>
  </si>
  <si>
    <t>MEF2A</t>
  </si>
  <si>
    <t>DFFB</t>
  </si>
  <si>
    <t>MEF2C</t>
  </si>
  <si>
    <t>GPR35</t>
  </si>
  <si>
    <t>PGAM2</t>
  </si>
  <si>
    <t>PTGR2</t>
  </si>
  <si>
    <t>MRPL47</t>
  </si>
  <si>
    <t>PTH2R</t>
  </si>
  <si>
    <t>MRPL44</t>
  </si>
  <si>
    <t>PSMA6</t>
  </si>
  <si>
    <t>MRPL53</t>
  </si>
  <si>
    <t>FABP2</t>
  </si>
  <si>
    <t>TMEM59</t>
  </si>
  <si>
    <t>PSMA4</t>
  </si>
  <si>
    <t>APITD1</t>
  </si>
  <si>
    <t>FABP7</t>
  </si>
  <si>
    <t>TIPRL</t>
  </si>
  <si>
    <t>PELI1</t>
  </si>
  <si>
    <t>ZNF214</t>
  </si>
  <si>
    <t>ZNF213</t>
  </si>
  <si>
    <t>SERPINB11</t>
  </si>
  <si>
    <t>SERPINB13</t>
  </si>
  <si>
    <t>LRRC18</t>
  </si>
  <si>
    <t>EFCAB5</t>
  </si>
  <si>
    <t>PIGX</t>
  </si>
  <si>
    <t>SLC9C1</t>
  </si>
  <si>
    <t>EFCAB9</t>
  </si>
  <si>
    <t>PSMB6</t>
  </si>
  <si>
    <t>NKRF</t>
  </si>
  <si>
    <t>EFCAB1</t>
  </si>
  <si>
    <t>PSMB4</t>
  </si>
  <si>
    <t>EFCAB2</t>
  </si>
  <si>
    <t>PSMB2</t>
  </si>
  <si>
    <t>ZNF207</t>
  </si>
  <si>
    <t>PRAME</t>
  </si>
  <si>
    <t>KRTAP2-4</t>
  </si>
  <si>
    <t>KRTAP2-1</t>
  </si>
  <si>
    <t>ZNF202</t>
  </si>
  <si>
    <t>SH3GLB2</t>
  </si>
  <si>
    <t>PTPN2</t>
  </si>
  <si>
    <t>SEC24B</t>
  </si>
  <si>
    <t>S100A3</t>
  </si>
  <si>
    <t>SARS</t>
  </si>
  <si>
    <t>GPR52</t>
  </si>
  <si>
    <t>ZBTB12</t>
  </si>
  <si>
    <t>SLC9A3</t>
  </si>
  <si>
    <t>MRTO4</t>
  </si>
  <si>
    <t>OLFM4</t>
  </si>
  <si>
    <t>SLC9A6</t>
  </si>
  <si>
    <t>MAPKAPK5</t>
  </si>
  <si>
    <t>MAPKAPK2</t>
  </si>
  <si>
    <t>S100A7</t>
  </si>
  <si>
    <t>TRABD2A</t>
  </si>
  <si>
    <t>PTPN9</t>
  </si>
  <si>
    <t>KANK3</t>
  </si>
  <si>
    <t>ZBTB22</t>
  </si>
  <si>
    <t>GPR65</t>
  </si>
  <si>
    <t>ZBTB24</t>
  </si>
  <si>
    <t>GPR61</t>
  </si>
  <si>
    <t>GGA1</t>
  </si>
  <si>
    <t>GGA3</t>
  </si>
  <si>
    <t>CTGF</t>
  </si>
  <si>
    <t>YY2</t>
  </si>
  <si>
    <t>LRRC70</t>
  </si>
  <si>
    <t>SH3BP1</t>
  </si>
  <si>
    <t>NTF3</t>
  </si>
  <si>
    <t>YKT6</t>
  </si>
  <si>
    <t>LRRC49</t>
  </si>
  <si>
    <t>SLC38A1</t>
  </si>
  <si>
    <t>LVRN</t>
  </si>
  <si>
    <t>LRRC40</t>
  </si>
  <si>
    <t>FTSJ1</t>
  </si>
  <si>
    <t>STON1-GTF2A1L</t>
  </si>
  <si>
    <t>LY75-CD302</t>
  </si>
  <si>
    <t>NFKB1</t>
  </si>
  <si>
    <t>NT5C3A</t>
  </si>
  <si>
    <t>CNEP1R1</t>
  </si>
  <si>
    <t>BIRC7</t>
  </si>
  <si>
    <t>BIRC2</t>
  </si>
  <si>
    <t>BIRC3</t>
  </si>
  <si>
    <t>NCF4</t>
  </si>
  <si>
    <t>GPR87</t>
  </si>
  <si>
    <t>LRIT1</t>
  </si>
  <si>
    <t>GPR85</t>
  </si>
  <si>
    <t>GPR83</t>
  </si>
  <si>
    <t>CYP19A1</t>
  </si>
  <si>
    <t>PORCN</t>
  </si>
  <si>
    <t>KIAA0895</t>
  </si>
  <si>
    <t>SESN2</t>
  </si>
  <si>
    <t>PIM3</t>
  </si>
  <si>
    <t>SLC38A4</t>
  </si>
  <si>
    <t>TCP11</t>
  </si>
  <si>
    <t>SETDB2</t>
  </si>
  <si>
    <t>VBP1</t>
  </si>
  <si>
    <t>SETDB1</t>
  </si>
  <si>
    <t>PYHIN1</t>
  </si>
  <si>
    <t>NDUFC2</t>
  </si>
  <si>
    <t>NDUFC1</t>
  </si>
  <si>
    <t>HAX1</t>
  </si>
  <si>
    <t>PSMG2</t>
  </si>
  <si>
    <t>PSMG1</t>
  </si>
  <si>
    <t>NFE2L2</t>
  </si>
  <si>
    <t>MTRF1L</t>
  </si>
  <si>
    <t>ATP5S</t>
  </si>
  <si>
    <t>FOCAD</t>
  </si>
  <si>
    <t>GTF3C6</t>
  </si>
  <si>
    <t>NDUFB5</t>
  </si>
  <si>
    <t>LECT2</t>
  </si>
  <si>
    <t>ATP5J</t>
  </si>
  <si>
    <t>ZMPSTE24</t>
  </si>
  <si>
    <t>FCHO1</t>
  </si>
  <si>
    <t>SLCO1B3</t>
  </si>
  <si>
    <t>ATP5E</t>
  </si>
  <si>
    <t>NDUFA9</t>
  </si>
  <si>
    <t>NDUFA6</t>
  </si>
  <si>
    <t>NDUFA5</t>
  </si>
  <si>
    <t>LYSMD2</t>
  </si>
  <si>
    <t>TPD52L2</t>
  </si>
  <si>
    <t>MCOLN1</t>
  </si>
  <si>
    <t>TPD52L1</t>
  </si>
  <si>
    <t>ANAPC5</t>
  </si>
  <si>
    <t>SEC22C</t>
  </si>
  <si>
    <t>SLC25A5</t>
  </si>
  <si>
    <t>SEC23B</t>
  </si>
  <si>
    <t>FLT3</t>
  </si>
  <si>
    <t>FLT4</t>
  </si>
  <si>
    <t>ZBTB42</t>
  </si>
  <si>
    <t>USH1C</t>
  </si>
  <si>
    <t>FCGR1A</t>
  </si>
  <si>
    <t>PRB2</t>
  </si>
  <si>
    <t>PRB1</t>
  </si>
  <si>
    <t>CCL7</t>
  </si>
  <si>
    <t>PRB4</t>
  </si>
  <si>
    <t>CCL4</t>
  </si>
  <si>
    <t>LRRC8E</t>
  </si>
  <si>
    <t>BEND5</t>
  </si>
  <si>
    <t>BEND3</t>
  </si>
  <si>
    <t>UPP1</t>
  </si>
  <si>
    <t>NCK1</t>
  </si>
  <si>
    <t>LRRN4</t>
  </si>
  <si>
    <t>C7ORF25</t>
  </si>
  <si>
    <t>PLEKHA4</t>
  </si>
  <si>
    <t>CCAR1</t>
  </si>
  <si>
    <t>SPATA18</t>
  </si>
  <si>
    <t>MAPK10</t>
  </si>
  <si>
    <t>PPP1R3D</t>
  </si>
  <si>
    <t>IFI27</t>
  </si>
  <si>
    <t>AHCYL2</t>
  </si>
  <si>
    <t>CCNJ</t>
  </si>
  <si>
    <t>KDELR2</t>
  </si>
  <si>
    <t>CCNH</t>
  </si>
  <si>
    <t>PLEKHB1</t>
  </si>
  <si>
    <t>NTN5</t>
  </si>
  <si>
    <t>ITIH2</t>
  </si>
  <si>
    <t>EXOSC5</t>
  </si>
  <si>
    <t>C7ORF34</t>
  </si>
  <si>
    <t>IFI16</t>
  </si>
  <si>
    <t>EXOSC9</t>
  </si>
  <si>
    <t>SLAMF9</t>
  </si>
  <si>
    <t>TMEM56-RWDD3</t>
  </si>
  <si>
    <t>SLAMF6</t>
  </si>
  <si>
    <t>EXOSC3</t>
  </si>
  <si>
    <t>PIRT</t>
  </si>
  <si>
    <t>GTF2A1L</t>
  </si>
  <si>
    <t>ST6GAL2</t>
  </si>
  <si>
    <t>ST8SIA1</t>
  </si>
  <si>
    <t>PLA2G4F</t>
  </si>
  <si>
    <t>PLA2G4B</t>
  </si>
  <si>
    <t>ANK1</t>
  </si>
  <si>
    <t>ANK2</t>
  </si>
  <si>
    <t>RPL27A</t>
  </si>
  <si>
    <t>WNK3</t>
  </si>
  <si>
    <t>WFDC10B</t>
  </si>
  <si>
    <t>WFDC10A</t>
  </si>
  <si>
    <t>VSX1</t>
  </si>
  <si>
    <t>PLA1A</t>
  </si>
  <si>
    <t>PLEKHD1</t>
  </si>
  <si>
    <t>JMJD1C</t>
  </si>
  <si>
    <t>BRCC3</t>
  </si>
  <si>
    <t>CD1E</t>
  </si>
  <si>
    <t>PCDH19</t>
  </si>
  <si>
    <t>CD1C</t>
  </si>
  <si>
    <t>EDA2R</t>
  </si>
  <si>
    <t>CD1B</t>
  </si>
  <si>
    <t>PCDH18</t>
  </si>
  <si>
    <t>CD1A</t>
  </si>
  <si>
    <t>PCDH17</t>
  </si>
  <si>
    <t>PGBD2</t>
  </si>
  <si>
    <t>SPANXN2</t>
  </si>
  <si>
    <t>RASSF1</t>
  </si>
  <si>
    <t>SPANXN4</t>
  </si>
  <si>
    <t>BPIFA1</t>
  </si>
  <si>
    <t>CD19</t>
  </si>
  <si>
    <t>FAM53C</t>
  </si>
  <si>
    <t>TSPAN6</t>
  </si>
  <si>
    <t>A2M</t>
  </si>
  <si>
    <t>SEC63</t>
  </si>
  <si>
    <t>CD14</t>
  </si>
  <si>
    <t>CTSA</t>
  </si>
  <si>
    <t>NBPF4</t>
  </si>
  <si>
    <t>TMUB2</t>
  </si>
  <si>
    <t>RGMA</t>
  </si>
  <si>
    <t>PTPRC</t>
  </si>
  <si>
    <t>PTPRD</t>
  </si>
  <si>
    <t>PTPRA</t>
  </si>
  <si>
    <t>GLCCI1</t>
  </si>
  <si>
    <t>GRIPAP1</t>
  </si>
  <si>
    <t>INTS12</t>
  </si>
  <si>
    <t>TMPRSS3</t>
  </si>
  <si>
    <t>BRCA1</t>
  </si>
  <si>
    <t>CTSW</t>
  </si>
  <si>
    <t>PRH2</t>
  </si>
  <si>
    <t>PTPRH</t>
  </si>
  <si>
    <t>CTSO</t>
  </si>
  <si>
    <t>CLEC7A</t>
  </si>
  <si>
    <t>ERI2</t>
  </si>
  <si>
    <t>IDS</t>
  </si>
  <si>
    <t>QSOX2</t>
  </si>
  <si>
    <t>CTSC</t>
  </si>
  <si>
    <t>PDRG1</t>
  </si>
  <si>
    <t>AKR1C2</t>
  </si>
  <si>
    <t>RFTN2</t>
  </si>
  <si>
    <t>AKR1C4</t>
  </si>
  <si>
    <t>AKR1C3</t>
  </si>
  <si>
    <t>RPA3</t>
  </si>
  <si>
    <t>ANO1</t>
  </si>
  <si>
    <t>ANO2</t>
  </si>
  <si>
    <t>NLRP14</t>
  </si>
  <si>
    <t>DPY19L1</t>
  </si>
  <si>
    <t>TXLNB</t>
  </si>
  <si>
    <t>STK17B</t>
  </si>
  <si>
    <t>RPA4</t>
  </si>
  <si>
    <t>CD48</t>
  </si>
  <si>
    <t>CD47</t>
  </si>
  <si>
    <t>POPDC3</t>
  </si>
  <si>
    <t>COL19A1</t>
  </si>
  <si>
    <t>FHOD1</t>
  </si>
  <si>
    <t>AKR1B1</t>
  </si>
  <si>
    <t>N4BP2L2</t>
  </si>
  <si>
    <t>CAMKK2</t>
  </si>
  <si>
    <t>SCML1</t>
  </si>
  <si>
    <t>HIST2H4B</t>
  </si>
  <si>
    <t>HIST2H4A</t>
  </si>
  <si>
    <t>SCML4</t>
  </si>
  <si>
    <t>CREG2</t>
  </si>
  <si>
    <t>CD59</t>
  </si>
  <si>
    <t>CD55</t>
  </si>
  <si>
    <t>CD74</t>
  </si>
  <si>
    <t>PRLR</t>
  </si>
  <si>
    <t>PRM2</t>
  </si>
  <si>
    <t>MID1</t>
  </si>
  <si>
    <t>ATAD3C</t>
  </si>
  <si>
    <t>MID2</t>
  </si>
  <si>
    <t>ERN2</t>
  </si>
  <si>
    <t>DOK1</t>
  </si>
  <si>
    <t>CYP24A1</t>
  </si>
  <si>
    <t>DOK6</t>
  </si>
  <si>
    <t>KIF4B</t>
  </si>
  <si>
    <t>SUPT6H</t>
  </si>
  <si>
    <t>CD84</t>
  </si>
  <si>
    <t>CD83</t>
  </si>
  <si>
    <t>CD80</t>
  </si>
  <si>
    <t>SLC1A3</t>
  </si>
  <si>
    <t>SLC1A4</t>
  </si>
  <si>
    <t>GIMAP5</t>
  </si>
  <si>
    <t>CLGN</t>
  </si>
  <si>
    <t>KHSRP</t>
  </si>
  <si>
    <t>HSF2</t>
  </si>
  <si>
    <t>HSF4</t>
  </si>
  <si>
    <t>PAK4</t>
  </si>
  <si>
    <t>DCLRE1A</t>
  </si>
  <si>
    <t>SLC30A8</t>
  </si>
  <si>
    <t>PRNP</t>
  </si>
  <si>
    <t>DDX54</t>
  </si>
  <si>
    <t>KIF25</t>
  </si>
  <si>
    <t>KIF23</t>
  </si>
  <si>
    <t>QDPR</t>
  </si>
  <si>
    <t>KIF2A</t>
  </si>
  <si>
    <t>CD8B</t>
  </si>
  <si>
    <t>GEMIN5</t>
  </si>
  <si>
    <t>GEMIN6</t>
  </si>
  <si>
    <t>TRIAP1</t>
  </si>
  <si>
    <t>PDS5B</t>
  </si>
  <si>
    <t>MCHR2</t>
  </si>
  <si>
    <t>PRND</t>
  </si>
  <si>
    <t>CALHM2</t>
  </si>
  <si>
    <t>RGS4</t>
  </si>
  <si>
    <t>CALHM3</t>
  </si>
  <si>
    <t>CALD1</t>
  </si>
  <si>
    <t>RGS2</t>
  </si>
  <si>
    <t>LELP1</t>
  </si>
  <si>
    <t>GGT1</t>
  </si>
  <si>
    <t>A4GALT</t>
  </si>
  <si>
    <t>SBF1</t>
  </si>
  <si>
    <t>GALNT8</t>
  </si>
  <si>
    <t>PLA2G2F</t>
  </si>
  <si>
    <t>PLA2G2D</t>
  </si>
  <si>
    <t>PLA2G2A</t>
  </si>
  <si>
    <t>GALNT1</t>
  </si>
  <si>
    <t>CCZ1</t>
  </si>
  <si>
    <t>SSTR1</t>
  </si>
  <si>
    <t>PJA1</t>
  </si>
  <si>
    <t>SSTR5</t>
  </si>
  <si>
    <t>IL2</t>
  </si>
  <si>
    <t>PJA2</t>
  </si>
  <si>
    <t>C7ORF62</t>
  </si>
  <si>
    <t>CLK1</t>
  </si>
  <si>
    <t>NUP50</t>
  </si>
  <si>
    <t>CLCN7</t>
  </si>
  <si>
    <t>IL6</t>
  </si>
  <si>
    <t>CLCN5</t>
  </si>
  <si>
    <t>C7ORF66</t>
  </si>
  <si>
    <t>NUP54</t>
  </si>
  <si>
    <t>CHPT1</t>
  </si>
  <si>
    <t>TMEM45B</t>
  </si>
  <si>
    <t>PSMD11</t>
  </si>
  <si>
    <t>DDX3X</t>
  </si>
  <si>
    <t>PSMD12</t>
  </si>
  <si>
    <t>DDX3Y</t>
  </si>
  <si>
    <t>BCL2A1</t>
  </si>
  <si>
    <t>ACSM2B</t>
  </si>
  <si>
    <t>ISOC2</t>
  </si>
  <si>
    <t>DEFA1B</t>
  </si>
  <si>
    <t>WNT2</t>
  </si>
  <si>
    <t>SCN3B</t>
  </si>
  <si>
    <t>HSDL1</t>
  </si>
  <si>
    <t>DDX17</t>
  </si>
  <si>
    <t>SPATA32</t>
  </si>
  <si>
    <t>UQCRHL</t>
  </si>
  <si>
    <t>TEN1</t>
  </si>
  <si>
    <t>NPHS2</t>
  </si>
  <si>
    <t>NUP35</t>
  </si>
  <si>
    <t>CHURC1</t>
  </si>
  <si>
    <t>ZP3</t>
  </si>
  <si>
    <t>CLUAP1</t>
  </si>
  <si>
    <t>FAM50B</t>
  </si>
  <si>
    <t>PRR7</t>
  </si>
  <si>
    <t>PLA2G1B</t>
  </si>
  <si>
    <t>DCTN3</t>
  </si>
  <si>
    <t>PRR4</t>
  </si>
  <si>
    <t>DDX24</t>
  </si>
  <si>
    <t>PAPL</t>
  </si>
  <si>
    <t>DCTN1</t>
  </si>
  <si>
    <t>SPATA21</t>
  </si>
  <si>
    <t>CLCN4</t>
  </si>
  <si>
    <t>PRR9</t>
  </si>
  <si>
    <t>CLN5</t>
  </si>
  <si>
    <t>SPATA22</t>
  </si>
  <si>
    <t>KDELC1</t>
  </si>
  <si>
    <t>SCN5A</t>
  </si>
  <si>
    <t>DLEU7</t>
  </si>
  <si>
    <t>ACOT9</t>
  </si>
  <si>
    <t>UNC13B</t>
  </si>
  <si>
    <t>LGALS16</t>
  </si>
  <si>
    <t>UPF3A</t>
  </si>
  <si>
    <t>ACOT2</t>
  </si>
  <si>
    <t>CLNK</t>
  </si>
  <si>
    <t>SPIN2B</t>
  </si>
  <si>
    <t>TNFSF9</t>
  </si>
  <si>
    <t>CYFIP2</t>
  </si>
  <si>
    <t>ZNF155</t>
  </si>
  <si>
    <t>SF3B3</t>
  </si>
  <si>
    <t>SERPINE3</t>
  </si>
  <si>
    <t>COL12A1</t>
  </si>
  <si>
    <t>C1ORF198</t>
  </si>
  <si>
    <t>LCE1B</t>
  </si>
  <si>
    <t>LCE1C</t>
  </si>
  <si>
    <t>HOXA9</t>
  </si>
  <si>
    <t>CLP1</t>
  </si>
  <si>
    <t>HOXA4</t>
  </si>
  <si>
    <t>HOXA3</t>
  </si>
  <si>
    <t>SERPINF1</t>
  </si>
  <si>
    <t>S100A16</t>
  </si>
  <si>
    <t>GNAT2</t>
  </si>
  <si>
    <t>HOXA7</t>
  </si>
  <si>
    <t>HOXA5</t>
  </si>
  <si>
    <t>TIGD4</t>
  </si>
  <si>
    <t>TSPYL1</t>
  </si>
  <si>
    <t>GPN3</t>
  </si>
  <si>
    <t>HOXB5</t>
  </si>
  <si>
    <t>ST20</t>
  </si>
  <si>
    <t>HOXB3</t>
  </si>
  <si>
    <t>HOXB2</t>
  </si>
  <si>
    <t>HOXB9</t>
  </si>
  <si>
    <t>ZNF135</t>
  </si>
  <si>
    <t>PTP4A1</t>
  </si>
  <si>
    <t>MS4A7</t>
  </si>
  <si>
    <t>RPL5</t>
  </si>
  <si>
    <t>ZNF133</t>
  </si>
  <si>
    <t>MS4A8</t>
  </si>
  <si>
    <t>C1ORF174</t>
  </si>
  <si>
    <t>RXFP3</t>
  </si>
  <si>
    <t>NUB1</t>
  </si>
  <si>
    <t>PTPMT1</t>
  </si>
  <si>
    <t>SOX17</t>
  </si>
  <si>
    <t>PRR27</t>
  </si>
  <si>
    <t>SERPINH1</t>
  </si>
  <si>
    <t>FCRL2</t>
  </si>
  <si>
    <t>FCRL3</t>
  </si>
  <si>
    <t>PDHA2</t>
  </si>
  <si>
    <t>FCRL1</t>
  </si>
  <si>
    <t>PDHA1</t>
  </si>
  <si>
    <t>H3F3C</t>
  </si>
  <si>
    <t>CCL21</t>
  </si>
  <si>
    <t>ITPK1</t>
  </si>
  <si>
    <t>H3F3B</t>
  </si>
  <si>
    <t>TET2</t>
  </si>
  <si>
    <t>PAX4</t>
  </si>
  <si>
    <t>TIMM23</t>
  </si>
  <si>
    <t>ITPKC</t>
  </si>
  <si>
    <t>GLUD2</t>
  </si>
  <si>
    <t>TADA2B</t>
  </si>
  <si>
    <t>PAX9</t>
  </si>
  <si>
    <t>PAX8</t>
  </si>
  <si>
    <t>CYB561</t>
  </si>
  <si>
    <t>CCL28</t>
  </si>
  <si>
    <t>CCL27</t>
  </si>
  <si>
    <t>TINAGL1</t>
  </si>
  <si>
    <t>CLTC</t>
  </si>
  <si>
    <t>RASAL2</t>
  </si>
  <si>
    <t>RASAL3</t>
  </si>
  <si>
    <t>ADIPOR1</t>
  </si>
  <si>
    <t>TIMM10</t>
  </si>
  <si>
    <t>SERPINA6</t>
  </si>
  <si>
    <t>TRIM9</t>
  </si>
  <si>
    <t>RAD51AP2</t>
  </si>
  <si>
    <t>BCLAF1</t>
  </si>
  <si>
    <t>CSRP2</t>
  </si>
  <si>
    <t>TRIM6</t>
  </si>
  <si>
    <t>TRIM4</t>
  </si>
  <si>
    <t>LCE5A</t>
  </si>
  <si>
    <t>RHPN2</t>
  </si>
  <si>
    <t>SSR1</t>
  </si>
  <si>
    <t>MIOS</t>
  </si>
  <si>
    <t>PRY2</t>
  </si>
  <si>
    <t>SERPINB5</t>
  </si>
  <si>
    <t>ZNF100</t>
  </si>
  <si>
    <t>IFNGR1</t>
  </si>
  <si>
    <t>SERPINB1</t>
  </si>
  <si>
    <t>IFNGR2</t>
  </si>
  <si>
    <t>UBE4A</t>
  </si>
  <si>
    <t>WWP1</t>
  </si>
  <si>
    <t>FMO2</t>
  </si>
  <si>
    <t>FMO3</t>
  </si>
  <si>
    <t>GTF2H2</t>
  </si>
  <si>
    <t>PRSS36</t>
  </si>
  <si>
    <t>GPR4</t>
  </si>
  <si>
    <t>FMO4</t>
  </si>
  <si>
    <t>SERPINB8</t>
  </si>
  <si>
    <t>TM9SF2</t>
  </si>
  <si>
    <t>LCE2A</t>
  </si>
  <si>
    <t>MORN4</t>
  </si>
  <si>
    <t>HYLS1</t>
  </si>
  <si>
    <t>RGN</t>
  </si>
  <si>
    <t>COL4A6</t>
  </si>
  <si>
    <t>SERPINC1</t>
  </si>
  <si>
    <t>ROPN1B</t>
  </si>
  <si>
    <t>FMN2</t>
  </si>
  <si>
    <t>PRSS23</t>
  </si>
  <si>
    <t>CLINT1</t>
  </si>
  <si>
    <t>ING1</t>
  </si>
  <si>
    <t>HSPA14</t>
  </si>
  <si>
    <t>HSPA13</t>
  </si>
  <si>
    <t>LCE3D</t>
  </si>
  <si>
    <t>CHRNE</t>
  </si>
  <si>
    <t>LCE3E</t>
  </si>
  <si>
    <t>METTL7A</t>
  </si>
  <si>
    <t>MPV17</t>
  </si>
  <si>
    <t>RSPO2</t>
  </si>
  <si>
    <t>BRD9</t>
  </si>
  <si>
    <t>CCL18</t>
  </si>
  <si>
    <t>SEMA4D</t>
  </si>
  <si>
    <t>SEMA4G</t>
  </si>
  <si>
    <t>BTBD7</t>
  </si>
  <si>
    <t>GTF2F2</t>
  </si>
  <si>
    <t>HINFP</t>
  </si>
  <si>
    <t>NSFL1C</t>
  </si>
  <si>
    <t>C1ORF116</t>
  </si>
  <si>
    <t>ADAM7</t>
  </si>
  <si>
    <t>CLEC4M</t>
  </si>
  <si>
    <t>CLEC4G</t>
  </si>
  <si>
    <t>GHDC</t>
  </si>
  <si>
    <t>CHRM3</t>
  </si>
  <si>
    <t>PUS10</t>
  </si>
  <si>
    <t>TUSC5</t>
  </si>
  <si>
    <t>LSMEM1</t>
  </si>
  <si>
    <t>ARMCX1</t>
  </si>
  <si>
    <t>BZW1</t>
  </si>
  <si>
    <t>DSCR3</t>
  </si>
  <si>
    <t>CDH6</t>
  </si>
  <si>
    <t>CLEC3B</t>
  </si>
  <si>
    <t>IYD</t>
  </si>
  <si>
    <t>SC5D</t>
  </si>
  <si>
    <t>EEF2KMT</t>
  </si>
  <si>
    <t>KRTAP3-2</t>
  </si>
  <si>
    <t>NKX6-1</t>
  </si>
  <si>
    <t>AP3M1</t>
  </si>
  <si>
    <t>IGFBP1</t>
  </si>
  <si>
    <t>BTN2A2</t>
  </si>
  <si>
    <t>BTN2A1</t>
  </si>
  <si>
    <t>TRAF1</t>
  </si>
  <si>
    <t>DGKZ</t>
  </si>
  <si>
    <t>RCAN1</t>
  </si>
  <si>
    <t>DUSP23</t>
  </si>
  <si>
    <t>ARMCX5</t>
  </si>
  <si>
    <t>METTL20</t>
  </si>
  <si>
    <t>CLEC6A</t>
  </si>
  <si>
    <t>METTL22</t>
  </si>
  <si>
    <t>MAFG</t>
  </si>
  <si>
    <t>RAD9B</t>
  </si>
  <si>
    <t>CUL7</t>
  </si>
  <si>
    <t>FMR1</t>
  </si>
  <si>
    <t>CUL5</t>
  </si>
  <si>
    <t>AK4</t>
  </si>
  <si>
    <t>C1ORF53</t>
  </si>
  <si>
    <t>C1ORF54</t>
  </si>
  <si>
    <t>RHOBTB2</t>
  </si>
  <si>
    <t>C1ORF52</t>
  </si>
  <si>
    <t>RPTN</t>
  </si>
  <si>
    <t>S100A7A</t>
  </si>
  <si>
    <t>SMR3B</t>
  </si>
  <si>
    <t>APMAP</t>
  </si>
  <si>
    <t>BTBD1</t>
  </si>
  <si>
    <t>BAG2</t>
  </si>
  <si>
    <t>BTBD3</t>
  </si>
  <si>
    <t>TNK1</t>
  </si>
  <si>
    <t>SSX5</t>
  </si>
  <si>
    <t>SSX3</t>
  </si>
  <si>
    <t>SSX4</t>
  </si>
  <si>
    <t>GPX3</t>
  </si>
  <si>
    <t>REXO2</t>
  </si>
  <si>
    <t>GPX5</t>
  </si>
  <si>
    <t>GPX6</t>
  </si>
  <si>
    <t>CFLAR</t>
  </si>
  <si>
    <t>DDHD2</t>
  </si>
  <si>
    <t>PTPN13</t>
  </si>
  <si>
    <t>CDK8</t>
  </si>
  <si>
    <t>CDK4</t>
  </si>
  <si>
    <t>DMRTA1</t>
  </si>
  <si>
    <t>GTF2A1</t>
  </si>
  <si>
    <t>FECH</t>
  </si>
  <si>
    <t>SYCP2L</t>
  </si>
  <si>
    <t>PTPN21</t>
  </si>
  <si>
    <t>ITPR3</t>
  </si>
  <si>
    <t>PTPN22</t>
  </si>
  <si>
    <t>C1ORF158</t>
  </si>
  <si>
    <t>DUSP15</t>
  </si>
  <si>
    <t>RIC8A</t>
  </si>
  <si>
    <t>RAD21</t>
  </si>
  <si>
    <t>DUSP13</t>
  </si>
  <si>
    <t>KLC4</t>
  </si>
  <si>
    <t>METTL14</t>
  </si>
  <si>
    <t>METTL10</t>
  </si>
  <si>
    <t>SLC37A4</t>
  </si>
  <si>
    <t>LHCGR</t>
  </si>
  <si>
    <t>KLF1</t>
  </si>
  <si>
    <t>BOLA2</t>
  </si>
  <si>
    <t>KLF9</t>
  </si>
  <si>
    <t>CLEC2A</t>
  </si>
  <si>
    <t>RP1</t>
  </si>
  <si>
    <t>SH3D21</t>
  </si>
  <si>
    <t>SPAG1</t>
  </si>
  <si>
    <t>SEMA3D</t>
  </si>
  <si>
    <t>SYCP3</t>
  </si>
  <si>
    <t>SEMA3B</t>
  </si>
  <si>
    <t>SEMA3C</t>
  </si>
  <si>
    <t>DCAF16</t>
  </si>
  <si>
    <t>C1ORF94</t>
  </si>
  <si>
    <t>CLEC1A</t>
  </si>
  <si>
    <t>STK32A</t>
  </si>
  <si>
    <t>CLEC1B</t>
  </si>
  <si>
    <t>OPA3</t>
  </si>
  <si>
    <t>CACNG2</t>
  </si>
  <si>
    <t>CACNG3</t>
  </si>
  <si>
    <t>TIGIT</t>
  </si>
  <si>
    <t>DCAF15</t>
  </si>
  <si>
    <t>TNNI1</t>
  </si>
  <si>
    <t>SP110</t>
  </si>
  <si>
    <t>CMA1</t>
  </si>
  <si>
    <t>MRPS18C</t>
  </si>
  <si>
    <t>ZPBP</t>
  </si>
  <si>
    <t>MRPS18A</t>
  </si>
  <si>
    <t>CCT6B</t>
  </si>
  <si>
    <t>CCT6A</t>
  </si>
  <si>
    <t>XRN2</t>
  </si>
  <si>
    <t>PSG7</t>
  </si>
  <si>
    <t>APP</t>
  </si>
  <si>
    <t>CMAS</t>
  </si>
  <si>
    <t>DPH3P1</t>
  </si>
  <si>
    <t>DPCD</t>
  </si>
  <si>
    <t>ANTXR2</t>
  </si>
  <si>
    <t>RS1</t>
  </si>
  <si>
    <t>FAM63B</t>
  </si>
  <si>
    <t>TBL1X</t>
  </si>
  <si>
    <t>LIX1L</t>
  </si>
  <si>
    <t>SLC6A16</t>
  </si>
  <si>
    <t>SLC6A14</t>
  </si>
  <si>
    <t>MANF</t>
  </si>
  <si>
    <t>PAPPA</t>
  </si>
  <si>
    <t>NMBR</t>
  </si>
  <si>
    <t>STAM</t>
  </si>
  <si>
    <t>PTOV1</t>
  </si>
  <si>
    <t>SLC6A11</t>
  </si>
  <si>
    <t>TUBG2</t>
  </si>
  <si>
    <t>GBGT1</t>
  </si>
  <si>
    <t>SRPK2</t>
  </si>
  <si>
    <t>ALDH7A1</t>
  </si>
  <si>
    <t>TNNT1</t>
  </si>
  <si>
    <t>GRWD1</t>
  </si>
  <si>
    <t>PTGES</t>
  </si>
  <si>
    <t>CDS1</t>
  </si>
  <si>
    <t>OXTR</t>
  </si>
  <si>
    <t>ANP32B</t>
  </si>
  <si>
    <t>ARX</t>
  </si>
  <si>
    <t>TP53TG3B</t>
  </si>
  <si>
    <t>LMAN2L</t>
  </si>
  <si>
    <t>MGST1</t>
  </si>
  <si>
    <t>DPF3</t>
  </si>
  <si>
    <t>FFAR4</t>
  </si>
  <si>
    <t>FAM65B</t>
  </si>
  <si>
    <t>BANP</t>
  </si>
  <si>
    <t>TNS2</t>
  </si>
  <si>
    <t>SIGLEC15</t>
  </si>
  <si>
    <t>BTN3A2</t>
  </si>
  <si>
    <t>BTN3A1</t>
  </si>
  <si>
    <t>TUBE1</t>
  </si>
  <si>
    <t>RBM12B</t>
  </si>
  <si>
    <t>CEACAM1</t>
  </si>
  <si>
    <t>GKAP1</t>
  </si>
  <si>
    <t>ATM</t>
  </si>
  <si>
    <t>AKR1B10</t>
  </si>
  <si>
    <t>RHOU</t>
  </si>
  <si>
    <t>ATR</t>
  </si>
  <si>
    <t>GYPB</t>
  </si>
  <si>
    <t>GYPA</t>
  </si>
  <si>
    <t>OPRD1</t>
  </si>
  <si>
    <t>MAOB</t>
  </si>
  <si>
    <t>KLK1</t>
  </si>
  <si>
    <t>HBS1L</t>
  </si>
  <si>
    <t>INTU</t>
  </si>
  <si>
    <t>GYPE</t>
  </si>
  <si>
    <t>NMD3</t>
  </si>
  <si>
    <t>ADRB2</t>
  </si>
  <si>
    <t>TVP23C-CDRT4</t>
  </si>
  <si>
    <t>BRS3</t>
  </si>
  <si>
    <t>ZMYM3</t>
  </si>
  <si>
    <t>ZMYM6</t>
  </si>
  <si>
    <t>SAFB2</t>
  </si>
  <si>
    <t>MAP6</t>
  </si>
  <si>
    <t>RANBP9</t>
  </si>
  <si>
    <t>MARS</t>
  </si>
  <si>
    <t>LLGL1</t>
  </si>
  <si>
    <t>RAB3GAP2</t>
  </si>
  <si>
    <t>PAPLN</t>
  </si>
  <si>
    <t>CYP4Z1</t>
  </si>
  <si>
    <t>GYS2</t>
  </si>
  <si>
    <t>ANKMY2</t>
  </si>
  <si>
    <t>PRAF2</t>
  </si>
  <si>
    <t>ARHGAP29</t>
  </si>
  <si>
    <t>PRSS56</t>
  </si>
  <si>
    <t>ARHGAP24</t>
  </si>
  <si>
    <t>GNPDA1</t>
  </si>
  <si>
    <t>LIN28B</t>
  </si>
  <si>
    <t>GNPDA2</t>
  </si>
  <si>
    <t>ARHGAP30</t>
  </si>
  <si>
    <t>ABCG1</t>
  </si>
  <si>
    <t>GOLT1A</t>
  </si>
  <si>
    <t>AIPL1</t>
  </si>
  <si>
    <t>SCG5</t>
  </si>
  <si>
    <t>GALNT15</t>
  </si>
  <si>
    <t>TNXB</t>
  </si>
  <si>
    <t>CDY1</t>
  </si>
  <si>
    <t>C6ORF10</t>
  </si>
  <si>
    <t>IFI6</t>
  </si>
  <si>
    <t>ARHGAP40</t>
  </si>
  <si>
    <t>MYH10</t>
  </si>
  <si>
    <t>S1PR5</t>
  </si>
  <si>
    <t>GHSR</t>
  </si>
  <si>
    <t>ABCF1</t>
  </si>
  <si>
    <t>ABCF2</t>
  </si>
  <si>
    <t>USP48</t>
  </si>
  <si>
    <t>SMAD5</t>
  </si>
  <si>
    <t>USP45</t>
  </si>
  <si>
    <t>USP46</t>
  </si>
  <si>
    <t>IPCEF1</t>
  </si>
  <si>
    <t>CDYL</t>
  </si>
  <si>
    <t>TDRD5</t>
  </si>
  <si>
    <t>SMAD6</t>
  </si>
  <si>
    <t>TDRD3</t>
  </si>
  <si>
    <t>KIF18A</t>
  </si>
  <si>
    <t>CRISP2</t>
  </si>
  <si>
    <t>PDZD9</t>
  </si>
  <si>
    <t>ABCC4</t>
  </si>
  <si>
    <t>NPY5R</t>
  </si>
  <si>
    <t>USP21</t>
  </si>
  <si>
    <t>ABCC9</t>
  </si>
  <si>
    <t>MUM1L1</t>
  </si>
  <si>
    <t>OPRM1</t>
  </si>
  <si>
    <t>DDX19B</t>
  </si>
  <si>
    <t>IFNG</t>
  </si>
  <si>
    <t>APITD1-CORT</t>
  </si>
  <si>
    <t>ITGB1BP2</t>
  </si>
  <si>
    <t>FAM60A</t>
  </si>
  <si>
    <t>B4GALT3</t>
  </si>
  <si>
    <t>SMIM3</t>
  </si>
  <si>
    <t>ZNF197</t>
  </si>
  <si>
    <t>TBCEL</t>
  </si>
  <si>
    <t>ZNF195</t>
  </si>
  <si>
    <t>NCAM1</t>
  </si>
  <si>
    <t>MOSPD3</t>
  </si>
  <si>
    <t>HEBP2</t>
  </si>
  <si>
    <t>SCIN</t>
  </si>
  <si>
    <t>GMPPB</t>
  </si>
  <si>
    <t>ERBB3</t>
  </si>
  <si>
    <t>AQP12A</t>
  </si>
  <si>
    <t>TAS2R3</t>
  </si>
  <si>
    <t>SDR16C5</t>
  </si>
  <si>
    <t>MUTYH</t>
  </si>
  <si>
    <t>ZNF189</t>
  </si>
  <si>
    <t>KDF1</t>
  </si>
  <si>
    <t>LGI2</t>
  </si>
  <si>
    <t>IGBP1</t>
  </si>
  <si>
    <t>RWDD3</t>
  </si>
  <si>
    <t>ZNF185</t>
  </si>
  <si>
    <t>RWDD1</t>
  </si>
  <si>
    <t>KCTD3</t>
  </si>
  <si>
    <t>KCTD4</t>
  </si>
  <si>
    <t>SHCBP1</t>
  </si>
  <si>
    <t>DPRX</t>
  </si>
  <si>
    <t>CLDN5</t>
  </si>
  <si>
    <t>UTS2B</t>
  </si>
  <si>
    <t>CLDN8</t>
  </si>
  <si>
    <t>LOC649330</t>
  </si>
  <si>
    <t>SAG</t>
  </si>
  <si>
    <t>SSBP1</t>
  </si>
  <si>
    <t>ABCD4</t>
  </si>
  <si>
    <t>NPY2R</t>
  </si>
  <si>
    <t>USP12</t>
  </si>
  <si>
    <t>AQP11</t>
  </si>
  <si>
    <t>EHMT2</t>
  </si>
  <si>
    <t>HTN1</t>
  </si>
  <si>
    <t>PRRG2</t>
  </si>
  <si>
    <t>PCDHGC3</t>
  </si>
  <si>
    <t>VSIG4</t>
  </si>
  <si>
    <t>ZNF169</t>
  </si>
  <si>
    <t>VSIG8</t>
  </si>
  <si>
    <t>SERPIND1</t>
  </si>
  <si>
    <t>ATG10</t>
  </si>
  <si>
    <t>SOX10</t>
  </si>
  <si>
    <t>EML1</t>
  </si>
  <si>
    <t>MT-TA</t>
  </si>
  <si>
    <t>LOC730101</t>
  </si>
  <si>
    <t>TMEM79</t>
  </si>
  <si>
    <t>PCDHB6</t>
  </si>
  <si>
    <t>MPPE1</t>
  </si>
  <si>
    <t>SNORA25</t>
  </si>
  <si>
    <t>ATP5A1</t>
  </si>
  <si>
    <t>DCAF8</t>
  </si>
  <si>
    <t>MIR676</t>
  </si>
  <si>
    <t>MIR554</t>
  </si>
  <si>
    <t>SNORD74</t>
  </si>
  <si>
    <t>ST3GAL3</t>
  </si>
  <si>
    <t>LINC01600</t>
  </si>
  <si>
    <t>ST18</t>
  </si>
  <si>
    <t>NAPSA</t>
  </si>
  <si>
    <t>PLK2</t>
  </si>
  <si>
    <t>ZNF12</t>
  </si>
  <si>
    <t>CIDECP</t>
  </si>
  <si>
    <t>VPS37A</t>
  </si>
  <si>
    <t>BCR</t>
  </si>
  <si>
    <t>PPFIBP2</t>
  </si>
  <si>
    <t>PRR16</t>
  </si>
  <si>
    <t>LOC100652824</t>
  </si>
  <si>
    <t>VAMP3</t>
  </si>
  <si>
    <t>OSGEPL1</t>
  </si>
  <si>
    <t>RNF213</t>
  </si>
  <si>
    <t>SULT1A2</t>
  </si>
  <si>
    <t>PROM2</t>
  </si>
  <si>
    <t>MNX1</t>
  </si>
  <si>
    <t>LOC284648</t>
  </si>
  <si>
    <t>SCARNA20</t>
  </si>
  <si>
    <t>MIR618</t>
  </si>
  <si>
    <t>PTCH1</t>
  </si>
  <si>
    <t>MIR622</t>
  </si>
  <si>
    <t>UBAP1</t>
  </si>
  <si>
    <t>C11ORF30</t>
  </si>
  <si>
    <t>FAM171A1</t>
  </si>
  <si>
    <t>OR2AG1</t>
  </si>
  <si>
    <t>RSU1</t>
  </si>
  <si>
    <t>DYNLL1</t>
  </si>
  <si>
    <t>DGAT2</t>
  </si>
  <si>
    <t>MBD2</t>
  </si>
  <si>
    <t>MRPL46</t>
  </si>
  <si>
    <t>DDB2</t>
  </si>
  <si>
    <t>TOM1L2</t>
  </si>
  <si>
    <t>DDB1</t>
  </si>
  <si>
    <t>ADAM17</t>
  </si>
  <si>
    <t>LINC00507</t>
  </si>
  <si>
    <t>PLP1</t>
  </si>
  <si>
    <t>KRTAP26-1</t>
  </si>
  <si>
    <t>COL11A2</t>
  </si>
  <si>
    <t>MIR769</t>
  </si>
  <si>
    <t>LFNG</t>
  </si>
  <si>
    <t>FOXQ1</t>
  </si>
  <si>
    <t>C20ORF62</t>
  </si>
  <si>
    <t>MIR410</t>
  </si>
  <si>
    <t>TMEM47</t>
  </si>
  <si>
    <t>NEFL</t>
  </si>
  <si>
    <t>P4HTM</t>
  </si>
  <si>
    <t>BID</t>
  </si>
  <si>
    <t>RAB2B</t>
  </si>
  <si>
    <t>SNRPN</t>
  </si>
  <si>
    <t>C11ORF65</t>
  </si>
  <si>
    <t>C1ORF68</t>
  </si>
  <si>
    <t>MIR935</t>
  </si>
  <si>
    <t>MIR934</t>
  </si>
  <si>
    <t>FAM215A</t>
  </si>
  <si>
    <t>ACAP3</t>
  </si>
  <si>
    <t>COPS2</t>
  </si>
  <si>
    <t>ARL8A</t>
  </si>
  <si>
    <t>TMEM178A</t>
  </si>
  <si>
    <t>CHRM2</t>
  </si>
  <si>
    <t>FRY</t>
  </si>
  <si>
    <t>BZW2</t>
  </si>
  <si>
    <t>MIR138-1</t>
  </si>
  <si>
    <t>SPOP</t>
  </si>
  <si>
    <t>KRTAP3-3</t>
  </si>
  <si>
    <t>FANCM</t>
  </si>
  <si>
    <t>FBXO39</t>
  </si>
  <si>
    <t>TRPC3</t>
  </si>
  <si>
    <t>MIR718</t>
  </si>
  <si>
    <t>KCNAB3</t>
  </si>
  <si>
    <t>LRRC43</t>
  </si>
  <si>
    <t>C1ORF101</t>
  </si>
  <si>
    <t>RNF216-IT1</t>
  </si>
  <si>
    <t>STK25</t>
  </si>
  <si>
    <t>RCAN3</t>
  </si>
  <si>
    <t>FSCN1</t>
  </si>
  <si>
    <t>MIR1322</t>
  </si>
  <si>
    <t>TCAM1P</t>
  </si>
  <si>
    <t>FTO</t>
  </si>
  <si>
    <t>CALCOCO2</t>
  </si>
  <si>
    <t>MIR605</t>
  </si>
  <si>
    <t>AK9</t>
  </si>
  <si>
    <t>MIR3618</t>
  </si>
  <si>
    <t>VPS72</t>
  </si>
  <si>
    <t>MIR3975</t>
  </si>
  <si>
    <t>AMDHD2</t>
  </si>
  <si>
    <t>IGFBP7</t>
  </si>
  <si>
    <t>OR5AP2</t>
  </si>
  <si>
    <t>COA4</t>
  </si>
  <si>
    <t>RNASE12</t>
  </si>
  <si>
    <t>COA1</t>
  </si>
  <si>
    <t>DNMT3A</t>
  </si>
  <si>
    <t>KCNJ14</t>
  </si>
  <si>
    <t>C15ORF53</t>
  </si>
  <si>
    <t>DDHD1</t>
  </si>
  <si>
    <t>EFHC1</t>
  </si>
  <si>
    <t>LINC00327</t>
  </si>
  <si>
    <t>MIR1265</t>
  </si>
  <si>
    <t>UNC79</t>
  </si>
  <si>
    <t>MIR2114</t>
  </si>
  <si>
    <t>OR10A2</t>
  </si>
  <si>
    <t>SERINC3</t>
  </si>
  <si>
    <t>OR10A7</t>
  </si>
  <si>
    <t>MIR2110</t>
  </si>
  <si>
    <t>TRA</t>
  </si>
  <si>
    <t>CELF6</t>
  </si>
  <si>
    <t>BICD2</t>
  </si>
  <si>
    <t>ADAMTS17</t>
  </si>
  <si>
    <t>FBXO40</t>
  </si>
  <si>
    <t>DUSP11</t>
  </si>
  <si>
    <t>DNAJB5</t>
  </si>
  <si>
    <t>PRLHR</t>
  </si>
  <si>
    <t>RUSC1-AS1</t>
  </si>
  <si>
    <t>REC8</t>
  </si>
  <si>
    <t>MMAB</t>
  </si>
  <si>
    <t>TBX6</t>
  </si>
  <si>
    <t>ZFP91</t>
  </si>
  <si>
    <t>PAPD7</t>
  </si>
  <si>
    <t>RUNDC1</t>
  </si>
  <si>
    <t>FOLR1</t>
  </si>
  <si>
    <t>EIF3B</t>
  </si>
  <si>
    <t>PRPS2</t>
  </si>
  <si>
    <t>TBATA</t>
  </si>
  <si>
    <t>ZBTB44</t>
  </si>
  <si>
    <t>KIAA1671</t>
  </si>
  <si>
    <t>OR1S2</t>
  </si>
  <si>
    <t>OR1S1</t>
  </si>
  <si>
    <t>IQUB</t>
  </si>
  <si>
    <t>SLITRK5</t>
  </si>
  <si>
    <t>LOC100288123</t>
  </si>
  <si>
    <t>MIR1231</t>
  </si>
  <si>
    <t>LRRC8D</t>
  </si>
  <si>
    <t>EIF2D</t>
  </si>
  <si>
    <t>IDH3A</t>
  </si>
  <si>
    <t>MLXIP</t>
  </si>
  <si>
    <t>SLC12A4</t>
  </si>
  <si>
    <t>LRRN3</t>
  </si>
  <si>
    <t>SLC12A1</t>
  </si>
  <si>
    <t>KNOP1</t>
  </si>
  <si>
    <t>C10ORF111</t>
  </si>
  <si>
    <t>SST</t>
  </si>
  <si>
    <t>GRIK1-AS2</t>
  </si>
  <si>
    <t>KCP</t>
  </si>
  <si>
    <t>MTHFD2L</t>
  </si>
  <si>
    <t>MIR2278</t>
  </si>
  <si>
    <t>PPP1R42</t>
  </si>
  <si>
    <t>BCOR</t>
  </si>
  <si>
    <t>DCP1B</t>
  </si>
  <si>
    <t>EPHA1</t>
  </si>
  <si>
    <t>ARR3</t>
  </si>
  <si>
    <t>MIRLET7F2</t>
  </si>
  <si>
    <t>PPP1R32</t>
  </si>
  <si>
    <t>MIR4681</t>
  </si>
  <si>
    <t>SRGAP2B</t>
  </si>
  <si>
    <t>C9ORF156</t>
  </si>
  <si>
    <t>EGR4</t>
  </si>
  <si>
    <t>TMEM50A</t>
  </si>
  <si>
    <t>MYO5A</t>
  </si>
  <si>
    <t>NUAK1</t>
  </si>
  <si>
    <t>RPE65</t>
  </si>
  <si>
    <t>C3P1</t>
  </si>
  <si>
    <t>LOC100130964</t>
  </si>
  <si>
    <t>MIR4437</t>
  </si>
  <si>
    <t>PIR-FIGF</t>
  </si>
  <si>
    <t>OR9G9</t>
  </si>
  <si>
    <t>MAGEB1</t>
  </si>
  <si>
    <t>NT5C1B-RDH14</t>
  </si>
  <si>
    <t>GCDH</t>
  </si>
  <si>
    <t>WFDC9</t>
  </si>
  <si>
    <t>MGST3</t>
  </si>
  <si>
    <t>IFIT3</t>
  </si>
  <si>
    <t>GJA10</t>
  </si>
  <si>
    <t>EPC1</t>
  </si>
  <si>
    <t>PIEZO2</t>
  </si>
  <si>
    <t>MIR4783</t>
  </si>
  <si>
    <t>ZBED5</t>
  </si>
  <si>
    <t>DEFB133</t>
  </si>
  <si>
    <t>MIR642B</t>
  </si>
  <si>
    <t>KLHL6</t>
  </si>
  <si>
    <t>R3HCC1</t>
  </si>
  <si>
    <t>IGHD</t>
  </si>
  <si>
    <t>CLIC6</t>
  </si>
  <si>
    <t>GUCY2C</t>
  </si>
  <si>
    <t>LINC00160</t>
  </si>
  <si>
    <t>CAB39L</t>
  </si>
  <si>
    <t>PTPRO</t>
  </si>
  <si>
    <t>PCSK9</t>
  </si>
  <si>
    <t>IGSF23</t>
  </si>
  <si>
    <t>ANKRD9</t>
  </si>
  <si>
    <t>TMED3</t>
  </si>
  <si>
    <t>TMED8</t>
  </si>
  <si>
    <t>PPHLN1</t>
  </si>
  <si>
    <t>PROX2</t>
  </si>
  <si>
    <t>MYO9A</t>
  </si>
  <si>
    <t>DEFB110</t>
  </si>
  <si>
    <t>PGRMC1</t>
  </si>
  <si>
    <t>ZFP91-CNTF</t>
  </si>
  <si>
    <t>FKBP1A</t>
  </si>
  <si>
    <t>OR10X1</t>
  </si>
  <si>
    <t>EPN2-IT1</t>
  </si>
  <si>
    <t>DHRS11</t>
  </si>
  <si>
    <t>GFM2</t>
  </si>
  <si>
    <t>CD63</t>
  </si>
  <si>
    <t>TRAF3IP2</t>
  </si>
  <si>
    <t>DERL1</t>
  </si>
  <si>
    <t>HERPUD1</t>
  </si>
  <si>
    <t>ZDHHC5</t>
  </si>
  <si>
    <t>SCML2</t>
  </si>
  <si>
    <t>TSC1</t>
  </si>
  <si>
    <t>C6ORF25</t>
  </si>
  <si>
    <t>LYG1</t>
  </si>
  <si>
    <t>TRAC</t>
  </si>
  <si>
    <t>MIR383</t>
  </si>
  <si>
    <t>PRR15L</t>
  </si>
  <si>
    <t>ITPRIP</t>
  </si>
  <si>
    <t>KDM1B</t>
  </si>
  <si>
    <t>ZFAND6</t>
  </si>
  <si>
    <t>CHRNA7</t>
  </si>
  <si>
    <t>CIB3</t>
  </si>
  <si>
    <t>PCAT1</t>
  </si>
  <si>
    <t>TYMS</t>
  </si>
  <si>
    <t>LINC00917</t>
  </si>
  <si>
    <t>H1FOO</t>
  </si>
  <si>
    <t>PTTG2</t>
  </si>
  <si>
    <t>S1PR2</t>
  </si>
  <si>
    <t>DSCAM</t>
  </si>
  <si>
    <t>MIR3196</t>
  </si>
  <si>
    <t>NDUFV1</t>
  </si>
  <si>
    <t>TBC1D16</t>
  </si>
  <si>
    <t>TTC37</t>
  </si>
  <si>
    <t>XRCC6P5</t>
  </si>
  <si>
    <t>SPATA6L</t>
  </si>
  <si>
    <t>MIR3184</t>
  </si>
  <si>
    <t>CKAP4</t>
  </si>
  <si>
    <t>OXA1L</t>
  </si>
  <si>
    <t>ARHGAP10</t>
  </si>
  <si>
    <t>LOC100507443</t>
  </si>
  <si>
    <t>TMEM239</t>
  </si>
  <si>
    <t>KRT37</t>
  </si>
  <si>
    <t>COL6A6</t>
  </si>
  <si>
    <t>SNORA36A</t>
  </si>
  <si>
    <t>CACNA1G</t>
  </si>
  <si>
    <t>DAPP1</t>
  </si>
  <si>
    <t>CCNB1</t>
  </si>
  <si>
    <t>MIR298</t>
  </si>
  <si>
    <t>DBIL5P</t>
  </si>
  <si>
    <t>CCDC120</t>
  </si>
  <si>
    <t>OR4D6</t>
  </si>
  <si>
    <t>MIR4266</t>
  </si>
  <si>
    <t>RGS8</t>
  </si>
  <si>
    <t>MT3</t>
  </si>
  <si>
    <t>SSTR4</t>
  </si>
  <si>
    <t>RBL2</t>
  </si>
  <si>
    <t>MIR580</t>
  </si>
  <si>
    <t>ATP13A3</t>
  </si>
  <si>
    <t>R3HDM2</t>
  </si>
  <si>
    <t>KRTAP22-1</t>
  </si>
  <si>
    <t>B4GALT4</t>
  </si>
  <si>
    <t>GSK3A</t>
  </si>
  <si>
    <t>ZNF192P1</t>
  </si>
  <si>
    <t>AGAP2</t>
  </si>
  <si>
    <t>IRF2BPL</t>
  </si>
  <si>
    <t>SNORD114-7</t>
  </si>
  <si>
    <t>PHTF1</t>
  </si>
  <si>
    <t>SHARPIN</t>
  </si>
  <si>
    <t>LOC254896</t>
  </si>
  <si>
    <t>ANXA10</t>
  </si>
  <si>
    <t>SLC4A8</t>
  </si>
  <si>
    <t>CPED1</t>
  </si>
  <si>
    <t>PPP2R2D</t>
  </si>
  <si>
    <t>IGDCC4</t>
  </si>
  <si>
    <t>RGS10</t>
  </si>
  <si>
    <t>KRT81</t>
  </si>
  <si>
    <t>CLCN3</t>
  </si>
  <si>
    <t>ADD2</t>
  </si>
  <si>
    <t>NT5DC1</t>
  </si>
  <si>
    <t>ALDH1B1</t>
  </si>
  <si>
    <t>C2ORF61</t>
  </si>
  <si>
    <t>CYTH1</t>
  </si>
  <si>
    <t>GO_REGULATION_OF_APOPTOTIC_PROCESS</t>
  </si>
  <si>
    <t>Cx3cr1/Cdkn1a/Ccng1/Sgk3/Sox9/Irs2/Zfp36/Pmaip1/Trp53inp1/B4galt1/Sox10/Mt1/Rhob/Sox2/Qk/Gadd45g/Rgcc/Kdr/Itga6/Tsc22d3/Zbtb16/Txnip/Bcl2l1/Mecp2/Xdh/Pla2g3/Net1/Mertk/Pdxk/Tsc22d1/Id3/Lrp6/Fgfr1/Tcim/Irak2/Sox8/Spry2/Nr3c1/Zfp36l1/Dapk1/Sgk1/Ralbp1/Ccr5/Plekhf1/Ucp2/Herpud1</t>
  </si>
  <si>
    <t>GO_CELL_COMMUNICATION</t>
  </si>
  <si>
    <t>Cx3cr1/Cdkn1a/Mt2/Trim59/Dio2/Sgk3/Nfkbia/Errfi1/Sox9/Tiparp/Ddit4/Slc2a1/Irs2/Ppp2r3a/Rhou/Zfp36/Car2/Pmaip1/Trp53inp1/Sox10/Mt1/Rhob/Rin2/Mfsd2a/Lfng/Kndc1/Itgad/Sox2/Spns2/Hipk1/Gadd45g/Flt1/Rgcc/Kdr/Itga6/Klf9/Txnip/Bcl2l1/Sall1/Mecp2/Abca1/Xdh/Pla2g3/Net1/Cdc42ep1/Plcd4/Hes5/Mertk/Gpr65/Fzd2/Cmtm3/Ccnd1/Plat/Gpr34/Sh2b2/Slc25a33/P2ry12/Lrp6/S1pr1/Fam107a/Htra1/Fzd4/Il6ra/Trib1/Slc6a1/Slc6a6/Fgfr1/Tcim/Gjb6/Irak2/P2ry13/Nrros/Wasf2/Rasd1/Pld1/Sox8/Spry2/Smad1/Nr3c1/Sesn1/Zfp36l1/Dapk1/Sgk1/Gng11/Ralbp1/Ccr5/Col4a1/Fjx1/Plekhf1/Ucp2/Tnfrsf19/Zeb2/Rrp8/Herpud1</t>
  </si>
  <si>
    <t>GO_REGULATION_OF_PROGRAMMED_CELL_DEATH</t>
  </si>
  <si>
    <t>Cx3cr1/Cdkn1a/Ccng1/Sgk3/Sox9/Ddit4/Irs2/Zfp36/Pmaip1/Trp53inp1/B4galt1/Sox10/Mt1/Rhob/Sox2/Hipk1/Qk/Gadd45g/Rgcc/Kdr/Itga6/Tsc22d3/Zbtb16/Txnip/Bcl2l1/Mecp2/Xdh/Pla2g3/Net1/Mertk/Pdxk/Gpr65/Tsc22d1/Id3/Lrp6/Fgfr1/Tcim/Irak2/Sox8/Spry2/Usp53/Nr3c1/Zfp36l1/Dapk1/Sgk1/Ralbp1/Ccr5/Plekhf1/Ucp2/Rrp8/Herpud1</t>
  </si>
  <si>
    <t>GO_RESPONSE_TO_STIMULUS</t>
  </si>
  <si>
    <t>Cx3cr1/Cdkn1a/Fkbp5/Mt2/Ccng1/Trim59/Dio2/Sgk3/Nfkbia/Errfi1/Sox9/Tiparp/Ddit4/Slc2a1/Irs2/Tnfaip6/Ppp2r3a/Rhou/Zfp36/Rab31/Car2/Pmaip1/Trp53inp1/B4galt1/Sox10/Mt1/Rhob/Rin2/Mfsd2a/Lfng/Kndc1/Itgad/Sox2/Spns2/Hipk1/Gadd45g/Flt1/Rgcc/Kdr/Itga6/Tsc22d3/Klf9/Txnip/Bcl2l1/Mat2a/Sall1/Mecp2/Abca1/Xdh/Pla2g3/Net1/Cdc42ep1/Enah/Plcd4/Hes5/Mertk/Gpr65/Gpd1/Fzd2/Cmtm3/Id3/Ccnd1/Plat/Ccdc141/Gpr34/Sh2b2/Slc25a33/Klf15/P2ry12/Lrp6/S1pr1/Sult1a1/Fam107a/Htra1/Fzd4/Il6ra/Mtss2/Trib1/Slc6a1/Fgfr1/Tinagl1/Tcim/Irak2/P2ry13/Nrros/Wasf2/Rasd1/Pld1/Sox8/Spry2/Usp53/Tent5a/Smad1/Nr3c1/Vwa1/Fmo2/Sesn1/Ak4/Zfp36l1/Dapk1/Sgk1/Gng11/Ralbp1/Ccr5/Col4a1/Irf8/Plekhf1/Lpin1/Ucp2/Tnfrsf19/Zeb2/Rrp8/Herpud1</t>
  </si>
  <si>
    <t>GO_SIGNALING</t>
  </si>
  <si>
    <t>Cx3cr1/Cdkn1a/Mt2/Trim59/Dio2/Sgk3/Nfkbia/Errfi1/Sox9/Tiparp/Ddit4/Irs2/Ppp2r3a/Rhou/Zfp36/Car2/Pmaip1/Trp53inp1/Sox10/Mt1/Rhob/Rin2/Lfng/Kndc1/Itgad/Sox2/Spns2/Hipk1/Gadd45g/Flt1/Rgcc/Kdr/Itga6/Klf9/Txnip/Bcl2l1/Sall1/Mecp2/Abca1/Xdh/Pla2g3/Net1/Cdc42ep1/Plcd4/Hes5/Mertk/Gpr65/Fzd2/Cmtm3/Ccnd1/Plat/Gpr34/Sh2b2/Slc25a33/P2ry12/Lrp6/S1pr1/Fam107a/Htra1/Fzd4/Il6ra/Trib1/Slc6a1/Slc6a6/Fgfr1/Tcim/Gjb6/Irak2/P2ry13/Nrros/Wasf2/Rasd1/Pld1/Sox8/Spry2/Smad1/Nr3c1/Sesn1/Zfp36l1/Dapk1/Sgk1/Gng11/Ralbp1/Ccr5/Col4a1/Fjx1/Plekhf1/Ucp2/Tnfrsf19/Zeb2/Rrp8/Herpud1</t>
  </si>
  <si>
    <t>Cx3cr1/Cdkn1a/Ccng1/Sgk3/Sox9/Ddit4/Irs2/Zfp36/Pmaip1/Trp53inp1/B4galt1/Sox10/Mt1/Rhob/Sox2/Qk/Gadd45g/Rgcc/Kdr/Itga6/Tsc22d3/Zbtb16/Txnip/Bcl2l1/Mecp2/Xdh/Pla2g3/Net1/Mertk/Pdxk/Tsc22d1/Id3/Lrp6/Slc6a6/Fgfr1/Tcim/Irak2/Sox8/Spry2/Nr3c1/Zfp36l1/Dapk1/Sgk1/Ralbp1/Ccr5/Plekhf1/Ucp2/Herpud1</t>
  </si>
  <si>
    <t>GO_CELLULAR_RESPONSE_TO_CHEMICAL_STIMULUS</t>
  </si>
  <si>
    <t>Cx3cr1/Mt2/Nfkbia/Sox9/Tiparp/Ddit4/Irs2/Zfp36/Rab31/Car2/Trp53inp1/Mt1/Rhob/Hipk1/Flt1/Rgcc/Kdr/Klf9/Bcl2l1/Mat2a/Mecp2/Abca1/Xdh/Pla2g3/Net1/Enah/Hes5/Gpd1/Id3/Ccnd1/Sh2b2/Slc25a33/P2ry12/Lrp6/S1pr1/Sult1a1/Fam107a/Htra1/Fzd4/Il6ra/Mtss2/Trib1/Fgfr1/Irak2/P2ry13/Nrros/Spry2/Smad1/Nr3c1/Fmo2/Sesn1/Ak4/Zfp36l1/Dapk1/Sgk1/Ralbp1/Ccr5/Col4a1/Irf8/Lpin1/Ucp2/Herpud1</t>
  </si>
  <si>
    <t>GO_PROGRAMMED_CELL_DEATH</t>
  </si>
  <si>
    <t>GO_POSITIVE_REGULATION_OF_BIOLOGICAL_PROCESS</t>
  </si>
  <si>
    <t>Cx3cr1/Cdkn1a/Dio2/Nfkbia/Pnpla2/Sox9/Tiparp/Ddit4/Irs2/Tnfaip6/Ppp2r3a/Zfp36/Rab31/Car2/Pmaip1/Trp53inp1/B4galt1/Sox10/Rhob/Rin2/Mfsd2a/Lfng/Kndc1/Mcam/Sox2/Hipk1/Qk/Gadd45g/Flt1/Rgcc/Kdr/Itga6/Zbtb16/Tob2/Klf9/Azin1/Txnip/Aspa/Bcl2l1/Sall1/Mecp2/Abca1/Maff/Xdh/Tet2/Pla2g3/Net1/Cdc42ep1/Hes5/Mertk/Gpr65/Gpd1/Fzd2/Cmtm3/Tsc22d1/Id3/Ccnd1/Plat/Sh2b2/Slc25a33/Klf15/Phldb1/P2ry12/Lrp6/Aff1/S1pr1/Fam107a/Htra1/Fzd4/Il6ra/Trib1/Slc6a1/Slc6a6/Fgfr1/Gpt2/Tcim/Irak2/Wasf2/Tns3/Sox21/Pld1/Sox8/Spry2/Tent5a/Smad1/Nr3c1/Sesn1/Zfp36l1/Dapk1/Sgk1/Ralbp1/Ccr5/Ifrd1/Irf8/Plekhf1/Lpin1/Ucp2/Tnfrsf19/Zeb2/Rrp8/Herpud1</t>
  </si>
  <si>
    <t>GO_ANIMAL_ORGAN_DEVELOPMENT</t>
  </si>
  <si>
    <t>Cx3cr1/Cdkn1a/Nfkbia/Errfi1/Sox9/Tiparp/Ddit4/Irs2/Ppp2r3a/Zfp36/Car2/B4galt1/Sox10/Mfsd2a/Lfng/Kndc1/Sox2/Spns2/Hipk1/Gadd45g/Flt1/Rgcc/Kdr/Itga6/Tsc22d3/Zbtb16/Tob2/Txnip/Bcl2l1/Sall1/Mecp2/Cd164/Maff/Xdh/Tet2/Pla2g3/Hes5/Mertk/Fzd2/Id3/Ccnd1/Ccdc141/Klf15/Phldb1/P2ry12/Lrp6/S1pr1/Htra1/Fzd4/Il6ra/Trib1/Fgfr1/Tcim/Gjb6/Nrros/Wasf2/Tns3/Sox21/Sox8/Spry2/Smad1/Nr3c1/Zfp36l1/Col4a1/Irf8/Fjx1/Tnfrsf19/Zeb2</t>
  </si>
  <si>
    <t>GO_CELLULAR_RESPONSE_TO_STIMULUS</t>
  </si>
  <si>
    <t>Cx3cr1/Cdkn1a/Mt2/Ccng1/Trim59/Sgk3/Nfkbia/Errfi1/Sox9/Tiparp/Ddit4/Slc2a1/Irs2/Ppp2r3a/Rhou/Zfp36/Rab31/Car2/Pmaip1/Trp53inp1/Sox10/Mt1/Rhob/Rin2/Mfsd2a/Lfng/Kndc1/Itgad/Sox2/Spns2/Hipk1/Gadd45g/Flt1/Rgcc/Kdr/Itga6/Klf9/Txnip/Bcl2l1/Mat2a/Sall1/Mecp2/Abca1/Xdh/Pla2g3/Net1/Cdc42ep1/Enah/Plcd4/Hes5/Mertk/Gpr65/Gpd1/Fzd2/Cmtm3/Id3/Ccnd1/Plat/Gpr34/Sh2b2/Slc25a33/P2ry12/Lrp6/S1pr1/Sult1a1/Fam107a/Htra1/Fzd4/Il6ra/Mtss2/Trib1/Fgfr1/Tcim/Irak2/P2ry13/Nrros/Wasf2/Rasd1/Pld1/Sox8/Spry2/Smad1/Nr3c1/Fmo2/Sesn1/Ak4/Zfp36l1/Dapk1/Sgk1/Gng11/Ralbp1/Ccr5/Col4a1/Irf8/Plekhf1/Lpin1/Ucp2/Tnfrsf19/Zeb2/Rrp8/Herpud1</t>
  </si>
  <si>
    <t>Cx3cr1/Cdkn1a/Nfkbia/Errfi1/Sox9/Irs2/Zfp36/Pmaip1/Trp53inp1/B4galt1/Sox10/Sox2/Hipk1/Flt1/Rgcc/Kdr/Zbtb16/Tob2/Klf9/Azin1/Txnip/Bcl2l1/Sall1/Mecp2/Xdh/Hes5/Tsc22d1/Ccnd1/Slc25a33/Lrp6/S1pr1/Htra1/Il6ra/Trib1/Fgfr1/Gjb6/Tns3/Sox8/Spry2/Smad1/Nr3c1/Zfp36l1/Ralbp1/Ccr5</t>
  </si>
  <si>
    <t>GO_CELL_DEATH</t>
  </si>
  <si>
    <t>Cx3cr1/Cdkn1a/Ccng1/Sgk3/Sox9/Ddit4/Irs2/Zfp36/Pmaip1/Trp53inp1/B4galt1/Sox10/Mt1/Rhob/Sox2/Hipk1/Qk/Gadd45g/Rgcc/Kdr/Itga6/Tsc22d3/Zbtb16/Txnip/Bcl2l1/Mecp2/Xdh/Pla2g3/Net1/Mertk/Pdxk/Gpr65/Tsc22d1/Id3/Lrp6/Slc6a6/Fgfr1/Tcim/Irak2/Sox8/Spry2/Usp53/Nr3c1/Zfp36l1/Dapk1/Sgk1/Ralbp1/Ccr5/Plekhf1/Ucp2/Rrp8/Herpud1</t>
  </si>
  <si>
    <t>GO_SIGNAL_TRANSDUCTION</t>
  </si>
  <si>
    <t>Cx3cr1/Cdkn1a/Mt2/Trim59/Sgk3/Nfkbia/Errfi1/Sox9/Tiparp/Ddit4/Irs2/Ppp2r3a/Rhou/Zfp36/Car2/Pmaip1/Trp53inp1/Sox10/Mt1/Rhob/Rin2/Lfng/Kndc1/Itgad/Sox2/Spns2/Hipk1/Gadd45g/Flt1/Kdr/Itga6/Klf9/Txnip/Bcl2l1/Sall1/Mecp2/Abca1/Xdh/Net1/Cdc42ep1/Plcd4/Hes5/Mertk/Gpr65/Fzd2/Cmtm3/Ccnd1/Plat/Gpr34/Sh2b2/Slc25a33/P2ry12/Lrp6/S1pr1/Htra1/Fzd4/Il6ra/Trib1/Fgfr1/Tcim/Irak2/P2ry13/Nrros/Wasf2/Rasd1/Pld1/Sox8/Spry2/Smad1/Nr3c1/Sesn1/Zfp36l1/Dapk1/Sgk1/Gng11/Ralbp1/Ccr5/Col4a1/Plekhf1/Tnfrsf19/Zeb2/Rrp8/Herpud1</t>
  </si>
  <si>
    <t>Errfi1/Sox9/Ppp2r3a/Zfp36/Car2/B4galt1/Sox10/Rhob/Mfsd2a/Lfng/Sox2/Flt1/Kdr/Txnip/Sall1/Maff/Xdh/Enah/Hes5/Fzd2/Id3/Ccnd1/Klf15/Lrp6/Fgfr1/Apold1/Sox21/Sox8/Spry2/Smad1/Nr3c1/Zfp36l1/Col4a1/Tnfrsf19/Zeb2</t>
  </si>
  <si>
    <t>Cx3cr1/Sox9/Tiparp/B4galt1/Sox10/Rhob/Rin2/Mcam/Sox2/Qk/Flt1/Rgcc/Kdr/Sall1/Mecp2/Xdh/Enah/Hes5/Fzd2/Lrp6/S1pr1/Fzd4/Fgfr1/Apold1/Wasf2/Sox8/Spry2/Smad1/Nr3c1/Zfp36l1/Col4a1/Zeb2</t>
  </si>
  <si>
    <t>GO_REGULATION_OF_DEVELOPMENTAL_PROCESS</t>
  </si>
  <si>
    <t>Cx3cr1/Cdkn1a/Nfkbia/Errfi1/Sox9/Ppp2r3a/Rhou/Zfp36/Car2/Trp53inp1/B4galt1/Sox10/Rhob/Rin2/Mfsd2a/Lfng/Kndc1/Sox2/Qk/Flt1/Rgcc/Kdr/Itga6/Tsc22d3/Zbtb16/Tob2/Aspa/Sall1/Mecp2/Maff/Xdh/Pla2g3/Net1/Cdc42ep1/Hes5/Fzd2/Id3/Ccnd1/Phldb1/P2ry12/Lrp6/S1pr1/Fzd4/Il6ra/Trib1/Slc6a6/Fgfr1/Apold1/Tcim/Sox21/Sox8/Spry2/Smad1/Nr3c1/Zfp36l1/Sgk1/Ccr5/Ifrd1/Lpin1/Zeb2</t>
  </si>
  <si>
    <t>GO_POSITIVE_REGULATION_OF_CELLULAR_PROCESS</t>
  </si>
  <si>
    <t>Cx3cr1/Cdkn1a/Nfkbia/Pnpla2/Sox9/Ddit4/Irs2/Tnfaip6/Ppp2r3a/Zfp36/Rab31/Car2/Pmaip1/Trp53inp1/B4galt1/Sox10/Rhob/Rin2/Mfsd2a/Lfng/Kndc1/Mcam/Sox2/Hipk1/Qk/Gadd45g/Flt1/Rgcc/Kdr/Itga6/Zbtb16/Klf9/Azin1/Txnip/Aspa/Bcl2l1/Sall1/Mecp2/Abca1/Maff/Xdh/Tet2/Pla2g3/Net1/Cdc42ep1/Hes5/Mertk/Gpr65/Gpd1/Fzd2/Cmtm3/Tsc22d1/Id3/Ccnd1/Slc25a33/Klf15/Phldb1/P2ry12/Lrp6/Aff1/S1pr1/Fam107a/Htra1/Fzd4/Il6ra/Trib1/Slc6a6/Fgfr1/Gpt2/Tcim/Wasf2/Tns3/Sox21/Pld1/Sox8/Spry2/Smad1/Nr3c1/Sesn1/Zfp36l1/Dapk1/Sgk1/Ralbp1/Ccr5/Ifrd1/Irf8/Plekhf1/Lpin1/Ucp2/Tnfrsf19/Zeb2/Rrp8/Herpud1</t>
  </si>
  <si>
    <t>GO_REGULATION_OF_MULTICELLULAR_ORGANISMAL_DEVELOPMENT</t>
  </si>
  <si>
    <t>Cx3cr1/Nfkbia/Errfi1/Sox9/Ppp2r3a/Zfp36/Car2/B4galt1/Sox10/Rhob/Rin2/Mfsd2a/Lfng/Kndc1/Sox2/Qk/Flt1/Rgcc/Kdr/Itga6/Tsc22d3/Zbtb16/Tob2/Aspa/Sall1/Mecp2/Maff/Xdh/Pla2g3/Hes5/Fzd2/Ccnd1/Phldb1/P2ry12/Lrp6/S1pr1/Fzd4/Il6ra/Trib1/Fgfr1/Apold1/Tcim/Sox21/Sox8/Spry2/Smad1/Nr3c1/Zfp36l1/Sgk1/Ccr5/Ifrd1/Zeb2</t>
  </si>
  <si>
    <t>GO_NEGATIVE_REGULATION_OF_BIOLOGICAL_PROCESS</t>
  </si>
  <si>
    <t>Cx3cr1/Cdkn1a/Ccng1/Trim59/Mxd4/Sgk3/Nfkbia/Errfi1/Pnpla2/Sox9/Tiparp/Ddit4/Irs2/Tnfaip6/Ppp2r3a/Zfp36/Pmaip1/Trp53inp1/B4galt1/Sox10/Mt1/Rhob/Mfsd2a/Lfng/Sox2/Hipk1/Qk/Gadd45g/Flt1/Rgcc/Kdr/Itga6/Tsc22d3/Zbtb16/Tob2/Klf9/Azin1/Txnip/Bcl2l1/Sall1/Mecp2/Xdh/Pla2g3/Hes5/Mertk/Pdxk/Tsc22d1/Id3/Ccnd1/Plat/Sh2b2/Slc25a33/Klf15/P2ry12/Lrp6/S1pr1/Fam107a/Htra1/Fzd4/Il6ra/Trib1/Slc6a1/Fgfr1/Cxxc5/Tcim/Gjb6/Irak2/Nrros/Wasf2/Rasd1/Sox21/Sox8/Spry2/Tent5a/Smad1/Nr3c1/Sesn1/Zfp36l1/Dapk1/Sgk1/Ralbp1/Ccr5/Ifrd1/Irf8/Lpin1/Ucp2/Zeb2/Rrp8/Nostrin/Herpud1</t>
  </si>
  <si>
    <t>GO_CELL_POPULATION_PROLIFERATION</t>
  </si>
  <si>
    <t>Cx3cr1/Cdkn1a/Nfkbia/Errfi1/Sox9/Irs2/Zfp36/Pmaip1/Trp53inp1/B4galt1/Sox10/Itgad/Sox2/Hipk1/Flt1/Rgcc/Kdr/Zbtb16/Tob2/Klf9/Azin1/Txnip/Bcl2l1/Sall1/Mecp2/Xdh/Hes5/Tsc22d1/Ccnd1/Slc25a33/Lrp6/S1pr1/Htra1/Il6ra/Trib1/Fgfr1/Gjb6/Tns3/Sox8/Spry2/Smad1/Nr3c1/Zfp36l1/Ralbp1/Ccr5/Zeb2</t>
  </si>
  <si>
    <t>GO_CELLULAR_RESPONSE_TO_ORGANIC_SUBSTANCE</t>
  </si>
  <si>
    <t>Cx3cr1/Nfkbia/Sox9/Tiparp/Ddit4/Irs2/Zfp36/Rab31/Car2/Trp53inp1/Hipk1/Flt1/Kdr/Klf9/Bcl2l1/Mat2a/Mecp2/Abca1/Xdh/Enah/Hes5/Gpd1/Id3/Ccnd1/Sh2b2/Slc25a33/P2ry12/Lrp6/Fam107a/Htra1/Fzd4/Il6ra/Mtss2/Trib1/Fgfr1/Irak2/P2ry13/Nrros/Spry2/Smad1/Nr3c1/Sesn1/Zfp36l1/Dapk1/Sgk1/Col4a1/Irf8/Lpin1/Ucp2/Herpud1</t>
  </si>
  <si>
    <t>GO_RESPONSE_TO_CHEMICAL</t>
  </si>
  <si>
    <t>Cx3cr1/Mt2/Nfkbia/Sox9/Tiparp/Ddit4/Irs2/Zfp36/Rab31/Car2/Trp53inp1/Mt1/Rhob/Sox2/Hipk1/Flt1/Rgcc/Kdr/Klf9/Bcl2l1/Mat2a/Mecp2/Abca1/Xdh/Pla2g3/Net1/Enah/Hes5/Gpd1/Cmtm3/Id3/Ccnd1/Ccdc141/Sh2b2/Slc25a33/Klf15/P2ry12/Lrp6/S1pr1/Sult1a1/Fam107a/Htra1/Fzd4/Il6ra/Mtss2/Trib1/Slc6a1/Fgfr1/Irak2/P2ry13/Nrros/Pld1/Spry2/Smad1/Nr3c1/Fmo2/Sesn1/Ak4/Zfp36l1/Dapk1/Sgk1/Ralbp1/Ccr5/Col4a1/Irf8/Lpin1/Ucp2/Herpud1</t>
  </si>
  <si>
    <t>GO_ANATOMICAL_STRUCTURE_MORPHOGENESIS</t>
  </si>
  <si>
    <t>Cx3cr1/Ccng1/Errfi1/Sox9/Tiparp/Ppp2r3a/Rhou/Car2/B4galt1/Sox10/Rhob/Rin2/Mfsd2a/Lfng/Kndc1/Mcam/Sox2/Hipk1/Qk/Flt1/Rgcc/Kdr/Itga6/Zbtb16/Bcl2l1/Sall1/Mecp2/Xdh/Tet2/Pla2g3/Net1/Cdc42ep1/Enah/Hes5/Mertk/Fzd2/Id3/Ccdc141/Phldb1/Lrp6/S1pr1/Fzd4/Fgfr1/Apold1/Gjb6/Ptgfrn/Wasf2/Sox21/Sox8/Spry2/Smad1/Nr3c1/Zfp36l1/Sgk1/Ccr5/Col4a1/Ifrd1/Fjx1/Zeb2</t>
  </si>
  <si>
    <t>GO_REGULATION_OF_LOCALIZATION</t>
  </si>
  <si>
    <t>Lpar1/Mcam/Thy1/Rab3c/Nell2/Zic1</t>
  </si>
  <si>
    <t>GO_RESPONSE_TO_1-OLEOYL-SN-GLYCEROL_3-PHOSPHATE</t>
  </si>
  <si>
    <t>GO_CELLULAR_RESPONSE_TO_1-OLEOYL-SN-GLYCEROL_3-PHOSPHATE</t>
  </si>
  <si>
    <t>GO_POSITIVE_REGULATION_OF_CELL_MIGRATION</t>
  </si>
  <si>
    <t>Lpar1/Mcam/Thy1</t>
  </si>
  <si>
    <t>GO_POSITIVE_REGULATION_OF_CELL_MOTILITY</t>
  </si>
  <si>
    <t>GO_POSITIVE_REGULATION_OF_CELLULAR_COMPONENT_MOVEMENT</t>
  </si>
  <si>
    <t>GO_RETINAL_CONE_CELL_DEVELOPMENT</t>
  </si>
  <si>
    <t>GO_REGULATION_OF_TIMING_OF_NEURON_DIFFERENTIATION</t>
  </si>
  <si>
    <t>GO_POSITIVE_REGULATION_OF_SMOOTH_MUSCLE_CELL_CHEMOTAXIS</t>
  </si>
  <si>
    <t>GO_POSITIVE_REGULATION_OF_MESENCHYMAL_STEM_CELL_DIFFERENTIATION</t>
  </si>
  <si>
    <t>GO_RETINAL_CONE_CELL_DIFFERENTIATION</t>
  </si>
  <si>
    <t>GO_POSITIVE_REGULATION_OF_HETEROTYPIC_CELL-CELL_ADHESION</t>
  </si>
  <si>
    <t>GO_ASYMMETRIC_NEUROBLAST_DIVISION</t>
  </si>
  <si>
    <t>GO_REGULATION_OF_SMOOTH_MUSCLE_CELL_CHEMOTAXIS</t>
  </si>
  <si>
    <t>GO_REGULATION_OF_RHO-DEPENDENT_PROTEIN_SERINE/THREONINE_KINASE_ACTIVITY</t>
  </si>
  <si>
    <t>GO_REGULATION_OF_MESENCHYMAL_STEM_CELL_DIFFERENTIATION</t>
  </si>
  <si>
    <t>GO_NEGATIVE_REGULATION_OF_NEURON_PROJECTION_DEVELOPMENT</t>
  </si>
  <si>
    <t>Lpar1/Thy1</t>
  </si>
  <si>
    <t>Lpar1/Thy1/Nell2</t>
  </si>
  <si>
    <t>Thy1/Rab3c/Nell2/Zic1</t>
  </si>
  <si>
    <t>GO_POSITIVE_REGULATION_OF_CYTOSOLIC_CALCIUM_ION_CONCENTRATION</t>
  </si>
  <si>
    <t>GO_DEVELOPMENT_OF_SECONDARY_FEMALE_SEXUAL_CHARACTERISTICS</t>
  </si>
  <si>
    <t>GO_SMOOTH_MUSCLE_CELL_CHEMOTAXIS</t>
  </si>
  <si>
    <t>GO_NEGATIVE_REGULATION_OF_CELL_PROJECTION_ORGANIZATION</t>
  </si>
  <si>
    <t>GO_MESENCHYMAL_STEM_CELL_DIFFERENTIATION</t>
  </si>
  <si>
    <t>to</t>
  </si>
  <si>
    <t>from</t>
  </si>
  <si>
    <t>z.dDG</t>
  </si>
  <si>
    <t>z.vDG</t>
  </si>
  <si>
    <r>
      <rPr>
        <i/>
        <sz val="12"/>
        <color theme="1"/>
        <rFont val="Calibri"/>
        <family val="2"/>
        <scheme val="minor"/>
      </rPr>
      <t>Tcf4</t>
    </r>
    <r>
      <rPr>
        <sz val="12"/>
        <color theme="1"/>
        <rFont val="Calibri"/>
        <family val="2"/>
        <scheme val="minor"/>
      </rPr>
      <t xml:space="preserve"> differential connections regulated in an opposite manner in the Dentate Gyrus areas</t>
    </r>
  </si>
  <si>
    <t>Tcf4 differential connections regulated in the same  manner in the Dentate Gyrus areas</t>
  </si>
  <si>
    <t>positive regulatory effect in vDG and negative regulatory effect in dDG</t>
  </si>
  <si>
    <t>negative regulatory effect in vDG and positive regulatory effect in dDG</t>
  </si>
  <si>
    <t>negative regulatory effect</t>
  </si>
  <si>
    <t>positive regulatory effect</t>
  </si>
  <si>
    <t>FDR</t>
  </si>
  <si>
    <t>FDR.dDG</t>
  </si>
  <si>
    <t>FDR.vDG</t>
  </si>
  <si>
    <t>Table S3: Differentially expressed genes that are common between all 8 brain regions. (lfcSE = Standard error of the Log2 Fold Change)</t>
  </si>
  <si>
    <t>Odds Ratio [log2(a*d)-log2(b*c)]</t>
  </si>
  <si>
    <r>
      <t xml:space="preserve">Table S7: Differentally expressed genes in the dorsal </t>
    </r>
    <r>
      <rPr>
        <i/>
        <sz val="12"/>
        <color theme="1"/>
        <rFont val="Calibri"/>
        <family val="2"/>
        <scheme val="minor"/>
      </rPr>
      <t>Cornu Ammunis</t>
    </r>
    <r>
      <rPr>
        <sz val="12"/>
        <color theme="1"/>
        <rFont val="Calibri"/>
        <family val="2"/>
        <scheme val="minor"/>
      </rPr>
      <t xml:space="preserve"> 1 (dCA1). (lfcSE = Standard error of the Log2 Fold Change, baseMean= Mean expression in the vehicle condition)</t>
    </r>
  </si>
  <si>
    <t>Table S4: Differentally expressed genes in the Cerebellar cortex (CER). (lfcSE = Standard error of the Log2 Fold Change, baseMean= Mean expression in the vehicle condition)</t>
  </si>
  <si>
    <t>Table S5: Differentally expressed genes in the Paraventricular Nucleus of the Hypothalamus (PVN). (lfcSE = Standard error of the Log2 Fold Change, baseMean= Mean expression in the vehicle condition)</t>
  </si>
  <si>
    <t>Table S6: Differentally expressed genes in the Amygdala (AMY). (lfcSE = Standard error of the Log2 Fold Change, baseMean= Mean expression in the vehicle condition)</t>
  </si>
  <si>
    <r>
      <t xml:space="preserve">Table S8: Differentally expressed genes in the ventral </t>
    </r>
    <r>
      <rPr>
        <i/>
        <sz val="12"/>
        <color theme="1"/>
        <rFont val="Calibri"/>
        <family val="2"/>
        <scheme val="minor"/>
      </rPr>
      <t>Cornu Ammunis</t>
    </r>
    <r>
      <rPr>
        <sz val="12"/>
        <color theme="1"/>
        <rFont val="Calibri"/>
        <family val="2"/>
        <scheme val="minor"/>
      </rPr>
      <t xml:space="preserve"> 1 (vCA1). (lfcSE = Standard error of the Log2 Fold Change, baseMean= Mean expression in the vehicle condition)</t>
    </r>
  </si>
  <si>
    <t>Table S9: Differentally expressed genes in the dorsal Dentate Gyrus (dDG). (lfcSE = Standard error of the Log2 Fold Change, baseMean= Mean expression in the vehicle condition)</t>
  </si>
  <si>
    <t>Table S10: Differentally expressed genes in the ventral Dentate Gyrus (vDG). (lfcSE = Standard error of the Log2 Fold Change, baseMean= Mean expression in the vehicle condition)</t>
  </si>
  <si>
    <t>Table S11: Differentally expressed genes in the Prefrontal Cortex (PFC). (lfcSE = Standard error of the Log2 Fold Change, baseMean= Mean expression in the vehicle condition)</t>
  </si>
  <si>
    <r>
      <t xml:space="preserve">Table S25: Differential expression of the members of the </t>
    </r>
    <r>
      <rPr>
        <i/>
        <sz val="12"/>
        <color theme="1"/>
        <rFont val="Calibri"/>
        <family val="2"/>
        <scheme val="minor"/>
      </rPr>
      <t>Abcd1</t>
    </r>
    <r>
      <rPr>
        <sz val="12"/>
        <color theme="1"/>
        <rFont val="Calibri"/>
        <family val="2"/>
        <scheme val="minor"/>
      </rPr>
      <t xml:space="preserve"> differential gene neighbourhood in PFC. (lfcSE = Standard error of the Log2 Fold Change, beta_mean.base= Mean β-value in the vehicle condition,  beta_mean.dex= Mean β-value in the treatment condition, baseMean = Mean expression in the vehicle condition)</t>
    </r>
  </si>
  <si>
    <t>Table S12: Enrichment analysis for GO terms of biological processes for the 172 genes that are commonly differentially expressed genes in all brain regions.</t>
  </si>
  <si>
    <t>Table S22: Enrichment analysis for GO terms of biological processes for the 7 genes that are common differential hub genes in all brain regions.</t>
  </si>
  <si>
    <t>Table S28: vCA1 unique DEGs differential network. (beta_mean.base= Mean β-value in the vehicle condition,  beta_mean.dex= Mean β-value in the treatment condition)</t>
  </si>
  <si>
    <t>Table S30: GO biological processes enrichment for the 25 unique vCA1 DE genes and their differential gene neighbourhood</t>
  </si>
  <si>
    <r>
      <t xml:space="preserve">Table S31: GWAS enrichment for the 26 genes of the differential </t>
    </r>
    <r>
      <rPr>
        <i/>
        <sz val="12"/>
        <color theme="1"/>
        <rFont val="Calibri"/>
        <family val="2"/>
        <scheme val="minor"/>
      </rPr>
      <t>Tcf4</t>
    </r>
    <r>
      <rPr>
        <sz val="12"/>
        <color theme="1"/>
        <rFont val="Calibri"/>
        <family val="2"/>
        <scheme val="minor"/>
      </rPr>
      <t xml:space="preserve"> gene neighbourhood</t>
    </r>
  </si>
  <si>
    <r>
      <t xml:space="preserve">Table S34: </t>
    </r>
    <r>
      <rPr>
        <i/>
        <sz val="12"/>
        <color theme="1"/>
        <rFont val="Calibri"/>
        <family val="2"/>
        <scheme val="minor"/>
      </rPr>
      <t>Tcf4</t>
    </r>
    <r>
      <rPr>
        <sz val="12"/>
        <color theme="1"/>
        <rFont val="Calibri"/>
        <family val="2"/>
        <scheme val="minor"/>
      </rPr>
      <t xml:space="preserve"> differential connections in vDG and dDG.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</si>
</sst>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</font>
    <font>
      <sz val="12"/>
      <color rgb="FF333333"/>
      <name val="Calibri"/>
      <family val="2"/>
    </font>
    <font>
      <sz val="12"/>
      <color rgb="FFFF0000"/>
      <name val="Calibri"/>
      <family val="2"/>
      <scheme val="minor"/>
    </font>
    <font>
      <b/>
      <sz val="12"/>
      <color theme="1"/>
      <name val="Calibri"/>
      <family val="2"/>
      <scheme val="minor"/>
    </font>
    <font>
      <i/>
      <sz val="12"/>
      <color theme="1"/>
      <name val="Calibri"/>
      <family val="2"/>
      <scheme val="minor"/>
    </font>
    <font>
      <sz val="12"/>
      <color rgb="FF000000"/>
      <name val="Calibri"/>
      <family val="2"/>
      <scheme val="minor"/>
    </font>
    <font>
      <sz val="12"/>
      <color theme="9" tint="-0.249977111117893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23">
    <xf numFmtId="0" fontId="0" fillId="0" borderId="0" xfId="0"/>
    <xf numFmtId="0" fontId="1" fillId="0" borderId="0" xfId="0" applyFont="1" applyFill="1"/>
    <xf numFmtId="0" fontId="1" fillId="0" borderId="0" xfId="0" applyFont="1"/>
    <xf numFmtId="0" fontId="2" fillId="0" borderId="1" xfId="0" applyFont="1" applyBorder="1"/>
    <xf numFmtId="3" fontId="2" fillId="0" borderId="1" xfId="0" applyNumberFormat="1" applyFont="1" applyBorder="1"/>
    <xf numFmtId="0" fontId="2" fillId="0" borderId="0" xfId="0" applyFont="1" applyFill="1" applyBorder="1"/>
    <xf numFmtId="0" fontId="0" fillId="0" borderId="1" xfId="0" applyBorder="1"/>
    <xf numFmtId="11" fontId="0" fillId="0" borderId="1" xfId="0" applyNumberFormat="1" applyBorder="1"/>
    <xf numFmtId="0" fontId="0" fillId="0" borderId="4" xfId="0" applyBorder="1"/>
    <xf numFmtId="0" fontId="0" fillId="0" borderId="9" xfId="0" applyBorder="1"/>
    <xf numFmtId="0" fontId="0" fillId="0" borderId="10" xfId="0" applyBorder="1"/>
    <xf numFmtId="11" fontId="0" fillId="0" borderId="10" xfId="0" applyNumberFormat="1" applyBorder="1"/>
    <xf numFmtId="0" fontId="0" fillId="0" borderId="11" xfId="0" applyBorder="1"/>
    <xf numFmtId="0" fontId="0" fillId="0" borderId="12" xfId="0" applyBorder="1"/>
    <xf numFmtId="11" fontId="0" fillId="0" borderId="12" xfId="0" applyNumberFormat="1" applyBorder="1"/>
    <xf numFmtId="11" fontId="0" fillId="0" borderId="13" xfId="0" applyNumberFormat="1" applyBorder="1"/>
    <xf numFmtId="0" fontId="0" fillId="0" borderId="0" xfId="0" applyBorder="1"/>
    <xf numFmtId="17" fontId="0" fillId="0" borderId="1" xfId="0" applyNumberFormat="1" applyBorder="1"/>
    <xf numFmtId="0" fontId="0" fillId="0" borderId="0" xfId="0" applyFill="1"/>
    <xf numFmtId="0" fontId="0" fillId="0" borderId="1" xfId="0" applyFill="1" applyBorder="1"/>
    <xf numFmtId="11" fontId="0" fillId="0" borderId="1" xfId="0" applyNumberFormat="1" applyFill="1" applyBorder="1"/>
    <xf numFmtId="0" fontId="0" fillId="0" borderId="0" xfId="0" applyFont="1"/>
    <xf numFmtId="0" fontId="0" fillId="0" borderId="1" xfId="0" applyFont="1" applyBorder="1"/>
    <xf numFmtId="11" fontId="0" fillId="0" borderId="1" xfId="0" applyNumberFormat="1" applyFont="1" applyBorder="1"/>
    <xf numFmtId="17" fontId="0" fillId="0" borderId="1" xfId="0" applyNumberFormat="1" applyFont="1" applyBorder="1"/>
    <xf numFmtId="0" fontId="6" fillId="0" borderId="5" xfId="0" applyFont="1" applyBorder="1"/>
    <xf numFmtId="0" fontId="0" fillId="0" borderId="0" xfId="0" applyFont="1" applyBorder="1"/>
    <xf numFmtId="0" fontId="0" fillId="0" borderId="4" xfId="0" applyFont="1" applyBorder="1"/>
    <xf numFmtId="0" fontId="0" fillId="0" borderId="9" xfId="0" applyFont="1" applyBorder="1"/>
    <xf numFmtId="0" fontId="0" fillId="0" borderId="10" xfId="0" applyFont="1" applyBorder="1"/>
    <xf numFmtId="0" fontId="0" fillId="0" borderId="11" xfId="0" applyFont="1" applyBorder="1"/>
    <xf numFmtId="0" fontId="0" fillId="0" borderId="12" xfId="0" applyFont="1" applyBorder="1"/>
    <xf numFmtId="0" fontId="0" fillId="0" borderId="13" xfId="0" applyFont="1" applyBorder="1"/>
    <xf numFmtId="0" fontId="6" fillId="0" borderId="9" xfId="0" applyFont="1" applyBorder="1"/>
    <xf numFmtId="0" fontId="6" fillId="0" borderId="17" xfId="0" applyFont="1" applyBorder="1"/>
    <xf numFmtId="0" fontId="0" fillId="0" borderId="13" xfId="0" applyBorder="1"/>
    <xf numFmtId="0" fontId="6" fillId="0" borderId="11" xfId="0" applyFont="1" applyBorder="1"/>
    <xf numFmtId="0" fontId="6" fillId="0" borderId="18" xfId="0" applyFont="1" applyBorder="1"/>
    <xf numFmtId="0" fontId="6" fillId="0" borderId="19" xfId="0" applyFont="1" applyBorder="1"/>
    <xf numFmtId="0" fontId="0" fillId="0" borderId="20" xfId="0" applyBorder="1"/>
    <xf numFmtId="0" fontId="0" fillId="0" borderId="21" xfId="0" applyBorder="1"/>
    <xf numFmtId="11" fontId="0" fillId="0" borderId="0" xfId="0" applyNumberFormat="1" applyBorder="1"/>
    <xf numFmtId="0" fontId="0" fillId="0" borderId="22" xfId="0" applyBorder="1"/>
    <xf numFmtId="0" fontId="0" fillId="0" borderId="0" xfId="0" applyFill="1" applyBorder="1"/>
    <xf numFmtId="0" fontId="0" fillId="0" borderId="0" xfId="0" applyFill="1" applyBorder="1" applyAlignment="1">
      <alignment wrapText="1"/>
    </xf>
    <xf numFmtId="11" fontId="0" fillId="0" borderId="0" xfId="0" applyNumberFormat="1" applyFill="1" applyBorder="1"/>
    <xf numFmtId="0" fontId="0" fillId="0" borderId="24" xfId="0" applyBorder="1"/>
    <xf numFmtId="0" fontId="0" fillId="0" borderId="25" xfId="0" applyBorder="1"/>
    <xf numFmtId="0" fontId="0" fillId="0" borderId="27" xfId="0" applyBorder="1"/>
    <xf numFmtId="0" fontId="0" fillId="0" borderId="26" xfId="0" applyBorder="1"/>
    <xf numFmtId="11" fontId="0" fillId="0" borderId="26" xfId="0" applyNumberFormat="1" applyBorder="1"/>
    <xf numFmtId="11" fontId="0" fillId="0" borderId="27" xfId="0" applyNumberFormat="1" applyBorder="1"/>
    <xf numFmtId="0" fontId="3" fillId="0" borderId="1" xfId="0" applyFont="1" applyBorder="1"/>
    <xf numFmtId="0" fontId="7" fillId="0" borderId="1" xfId="0" applyFont="1" applyBorder="1"/>
    <xf numFmtId="0" fontId="4" fillId="0" borderId="1" xfId="0" applyFont="1" applyBorder="1"/>
    <xf numFmtId="0" fontId="0" fillId="0" borderId="2" xfId="0" applyBorder="1"/>
    <xf numFmtId="0" fontId="3" fillId="0" borderId="6" xfId="0" applyFont="1" applyBorder="1"/>
    <xf numFmtId="0" fontId="3" fillId="0" borderId="7" xfId="0" applyFont="1" applyBorder="1"/>
    <xf numFmtId="11" fontId="3" fillId="0" borderId="7" xfId="0" applyNumberFormat="1" applyFont="1" applyBorder="1"/>
    <xf numFmtId="11" fontId="3" fillId="0" borderId="8" xfId="0" applyNumberFormat="1" applyFont="1" applyBorder="1"/>
    <xf numFmtId="0" fontId="3" fillId="0" borderId="9" xfId="0" applyFont="1" applyBorder="1"/>
    <xf numFmtId="0" fontId="3" fillId="0" borderId="10" xfId="0" applyFont="1" applyBorder="1"/>
    <xf numFmtId="0" fontId="3" fillId="0" borderId="11" xfId="0" applyFont="1" applyBorder="1"/>
    <xf numFmtId="0" fontId="3" fillId="0" borderId="12" xfId="0" applyFont="1" applyBorder="1"/>
    <xf numFmtId="0" fontId="3" fillId="0" borderId="13" xfId="0" applyFont="1" applyBorder="1"/>
    <xf numFmtId="0" fontId="0" fillId="0" borderId="3" xfId="0" applyBorder="1"/>
    <xf numFmtId="0" fontId="7" fillId="0" borderId="6" xfId="0" applyFont="1" applyBorder="1"/>
    <xf numFmtId="0" fontId="7" fillId="0" borderId="7" xfId="0" applyFont="1" applyBorder="1"/>
    <xf numFmtId="0" fontId="7" fillId="0" borderId="8" xfId="0" applyFont="1" applyBorder="1"/>
    <xf numFmtId="0" fontId="7" fillId="0" borderId="9" xfId="0" applyFont="1" applyBorder="1"/>
    <xf numFmtId="0" fontId="7" fillId="0" borderId="10" xfId="0" applyFont="1" applyBorder="1"/>
    <xf numFmtId="0" fontId="7" fillId="0" borderId="11" xfId="0" applyFont="1" applyBorder="1"/>
    <xf numFmtId="0" fontId="7" fillId="0" borderId="12" xfId="0" applyFont="1" applyBorder="1"/>
    <xf numFmtId="0" fontId="7" fillId="0" borderId="13" xfId="0" applyFont="1" applyBorder="1"/>
    <xf numFmtId="0" fontId="4" fillId="0" borderId="9" xfId="0" applyFont="1" applyBorder="1"/>
    <xf numFmtId="0" fontId="4" fillId="0" borderId="10" xfId="0" applyFont="1" applyBorder="1"/>
    <xf numFmtId="0" fontId="0" fillId="0" borderId="30" xfId="0" applyBorder="1"/>
    <xf numFmtId="0" fontId="0" fillId="0" borderId="31" xfId="0" applyBorder="1"/>
    <xf numFmtId="0" fontId="0" fillId="0" borderId="6" xfId="0" applyFont="1" applyBorder="1"/>
    <xf numFmtId="0" fontId="0" fillId="0" borderId="7" xfId="0" applyFont="1" applyBorder="1"/>
    <xf numFmtId="0" fontId="0" fillId="0" borderId="8" xfId="0" applyFont="1" applyBorder="1"/>
    <xf numFmtId="0" fontId="0" fillId="0" borderId="28" xfId="0" applyBorder="1"/>
    <xf numFmtId="0" fontId="0" fillId="0" borderId="29" xfId="0" applyBorder="1"/>
    <xf numFmtId="0" fontId="0" fillId="0" borderId="0" xfId="0" applyFont="1" applyFill="1" applyBorder="1"/>
    <xf numFmtId="11" fontId="0" fillId="0" borderId="0" xfId="0" applyNumberFormat="1" applyFont="1" applyFill="1" applyBorder="1"/>
    <xf numFmtId="0" fontId="0" fillId="0" borderId="0" xfId="0" applyFont="1" applyFill="1" applyBorder="1" applyAlignment="1">
      <alignment wrapText="1"/>
    </xf>
    <xf numFmtId="0" fontId="0" fillId="0" borderId="32" xfId="0" applyBorder="1" applyAlignment="1">
      <alignment horizontal="center" wrapText="1"/>
    </xf>
    <xf numFmtId="17" fontId="0" fillId="0" borderId="0" xfId="0" applyNumberFormat="1"/>
    <xf numFmtId="11" fontId="0" fillId="0" borderId="0" xfId="0" applyNumberFormat="1"/>
    <xf numFmtId="0" fontId="0" fillId="0" borderId="33" xfId="0" applyBorder="1" applyAlignment="1">
      <alignment horizontal="center" wrapText="1"/>
    </xf>
    <xf numFmtId="0" fontId="8" fillId="0" borderId="0" xfId="0" applyFont="1" applyAlignment="1">
      <alignment horizontal="center"/>
    </xf>
    <xf numFmtId="0" fontId="0" fillId="0" borderId="23" xfId="0" applyBorder="1"/>
    <xf numFmtId="11" fontId="0" fillId="0" borderId="24" xfId="0" applyNumberFormat="1" applyBorder="1"/>
    <xf numFmtId="11" fontId="0" fillId="0" borderId="20" xfId="0" applyNumberFormat="1" applyBorder="1"/>
    <xf numFmtId="0" fontId="9" fillId="0" borderId="0" xfId="0" applyFont="1" applyAlignment="1">
      <alignment horizontal="center"/>
    </xf>
    <xf numFmtId="0" fontId="2" fillId="0" borderId="1" xfId="0" applyFont="1" applyBorder="1" applyAlignment="1">
      <alignment wrapText="1"/>
    </xf>
    <xf numFmtId="0" fontId="2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23" xfId="0" applyBorder="1" applyAlignment="1">
      <alignment horizontal="center" wrapText="1"/>
    </xf>
    <xf numFmtId="0" fontId="0" fillId="0" borderId="25" xfId="0" applyBorder="1" applyAlignment="1">
      <alignment horizontal="center" wrapText="1"/>
    </xf>
    <xf numFmtId="0" fontId="0" fillId="0" borderId="21" xfId="0" applyBorder="1" applyAlignment="1">
      <alignment horizontal="center" wrapText="1"/>
    </xf>
    <xf numFmtId="0" fontId="0" fillId="0" borderId="26" xfId="0" applyBorder="1" applyAlignment="1">
      <alignment horizontal="center" wrapText="1"/>
    </xf>
    <xf numFmtId="0" fontId="0" fillId="0" borderId="22" xfId="0" applyBorder="1" applyAlignment="1">
      <alignment horizontal="center" wrapText="1"/>
    </xf>
    <xf numFmtId="0" fontId="0" fillId="0" borderId="27" xfId="0" applyBorder="1" applyAlignment="1">
      <alignment horizontal="center" wrapText="1"/>
    </xf>
    <xf numFmtId="0" fontId="0" fillId="0" borderId="23" xfId="0" applyBorder="1" applyAlignment="1">
      <alignment horizontal="center"/>
    </xf>
    <xf numFmtId="0" fontId="0" fillId="0" borderId="24" xfId="0" applyBorder="1" applyAlignment="1">
      <alignment horizontal="center"/>
    </xf>
    <xf numFmtId="0" fontId="0" fillId="0" borderId="25" xfId="0" applyBorder="1" applyAlignment="1">
      <alignment horizontal="center"/>
    </xf>
    <xf numFmtId="0" fontId="0" fillId="0" borderId="6" xfId="0" applyBorder="1" applyAlignment="1">
      <alignment horizontal="center" wrapText="1"/>
    </xf>
    <xf numFmtId="0" fontId="0" fillId="0" borderId="7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0" fillId="0" borderId="24" xfId="0" applyBorder="1" applyAlignment="1">
      <alignment horizontal="center" wrapText="1"/>
    </xf>
    <xf numFmtId="0" fontId="0" fillId="0" borderId="0" xfId="0" applyBorder="1" applyAlignment="1">
      <alignment horizontal="center" wrapText="1"/>
    </xf>
    <xf numFmtId="0" fontId="0" fillId="0" borderId="20" xfId="0" applyBorder="1" applyAlignment="1">
      <alignment horizontal="center" wrapText="1"/>
    </xf>
    <xf numFmtId="0" fontId="0" fillId="0" borderId="33" xfId="0" applyBorder="1" applyAlignment="1">
      <alignment horizontal="center" wrapText="1"/>
    </xf>
    <xf numFmtId="0" fontId="0" fillId="0" borderId="34" xfId="0" applyBorder="1" applyAlignment="1">
      <alignment horizontal="center" wrapText="1"/>
    </xf>
    <xf numFmtId="0" fontId="0" fillId="0" borderId="35" xfId="0" applyBorder="1" applyAlignment="1">
      <alignment horizontal="center" wrapText="1"/>
    </xf>
    <xf numFmtId="0" fontId="0" fillId="0" borderId="33" xfId="0" applyFont="1" applyBorder="1" applyAlignment="1">
      <alignment horizontal="center" wrapText="1"/>
    </xf>
    <xf numFmtId="0" fontId="0" fillId="0" borderId="34" xfId="0" applyFont="1" applyBorder="1" applyAlignment="1">
      <alignment horizontal="center" wrapText="1"/>
    </xf>
    <xf numFmtId="0" fontId="0" fillId="0" borderId="35" xfId="0" applyFont="1" applyBorder="1" applyAlignment="1">
      <alignment horizontal="center" wrapText="1"/>
    </xf>
    <xf numFmtId="0" fontId="0" fillId="2" borderId="0" xfId="0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theme" Target="theme/theme1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2ED5DB-E43D-B341-AB22-91C8EF4C0601}">
  <dimension ref="A1:O16"/>
  <sheetViews>
    <sheetView workbookViewId="0">
      <selection activeCell="B8" sqref="B8"/>
    </sheetView>
  </sheetViews>
  <sheetFormatPr baseColWidth="10" defaultRowHeight="16" x14ac:dyDescent="0.2"/>
  <cols>
    <col min="8" max="8" width="15.5" customWidth="1"/>
  </cols>
  <sheetData>
    <row r="1" spans="1:15" x14ac:dyDescent="0.2">
      <c r="A1" s="1" t="s">
        <v>16</v>
      </c>
      <c r="B1" s="2"/>
      <c r="C1" s="2"/>
      <c r="D1" s="2"/>
      <c r="E1" s="2"/>
      <c r="F1" s="2"/>
      <c r="G1" s="2"/>
    </row>
    <row r="2" spans="1:15" ht="51" customHeight="1" x14ac:dyDescent="0.2">
      <c r="A2" s="96" t="s">
        <v>0</v>
      </c>
      <c r="B2" s="96" t="s">
        <v>1</v>
      </c>
      <c r="C2" s="96" t="s">
        <v>2</v>
      </c>
      <c r="D2" s="96" t="s">
        <v>13</v>
      </c>
      <c r="E2" s="96" t="s">
        <v>3</v>
      </c>
      <c r="F2" s="96" t="s">
        <v>14</v>
      </c>
      <c r="G2" s="95" t="s">
        <v>4</v>
      </c>
      <c r="I2" s="2"/>
      <c r="J2" s="2"/>
      <c r="K2" s="2"/>
      <c r="L2" s="2"/>
      <c r="M2" s="2"/>
      <c r="N2" s="2"/>
      <c r="O2" s="2"/>
    </row>
    <row r="3" spans="1:15" ht="17" customHeight="1" x14ac:dyDescent="0.2">
      <c r="A3" s="97"/>
      <c r="B3" s="97"/>
      <c r="C3" s="97"/>
      <c r="D3" s="97"/>
      <c r="E3" s="97"/>
      <c r="F3" s="97"/>
      <c r="G3" s="95"/>
      <c r="I3" s="2"/>
      <c r="J3" s="2"/>
      <c r="K3" s="2"/>
      <c r="L3" s="2"/>
      <c r="M3" s="2"/>
      <c r="N3" s="2"/>
      <c r="O3" s="2"/>
    </row>
    <row r="4" spans="1:15" ht="38" customHeight="1" x14ac:dyDescent="0.2">
      <c r="A4" s="3" t="s">
        <v>5</v>
      </c>
      <c r="B4" s="4">
        <v>12937</v>
      </c>
      <c r="C4" s="3">
        <v>0</v>
      </c>
      <c r="D4" s="3">
        <v>15</v>
      </c>
      <c r="E4" s="3">
        <v>0</v>
      </c>
      <c r="F4" s="3">
        <v>15</v>
      </c>
      <c r="G4" s="3">
        <v>9</v>
      </c>
      <c r="I4" s="2"/>
      <c r="J4" s="2"/>
      <c r="K4" s="2"/>
      <c r="L4" s="2"/>
      <c r="M4" s="2"/>
      <c r="N4" s="2"/>
      <c r="O4" s="2"/>
    </row>
    <row r="5" spans="1:15" x14ac:dyDescent="0.2">
      <c r="A5" s="3" t="s">
        <v>6</v>
      </c>
      <c r="B5" s="4">
        <v>12927</v>
      </c>
      <c r="C5" s="3">
        <v>1</v>
      </c>
      <c r="D5" s="3">
        <v>14</v>
      </c>
      <c r="E5" s="3">
        <v>0</v>
      </c>
      <c r="F5" s="3">
        <v>15</v>
      </c>
      <c r="G5" s="3">
        <v>8</v>
      </c>
      <c r="I5" s="2"/>
      <c r="J5" s="2"/>
      <c r="K5" s="2"/>
      <c r="L5" s="2"/>
      <c r="M5" s="2"/>
      <c r="N5" s="2"/>
      <c r="O5" s="2"/>
    </row>
    <row r="6" spans="1:15" x14ac:dyDescent="0.2">
      <c r="A6" s="3" t="s">
        <v>7</v>
      </c>
      <c r="B6" s="4">
        <v>12924</v>
      </c>
      <c r="C6" s="3">
        <v>1</v>
      </c>
      <c r="D6" s="3">
        <v>14</v>
      </c>
      <c r="E6" s="3">
        <v>0</v>
      </c>
      <c r="F6" s="3">
        <v>13</v>
      </c>
      <c r="G6" s="3">
        <v>7</v>
      </c>
      <c r="I6" s="2"/>
      <c r="J6" s="2"/>
      <c r="K6" s="2"/>
      <c r="L6" s="2"/>
      <c r="M6" s="2"/>
      <c r="N6" s="2"/>
      <c r="O6" s="2"/>
    </row>
    <row r="7" spans="1:15" x14ac:dyDescent="0.2">
      <c r="A7" s="3" t="s">
        <v>8</v>
      </c>
      <c r="B7" s="4">
        <v>12941</v>
      </c>
      <c r="C7" s="3">
        <v>0</v>
      </c>
      <c r="D7" s="3">
        <v>15</v>
      </c>
      <c r="E7" s="3">
        <v>0</v>
      </c>
      <c r="F7" s="3">
        <v>15</v>
      </c>
      <c r="G7" s="3">
        <v>8</v>
      </c>
      <c r="I7" s="2"/>
      <c r="J7" s="2"/>
      <c r="K7" s="2"/>
      <c r="L7" s="2"/>
      <c r="M7" s="2"/>
      <c r="N7" s="2"/>
      <c r="O7" s="2"/>
    </row>
    <row r="8" spans="1:15" x14ac:dyDescent="0.2">
      <c r="A8" s="3" t="s">
        <v>9</v>
      </c>
      <c r="B8" s="4">
        <v>12928</v>
      </c>
      <c r="C8" s="3">
        <v>0</v>
      </c>
      <c r="D8" s="3">
        <v>15</v>
      </c>
      <c r="E8" s="3">
        <v>1</v>
      </c>
      <c r="F8" s="3">
        <v>13</v>
      </c>
      <c r="G8" s="3">
        <v>7</v>
      </c>
      <c r="I8" s="2"/>
      <c r="J8" s="2"/>
      <c r="K8" s="2"/>
      <c r="L8" s="2"/>
      <c r="M8" s="2"/>
      <c r="N8" s="2"/>
      <c r="O8" s="2"/>
    </row>
    <row r="9" spans="1:15" x14ac:dyDescent="0.2">
      <c r="A9" s="3" t="s">
        <v>10</v>
      </c>
      <c r="B9" s="4">
        <v>12924</v>
      </c>
      <c r="C9" s="3">
        <v>0</v>
      </c>
      <c r="D9" s="3">
        <v>14</v>
      </c>
      <c r="E9" s="3">
        <v>0</v>
      </c>
      <c r="F9" s="3">
        <v>15</v>
      </c>
      <c r="G9" s="3">
        <v>8</v>
      </c>
      <c r="I9" s="2"/>
      <c r="J9" s="2"/>
      <c r="K9" s="2"/>
      <c r="L9" s="2"/>
      <c r="M9" s="2"/>
      <c r="N9" s="2"/>
      <c r="O9" s="2"/>
    </row>
    <row r="10" spans="1:15" x14ac:dyDescent="0.2">
      <c r="A10" s="3" t="s">
        <v>11</v>
      </c>
      <c r="B10" s="4">
        <v>12940</v>
      </c>
      <c r="C10" s="3">
        <v>0</v>
      </c>
      <c r="D10" s="3">
        <v>14</v>
      </c>
      <c r="E10" s="3">
        <v>3</v>
      </c>
      <c r="F10" s="3">
        <v>12</v>
      </c>
      <c r="G10" s="3">
        <v>7</v>
      </c>
      <c r="I10" s="2"/>
      <c r="J10" s="2"/>
      <c r="K10" s="2"/>
      <c r="L10" s="2"/>
      <c r="M10" s="2"/>
      <c r="N10" s="2"/>
      <c r="O10" s="2"/>
    </row>
    <row r="11" spans="1:15" x14ac:dyDescent="0.2">
      <c r="A11" s="3" t="s">
        <v>12</v>
      </c>
      <c r="B11" s="4">
        <v>12957</v>
      </c>
      <c r="C11" s="3">
        <v>0</v>
      </c>
      <c r="D11" s="3">
        <v>15</v>
      </c>
      <c r="E11" s="3">
        <v>1</v>
      </c>
      <c r="F11" s="3">
        <v>14</v>
      </c>
      <c r="G11" s="3">
        <v>8</v>
      </c>
      <c r="I11" s="2"/>
      <c r="J11" s="2"/>
      <c r="K11" s="2"/>
      <c r="L11" s="2"/>
      <c r="M11" s="2"/>
      <c r="N11" s="2"/>
      <c r="O11" s="2"/>
    </row>
    <row r="12" spans="1:15" x14ac:dyDescent="0.2">
      <c r="A12" s="5" t="s">
        <v>15</v>
      </c>
      <c r="I12" s="2"/>
      <c r="J12" s="2"/>
      <c r="K12" s="2"/>
      <c r="L12" s="2"/>
      <c r="M12" s="2"/>
      <c r="N12" s="2"/>
      <c r="O12" s="2"/>
    </row>
    <row r="13" spans="1:15" x14ac:dyDescent="0.2"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</row>
    <row r="14" spans="1:15" x14ac:dyDescent="0.2"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</row>
    <row r="15" spans="1:15" x14ac:dyDescent="0.2"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</row>
    <row r="16" spans="1:15" x14ac:dyDescent="0.2"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</row>
  </sheetData>
  <mergeCells count="7">
    <mergeCell ref="G2:G3"/>
    <mergeCell ref="F2:F3"/>
    <mergeCell ref="A2:A3"/>
    <mergeCell ref="B2:B3"/>
    <mergeCell ref="C2:C3"/>
    <mergeCell ref="D2:D3"/>
    <mergeCell ref="E2:E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DFAE12-B190-1142-A93B-C9DB9AA4B667}">
  <dimension ref="A1:B12832"/>
  <sheetViews>
    <sheetView workbookViewId="0"/>
  </sheetViews>
  <sheetFormatPr baseColWidth="10" defaultRowHeight="16" x14ac:dyDescent="0.2"/>
  <cols>
    <col min="1" max="1" width="22.33203125" customWidth="1"/>
  </cols>
  <sheetData>
    <row r="1" spans="1:2" x14ac:dyDescent="0.2">
      <c r="A1" t="s">
        <v>28525</v>
      </c>
    </row>
    <row r="2" spans="1:2" x14ac:dyDescent="0.2">
      <c r="A2" t="s">
        <v>28523</v>
      </c>
      <c r="B2" t="s">
        <v>28524</v>
      </c>
    </row>
    <row r="3" spans="1:2" x14ac:dyDescent="0.2">
      <c r="A3" t="s">
        <v>20</v>
      </c>
      <c r="B3" t="s">
        <v>12867</v>
      </c>
    </row>
    <row r="4" spans="1:2" x14ac:dyDescent="0.2">
      <c r="A4" t="s">
        <v>21</v>
      </c>
      <c r="B4" t="s">
        <v>12913</v>
      </c>
    </row>
    <row r="5" spans="1:2" x14ac:dyDescent="0.2">
      <c r="A5" t="s">
        <v>22</v>
      </c>
      <c r="B5" t="s">
        <v>13006</v>
      </c>
    </row>
    <row r="6" spans="1:2" x14ac:dyDescent="0.2">
      <c r="A6" t="s">
        <v>23</v>
      </c>
      <c r="B6" t="s">
        <v>12927</v>
      </c>
    </row>
    <row r="7" spans="1:2" x14ac:dyDescent="0.2">
      <c r="A7" t="s">
        <v>24</v>
      </c>
      <c r="B7" t="s">
        <v>12964</v>
      </c>
    </row>
    <row r="8" spans="1:2" x14ac:dyDescent="0.2">
      <c r="A8" t="s">
        <v>25</v>
      </c>
      <c r="B8" t="s">
        <v>12972</v>
      </c>
    </row>
    <row r="9" spans="1:2" x14ac:dyDescent="0.2">
      <c r="A9" t="s">
        <v>26</v>
      </c>
      <c r="B9" t="s">
        <v>12911</v>
      </c>
    </row>
    <row r="10" spans="1:2" x14ac:dyDescent="0.2">
      <c r="A10" t="s">
        <v>27</v>
      </c>
      <c r="B10" t="s">
        <v>12898</v>
      </c>
    </row>
    <row r="11" spans="1:2" x14ac:dyDescent="0.2">
      <c r="A11" t="s">
        <v>28</v>
      </c>
      <c r="B11" t="s">
        <v>12966</v>
      </c>
    </row>
    <row r="12" spans="1:2" x14ac:dyDescent="0.2">
      <c r="A12" t="s">
        <v>29</v>
      </c>
      <c r="B12" t="s">
        <v>12919</v>
      </c>
    </row>
    <row r="13" spans="1:2" x14ac:dyDescent="0.2">
      <c r="A13" t="s">
        <v>30</v>
      </c>
      <c r="B13" t="s">
        <v>12994</v>
      </c>
    </row>
    <row r="14" spans="1:2" x14ac:dyDescent="0.2">
      <c r="A14" t="s">
        <v>31</v>
      </c>
      <c r="B14" t="s">
        <v>12968</v>
      </c>
    </row>
    <row r="15" spans="1:2" x14ac:dyDescent="0.2">
      <c r="A15" t="s">
        <v>32</v>
      </c>
      <c r="B15" t="s">
        <v>12921</v>
      </c>
    </row>
    <row r="16" spans="1:2" x14ac:dyDescent="0.2">
      <c r="A16" t="s">
        <v>33</v>
      </c>
      <c r="B16" t="s">
        <v>13350</v>
      </c>
    </row>
    <row r="17" spans="1:2" x14ac:dyDescent="0.2">
      <c r="A17" t="s">
        <v>34</v>
      </c>
      <c r="B17" t="s">
        <v>12980</v>
      </c>
    </row>
    <row r="18" spans="1:2" x14ac:dyDescent="0.2">
      <c r="A18" t="s">
        <v>35</v>
      </c>
      <c r="B18" t="s">
        <v>12894</v>
      </c>
    </row>
    <row r="19" spans="1:2" x14ac:dyDescent="0.2">
      <c r="A19" t="s">
        <v>36</v>
      </c>
      <c r="B19" t="s">
        <v>13011</v>
      </c>
    </row>
    <row r="20" spans="1:2" x14ac:dyDescent="0.2">
      <c r="A20" t="s">
        <v>37</v>
      </c>
      <c r="B20" t="s">
        <v>12917</v>
      </c>
    </row>
    <row r="21" spans="1:2" x14ac:dyDescent="0.2">
      <c r="A21" t="s">
        <v>38</v>
      </c>
      <c r="B21" t="s">
        <v>12997</v>
      </c>
    </row>
    <row r="22" spans="1:2" x14ac:dyDescent="0.2">
      <c r="A22" t="s">
        <v>39</v>
      </c>
      <c r="B22" t="s">
        <v>12944</v>
      </c>
    </row>
    <row r="23" spans="1:2" x14ac:dyDescent="0.2">
      <c r="A23" t="s">
        <v>40</v>
      </c>
      <c r="B23" t="s">
        <v>13184</v>
      </c>
    </row>
    <row r="24" spans="1:2" x14ac:dyDescent="0.2">
      <c r="A24" t="s">
        <v>41</v>
      </c>
      <c r="B24" t="s">
        <v>12896</v>
      </c>
    </row>
    <row r="25" spans="1:2" x14ac:dyDescent="0.2">
      <c r="A25" t="s">
        <v>42</v>
      </c>
      <c r="B25" t="s">
        <v>12981</v>
      </c>
    </row>
    <row r="26" spans="1:2" x14ac:dyDescent="0.2">
      <c r="A26" t="s">
        <v>43</v>
      </c>
      <c r="B26" t="s">
        <v>13001</v>
      </c>
    </row>
    <row r="27" spans="1:2" x14ac:dyDescent="0.2">
      <c r="A27" t="s">
        <v>44</v>
      </c>
      <c r="B27" t="s">
        <v>13815</v>
      </c>
    </row>
    <row r="28" spans="1:2" x14ac:dyDescent="0.2">
      <c r="A28" t="s">
        <v>45</v>
      </c>
      <c r="B28" t="s">
        <v>13347</v>
      </c>
    </row>
    <row r="29" spans="1:2" x14ac:dyDescent="0.2">
      <c r="A29" t="s">
        <v>46</v>
      </c>
      <c r="B29" t="s">
        <v>12961</v>
      </c>
    </row>
    <row r="30" spans="1:2" x14ac:dyDescent="0.2">
      <c r="A30" t="s">
        <v>47</v>
      </c>
      <c r="B30" t="s">
        <v>12988</v>
      </c>
    </row>
    <row r="31" spans="1:2" x14ac:dyDescent="0.2">
      <c r="A31" t="s">
        <v>48</v>
      </c>
      <c r="B31" t="s">
        <v>13029</v>
      </c>
    </row>
    <row r="32" spans="1:2" x14ac:dyDescent="0.2">
      <c r="A32" t="s">
        <v>49</v>
      </c>
      <c r="B32" t="s">
        <v>12983</v>
      </c>
    </row>
    <row r="33" spans="1:2" x14ac:dyDescent="0.2">
      <c r="A33" t="s">
        <v>50</v>
      </c>
      <c r="B33" t="s">
        <v>13314</v>
      </c>
    </row>
    <row r="34" spans="1:2" x14ac:dyDescent="0.2">
      <c r="A34" t="s">
        <v>51</v>
      </c>
      <c r="B34" t="s">
        <v>13192</v>
      </c>
    </row>
    <row r="35" spans="1:2" x14ac:dyDescent="0.2">
      <c r="A35" t="s">
        <v>52</v>
      </c>
      <c r="B35" t="s">
        <v>12863</v>
      </c>
    </row>
    <row r="36" spans="1:2" x14ac:dyDescent="0.2">
      <c r="A36" t="s">
        <v>53</v>
      </c>
      <c r="B36" t="s">
        <v>12979</v>
      </c>
    </row>
    <row r="37" spans="1:2" x14ac:dyDescent="0.2">
      <c r="A37" t="s">
        <v>54</v>
      </c>
      <c r="B37" t="s">
        <v>13018</v>
      </c>
    </row>
    <row r="38" spans="1:2" x14ac:dyDescent="0.2">
      <c r="A38" t="s">
        <v>55</v>
      </c>
      <c r="B38" t="s">
        <v>12908</v>
      </c>
    </row>
    <row r="39" spans="1:2" x14ac:dyDescent="0.2">
      <c r="A39" t="s">
        <v>56</v>
      </c>
      <c r="B39" t="s">
        <v>12891</v>
      </c>
    </row>
    <row r="40" spans="1:2" x14ac:dyDescent="0.2">
      <c r="A40" t="s">
        <v>57</v>
      </c>
      <c r="B40" t="s">
        <v>13190</v>
      </c>
    </row>
    <row r="41" spans="1:2" x14ac:dyDescent="0.2">
      <c r="A41" t="s">
        <v>58</v>
      </c>
      <c r="B41" t="s">
        <v>12963</v>
      </c>
    </row>
    <row r="42" spans="1:2" x14ac:dyDescent="0.2">
      <c r="A42" t="s">
        <v>59</v>
      </c>
      <c r="B42" t="s">
        <v>12924</v>
      </c>
    </row>
    <row r="43" spans="1:2" x14ac:dyDescent="0.2">
      <c r="A43" t="s">
        <v>60</v>
      </c>
      <c r="B43" t="s">
        <v>12987</v>
      </c>
    </row>
    <row r="44" spans="1:2" x14ac:dyDescent="0.2">
      <c r="A44" t="s">
        <v>61</v>
      </c>
      <c r="B44" t="s">
        <v>13188</v>
      </c>
    </row>
    <row r="45" spans="1:2" x14ac:dyDescent="0.2">
      <c r="A45" t="s">
        <v>62</v>
      </c>
      <c r="B45" t="s">
        <v>12989</v>
      </c>
    </row>
    <row r="46" spans="1:2" x14ac:dyDescent="0.2">
      <c r="A46" t="s">
        <v>63</v>
      </c>
      <c r="B46" t="s">
        <v>13182</v>
      </c>
    </row>
    <row r="47" spans="1:2" x14ac:dyDescent="0.2">
      <c r="A47" t="s">
        <v>64</v>
      </c>
      <c r="B47" t="s">
        <v>12958</v>
      </c>
    </row>
    <row r="48" spans="1:2" x14ac:dyDescent="0.2">
      <c r="A48" t="s">
        <v>65</v>
      </c>
      <c r="B48" t="s">
        <v>12950</v>
      </c>
    </row>
    <row r="49" spans="1:2" x14ac:dyDescent="0.2">
      <c r="A49" t="s">
        <v>66</v>
      </c>
      <c r="B49" t="s">
        <v>12949</v>
      </c>
    </row>
    <row r="50" spans="1:2" x14ac:dyDescent="0.2">
      <c r="A50" t="s">
        <v>67</v>
      </c>
      <c r="B50" t="s">
        <v>13250</v>
      </c>
    </row>
    <row r="51" spans="1:2" x14ac:dyDescent="0.2">
      <c r="A51" t="s">
        <v>68</v>
      </c>
      <c r="B51" t="s">
        <v>13341</v>
      </c>
    </row>
    <row r="52" spans="1:2" x14ac:dyDescent="0.2">
      <c r="A52" t="s">
        <v>69</v>
      </c>
      <c r="B52" t="s">
        <v>12871</v>
      </c>
    </row>
    <row r="53" spans="1:2" x14ac:dyDescent="0.2">
      <c r="A53" t="s">
        <v>70</v>
      </c>
      <c r="B53" t="s">
        <v>12978</v>
      </c>
    </row>
    <row r="54" spans="1:2" x14ac:dyDescent="0.2">
      <c r="A54" t="s">
        <v>71</v>
      </c>
      <c r="B54" t="s">
        <v>12880</v>
      </c>
    </row>
    <row r="55" spans="1:2" x14ac:dyDescent="0.2">
      <c r="A55" t="s">
        <v>72</v>
      </c>
      <c r="B55" t="s">
        <v>13802</v>
      </c>
    </row>
    <row r="56" spans="1:2" x14ac:dyDescent="0.2">
      <c r="A56" t="s">
        <v>73</v>
      </c>
      <c r="B56" t="s">
        <v>12945</v>
      </c>
    </row>
    <row r="57" spans="1:2" x14ac:dyDescent="0.2">
      <c r="A57" t="s">
        <v>74</v>
      </c>
      <c r="B57" t="s">
        <v>12892</v>
      </c>
    </row>
    <row r="58" spans="1:2" x14ac:dyDescent="0.2">
      <c r="A58" t="s">
        <v>75</v>
      </c>
      <c r="B58" t="s">
        <v>13124</v>
      </c>
    </row>
    <row r="59" spans="1:2" x14ac:dyDescent="0.2">
      <c r="A59" t="s">
        <v>76</v>
      </c>
      <c r="B59" t="s">
        <v>13003</v>
      </c>
    </row>
    <row r="60" spans="1:2" x14ac:dyDescent="0.2">
      <c r="A60" t="s">
        <v>77</v>
      </c>
      <c r="B60" t="s">
        <v>13186</v>
      </c>
    </row>
    <row r="61" spans="1:2" x14ac:dyDescent="0.2">
      <c r="A61" t="s">
        <v>78</v>
      </c>
      <c r="B61" t="s">
        <v>12938</v>
      </c>
    </row>
    <row r="62" spans="1:2" x14ac:dyDescent="0.2">
      <c r="A62" t="s">
        <v>79</v>
      </c>
      <c r="B62" t="s">
        <v>12886</v>
      </c>
    </row>
    <row r="63" spans="1:2" x14ac:dyDescent="0.2">
      <c r="A63" t="s">
        <v>80</v>
      </c>
      <c r="B63" t="s">
        <v>13187</v>
      </c>
    </row>
    <row r="64" spans="1:2" x14ac:dyDescent="0.2">
      <c r="A64" t="s">
        <v>81</v>
      </c>
      <c r="B64" t="s">
        <v>13180</v>
      </c>
    </row>
    <row r="65" spans="1:2" x14ac:dyDescent="0.2">
      <c r="A65" t="s">
        <v>82</v>
      </c>
      <c r="B65" t="s">
        <v>13345</v>
      </c>
    </row>
    <row r="66" spans="1:2" x14ac:dyDescent="0.2">
      <c r="A66" t="s">
        <v>83</v>
      </c>
      <c r="B66" t="s">
        <v>12931</v>
      </c>
    </row>
    <row r="67" spans="1:2" x14ac:dyDescent="0.2">
      <c r="A67" t="s">
        <v>84</v>
      </c>
      <c r="B67" t="s">
        <v>12870</v>
      </c>
    </row>
    <row r="68" spans="1:2" x14ac:dyDescent="0.2">
      <c r="A68" t="s">
        <v>85</v>
      </c>
      <c r="B68" t="s">
        <v>12858</v>
      </c>
    </row>
    <row r="69" spans="1:2" x14ac:dyDescent="0.2">
      <c r="A69" t="s">
        <v>86</v>
      </c>
      <c r="B69" t="s">
        <v>13012</v>
      </c>
    </row>
    <row r="70" spans="1:2" x14ac:dyDescent="0.2">
      <c r="A70" t="s">
        <v>87</v>
      </c>
      <c r="B70" t="s">
        <v>18404</v>
      </c>
    </row>
    <row r="71" spans="1:2" x14ac:dyDescent="0.2">
      <c r="A71" t="s">
        <v>88</v>
      </c>
      <c r="B71" t="s">
        <v>12986</v>
      </c>
    </row>
    <row r="72" spans="1:2" x14ac:dyDescent="0.2">
      <c r="A72" t="s">
        <v>89</v>
      </c>
      <c r="B72" t="s">
        <v>12878</v>
      </c>
    </row>
    <row r="73" spans="1:2" x14ac:dyDescent="0.2">
      <c r="A73" t="s">
        <v>90</v>
      </c>
      <c r="B73" t="s">
        <v>12877</v>
      </c>
    </row>
    <row r="74" spans="1:2" x14ac:dyDescent="0.2">
      <c r="A74" t="s">
        <v>91</v>
      </c>
      <c r="B74" t="s">
        <v>13020</v>
      </c>
    </row>
    <row r="75" spans="1:2" x14ac:dyDescent="0.2">
      <c r="A75" t="s">
        <v>92</v>
      </c>
      <c r="B75" t="s">
        <v>13028</v>
      </c>
    </row>
    <row r="76" spans="1:2" x14ac:dyDescent="0.2">
      <c r="A76" t="s">
        <v>93</v>
      </c>
      <c r="B76" t="s">
        <v>13016</v>
      </c>
    </row>
    <row r="77" spans="1:2" x14ac:dyDescent="0.2">
      <c r="A77" t="s">
        <v>94</v>
      </c>
      <c r="B77" t="s">
        <v>12948</v>
      </c>
    </row>
    <row r="78" spans="1:2" x14ac:dyDescent="0.2">
      <c r="A78" t="s">
        <v>95</v>
      </c>
      <c r="B78" t="s">
        <v>13014</v>
      </c>
    </row>
    <row r="79" spans="1:2" x14ac:dyDescent="0.2">
      <c r="A79" t="s">
        <v>96</v>
      </c>
      <c r="B79" t="s">
        <v>12965</v>
      </c>
    </row>
    <row r="80" spans="1:2" x14ac:dyDescent="0.2">
      <c r="A80" t="s">
        <v>97</v>
      </c>
      <c r="B80" t="s">
        <v>12907</v>
      </c>
    </row>
    <row r="81" spans="1:2" x14ac:dyDescent="0.2">
      <c r="A81" t="s">
        <v>98</v>
      </c>
      <c r="B81" t="s">
        <v>13021</v>
      </c>
    </row>
    <row r="82" spans="1:2" x14ac:dyDescent="0.2">
      <c r="A82" t="s">
        <v>99</v>
      </c>
      <c r="B82" t="s">
        <v>12862</v>
      </c>
    </row>
    <row r="83" spans="1:2" x14ac:dyDescent="0.2">
      <c r="A83" t="s">
        <v>100</v>
      </c>
      <c r="B83" t="s">
        <v>13273</v>
      </c>
    </row>
    <row r="84" spans="1:2" x14ac:dyDescent="0.2">
      <c r="A84" t="s">
        <v>101</v>
      </c>
      <c r="B84" t="s">
        <v>12909</v>
      </c>
    </row>
    <row r="85" spans="1:2" x14ac:dyDescent="0.2">
      <c r="A85" t="s">
        <v>102</v>
      </c>
      <c r="B85" t="s">
        <v>13127</v>
      </c>
    </row>
    <row r="86" spans="1:2" x14ac:dyDescent="0.2">
      <c r="A86" t="s">
        <v>103</v>
      </c>
      <c r="B86" t="s">
        <v>13176</v>
      </c>
    </row>
    <row r="87" spans="1:2" x14ac:dyDescent="0.2">
      <c r="A87" t="s">
        <v>104</v>
      </c>
      <c r="B87" t="s">
        <v>12955</v>
      </c>
    </row>
    <row r="88" spans="1:2" x14ac:dyDescent="0.2">
      <c r="A88" t="s">
        <v>105</v>
      </c>
      <c r="B88" t="s">
        <v>12991</v>
      </c>
    </row>
    <row r="89" spans="1:2" x14ac:dyDescent="0.2">
      <c r="A89" t="s">
        <v>106</v>
      </c>
      <c r="B89" t="s">
        <v>12888</v>
      </c>
    </row>
    <row r="90" spans="1:2" x14ac:dyDescent="0.2">
      <c r="A90" t="s">
        <v>107</v>
      </c>
      <c r="B90" t="s">
        <v>13359</v>
      </c>
    </row>
    <row r="91" spans="1:2" x14ac:dyDescent="0.2">
      <c r="A91" t="s">
        <v>108</v>
      </c>
      <c r="B91" t="s">
        <v>13181</v>
      </c>
    </row>
    <row r="92" spans="1:2" x14ac:dyDescent="0.2">
      <c r="A92" t="s">
        <v>109</v>
      </c>
      <c r="B92" t="s">
        <v>12956</v>
      </c>
    </row>
    <row r="93" spans="1:2" x14ac:dyDescent="0.2">
      <c r="A93" t="s">
        <v>110</v>
      </c>
      <c r="B93" t="s">
        <v>13195</v>
      </c>
    </row>
    <row r="94" spans="1:2" x14ac:dyDescent="0.2">
      <c r="A94" t="s">
        <v>111</v>
      </c>
      <c r="B94" t="s">
        <v>13221</v>
      </c>
    </row>
    <row r="95" spans="1:2" x14ac:dyDescent="0.2">
      <c r="A95" t="s">
        <v>112</v>
      </c>
      <c r="B95" t="s">
        <v>12912</v>
      </c>
    </row>
    <row r="96" spans="1:2" x14ac:dyDescent="0.2">
      <c r="A96" t="s">
        <v>113</v>
      </c>
      <c r="B96" t="s">
        <v>13136</v>
      </c>
    </row>
    <row r="97" spans="1:2" x14ac:dyDescent="0.2">
      <c r="A97" t="s">
        <v>114</v>
      </c>
      <c r="B97" t="s">
        <v>12902</v>
      </c>
    </row>
    <row r="98" spans="1:2" x14ac:dyDescent="0.2">
      <c r="A98" t="s">
        <v>115</v>
      </c>
      <c r="B98" t="s">
        <v>12906</v>
      </c>
    </row>
    <row r="99" spans="1:2" x14ac:dyDescent="0.2">
      <c r="A99" t="s">
        <v>116</v>
      </c>
      <c r="B99" t="s">
        <v>12954</v>
      </c>
    </row>
    <row r="100" spans="1:2" x14ac:dyDescent="0.2">
      <c r="A100" t="s">
        <v>117</v>
      </c>
      <c r="B100" t="s">
        <v>13027</v>
      </c>
    </row>
    <row r="101" spans="1:2" x14ac:dyDescent="0.2">
      <c r="A101" t="s">
        <v>118</v>
      </c>
      <c r="B101" t="s">
        <v>13009</v>
      </c>
    </row>
    <row r="102" spans="1:2" x14ac:dyDescent="0.2">
      <c r="A102" t="s">
        <v>119</v>
      </c>
      <c r="B102" t="s">
        <v>12973</v>
      </c>
    </row>
    <row r="103" spans="1:2" x14ac:dyDescent="0.2">
      <c r="A103" t="s">
        <v>120</v>
      </c>
      <c r="B103" t="s">
        <v>12967</v>
      </c>
    </row>
    <row r="104" spans="1:2" x14ac:dyDescent="0.2">
      <c r="A104" t="s">
        <v>121</v>
      </c>
      <c r="B104" t="s">
        <v>12866</v>
      </c>
    </row>
    <row r="105" spans="1:2" x14ac:dyDescent="0.2">
      <c r="A105" t="s">
        <v>122</v>
      </c>
      <c r="B105" t="s">
        <v>13296</v>
      </c>
    </row>
    <row r="106" spans="1:2" x14ac:dyDescent="0.2">
      <c r="A106" t="s">
        <v>123</v>
      </c>
      <c r="B106" t="s">
        <v>12859</v>
      </c>
    </row>
    <row r="107" spans="1:2" x14ac:dyDescent="0.2">
      <c r="A107" t="s">
        <v>124</v>
      </c>
      <c r="B107" t="s">
        <v>12920</v>
      </c>
    </row>
    <row r="108" spans="1:2" x14ac:dyDescent="0.2">
      <c r="A108" t="s">
        <v>125</v>
      </c>
      <c r="B108" t="s">
        <v>12975</v>
      </c>
    </row>
    <row r="109" spans="1:2" x14ac:dyDescent="0.2">
      <c r="A109" t="s">
        <v>126</v>
      </c>
      <c r="B109" t="s">
        <v>12874</v>
      </c>
    </row>
    <row r="110" spans="1:2" x14ac:dyDescent="0.2">
      <c r="A110" t="s">
        <v>127</v>
      </c>
      <c r="B110" t="s">
        <v>12957</v>
      </c>
    </row>
    <row r="111" spans="1:2" x14ac:dyDescent="0.2">
      <c r="A111" t="s">
        <v>128</v>
      </c>
      <c r="B111" t="s">
        <v>12971</v>
      </c>
    </row>
    <row r="112" spans="1:2" x14ac:dyDescent="0.2">
      <c r="A112" t="s">
        <v>129</v>
      </c>
      <c r="B112" t="s">
        <v>13304</v>
      </c>
    </row>
    <row r="113" spans="1:2" x14ac:dyDescent="0.2">
      <c r="A113" t="s">
        <v>130</v>
      </c>
      <c r="B113" t="s">
        <v>13313</v>
      </c>
    </row>
    <row r="114" spans="1:2" x14ac:dyDescent="0.2">
      <c r="A114" t="s">
        <v>131</v>
      </c>
      <c r="B114" t="s">
        <v>12934</v>
      </c>
    </row>
    <row r="115" spans="1:2" x14ac:dyDescent="0.2">
      <c r="A115" t="s">
        <v>132</v>
      </c>
      <c r="B115" t="s">
        <v>12933</v>
      </c>
    </row>
    <row r="116" spans="1:2" x14ac:dyDescent="0.2">
      <c r="A116" t="s">
        <v>133</v>
      </c>
      <c r="B116" t="s">
        <v>12936</v>
      </c>
    </row>
    <row r="117" spans="1:2" x14ac:dyDescent="0.2">
      <c r="A117" t="s">
        <v>134</v>
      </c>
      <c r="B117" t="s">
        <v>12929</v>
      </c>
    </row>
    <row r="118" spans="1:2" x14ac:dyDescent="0.2">
      <c r="A118" t="s">
        <v>135</v>
      </c>
      <c r="B118" t="s">
        <v>12914</v>
      </c>
    </row>
    <row r="119" spans="1:2" x14ac:dyDescent="0.2">
      <c r="A119" t="s">
        <v>136</v>
      </c>
      <c r="B119" t="s">
        <v>13019</v>
      </c>
    </row>
    <row r="120" spans="1:2" x14ac:dyDescent="0.2">
      <c r="A120" t="s">
        <v>137</v>
      </c>
      <c r="B120" t="s">
        <v>12875</v>
      </c>
    </row>
    <row r="121" spans="1:2" x14ac:dyDescent="0.2">
      <c r="A121" t="s">
        <v>138</v>
      </c>
      <c r="B121" t="s">
        <v>12962</v>
      </c>
    </row>
    <row r="122" spans="1:2" x14ac:dyDescent="0.2">
      <c r="A122" t="s">
        <v>139</v>
      </c>
      <c r="B122" t="s">
        <v>12864</v>
      </c>
    </row>
    <row r="123" spans="1:2" x14ac:dyDescent="0.2">
      <c r="A123" t="s">
        <v>140</v>
      </c>
      <c r="B123" t="s">
        <v>12974</v>
      </c>
    </row>
    <row r="124" spans="1:2" x14ac:dyDescent="0.2">
      <c r="A124" t="s">
        <v>141</v>
      </c>
      <c r="B124" t="s">
        <v>12910</v>
      </c>
    </row>
    <row r="125" spans="1:2" x14ac:dyDescent="0.2">
      <c r="A125" t="s">
        <v>142</v>
      </c>
      <c r="B125" t="s">
        <v>13299</v>
      </c>
    </row>
    <row r="126" spans="1:2" x14ac:dyDescent="0.2">
      <c r="A126" t="s">
        <v>143</v>
      </c>
      <c r="B126" t="s">
        <v>12873</v>
      </c>
    </row>
    <row r="127" spans="1:2" x14ac:dyDescent="0.2">
      <c r="A127" t="s">
        <v>144</v>
      </c>
      <c r="B127" t="s">
        <v>12995</v>
      </c>
    </row>
    <row r="128" spans="1:2" x14ac:dyDescent="0.2">
      <c r="A128" t="s">
        <v>145</v>
      </c>
      <c r="B128" t="s">
        <v>12996</v>
      </c>
    </row>
    <row r="129" spans="1:2" x14ac:dyDescent="0.2">
      <c r="A129" t="s">
        <v>146</v>
      </c>
      <c r="B129" t="s">
        <v>13303</v>
      </c>
    </row>
    <row r="130" spans="1:2" x14ac:dyDescent="0.2">
      <c r="A130" t="s">
        <v>147</v>
      </c>
      <c r="B130" t="s">
        <v>13151</v>
      </c>
    </row>
    <row r="131" spans="1:2" x14ac:dyDescent="0.2">
      <c r="A131" t="s">
        <v>148</v>
      </c>
      <c r="B131" t="s">
        <v>14134</v>
      </c>
    </row>
    <row r="132" spans="1:2" x14ac:dyDescent="0.2">
      <c r="A132" t="s">
        <v>149</v>
      </c>
      <c r="B132" t="s">
        <v>12947</v>
      </c>
    </row>
    <row r="133" spans="1:2" x14ac:dyDescent="0.2">
      <c r="A133" t="s">
        <v>150</v>
      </c>
      <c r="B133" t="s">
        <v>12885</v>
      </c>
    </row>
    <row r="134" spans="1:2" x14ac:dyDescent="0.2">
      <c r="A134" t="s">
        <v>151</v>
      </c>
      <c r="B134" t="s">
        <v>13197</v>
      </c>
    </row>
    <row r="135" spans="1:2" x14ac:dyDescent="0.2">
      <c r="A135" t="s">
        <v>152</v>
      </c>
      <c r="B135" t="s">
        <v>13253</v>
      </c>
    </row>
    <row r="136" spans="1:2" x14ac:dyDescent="0.2">
      <c r="A136" t="s">
        <v>153</v>
      </c>
      <c r="B136" t="s">
        <v>13135</v>
      </c>
    </row>
    <row r="137" spans="1:2" x14ac:dyDescent="0.2">
      <c r="A137" t="s">
        <v>154</v>
      </c>
      <c r="B137" t="s">
        <v>13107</v>
      </c>
    </row>
    <row r="138" spans="1:2" x14ac:dyDescent="0.2">
      <c r="A138" t="s">
        <v>155</v>
      </c>
      <c r="B138" t="s">
        <v>12883</v>
      </c>
    </row>
    <row r="139" spans="1:2" x14ac:dyDescent="0.2">
      <c r="A139" t="s">
        <v>156</v>
      </c>
      <c r="B139" t="s">
        <v>13024</v>
      </c>
    </row>
    <row r="140" spans="1:2" x14ac:dyDescent="0.2">
      <c r="A140" t="s">
        <v>157</v>
      </c>
      <c r="B140" t="s">
        <v>13156</v>
      </c>
    </row>
    <row r="141" spans="1:2" x14ac:dyDescent="0.2">
      <c r="A141" t="s">
        <v>158</v>
      </c>
      <c r="B141" t="s">
        <v>13191</v>
      </c>
    </row>
    <row r="142" spans="1:2" x14ac:dyDescent="0.2">
      <c r="A142" t="s">
        <v>159</v>
      </c>
      <c r="B142" t="s">
        <v>12952</v>
      </c>
    </row>
    <row r="143" spans="1:2" x14ac:dyDescent="0.2">
      <c r="A143" t="s">
        <v>160</v>
      </c>
      <c r="B143" t="s">
        <v>13363</v>
      </c>
    </row>
    <row r="144" spans="1:2" x14ac:dyDescent="0.2">
      <c r="A144" t="s">
        <v>161</v>
      </c>
      <c r="B144" t="s">
        <v>12903</v>
      </c>
    </row>
    <row r="145" spans="1:2" x14ac:dyDescent="0.2">
      <c r="A145" t="s">
        <v>162</v>
      </c>
      <c r="B145" t="s">
        <v>13204</v>
      </c>
    </row>
    <row r="146" spans="1:2" x14ac:dyDescent="0.2">
      <c r="A146" t="s">
        <v>163</v>
      </c>
      <c r="B146" t="s">
        <v>13918</v>
      </c>
    </row>
    <row r="147" spans="1:2" x14ac:dyDescent="0.2">
      <c r="A147" t="s">
        <v>164</v>
      </c>
      <c r="B147" t="s">
        <v>13199</v>
      </c>
    </row>
    <row r="148" spans="1:2" x14ac:dyDescent="0.2">
      <c r="A148" t="s">
        <v>165</v>
      </c>
      <c r="B148" t="s">
        <v>12887</v>
      </c>
    </row>
    <row r="149" spans="1:2" x14ac:dyDescent="0.2">
      <c r="A149" t="s">
        <v>166</v>
      </c>
      <c r="B149" t="s">
        <v>18</v>
      </c>
    </row>
    <row r="150" spans="1:2" x14ac:dyDescent="0.2">
      <c r="A150" t="s">
        <v>167</v>
      </c>
      <c r="B150" t="s">
        <v>13005</v>
      </c>
    </row>
    <row r="151" spans="1:2" x14ac:dyDescent="0.2">
      <c r="A151" t="s">
        <v>168</v>
      </c>
      <c r="B151" t="s">
        <v>13147</v>
      </c>
    </row>
    <row r="152" spans="1:2" x14ac:dyDescent="0.2">
      <c r="A152" t="s">
        <v>169</v>
      </c>
      <c r="B152" t="s">
        <v>13207</v>
      </c>
    </row>
    <row r="153" spans="1:2" x14ac:dyDescent="0.2">
      <c r="A153" t="s">
        <v>170</v>
      </c>
      <c r="B153" t="s">
        <v>13026</v>
      </c>
    </row>
    <row r="154" spans="1:2" x14ac:dyDescent="0.2">
      <c r="A154" t="s">
        <v>171</v>
      </c>
      <c r="B154" t="s">
        <v>12922</v>
      </c>
    </row>
    <row r="155" spans="1:2" x14ac:dyDescent="0.2">
      <c r="A155" t="s">
        <v>172</v>
      </c>
      <c r="B155" t="s">
        <v>13267</v>
      </c>
    </row>
    <row r="156" spans="1:2" x14ac:dyDescent="0.2">
      <c r="A156" t="s">
        <v>173</v>
      </c>
      <c r="B156" t="s">
        <v>12939</v>
      </c>
    </row>
    <row r="157" spans="1:2" x14ac:dyDescent="0.2">
      <c r="A157" t="s">
        <v>174</v>
      </c>
      <c r="B157" t="s">
        <v>13368</v>
      </c>
    </row>
    <row r="158" spans="1:2" x14ac:dyDescent="0.2">
      <c r="A158" t="s">
        <v>175</v>
      </c>
      <c r="B158" t="s">
        <v>12930</v>
      </c>
    </row>
    <row r="159" spans="1:2" x14ac:dyDescent="0.2">
      <c r="A159" t="s">
        <v>176</v>
      </c>
      <c r="B159" t="s">
        <v>12942</v>
      </c>
    </row>
    <row r="160" spans="1:2" x14ac:dyDescent="0.2">
      <c r="A160" t="s">
        <v>177</v>
      </c>
      <c r="B160" t="s">
        <v>18405</v>
      </c>
    </row>
    <row r="161" spans="1:2" x14ac:dyDescent="0.2">
      <c r="A161" t="s">
        <v>178</v>
      </c>
      <c r="B161" t="s">
        <v>13017</v>
      </c>
    </row>
    <row r="162" spans="1:2" x14ac:dyDescent="0.2">
      <c r="A162" t="s">
        <v>179</v>
      </c>
      <c r="B162" t="s">
        <v>13167</v>
      </c>
    </row>
    <row r="163" spans="1:2" x14ac:dyDescent="0.2">
      <c r="A163" t="s">
        <v>180</v>
      </c>
      <c r="B163" t="s">
        <v>12999</v>
      </c>
    </row>
    <row r="164" spans="1:2" x14ac:dyDescent="0.2">
      <c r="A164" t="s">
        <v>181</v>
      </c>
      <c r="B164" t="s">
        <v>12953</v>
      </c>
    </row>
    <row r="165" spans="1:2" x14ac:dyDescent="0.2">
      <c r="A165" t="s">
        <v>182</v>
      </c>
      <c r="B165" t="s">
        <v>12889</v>
      </c>
    </row>
    <row r="166" spans="1:2" x14ac:dyDescent="0.2">
      <c r="A166" t="s">
        <v>183</v>
      </c>
      <c r="B166" t="s">
        <v>12926</v>
      </c>
    </row>
    <row r="167" spans="1:2" x14ac:dyDescent="0.2">
      <c r="A167" t="s">
        <v>184</v>
      </c>
      <c r="B167" t="s">
        <v>18406</v>
      </c>
    </row>
    <row r="168" spans="1:2" x14ac:dyDescent="0.2">
      <c r="A168" t="s">
        <v>185</v>
      </c>
      <c r="B168" t="s">
        <v>13328</v>
      </c>
    </row>
    <row r="169" spans="1:2" x14ac:dyDescent="0.2">
      <c r="A169" t="s">
        <v>186</v>
      </c>
      <c r="B169" t="s">
        <v>13010</v>
      </c>
    </row>
    <row r="170" spans="1:2" x14ac:dyDescent="0.2">
      <c r="A170" t="s">
        <v>187</v>
      </c>
      <c r="B170" t="s">
        <v>14139</v>
      </c>
    </row>
    <row r="171" spans="1:2" x14ac:dyDescent="0.2">
      <c r="A171" t="s">
        <v>188</v>
      </c>
      <c r="B171" t="s">
        <v>13183</v>
      </c>
    </row>
    <row r="172" spans="1:2" x14ac:dyDescent="0.2">
      <c r="A172" t="s">
        <v>189</v>
      </c>
      <c r="B172" t="s">
        <v>12890</v>
      </c>
    </row>
    <row r="173" spans="1:2" x14ac:dyDescent="0.2">
      <c r="A173" t="s">
        <v>190</v>
      </c>
      <c r="B173" t="s">
        <v>13330</v>
      </c>
    </row>
    <row r="174" spans="1:2" x14ac:dyDescent="0.2">
      <c r="A174" t="s">
        <v>191</v>
      </c>
      <c r="B174" t="s">
        <v>13152</v>
      </c>
    </row>
    <row r="175" spans="1:2" x14ac:dyDescent="0.2">
      <c r="A175" t="s">
        <v>192</v>
      </c>
      <c r="B175" t="s">
        <v>13259</v>
      </c>
    </row>
    <row r="176" spans="1:2" x14ac:dyDescent="0.2">
      <c r="A176" t="s">
        <v>193</v>
      </c>
      <c r="B176" t="s">
        <v>12905</v>
      </c>
    </row>
    <row r="177" spans="1:2" x14ac:dyDescent="0.2">
      <c r="A177" t="s">
        <v>194</v>
      </c>
      <c r="B177" t="s">
        <v>13004</v>
      </c>
    </row>
    <row r="178" spans="1:2" x14ac:dyDescent="0.2">
      <c r="A178" t="s">
        <v>195</v>
      </c>
      <c r="B178" t="s">
        <v>12868</v>
      </c>
    </row>
    <row r="179" spans="1:2" x14ac:dyDescent="0.2">
      <c r="A179" t="s">
        <v>196</v>
      </c>
      <c r="B179" t="s">
        <v>13390</v>
      </c>
    </row>
    <row r="180" spans="1:2" x14ac:dyDescent="0.2">
      <c r="A180" t="s">
        <v>197</v>
      </c>
      <c r="B180" t="s">
        <v>12935</v>
      </c>
    </row>
    <row r="181" spans="1:2" x14ac:dyDescent="0.2">
      <c r="A181" t="s">
        <v>198</v>
      </c>
      <c r="B181" t="s">
        <v>13007</v>
      </c>
    </row>
    <row r="182" spans="1:2" x14ac:dyDescent="0.2">
      <c r="A182" t="s">
        <v>199</v>
      </c>
      <c r="B182" t="s">
        <v>13306</v>
      </c>
    </row>
    <row r="183" spans="1:2" x14ac:dyDescent="0.2">
      <c r="A183" t="s">
        <v>200</v>
      </c>
      <c r="B183" t="s">
        <v>13177</v>
      </c>
    </row>
    <row r="184" spans="1:2" x14ac:dyDescent="0.2">
      <c r="A184" t="s">
        <v>201</v>
      </c>
      <c r="B184" t="s">
        <v>12932</v>
      </c>
    </row>
    <row r="185" spans="1:2" x14ac:dyDescent="0.2">
      <c r="A185" t="s">
        <v>202</v>
      </c>
      <c r="B185" t="s">
        <v>13079</v>
      </c>
    </row>
    <row r="186" spans="1:2" x14ac:dyDescent="0.2">
      <c r="A186" t="s">
        <v>203</v>
      </c>
      <c r="B186" t="s">
        <v>13293</v>
      </c>
    </row>
    <row r="187" spans="1:2" x14ac:dyDescent="0.2">
      <c r="A187" t="s">
        <v>204</v>
      </c>
      <c r="B187" t="s">
        <v>13196</v>
      </c>
    </row>
    <row r="188" spans="1:2" x14ac:dyDescent="0.2">
      <c r="A188" t="s">
        <v>205</v>
      </c>
      <c r="B188" t="s">
        <v>14141</v>
      </c>
    </row>
    <row r="189" spans="1:2" x14ac:dyDescent="0.2">
      <c r="A189" t="s">
        <v>206</v>
      </c>
      <c r="B189" t="s">
        <v>14142</v>
      </c>
    </row>
    <row r="190" spans="1:2" x14ac:dyDescent="0.2">
      <c r="A190" t="s">
        <v>207</v>
      </c>
      <c r="B190" t="s">
        <v>12943</v>
      </c>
    </row>
    <row r="191" spans="1:2" x14ac:dyDescent="0.2">
      <c r="A191" t="s">
        <v>208</v>
      </c>
      <c r="B191" t="s">
        <v>13174</v>
      </c>
    </row>
    <row r="192" spans="1:2" x14ac:dyDescent="0.2">
      <c r="A192" t="s">
        <v>209</v>
      </c>
      <c r="B192" t="s">
        <v>13340</v>
      </c>
    </row>
    <row r="193" spans="1:2" x14ac:dyDescent="0.2">
      <c r="A193" t="s">
        <v>210</v>
      </c>
      <c r="B193" t="s">
        <v>13763</v>
      </c>
    </row>
    <row r="194" spans="1:2" x14ac:dyDescent="0.2">
      <c r="A194" t="s">
        <v>211</v>
      </c>
      <c r="B194" t="s">
        <v>13284</v>
      </c>
    </row>
    <row r="195" spans="1:2" x14ac:dyDescent="0.2">
      <c r="A195" t="s">
        <v>212</v>
      </c>
      <c r="B195" t="s">
        <v>12982</v>
      </c>
    </row>
    <row r="196" spans="1:2" x14ac:dyDescent="0.2">
      <c r="A196" t="s">
        <v>213</v>
      </c>
      <c r="B196" t="s">
        <v>13782</v>
      </c>
    </row>
    <row r="197" spans="1:2" x14ac:dyDescent="0.2">
      <c r="A197" t="s">
        <v>214</v>
      </c>
      <c r="B197" t="s">
        <v>13332</v>
      </c>
    </row>
    <row r="198" spans="1:2" x14ac:dyDescent="0.2">
      <c r="A198" t="s">
        <v>215</v>
      </c>
      <c r="B198" t="s">
        <v>13361</v>
      </c>
    </row>
    <row r="199" spans="1:2" x14ac:dyDescent="0.2">
      <c r="A199" t="s">
        <v>216</v>
      </c>
      <c r="B199" t="s">
        <v>13793</v>
      </c>
    </row>
    <row r="200" spans="1:2" x14ac:dyDescent="0.2">
      <c r="A200" t="s">
        <v>217</v>
      </c>
      <c r="B200" t="s">
        <v>14143</v>
      </c>
    </row>
    <row r="201" spans="1:2" x14ac:dyDescent="0.2">
      <c r="A201" t="s">
        <v>218</v>
      </c>
      <c r="B201" t="s">
        <v>12884</v>
      </c>
    </row>
    <row r="202" spans="1:2" x14ac:dyDescent="0.2">
      <c r="A202" t="s">
        <v>219</v>
      </c>
      <c r="B202" t="s">
        <v>13154</v>
      </c>
    </row>
    <row r="203" spans="1:2" x14ac:dyDescent="0.2">
      <c r="A203" t="s">
        <v>220</v>
      </c>
      <c r="B203" t="s">
        <v>12970</v>
      </c>
    </row>
    <row r="204" spans="1:2" x14ac:dyDescent="0.2">
      <c r="A204" t="s">
        <v>221</v>
      </c>
      <c r="B204" t="s">
        <v>13025</v>
      </c>
    </row>
    <row r="205" spans="1:2" x14ac:dyDescent="0.2">
      <c r="A205" t="s">
        <v>222</v>
      </c>
      <c r="B205" t="s">
        <v>14144</v>
      </c>
    </row>
    <row r="206" spans="1:2" x14ac:dyDescent="0.2">
      <c r="A206" t="s">
        <v>223</v>
      </c>
      <c r="B206" t="s">
        <v>12985</v>
      </c>
    </row>
    <row r="207" spans="1:2" x14ac:dyDescent="0.2">
      <c r="A207" t="s">
        <v>224</v>
      </c>
      <c r="B207" t="s">
        <v>13015</v>
      </c>
    </row>
    <row r="208" spans="1:2" x14ac:dyDescent="0.2">
      <c r="A208" t="s">
        <v>225</v>
      </c>
      <c r="B208" t="s">
        <v>13172</v>
      </c>
    </row>
    <row r="209" spans="1:2" x14ac:dyDescent="0.2">
      <c r="A209" t="s">
        <v>226</v>
      </c>
      <c r="B209" t="s">
        <v>12893</v>
      </c>
    </row>
    <row r="210" spans="1:2" x14ac:dyDescent="0.2">
      <c r="A210" t="s">
        <v>227</v>
      </c>
      <c r="B210" t="s">
        <v>13157</v>
      </c>
    </row>
    <row r="211" spans="1:2" x14ac:dyDescent="0.2">
      <c r="A211" t="s">
        <v>228</v>
      </c>
      <c r="B211" t="s">
        <v>13817</v>
      </c>
    </row>
    <row r="212" spans="1:2" x14ac:dyDescent="0.2">
      <c r="A212" t="s">
        <v>229</v>
      </c>
      <c r="B212" t="s">
        <v>13765</v>
      </c>
    </row>
    <row r="213" spans="1:2" x14ac:dyDescent="0.2">
      <c r="A213" t="s">
        <v>230</v>
      </c>
      <c r="B213" t="s">
        <v>12976</v>
      </c>
    </row>
    <row r="214" spans="1:2" x14ac:dyDescent="0.2">
      <c r="A214" t="s">
        <v>231</v>
      </c>
      <c r="B214" t="s">
        <v>13002</v>
      </c>
    </row>
    <row r="215" spans="1:2" x14ac:dyDescent="0.2">
      <c r="A215" t="s">
        <v>232</v>
      </c>
      <c r="B215" t="s">
        <v>13272</v>
      </c>
    </row>
    <row r="216" spans="1:2" x14ac:dyDescent="0.2">
      <c r="A216" t="s">
        <v>233</v>
      </c>
      <c r="B216" t="s">
        <v>14146</v>
      </c>
    </row>
    <row r="217" spans="1:2" x14ac:dyDescent="0.2">
      <c r="A217" t="s">
        <v>234</v>
      </c>
      <c r="B217" t="s">
        <v>13087</v>
      </c>
    </row>
    <row r="218" spans="1:2" x14ac:dyDescent="0.2">
      <c r="A218" t="s">
        <v>235</v>
      </c>
      <c r="B218" t="s">
        <v>12895</v>
      </c>
    </row>
    <row r="219" spans="1:2" x14ac:dyDescent="0.2">
      <c r="A219" t="s">
        <v>236</v>
      </c>
      <c r="B219" t="s">
        <v>13288</v>
      </c>
    </row>
    <row r="220" spans="1:2" x14ac:dyDescent="0.2">
      <c r="A220" t="s">
        <v>237</v>
      </c>
      <c r="B220" t="s">
        <v>13104</v>
      </c>
    </row>
    <row r="221" spans="1:2" x14ac:dyDescent="0.2">
      <c r="A221" t="s">
        <v>238</v>
      </c>
      <c r="B221" t="s">
        <v>13131</v>
      </c>
    </row>
    <row r="222" spans="1:2" x14ac:dyDescent="0.2">
      <c r="A222" t="s">
        <v>239</v>
      </c>
      <c r="B222" t="s">
        <v>12959</v>
      </c>
    </row>
    <row r="223" spans="1:2" x14ac:dyDescent="0.2">
      <c r="A223" t="s">
        <v>240</v>
      </c>
      <c r="B223" t="s">
        <v>13056</v>
      </c>
    </row>
    <row r="224" spans="1:2" x14ac:dyDescent="0.2">
      <c r="A224" t="s">
        <v>241</v>
      </c>
      <c r="B224" t="s">
        <v>13116</v>
      </c>
    </row>
    <row r="225" spans="1:2" x14ac:dyDescent="0.2">
      <c r="A225" t="s">
        <v>242</v>
      </c>
      <c r="B225" t="s">
        <v>13343</v>
      </c>
    </row>
    <row r="226" spans="1:2" x14ac:dyDescent="0.2">
      <c r="A226" t="s">
        <v>243</v>
      </c>
      <c r="B226" t="s">
        <v>13353</v>
      </c>
    </row>
    <row r="227" spans="1:2" x14ac:dyDescent="0.2">
      <c r="A227" t="s">
        <v>244</v>
      </c>
      <c r="B227" t="s">
        <v>13279</v>
      </c>
    </row>
    <row r="228" spans="1:2" x14ac:dyDescent="0.2">
      <c r="A228" t="s">
        <v>245</v>
      </c>
      <c r="B228" t="s">
        <v>13140</v>
      </c>
    </row>
    <row r="229" spans="1:2" x14ac:dyDescent="0.2">
      <c r="A229" t="s">
        <v>246</v>
      </c>
      <c r="B229" t="s">
        <v>13307</v>
      </c>
    </row>
    <row r="230" spans="1:2" x14ac:dyDescent="0.2">
      <c r="A230" t="s">
        <v>247</v>
      </c>
      <c r="B230" t="s">
        <v>13110</v>
      </c>
    </row>
    <row r="231" spans="1:2" x14ac:dyDescent="0.2">
      <c r="A231" t="s">
        <v>248</v>
      </c>
      <c r="B231" t="s">
        <v>13139</v>
      </c>
    </row>
    <row r="232" spans="1:2" x14ac:dyDescent="0.2">
      <c r="A232" t="s">
        <v>249</v>
      </c>
      <c r="B232" t="s">
        <v>12960</v>
      </c>
    </row>
    <row r="233" spans="1:2" x14ac:dyDescent="0.2">
      <c r="A233" t="s">
        <v>250</v>
      </c>
      <c r="B233" t="s">
        <v>13023</v>
      </c>
    </row>
    <row r="234" spans="1:2" x14ac:dyDescent="0.2">
      <c r="A234" t="s">
        <v>251</v>
      </c>
      <c r="B234" t="s">
        <v>14151</v>
      </c>
    </row>
    <row r="235" spans="1:2" x14ac:dyDescent="0.2">
      <c r="A235" t="s">
        <v>252</v>
      </c>
      <c r="B235" t="s">
        <v>12923</v>
      </c>
    </row>
    <row r="236" spans="1:2" x14ac:dyDescent="0.2">
      <c r="A236" t="s">
        <v>253</v>
      </c>
      <c r="B236" t="s">
        <v>13319</v>
      </c>
    </row>
    <row r="237" spans="1:2" x14ac:dyDescent="0.2">
      <c r="A237" t="s">
        <v>254</v>
      </c>
      <c r="B237" t="s">
        <v>13122</v>
      </c>
    </row>
    <row r="238" spans="1:2" x14ac:dyDescent="0.2">
      <c r="A238" t="s">
        <v>255</v>
      </c>
      <c r="B238" t="s">
        <v>18407</v>
      </c>
    </row>
    <row r="239" spans="1:2" x14ac:dyDescent="0.2">
      <c r="A239" t="s">
        <v>256</v>
      </c>
      <c r="B239" t="s">
        <v>13216</v>
      </c>
    </row>
    <row r="240" spans="1:2" x14ac:dyDescent="0.2">
      <c r="A240" t="s">
        <v>257</v>
      </c>
      <c r="B240" t="s">
        <v>13283</v>
      </c>
    </row>
    <row r="241" spans="1:2" x14ac:dyDescent="0.2">
      <c r="A241" t="s">
        <v>258</v>
      </c>
      <c r="B241" t="s">
        <v>13287</v>
      </c>
    </row>
    <row r="242" spans="1:2" x14ac:dyDescent="0.2">
      <c r="A242" t="s">
        <v>259</v>
      </c>
      <c r="B242" t="s">
        <v>13000</v>
      </c>
    </row>
    <row r="243" spans="1:2" x14ac:dyDescent="0.2">
      <c r="A243" t="s">
        <v>260</v>
      </c>
      <c r="B243" t="s">
        <v>13211</v>
      </c>
    </row>
    <row r="244" spans="1:2" x14ac:dyDescent="0.2">
      <c r="A244" t="s">
        <v>261</v>
      </c>
      <c r="B244" t="s">
        <v>13194</v>
      </c>
    </row>
    <row r="245" spans="1:2" x14ac:dyDescent="0.2">
      <c r="A245" t="s">
        <v>262</v>
      </c>
      <c r="B245" t="s">
        <v>14152</v>
      </c>
    </row>
    <row r="246" spans="1:2" x14ac:dyDescent="0.2">
      <c r="A246" t="s">
        <v>263</v>
      </c>
      <c r="B246" t="s">
        <v>13334</v>
      </c>
    </row>
    <row r="247" spans="1:2" x14ac:dyDescent="0.2">
      <c r="A247" t="s">
        <v>264</v>
      </c>
      <c r="B247" t="s">
        <v>12925</v>
      </c>
    </row>
    <row r="248" spans="1:2" x14ac:dyDescent="0.2">
      <c r="A248" t="s">
        <v>265</v>
      </c>
      <c r="B248" t="s">
        <v>13331</v>
      </c>
    </row>
    <row r="249" spans="1:2" x14ac:dyDescent="0.2">
      <c r="A249" t="s">
        <v>266</v>
      </c>
      <c r="B249" t="s">
        <v>13775</v>
      </c>
    </row>
    <row r="250" spans="1:2" x14ac:dyDescent="0.2">
      <c r="A250" t="s">
        <v>267</v>
      </c>
      <c r="B250" t="s">
        <v>12882</v>
      </c>
    </row>
    <row r="251" spans="1:2" x14ac:dyDescent="0.2">
      <c r="A251" t="s">
        <v>268</v>
      </c>
      <c r="B251" t="s">
        <v>13263</v>
      </c>
    </row>
    <row r="252" spans="1:2" x14ac:dyDescent="0.2">
      <c r="A252" t="s">
        <v>269</v>
      </c>
      <c r="B252" t="s">
        <v>13209</v>
      </c>
    </row>
    <row r="253" spans="1:2" x14ac:dyDescent="0.2">
      <c r="A253" t="s">
        <v>270</v>
      </c>
      <c r="B253" t="s">
        <v>13367</v>
      </c>
    </row>
    <row r="254" spans="1:2" x14ac:dyDescent="0.2">
      <c r="A254" t="s">
        <v>271</v>
      </c>
      <c r="B254" t="s">
        <v>13036</v>
      </c>
    </row>
    <row r="255" spans="1:2" x14ac:dyDescent="0.2">
      <c r="A255" t="s">
        <v>272</v>
      </c>
      <c r="B255" t="s">
        <v>12899</v>
      </c>
    </row>
    <row r="256" spans="1:2" x14ac:dyDescent="0.2">
      <c r="A256" t="s">
        <v>273</v>
      </c>
      <c r="B256" t="s">
        <v>13809</v>
      </c>
    </row>
    <row r="257" spans="1:2" x14ac:dyDescent="0.2">
      <c r="A257" t="s">
        <v>274</v>
      </c>
      <c r="B257" t="s">
        <v>14154</v>
      </c>
    </row>
    <row r="258" spans="1:2" x14ac:dyDescent="0.2">
      <c r="A258" t="s">
        <v>275</v>
      </c>
      <c r="B258" t="s">
        <v>14155</v>
      </c>
    </row>
    <row r="259" spans="1:2" x14ac:dyDescent="0.2">
      <c r="A259" t="s">
        <v>276</v>
      </c>
    </row>
    <row r="260" spans="1:2" x14ac:dyDescent="0.2">
      <c r="A260" t="s">
        <v>277</v>
      </c>
      <c r="B260" t="s">
        <v>13377</v>
      </c>
    </row>
    <row r="261" spans="1:2" x14ac:dyDescent="0.2">
      <c r="A261" t="s">
        <v>278</v>
      </c>
      <c r="B261" t="s">
        <v>14012</v>
      </c>
    </row>
    <row r="262" spans="1:2" x14ac:dyDescent="0.2">
      <c r="A262" t="s">
        <v>279</v>
      </c>
      <c r="B262" t="s">
        <v>13906</v>
      </c>
    </row>
    <row r="263" spans="1:2" x14ac:dyDescent="0.2">
      <c r="A263" t="s">
        <v>280</v>
      </c>
      <c r="B263" t="s">
        <v>12928</v>
      </c>
    </row>
    <row r="264" spans="1:2" x14ac:dyDescent="0.2">
      <c r="A264" t="s">
        <v>281</v>
      </c>
      <c r="B264" t="s">
        <v>13033</v>
      </c>
    </row>
    <row r="265" spans="1:2" x14ac:dyDescent="0.2">
      <c r="A265" t="s">
        <v>282</v>
      </c>
      <c r="B265" t="s">
        <v>13092</v>
      </c>
    </row>
    <row r="266" spans="1:2" x14ac:dyDescent="0.2">
      <c r="A266" t="s">
        <v>283</v>
      </c>
      <c r="B266" t="s">
        <v>13400</v>
      </c>
    </row>
    <row r="267" spans="1:2" x14ac:dyDescent="0.2">
      <c r="A267" t="s">
        <v>284</v>
      </c>
      <c r="B267" t="s">
        <v>13339</v>
      </c>
    </row>
    <row r="268" spans="1:2" x14ac:dyDescent="0.2">
      <c r="A268" t="s">
        <v>285</v>
      </c>
      <c r="B268" t="s">
        <v>13075</v>
      </c>
    </row>
    <row r="269" spans="1:2" x14ac:dyDescent="0.2">
      <c r="A269" t="s">
        <v>286</v>
      </c>
      <c r="B269" t="s">
        <v>13393</v>
      </c>
    </row>
    <row r="270" spans="1:2" x14ac:dyDescent="0.2">
      <c r="A270" t="s">
        <v>287</v>
      </c>
      <c r="B270" t="s">
        <v>13058</v>
      </c>
    </row>
    <row r="271" spans="1:2" x14ac:dyDescent="0.2">
      <c r="A271" t="s">
        <v>288</v>
      </c>
      <c r="B271" t="s">
        <v>13138</v>
      </c>
    </row>
    <row r="272" spans="1:2" x14ac:dyDescent="0.2">
      <c r="A272" t="s">
        <v>289</v>
      </c>
      <c r="B272" t="s">
        <v>12992</v>
      </c>
    </row>
    <row r="273" spans="1:2" x14ac:dyDescent="0.2">
      <c r="A273" t="s">
        <v>290</v>
      </c>
      <c r="B273" t="s">
        <v>13114</v>
      </c>
    </row>
    <row r="274" spans="1:2" x14ac:dyDescent="0.2">
      <c r="A274" t="s">
        <v>291</v>
      </c>
      <c r="B274" t="s">
        <v>13388</v>
      </c>
    </row>
    <row r="275" spans="1:2" x14ac:dyDescent="0.2">
      <c r="A275" t="s">
        <v>292</v>
      </c>
      <c r="B275" t="s">
        <v>14160</v>
      </c>
    </row>
    <row r="276" spans="1:2" x14ac:dyDescent="0.2">
      <c r="A276" t="s">
        <v>293</v>
      </c>
      <c r="B276" t="s">
        <v>14162</v>
      </c>
    </row>
    <row r="277" spans="1:2" x14ac:dyDescent="0.2">
      <c r="A277" t="s">
        <v>294</v>
      </c>
      <c r="B277" t="s">
        <v>13227</v>
      </c>
    </row>
    <row r="278" spans="1:2" x14ac:dyDescent="0.2">
      <c r="A278" t="s">
        <v>295</v>
      </c>
      <c r="B278" t="s">
        <v>13220</v>
      </c>
    </row>
    <row r="279" spans="1:2" x14ac:dyDescent="0.2">
      <c r="A279" t="s">
        <v>296</v>
      </c>
      <c r="B279" t="s">
        <v>13264</v>
      </c>
    </row>
    <row r="280" spans="1:2" x14ac:dyDescent="0.2">
      <c r="A280" t="s">
        <v>297</v>
      </c>
      <c r="B280" t="s">
        <v>12861</v>
      </c>
    </row>
    <row r="281" spans="1:2" x14ac:dyDescent="0.2">
      <c r="A281" t="s">
        <v>298</v>
      </c>
      <c r="B281" t="s">
        <v>13300</v>
      </c>
    </row>
    <row r="282" spans="1:2" x14ac:dyDescent="0.2">
      <c r="A282" t="s">
        <v>299</v>
      </c>
      <c r="B282" t="s">
        <v>14163</v>
      </c>
    </row>
    <row r="283" spans="1:2" x14ac:dyDescent="0.2">
      <c r="A283" t="s">
        <v>300</v>
      </c>
      <c r="B283" t="s">
        <v>13224</v>
      </c>
    </row>
    <row r="284" spans="1:2" x14ac:dyDescent="0.2">
      <c r="A284" t="s">
        <v>301</v>
      </c>
      <c r="B284" t="s">
        <v>13042</v>
      </c>
    </row>
    <row r="285" spans="1:2" x14ac:dyDescent="0.2">
      <c r="A285" t="s">
        <v>302</v>
      </c>
      <c r="B285" t="s">
        <v>12901</v>
      </c>
    </row>
    <row r="286" spans="1:2" x14ac:dyDescent="0.2">
      <c r="A286" t="s">
        <v>303</v>
      </c>
      <c r="B286" t="s">
        <v>13193</v>
      </c>
    </row>
    <row r="287" spans="1:2" x14ac:dyDescent="0.2">
      <c r="A287" t="s">
        <v>304</v>
      </c>
      <c r="B287" t="s">
        <v>13278</v>
      </c>
    </row>
    <row r="288" spans="1:2" x14ac:dyDescent="0.2">
      <c r="A288" t="s">
        <v>305</v>
      </c>
      <c r="B288" t="s">
        <v>13362</v>
      </c>
    </row>
    <row r="289" spans="1:2" x14ac:dyDescent="0.2">
      <c r="A289" t="s">
        <v>306</v>
      </c>
      <c r="B289" t="s">
        <v>12916</v>
      </c>
    </row>
    <row r="290" spans="1:2" x14ac:dyDescent="0.2">
      <c r="A290" t="s">
        <v>307</v>
      </c>
      <c r="B290" t="s">
        <v>12993</v>
      </c>
    </row>
    <row r="291" spans="1:2" x14ac:dyDescent="0.2">
      <c r="A291" t="s">
        <v>308</v>
      </c>
      <c r="B291" t="s">
        <v>13241</v>
      </c>
    </row>
    <row r="292" spans="1:2" x14ac:dyDescent="0.2">
      <c r="A292" t="s">
        <v>309</v>
      </c>
      <c r="B292" t="s">
        <v>14013</v>
      </c>
    </row>
    <row r="293" spans="1:2" x14ac:dyDescent="0.2">
      <c r="A293" t="s">
        <v>310</v>
      </c>
      <c r="B293" t="s">
        <v>13142</v>
      </c>
    </row>
    <row r="294" spans="1:2" x14ac:dyDescent="0.2">
      <c r="A294" t="s">
        <v>311</v>
      </c>
      <c r="B294" t="s">
        <v>12872</v>
      </c>
    </row>
    <row r="295" spans="1:2" x14ac:dyDescent="0.2">
      <c r="A295" t="s">
        <v>312</v>
      </c>
      <c r="B295" t="s">
        <v>13325</v>
      </c>
    </row>
    <row r="296" spans="1:2" x14ac:dyDescent="0.2">
      <c r="A296" t="s">
        <v>313</v>
      </c>
      <c r="B296" t="s">
        <v>13129</v>
      </c>
    </row>
    <row r="297" spans="1:2" x14ac:dyDescent="0.2">
      <c r="A297" t="s">
        <v>314</v>
      </c>
      <c r="B297" t="s">
        <v>14166</v>
      </c>
    </row>
    <row r="298" spans="1:2" x14ac:dyDescent="0.2">
      <c r="A298" t="s">
        <v>315</v>
      </c>
      <c r="B298" t="s">
        <v>13323</v>
      </c>
    </row>
    <row r="299" spans="1:2" x14ac:dyDescent="0.2">
      <c r="A299" t="s">
        <v>316</v>
      </c>
      <c r="B299" t="s">
        <v>13048</v>
      </c>
    </row>
    <row r="300" spans="1:2" x14ac:dyDescent="0.2">
      <c r="A300" t="s">
        <v>317</v>
      </c>
      <c r="B300" t="s">
        <v>13109</v>
      </c>
    </row>
    <row r="301" spans="1:2" x14ac:dyDescent="0.2">
      <c r="A301" t="s">
        <v>318</v>
      </c>
      <c r="B301" t="s">
        <v>12984</v>
      </c>
    </row>
    <row r="302" spans="1:2" x14ac:dyDescent="0.2">
      <c r="A302" t="s">
        <v>319</v>
      </c>
      <c r="B302" t="s">
        <v>14014</v>
      </c>
    </row>
    <row r="303" spans="1:2" x14ac:dyDescent="0.2">
      <c r="A303" t="s">
        <v>320</v>
      </c>
      <c r="B303" s="87">
        <v>39326</v>
      </c>
    </row>
    <row r="304" spans="1:2" x14ac:dyDescent="0.2">
      <c r="A304" t="s">
        <v>321</v>
      </c>
      <c r="B304" t="s">
        <v>13395</v>
      </c>
    </row>
    <row r="305" spans="1:2" x14ac:dyDescent="0.2">
      <c r="A305" t="s">
        <v>322</v>
      </c>
      <c r="B305" t="s">
        <v>13251</v>
      </c>
    </row>
    <row r="306" spans="1:2" x14ac:dyDescent="0.2">
      <c r="A306" t="s">
        <v>323</v>
      </c>
      <c r="B306" t="s">
        <v>13349</v>
      </c>
    </row>
    <row r="307" spans="1:2" x14ac:dyDescent="0.2">
      <c r="A307" t="s">
        <v>324</v>
      </c>
      <c r="B307" t="s">
        <v>13173</v>
      </c>
    </row>
    <row r="308" spans="1:2" x14ac:dyDescent="0.2">
      <c r="A308" t="s">
        <v>325</v>
      </c>
      <c r="B308" t="s">
        <v>13360</v>
      </c>
    </row>
    <row r="309" spans="1:2" x14ac:dyDescent="0.2">
      <c r="A309" t="s">
        <v>326</v>
      </c>
      <c r="B309" t="s">
        <v>13277</v>
      </c>
    </row>
    <row r="310" spans="1:2" x14ac:dyDescent="0.2">
      <c r="A310" t="s">
        <v>327</v>
      </c>
      <c r="B310" t="s">
        <v>12865</v>
      </c>
    </row>
    <row r="311" spans="1:2" x14ac:dyDescent="0.2">
      <c r="A311" t="s">
        <v>328</v>
      </c>
      <c r="B311" t="s">
        <v>13779</v>
      </c>
    </row>
    <row r="312" spans="1:2" x14ac:dyDescent="0.2">
      <c r="A312" t="s">
        <v>329</v>
      </c>
      <c r="B312" t="s">
        <v>13133</v>
      </c>
    </row>
    <row r="313" spans="1:2" x14ac:dyDescent="0.2">
      <c r="A313" t="s">
        <v>330</v>
      </c>
      <c r="B313" t="s">
        <v>14015</v>
      </c>
    </row>
    <row r="314" spans="1:2" x14ac:dyDescent="0.2">
      <c r="A314" t="s">
        <v>331</v>
      </c>
      <c r="B314" t="s">
        <v>13858</v>
      </c>
    </row>
    <row r="315" spans="1:2" x14ac:dyDescent="0.2">
      <c r="A315" t="s">
        <v>332</v>
      </c>
      <c r="B315" t="s">
        <v>13247</v>
      </c>
    </row>
    <row r="316" spans="1:2" x14ac:dyDescent="0.2">
      <c r="A316" t="s">
        <v>333</v>
      </c>
      <c r="B316" t="s">
        <v>13408</v>
      </c>
    </row>
    <row r="317" spans="1:2" x14ac:dyDescent="0.2">
      <c r="A317" t="s">
        <v>334</v>
      </c>
      <c r="B317" t="s">
        <v>13223</v>
      </c>
    </row>
    <row r="318" spans="1:2" x14ac:dyDescent="0.2">
      <c r="A318" t="s">
        <v>335</v>
      </c>
      <c r="B318" t="s">
        <v>13158</v>
      </c>
    </row>
    <row r="319" spans="1:2" x14ac:dyDescent="0.2">
      <c r="A319" t="s">
        <v>336</v>
      </c>
      <c r="B319" t="s">
        <v>12915</v>
      </c>
    </row>
    <row r="320" spans="1:2" x14ac:dyDescent="0.2">
      <c r="A320" t="s">
        <v>337</v>
      </c>
      <c r="B320" t="s">
        <v>13258</v>
      </c>
    </row>
    <row r="321" spans="1:2" x14ac:dyDescent="0.2">
      <c r="A321" t="s">
        <v>338</v>
      </c>
      <c r="B321" t="s">
        <v>13179</v>
      </c>
    </row>
    <row r="322" spans="1:2" x14ac:dyDescent="0.2">
      <c r="A322" t="s">
        <v>339</v>
      </c>
      <c r="B322" t="s">
        <v>14167</v>
      </c>
    </row>
    <row r="323" spans="1:2" x14ac:dyDescent="0.2">
      <c r="A323" t="s">
        <v>340</v>
      </c>
      <c r="B323" t="s">
        <v>14168</v>
      </c>
    </row>
    <row r="324" spans="1:2" x14ac:dyDescent="0.2">
      <c r="A324" t="s">
        <v>341</v>
      </c>
      <c r="B324" t="s">
        <v>14169</v>
      </c>
    </row>
    <row r="325" spans="1:2" x14ac:dyDescent="0.2">
      <c r="A325" t="s">
        <v>342</v>
      </c>
      <c r="B325" t="s">
        <v>13396</v>
      </c>
    </row>
    <row r="326" spans="1:2" x14ac:dyDescent="0.2">
      <c r="A326" t="s">
        <v>343</v>
      </c>
      <c r="B326" t="s">
        <v>13097</v>
      </c>
    </row>
    <row r="327" spans="1:2" x14ac:dyDescent="0.2">
      <c r="A327" t="s">
        <v>344</v>
      </c>
      <c r="B327" t="s">
        <v>14170</v>
      </c>
    </row>
    <row r="328" spans="1:2" x14ac:dyDescent="0.2">
      <c r="A328" t="s">
        <v>345</v>
      </c>
      <c r="B328" t="s">
        <v>13356</v>
      </c>
    </row>
    <row r="329" spans="1:2" x14ac:dyDescent="0.2">
      <c r="A329" t="s">
        <v>346</v>
      </c>
      <c r="B329" t="s">
        <v>13352</v>
      </c>
    </row>
    <row r="330" spans="1:2" x14ac:dyDescent="0.2">
      <c r="A330" t="s">
        <v>347</v>
      </c>
      <c r="B330" t="s">
        <v>14171</v>
      </c>
    </row>
    <row r="331" spans="1:2" x14ac:dyDescent="0.2">
      <c r="A331" t="s">
        <v>348</v>
      </c>
      <c r="B331" t="s">
        <v>13168</v>
      </c>
    </row>
    <row r="332" spans="1:2" x14ac:dyDescent="0.2">
      <c r="A332" t="s">
        <v>349</v>
      </c>
      <c r="B332" t="s">
        <v>13337</v>
      </c>
    </row>
    <row r="333" spans="1:2" x14ac:dyDescent="0.2">
      <c r="A333" t="s">
        <v>350</v>
      </c>
      <c r="B333" t="s">
        <v>13215</v>
      </c>
    </row>
    <row r="334" spans="1:2" x14ac:dyDescent="0.2">
      <c r="A334" t="s">
        <v>351</v>
      </c>
      <c r="B334" t="s">
        <v>12940</v>
      </c>
    </row>
    <row r="335" spans="1:2" x14ac:dyDescent="0.2">
      <c r="A335" t="s">
        <v>352</v>
      </c>
      <c r="B335" t="s">
        <v>13074</v>
      </c>
    </row>
    <row r="336" spans="1:2" x14ac:dyDescent="0.2">
      <c r="A336" t="s">
        <v>353</v>
      </c>
      <c r="B336" t="s">
        <v>13210</v>
      </c>
    </row>
    <row r="337" spans="1:2" x14ac:dyDescent="0.2">
      <c r="A337" t="s">
        <v>354</v>
      </c>
      <c r="B337" t="s">
        <v>13189</v>
      </c>
    </row>
    <row r="338" spans="1:2" x14ac:dyDescent="0.2">
      <c r="A338" t="s">
        <v>355</v>
      </c>
      <c r="B338" t="s">
        <v>12876</v>
      </c>
    </row>
    <row r="339" spans="1:2" x14ac:dyDescent="0.2">
      <c r="A339" t="s">
        <v>356</v>
      </c>
      <c r="B339" t="s">
        <v>13057</v>
      </c>
    </row>
    <row r="340" spans="1:2" x14ac:dyDescent="0.2">
      <c r="A340" t="s">
        <v>357</v>
      </c>
      <c r="B340" t="s">
        <v>13105</v>
      </c>
    </row>
    <row r="341" spans="1:2" x14ac:dyDescent="0.2">
      <c r="A341" t="s">
        <v>358</v>
      </c>
      <c r="B341" t="s">
        <v>14016</v>
      </c>
    </row>
    <row r="342" spans="1:2" x14ac:dyDescent="0.2">
      <c r="A342" t="s">
        <v>359</v>
      </c>
      <c r="B342" t="s">
        <v>13346</v>
      </c>
    </row>
    <row r="343" spans="1:2" x14ac:dyDescent="0.2">
      <c r="A343" t="s">
        <v>360</v>
      </c>
      <c r="B343" t="s">
        <v>13801</v>
      </c>
    </row>
    <row r="344" spans="1:2" x14ac:dyDescent="0.2">
      <c r="A344" t="s">
        <v>361</v>
      </c>
      <c r="B344" t="s">
        <v>12869</v>
      </c>
    </row>
    <row r="345" spans="1:2" x14ac:dyDescent="0.2">
      <c r="A345" t="s">
        <v>362</v>
      </c>
      <c r="B345" t="s">
        <v>14173</v>
      </c>
    </row>
    <row r="346" spans="1:2" x14ac:dyDescent="0.2">
      <c r="A346" t="s">
        <v>363</v>
      </c>
      <c r="B346" t="s">
        <v>13856</v>
      </c>
    </row>
    <row r="347" spans="1:2" x14ac:dyDescent="0.2">
      <c r="A347" t="s">
        <v>364</v>
      </c>
      <c r="B347" t="s">
        <v>14017</v>
      </c>
    </row>
    <row r="348" spans="1:2" x14ac:dyDescent="0.2">
      <c r="A348" t="s">
        <v>365</v>
      </c>
      <c r="B348" t="s">
        <v>13091</v>
      </c>
    </row>
    <row r="349" spans="1:2" x14ac:dyDescent="0.2">
      <c r="A349" t="s">
        <v>366</v>
      </c>
      <c r="B349" t="s">
        <v>13093</v>
      </c>
    </row>
    <row r="350" spans="1:2" x14ac:dyDescent="0.2">
      <c r="A350" t="s">
        <v>367</v>
      </c>
      <c r="B350" t="s">
        <v>14174</v>
      </c>
    </row>
    <row r="351" spans="1:2" x14ac:dyDescent="0.2">
      <c r="A351" t="s">
        <v>368</v>
      </c>
      <c r="B351" t="s">
        <v>13290</v>
      </c>
    </row>
    <row r="352" spans="1:2" x14ac:dyDescent="0.2">
      <c r="A352" t="s">
        <v>369</v>
      </c>
      <c r="B352" t="s">
        <v>13112</v>
      </c>
    </row>
    <row r="353" spans="1:2" x14ac:dyDescent="0.2">
      <c r="A353" t="s">
        <v>370</v>
      </c>
      <c r="B353" t="s">
        <v>14018</v>
      </c>
    </row>
    <row r="354" spans="1:2" x14ac:dyDescent="0.2">
      <c r="A354" t="s">
        <v>371</v>
      </c>
      <c r="B354" t="s">
        <v>14175</v>
      </c>
    </row>
    <row r="355" spans="1:2" x14ac:dyDescent="0.2">
      <c r="A355" t="s">
        <v>372</v>
      </c>
      <c r="B355" t="s">
        <v>13276</v>
      </c>
    </row>
    <row r="356" spans="1:2" x14ac:dyDescent="0.2">
      <c r="A356" t="s">
        <v>373</v>
      </c>
      <c r="B356" s="87">
        <v>39508</v>
      </c>
    </row>
    <row r="357" spans="1:2" x14ac:dyDescent="0.2">
      <c r="A357" t="s">
        <v>374</v>
      </c>
      <c r="B357" t="s">
        <v>12977</v>
      </c>
    </row>
    <row r="358" spans="1:2" x14ac:dyDescent="0.2">
      <c r="A358" t="s">
        <v>375</v>
      </c>
      <c r="B358" t="s">
        <v>14176</v>
      </c>
    </row>
    <row r="359" spans="1:2" x14ac:dyDescent="0.2">
      <c r="A359" t="s">
        <v>376</v>
      </c>
      <c r="B359" t="s">
        <v>14177</v>
      </c>
    </row>
    <row r="360" spans="1:2" x14ac:dyDescent="0.2">
      <c r="A360" t="s">
        <v>377</v>
      </c>
      <c r="B360" t="s">
        <v>13324</v>
      </c>
    </row>
    <row r="361" spans="1:2" x14ac:dyDescent="0.2">
      <c r="A361" t="s">
        <v>378</v>
      </c>
      <c r="B361" t="s">
        <v>13404</v>
      </c>
    </row>
    <row r="362" spans="1:2" x14ac:dyDescent="0.2">
      <c r="A362" t="s">
        <v>379</v>
      </c>
      <c r="B362" t="s">
        <v>13351</v>
      </c>
    </row>
    <row r="363" spans="1:2" x14ac:dyDescent="0.2">
      <c r="A363" t="s">
        <v>380</v>
      </c>
      <c r="B363" t="s">
        <v>14178</v>
      </c>
    </row>
    <row r="364" spans="1:2" x14ac:dyDescent="0.2">
      <c r="A364" t="s">
        <v>381</v>
      </c>
      <c r="B364" t="s">
        <v>13401</v>
      </c>
    </row>
    <row r="365" spans="1:2" x14ac:dyDescent="0.2">
      <c r="A365" t="s">
        <v>382</v>
      </c>
      <c r="B365" t="s">
        <v>14019</v>
      </c>
    </row>
    <row r="366" spans="1:2" x14ac:dyDescent="0.2">
      <c r="A366" t="s">
        <v>383</v>
      </c>
      <c r="B366" t="s">
        <v>13256</v>
      </c>
    </row>
    <row r="367" spans="1:2" x14ac:dyDescent="0.2">
      <c r="A367" t="s">
        <v>384</v>
      </c>
      <c r="B367" t="s">
        <v>14020</v>
      </c>
    </row>
    <row r="368" spans="1:2" x14ac:dyDescent="0.2">
      <c r="A368" t="s">
        <v>385</v>
      </c>
      <c r="B368" t="s">
        <v>13294</v>
      </c>
    </row>
    <row r="369" spans="1:2" x14ac:dyDescent="0.2">
      <c r="A369" t="s">
        <v>386</v>
      </c>
      <c r="B369" t="s">
        <v>13872</v>
      </c>
    </row>
    <row r="370" spans="1:2" x14ac:dyDescent="0.2">
      <c r="A370" t="s">
        <v>387</v>
      </c>
      <c r="B370" t="s">
        <v>13787</v>
      </c>
    </row>
    <row r="371" spans="1:2" x14ac:dyDescent="0.2">
      <c r="A371" t="s">
        <v>388</v>
      </c>
      <c r="B371" t="s">
        <v>13222</v>
      </c>
    </row>
    <row r="372" spans="1:2" x14ac:dyDescent="0.2">
      <c r="A372" t="s">
        <v>389</v>
      </c>
      <c r="B372" t="s">
        <v>14181</v>
      </c>
    </row>
    <row r="373" spans="1:2" x14ac:dyDescent="0.2">
      <c r="A373" t="s">
        <v>390</v>
      </c>
      <c r="B373" t="s">
        <v>12946</v>
      </c>
    </row>
    <row r="374" spans="1:2" x14ac:dyDescent="0.2">
      <c r="A374" t="s">
        <v>391</v>
      </c>
      <c r="B374" t="s">
        <v>13342</v>
      </c>
    </row>
    <row r="375" spans="1:2" x14ac:dyDescent="0.2">
      <c r="A375" t="s">
        <v>392</v>
      </c>
      <c r="B375" t="s">
        <v>13301</v>
      </c>
    </row>
    <row r="376" spans="1:2" x14ac:dyDescent="0.2">
      <c r="A376" t="s">
        <v>393</v>
      </c>
      <c r="B376" t="s">
        <v>12860</v>
      </c>
    </row>
    <row r="377" spans="1:2" x14ac:dyDescent="0.2">
      <c r="A377" t="s">
        <v>394</v>
      </c>
      <c r="B377" s="87">
        <v>40787</v>
      </c>
    </row>
    <row r="378" spans="1:2" x14ac:dyDescent="0.2">
      <c r="A378" t="s">
        <v>395</v>
      </c>
      <c r="B378" t="s">
        <v>13155</v>
      </c>
    </row>
    <row r="379" spans="1:2" x14ac:dyDescent="0.2">
      <c r="A379" t="s">
        <v>396</v>
      </c>
      <c r="B379" t="s">
        <v>12951</v>
      </c>
    </row>
    <row r="380" spans="1:2" x14ac:dyDescent="0.2">
      <c r="A380" t="s">
        <v>397</v>
      </c>
      <c r="B380" t="s">
        <v>13061</v>
      </c>
    </row>
    <row r="381" spans="1:2" x14ac:dyDescent="0.2">
      <c r="A381" t="s">
        <v>398</v>
      </c>
      <c r="B381" t="s">
        <v>14021</v>
      </c>
    </row>
    <row r="382" spans="1:2" x14ac:dyDescent="0.2">
      <c r="A382" t="s">
        <v>399</v>
      </c>
      <c r="B382" t="s">
        <v>13134</v>
      </c>
    </row>
    <row r="383" spans="1:2" x14ac:dyDescent="0.2">
      <c r="A383" t="s">
        <v>400</v>
      </c>
      <c r="B383" t="s">
        <v>13317</v>
      </c>
    </row>
    <row r="384" spans="1:2" x14ac:dyDescent="0.2">
      <c r="A384" t="s">
        <v>401</v>
      </c>
      <c r="B384" t="s">
        <v>14022</v>
      </c>
    </row>
    <row r="385" spans="1:2" x14ac:dyDescent="0.2">
      <c r="A385" t="s">
        <v>402</v>
      </c>
      <c r="B385" t="s">
        <v>13137</v>
      </c>
    </row>
    <row r="386" spans="1:2" x14ac:dyDescent="0.2">
      <c r="A386" t="s">
        <v>403</v>
      </c>
      <c r="B386" t="s">
        <v>13786</v>
      </c>
    </row>
    <row r="387" spans="1:2" x14ac:dyDescent="0.2">
      <c r="A387" t="s">
        <v>404</v>
      </c>
      <c r="B387" t="s">
        <v>13322</v>
      </c>
    </row>
    <row r="388" spans="1:2" x14ac:dyDescent="0.2">
      <c r="A388" t="s">
        <v>405</v>
      </c>
      <c r="B388" t="s">
        <v>13928</v>
      </c>
    </row>
    <row r="389" spans="1:2" x14ac:dyDescent="0.2">
      <c r="A389" t="s">
        <v>406</v>
      </c>
      <c r="B389" t="s">
        <v>13381</v>
      </c>
    </row>
    <row r="390" spans="1:2" x14ac:dyDescent="0.2">
      <c r="A390" t="s">
        <v>407</v>
      </c>
      <c r="B390" t="s">
        <v>13792</v>
      </c>
    </row>
    <row r="391" spans="1:2" x14ac:dyDescent="0.2">
      <c r="A391" t="s">
        <v>408</v>
      </c>
      <c r="B391" t="s">
        <v>13214</v>
      </c>
    </row>
    <row r="392" spans="1:2" x14ac:dyDescent="0.2">
      <c r="A392" t="s">
        <v>409</v>
      </c>
      <c r="B392" t="s">
        <v>13285</v>
      </c>
    </row>
    <row r="393" spans="1:2" x14ac:dyDescent="0.2">
      <c r="A393" t="s">
        <v>410</v>
      </c>
      <c r="B393" t="s">
        <v>13297</v>
      </c>
    </row>
    <row r="394" spans="1:2" x14ac:dyDescent="0.2">
      <c r="A394" t="s">
        <v>411</v>
      </c>
      <c r="B394" t="s">
        <v>12998</v>
      </c>
    </row>
    <row r="395" spans="1:2" x14ac:dyDescent="0.2">
      <c r="A395" t="s">
        <v>412</v>
      </c>
      <c r="B395" t="s">
        <v>13931</v>
      </c>
    </row>
    <row r="396" spans="1:2" x14ac:dyDescent="0.2">
      <c r="A396" t="s">
        <v>413</v>
      </c>
      <c r="B396" t="s">
        <v>14184</v>
      </c>
    </row>
    <row r="397" spans="1:2" x14ac:dyDescent="0.2">
      <c r="A397" t="s">
        <v>414</v>
      </c>
      <c r="B397" t="s">
        <v>13022</v>
      </c>
    </row>
    <row r="398" spans="1:2" x14ac:dyDescent="0.2">
      <c r="A398" t="s">
        <v>415</v>
      </c>
      <c r="B398" t="s">
        <v>13229</v>
      </c>
    </row>
    <row r="399" spans="1:2" x14ac:dyDescent="0.2">
      <c r="A399" t="s">
        <v>416</v>
      </c>
      <c r="B399" t="s">
        <v>14023</v>
      </c>
    </row>
    <row r="400" spans="1:2" x14ac:dyDescent="0.2">
      <c r="A400" t="s">
        <v>417</v>
      </c>
      <c r="B400" t="s">
        <v>13315</v>
      </c>
    </row>
    <row r="401" spans="1:2" x14ac:dyDescent="0.2">
      <c r="A401" t="s">
        <v>418</v>
      </c>
      <c r="B401" t="s">
        <v>13879</v>
      </c>
    </row>
    <row r="402" spans="1:2" x14ac:dyDescent="0.2">
      <c r="A402" t="s">
        <v>419</v>
      </c>
      <c r="B402" t="s">
        <v>14024</v>
      </c>
    </row>
    <row r="403" spans="1:2" x14ac:dyDescent="0.2">
      <c r="A403" t="s">
        <v>420</v>
      </c>
      <c r="B403" t="s">
        <v>13291</v>
      </c>
    </row>
    <row r="404" spans="1:2" x14ac:dyDescent="0.2">
      <c r="A404" t="s">
        <v>421</v>
      </c>
      <c r="B404" t="s">
        <v>14185</v>
      </c>
    </row>
    <row r="405" spans="1:2" x14ac:dyDescent="0.2">
      <c r="A405" t="s">
        <v>422</v>
      </c>
      <c r="B405" t="s">
        <v>12879</v>
      </c>
    </row>
    <row r="406" spans="1:2" x14ac:dyDescent="0.2">
      <c r="A406" t="s">
        <v>423</v>
      </c>
      <c r="B406" t="s">
        <v>13316</v>
      </c>
    </row>
    <row r="407" spans="1:2" x14ac:dyDescent="0.2">
      <c r="A407" t="s">
        <v>424</v>
      </c>
      <c r="B407" t="s">
        <v>14186</v>
      </c>
    </row>
    <row r="408" spans="1:2" x14ac:dyDescent="0.2">
      <c r="A408" t="s">
        <v>425</v>
      </c>
      <c r="B408" t="s">
        <v>14187</v>
      </c>
    </row>
    <row r="409" spans="1:2" x14ac:dyDescent="0.2">
      <c r="A409" t="s">
        <v>426</v>
      </c>
      <c r="B409" t="s">
        <v>13165</v>
      </c>
    </row>
    <row r="410" spans="1:2" x14ac:dyDescent="0.2">
      <c r="A410" t="s">
        <v>427</v>
      </c>
      <c r="B410" t="s">
        <v>13797</v>
      </c>
    </row>
    <row r="411" spans="1:2" x14ac:dyDescent="0.2">
      <c r="A411" t="s">
        <v>428</v>
      </c>
      <c r="B411" t="s">
        <v>13153</v>
      </c>
    </row>
    <row r="412" spans="1:2" x14ac:dyDescent="0.2">
      <c r="A412" t="s">
        <v>429</v>
      </c>
      <c r="B412" t="s">
        <v>13829</v>
      </c>
    </row>
    <row r="413" spans="1:2" x14ac:dyDescent="0.2">
      <c r="A413" t="s">
        <v>430</v>
      </c>
      <c r="B413" t="s">
        <v>13149</v>
      </c>
    </row>
    <row r="414" spans="1:2" x14ac:dyDescent="0.2">
      <c r="A414" t="s">
        <v>431</v>
      </c>
      <c r="B414" t="s">
        <v>13146</v>
      </c>
    </row>
    <row r="415" spans="1:2" x14ac:dyDescent="0.2">
      <c r="A415" t="s">
        <v>432</v>
      </c>
      <c r="B415" t="s">
        <v>13260</v>
      </c>
    </row>
    <row r="416" spans="1:2" x14ac:dyDescent="0.2">
      <c r="A416" t="s">
        <v>433</v>
      </c>
      <c r="B416" t="s">
        <v>13230</v>
      </c>
    </row>
    <row r="417" spans="1:2" x14ac:dyDescent="0.2">
      <c r="A417" t="s">
        <v>434</v>
      </c>
      <c r="B417" t="s">
        <v>14025</v>
      </c>
    </row>
    <row r="418" spans="1:2" x14ac:dyDescent="0.2">
      <c r="A418" t="s">
        <v>435</v>
      </c>
      <c r="B418" t="s">
        <v>14191</v>
      </c>
    </row>
    <row r="419" spans="1:2" x14ac:dyDescent="0.2">
      <c r="A419" t="s">
        <v>436</v>
      </c>
      <c r="B419" t="s">
        <v>13128</v>
      </c>
    </row>
    <row r="420" spans="1:2" x14ac:dyDescent="0.2">
      <c r="A420" t="s">
        <v>437</v>
      </c>
      <c r="B420" t="s">
        <v>13850</v>
      </c>
    </row>
    <row r="421" spans="1:2" x14ac:dyDescent="0.2">
      <c r="A421" t="s">
        <v>438</v>
      </c>
      <c r="B421" t="s">
        <v>14026</v>
      </c>
    </row>
    <row r="422" spans="1:2" x14ac:dyDescent="0.2">
      <c r="A422" t="s">
        <v>439</v>
      </c>
      <c r="B422" t="s">
        <v>13805</v>
      </c>
    </row>
    <row r="423" spans="1:2" x14ac:dyDescent="0.2">
      <c r="A423" t="s">
        <v>440</v>
      </c>
      <c r="B423" t="s">
        <v>13086</v>
      </c>
    </row>
    <row r="424" spans="1:2" x14ac:dyDescent="0.2">
      <c r="A424" t="s">
        <v>441</v>
      </c>
      <c r="B424" t="s">
        <v>13081</v>
      </c>
    </row>
    <row r="425" spans="1:2" x14ac:dyDescent="0.2">
      <c r="A425" t="s">
        <v>442</v>
      </c>
      <c r="B425" t="s">
        <v>13378</v>
      </c>
    </row>
    <row r="426" spans="1:2" x14ac:dyDescent="0.2">
      <c r="A426" t="s">
        <v>443</v>
      </c>
      <c r="B426" t="s">
        <v>13198</v>
      </c>
    </row>
    <row r="427" spans="1:2" x14ac:dyDescent="0.2">
      <c r="A427" t="s">
        <v>444</v>
      </c>
      <c r="B427" t="s">
        <v>14027</v>
      </c>
    </row>
    <row r="428" spans="1:2" x14ac:dyDescent="0.2">
      <c r="A428" t="s">
        <v>445</v>
      </c>
      <c r="B428" t="s">
        <v>13333</v>
      </c>
    </row>
    <row r="429" spans="1:2" x14ac:dyDescent="0.2">
      <c r="A429" t="s">
        <v>446</v>
      </c>
      <c r="B429" t="s">
        <v>13249</v>
      </c>
    </row>
    <row r="430" spans="1:2" x14ac:dyDescent="0.2">
      <c r="A430" t="s">
        <v>447</v>
      </c>
      <c r="B430" t="s">
        <v>14192</v>
      </c>
    </row>
    <row r="431" spans="1:2" x14ac:dyDescent="0.2">
      <c r="A431" t="s">
        <v>448</v>
      </c>
      <c r="B431" t="s">
        <v>14193</v>
      </c>
    </row>
    <row r="432" spans="1:2" x14ac:dyDescent="0.2">
      <c r="A432" t="s">
        <v>449</v>
      </c>
      <c r="B432" t="s">
        <v>13232</v>
      </c>
    </row>
    <row r="433" spans="1:2" x14ac:dyDescent="0.2">
      <c r="A433" t="s">
        <v>450</v>
      </c>
      <c r="B433" t="s">
        <v>14028</v>
      </c>
    </row>
    <row r="434" spans="1:2" x14ac:dyDescent="0.2">
      <c r="A434" t="s">
        <v>451</v>
      </c>
      <c r="B434" t="s">
        <v>13051</v>
      </c>
    </row>
    <row r="435" spans="1:2" x14ac:dyDescent="0.2">
      <c r="A435" t="s">
        <v>452</v>
      </c>
      <c r="B435" t="s">
        <v>13935</v>
      </c>
    </row>
    <row r="436" spans="1:2" x14ac:dyDescent="0.2">
      <c r="A436" t="s">
        <v>453</v>
      </c>
      <c r="B436" t="s">
        <v>13094</v>
      </c>
    </row>
    <row r="437" spans="1:2" x14ac:dyDescent="0.2">
      <c r="A437" t="s">
        <v>454</v>
      </c>
      <c r="B437" t="s">
        <v>13336</v>
      </c>
    </row>
    <row r="438" spans="1:2" x14ac:dyDescent="0.2">
      <c r="A438" t="s">
        <v>455</v>
      </c>
      <c r="B438" t="s">
        <v>14194</v>
      </c>
    </row>
    <row r="439" spans="1:2" x14ac:dyDescent="0.2">
      <c r="A439" t="s">
        <v>456</v>
      </c>
      <c r="B439" t="s">
        <v>13863</v>
      </c>
    </row>
    <row r="440" spans="1:2" x14ac:dyDescent="0.2">
      <c r="A440" t="s">
        <v>457</v>
      </c>
      <c r="B440" t="s">
        <v>13068</v>
      </c>
    </row>
    <row r="441" spans="1:2" x14ac:dyDescent="0.2">
      <c r="A441" t="s">
        <v>458</v>
      </c>
      <c r="B441" t="s">
        <v>13013</v>
      </c>
    </row>
    <row r="442" spans="1:2" x14ac:dyDescent="0.2">
      <c r="A442" t="s">
        <v>459</v>
      </c>
      <c r="B442" t="s">
        <v>13236</v>
      </c>
    </row>
    <row r="443" spans="1:2" x14ac:dyDescent="0.2">
      <c r="A443" t="s">
        <v>460</v>
      </c>
      <c r="B443" t="s">
        <v>13213</v>
      </c>
    </row>
    <row r="444" spans="1:2" x14ac:dyDescent="0.2">
      <c r="A444" t="s">
        <v>461</v>
      </c>
      <c r="B444" t="s">
        <v>13064</v>
      </c>
    </row>
    <row r="445" spans="1:2" x14ac:dyDescent="0.2">
      <c r="A445" t="s">
        <v>462</v>
      </c>
      <c r="B445" t="s">
        <v>13366</v>
      </c>
    </row>
    <row r="446" spans="1:2" x14ac:dyDescent="0.2">
      <c r="A446" t="s">
        <v>463</v>
      </c>
      <c r="B446" t="s">
        <v>13169</v>
      </c>
    </row>
    <row r="447" spans="1:2" x14ac:dyDescent="0.2">
      <c r="A447" t="s">
        <v>464</v>
      </c>
      <c r="B447" t="s">
        <v>13768</v>
      </c>
    </row>
    <row r="448" spans="1:2" x14ac:dyDescent="0.2">
      <c r="A448" t="s">
        <v>465</v>
      </c>
      <c r="B448" t="s">
        <v>13080</v>
      </c>
    </row>
    <row r="449" spans="1:2" x14ac:dyDescent="0.2">
      <c r="A449" t="s">
        <v>466</v>
      </c>
      <c r="B449" t="s">
        <v>13794</v>
      </c>
    </row>
    <row r="450" spans="1:2" x14ac:dyDescent="0.2">
      <c r="A450" t="s">
        <v>467</v>
      </c>
      <c r="B450" t="s">
        <v>14029</v>
      </c>
    </row>
    <row r="451" spans="1:2" x14ac:dyDescent="0.2">
      <c r="A451" t="s">
        <v>468</v>
      </c>
      <c r="B451" t="s">
        <v>13244</v>
      </c>
    </row>
    <row r="452" spans="1:2" x14ac:dyDescent="0.2">
      <c r="A452" t="s">
        <v>469</v>
      </c>
      <c r="B452" t="s">
        <v>13212</v>
      </c>
    </row>
    <row r="453" spans="1:2" x14ac:dyDescent="0.2">
      <c r="A453" t="s">
        <v>470</v>
      </c>
      <c r="B453" t="s">
        <v>13327</v>
      </c>
    </row>
    <row r="454" spans="1:2" x14ac:dyDescent="0.2">
      <c r="A454" t="s">
        <v>471</v>
      </c>
      <c r="B454" t="s">
        <v>14197</v>
      </c>
    </row>
    <row r="455" spans="1:2" x14ac:dyDescent="0.2">
      <c r="A455" t="s">
        <v>472</v>
      </c>
      <c r="B455" t="s">
        <v>13066</v>
      </c>
    </row>
    <row r="456" spans="1:2" x14ac:dyDescent="0.2">
      <c r="A456" t="s">
        <v>473</v>
      </c>
      <c r="B456" t="s">
        <v>12897</v>
      </c>
    </row>
    <row r="457" spans="1:2" x14ac:dyDescent="0.2">
      <c r="A457" t="s">
        <v>474</v>
      </c>
      <c r="B457" t="s">
        <v>13208</v>
      </c>
    </row>
    <row r="458" spans="1:2" x14ac:dyDescent="0.2">
      <c r="A458" t="s">
        <v>475</v>
      </c>
      <c r="B458" t="s">
        <v>13101</v>
      </c>
    </row>
    <row r="459" spans="1:2" x14ac:dyDescent="0.2">
      <c r="A459" t="s">
        <v>476</v>
      </c>
      <c r="B459" t="s">
        <v>13242</v>
      </c>
    </row>
    <row r="460" spans="1:2" x14ac:dyDescent="0.2">
      <c r="A460" t="s">
        <v>477</v>
      </c>
      <c r="B460" t="s">
        <v>13053</v>
      </c>
    </row>
    <row r="461" spans="1:2" x14ac:dyDescent="0.2">
      <c r="A461" t="s">
        <v>478</v>
      </c>
      <c r="B461" t="s">
        <v>13365</v>
      </c>
    </row>
    <row r="462" spans="1:2" x14ac:dyDescent="0.2">
      <c r="A462" t="s">
        <v>479</v>
      </c>
      <c r="B462" t="s">
        <v>13082</v>
      </c>
    </row>
    <row r="463" spans="1:2" x14ac:dyDescent="0.2">
      <c r="A463" t="s">
        <v>480</v>
      </c>
      <c r="B463" t="s">
        <v>12900</v>
      </c>
    </row>
    <row r="464" spans="1:2" x14ac:dyDescent="0.2">
      <c r="A464" t="s">
        <v>481</v>
      </c>
      <c r="B464" t="s">
        <v>14030</v>
      </c>
    </row>
    <row r="465" spans="1:2" x14ac:dyDescent="0.2">
      <c r="A465" t="s">
        <v>482</v>
      </c>
      <c r="B465" t="s">
        <v>14031</v>
      </c>
    </row>
    <row r="466" spans="1:2" x14ac:dyDescent="0.2">
      <c r="A466" t="s">
        <v>483</v>
      </c>
      <c r="B466" t="s">
        <v>14198</v>
      </c>
    </row>
    <row r="467" spans="1:2" x14ac:dyDescent="0.2">
      <c r="A467" t="s">
        <v>484</v>
      </c>
      <c r="B467" t="s">
        <v>13219</v>
      </c>
    </row>
    <row r="468" spans="1:2" x14ac:dyDescent="0.2">
      <c r="A468" t="s">
        <v>485</v>
      </c>
      <c r="B468" t="s">
        <v>13403</v>
      </c>
    </row>
    <row r="469" spans="1:2" x14ac:dyDescent="0.2">
      <c r="A469" t="s">
        <v>486</v>
      </c>
      <c r="B469" t="s">
        <v>13885</v>
      </c>
    </row>
    <row r="470" spans="1:2" x14ac:dyDescent="0.2">
      <c r="A470" t="s">
        <v>487</v>
      </c>
      <c r="B470" t="s">
        <v>13281</v>
      </c>
    </row>
    <row r="471" spans="1:2" x14ac:dyDescent="0.2">
      <c r="A471" t="s">
        <v>488</v>
      </c>
      <c r="B471" t="s">
        <v>13373</v>
      </c>
    </row>
    <row r="472" spans="1:2" x14ac:dyDescent="0.2">
      <c r="A472" t="s">
        <v>489</v>
      </c>
      <c r="B472" t="s">
        <v>13383</v>
      </c>
    </row>
    <row r="473" spans="1:2" x14ac:dyDescent="0.2">
      <c r="A473" t="s">
        <v>490</v>
      </c>
      <c r="B473" t="s">
        <v>13055</v>
      </c>
    </row>
    <row r="474" spans="1:2" x14ac:dyDescent="0.2">
      <c r="A474" t="s">
        <v>491</v>
      </c>
      <c r="B474" t="s">
        <v>14032</v>
      </c>
    </row>
    <row r="475" spans="1:2" x14ac:dyDescent="0.2">
      <c r="A475" t="s">
        <v>492</v>
      </c>
      <c r="B475" t="s">
        <v>13141</v>
      </c>
    </row>
    <row r="476" spans="1:2" x14ac:dyDescent="0.2">
      <c r="A476" t="s">
        <v>493</v>
      </c>
      <c r="B476" t="s">
        <v>14033</v>
      </c>
    </row>
    <row r="477" spans="1:2" x14ac:dyDescent="0.2">
      <c r="A477" t="s">
        <v>494</v>
      </c>
      <c r="B477" t="s">
        <v>14199</v>
      </c>
    </row>
    <row r="478" spans="1:2" x14ac:dyDescent="0.2">
      <c r="A478" t="s">
        <v>495</v>
      </c>
      <c r="B478" t="s">
        <v>13813</v>
      </c>
    </row>
    <row r="479" spans="1:2" x14ac:dyDescent="0.2">
      <c r="A479" t="s">
        <v>496</v>
      </c>
      <c r="B479" t="s">
        <v>14200</v>
      </c>
    </row>
    <row r="480" spans="1:2" x14ac:dyDescent="0.2">
      <c r="A480" t="s">
        <v>497</v>
      </c>
      <c r="B480" t="s">
        <v>13059</v>
      </c>
    </row>
    <row r="481" spans="1:2" x14ac:dyDescent="0.2">
      <c r="A481" t="s">
        <v>498</v>
      </c>
      <c r="B481" t="s">
        <v>13372</v>
      </c>
    </row>
    <row r="482" spans="1:2" x14ac:dyDescent="0.2">
      <c r="A482" t="s">
        <v>499</v>
      </c>
      <c r="B482" t="s">
        <v>14201</v>
      </c>
    </row>
    <row r="483" spans="1:2" x14ac:dyDescent="0.2">
      <c r="A483" t="s">
        <v>500</v>
      </c>
      <c r="B483" t="s">
        <v>14202</v>
      </c>
    </row>
    <row r="484" spans="1:2" x14ac:dyDescent="0.2">
      <c r="A484" t="s">
        <v>501</v>
      </c>
      <c r="B484" t="s">
        <v>14203</v>
      </c>
    </row>
    <row r="485" spans="1:2" x14ac:dyDescent="0.2">
      <c r="A485" t="s">
        <v>502</v>
      </c>
      <c r="B485" t="s">
        <v>13921</v>
      </c>
    </row>
    <row r="486" spans="1:2" x14ac:dyDescent="0.2">
      <c r="A486" t="s">
        <v>503</v>
      </c>
      <c r="B486" t="s">
        <v>13309</v>
      </c>
    </row>
    <row r="487" spans="1:2" x14ac:dyDescent="0.2">
      <c r="A487" t="s">
        <v>504</v>
      </c>
      <c r="B487" t="s">
        <v>14205</v>
      </c>
    </row>
    <row r="488" spans="1:2" x14ac:dyDescent="0.2">
      <c r="A488" t="s">
        <v>505</v>
      </c>
      <c r="B488" t="s">
        <v>13145</v>
      </c>
    </row>
    <row r="489" spans="1:2" x14ac:dyDescent="0.2">
      <c r="A489" t="s">
        <v>506</v>
      </c>
      <c r="B489" t="s">
        <v>13161</v>
      </c>
    </row>
    <row r="490" spans="1:2" x14ac:dyDescent="0.2">
      <c r="A490" t="s">
        <v>507</v>
      </c>
      <c r="B490" t="s">
        <v>14034</v>
      </c>
    </row>
    <row r="491" spans="1:2" x14ac:dyDescent="0.2">
      <c r="A491" t="s">
        <v>508</v>
      </c>
      <c r="B491" t="s">
        <v>14035</v>
      </c>
    </row>
    <row r="492" spans="1:2" x14ac:dyDescent="0.2">
      <c r="A492" t="s">
        <v>509</v>
      </c>
      <c r="B492" t="s">
        <v>13076</v>
      </c>
    </row>
    <row r="493" spans="1:2" x14ac:dyDescent="0.2">
      <c r="A493" t="s">
        <v>510</v>
      </c>
      <c r="B493" t="s">
        <v>14206</v>
      </c>
    </row>
    <row r="494" spans="1:2" x14ac:dyDescent="0.2">
      <c r="A494" t="s">
        <v>511</v>
      </c>
      <c r="B494" t="s">
        <v>13790</v>
      </c>
    </row>
    <row r="495" spans="1:2" x14ac:dyDescent="0.2">
      <c r="A495" t="s">
        <v>512</v>
      </c>
      <c r="B495" t="s">
        <v>13384</v>
      </c>
    </row>
    <row r="496" spans="1:2" x14ac:dyDescent="0.2">
      <c r="A496" t="s">
        <v>513</v>
      </c>
      <c r="B496" s="87">
        <v>37316</v>
      </c>
    </row>
    <row r="497" spans="1:2" x14ac:dyDescent="0.2">
      <c r="A497" t="s">
        <v>514</v>
      </c>
      <c r="B497" t="s">
        <v>13206</v>
      </c>
    </row>
    <row r="498" spans="1:2" x14ac:dyDescent="0.2">
      <c r="A498" t="s">
        <v>515</v>
      </c>
      <c r="B498" t="s">
        <v>14038</v>
      </c>
    </row>
    <row r="499" spans="1:2" x14ac:dyDescent="0.2">
      <c r="A499" t="s">
        <v>516</v>
      </c>
      <c r="B499" t="s">
        <v>12904</v>
      </c>
    </row>
    <row r="500" spans="1:2" x14ac:dyDescent="0.2">
      <c r="A500" t="s">
        <v>517</v>
      </c>
      <c r="B500" t="s">
        <v>14039</v>
      </c>
    </row>
    <row r="501" spans="1:2" x14ac:dyDescent="0.2">
      <c r="A501" t="s">
        <v>518</v>
      </c>
      <c r="B501" t="s">
        <v>13170</v>
      </c>
    </row>
    <row r="502" spans="1:2" x14ac:dyDescent="0.2">
      <c r="A502" t="s">
        <v>519</v>
      </c>
      <c r="B502" t="s">
        <v>14207</v>
      </c>
    </row>
    <row r="503" spans="1:2" x14ac:dyDescent="0.2">
      <c r="A503" t="s">
        <v>520</v>
      </c>
      <c r="B503" t="s">
        <v>14208</v>
      </c>
    </row>
    <row r="504" spans="1:2" x14ac:dyDescent="0.2">
      <c r="A504" t="s">
        <v>521</v>
      </c>
      <c r="B504" t="s">
        <v>14040</v>
      </c>
    </row>
    <row r="505" spans="1:2" x14ac:dyDescent="0.2">
      <c r="A505" t="s">
        <v>522</v>
      </c>
      <c r="B505" t="s">
        <v>13178</v>
      </c>
    </row>
    <row r="506" spans="1:2" x14ac:dyDescent="0.2">
      <c r="A506" t="s">
        <v>523</v>
      </c>
      <c r="B506" t="s">
        <v>14041</v>
      </c>
    </row>
    <row r="507" spans="1:2" x14ac:dyDescent="0.2">
      <c r="A507" t="s">
        <v>524</v>
      </c>
      <c r="B507" t="s">
        <v>13243</v>
      </c>
    </row>
    <row r="508" spans="1:2" x14ac:dyDescent="0.2">
      <c r="A508" t="s">
        <v>525</v>
      </c>
      <c r="B508" t="s">
        <v>14209</v>
      </c>
    </row>
    <row r="509" spans="1:2" x14ac:dyDescent="0.2">
      <c r="A509" t="s">
        <v>526</v>
      </c>
      <c r="B509" t="s">
        <v>13235</v>
      </c>
    </row>
    <row r="510" spans="1:2" x14ac:dyDescent="0.2">
      <c r="A510" t="s">
        <v>527</v>
      </c>
      <c r="B510" t="s">
        <v>13062</v>
      </c>
    </row>
    <row r="511" spans="1:2" x14ac:dyDescent="0.2">
      <c r="A511" t="s">
        <v>528</v>
      </c>
      <c r="B511" t="s">
        <v>14210</v>
      </c>
    </row>
    <row r="512" spans="1:2" x14ac:dyDescent="0.2">
      <c r="A512" t="s">
        <v>529</v>
      </c>
      <c r="B512" t="s">
        <v>13795</v>
      </c>
    </row>
    <row r="513" spans="1:2" x14ac:dyDescent="0.2">
      <c r="A513" t="s">
        <v>530</v>
      </c>
      <c r="B513" t="s">
        <v>14042</v>
      </c>
    </row>
    <row r="514" spans="1:2" x14ac:dyDescent="0.2">
      <c r="A514" t="s">
        <v>531</v>
      </c>
      <c r="B514" t="s">
        <v>14043</v>
      </c>
    </row>
    <row r="515" spans="1:2" x14ac:dyDescent="0.2">
      <c r="A515" t="s">
        <v>532</v>
      </c>
      <c r="B515" t="s">
        <v>18408</v>
      </c>
    </row>
    <row r="516" spans="1:2" x14ac:dyDescent="0.2">
      <c r="A516" t="s">
        <v>533</v>
      </c>
      <c r="B516" t="s">
        <v>13070</v>
      </c>
    </row>
    <row r="517" spans="1:2" x14ac:dyDescent="0.2">
      <c r="A517" t="s">
        <v>534</v>
      </c>
      <c r="B517" t="s">
        <v>12990</v>
      </c>
    </row>
    <row r="518" spans="1:2" x14ac:dyDescent="0.2">
      <c r="A518" t="s">
        <v>535</v>
      </c>
      <c r="B518" t="s">
        <v>14212</v>
      </c>
    </row>
    <row r="519" spans="1:2" x14ac:dyDescent="0.2">
      <c r="A519" t="s">
        <v>536</v>
      </c>
      <c r="B519" t="s">
        <v>14213</v>
      </c>
    </row>
    <row r="520" spans="1:2" x14ac:dyDescent="0.2">
      <c r="A520" t="s">
        <v>537</v>
      </c>
      <c r="B520" t="s">
        <v>18409</v>
      </c>
    </row>
    <row r="521" spans="1:2" x14ac:dyDescent="0.2">
      <c r="A521" t="s">
        <v>538</v>
      </c>
      <c r="B521" t="s">
        <v>13810</v>
      </c>
    </row>
    <row r="522" spans="1:2" x14ac:dyDescent="0.2">
      <c r="A522" t="s">
        <v>539</v>
      </c>
      <c r="B522" t="s">
        <v>13311</v>
      </c>
    </row>
    <row r="523" spans="1:2" x14ac:dyDescent="0.2">
      <c r="A523" t="s">
        <v>540</v>
      </c>
      <c r="B523" t="s">
        <v>14214</v>
      </c>
    </row>
    <row r="524" spans="1:2" x14ac:dyDescent="0.2">
      <c r="A524" t="s">
        <v>541</v>
      </c>
      <c r="B524" t="s">
        <v>13201</v>
      </c>
    </row>
    <row r="525" spans="1:2" x14ac:dyDescent="0.2">
      <c r="A525" t="s">
        <v>542</v>
      </c>
      <c r="B525" t="s">
        <v>14044</v>
      </c>
    </row>
    <row r="526" spans="1:2" x14ac:dyDescent="0.2">
      <c r="A526" t="s">
        <v>543</v>
      </c>
      <c r="B526" t="s">
        <v>13071</v>
      </c>
    </row>
    <row r="527" spans="1:2" x14ac:dyDescent="0.2">
      <c r="A527" t="s">
        <v>544</v>
      </c>
      <c r="B527" t="s">
        <v>14045</v>
      </c>
    </row>
    <row r="528" spans="1:2" x14ac:dyDescent="0.2">
      <c r="A528" t="s">
        <v>545</v>
      </c>
      <c r="B528" t="s">
        <v>14215</v>
      </c>
    </row>
    <row r="529" spans="1:2" x14ac:dyDescent="0.2">
      <c r="A529" t="s">
        <v>546</v>
      </c>
      <c r="B529" t="s">
        <v>13394</v>
      </c>
    </row>
    <row r="530" spans="1:2" x14ac:dyDescent="0.2">
      <c r="A530" t="s">
        <v>547</v>
      </c>
      <c r="B530" t="s">
        <v>13052</v>
      </c>
    </row>
    <row r="531" spans="1:2" x14ac:dyDescent="0.2">
      <c r="A531" t="s">
        <v>548</v>
      </c>
      <c r="B531" t="s">
        <v>13077</v>
      </c>
    </row>
    <row r="532" spans="1:2" x14ac:dyDescent="0.2">
      <c r="A532" t="s">
        <v>549</v>
      </c>
      <c r="B532" t="s">
        <v>14046</v>
      </c>
    </row>
    <row r="533" spans="1:2" x14ac:dyDescent="0.2">
      <c r="A533" t="s">
        <v>550</v>
      </c>
      <c r="B533" t="s">
        <v>14216</v>
      </c>
    </row>
    <row r="534" spans="1:2" x14ac:dyDescent="0.2">
      <c r="A534" t="s">
        <v>551</v>
      </c>
      <c r="B534" t="s">
        <v>13063</v>
      </c>
    </row>
    <row r="535" spans="1:2" x14ac:dyDescent="0.2">
      <c r="A535" t="s">
        <v>552</v>
      </c>
      <c r="B535" t="s">
        <v>14047</v>
      </c>
    </row>
    <row r="536" spans="1:2" x14ac:dyDescent="0.2">
      <c r="A536" t="s">
        <v>553</v>
      </c>
      <c r="B536" t="s">
        <v>14048</v>
      </c>
    </row>
    <row r="537" spans="1:2" x14ac:dyDescent="0.2">
      <c r="A537" t="s">
        <v>554</v>
      </c>
      <c r="B537" t="s">
        <v>13035</v>
      </c>
    </row>
    <row r="538" spans="1:2" x14ac:dyDescent="0.2">
      <c r="A538" t="s">
        <v>555</v>
      </c>
      <c r="B538" t="s">
        <v>14049</v>
      </c>
    </row>
    <row r="539" spans="1:2" x14ac:dyDescent="0.2">
      <c r="A539" t="s">
        <v>556</v>
      </c>
      <c r="B539" t="s">
        <v>14050</v>
      </c>
    </row>
    <row r="540" spans="1:2" x14ac:dyDescent="0.2">
      <c r="A540" t="s">
        <v>557</v>
      </c>
      <c r="B540" t="s">
        <v>14051</v>
      </c>
    </row>
    <row r="541" spans="1:2" x14ac:dyDescent="0.2">
      <c r="A541" t="s">
        <v>558</v>
      </c>
      <c r="B541" t="s">
        <v>13905</v>
      </c>
    </row>
    <row r="542" spans="1:2" x14ac:dyDescent="0.2">
      <c r="A542" t="s">
        <v>559</v>
      </c>
      <c r="B542" t="s">
        <v>13392</v>
      </c>
    </row>
    <row r="543" spans="1:2" x14ac:dyDescent="0.2">
      <c r="A543" t="s">
        <v>560</v>
      </c>
      <c r="B543" t="s">
        <v>14052</v>
      </c>
    </row>
    <row r="544" spans="1:2" x14ac:dyDescent="0.2">
      <c r="A544" t="s">
        <v>561</v>
      </c>
      <c r="B544" t="s">
        <v>14053</v>
      </c>
    </row>
    <row r="545" spans="1:2" x14ac:dyDescent="0.2">
      <c r="A545" t="s">
        <v>562</v>
      </c>
      <c r="B545" t="s">
        <v>13908</v>
      </c>
    </row>
    <row r="546" spans="1:2" x14ac:dyDescent="0.2">
      <c r="A546" t="s">
        <v>563</v>
      </c>
      <c r="B546" t="s">
        <v>13050</v>
      </c>
    </row>
    <row r="547" spans="1:2" x14ac:dyDescent="0.2">
      <c r="A547" t="s">
        <v>564</v>
      </c>
      <c r="B547" t="s">
        <v>14054</v>
      </c>
    </row>
    <row r="548" spans="1:2" x14ac:dyDescent="0.2">
      <c r="A548" t="s">
        <v>565</v>
      </c>
      <c r="B548" t="s">
        <v>14217</v>
      </c>
    </row>
    <row r="549" spans="1:2" x14ac:dyDescent="0.2">
      <c r="A549" t="s">
        <v>566</v>
      </c>
      <c r="B549" t="s">
        <v>14055</v>
      </c>
    </row>
    <row r="550" spans="1:2" x14ac:dyDescent="0.2">
      <c r="A550" t="s">
        <v>567</v>
      </c>
      <c r="B550" t="s">
        <v>13818</v>
      </c>
    </row>
    <row r="551" spans="1:2" x14ac:dyDescent="0.2">
      <c r="A551" t="s">
        <v>568</v>
      </c>
      <c r="B551" t="s">
        <v>13202</v>
      </c>
    </row>
    <row r="552" spans="1:2" x14ac:dyDescent="0.2">
      <c r="A552" t="s">
        <v>569</v>
      </c>
      <c r="B552" t="s">
        <v>14056</v>
      </c>
    </row>
    <row r="553" spans="1:2" x14ac:dyDescent="0.2">
      <c r="A553" t="s">
        <v>570</v>
      </c>
      <c r="B553" t="s">
        <v>14218</v>
      </c>
    </row>
    <row r="554" spans="1:2" x14ac:dyDescent="0.2">
      <c r="A554" t="s">
        <v>571</v>
      </c>
      <c r="B554" t="s">
        <v>13902</v>
      </c>
    </row>
    <row r="555" spans="1:2" x14ac:dyDescent="0.2">
      <c r="A555" t="s">
        <v>572</v>
      </c>
      <c r="B555" t="s">
        <v>13040</v>
      </c>
    </row>
    <row r="556" spans="1:2" x14ac:dyDescent="0.2">
      <c r="A556" t="s">
        <v>573</v>
      </c>
      <c r="B556" t="s">
        <v>13335</v>
      </c>
    </row>
    <row r="557" spans="1:2" x14ac:dyDescent="0.2">
      <c r="A557" t="s">
        <v>574</v>
      </c>
      <c r="B557" t="s">
        <v>14219</v>
      </c>
    </row>
    <row r="558" spans="1:2" x14ac:dyDescent="0.2">
      <c r="A558" t="s">
        <v>575</v>
      </c>
      <c r="B558" t="s">
        <v>13261</v>
      </c>
    </row>
    <row r="559" spans="1:2" x14ac:dyDescent="0.2">
      <c r="A559" t="s">
        <v>576</v>
      </c>
      <c r="B559" t="s">
        <v>13398</v>
      </c>
    </row>
    <row r="560" spans="1:2" x14ac:dyDescent="0.2">
      <c r="A560" t="s">
        <v>577</v>
      </c>
      <c r="B560" t="s">
        <v>14220</v>
      </c>
    </row>
    <row r="561" spans="1:2" x14ac:dyDescent="0.2">
      <c r="A561" t="s">
        <v>578</v>
      </c>
      <c r="B561" t="s">
        <v>18410</v>
      </c>
    </row>
    <row r="562" spans="1:2" x14ac:dyDescent="0.2">
      <c r="A562" t="s">
        <v>579</v>
      </c>
      <c r="B562" t="s">
        <v>18411</v>
      </c>
    </row>
    <row r="563" spans="1:2" x14ac:dyDescent="0.2">
      <c r="A563" t="s">
        <v>580</v>
      </c>
      <c r="B563" t="s">
        <v>12941</v>
      </c>
    </row>
    <row r="564" spans="1:2" x14ac:dyDescent="0.2">
      <c r="A564" t="s">
        <v>581</v>
      </c>
      <c r="B564" t="s">
        <v>13085</v>
      </c>
    </row>
    <row r="565" spans="1:2" x14ac:dyDescent="0.2">
      <c r="A565" t="s">
        <v>582</v>
      </c>
      <c r="B565" t="s">
        <v>13280</v>
      </c>
    </row>
    <row r="566" spans="1:2" x14ac:dyDescent="0.2">
      <c r="A566" t="s">
        <v>583</v>
      </c>
      <c r="B566" t="s">
        <v>13262</v>
      </c>
    </row>
    <row r="567" spans="1:2" x14ac:dyDescent="0.2">
      <c r="A567" t="s">
        <v>584</v>
      </c>
      <c r="B567" t="s">
        <v>13886</v>
      </c>
    </row>
    <row r="568" spans="1:2" x14ac:dyDescent="0.2">
      <c r="A568" t="s">
        <v>585</v>
      </c>
      <c r="B568" t="s">
        <v>13289</v>
      </c>
    </row>
    <row r="569" spans="1:2" x14ac:dyDescent="0.2">
      <c r="A569" t="s">
        <v>586</v>
      </c>
      <c r="B569" t="s">
        <v>13847</v>
      </c>
    </row>
    <row r="570" spans="1:2" x14ac:dyDescent="0.2">
      <c r="A570" t="s">
        <v>587</v>
      </c>
      <c r="B570" t="s">
        <v>13838</v>
      </c>
    </row>
    <row r="571" spans="1:2" x14ac:dyDescent="0.2">
      <c r="A571" t="s">
        <v>588</v>
      </c>
      <c r="B571" t="s">
        <v>13774</v>
      </c>
    </row>
    <row r="572" spans="1:2" x14ac:dyDescent="0.2">
      <c r="A572" t="s">
        <v>589</v>
      </c>
      <c r="B572" t="s">
        <v>13089</v>
      </c>
    </row>
    <row r="573" spans="1:2" x14ac:dyDescent="0.2">
      <c r="A573" t="s">
        <v>590</v>
      </c>
      <c r="B573" t="s">
        <v>13175</v>
      </c>
    </row>
    <row r="574" spans="1:2" x14ac:dyDescent="0.2">
      <c r="A574" t="s">
        <v>591</v>
      </c>
      <c r="B574" t="s">
        <v>14221</v>
      </c>
    </row>
    <row r="575" spans="1:2" x14ac:dyDescent="0.2">
      <c r="A575" t="s">
        <v>592</v>
      </c>
      <c r="B575" t="s">
        <v>14222</v>
      </c>
    </row>
    <row r="576" spans="1:2" x14ac:dyDescent="0.2">
      <c r="A576" t="s">
        <v>593</v>
      </c>
      <c r="B576" t="s">
        <v>14057</v>
      </c>
    </row>
    <row r="577" spans="1:2" x14ac:dyDescent="0.2">
      <c r="A577" t="s">
        <v>594</v>
      </c>
      <c r="B577" t="s">
        <v>14223</v>
      </c>
    </row>
    <row r="578" spans="1:2" x14ac:dyDescent="0.2">
      <c r="A578" t="s">
        <v>595</v>
      </c>
      <c r="B578" t="s">
        <v>14058</v>
      </c>
    </row>
    <row r="579" spans="1:2" x14ac:dyDescent="0.2">
      <c r="A579" t="s">
        <v>596</v>
      </c>
      <c r="B579" t="s">
        <v>14224</v>
      </c>
    </row>
    <row r="580" spans="1:2" x14ac:dyDescent="0.2">
      <c r="A580" t="s">
        <v>597</v>
      </c>
      <c r="B580" t="s">
        <v>13896</v>
      </c>
    </row>
    <row r="581" spans="1:2" x14ac:dyDescent="0.2">
      <c r="A581" t="s">
        <v>598</v>
      </c>
      <c r="B581" t="s">
        <v>13320</v>
      </c>
    </row>
    <row r="582" spans="1:2" x14ac:dyDescent="0.2">
      <c r="A582" t="s">
        <v>599</v>
      </c>
      <c r="B582" t="s">
        <v>13096</v>
      </c>
    </row>
    <row r="583" spans="1:2" x14ac:dyDescent="0.2">
      <c r="A583" t="s">
        <v>600</v>
      </c>
      <c r="B583" t="s">
        <v>13252</v>
      </c>
    </row>
    <row r="584" spans="1:2" x14ac:dyDescent="0.2">
      <c r="A584" t="s">
        <v>601</v>
      </c>
      <c r="B584" t="s">
        <v>13382</v>
      </c>
    </row>
    <row r="585" spans="1:2" x14ac:dyDescent="0.2">
      <c r="A585" t="s">
        <v>602</v>
      </c>
      <c r="B585" t="s">
        <v>17</v>
      </c>
    </row>
    <row r="586" spans="1:2" x14ac:dyDescent="0.2">
      <c r="A586" t="s">
        <v>603</v>
      </c>
      <c r="B586" t="s">
        <v>13379</v>
      </c>
    </row>
    <row r="587" spans="1:2" x14ac:dyDescent="0.2">
      <c r="A587" t="s">
        <v>604</v>
      </c>
      <c r="B587" t="s">
        <v>14225</v>
      </c>
    </row>
    <row r="588" spans="1:2" x14ac:dyDescent="0.2">
      <c r="A588" t="s">
        <v>605</v>
      </c>
      <c r="B588" t="s">
        <v>13120</v>
      </c>
    </row>
    <row r="589" spans="1:2" x14ac:dyDescent="0.2">
      <c r="A589" t="s">
        <v>606</v>
      </c>
      <c r="B589" t="s">
        <v>13115</v>
      </c>
    </row>
    <row r="590" spans="1:2" x14ac:dyDescent="0.2">
      <c r="A590" t="s">
        <v>607</v>
      </c>
      <c r="B590" t="s">
        <v>13032</v>
      </c>
    </row>
    <row r="591" spans="1:2" x14ac:dyDescent="0.2">
      <c r="A591" t="s">
        <v>608</v>
      </c>
      <c r="B591" t="s">
        <v>13302</v>
      </c>
    </row>
    <row r="592" spans="1:2" x14ac:dyDescent="0.2">
      <c r="A592" t="s">
        <v>609</v>
      </c>
      <c r="B592" t="s">
        <v>14227</v>
      </c>
    </row>
    <row r="593" spans="1:2" x14ac:dyDescent="0.2">
      <c r="A593" t="s">
        <v>610</v>
      </c>
      <c r="B593" t="s">
        <v>14228</v>
      </c>
    </row>
    <row r="594" spans="1:2" x14ac:dyDescent="0.2">
      <c r="A594" t="s">
        <v>611</v>
      </c>
      <c r="B594" t="s">
        <v>13072</v>
      </c>
    </row>
    <row r="595" spans="1:2" x14ac:dyDescent="0.2">
      <c r="A595" t="s">
        <v>612</v>
      </c>
      <c r="B595" t="s">
        <v>14229</v>
      </c>
    </row>
    <row r="596" spans="1:2" x14ac:dyDescent="0.2">
      <c r="A596" t="s">
        <v>613</v>
      </c>
      <c r="B596" t="s">
        <v>14230</v>
      </c>
    </row>
    <row r="597" spans="1:2" x14ac:dyDescent="0.2">
      <c r="A597" t="s">
        <v>614</v>
      </c>
      <c r="B597" t="s">
        <v>14231</v>
      </c>
    </row>
    <row r="598" spans="1:2" x14ac:dyDescent="0.2">
      <c r="A598" t="s">
        <v>615</v>
      </c>
      <c r="B598" t="s">
        <v>13386</v>
      </c>
    </row>
    <row r="599" spans="1:2" x14ac:dyDescent="0.2">
      <c r="A599" t="s">
        <v>616</v>
      </c>
      <c r="B599" t="s">
        <v>13160</v>
      </c>
    </row>
    <row r="600" spans="1:2" x14ac:dyDescent="0.2">
      <c r="A600" t="s">
        <v>617</v>
      </c>
      <c r="B600" t="s">
        <v>14059</v>
      </c>
    </row>
    <row r="601" spans="1:2" x14ac:dyDescent="0.2">
      <c r="A601" t="s">
        <v>618</v>
      </c>
      <c r="B601" t="s">
        <v>13357</v>
      </c>
    </row>
    <row r="602" spans="1:2" x14ac:dyDescent="0.2">
      <c r="A602" t="s">
        <v>619</v>
      </c>
      <c r="B602" t="s">
        <v>12969</v>
      </c>
    </row>
    <row r="603" spans="1:2" x14ac:dyDescent="0.2">
      <c r="A603" t="s">
        <v>620</v>
      </c>
      <c r="B603" t="s">
        <v>13171</v>
      </c>
    </row>
    <row r="604" spans="1:2" x14ac:dyDescent="0.2">
      <c r="A604" t="s">
        <v>621</v>
      </c>
      <c r="B604" t="s">
        <v>14232</v>
      </c>
    </row>
    <row r="605" spans="1:2" x14ac:dyDescent="0.2">
      <c r="A605" t="s">
        <v>622</v>
      </c>
      <c r="B605" t="s">
        <v>13238</v>
      </c>
    </row>
    <row r="606" spans="1:2" x14ac:dyDescent="0.2">
      <c r="A606" t="s">
        <v>623</v>
      </c>
      <c r="B606" t="s">
        <v>14060</v>
      </c>
    </row>
    <row r="607" spans="1:2" x14ac:dyDescent="0.2">
      <c r="A607" t="s">
        <v>624</v>
      </c>
      <c r="B607" t="s">
        <v>13046</v>
      </c>
    </row>
    <row r="608" spans="1:2" x14ac:dyDescent="0.2">
      <c r="A608" t="s">
        <v>625</v>
      </c>
      <c r="B608" t="s">
        <v>13132</v>
      </c>
    </row>
    <row r="609" spans="1:2" x14ac:dyDescent="0.2">
      <c r="A609" t="s">
        <v>626</v>
      </c>
      <c r="B609" t="s">
        <v>14233</v>
      </c>
    </row>
    <row r="610" spans="1:2" x14ac:dyDescent="0.2">
      <c r="A610" t="s">
        <v>627</v>
      </c>
      <c r="B610" t="s">
        <v>13407</v>
      </c>
    </row>
    <row r="611" spans="1:2" x14ac:dyDescent="0.2">
      <c r="A611" t="s">
        <v>628</v>
      </c>
      <c r="B611" t="s">
        <v>13067</v>
      </c>
    </row>
    <row r="612" spans="1:2" x14ac:dyDescent="0.2">
      <c r="A612" t="s">
        <v>629</v>
      </c>
      <c r="B612" t="s">
        <v>13800</v>
      </c>
    </row>
    <row r="613" spans="1:2" x14ac:dyDescent="0.2">
      <c r="A613" t="s">
        <v>630</v>
      </c>
      <c r="B613" t="s">
        <v>12937</v>
      </c>
    </row>
    <row r="614" spans="1:2" x14ac:dyDescent="0.2">
      <c r="A614" t="s">
        <v>631</v>
      </c>
      <c r="B614" t="s">
        <v>13164</v>
      </c>
    </row>
    <row r="615" spans="1:2" x14ac:dyDescent="0.2">
      <c r="A615" t="s">
        <v>632</v>
      </c>
      <c r="B615" t="s">
        <v>14235</v>
      </c>
    </row>
    <row r="616" spans="1:2" x14ac:dyDescent="0.2">
      <c r="A616" t="s">
        <v>633</v>
      </c>
      <c r="B616" t="s">
        <v>14061</v>
      </c>
    </row>
    <row r="617" spans="1:2" x14ac:dyDescent="0.2">
      <c r="A617" t="s">
        <v>634</v>
      </c>
      <c r="B617" t="s">
        <v>13037</v>
      </c>
    </row>
    <row r="618" spans="1:2" x14ac:dyDescent="0.2">
      <c r="A618" t="s">
        <v>635</v>
      </c>
      <c r="B618" t="s">
        <v>13049</v>
      </c>
    </row>
    <row r="619" spans="1:2" x14ac:dyDescent="0.2">
      <c r="A619" t="s">
        <v>636</v>
      </c>
      <c r="B619" t="s">
        <v>13060</v>
      </c>
    </row>
    <row r="620" spans="1:2" x14ac:dyDescent="0.2">
      <c r="A620" t="s">
        <v>637</v>
      </c>
      <c r="B620" t="s">
        <v>14062</v>
      </c>
    </row>
    <row r="621" spans="1:2" x14ac:dyDescent="0.2">
      <c r="A621" t="s">
        <v>638</v>
      </c>
      <c r="B621" t="s">
        <v>14063</v>
      </c>
    </row>
    <row r="622" spans="1:2" x14ac:dyDescent="0.2">
      <c r="A622" t="s">
        <v>639</v>
      </c>
      <c r="B622" t="s">
        <v>13355</v>
      </c>
    </row>
    <row r="623" spans="1:2" x14ac:dyDescent="0.2">
      <c r="A623" t="s">
        <v>640</v>
      </c>
      <c r="B623" t="s">
        <v>14064</v>
      </c>
    </row>
    <row r="624" spans="1:2" x14ac:dyDescent="0.2">
      <c r="A624" t="s">
        <v>641</v>
      </c>
      <c r="B624" t="s">
        <v>14236</v>
      </c>
    </row>
    <row r="625" spans="1:2" x14ac:dyDescent="0.2">
      <c r="A625" t="s">
        <v>642</v>
      </c>
      <c r="B625" t="s">
        <v>14065</v>
      </c>
    </row>
    <row r="626" spans="1:2" x14ac:dyDescent="0.2">
      <c r="A626" t="s">
        <v>643</v>
      </c>
      <c r="B626" t="s">
        <v>14237</v>
      </c>
    </row>
    <row r="627" spans="1:2" x14ac:dyDescent="0.2">
      <c r="A627" t="s">
        <v>644</v>
      </c>
      <c r="B627" t="s">
        <v>14238</v>
      </c>
    </row>
    <row r="628" spans="1:2" x14ac:dyDescent="0.2">
      <c r="A628" t="s">
        <v>645</v>
      </c>
      <c r="B628" t="s">
        <v>14066</v>
      </c>
    </row>
    <row r="629" spans="1:2" x14ac:dyDescent="0.2">
      <c r="A629" t="s">
        <v>646</v>
      </c>
      <c r="B629" t="s">
        <v>13374</v>
      </c>
    </row>
    <row r="630" spans="1:2" x14ac:dyDescent="0.2">
      <c r="A630" t="s">
        <v>647</v>
      </c>
      <c r="B630" t="s">
        <v>13098</v>
      </c>
    </row>
    <row r="631" spans="1:2" x14ac:dyDescent="0.2">
      <c r="A631" t="s">
        <v>648</v>
      </c>
      <c r="B631" t="s">
        <v>14239</v>
      </c>
    </row>
    <row r="632" spans="1:2" x14ac:dyDescent="0.2">
      <c r="A632" t="s">
        <v>649</v>
      </c>
      <c r="B632" t="s">
        <v>13397</v>
      </c>
    </row>
    <row r="633" spans="1:2" x14ac:dyDescent="0.2">
      <c r="A633" t="s">
        <v>650</v>
      </c>
      <c r="B633" t="s">
        <v>13889</v>
      </c>
    </row>
    <row r="634" spans="1:2" x14ac:dyDescent="0.2">
      <c r="A634" t="s">
        <v>651</v>
      </c>
      <c r="B634" t="s">
        <v>14067</v>
      </c>
    </row>
    <row r="635" spans="1:2" x14ac:dyDescent="0.2">
      <c r="A635" t="s">
        <v>652</v>
      </c>
      <c r="B635" t="s">
        <v>13118</v>
      </c>
    </row>
    <row r="636" spans="1:2" x14ac:dyDescent="0.2">
      <c r="A636" t="s">
        <v>653</v>
      </c>
      <c r="B636" t="s">
        <v>14240</v>
      </c>
    </row>
    <row r="637" spans="1:2" x14ac:dyDescent="0.2">
      <c r="A637" t="s">
        <v>654</v>
      </c>
      <c r="B637" t="s">
        <v>14068</v>
      </c>
    </row>
    <row r="638" spans="1:2" x14ac:dyDescent="0.2">
      <c r="A638" t="s">
        <v>655</v>
      </c>
      <c r="B638" t="s">
        <v>18412</v>
      </c>
    </row>
    <row r="639" spans="1:2" x14ac:dyDescent="0.2">
      <c r="A639" t="s">
        <v>656</v>
      </c>
      <c r="B639" t="s">
        <v>14241</v>
      </c>
    </row>
    <row r="640" spans="1:2" x14ac:dyDescent="0.2">
      <c r="A640" t="s">
        <v>657</v>
      </c>
      <c r="B640" t="s">
        <v>14069</v>
      </c>
    </row>
    <row r="641" spans="1:2" x14ac:dyDescent="0.2">
      <c r="A641" t="s">
        <v>658</v>
      </c>
      <c r="B641" t="s">
        <v>18413</v>
      </c>
    </row>
    <row r="642" spans="1:2" x14ac:dyDescent="0.2">
      <c r="A642" t="s">
        <v>659</v>
      </c>
      <c r="B642" t="s">
        <v>13084</v>
      </c>
    </row>
    <row r="643" spans="1:2" x14ac:dyDescent="0.2">
      <c r="A643" t="s">
        <v>660</v>
      </c>
      <c r="B643" t="s">
        <v>13380</v>
      </c>
    </row>
    <row r="644" spans="1:2" x14ac:dyDescent="0.2">
      <c r="A644" t="s">
        <v>661</v>
      </c>
      <c r="B644" t="s">
        <v>14070</v>
      </c>
    </row>
    <row r="645" spans="1:2" x14ac:dyDescent="0.2">
      <c r="A645" t="s">
        <v>662</v>
      </c>
      <c r="B645" t="s">
        <v>13163</v>
      </c>
    </row>
    <row r="646" spans="1:2" x14ac:dyDescent="0.2">
      <c r="A646" t="s">
        <v>663</v>
      </c>
      <c r="B646" t="s">
        <v>13807</v>
      </c>
    </row>
    <row r="647" spans="1:2" x14ac:dyDescent="0.2">
      <c r="A647" t="s">
        <v>664</v>
      </c>
      <c r="B647" t="s">
        <v>13834</v>
      </c>
    </row>
    <row r="648" spans="1:2" x14ac:dyDescent="0.2">
      <c r="A648" t="s">
        <v>665</v>
      </c>
      <c r="B648" t="s">
        <v>14243</v>
      </c>
    </row>
    <row r="649" spans="1:2" x14ac:dyDescent="0.2">
      <c r="A649" t="s">
        <v>666</v>
      </c>
      <c r="B649" t="s">
        <v>13231</v>
      </c>
    </row>
    <row r="650" spans="1:2" x14ac:dyDescent="0.2">
      <c r="A650" t="s">
        <v>667</v>
      </c>
      <c r="B650" t="s">
        <v>13375</v>
      </c>
    </row>
    <row r="651" spans="1:2" x14ac:dyDescent="0.2">
      <c r="A651" t="s">
        <v>668</v>
      </c>
      <c r="B651" t="s">
        <v>13268</v>
      </c>
    </row>
    <row r="652" spans="1:2" x14ac:dyDescent="0.2">
      <c r="A652" t="s">
        <v>669</v>
      </c>
      <c r="B652" t="s">
        <v>14244</v>
      </c>
    </row>
    <row r="653" spans="1:2" x14ac:dyDescent="0.2">
      <c r="A653" t="s">
        <v>670</v>
      </c>
      <c r="B653" t="s">
        <v>18414</v>
      </c>
    </row>
    <row r="654" spans="1:2" x14ac:dyDescent="0.2">
      <c r="A654" t="s">
        <v>671</v>
      </c>
      <c r="B654" t="s">
        <v>14071</v>
      </c>
    </row>
    <row r="655" spans="1:2" x14ac:dyDescent="0.2">
      <c r="A655" t="s">
        <v>672</v>
      </c>
      <c r="B655" t="s">
        <v>13200</v>
      </c>
    </row>
    <row r="656" spans="1:2" x14ac:dyDescent="0.2">
      <c r="A656" t="s">
        <v>673</v>
      </c>
      <c r="B656" t="s">
        <v>14072</v>
      </c>
    </row>
    <row r="657" spans="1:2" x14ac:dyDescent="0.2">
      <c r="A657" t="s">
        <v>674</v>
      </c>
      <c r="B657" t="s">
        <v>14246</v>
      </c>
    </row>
    <row r="658" spans="1:2" x14ac:dyDescent="0.2">
      <c r="A658" t="s">
        <v>675</v>
      </c>
      <c r="B658" t="s">
        <v>13065</v>
      </c>
    </row>
    <row r="659" spans="1:2" x14ac:dyDescent="0.2">
      <c r="A659" t="s">
        <v>676</v>
      </c>
      <c r="B659" t="s">
        <v>14073</v>
      </c>
    </row>
    <row r="660" spans="1:2" x14ac:dyDescent="0.2">
      <c r="A660" t="s">
        <v>677</v>
      </c>
      <c r="B660" t="s">
        <v>13286</v>
      </c>
    </row>
    <row r="661" spans="1:2" x14ac:dyDescent="0.2">
      <c r="A661" t="s">
        <v>678</v>
      </c>
      <c r="B661" t="s">
        <v>14074</v>
      </c>
    </row>
    <row r="662" spans="1:2" x14ac:dyDescent="0.2">
      <c r="A662" t="s">
        <v>679</v>
      </c>
      <c r="B662" t="s">
        <v>14247</v>
      </c>
    </row>
    <row r="663" spans="1:2" x14ac:dyDescent="0.2">
      <c r="A663" t="s">
        <v>680</v>
      </c>
      <c r="B663" t="s">
        <v>18415</v>
      </c>
    </row>
    <row r="664" spans="1:2" x14ac:dyDescent="0.2">
      <c r="A664" t="s">
        <v>681</v>
      </c>
      <c r="B664" t="s">
        <v>14075</v>
      </c>
    </row>
    <row r="665" spans="1:2" x14ac:dyDescent="0.2">
      <c r="A665" t="s">
        <v>682</v>
      </c>
      <c r="B665" t="s">
        <v>14076</v>
      </c>
    </row>
    <row r="666" spans="1:2" x14ac:dyDescent="0.2">
      <c r="A666" t="s">
        <v>683</v>
      </c>
      <c r="B666" t="s">
        <v>13047</v>
      </c>
    </row>
    <row r="667" spans="1:2" x14ac:dyDescent="0.2">
      <c r="A667" t="s">
        <v>684</v>
      </c>
      <c r="B667" t="s">
        <v>13044</v>
      </c>
    </row>
    <row r="668" spans="1:2" x14ac:dyDescent="0.2">
      <c r="A668" t="s">
        <v>685</v>
      </c>
      <c r="B668" t="s">
        <v>14248</v>
      </c>
    </row>
    <row r="669" spans="1:2" x14ac:dyDescent="0.2">
      <c r="A669" t="s">
        <v>686</v>
      </c>
      <c r="B669" t="s">
        <v>14077</v>
      </c>
    </row>
    <row r="670" spans="1:2" x14ac:dyDescent="0.2">
      <c r="A670" t="s">
        <v>687</v>
      </c>
      <c r="B670" t="s">
        <v>13321</v>
      </c>
    </row>
    <row r="671" spans="1:2" x14ac:dyDescent="0.2">
      <c r="A671" t="s">
        <v>688</v>
      </c>
      <c r="B671" t="s">
        <v>13271</v>
      </c>
    </row>
    <row r="672" spans="1:2" x14ac:dyDescent="0.2">
      <c r="A672" t="s">
        <v>689</v>
      </c>
      <c r="B672" t="s">
        <v>13246</v>
      </c>
    </row>
    <row r="673" spans="1:2" x14ac:dyDescent="0.2">
      <c r="A673" t="s">
        <v>690</v>
      </c>
      <c r="B673" t="s">
        <v>13240</v>
      </c>
    </row>
    <row r="674" spans="1:2" x14ac:dyDescent="0.2">
      <c r="A674" t="s">
        <v>691</v>
      </c>
      <c r="B674" t="s">
        <v>13292</v>
      </c>
    </row>
    <row r="675" spans="1:2" x14ac:dyDescent="0.2">
      <c r="A675" t="s">
        <v>692</v>
      </c>
      <c r="B675" t="s">
        <v>13159</v>
      </c>
    </row>
    <row r="676" spans="1:2" x14ac:dyDescent="0.2">
      <c r="A676" t="s">
        <v>693</v>
      </c>
      <c r="B676" t="s">
        <v>13841</v>
      </c>
    </row>
    <row r="677" spans="1:2" x14ac:dyDescent="0.2">
      <c r="A677" t="s">
        <v>694</v>
      </c>
      <c r="B677" t="s">
        <v>13233</v>
      </c>
    </row>
    <row r="678" spans="1:2" x14ac:dyDescent="0.2">
      <c r="A678" t="s">
        <v>695</v>
      </c>
      <c r="B678" t="s">
        <v>14078</v>
      </c>
    </row>
    <row r="679" spans="1:2" x14ac:dyDescent="0.2">
      <c r="A679" t="s">
        <v>696</v>
      </c>
      <c r="B679" t="s">
        <v>13043</v>
      </c>
    </row>
    <row r="680" spans="1:2" x14ac:dyDescent="0.2">
      <c r="A680" t="s">
        <v>697</v>
      </c>
      <c r="B680" t="s">
        <v>14079</v>
      </c>
    </row>
    <row r="681" spans="1:2" x14ac:dyDescent="0.2">
      <c r="A681" t="s">
        <v>698</v>
      </c>
      <c r="B681" t="s">
        <v>13039</v>
      </c>
    </row>
    <row r="682" spans="1:2" x14ac:dyDescent="0.2">
      <c r="A682" t="s">
        <v>699</v>
      </c>
      <c r="B682" t="s">
        <v>14249</v>
      </c>
    </row>
    <row r="683" spans="1:2" x14ac:dyDescent="0.2">
      <c r="A683" t="s">
        <v>700</v>
      </c>
      <c r="B683" t="s">
        <v>14080</v>
      </c>
    </row>
    <row r="684" spans="1:2" x14ac:dyDescent="0.2">
      <c r="A684" t="s">
        <v>701</v>
      </c>
      <c r="B684" t="s">
        <v>13796</v>
      </c>
    </row>
    <row r="685" spans="1:2" x14ac:dyDescent="0.2">
      <c r="A685" t="s">
        <v>702</v>
      </c>
      <c r="B685" t="s">
        <v>14250</v>
      </c>
    </row>
    <row r="686" spans="1:2" x14ac:dyDescent="0.2">
      <c r="A686" t="s">
        <v>703</v>
      </c>
      <c r="B686" t="s">
        <v>13054</v>
      </c>
    </row>
    <row r="687" spans="1:2" x14ac:dyDescent="0.2">
      <c r="A687" t="s">
        <v>704</v>
      </c>
      <c r="B687" t="s">
        <v>14081</v>
      </c>
    </row>
    <row r="688" spans="1:2" x14ac:dyDescent="0.2">
      <c r="A688" t="s">
        <v>705</v>
      </c>
      <c r="B688" t="s">
        <v>14251</v>
      </c>
    </row>
    <row r="689" spans="1:2" x14ac:dyDescent="0.2">
      <c r="A689" t="s">
        <v>706</v>
      </c>
      <c r="B689" t="s">
        <v>14082</v>
      </c>
    </row>
    <row r="690" spans="1:2" x14ac:dyDescent="0.2">
      <c r="A690" t="s">
        <v>707</v>
      </c>
      <c r="B690" t="s">
        <v>14083</v>
      </c>
    </row>
    <row r="691" spans="1:2" x14ac:dyDescent="0.2">
      <c r="A691" t="s">
        <v>708</v>
      </c>
      <c r="B691" t="s">
        <v>13255</v>
      </c>
    </row>
    <row r="692" spans="1:2" x14ac:dyDescent="0.2">
      <c r="A692" t="s">
        <v>709</v>
      </c>
      <c r="B692" t="s">
        <v>14084</v>
      </c>
    </row>
    <row r="693" spans="1:2" x14ac:dyDescent="0.2">
      <c r="A693" t="s">
        <v>710</v>
      </c>
      <c r="B693" t="s">
        <v>14254</v>
      </c>
    </row>
    <row r="694" spans="1:2" x14ac:dyDescent="0.2">
      <c r="A694" t="s">
        <v>711</v>
      </c>
      <c r="B694" t="s">
        <v>13282</v>
      </c>
    </row>
    <row r="695" spans="1:2" x14ac:dyDescent="0.2">
      <c r="A695" t="s">
        <v>712</v>
      </c>
      <c r="B695" t="s">
        <v>13764</v>
      </c>
    </row>
    <row r="696" spans="1:2" x14ac:dyDescent="0.2">
      <c r="A696" t="s">
        <v>713</v>
      </c>
      <c r="B696" t="s">
        <v>14085</v>
      </c>
    </row>
    <row r="697" spans="1:2" x14ac:dyDescent="0.2">
      <c r="A697" t="s">
        <v>714</v>
      </c>
      <c r="B697" t="s">
        <v>14086</v>
      </c>
    </row>
    <row r="698" spans="1:2" x14ac:dyDescent="0.2">
      <c r="A698" t="s">
        <v>715</v>
      </c>
      <c r="B698" t="s">
        <v>14087</v>
      </c>
    </row>
    <row r="699" spans="1:2" x14ac:dyDescent="0.2">
      <c r="A699" t="s">
        <v>716</v>
      </c>
      <c r="B699" t="s">
        <v>14256</v>
      </c>
    </row>
    <row r="700" spans="1:2" x14ac:dyDescent="0.2">
      <c r="A700" t="s">
        <v>717</v>
      </c>
      <c r="B700" t="s">
        <v>14257</v>
      </c>
    </row>
    <row r="701" spans="1:2" x14ac:dyDescent="0.2">
      <c r="A701" t="s">
        <v>718</v>
      </c>
      <c r="B701" t="s">
        <v>14088</v>
      </c>
    </row>
    <row r="702" spans="1:2" x14ac:dyDescent="0.2">
      <c r="A702" t="s">
        <v>719</v>
      </c>
      <c r="B702" t="s">
        <v>14258</v>
      </c>
    </row>
    <row r="703" spans="1:2" x14ac:dyDescent="0.2">
      <c r="A703" t="s">
        <v>720</v>
      </c>
      <c r="B703" t="s">
        <v>13822</v>
      </c>
    </row>
    <row r="704" spans="1:2" x14ac:dyDescent="0.2">
      <c r="A704" t="s">
        <v>721</v>
      </c>
      <c r="B704" t="s">
        <v>13162</v>
      </c>
    </row>
    <row r="705" spans="1:2" x14ac:dyDescent="0.2">
      <c r="A705" t="s">
        <v>722</v>
      </c>
      <c r="B705" t="s">
        <v>13845</v>
      </c>
    </row>
    <row r="706" spans="1:2" x14ac:dyDescent="0.2">
      <c r="A706" t="s">
        <v>723</v>
      </c>
      <c r="B706" t="s">
        <v>14259</v>
      </c>
    </row>
    <row r="707" spans="1:2" x14ac:dyDescent="0.2">
      <c r="A707" t="s">
        <v>724</v>
      </c>
      <c r="B707" t="s">
        <v>18416</v>
      </c>
    </row>
    <row r="708" spans="1:2" x14ac:dyDescent="0.2">
      <c r="A708" t="s">
        <v>725</v>
      </c>
      <c r="B708" t="s">
        <v>14090</v>
      </c>
    </row>
    <row r="709" spans="1:2" x14ac:dyDescent="0.2">
      <c r="A709" t="s">
        <v>726</v>
      </c>
      <c r="B709" t="s">
        <v>14260</v>
      </c>
    </row>
    <row r="710" spans="1:2" x14ac:dyDescent="0.2">
      <c r="A710" t="s">
        <v>727</v>
      </c>
      <c r="B710" t="s">
        <v>14091</v>
      </c>
    </row>
    <row r="711" spans="1:2" x14ac:dyDescent="0.2">
      <c r="A711" t="s">
        <v>728</v>
      </c>
      <c r="B711" t="s">
        <v>14261</v>
      </c>
    </row>
    <row r="712" spans="1:2" x14ac:dyDescent="0.2">
      <c r="A712" t="s">
        <v>729</v>
      </c>
      <c r="B712" t="s">
        <v>14092</v>
      </c>
    </row>
    <row r="713" spans="1:2" x14ac:dyDescent="0.2">
      <c r="A713" t="s">
        <v>730</v>
      </c>
      <c r="B713" t="s">
        <v>14093</v>
      </c>
    </row>
    <row r="714" spans="1:2" x14ac:dyDescent="0.2">
      <c r="A714" t="s">
        <v>731</v>
      </c>
      <c r="B714" t="s">
        <v>13385</v>
      </c>
    </row>
    <row r="715" spans="1:2" x14ac:dyDescent="0.2">
      <c r="A715" t="s">
        <v>732</v>
      </c>
      <c r="B715" t="s">
        <v>14094</v>
      </c>
    </row>
    <row r="716" spans="1:2" x14ac:dyDescent="0.2">
      <c r="A716" t="s">
        <v>733</v>
      </c>
      <c r="B716" t="s">
        <v>13121</v>
      </c>
    </row>
    <row r="717" spans="1:2" x14ac:dyDescent="0.2">
      <c r="A717" t="s">
        <v>734</v>
      </c>
      <c r="B717" t="s">
        <v>14262</v>
      </c>
    </row>
    <row r="718" spans="1:2" x14ac:dyDescent="0.2">
      <c r="A718" t="s">
        <v>735</v>
      </c>
      <c r="B718" t="s">
        <v>14263</v>
      </c>
    </row>
    <row r="719" spans="1:2" x14ac:dyDescent="0.2">
      <c r="A719" t="s">
        <v>736</v>
      </c>
      <c r="B719" t="s">
        <v>13370</v>
      </c>
    </row>
    <row r="720" spans="1:2" x14ac:dyDescent="0.2">
      <c r="A720" t="s">
        <v>737</v>
      </c>
      <c r="B720" t="s">
        <v>18417</v>
      </c>
    </row>
    <row r="721" spans="1:2" x14ac:dyDescent="0.2">
      <c r="A721" t="s">
        <v>738</v>
      </c>
      <c r="B721" t="s">
        <v>14264</v>
      </c>
    </row>
    <row r="722" spans="1:2" x14ac:dyDescent="0.2">
      <c r="A722" t="s">
        <v>739</v>
      </c>
      <c r="B722" t="s">
        <v>14095</v>
      </c>
    </row>
    <row r="723" spans="1:2" x14ac:dyDescent="0.2">
      <c r="A723" t="s">
        <v>740</v>
      </c>
      <c r="B723" t="s">
        <v>14096</v>
      </c>
    </row>
    <row r="724" spans="1:2" x14ac:dyDescent="0.2">
      <c r="A724" t="s">
        <v>741</v>
      </c>
      <c r="B724" t="s">
        <v>13406</v>
      </c>
    </row>
    <row r="725" spans="1:2" x14ac:dyDescent="0.2">
      <c r="A725" t="s">
        <v>742</v>
      </c>
      <c r="B725" t="s">
        <v>13867</v>
      </c>
    </row>
    <row r="726" spans="1:2" x14ac:dyDescent="0.2">
      <c r="A726" t="s">
        <v>743</v>
      </c>
      <c r="B726" t="s">
        <v>14265</v>
      </c>
    </row>
    <row r="727" spans="1:2" x14ac:dyDescent="0.2">
      <c r="A727" t="s">
        <v>744</v>
      </c>
      <c r="B727" t="s">
        <v>14097</v>
      </c>
    </row>
    <row r="728" spans="1:2" x14ac:dyDescent="0.2">
      <c r="A728" t="s">
        <v>745</v>
      </c>
      <c r="B728" t="s">
        <v>13226</v>
      </c>
    </row>
    <row r="729" spans="1:2" x14ac:dyDescent="0.2">
      <c r="A729" t="s">
        <v>746</v>
      </c>
      <c r="B729" t="s">
        <v>13034</v>
      </c>
    </row>
    <row r="730" spans="1:2" x14ac:dyDescent="0.2">
      <c r="A730" t="s">
        <v>747</v>
      </c>
      <c r="B730" t="s">
        <v>14266</v>
      </c>
    </row>
    <row r="731" spans="1:2" x14ac:dyDescent="0.2">
      <c r="A731" t="s">
        <v>748</v>
      </c>
      <c r="B731" t="s">
        <v>13821</v>
      </c>
    </row>
    <row r="732" spans="1:2" x14ac:dyDescent="0.2">
      <c r="A732" t="s">
        <v>749</v>
      </c>
      <c r="B732" t="s">
        <v>14267</v>
      </c>
    </row>
    <row r="733" spans="1:2" x14ac:dyDescent="0.2">
      <c r="A733" t="s">
        <v>750</v>
      </c>
      <c r="B733" t="s">
        <v>13266</v>
      </c>
    </row>
    <row r="734" spans="1:2" x14ac:dyDescent="0.2">
      <c r="A734" t="s">
        <v>751</v>
      </c>
      <c r="B734" t="s">
        <v>13069</v>
      </c>
    </row>
    <row r="735" spans="1:2" x14ac:dyDescent="0.2">
      <c r="A735" t="s">
        <v>752</v>
      </c>
      <c r="B735" t="s">
        <v>14098</v>
      </c>
    </row>
    <row r="736" spans="1:2" x14ac:dyDescent="0.2">
      <c r="A736" t="s">
        <v>753</v>
      </c>
      <c r="B736" t="s">
        <v>14268</v>
      </c>
    </row>
    <row r="737" spans="1:2" x14ac:dyDescent="0.2">
      <c r="A737" t="s">
        <v>754</v>
      </c>
      <c r="B737" t="s">
        <v>14269</v>
      </c>
    </row>
    <row r="738" spans="1:2" x14ac:dyDescent="0.2">
      <c r="A738" t="s">
        <v>755</v>
      </c>
      <c r="B738" t="s">
        <v>13041</v>
      </c>
    </row>
    <row r="739" spans="1:2" x14ac:dyDescent="0.2">
      <c r="A739" t="s">
        <v>756</v>
      </c>
      <c r="B739" t="s">
        <v>14099</v>
      </c>
    </row>
    <row r="740" spans="1:2" x14ac:dyDescent="0.2">
      <c r="A740" t="s">
        <v>757</v>
      </c>
      <c r="B740" t="s">
        <v>13143</v>
      </c>
    </row>
    <row r="741" spans="1:2" x14ac:dyDescent="0.2">
      <c r="A741" t="s">
        <v>758</v>
      </c>
      <c r="B741" t="s">
        <v>13798</v>
      </c>
    </row>
    <row r="742" spans="1:2" x14ac:dyDescent="0.2">
      <c r="A742" t="s">
        <v>759</v>
      </c>
      <c r="B742" t="s">
        <v>14270</v>
      </c>
    </row>
    <row r="743" spans="1:2" x14ac:dyDescent="0.2">
      <c r="A743" t="s">
        <v>760</v>
      </c>
      <c r="B743" t="s">
        <v>14100</v>
      </c>
    </row>
    <row r="744" spans="1:2" x14ac:dyDescent="0.2">
      <c r="A744" t="s">
        <v>761</v>
      </c>
      <c r="B744" t="s">
        <v>14271</v>
      </c>
    </row>
    <row r="745" spans="1:2" x14ac:dyDescent="0.2">
      <c r="A745" t="s">
        <v>762</v>
      </c>
      <c r="B745" t="s">
        <v>14101</v>
      </c>
    </row>
    <row r="746" spans="1:2" x14ac:dyDescent="0.2">
      <c r="A746" t="s">
        <v>763</v>
      </c>
      <c r="B746" t="s">
        <v>13387</v>
      </c>
    </row>
    <row r="747" spans="1:2" x14ac:dyDescent="0.2">
      <c r="A747" t="s">
        <v>764</v>
      </c>
      <c r="B747" t="s">
        <v>14102</v>
      </c>
    </row>
    <row r="748" spans="1:2" x14ac:dyDescent="0.2">
      <c r="A748" t="s">
        <v>765</v>
      </c>
      <c r="B748" t="s">
        <v>14103</v>
      </c>
    </row>
    <row r="749" spans="1:2" x14ac:dyDescent="0.2">
      <c r="A749" t="s">
        <v>766</v>
      </c>
      <c r="B749" t="s">
        <v>14104</v>
      </c>
    </row>
    <row r="750" spans="1:2" x14ac:dyDescent="0.2">
      <c r="A750" t="s">
        <v>767</v>
      </c>
      <c r="B750" t="s">
        <v>13776</v>
      </c>
    </row>
    <row r="751" spans="1:2" x14ac:dyDescent="0.2">
      <c r="A751" t="s">
        <v>768</v>
      </c>
      <c r="B751" t="s">
        <v>13111</v>
      </c>
    </row>
    <row r="752" spans="1:2" x14ac:dyDescent="0.2">
      <c r="A752" t="s">
        <v>769</v>
      </c>
      <c r="B752" t="s">
        <v>13125</v>
      </c>
    </row>
    <row r="753" spans="1:2" x14ac:dyDescent="0.2">
      <c r="A753" t="s">
        <v>770</v>
      </c>
      <c r="B753" t="s">
        <v>18418</v>
      </c>
    </row>
    <row r="754" spans="1:2" x14ac:dyDescent="0.2">
      <c r="A754" t="s">
        <v>771</v>
      </c>
      <c r="B754" t="s">
        <v>14272</v>
      </c>
    </row>
    <row r="755" spans="1:2" x14ac:dyDescent="0.2">
      <c r="A755" t="s">
        <v>772</v>
      </c>
      <c r="B755" t="s">
        <v>14105</v>
      </c>
    </row>
    <row r="756" spans="1:2" x14ac:dyDescent="0.2">
      <c r="A756" t="s">
        <v>773</v>
      </c>
      <c r="B756" t="s">
        <v>14106</v>
      </c>
    </row>
    <row r="757" spans="1:2" x14ac:dyDescent="0.2">
      <c r="A757" t="s">
        <v>774</v>
      </c>
      <c r="B757" t="s">
        <v>14273</v>
      </c>
    </row>
    <row r="758" spans="1:2" x14ac:dyDescent="0.2">
      <c r="A758" t="s">
        <v>775</v>
      </c>
      <c r="B758" t="s">
        <v>13102</v>
      </c>
    </row>
    <row r="759" spans="1:2" x14ac:dyDescent="0.2">
      <c r="A759" t="s">
        <v>776</v>
      </c>
      <c r="B759" t="s">
        <v>14107</v>
      </c>
    </row>
    <row r="760" spans="1:2" x14ac:dyDescent="0.2">
      <c r="A760" t="s">
        <v>777</v>
      </c>
      <c r="B760" t="s">
        <v>13099</v>
      </c>
    </row>
    <row r="761" spans="1:2" x14ac:dyDescent="0.2">
      <c r="A761" t="s">
        <v>778</v>
      </c>
      <c r="B761" t="s">
        <v>18419</v>
      </c>
    </row>
    <row r="762" spans="1:2" x14ac:dyDescent="0.2">
      <c r="A762" t="s">
        <v>779</v>
      </c>
      <c r="B762" t="s">
        <v>13083</v>
      </c>
    </row>
    <row r="763" spans="1:2" x14ac:dyDescent="0.2">
      <c r="A763" t="s">
        <v>780</v>
      </c>
      <c r="B763" t="s">
        <v>13853</v>
      </c>
    </row>
    <row r="764" spans="1:2" x14ac:dyDescent="0.2">
      <c r="A764" t="s">
        <v>781</v>
      </c>
      <c r="B764" t="s">
        <v>13371</v>
      </c>
    </row>
    <row r="765" spans="1:2" x14ac:dyDescent="0.2">
      <c r="A765" t="s">
        <v>782</v>
      </c>
      <c r="B765" t="s">
        <v>14108</v>
      </c>
    </row>
    <row r="766" spans="1:2" x14ac:dyDescent="0.2">
      <c r="A766" t="s">
        <v>783</v>
      </c>
      <c r="B766" t="s">
        <v>13218</v>
      </c>
    </row>
    <row r="767" spans="1:2" x14ac:dyDescent="0.2">
      <c r="A767" t="s">
        <v>784</v>
      </c>
      <c r="B767" t="s">
        <v>13864</v>
      </c>
    </row>
    <row r="768" spans="1:2" x14ac:dyDescent="0.2">
      <c r="A768" t="s">
        <v>785</v>
      </c>
      <c r="B768" t="s">
        <v>14109</v>
      </c>
    </row>
    <row r="769" spans="1:2" x14ac:dyDescent="0.2">
      <c r="A769" t="s">
        <v>786</v>
      </c>
      <c r="B769" t="s">
        <v>13038</v>
      </c>
    </row>
    <row r="770" spans="1:2" x14ac:dyDescent="0.2">
      <c r="A770" t="s">
        <v>787</v>
      </c>
      <c r="B770" t="s">
        <v>14110</v>
      </c>
    </row>
    <row r="771" spans="1:2" x14ac:dyDescent="0.2">
      <c r="A771" t="s">
        <v>788</v>
      </c>
      <c r="B771" t="s">
        <v>14111</v>
      </c>
    </row>
    <row r="772" spans="1:2" x14ac:dyDescent="0.2">
      <c r="A772" t="s">
        <v>789</v>
      </c>
      <c r="B772" t="s">
        <v>14112</v>
      </c>
    </row>
    <row r="773" spans="1:2" x14ac:dyDescent="0.2">
      <c r="A773" t="s">
        <v>790</v>
      </c>
      <c r="B773" t="s">
        <v>14113</v>
      </c>
    </row>
    <row r="774" spans="1:2" x14ac:dyDescent="0.2">
      <c r="A774" t="s">
        <v>791</v>
      </c>
      <c r="B774" t="s">
        <v>14114</v>
      </c>
    </row>
    <row r="775" spans="1:2" x14ac:dyDescent="0.2">
      <c r="A775" t="s">
        <v>792</v>
      </c>
      <c r="B775" t="s">
        <v>14115</v>
      </c>
    </row>
    <row r="776" spans="1:2" x14ac:dyDescent="0.2">
      <c r="A776" t="s">
        <v>793</v>
      </c>
      <c r="B776" t="s">
        <v>14274</v>
      </c>
    </row>
    <row r="777" spans="1:2" x14ac:dyDescent="0.2">
      <c r="A777" t="s">
        <v>794</v>
      </c>
      <c r="B777" t="s">
        <v>13269</v>
      </c>
    </row>
    <row r="778" spans="1:2" x14ac:dyDescent="0.2">
      <c r="A778" t="s">
        <v>795</v>
      </c>
      <c r="B778" t="s">
        <v>13910</v>
      </c>
    </row>
    <row r="779" spans="1:2" x14ac:dyDescent="0.2">
      <c r="A779" t="s">
        <v>796</v>
      </c>
      <c r="B779" t="s">
        <v>13318</v>
      </c>
    </row>
    <row r="780" spans="1:2" x14ac:dyDescent="0.2">
      <c r="A780" t="s">
        <v>797</v>
      </c>
      <c r="B780" t="s">
        <v>14275</v>
      </c>
    </row>
    <row r="781" spans="1:2" x14ac:dyDescent="0.2">
      <c r="A781" t="s">
        <v>798</v>
      </c>
      <c r="B781" t="s">
        <v>14116</v>
      </c>
    </row>
    <row r="782" spans="1:2" x14ac:dyDescent="0.2">
      <c r="A782" t="s">
        <v>799</v>
      </c>
      <c r="B782" t="s">
        <v>13866</v>
      </c>
    </row>
    <row r="783" spans="1:2" x14ac:dyDescent="0.2">
      <c r="A783" t="s">
        <v>800</v>
      </c>
      <c r="B783" t="s">
        <v>14276</v>
      </c>
    </row>
    <row r="784" spans="1:2" x14ac:dyDescent="0.2">
      <c r="A784" t="s">
        <v>801</v>
      </c>
      <c r="B784" t="s">
        <v>14277</v>
      </c>
    </row>
    <row r="785" spans="1:2" x14ac:dyDescent="0.2">
      <c r="A785" t="s">
        <v>802</v>
      </c>
      <c r="B785" t="s">
        <v>13442</v>
      </c>
    </row>
    <row r="786" spans="1:2" x14ac:dyDescent="0.2">
      <c r="A786" t="s">
        <v>803</v>
      </c>
      <c r="B786" t="s">
        <v>18420</v>
      </c>
    </row>
    <row r="787" spans="1:2" x14ac:dyDescent="0.2">
      <c r="A787" t="s">
        <v>804</v>
      </c>
      <c r="B787" t="s">
        <v>13566</v>
      </c>
    </row>
    <row r="788" spans="1:2" x14ac:dyDescent="0.2">
      <c r="A788" t="s">
        <v>805</v>
      </c>
      <c r="B788" t="s">
        <v>18421</v>
      </c>
    </row>
    <row r="789" spans="1:2" x14ac:dyDescent="0.2">
      <c r="A789" t="s">
        <v>806</v>
      </c>
      <c r="B789" t="s">
        <v>18422</v>
      </c>
    </row>
    <row r="790" spans="1:2" x14ac:dyDescent="0.2">
      <c r="A790" t="s">
        <v>807</v>
      </c>
      <c r="B790" t="s">
        <v>14528</v>
      </c>
    </row>
    <row r="791" spans="1:2" x14ac:dyDescent="0.2">
      <c r="A791" t="s">
        <v>808</v>
      </c>
      <c r="B791" t="s">
        <v>18423</v>
      </c>
    </row>
    <row r="792" spans="1:2" x14ac:dyDescent="0.2">
      <c r="A792" t="s">
        <v>809</v>
      </c>
      <c r="B792" t="s">
        <v>18424</v>
      </c>
    </row>
    <row r="793" spans="1:2" x14ac:dyDescent="0.2">
      <c r="A793" t="s">
        <v>810</v>
      </c>
      <c r="B793" t="s">
        <v>18425</v>
      </c>
    </row>
    <row r="794" spans="1:2" x14ac:dyDescent="0.2">
      <c r="A794" t="s">
        <v>811</v>
      </c>
      <c r="B794" t="s">
        <v>13573</v>
      </c>
    </row>
    <row r="795" spans="1:2" x14ac:dyDescent="0.2">
      <c r="A795" t="s">
        <v>812</v>
      </c>
      <c r="B795" t="s">
        <v>15242</v>
      </c>
    </row>
    <row r="796" spans="1:2" x14ac:dyDescent="0.2">
      <c r="A796" t="s">
        <v>813</v>
      </c>
      <c r="B796" t="s">
        <v>14556</v>
      </c>
    </row>
    <row r="797" spans="1:2" x14ac:dyDescent="0.2">
      <c r="A797" t="s">
        <v>814</v>
      </c>
      <c r="B797" t="s">
        <v>13509</v>
      </c>
    </row>
    <row r="798" spans="1:2" x14ac:dyDescent="0.2">
      <c r="A798" t="s">
        <v>815</v>
      </c>
      <c r="B798" t="s">
        <v>18426</v>
      </c>
    </row>
    <row r="799" spans="1:2" x14ac:dyDescent="0.2">
      <c r="A799" t="s">
        <v>816</v>
      </c>
      <c r="B799" t="s">
        <v>18427</v>
      </c>
    </row>
    <row r="800" spans="1:2" x14ac:dyDescent="0.2">
      <c r="A800" t="s">
        <v>817</v>
      </c>
      <c r="B800" t="s">
        <v>18428</v>
      </c>
    </row>
    <row r="801" spans="1:2" x14ac:dyDescent="0.2">
      <c r="A801" t="s">
        <v>818</v>
      </c>
      <c r="B801" t="s">
        <v>13957</v>
      </c>
    </row>
    <row r="802" spans="1:2" x14ac:dyDescent="0.2">
      <c r="A802" t="s">
        <v>819</v>
      </c>
      <c r="B802" t="s">
        <v>13682</v>
      </c>
    </row>
    <row r="803" spans="1:2" x14ac:dyDescent="0.2">
      <c r="A803" t="s">
        <v>820</v>
      </c>
      <c r="B803" t="s">
        <v>18429</v>
      </c>
    </row>
    <row r="804" spans="1:2" x14ac:dyDescent="0.2">
      <c r="A804" t="s">
        <v>821</v>
      </c>
      <c r="B804" t="s">
        <v>18430</v>
      </c>
    </row>
    <row r="805" spans="1:2" x14ac:dyDescent="0.2">
      <c r="A805" t="s">
        <v>822</v>
      </c>
      <c r="B805" t="s">
        <v>13564</v>
      </c>
    </row>
    <row r="806" spans="1:2" x14ac:dyDescent="0.2">
      <c r="A806" t="s">
        <v>823</v>
      </c>
      <c r="B806" t="s">
        <v>18431</v>
      </c>
    </row>
    <row r="807" spans="1:2" x14ac:dyDescent="0.2">
      <c r="A807" t="s">
        <v>824</v>
      </c>
      <c r="B807" t="s">
        <v>18432</v>
      </c>
    </row>
    <row r="808" spans="1:2" x14ac:dyDescent="0.2">
      <c r="A808" t="s">
        <v>825</v>
      </c>
      <c r="B808" t="s">
        <v>13562</v>
      </c>
    </row>
    <row r="809" spans="1:2" x14ac:dyDescent="0.2">
      <c r="A809" t="s">
        <v>826</v>
      </c>
      <c r="B809" t="s">
        <v>18433</v>
      </c>
    </row>
    <row r="810" spans="1:2" x14ac:dyDescent="0.2">
      <c r="A810" t="s">
        <v>827</v>
      </c>
      <c r="B810" t="s">
        <v>14515</v>
      </c>
    </row>
    <row r="811" spans="1:2" x14ac:dyDescent="0.2">
      <c r="A811" t="s">
        <v>828</v>
      </c>
      <c r="B811" t="s">
        <v>14953</v>
      </c>
    </row>
    <row r="812" spans="1:2" x14ac:dyDescent="0.2">
      <c r="A812" t="s">
        <v>829</v>
      </c>
      <c r="B812" t="s">
        <v>18434</v>
      </c>
    </row>
    <row r="813" spans="1:2" x14ac:dyDescent="0.2">
      <c r="A813" t="s">
        <v>830</v>
      </c>
      <c r="B813" t="s">
        <v>13537</v>
      </c>
    </row>
    <row r="814" spans="1:2" x14ac:dyDescent="0.2">
      <c r="A814" t="s">
        <v>831</v>
      </c>
      <c r="B814" t="s">
        <v>13411</v>
      </c>
    </row>
    <row r="815" spans="1:2" x14ac:dyDescent="0.2">
      <c r="A815" t="s">
        <v>832</v>
      </c>
      <c r="B815" t="s">
        <v>13618</v>
      </c>
    </row>
    <row r="816" spans="1:2" x14ac:dyDescent="0.2">
      <c r="A816" t="s">
        <v>833</v>
      </c>
      <c r="B816" t="s">
        <v>14778</v>
      </c>
    </row>
    <row r="817" spans="1:2" x14ac:dyDescent="0.2">
      <c r="A817" t="s">
        <v>834</v>
      </c>
      <c r="B817" t="s">
        <v>18435</v>
      </c>
    </row>
    <row r="818" spans="1:2" x14ac:dyDescent="0.2">
      <c r="A818" t="s">
        <v>835</v>
      </c>
      <c r="B818" t="s">
        <v>15017</v>
      </c>
    </row>
    <row r="819" spans="1:2" x14ac:dyDescent="0.2">
      <c r="A819" t="s">
        <v>836</v>
      </c>
      <c r="B819" t="s">
        <v>15609</v>
      </c>
    </row>
    <row r="820" spans="1:2" x14ac:dyDescent="0.2">
      <c r="A820" t="s">
        <v>837</v>
      </c>
      <c r="B820" t="s">
        <v>18436</v>
      </c>
    </row>
    <row r="821" spans="1:2" x14ac:dyDescent="0.2">
      <c r="A821" t="s">
        <v>838</v>
      </c>
      <c r="B821" t="s">
        <v>18437</v>
      </c>
    </row>
    <row r="822" spans="1:2" x14ac:dyDescent="0.2">
      <c r="A822" t="s">
        <v>839</v>
      </c>
      <c r="B822" t="s">
        <v>13861</v>
      </c>
    </row>
    <row r="823" spans="1:2" x14ac:dyDescent="0.2">
      <c r="A823" t="s">
        <v>840</v>
      </c>
      <c r="B823" t="s">
        <v>14641</v>
      </c>
    </row>
    <row r="824" spans="1:2" x14ac:dyDescent="0.2">
      <c r="A824" t="s">
        <v>841</v>
      </c>
      <c r="B824" t="s">
        <v>18438</v>
      </c>
    </row>
    <row r="825" spans="1:2" x14ac:dyDescent="0.2">
      <c r="A825" t="s">
        <v>842</v>
      </c>
      <c r="B825" t="s">
        <v>18439</v>
      </c>
    </row>
    <row r="826" spans="1:2" x14ac:dyDescent="0.2">
      <c r="A826" t="s">
        <v>843</v>
      </c>
      <c r="B826" t="s">
        <v>14298</v>
      </c>
    </row>
    <row r="827" spans="1:2" x14ac:dyDescent="0.2">
      <c r="A827" t="s">
        <v>844</v>
      </c>
      <c r="B827" t="s">
        <v>18440</v>
      </c>
    </row>
    <row r="828" spans="1:2" x14ac:dyDescent="0.2">
      <c r="A828" t="s">
        <v>845</v>
      </c>
      <c r="B828" t="s">
        <v>18441</v>
      </c>
    </row>
    <row r="829" spans="1:2" x14ac:dyDescent="0.2">
      <c r="A829" t="s">
        <v>846</v>
      </c>
      <c r="B829" t="s">
        <v>13519</v>
      </c>
    </row>
    <row r="830" spans="1:2" x14ac:dyDescent="0.2">
      <c r="A830" t="s">
        <v>847</v>
      </c>
      <c r="B830" t="s">
        <v>18442</v>
      </c>
    </row>
    <row r="831" spans="1:2" x14ac:dyDescent="0.2">
      <c r="A831" t="s">
        <v>848</v>
      </c>
      <c r="B831" t="s">
        <v>18443</v>
      </c>
    </row>
    <row r="832" spans="1:2" x14ac:dyDescent="0.2">
      <c r="A832" t="s">
        <v>849</v>
      </c>
      <c r="B832" t="s">
        <v>13422</v>
      </c>
    </row>
    <row r="833" spans="1:2" x14ac:dyDescent="0.2">
      <c r="A833" t="s">
        <v>850</v>
      </c>
      <c r="B833" t="s">
        <v>18444</v>
      </c>
    </row>
    <row r="834" spans="1:2" x14ac:dyDescent="0.2">
      <c r="A834" t="s">
        <v>851</v>
      </c>
      <c r="B834" t="s">
        <v>18445</v>
      </c>
    </row>
    <row r="835" spans="1:2" x14ac:dyDescent="0.2">
      <c r="A835" t="s">
        <v>852</v>
      </c>
      <c r="B835" t="s">
        <v>18446</v>
      </c>
    </row>
    <row r="836" spans="1:2" x14ac:dyDescent="0.2">
      <c r="A836" t="s">
        <v>853</v>
      </c>
      <c r="B836" t="s">
        <v>18447</v>
      </c>
    </row>
    <row r="837" spans="1:2" x14ac:dyDescent="0.2">
      <c r="A837" t="s">
        <v>854</v>
      </c>
      <c r="B837" t="s">
        <v>18448</v>
      </c>
    </row>
    <row r="838" spans="1:2" x14ac:dyDescent="0.2">
      <c r="A838" t="s">
        <v>855</v>
      </c>
      <c r="B838" t="s">
        <v>14548</v>
      </c>
    </row>
    <row r="839" spans="1:2" x14ac:dyDescent="0.2">
      <c r="A839" t="s">
        <v>856</v>
      </c>
      <c r="B839" t="s">
        <v>15115</v>
      </c>
    </row>
    <row r="840" spans="1:2" x14ac:dyDescent="0.2">
      <c r="A840" t="s">
        <v>857</v>
      </c>
      <c r="B840" t="s">
        <v>18449</v>
      </c>
    </row>
    <row r="841" spans="1:2" x14ac:dyDescent="0.2">
      <c r="A841" t="s">
        <v>858</v>
      </c>
      <c r="B841" t="s">
        <v>18450</v>
      </c>
    </row>
    <row r="842" spans="1:2" x14ac:dyDescent="0.2">
      <c r="A842" t="s">
        <v>859</v>
      </c>
      <c r="B842" t="s">
        <v>18451</v>
      </c>
    </row>
    <row r="843" spans="1:2" x14ac:dyDescent="0.2">
      <c r="A843" t="s">
        <v>860</v>
      </c>
      <c r="B843" t="s">
        <v>15383</v>
      </c>
    </row>
    <row r="844" spans="1:2" x14ac:dyDescent="0.2">
      <c r="A844" t="s">
        <v>861</v>
      </c>
      <c r="B844" t="s">
        <v>13553</v>
      </c>
    </row>
    <row r="845" spans="1:2" x14ac:dyDescent="0.2">
      <c r="A845" t="s">
        <v>862</v>
      </c>
      <c r="B845" t="s">
        <v>18452</v>
      </c>
    </row>
    <row r="846" spans="1:2" x14ac:dyDescent="0.2">
      <c r="A846" t="s">
        <v>863</v>
      </c>
      <c r="B846" t="s">
        <v>18453</v>
      </c>
    </row>
    <row r="847" spans="1:2" x14ac:dyDescent="0.2">
      <c r="A847" t="s">
        <v>864</v>
      </c>
      <c r="B847" t="s">
        <v>14452</v>
      </c>
    </row>
    <row r="848" spans="1:2" x14ac:dyDescent="0.2">
      <c r="A848" t="s">
        <v>865</v>
      </c>
      <c r="B848" t="s">
        <v>13480</v>
      </c>
    </row>
    <row r="849" spans="1:2" x14ac:dyDescent="0.2">
      <c r="A849" t="s">
        <v>866</v>
      </c>
      <c r="B849" t="s">
        <v>13645</v>
      </c>
    </row>
    <row r="850" spans="1:2" x14ac:dyDescent="0.2">
      <c r="A850" t="s">
        <v>867</v>
      </c>
      <c r="B850" t="s">
        <v>14301</v>
      </c>
    </row>
    <row r="851" spans="1:2" x14ac:dyDescent="0.2">
      <c r="A851" t="s">
        <v>868</v>
      </c>
      <c r="B851" t="s">
        <v>13714</v>
      </c>
    </row>
    <row r="852" spans="1:2" x14ac:dyDescent="0.2">
      <c r="A852" t="s">
        <v>869</v>
      </c>
      <c r="B852" t="s">
        <v>13471</v>
      </c>
    </row>
    <row r="853" spans="1:2" x14ac:dyDescent="0.2">
      <c r="A853" t="s">
        <v>870</v>
      </c>
      <c r="B853" t="s">
        <v>18454</v>
      </c>
    </row>
    <row r="854" spans="1:2" x14ac:dyDescent="0.2">
      <c r="A854" t="s">
        <v>871</v>
      </c>
      <c r="B854" t="s">
        <v>18455</v>
      </c>
    </row>
    <row r="855" spans="1:2" x14ac:dyDescent="0.2">
      <c r="A855" t="s">
        <v>872</v>
      </c>
      <c r="B855" t="s">
        <v>13453</v>
      </c>
    </row>
    <row r="856" spans="1:2" x14ac:dyDescent="0.2">
      <c r="A856" t="s">
        <v>873</v>
      </c>
      <c r="B856" t="s">
        <v>18456</v>
      </c>
    </row>
    <row r="857" spans="1:2" x14ac:dyDescent="0.2">
      <c r="A857" t="s">
        <v>874</v>
      </c>
      <c r="B857" t="s">
        <v>13887</v>
      </c>
    </row>
    <row r="858" spans="1:2" x14ac:dyDescent="0.2">
      <c r="A858" t="s">
        <v>875</v>
      </c>
      <c r="B858" t="s">
        <v>18457</v>
      </c>
    </row>
    <row r="859" spans="1:2" x14ac:dyDescent="0.2">
      <c r="A859" t="s">
        <v>876</v>
      </c>
      <c r="B859" t="s">
        <v>13748</v>
      </c>
    </row>
    <row r="860" spans="1:2" x14ac:dyDescent="0.2">
      <c r="A860" t="s">
        <v>877</v>
      </c>
      <c r="B860" t="s">
        <v>18458</v>
      </c>
    </row>
    <row r="861" spans="1:2" x14ac:dyDescent="0.2">
      <c r="A861" t="s">
        <v>878</v>
      </c>
      <c r="B861" t="s">
        <v>18459</v>
      </c>
    </row>
    <row r="862" spans="1:2" x14ac:dyDescent="0.2">
      <c r="A862" t="s">
        <v>879</v>
      </c>
      <c r="B862" t="s">
        <v>13883</v>
      </c>
    </row>
    <row r="863" spans="1:2" x14ac:dyDescent="0.2">
      <c r="A863" t="s">
        <v>880</v>
      </c>
      <c r="B863" t="s">
        <v>18460</v>
      </c>
    </row>
    <row r="864" spans="1:2" x14ac:dyDescent="0.2">
      <c r="A864" t="s">
        <v>881</v>
      </c>
      <c r="B864" t="s">
        <v>13440</v>
      </c>
    </row>
    <row r="865" spans="1:2" x14ac:dyDescent="0.2">
      <c r="A865" t="s">
        <v>882</v>
      </c>
      <c r="B865" t="s">
        <v>15048</v>
      </c>
    </row>
    <row r="866" spans="1:2" x14ac:dyDescent="0.2">
      <c r="A866" t="s">
        <v>883</v>
      </c>
      <c r="B866" t="s">
        <v>18461</v>
      </c>
    </row>
    <row r="867" spans="1:2" x14ac:dyDescent="0.2">
      <c r="A867" t="s">
        <v>884</v>
      </c>
      <c r="B867" t="s">
        <v>18462</v>
      </c>
    </row>
    <row r="868" spans="1:2" x14ac:dyDescent="0.2">
      <c r="A868" t="s">
        <v>885</v>
      </c>
      <c r="B868" t="s">
        <v>13685</v>
      </c>
    </row>
    <row r="869" spans="1:2" x14ac:dyDescent="0.2">
      <c r="A869" t="s">
        <v>886</v>
      </c>
      <c r="B869" t="s">
        <v>14494</v>
      </c>
    </row>
    <row r="870" spans="1:2" x14ac:dyDescent="0.2">
      <c r="A870" t="s">
        <v>887</v>
      </c>
      <c r="B870" t="s">
        <v>13481</v>
      </c>
    </row>
    <row r="871" spans="1:2" x14ac:dyDescent="0.2">
      <c r="A871" t="s">
        <v>888</v>
      </c>
      <c r="B871" t="s">
        <v>14502</v>
      </c>
    </row>
    <row r="872" spans="1:2" x14ac:dyDescent="0.2">
      <c r="A872" t="s">
        <v>889</v>
      </c>
      <c r="B872" t="s">
        <v>15618</v>
      </c>
    </row>
    <row r="873" spans="1:2" x14ac:dyDescent="0.2">
      <c r="A873" t="s">
        <v>890</v>
      </c>
      <c r="B873" t="s">
        <v>13558</v>
      </c>
    </row>
    <row r="874" spans="1:2" x14ac:dyDescent="0.2">
      <c r="A874" t="s">
        <v>891</v>
      </c>
      <c r="B874" t="s">
        <v>13476</v>
      </c>
    </row>
    <row r="875" spans="1:2" x14ac:dyDescent="0.2">
      <c r="A875" t="s">
        <v>892</v>
      </c>
      <c r="B875" t="s">
        <v>18463</v>
      </c>
    </row>
    <row r="876" spans="1:2" x14ac:dyDescent="0.2">
      <c r="A876" t="s">
        <v>893</v>
      </c>
      <c r="B876" t="s">
        <v>14849</v>
      </c>
    </row>
    <row r="877" spans="1:2" x14ac:dyDescent="0.2">
      <c r="A877" t="s">
        <v>894</v>
      </c>
      <c r="B877" t="s">
        <v>15132</v>
      </c>
    </row>
    <row r="878" spans="1:2" x14ac:dyDescent="0.2">
      <c r="A878" t="s">
        <v>895</v>
      </c>
      <c r="B878" t="s">
        <v>13486</v>
      </c>
    </row>
    <row r="879" spans="1:2" x14ac:dyDescent="0.2">
      <c r="A879" t="s">
        <v>896</v>
      </c>
      <c r="B879" t="s">
        <v>14546</v>
      </c>
    </row>
    <row r="880" spans="1:2" x14ac:dyDescent="0.2">
      <c r="A880" t="s">
        <v>897</v>
      </c>
      <c r="B880" t="s">
        <v>14623</v>
      </c>
    </row>
    <row r="881" spans="1:2" x14ac:dyDescent="0.2">
      <c r="A881" t="s">
        <v>898</v>
      </c>
      <c r="B881" s="87">
        <v>38231</v>
      </c>
    </row>
    <row r="882" spans="1:2" x14ac:dyDescent="0.2">
      <c r="A882" t="s">
        <v>899</v>
      </c>
      <c r="B882" t="s">
        <v>18464</v>
      </c>
    </row>
    <row r="883" spans="1:2" x14ac:dyDescent="0.2">
      <c r="A883" t="s">
        <v>900</v>
      </c>
      <c r="B883" t="s">
        <v>13441</v>
      </c>
    </row>
    <row r="884" spans="1:2" x14ac:dyDescent="0.2">
      <c r="A884" t="s">
        <v>901</v>
      </c>
      <c r="B884" t="s">
        <v>15723</v>
      </c>
    </row>
    <row r="885" spans="1:2" x14ac:dyDescent="0.2">
      <c r="A885" t="s">
        <v>902</v>
      </c>
      <c r="B885" t="s">
        <v>13415</v>
      </c>
    </row>
    <row r="886" spans="1:2" x14ac:dyDescent="0.2">
      <c r="A886" t="s">
        <v>903</v>
      </c>
      <c r="B886" t="s">
        <v>18465</v>
      </c>
    </row>
    <row r="887" spans="1:2" x14ac:dyDescent="0.2">
      <c r="A887" t="s">
        <v>904</v>
      </c>
      <c r="B887" t="s">
        <v>13833</v>
      </c>
    </row>
    <row r="888" spans="1:2" x14ac:dyDescent="0.2">
      <c r="A888" t="s">
        <v>905</v>
      </c>
      <c r="B888" t="s">
        <v>18466</v>
      </c>
    </row>
    <row r="889" spans="1:2" x14ac:dyDescent="0.2">
      <c r="A889" t="s">
        <v>906</v>
      </c>
      <c r="B889" t="s">
        <v>18467</v>
      </c>
    </row>
    <row r="890" spans="1:2" x14ac:dyDescent="0.2">
      <c r="A890" t="s">
        <v>907</v>
      </c>
      <c r="B890" t="s">
        <v>15151</v>
      </c>
    </row>
    <row r="891" spans="1:2" x14ac:dyDescent="0.2">
      <c r="A891" t="s">
        <v>908</v>
      </c>
      <c r="B891" t="s">
        <v>18468</v>
      </c>
    </row>
    <row r="892" spans="1:2" x14ac:dyDescent="0.2">
      <c r="A892" t="s">
        <v>909</v>
      </c>
      <c r="B892" t="s">
        <v>13418</v>
      </c>
    </row>
    <row r="893" spans="1:2" x14ac:dyDescent="0.2">
      <c r="A893" t="s">
        <v>910</v>
      </c>
      <c r="B893" t="s">
        <v>13783</v>
      </c>
    </row>
    <row r="894" spans="1:2" x14ac:dyDescent="0.2">
      <c r="A894" t="s">
        <v>911</v>
      </c>
      <c r="B894" t="s">
        <v>13506</v>
      </c>
    </row>
    <row r="895" spans="1:2" x14ac:dyDescent="0.2">
      <c r="A895" t="s">
        <v>912</v>
      </c>
      <c r="B895" t="s">
        <v>13620</v>
      </c>
    </row>
    <row r="896" spans="1:2" x14ac:dyDescent="0.2">
      <c r="A896" t="s">
        <v>913</v>
      </c>
      <c r="B896" t="s">
        <v>18469</v>
      </c>
    </row>
    <row r="897" spans="1:2" x14ac:dyDescent="0.2">
      <c r="A897" t="s">
        <v>914</v>
      </c>
      <c r="B897" t="s">
        <v>18470</v>
      </c>
    </row>
    <row r="898" spans="1:2" x14ac:dyDescent="0.2">
      <c r="A898" t="s">
        <v>915</v>
      </c>
      <c r="B898" t="s">
        <v>13490</v>
      </c>
    </row>
    <row r="899" spans="1:2" x14ac:dyDescent="0.2">
      <c r="A899" t="s">
        <v>916</v>
      </c>
      <c r="B899" t="s">
        <v>18471</v>
      </c>
    </row>
    <row r="900" spans="1:2" x14ac:dyDescent="0.2">
      <c r="A900" t="s">
        <v>917</v>
      </c>
      <c r="B900" t="s">
        <v>18472</v>
      </c>
    </row>
    <row r="901" spans="1:2" x14ac:dyDescent="0.2">
      <c r="A901" t="s">
        <v>918</v>
      </c>
      <c r="B901" t="s">
        <v>14763</v>
      </c>
    </row>
    <row r="902" spans="1:2" x14ac:dyDescent="0.2">
      <c r="A902" t="s">
        <v>919</v>
      </c>
      <c r="B902" t="s">
        <v>15088</v>
      </c>
    </row>
    <row r="903" spans="1:2" x14ac:dyDescent="0.2">
      <c r="A903" t="s">
        <v>920</v>
      </c>
      <c r="B903" t="s">
        <v>18473</v>
      </c>
    </row>
    <row r="904" spans="1:2" x14ac:dyDescent="0.2">
      <c r="A904" t="s">
        <v>921</v>
      </c>
      <c r="B904" t="s">
        <v>13552</v>
      </c>
    </row>
    <row r="905" spans="1:2" x14ac:dyDescent="0.2">
      <c r="A905" t="s">
        <v>922</v>
      </c>
      <c r="B905" t="s">
        <v>13567</v>
      </c>
    </row>
    <row r="906" spans="1:2" x14ac:dyDescent="0.2">
      <c r="A906" t="s">
        <v>923</v>
      </c>
      <c r="B906" t="s">
        <v>18474</v>
      </c>
    </row>
    <row r="907" spans="1:2" x14ac:dyDescent="0.2">
      <c r="A907" t="s">
        <v>924</v>
      </c>
      <c r="B907" t="s">
        <v>14833</v>
      </c>
    </row>
    <row r="908" spans="1:2" x14ac:dyDescent="0.2">
      <c r="A908" t="s">
        <v>925</v>
      </c>
      <c r="B908" t="s">
        <v>15018</v>
      </c>
    </row>
    <row r="909" spans="1:2" x14ac:dyDescent="0.2">
      <c r="A909" t="s">
        <v>926</v>
      </c>
      <c r="B909" t="s">
        <v>18475</v>
      </c>
    </row>
    <row r="910" spans="1:2" x14ac:dyDescent="0.2">
      <c r="A910" t="s">
        <v>927</v>
      </c>
      <c r="B910" t="s">
        <v>18476</v>
      </c>
    </row>
    <row r="911" spans="1:2" x14ac:dyDescent="0.2">
      <c r="A911" t="s">
        <v>928</v>
      </c>
      <c r="B911" t="s">
        <v>13860</v>
      </c>
    </row>
    <row r="912" spans="1:2" x14ac:dyDescent="0.2">
      <c r="A912" t="s">
        <v>929</v>
      </c>
      <c r="B912" t="s">
        <v>13941</v>
      </c>
    </row>
    <row r="913" spans="1:2" x14ac:dyDescent="0.2">
      <c r="A913" t="s">
        <v>930</v>
      </c>
      <c r="B913" t="s">
        <v>14771</v>
      </c>
    </row>
    <row r="914" spans="1:2" x14ac:dyDescent="0.2">
      <c r="A914" t="s">
        <v>931</v>
      </c>
      <c r="B914" t="s">
        <v>13958</v>
      </c>
    </row>
    <row r="915" spans="1:2" x14ac:dyDescent="0.2">
      <c r="A915" t="s">
        <v>932</v>
      </c>
      <c r="B915" t="s">
        <v>13556</v>
      </c>
    </row>
    <row r="916" spans="1:2" x14ac:dyDescent="0.2">
      <c r="A916" t="s">
        <v>933</v>
      </c>
      <c r="B916" t="s">
        <v>18477</v>
      </c>
    </row>
    <row r="917" spans="1:2" x14ac:dyDescent="0.2">
      <c r="A917" t="s">
        <v>934</v>
      </c>
      <c r="B917" t="s">
        <v>18478</v>
      </c>
    </row>
    <row r="918" spans="1:2" x14ac:dyDescent="0.2">
      <c r="A918" t="s">
        <v>935</v>
      </c>
      <c r="B918" t="s">
        <v>18479</v>
      </c>
    </row>
    <row r="919" spans="1:2" x14ac:dyDescent="0.2">
      <c r="A919" t="s">
        <v>936</v>
      </c>
      <c r="B919" t="s">
        <v>18480</v>
      </c>
    </row>
    <row r="920" spans="1:2" x14ac:dyDescent="0.2">
      <c r="A920" t="s">
        <v>937</v>
      </c>
      <c r="B920" t="s">
        <v>15306</v>
      </c>
    </row>
    <row r="921" spans="1:2" x14ac:dyDescent="0.2">
      <c r="A921" t="s">
        <v>938</v>
      </c>
      <c r="B921" t="s">
        <v>18481</v>
      </c>
    </row>
    <row r="922" spans="1:2" x14ac:dyDescent="0.2">
      <c r="A922" t="s">
        <v>939</v>
      </c>
      <c r="B922" t="s">
        <v>13757</v>
      </c>
    </row>
    <row r="923" spans="1:2" x14ac:dyDescent="0.2">
      <c r="A923" t="s">
        <v>940</v>
      </c>
      <c r="B923" t="s">
        <v>18482</v>
      </c>
    </row>
    <row r="924" spans="1:2" x14ac:dyDescent="0.2">
      <c r="A924" t="s">
        <v>941</v>
      </c>
      <c r="B924" t="s">
        <v>18483</v>
      </c>
    </row>
    <row r="925" spans="1:2" x14ac:dyDescent="0.2">
      <c r="A925" t="s">
        <v>942</v>
      </c>
      <c r="B925" t="s">
        <v>18484</v>
      </c>
    </row>
    <row r="926" spans="1:2" x14ac:dyDescent="0.2">
      <c r="A926" t="s">
        <v>943</v>
      </c>
      <c r="B926" t="s">
        <v>18485</v>
      </c>
    </row>
    <row r="927" spans="1:2" x14ac:dyDescent="0.2">
      <c r="A927" t="s">
        <v>944</v>
      </c>
      <c r="B927" t="s">
        <v>13526</v>
      </c>
    </row>
    <row r="928" spans="1:2" x14ac:dyDescent="0.2">
      <c r="A928" t="s">
        <v>945</v>
      </c>
      <c r="B928" t="s">
        <v>14667</v>
      </c>
    </row>
    <row r="929" spans="1:2" x14ac:dyDescent="0.2">
      <c r="A929" t="s">
        <v>946</v>
      </c>
      <c r="B929" t="s">
        <v>15227</v>
      </c>
    </row>
    <row r="930" spans="1:2" x14ac:dyDescent="0.2">
      <c r="A930" t="s">
        <v>947</v>
      </c>
      <c r="B930" t="s">
        <v>18486</v>
      </c>
    </row>
    <row r="931" spans="1:2" x14ac:dyDescent="0.2">
      <c r="A931" t="s">
        <v>948</v>
      </c>
      <c r="B931" t="s">
        <v>18487</v>
      </c>
    </row>
    <row r="932" spans="1:2" x14ac:dyDescent="0.2">
      <c r="A932" t="s">
        <v>949</v>
      </c>
      <c r="B932" t="s">
        <v>18488</v>
      </c>
    </row>
    <row r="933" spans="1:2" x14ac:dyDescent="0.2">
      <c r="A933" t="s">
        <v>950</v>
      </c>
      <c r="B933" t="s">
        <v>18489</v>
      </c>
    </row>
    <row r="934" spans="1:2" x14ac:dyDescent="0.2">
      <c r="A934" t="s">
        <v>951</v>
      </c>
      <c r="B934" t="s">
        <v>18490</v>
      </c>
    </row>
    <row r="935" spans="1:2" x14ac:dyDescent="0.2">
      <c r="A935" t="s">
        <v>952</v>
      </c>
      <c r="B935" t="s">
        <v>18491</v>
      </c>
    </row>
    <row r="936" spans="1:2" x14ac:dyDescent="0.2">
      <c r="A936" t="s">
        <v>953</v>
      </c>
      <c r="B936" t="s">
        <v>18492</v>
      </c>
    </row>
    <row r="937" spans="1:2" x14ac:dyDescent="0.2">
      <c r="A937" t="s">
        <v>954</v>
      </c>
      <c r="B937" t="s">
        <v>18493</v>
      </c>
    </row>
    <row r="938" spans="1:2" x14ac:dyDescent="0.2">
      <c r="A938" t="s">
        <v>955</v>
      </c>
      <c r="B938" t="s">
        <v>15472</v>
      </c>
    </row>
    <row r="939" spans="1:2" x14ac:dyDescent="0.2">
      <c r="A939" t="s">
        <v>956</v>
      </c>
      <c r="B939" t="s">
        <v>13548</v>
      </c>
    </row>
    <row r="940" spans="1:2" x14ac:dyDescent="0.2">
      <c r="A940" t="s">
        <v>957</v>
      </c>
      <c r="B940" t="s">
        <v>18494</v>
      </c>
    </row>
    <row r="941" spans="1:2" x14ac:dyDescent="0.2">
      <c r="A941" t="s">
        <v>958</v>
      </c>
      <c r="B941" t="s">
        <v>13559</v>
      </c>
    </row>
    <row r="942" spans="1:2" x14ac:dyDescent="0.2">
      <c r="A942" t="s">
        <v>959</v>
      </c>
      <c r="B942" t="s">
        <v>14784</v>
      </c>
    </row>
    <row r="943" spans="1:2" x14ac:dyDescent="0.2">
      <c r="A943" t="s">
        <v>960</v>
      </c>
      <c r="B943" t="s">
        <v>14772</v>
      </c>
    </row>
    <row r="944" spans="1:2" x14ac:dyDescent="0.2">
      <c r="A944" t="s">
        <v>961</v>
      </c>
      <c r="B944" t="s">
        <v>14656</v>
      </c>
    </row>
    <row r="945" spans="1:2" x14ac:dyDescent="0.2">
      <c r="A945" t="s">
        <v>962</v>
      </c>
      <c r="B945" t="s">
        <v>14315</v>
      </c>
    </row>
    <row r="946" spans="1:2" x14ac:dyDescent="0.2">
      <c r="A946" t="s">
        <v>963</v>
      </c>
      <c r="B946" t="s">
        <v>14966</v>
      </c>
    </row>
    <row r="947" spans="1:2" x14ac:dyDescent="0.2">
      <c r="A947" t="s">
        <v>964</v>
      </c>
      <c r="B947" t="s">
        <v>15152</v>
      </c>
    </row>
    <row r="948" spans="1:2" x14ac:dyDescent="0.2">
      <c r="A948" t="s">
        <v>965</v>
      </c>
      <c r="B948" t="s">
        <v>18495</v>
      </c>
    </row>
    <row r="949" spans="1:2" x14ac:dyDescent="0.2">
      <c r="A949" t="s">
        <v>966</v>
      </c>
      <c r="B949" t="s">
        <v>14661</v>
      </c>
    </row>
    <row r="950" spans="1:2" x14ac:dyDescent="0.2">
      <c r="A950" t="s">
        <v>967</v>
      </c>
      <c r="B950" t="s">
        <v>18496</v>
      </c>
    </row>
    <row r="951" spans="1:2" x14ac:dyDescent="0.2">
      <c r="A951" t="s">
        <v>968</v>
      </c>
      <c r="B951" t="s">
        <v>18497</v>
      </c>
    </row>
    <row r="952" spans="1:2" x14ac:dyDescent="0.2">
      <c r="A952" t="s">
        <v>969</v>
      </c>
      <c r="B952" t="s">
        <v>13483</v>
      </c>
    </row>
    <row r="953" spans="1:2" x14ac:dyDescent="0.2">
      <c r="A953" t="s">
        <v>970</v>
      </c>
      <c r="B953" t="s">
        <v>18498</v>
      </c>
    </row>
    <row r="954" spans="1:2" x14ac:dyDescent="0.2">
      <c r="A954" t="s">
        <v>971</v>
      </c>
      <c r="B954" t="s">
        <v>18499</v>
      </c>
    </row>
    <row r="955" spans="1:2" x14ac:dyDescent="0.2">
      <c r="A955" t="s">
        <v>972</v>
      </c>
      <c r="B955" t="s">
        <v>14355</v>
      </c>
    </row>
    <row r="956" spans="1:2" x14ac:dyDescent="0.2">
      <c r="A956" t="s">
        <v>973</v>
      </c>
      <c r="B956" t="s">
        <v>13871</v>
      </c>
    </row>
    <row r="957" spans="1:2" x14ac:dyDescent="0.2">
      <c r="A957" t="s">
        <v>974</v>
      </c>
      <c r="B957" t="s">
        <v>18500</v>
      </c>
    </row>
    <row r="958" spans="1:2" x14ac:dyDescent="0.2">
      <c r="A958" t="s">
        <v>975</v>
      </c>
      <c r="B958" t="s">
        <v>14329</v>
      </c>
    </row>
    <row r="959" spans="1:2" x14ac:dyDescent="0.2">
      <c r="A959" t="s">
        <v>976</v>
      </c>
      <c r="B959" t="s">
        <v>13561</v>
      </c>
    </row>
    <row r="960" spans="1:2" x14ac:dyDescent="0.2">
      <c r="A960" t="s">
        <v>977</v>
      </c>
      <c r="B960" t="s">
        <v>13736</v>
      </c>
    </row>
    <row r="961" spans="1:2" x14ac:dyDescent="0.2">
      <c r="A961" t="s">
        <v>978</v>
      </c>
      <c r="B961" t="s">
        <v>18501</v>
      </c>
    </row>
    <row r="962" spans="1:2" x14ac:dyDescent="0.2">
      <c r="A962" t="s">
        <v>979</v>
      </c>
      <c r="B962" t="s">
        <v>18502</v>
      </c>
    </row>
    <row r="963" spans="1:2" x14ac:dyDescent="0.2">
      <c r="A963" t="s">
        <v>980</v>
      </c>
      <c r="B963" t="s">
        <v>18503</v>
      </c>
    </row>
    <row r="964" spans="1:2" x14ac:dyDescent="0.2">
      <c r="A964" t="s">
        <v>981</v>
      </c>
      <c r="B964" t="s">
        <v>14868</v>
      </c>
    </row>
    <row r="965" spans="1:2" x14ac:dyDescent="0.2">
      <c r="A965" t="s">
        <v>982</v>
      </c>
      <c r="B965" t="s">
        <v>14477</v>
      </c>
    </row>
    <row r="966" spans="1:2" x14ac:dyDescent="0.2">
      <c r="A966" t="s">
        <v>983</v>
      </c>
      <c r="B966" t="s">
        <v>18504</v>
      </c>
    </row>
    <row r="967" spans="1:2" x14ac:dyDescent="0.2">
      <c r="A967" t="s">
        <v>984</v>
      </c>
      <c r="B967" t="s">
        <v>13917</v>
      </c>
    </row>
    <row r="968" spans="1:2" x14ac:dyDescent="0.2">
      <c r="A968" t="s">
        <v>985</v>
      </c>
      <c r="B968" t="s">
        <v>15575</v>
      </c>
    </row>
    <row r="969" spans="1:2" x14ac:dyDescent="0.2">
      <c r="A969" t="s">
        <v>986</v>
      </c>
      <c r="B969" t="s">
        <v>13504</v>
      </c>
    </row>
    <row r="970" spans="1:2" x14ac:dyDescent="0.2">
      <c r="A970" t="s">
        <v>987</v>
      </c>
      <c r="B970" t="s">
        <v>18505</v>
      </c>
    </row>
    <row r="971" spans="1:2" x14ac:dyDescent="0.2">
      <c r="A971" t="s">
        <v>988</v>
      </c>
      <c r="B971" t="s">
        <v>14473</v>
      </c>
    </row>
    <row r="972" spans="1:2" x14ac:dyDescent="0.2">
      <c r="A972" t="s">
        <v>989</v>
      </c>
      <c r="B972" t="s">
        <v>13742</v>
      </c>
    </row>
    <row r="973" spans="1:2" x14ac:dyDescent="0.2">
      <c r="A973" t="s">
        <v>990</v>
      </c>
      <c r="B973" t="s">
        <v>18506</v>
      </c>
    </row>
    <row r="974" spans="1:2" x14ac:dyDescent="0.2">
      <c r="A974" t="s">
        <v>991</v>
      </c>
      <c r="B974" t="s">
        <v>13636</v>
      </c>
    </row>
    <row r="975" spans="1:2" x14ac:dyDescent="0.2">
      <c r="A975" t="s">
        <v>992</v>
      </c>
      <c r="B975" t="s">
        <v>15668</v>
      </c>
    </row>
    <row r="976" spans="1:2" x14ac:dyDescent="0.2">
      <c r="A976" t="s">
        <v>993</v>
      </c>
      <c r="B976" t="s">
        <v>13660</v>
      </c>
    </row>
    <row r="977" spans="1:2" x14ac:dyDescent="0.2">
      <c r="A977" t="s">
        <v>994</v>
      </c>
      <c r="B977" t="s">
        <v>18507</v>
      </c>
    </row>
    <row r="978" spans="1:2" x14ac:dyDescent="0.2">
      <c r="A978" t="s">
        <v>995</v>
      </c>
      <c r="B978" t="s">
        <v>18508</v>
      </c>
    </row>
    <row r="979" spans="1:2" x14ac:dyDescent="0.2">
      <c r="A979" t="s">
        <v>996</v>
      </c>
      <c r="B979" t="s">
        <v>15167</v>
      </c>
    </row>
    <row r="980" spans="1:2" x14ac:dyDescent="0.2">
      <c r="A980" t="s">
        <v>997</v>
      </c>
      <c r="B980" t="s">
        <v>13684</v>
      </c>
    </row>
    <row r="981" spans="1:2" x14ac:dyDescent="0.2">
      <c r="A981" t="s">
        <v>998</v>
      </c>
      <c r="B981" t="s">
        <v>13554</v>
      </c>
    </row>
    <row r="982" spans="1:2" x14ac:dyDescent="0.2">
      <c r="A982" t="s">
        <v>999</v>
      </c>
      <c r="B982" t="s">
        <v>15720</v>
      </c>
    </row>
    <row r="983" spans="1:2" x14ac:dyDescent="0.2">
      <c r="A983" t="s">
        <v>1000</v>
      </c>
      <c r="B983" t="s">
        <v>14369</v>
      </c>
    </row>
    <row r="984" spans="1:2" x14ac:dyDescent="0.2">
      <c r="A984" t="s">
        <v>1001</v>
      </c>
      <c r="B984" t="s">
        <v>18509</v>
      </c>
    </row>
    <row r="985" spans="1:2" x14ac:dyDescent="0.2">
      <c r="A985" t="s">
        <v>1002</v>
      </c>
      <c r="B985" t="s">
        <v>13447</v>
      </c>
    </row>
    <row r="986" spans="1:2" x14ac:dyDescent="0.2">
      <c r="A986" t="s">
        <v>1003</v>
      </c>
      <c r="B986" t="s">
        <v>13433</v>
      </c>
    </row>
    <row r="987" spans="1:2" x14ac:dyDescent="0.2">
      <c r="A987" t="s">
        <v>1004</v>
      </c>
      <c r="B987" t="s">
        <v>18510</v>
      </c>
    </row>
    <row r="988" spans="1:2" x14ac:dyDescent="0.2">
      <c r="A988" t="s">
        <v>1005</v>
      </c>
      <c r="B988" t="s">
        <v>13492</v>
      </c>
    </row>
    <row r="989" spans="1:2" x14ac:dyDescent="0.2">
      <c r="A989" t="s">
        <v>1006</v>
      </c>
      <c r="B989" t="s">
        <v>18511</v>
      </c>
    </row>
    <row r="990" spans="1:2" x14ac:dyDescent="0.2">
      <c r="A990" t="s">
        <v>1007</v>
      </c>
      <c r="B990" t="s">
        <v>13699</v>
      </c>
    </row>
    <row r="991" spans="1:2" x14ac:dyDescent="0.2">
      <c r="A991" t="s">
        <v>1008</v>
      </c>
      <c r="B991" t="s">
        <v>15262</v>
      </c>
    </row>
    <row r="992" spans="1:2" x14ac:dyDescent="0.2">
      <c r="A992" t="s">
        <v>1009</v>
      </c>
      <c r="B992" t="s">
        <v>18512</v>
      </c>
    </row>
    <row r="993" spans="1:2" x14ac:dyDescent="0.2">
      <c r="A993" t="s">
        <v>1010</v>
      </c>
      <c r="B993" t="s">
        <v>15052</v>
      </c>
    </row>
    <row r="994" spans="1:2" x14ac:dyDescent="0.2">
      <c r="A994" t="s">
        <v>1011</v>
      </c>
      <c r="B994" t="s">
        <v>18513</v>
      </c>
    </row>
    <row r="995" spans="1:2" x14ac:dyDescent="0.2">
      <c r="A995" t="s">
        <v>1012</v>
      </c>
      <c r="B995" t="s">
        <v>18514</v>
      </c>
    </row>
    <row r="996" spans="1:2" x14ac:dyDescent="0.2">
      <c r="A996" t="s">
        <v>1013</v>
      </c>
      <c r="B996" t="s">
        <v>18515</v>
      </c>
    </row>
    <row r="997" spans="1:2" x14ac:dyDescent="0.2">
      <c r="A997" t="s">
        <v>1014</v>
      </c>
      <c r="B997" t="s">
        <v>18516</v>
      </c>
    </row>
    <row r="998" spans="1:2" x14ac:dyDescent="0.2">
      <c r="A998" t="s">
        <v>1015</v>
      </c>
      <c r="B998" t="s">
        <v>18517</v>
      </c>
    </row>
    <row r="999" spans="1:2" x14ac:dyDescent="0.2">
      <c r="A999" t="s">
        <v>1016</v>
      </c>
      <c r="B999" t="s">
        <v>14433</v>
      </c>
    </row>
    <row r="1000" spans="1:2" x14ac:dyDescent="0.2">
      <c r="A1000" t="s">
        <v>1017</v>
      </c>
      <c r="B1000" t="s">
        <v>18518</v>
      </c>
    </row>
    <row r="1001" spans="1:2" x14ac:dyDescent="0.2">
      <c r="A1001" t="s">
        <v>1018</v>
      </c>
      <c r="B1001" t="s">
        <v>18519</v>
      </c>
    </row>
    <row r="1002" spans="1:2" x14ac:dyDescent="0.2">
      <c r="A1002" t="s">
        <v>1019</v>
      </c>
      <c r="B1002" t="s">
        <v>18520</v>
      </c>
    </row>
    <row r="1003" spans="1:2" x14ac:dyDescent="0.2">
      <c r="A1003" t="s">
        <v>1020</v>
      </c>
      <c r="B1003" t="s">
        <v>13458</v>
      </c>
    </row>
    <row r="1004" spans="1:2" x14ac:dyDescent="0.2">
      <c r="A1004" t="s">
        <v>1021</v>
      </c>
      <c r="B1004" t="s">
        <v>13735</v>
      </c>
    </row>
    <row r="1005" spans="1:2" x14ac:dyDescent="0.2">
      <c r="A1005" t="s">
        <v>1022</v>
      </c>
      <c r="B1005" t="s">
        <v>13550</v>
      </c>
    </row>
    <row r="1006" spans="1:2" x14ac:dyDescent="0.2">
      <c r="A1006" t="s">
        <v>1023</v>
      </c>
      <c r="B1006" t="s">
        <v>18521</v>
      </c>
    </row>
    <row r="1007" spans="1:2" x14ac:dyDescent="0.2">
      <c r="A1007" t="s">
        <v>1024</v>
      </c>
      <c r="B1007" t="s">
        <v>14798</v>
      </c>
    </row>
    <row r="1008" spans="1:2" x14ac:dyDescent="0.2">
      <c r="A1008" t="s">
        <v>1025</v>
      </c>
      <c r="B1008" t="s">
        <v>18522</v>
      </c>
    </row>
    <row r="1009" spans="1:2" x14ac:dyDescent="0.2">
      <c r="A1009" t="s">
        <v>1026</v>
      </c>
      <c r="B1009" t="s">
        <v>18523</v>
      </c>
    </row>
    <row r="1010" spans="1:2" x14ac:dyDescent="0.2">
      <c r="A1010" t="s">
        <v>1027</v>
      </c>
      <c r="B1010" t="s">
        <v>14664</v>
      </c>
    </row>
    <row r="1011" spans="1:2" x14ac:dyDescent="0.2">
      <c r="A1011" t="s">
        <v>1028</v>
      </c>
      <c r="B1011" t="s">
        <v>18524</v>
      </c>
    </row>
    <row r="1012" spans="1:2" x14ac:dyDescent="0.2">
      <c r="A1012" t="s">
        <v>1029</v>
      </c>
      <c r="B1012" t="s">
        <v>18525</v>
      </c>
    </row>
    <row r="1013" spans="1:2" x14ac:dyDescent="0.2">
      <c r="A1013" t="s">
        <v>1030</v>
      </c>
      <c r="B1013" t="s">
        <v>14732</v>
      </c>
    </row>
    <row r="1014" spans="1:2" x14ac:dyDescent="0.2">
      <c r="A1014" t="s">
        <v>1031</v>
      </c>
      <c r="B1014" t="s">
        <v>18526</v>
      </c>
    </row>
    <row r="1015" spans="1:2" x14ac:dyDescent="0.2">
      <c r="A1015" t="s">
        <v>1032</v>
      </c>
      <c r="B1015" t="s">
        <v>14465</v>
      </c>
    </row>
    <row r="1016" spans="1:2" x14ac:dyDescent="0.2">
      <c r="A1016" t="s">
        <v>1033</v>
      </c>
      <c r="B1016" t="s">
        <v>15335</v>
      </c>
    </row>
    <row r="1017" spans="1:2" x14ac:dyDescent="0.2">
      <c r="A1017" t="s">
        <v>1034</v>
      </c>
      <c r="B1017" t="s">
        <v>18527</v>
      </c>
    </row>
    <row r="1018" spans="1:2" x14ac:dyDescent="0.2">
      <c r="A1018" t="s">
        <v>1035</v>
      </c>
      <c r="B1018" t="s">
        <v>18528</v>
      </c>
    </row>
    <row r="1019" spans="1:2" x14ac:dyDescent="0.2">
      <c r="A1019" t="s">
        <v>1036</v>
      </c>
      <c r="B1019" t="s">
        <v>18529</v>
      </c>
    </row>
    <row r="1020" spans="1:2" x14ac:dyDescent="0.2">
      <c r="A1020" t="s">
        <v>1037</v>
      </c>
      <c r="B1020" t="s">
        <v>18530</v>
      </c>
    </row>
    <row r="1021" spans="1:2" x14ac:dyDescent="0.2">
      <c r="A1021" t="s">
        <v>1038</v>
      </c>
      <c r="B1021" t="s">
        <v>18531</v>
      </c>
    </row>
    <row r="1022" spans="1:2" x14ac:dyDescent="0.2">
      <c r="A1022" t="s">
        <v>1039</v>
      </c>
      <c r="B1022" t="s">
        <v>18532</v>
      </c>
    </row>
    <row r="1023" spans="1:2" x14ac:dyDescent="0.2">
      <c r="A1023" t="s">
        <v>1040</v>
      </c>
      <c r="B1023" t="s">
        <v>18533</v>
      </c>
    </row>
    <row r="1024" spans="1:2" x14ac:dyDescent="0.2">
      <c r="A1024" t="s">
        <v>1041</v>
      </c>
      <c r="B1024" t="s">
        <v>18534</v>
      </c>
    </row>
    <row r="1025" spans="1:2" x14ac:dyDescent="0.2">
      <c r="A1025" t="s">
        <v>1042</v>
      </c>
      <c r="B1025" t="s">
        <v>18535</v>
      </c>
    </row>
    <row r="1026" spans="1:2" x14ac:dyDescent="0.2">
      <c r="A1026" t="s">
        <v>1043</v>
      </c>
      <c r="B1026" t="s">
        <v>14573</v>
      </c>
    </row>
    <row r="1027" spans="1:2" x14ac:dyDescent="0.2">
      <c r="A1027" t="s">
        <v>1044</v>
      </c>
      <c r="B1027" t="s">
        <v>18536</v>
      </c>
    </row>
    <row r="1028" spans="1:2" x14ac:dyDescent="0.2">
      <c r="A1028" t="s">
        <v>1045</v>
      </c>
      <c r="B1028" t="s">
        <v>18537</v>
      </c>
    </row>
    <row r="1029" spans="1:2" x14ac:dyDescent="0.2">
      <c r="A1029" t="s">
        <v>1046</v>
      </c>
      <c r="B1029" t="s">
        <v>17993</v>
      </c>
    </row>
    <row r="1030" spans="1:2" x14ac:dyDescent="0.2">
      <c r="A1030" t="s">
        <v>1047</v>
      </c>
      <c r="B1030" t="s">
        <v>18538</v>
      </c>
    </row>
    <row r="1031" spans="1:2" x14ac:dyDescent="0.2">
      <c r="A1031" t="s">
        <v>1048</v>
      </c>
      <c r="B1031" t="s">
        <v>18539</v>
      </c>
    </row>
    <row r="1032" spans="1:2" x14ac:dyDescent="0.2">
      <c r="A1032" t="s">
        <v>1049</v>
      </c>
      <c r="B1032" t="s">
        <v>13426</v>
      </c>
    </row>
    <row r="1033" spans="1:2" x14ac:dyDescent="0.2">
      <c r="A1033" t="s">
        <v>1050</v>
      </c>
      <c r="B1033" t="s">
        <v>18540</v>
      </c>
    </row>
    <row r="1034" spans="1:2" x14ac:dyDescent="0.2">
      <c r="A1034" t="s">
        <v>1051</v>
      </c>
      <c r="B1034" t="s">
        <v>18541</v>
      </c>
    </row>
    <row r="1035" spans="1:2" x14ac:dyDescent="0.2">
      <c r="A1035" t="s">
        <v>1052</v>
      </c>
      <c r="B1035" t="s">
        <v>14428</v>
      </c>
    </row>
    <row r="1036" spans="1:2" x14ac:dyDescent="0.2">
      <c r="A1036" t="s">
        <v>1053</v>
      </c>
      <c r="B1036" t="s">
        <v>18542</v>
      </c>
    </row>
    <row r="1037" spans="1:2" x14ac:dyDescent="0.2">
      <c r="A1037" t="s">
        <v>1054</v>
      </c>
      <c r="B1037" t="s">
        <v>18543</v>
      </c>
    </row>
    <row r="1038" spans="1:2" x14ac:dyDescent="0.2">
      <c r="A1038" t="s">
        <v>1055</v>
      </c>
      <c r="B1038" t="s">
        <v>14934</v>
      </c>
    </row>
    <row r="1039" spans="1:2" x14ac:dyDescent="0.2">
      <c r="A1039" t="s">
        <v>1056</v>
      </c>
      <c r="B1039" t="s">
        <v>14416</v>
      </c>
    </row>
    <row r="1040" spans="1:2" x14ac:dyDescent="0.2">
      <c r="A1040" t="s">
        <v>1057</v>
      </c>
      <c r="B1040" t="s">
        <v>18544</v>
      </c>
    </row>
    <row r="1041" spans="1:2" x14ac:dyDescent="0.2">
      <c r="A1041" t="s">
        <v>1058</v>
      </c>
      <c r="B1041" t="s">
        <v>15025</v>
      </c>
    </row>
    <row r="1042" spans="1:2" x14ac:dyDescent="0.2">
      <c r="A1042" t="s">
        <v>1059</v>
      </c>
      <c r="B1042" t="s">
        <v>13454</v>
      </c>
    </row>
    <row r="1043" spans="1:2" x14ac:dyDescent="0.2">
      <c r="A1043" t="s">
        <v>1060</v>
      </c>
      <c r="B1043" t="s">
        <v>18545</v>
      </c>
    </row>
    <row r="1044" spans="1:2" x14ac:dyDescent="0.2">
      <c r="A1044" t="s">
        <v>1061</v>
      </c>
      <c r="B1044" t="s">
        <v>18546</v>
      </c>
    </row>
    <row r="1045" spans="1:2" x14ac:dyDescent="0.2">
      <c r="A1045" t="s">
        <v>1062</v>
      </c>
      <c r="B1045" t="s">
        <v>14757</v>
      </c>
    </row>
    <row r="1046" spans="1:2" x14ac:dyDescent="0.2">
      <c r="A1046" t="s">
        <v>1063</v>
      </c>
      <c r="B1046" t="s">
        <v>13464</v>
      </c>
    </row>
    <row r="1047" spans="1:2" x14ac:dyDescent="0.2">
      <c r="A1047" t="s">
        <v>1064</v>
      </c>
      <c r="B1047" t="s">
        <v>18547</v>
      </c>
    </row>
    <row r="1048" spans="1:2" x14ac:dyDescent="0.2">
      <c r="A1048" t="s">
        <v>1065</v>
      </c>
      <c r="B1048" t="s">
        <v>18548</v>
      </c>
    </row>
    <row r="1049" spans="1:2" x14ac:dyDescent="0.2">
      <c r="A1049" t="s">
        <v>1066</v>
      </c>
      <c r="B1049" t="s">
        <v>14323</v>
      </c>
    </row>
    <row r="1050" spans="1:2" x14ac:dyDescent="0.2">
      <c r="A1050" t="s">
        <v>1067</v>
      </c>
      <c r="B1050" t="s">
        <v>18549</v>
      </c>
    </row>
    <row r="1051" spans="1:2" x14ac:dyDescent="0.2">
      <c r="A1051" t="s">
        <v>1068</v>
      </c>
      <c r="B1051" t="s">
        <v>15063</v>
      </c>
    </row>
    <row r="1052" spans="1:2" x14ac:dyDescent="0.2">
      <c r="A1052" t="s">
        <v>1069</v>
      </c>
      <c r="B1052" t="s">
        <v>18550</v>
      </c>
    </row>
    <row r="1053" spans="1:2" x14ac:dyDescent="0.2">
      <c r="A1053" t="s">
        <v>1070</v>
      </c>
      <c r="B1053" t="s">
        <v>13595</v>
      </c>
    </row>
    <row r="1054" spans="1:2" x14ac:dyDescent="0.2">
      <c r="A1054" t="s">
        <v>1071</v>
      </c>
      <c r="B1054" t="s">
        <v>18551</v>
      </c>
    </row>
    <row r="1055" spans="1:2" x14ac:dyDescent="0.2">
      <c r="A1055" t="s">
        <v>1072</v>
      </c>
      <c r="B1055" t="s">
        <v>18552</v>
      </c>
    </row>
    <row r="1056" spans="1:2" x14ac:dyDescent="0.2">
      <c r="A1056" t="s">
        <v>1073</v>
      </c>
      <c r="B1056" t="s">
        <v>18553</v>
      </c>
    </row>
    <row r="1057" spans="1:2" x14ac:dyDescent="0.2">
      <c r="A1057" t="s">
        <v>1074</v>
      </c>
      <c r="B1057" t="s">
        <v>18554</v>
      </c>
    </row>
    <row r="1058" spans="1:2" x14ac:dyDescent="0.2">
      <c r="A1058" t="s">
        <v>1075</v>
      </c>
      <c r="B1058" t="s">
        <v>14867</v>
      </c>
    </row>
    <row r="1059" spans="1:2" x14ac:dyDescent="0.2">
      <c r="A1059" t="s">
        <v>1076</v>
      </c>
      <c r="B1059" t="s">
        <v>18555</v>
      </c>
    </row>
    <row r="1060" spans="1:2" x14ac:dyDescent="0.2">
      <c r="A1060" t="s">
        <v>1077</v>
      </c>
      <c r="B1060" t="s">
        <v>14392</v>
      </c>
    </row>
    <row r="1061" spans="1:2" x14ac:dyDescent="0.2">
      <c r="A1061" t="s">
        <v>1078</v>
      </c>
      <c r="B1061" t="s">
        <v>18556</v>
      </c>
    </row>
    <row r="1062" spans="1:2" x14ac:dyDescent="0.2">
      <c r="A1062" t="s">
        <v>1079</v>
      </c>
      <c r="B1062" t="s">
        <v>13721</v>
      </c>
    </row>
    <row r="1063" spans="1:2" x14ac:dyDescent="0.2">
      <c r="A1063" t="s">
        <v>1080</v>
      </c>
      <c r="B1063" t="s">
        <v>13474</v>
      </c>
    </row>
    <row r="1064" spans="1:2" x14ac:dyDescent="0.2">
      <c r="A1064" t="s">
        <v>1081</v>
      </c>
      <c r="B1064" t="s">
        <v>18557</v>
      </c>
    </row>
    <row r="1065" spans="1:2" x14ac:dyDescent="0.2">
      <c r="A1065" t="s">
        <v>1082</v>
      </c>
      <c r="B1065" t="s">
        <v>14755</v>
      </c>
    </row>
    <row r="1066" spans="1:2" x14ac:dyDescent="0.2">
      <c r="A1066" t="s">
        <v>1083</v>
      </c>
      <c r="B1066" t="s">
        <v>18558</v>
      </c>
    </row>
    <row r="1067" spans="1:2" x14ac:dyDescent="0.2">
      <c r="A1067" t="s">
        <v>1084</v>
      </c>
      <c r="B1067" t="s">
        <v>18559</v>
      </c>
    </row>
    <row r="1068" spans="1:2" x14ac:dyDescent="0.2">
      <c r="A1068" t="s">
        <v>1085</v>
      </c>
      <c r="B1068" t="s">
        <v>18560</v>
      </c>
    </row>
    <row r="1069" spans="1:2" x14ac:dyDescent="0.2">
      <c r="A1069" t="s">
        <v>1086</v>
      </c>
      <c r="B1069" t="s">
        <v>14991</v>
      </c>
    </row>
    <row r="1070" spans="1:2" x14ac:dyDescent="0.2">
      <c r="A1070" t="s">
        <v>1087</v>
      </c>
      <c r="B1070" t="s">
        <v>18561</v>
      </c>
    </row>
    <row r="1071" spans="1:2" x14ac:dyDescent="0.2">
      <c r="A1071" t="s">
        <v>1088</v>
      </c>
      <c r="B1071" t="s">
        <v>15128</v>
      </c>
    </row>
    <row r="1072" spans="1:2" x14ac:dyDescent="0.2">
      <c r="A1072" t="s">
        <v>1089</v>
      </c>
      <c r="B1072" t="s">
        <v>18562</v>
      </c>
    </row>
    <row r="1073" spans="1:2" x14ac:dyDescent="0.2">
      <c r="A1073" t="s">
        <v>1090</v>
      </c>
      <c r="B1073" t="s">
        <v>15137</v>
      </c>
    </row>
    <row r="1074" spans="1:2" x14ac:dyDescent="0.2">
      <c r="A1074" t="s">
        <v>1091</v>
      </c>
      <c r="B1074" t="s">
        <v>13501</v>
      </c>
    </row>
    <row r="1075" spans="1:2" x14ac:dyDescent="0.2">
      <c r="A1075" t="s">
        <v>1092</v>
      </c>
      <c r="B1075" t="s">
        <v>18563</v>
      </c>
    </row>
    <row r="1076" spans="1:2" x14ac:dyDescent="0.2">
      <c r="A1076" t="s">
        <v>1093</v>
      </c>
      <c r="B1076" t="s">
        <v>18564</v>
      </c>
    </row>
    <row r="1077" spans="1:2" x14ac:dyDescent="0.2">
      <c r="A1077" t="s">
        <v>1094</v>
      </c>
      <c r="B1077" t="s">
        <v>18565</v>
      </c>
    </row>
    <row r="1078" spans="1:2" x14ac:dyDescent="0.2">
      <c r="A1078" t="s">
        <v>1095</v>
      </c>
      <c r="B1078" t="s">
        <v>13488</v>
      </c>
    </row>
    <row r="1079" spans="1:2" x14ac:dyDescent="0.2">
      <c r="A1079" t="s">
        <v>1096</v>
      </c>
      <c r="B1079" t="s">
        <v>18566</v>
      </c>
    </row>
    <row r="1080" spans="1:2" x14ac:dyDescent="0.2">
      <c r="A1080" t="s">
        <v>1097</v>
      </c>
      <c r="B1080" t="s">
        <v>15561</v>
      </c>
    </row>
    <row r="1081" spans="1:2" x14ac:dyDescent="0.2">
      <c r="A1081" t="s">
        <v>1098</v>
      </c>
      <c r="B1081" t="s">
        <v>13760</v>
      </c>
    </row>
    <row r="1082" spans="1:2" x14ac:dyDescent="0.2">
      <c r="A1082" t="s">
        <v>1099</v>
      </c>
      <c r="B1082" t="s">
        <v>13840</v>
      </c>
    </row>
    <row r="1083" spans="1:2" x14ac:dyDescent="0.2">
      <c r="A1083" t="s">
        <v>1100</v>
      </c>
      <c r="B1083" t="s">
        <v>13547</v>
      </c>
    </row>
    <row r="1084" spans="1:2" x14ac:dyDescent="0.2">
      <c r="A1084" t="s">
        <v>1101</v>
      </c>
      <c r="B1084" t="s">
        <v>14366</v>
      </c>
    </row>
    <row r="1085" spans="1:2" x14ac:dyDescent="0.2">
      <c r="A1085" t="s">
        <v>1102</v>
      </c>
      <c r="B1085" t="s">
        <v>14314</v>
      </c>
    </row>
    <row r="1086" spans="1:2" x14ac:dyDescent="0.2">
      <c r="A1086" t="s">
        <v>1103</v>
      </c>
      <c r="B1086" t="s">
        <v>13812</v>
      </c>
    </row>
    <row r="1087" spans="1:2" x14ac:dyDescent="0.2">
      <c r="A1087" t="s">
        <v>1104</v>
      </c>
      <c r="B1087" t="s">
        <v>18567</v>
      </c>
    </row>
    <row r="1088" spans="1:2" x14ac:dyDescent="0.2">
      <c r="A1088" t="s">
        <v>1105</v>
      </c>
      <c r="B1088" t="s">
        <v>18568</v>
      </c>
    </row>
    <row r="1089" spans="1:2" x14ac:dyDescent="0.2">
      <c r="A1089" t="s">
        <v>1106</v>
      </c>
      <c r="B1089" t="s">
        <v>18569</v>
      </c>
    </row>
    <row r="1090" spans="1:2" x14ac:dyDescent="0.2">
      <c r="A1090" t="s">
        <v>1107</v>
      </c>
      <c r="B1090" t="s">
        <v>18570</v>
      </c>
    </row>
    <row r="1091" spans="1:2" x14ac:dyDescent="0.2">
      <c r="A1091" t="s">
        <v>1108</v>
      </c>
      <c r="B1091" t="s">
        <v>15016</v>
      </c>
    </row>
    <row r="1092" spans="1:2" x14ac:dyDescent="0.2">
      <c r="A1092" t="s">
        <v>1109</v>
      </c>
      <c r="B1092" t="s">
        <v>18571</v>
      </c>
    </row>
    <row r="1093" spans="1:2" x14ac:dyDescent="0.2">
      <c r="A1093" t="s">
        <v>1110</v>
      </c>
      <c r="B1093" t="s">
        <v>18572</v>
      </c>
    </row>
    <row r="1094" spans="1:2" x14ac:dyDescent="0.2">
      <c r="A1094" t="s">
        <v>1111</v>
      </c>
      <c r="B1094" t="s">
        <v>18573</v>
      </c>
    </row>
    <row r="1095" spans="1:2" x14ac:dyDescent="0.2">
      <c r="A1095" t="s">
        <v>1112</v>
      </c>
      <c r="B1095" t="s">
        <v>14307</v>
      </c>
    </row>
    <row r="1096" spans="1:2" x14ac:dyDescent="0.2">
      <c r="A1096" t="s">
        <v>1113</v>
      </c>
      <c r="B1096" t="s">
        <v>18574</v>
      </c>
    </row>
    <row r="1097" spans="1:2" x14ac:dyDescent="0.2">
      <c r="A1097" t="s">
        <v>1114</v>
      </c>
      <c r="B1097" t="s">
        <v>14385</v>
      </c>
    </row>
    <row r="1098" spans="1:2" x14ac:dyDescent="0.2">
      <c r="A1098" t="s">
        <v>1115</v>
      </c>
      <c r="B1098" t="s">
        <v>18575</v>
      </c>
    </row>
    <row r="1099" spans="1:2" x14ac:dyDescent="0.2">
      <c r="A1099" t="s">
        <v>1116</v>
      </c>
      <c r="B1099" t="s">
        <v>18576</v>
      </c>
    </row>
    <row r="1100" spans="1:2" x14ac:dyDescent="0.2">
      <c r="A1100" t="s">
        <v>1117</v>
      </c>
      <c r="B1100" t="s">
        <v>14693</v>
      </c>
    </row>
    <row r="1101" spans="1:2" x14ac:dyDescent="0.2">
      <c r="A1101" t="s">
        <v>1118</v>
      </c>
      <c r="B1101" t="s">
        <v>14720</v>
      </c>
    </row>
    <row r="1102" spans="1:2" x14ac:dyDescent="0.2">
      <c r="A1102" t="s">
        <v>1119</v>
      </c>
      <c r="B1102" t="s">
        <v>18577</v>
      </c>
    </row>
    <row r="1103" spans="1:2" x14ac:dyDescent="0.2">
      <c r="A1103" t="s">
        <v>1120</v>
      </c>
      <c r="B1103" t="s">
        <v>13953</v>
      </c>
    </row>
    <row r="1104" spans="1:2" x14ac:dyDescent="0.2">
      <c r="A1104" t="s">
        <v>1121</v>
      </c>
      <c r="B1104" t="s">
        <v>13808</v>
      </c>
    </row>
    <row r="1105" spans="1:2" x14ac:dyDescent="0.2">
      <c r="A1105" t="s">
        <v>1122</v>
      </c>
      <c r="B1105" t="s">
        <v>14402</v>
      </c>
    </row>
    <row r="1106" spans="1:2" x14ac:dyDescent="0.2">
      <c r="A1106" t="s">
        <v>1123</v>
      </c>
      <c r="B1106" t="s">
        <v>14563</v>
      </c>
    </row>
    <row r="1107" spans="1:2" x14ac:dyDescent="0.2">
      <c r="A1107" t="s">
        <v>1124</v>
      </c>
      <c r="B1107" t="s">
        <v>14746</v>
      </c>
    </row>
    <row r="1108" spans="1:2" x14ac:dyDescent="0.2">
      <c r="A1108" t="s">
        <v>1125</v>
      </c>
      <c r="B1108" t="s">
        <v>14792</v>
      </c>
    </row>
    <row r="1109" spans="1:2" x14ac:dyDescent="0.2">
      <c r="A1109" t="s">
        <v>1126</v>
      </c>
      <c r="B1109" t="s">
        <v>14738</v>
      </c>
    </row>
    <row r="1110" spans="1:2" x14ac:dyDescent="0.2">
      <c r="A1110" t="s">
        <v>1127</v>
      </c>
      <c r="B1110" t="s">
        <v>18578</v>
      </c>
    </row>
    <row r="1111" spans="1:2" x14ac:dyDescent="0.2">
      <c r="A1111" t="s">
        <v>1128</v>
      </c>
      <c r="B1111" t="s">
        <v>15635</v>
      </c>
    </row>
    <row r="1112" spans="1:2" x14ac:dyDescent="0.2">
      <c r="A1112" t="s">
        <v>1129</v>
      </c>
      <c r="B1112" t="s">
        <v>18579</v>
      </c>
    </row>
    <row r="1113" spans="1:2" x14ac:dyDescent="0.2">
      <c r="A1113" t="s">
        <v>1130</v>
      </c>
      <c r="B1113" t="s">
        <v>13565</v>
      </c>
    </row>
    <row r="1114" spans="1:2" x14ac:dyDescent="0.2">
      <c r="A1114" t="s">
        <v>1131</v>
      </c>
      <c r="B1114" t="s">
        <v>18580</v>
      </c>
    </row>
    <row r="1115" spans="1:2" x14ac:dyDescent="0.2">
      <c r="A1115" t="s">
        <v>1132</v>
      </c>
      <c r="B1115" t="s">
        <v>18581</v>
      </c>
    </row>
    <row r="1116" spans="1:2" x14ac:dyDescent="0.2">
      <c r="A1116" t="s">
        <v>1133</v>
      </c>
      <c r="B1116" t="s">
        <v>18582</v>
      </c>
    </row>
    <row r="1117" spans="1:2" x14ac:dyDescent="0.2">
      <c r="A1117" t="s">
        <v>1134</v>
      </c>
      <c r="B1117" t="s">
        <v>18583</v>
      </c>
    </row>
    <row r="1118" spans="1:2" x14ac:dyDescent="0.2">
      <c r="A1118" t="s">
        <v>1135</v>
      </c>
      <c r="B1118" t="s">
        <v>18584</v>
      </c>
    </row>
    <row r="1119" spans="1:2" x14ac:dyDescent="0.2">
      <c r="A1119" t="s">
        <v>1136</v>
      </c>
      <c r="B1119" t="s">
        <v>18585</v>
      </c>
    </row>
    <row r="1120" spans="1:2" x14ac:dyDescent="0.2">
      <c r="A1120" t="s">
        <v>1137</v>
      </c>
      <c r="B1120" t="s">
        <v>18586</v>
      </c>
    </row>
    <row r="1121" spans="1:2" x14ac:dyDescent="0.2">
      <c r="A1121" t="s">
        <v>1138</v>
      </c>
      <c r="B1121" t="s">
        <v>18587</v>
      </c>
    </row>
    <row r="1122" spans="1:2" x14ac:dyDescent="0.2">
      <c r="A1122" t="s">
        <v>1139</v>
      </c>
      <c r="B1122" t="s">
        <v>18588</v>
      </c>
    </row>
    <row r="1123" spans="1:2" x14ac:dyDescent="0.2">
      <c r="A1123" t="s">
        <v>1140</v>
      </c>
      <c r="B1123" t="s">
        <v>18589</v>
      </c>
    </row>
    <row r="1124" spans="1:2" x14ac:dyDescent="0.2">
      <c r="A1124" t="s">
        <v>1141</v>
      </c>
      <c r="B1124" t="s">
        <v>18590</v>
      </c>
    </row>
    <row r="1125" spans="1:2" x14ac:dyDescent="0.2">
      <c r="A1125" t="s">
        <v>1142</v>
      </c>
      <c r="B1125" t="s">
        <v>18591</v>
      </c>
    </row>
    <row r="1126" spans="1:2" x14ac:dyDescent="0.2">
      <c r="A1126" t="s">
        <v>1143</v>
      </c>
      <c r="B1126" t="s">
        <v>18592</v>
      </c>
    </row>
    <row r="1127" spans="1:2" x14ac:dyDescent="0.2">
      <c r="A1127" t="s">
        <v>1144</v>
      </c>
      <c r="B1127" t="s">
        <v>18593</v>
      </c>
    </row>
    <row r="1128" spans="1:2" x14ac:dyDescent="0.2">
      <c r="A1128" t="s">
        <v>1145</v>
      </c>
      <c r="B1128" t="s">
        <v>18594</v>
      </c>
    </row>
    <row r="1129" spans="1:2" x14ac:dyDescent="0.2">
      <c r="A1129" t="s">
        <v>1146</v>
      </c>
      <c r="B1129" t="s">
        <v>13575</v>
      </c>
    </row>
    <row r="1130" spans="1:2" x14ac:dyDescent="0.2">
      <c r="A1130" t="s">
        <v>1147</v>
      </c>
      <c r="B1130" t="s">
        <v>18595</v>
      </c>
    </row>
    <row r="1131" spans="1:2" x14ac:dyDescent="0.2">
      <c r="A1131" t="s">
        <v>1148</v>
      </c>
      <c r="B1131" t="s">
        <v>14341</v>
      </c>
    </row>
    <row r="1132" spans="1:2" x14ac:dyDescent="0.2">
      <c r="A1132" t="s">
        <v>1149</v>
      </c>
      <c r="B1132" t="s">
        <v>18596</v>
      </c>
    </row>
    <row r="1133" spans="1:2" x14ac:dyDescent="0.2">
      <c r="A1133" t="s">
        <v>1150</v>
      </c>
      <c r="B1133" t="s">
        <v>13820</v>
      </c>
    </row>
    <row r="1134" spans="1:2" x14ac:dyDescent="0.2">
      <c r="A1134" t="s">
        <v>1151</v>
      </c>
      <c r="B1134" t="s">
        <v>18007</v>
      </c>
    </row>
    <row r="1135" spans="1:2" x14ac:dyDescent="0.2">
      <c r="A1135" t="s">
        <v>1152</v>
      </c>
      <c r="B1135" t="s">
        <v>18597</v>
      </c>
    </row>
    <row r="1136" spans="1:2" x14ac:dyDescent="0.2">
      <c r="A1136" t="s">
        <v>1153</v>
      </c>
      <c r="B1136" t="s">
        <v>13420</v>
      </c>
    </row>
    <row r="1137" spans="1:2" x14ac:dyDescent="0.2">
      <c r="A1137" t="s">
        <v>1154</v>
      </c>
      <c r="B1137" t="s">
        <v>18598</v>
      </c>
    </row>
    <row r="1138" spans="1:2" x14ac:dyDescent="0.2">
      <c r="A1138" t="s">
        <v>1155</v>
      </c>
      <c r="B1138" t="s">
        <v>18001</v>
      </c>
    </row>
    <row r="1139" spans="1:2" x14ac:dyDescent="0.2">
      <c r="A1139" t="s">
        <v>1156</v>
      </c>
      <c r="B1139" t="s">
        <v>13704</v>
      </c>
    </row>
    <row r="1140" spans="1:2" x14ac:dyDescent="0.2">
      <c r="A1140" t="s">
        <v>1157</v>
      </c>
      <c r="B1140" t="s">
        <v>13648</v>
      </c>
    </row>
    <row r="1141" spans="1:2" x14ac:dyDescent="0.2">
      <c r="A1141" t="s">
        <v>1158</v>
      </c>
      <c r="B1141" t="s">
        <v>18599</v>
      </c>
    </row>
    <row r="1142" spans="1:2" x14ac:dyDescent="0.2">
      <c r="A1142" t="s">
        <v>1159</v>
      </c>
      <c r="B1142" t="s">
        <v>18600</v>
      </c>
    </row>
    <row r="1143" spans="1:2" x14ac:dyDescent="0.2">
      <c r="A1143" t="s">
        <v>1160</v>
      </c>
      <c r="B1143" t="s">
        <v>18601</v>
      </c>
    </row>
    <row r="1144" spans="1:2" x14ac:dyDescent="0.2">
      <c r="A1144" t="s">
        <v>1161</v>
      </c>
      <c r="B1144" t="s">
        <v>18602</v>
      </c>
    </row>
    <row r="1145" spans="1:2" x14ac:dyDescent="0.2">
      <c r="A1145" t="s">
        <v>1162</v>
      </c>
      <c r="B1145" t="s">
        <v>14781</v>
      </c>
    </row>
    <row r="1146" spans="1:2" x14ac:dyDescent="0.2">
      <c r="A1146" t="s">
        <v>1163</v>
      </c>
      <c r="B1146" t="s">
        <v>18603</v>
      </c>
    </row>
    <row r="1147" spans="1:2" x14ac:dyDescent="0.2">
      <c r="A1147" t="s">
        <v>1164</v>
      </c>
      <c r="B1147" t="s">
        <v>13497</v>
      </c>
    </row>
    <row r="1148" spans="1:2" x14ac:dyDescent="0.2">
      <c r="A1148" t="s">
        <v>1165</v>
      </c>
      <c r="B1148" t="s">
        <v>18604</v>
      </c>
    </row>
    <row r="1149" spans="1:2" x14ac:dyDescent="0.2">
      <c r="A1149" t="s">
        <v>1166</v>
      </c>
      <c r="B1149" t="s">
        <v>14383</v>
      </c>
    </row>
    <row r="1150" spans="1:2" x14ac:dyDescent="0.2">
      <c r="A1150" t="s">
        <v>1167</v>
      </c>
      <c r="B1150" t="s">
        <v>13591</v>
      </c>
    </row>
    <row r="1151" spans="1:2" x14ac:dyDescent="0.2">
      <c r="A1151" t="s">
        <v>1168</v>
      </c>
      <c r="B1151" t="s">
        <v>18017</v>
      </c>
    </row>
    <row r="1152" spans="1:2" x14ac:dyDescent="0.2">
      <c r="A1152" t="s">
        <v>1169</v>
      </c>
      <c r="B1152" t="s">
        <v>18605</v>
      </c>
    </row>
    <row r="1153" spans="1:2" x14ac:dyDescent="0.2">
      <c r="A1153" t="s">
        <v>1170</v>
      </c>
      <c r="B1153" t="s">
        <v>14963</v>
      </c>
    </row>
    <row r="1154" spans="1:2" x14ac:dyDescent="0.2">
      <c r="A1154" t="s">
        <v>1171</v>
      </c>
      <c r="B1154" t="s">
        <v>18606</v>
      </c>
    </row>
    <row r="1155" spans="1:2" x14ac:dyDescent="0.2">
      <c r="A1155" t="s">
        <v>1172</v>
      </c>
      <c r="B1155" t="s">
        <v>18607</v>
      </c>
    </row>
    <row r="1156" spans="1:2" x14ac:dyDescent="0.2">
      <c r="A1156" t="s">
        <v>1173</v>
      </c>
      <c r="B1156" t="s">
        <v>14908</v>
      </c>
    </row>
    <row r="1157" spans="1:2" x14ac:dyDescent="0.2">
      <c r="A1157" t="s">
        <v>1174</v>
      </c>
      <c r="B1157" t="s">
        <v>18608</v>
      </c>
    </row>
    <row r="1158" spans="1:2" x14ac:dyDescent="0.2">
      <c r="A1158" t="s">
        <v>1175</v>
      </c>
      <c r="B1158" t="s">
        <v>14512</v>
      </c>
    </row>
    <row r="1159" spans="1:2" x14ac:dyDescent="0.2">
      <c r="A1159" t="s">
        <v>1176</v>
      </c>
      <c r="B1159" t="s">
        <v>18609</v>
      </c>
    </row>
    <row r="1160" spans="1:2" x14ac:dyDescent="0.2">
      <c r="A1160" t="s">
        <v>1177</v>
      </c>
      <c r="B1160" t="s">
        <v>18610</v>
      </c>
    </row>
    <row r="1161" spans="1:2" x14ac:dyDescent="0.2">
      <c r="A1161" t="s">
        <v>1178</v>
      </c>
      <c r="B1161" t="s">
        <v>14430</v>
      </c>
    </row>
    <row r="1162" spans="1:2" x14ac:dyDescent="0.2">
      <c r="A1162" t="s">
        <v>1179</v>
      </c>
      <c r="B1162" t="s">
        <v>18611</v>
      </c>
    </row>
    <row r="1163" spans="1:2" x14ac:dyDescent="0.2">
      <c r="A1163" t="s">
        <v>1180</v>
      </c>
      <c r="B1163" t="s">
        <v>18612</v>
      </c>
    </row>
    <row r="1164" spans="1:2" x14ac:dyDescent="0.2">
      <c r="A1164" t="s">
        <v>1181</v>
      </c>
      <c r="B1164" t="s">
        <v>18613</v>
      </c>
    </row>
    <row r="1165" spans="1:2" x14ac:dyDescent="0.2">
      <c r="A1165" t="s">
        <v>1182</v>
      </c>
      <c r="B1165" t="s">
        <v>15041</v>
      </c>
    </row>
    <row r="1166" spans="1:2" x14ac:dyDescent="0.2">
      <c r="A1166" t="s">
        <v>1183</v>
      </c>
      <c r="B1166" t="s">
        <v>18614</v>
      </c>
    </row>
    <row r="1167" spans="1:2" x14ac:dyDescent="0.2">
      <c r="A1167" t="s">
        <v>1184</v>
      </c>
      <c r="B1167" t="s">
        <v>14611</v>
      </c>
    </row>
    <row r="1168" spans="1:2" x14ac:dyDescent="0.2">
      <c r="A1168" t="s">
        <v>1185</v>
      </c>
      <c r="B1168" t="s">
        <v>14429</v>
      </c>
    </row>
    <row r="1169" spans="1:2" x14ac:dyDescent="0.2">
      <c r="A1169" t="s">
        <v>1186</v>
      </c>
      <c r="B1169" t="s">
        <v>18615</v>
      </c>
    </row>
    <row r="1170" spans="1:2" x14ac:dyDescent="0.2">
      <c r="A1170" t="s">
        <v>1187</v>
      </c>
      <c r="B1170" t="s">
        <v>13583</v>
      </c>
    </row>
    <row r="1171" spans="1:2" x14ac:dyDescent="0.2">
      <c r="A1171" t="s">
        <v>1188</v>
      </c>
      <c r="B1171" t="s">
        <v>18616</v>
      </c>
    </row>
    <row r="1172" spans="1:2" x14ac:dyDescent="0.2">
      <c r="A1172" t="s">
        <v>1189</v>
      </c>
      <c r="B1172" t="s">
        <v>15127</v>
      </c>
    </row>
    <row r="1173" spans="1:2" x14ac:dyDescent="0.2">
      <c r="A1173" t="s">
        <v>1190</v>
      </c>
      <c r="B1173" t="s">
        <v>14802</v>
      </c>
    </row>
    <row r="1174" spans="1:2" x14ac:dyDescent="0.2">
      <c r="A1174" t="s">
        <v>1191</v>
      </c>
      <c r="B1174" t="s">
        <v>15070</v>
      </c>
    </row>
    <row r="1175" spans="1:2" x14ac:dyDescent="0.2">
      <c r="A1175" t="s">
        <v>1192</v>
      </c>
      <c r="B1175" t="s">
        <v>18617</v>
      </c>
    </row>
    <row r="1176" spans="1:2" x14ac:dyDescent="0.2">
      <c r="A1176" t="s">
        <v>1193</v>
      </c>
      <c r="B1176" t="s">
        <v>18618</v>
      </c>
    </row>
    <row r="1177" spans="1:2" x14ac:dyDescent="0.2">
      <c r="A1177" t="s">
        <v>1194</v>
      </c>
      <c r="B1177" t="s">
        <v>13744</v>
      </c>
    </row>
    <row r="1178" spans="1:2" x14ac:dyDescent="0.2">
      <c r="A1178" t="s">
        <v>1195</v>
      </c>
      <c r="B1178" t="s">
        <v>18619</v>
      </c>
    </row>
    <row r="1179" spans="1:2" x14ac:dyDescent="0.2">
      <c r="A1179" t="s">
        <v>1196</v>
      </c>
      <c r="B1179" t="s">
        <v>13517</v>
      </c>
    </row>
    <row r="1180" spans="1:2" x14ac:dyDescent="0.2">
      <c r="A1180" t="s">
        <v>1197</v>
      </c>
      <c r="B1180" t="s">
        <v>13913</v>
      </c>
    </row>
    <row r="1181" spans="1:2" x14ac:dyDescent="0.2">
      <c r="A1181" t="s">
        <v>1198</v>
      </c>
      <c r="B1181" t="s">
        <v>18620</v>
      </c>
    </row>
    <row r="1182" spans="1:2" x14ac:dyDescent="0.2">
      <c r="A1182" t="s">
        <v>1199</v>
      </c>
      <c r="B1182" t="s">
        <v>18621</v>
      </c>
    </row>
    <row r="1183" spans="1:2" x14ac:dyDescent="0.2">
      <c r="A1183" t="s">
        <v>1200</v>
      </c>
      <c r="B1183" t="s">
        <v>13687</v>
      </c>
    </row>
    <row r="1184" spans="1:2" x14ac:dyDescent="0.2">
      <c r="A1184" t="s">
        <v>1201</v>
      </c>
      <c r="B1184" t="s">
        <v>18622</v>
      </c>
    </row>
    <row r="1185" spans="1:2" x14ac:dyDescent="0.2">
      <c r="A1185" t="s">
        <v>1202</v>
      </c>
      <c r="B1185" t="s">
        <v>18623</v>
      </c>
    </row>
    <row r="1186" spans="1:2" x14ac:dyDescent="0.2">
      <c r="A1186" t="s">
        <v>1203</v>
      </c>
      <c r="B1186" t="s">
        <v>18624</v>
      </c>
    </row>
    <row r="1187" spans="1:2" x14ac:dyDescent="0.2">
      <c r="A1187" t="s">
        <v>1204</v>
      </c>
      <c r="B1187" t="s">
        <v>18625</v>
      </c>
    </row>
    <row r="1188" spans="1:2" x14ac:dyDescent="0.2">
      <c r="A1188" t="s">
        <v>1205</v>
      </c>
      <c r="B1188" t="s">
        <v>18626</v>
      </c>
    </row>
    <row r="1189" spans="1:2" x14ac:dyDescent="0.2">
      <c r="A1189" t="s">
        <v>1206</v>
      </c>
      <c r="B1189" t="s">
        <v>18627</v>
      </c>
    </row>
    <row r="1190" spans="1:2" x14ac:dyDescent="0.2">
      <c r="A1190" t="s">
        <v>1207</v>
      </c>
      <c r="B1190" t="s">
        <v>15245</v>
      </c>
    </row>
    <row r="1191" spans="1:2" x14ac:dyDescent="0.2">
      <c r="A1191" t="s">
        <v>1208</v>
      </c>
      <c r="B1191" t="s">
        <v>14813</v>
      </c>
    </row>
    <row r="1192" spans="1:2" x14ac:dyDescent="0.2">
      <c r="A1192" t="s">
        <v>1209</v>
      </c>
      <c r="B1192" t="s">
        <v>13791</v>
      </c>
    </row>
    <row r="1193" spans="1:2" x14ac:dyDescent="0.2">
      <c r="A1193" t="s">
        <v>1210</v>
      </c>
      <c r="B1193" t="s">
        <v>18628</v>
      </c>
    </row>
    <row r="1194" spans="1:2" x14ac:dyDescent="0.2">
      <c r="A1194" t="s">
        <v>1211</v>
      </c>
      <c r="B1194" t="s">
        <v>18629</v>
      </c>
    </row>
    <row r="1195" spans="1:2" x14ac:dyDescent="0.2">
      <c r="A1195" t="s">
        <v>1212</v>
      </c>
      <c r="B1195" t="s">
        <v>18630</v>
      </c>
    </row>
    <row r="1196" spans="1:2" x14ac:dyDescent="0.2">
      <c r="A1196" t="s">
        <v>1213</v>
      </c>
      <c r="B1196" t="s">
        <v>18631</v>
      </c>
    </row>
    <row r="1197" spans="1:2" x14ac:dyDescent="0.2">
      <c r="A1197" t="s">
        <v>1214</v>
      </c>
      <c r="B1197" t="s">
        <v>18632</v>
      </c>
    </row>
    <row r="1198" spans="1:2" x14ac:dyDescent="0.2">
      <c r="A1198" t="s">
        <v>1215</v>
      </c>
      <c r="B1198" t="s">
        <v>14381</v>
      </c>
    </row>
    <row r="1199" spans="1:2" x14ac:dyDescent="0.2">
      <c r="A1199" t="s">
        <v>1216</v>
      </c>
      <c r="B1199" t="s">
        <v>14345</v>
      </c>
    </row>
    <row r="1200" spans="1:2" x14ac:dyDescent="0.2">
      <c r="A1200" t="s">
        <v>1217</v>
      </c>
      <c r="B1200" t="s">
        <v>18633</v>
      </c>
    </row>
    <row r="1201" spans="1:2" x14ac:dyDescent="0.2">
      <c r="A1201" t="s">
        <v>1218</v>
      </c>
      <c r="B1201" t="s">
        <v>18634</v>
      </c>
    </row>
    <row r="1202" spans="1:2" x14ac:dyDescent="0.2">
      <c r="A1202" t="s">
        <v>1219</v>
      </c>
      <c r="B1202" t="s">
        <v>14351</v>
      </c>
    </row>
    <row r="1203" spans="1:2" x14ac:dyDescent="0.2">
      <c r="A1203" t="s">
        <v>1220</v>
      </c>
      <c r="B1203" t="s">
        <v>18635</v>
      </c>
    </row>
    <row r="1204" spans="1:2" x14ac:dyDescent="0.2">
      <c r="A1204" t="s">
        <v>1221</v>
      </c>
      <c r="B1204" t="s">
        <v>14907</v>
      </c>
    </row>
    <row r="1205" spans="1:2" x14ac:dyDescent="0.2">
      <c r="A1205" t="s">
        <v>1222</v>
      </c>
      <c r="B1205" t="s">
        <v>18636</v>
      </c>
    </row>
    <row r="1206" spans="1:2" x14ac:dyDescent="0.2">
      <c r="A1206" t="s">
        <v>1223</v>
      </c>
      <c r="B1206" t="s">
        <v>18637</v>
      </c>
    </row>
    <row r="1207" spans="1:2" x14ac:dyDescent="0.2">
      <c r="A1207" t="s">
        <v>1224</v>
      </c>
      <c r="B1207" t="s">
        <v>18638</v>
      </c>
    </row>
    <row r="1208" spans="1:2" x14ac:dyDescent="0.2">
      <c r="A1208" t="s">
        <v>1225</v>
      </c>
      <c r="B1208" t="s">
        <v>13637</v>
      </c>
    </row>
    <row r="1209" spans="1:2" x14ac:dyDescent="0.2">
      <c r="A1209" t="s">
        <v>1226</v>
      </c>
      <c r="B1209" t="s">
        <v>18639</v>
      </c>
    </row>
    <row r="1210" spans="1:2" x14ac:dyDescent="0.2">
      <c r="A1210" t="s">
        <v>1227</v>
      </c>
      <c r="B1210" t="s">
        <v>18640</v>
      </c>
    </row>
    <row r="1211" spans="1:2" x14ac:dyDescent="0.2">
      <c r="A1211" t="s">
        <v>1228</v>
      </c>
      <c r="B1211" t="s">
        <v>13414</v>
      </c>
    </row>
    <row r="1212" spans="1:2" x14ac:dyDescent="0.2">
      <c r="A1212" t="s">
        <v>1229</v>
      </c>
      <c r="B1212" t="s">
        <v>14931</v>
      </c>
    </row>
    <row r="1213" spans="1:2" x14ac:dyDescent="0.2">
      <c r="A1213" t="s">
        <v>1230</v>
      </c>
      <c r="B1213" t="s">
        <v>13409</v>
      </c>
    </row>
    <row r="1214" spans="1:2" x14ac:dyDescent="0.2">
      <c r="A1214" t="s">
        <v>1231</v>
      </c>
      <c r="B1214" t="s">
        <v>18641</v>
      </c>
    </row>
    <row r="1215" spans="1:2" x14ac:dyDescent="0.2">
      <c r="A1215" t="s">
        <v>1232</v>
      </c>
      <c r="B1215" t="s">
        <v>18642</v>
      </c>
    </row>
    <row r="1216" spans="1:2" x14ac:dyDescent="0.2">
      <c r="A1216" t="s">
        <v>1233</v>
      </c>
      <c r="B1216" t="s">
        <v>13540</v>
      </c>
    </row>
    <row r="1217" spans="1:2" x14ac:dyDescent="0.2">
      <c r="A1217" t="s">
        <v>1234</v>
      </c>
      <c r="B1217" t="s">
        <v>13611</v>
      </c>
    </row>
    <row r="1218" spans="1:2" x14ac:dyDescent="0.2">
      <c r="A1218" t="s">
        <v>1235</v>
      </c>
      <c r="B1218" t="s">
        <v>18643</v>
      </c>
    </row>
    <row r="1219" spans="1:2" x14ac:dyDescent="0.2">
      <c r="A1219" t="s">
        <v>1236</v>
      </c>
      <c r="B1219" t="s">
        <v>15610</v>
      </c>
    </row>
    <row r="1220" spans="1:2" x14ac:dyDescent="0.2">
      <c r="A1220" t="s">
        <v>1237</v>
      </c>
      <c r="B1220" t="s">
        <v>18644</v>
      </c>
    </row>
    <row r="1221" spans="1:2" x14ac:dyDescent="0.2">
      <c r="A1221" t="s">
        <v>1238</v>
      </c>
      <c r="B1221" t="s">
        <v>18645</v>
      </c>
    </row>
    <row r="1222" spans="1:2" x14ac:dyDescent="0.2">
      <c r="A1222" t="s">
        <v>1239</v>
      </c>
      <c r="B1222" t="s">
        <v>15510</v>
      </c>
    </row>
    <row r="1223" spans="1:2" x14ac:dyDescent="0.2">
      <c r="A1223" t="s">
        <v>1240</v>
      </c>
      <c r="B1223" t="s">
        <v>14497</v>
      </c>
    </row>
    <row r="1224" spans="1:2" x14ac:dyDescent="0.2">
      <c r="A1224" t="s">
        <v>1241</v>
      </c>
      <c r="B1224" t="s">
        <v>18646</v>
      </c>
    </row>
    <row r="1225" spans="1:2" x14ac:dyDescent="0.2">
      <c r="A1225" t="s">
        <v>1242</v>
      </c>
      <c r="B1225" t="s">
        <v>18647</v>
      </c>
    </row>
    <row r="1226" spans="1:2" x14ac:dyDescent="0.2">
      <c r="A1226" t="s">
        <v>1243</v>
      </c>
      <c r="B1226" t="s">
        <v>18648</v>
      </c>
    </row>
    <row r="1227" spans="1:2" x14ac:dyDescent="0.2">
      <c r="A1227" t="s">
        <v>1244</v>
      </c>
      <c r="B1227" t="s">
        <v>15489</v>
      </c>
    </row>
    <row r="1228" spans="1:2" x14ac:dyDescent="0.2">
      <c r="A1228" t="s">
        <v>1245</v>
      </c>
      <c r="B1228" t="s">
        <v>18649</v>
      </c>
    </row>
    <row r="1229" spans="1:2" x14ac:dyDescent="0.2">
      <c r="A1229" t="s">
        <v>1246</v>
      </c>
      <c r="B1229" t="s">
        <v>18650</v>
      </c>
    </row>
    <row r="1230" spans="1:2" x14ac:dyDescent="0.2">
      <c r="A1230" t="s">
        <v>1247</v>
      </c>
      <c r="B1230" t="s">
        <v>18651</v>
      </c>
    </row>
    <row r="1231" spans="1:2" x14ac:dyDescent="0.2">
      <c r="A1231" t="s">
        <v>1248</v>
      </c>
      <c r="B1231" t="s">
        <v>18652</v>
      </c>
    </row>
    <row r="1232" spans="1:2" x14ac:dyDescent="0.2">
      <c r="A1232" t="s">
        <v>1249</v>
      </c>
      <c r="B1232" t="s">
        <v>18653</v>
      </c>
    </row>
    <row r="1233" spans="1:2" x14ac:dyDescent="0.2">
      <c r="A1233" t="s">
        <v>1250</v>
      </c>
      <c r="B1233" t="s">
        <v>18654</v>
      </c>
    </row>
    <row r="1234" spans="1:2" x14ac:dyDescent="0.2">
      <c r="A1234" t="s">
        <v>1251</v>
      </c>
      <c r="B1234" t="s">
        <v>18655</v>
      </c>
    </row>
    <row r="1235" spans="1:2" x14ac:dyDescent="0.2">
      <c r="A1235" t="s">
        <v>1252</v>
      </c>
      <c r="B1235" t="s">
        <v>13904</v>
      </c>
    </row>
    <row r="1236" spans="1:2" x14ac:dyDescent="0.2">
      <c r="A1236" t="s">
        <v>1253</v>
      </c>
      <c r="B1236" t="s">
        <v>18656</v>
      </c>
    </row>
    <row r="1237" spans="1:2" x14ac:dyDescent="0.2">
      <c r="A1237" t="s">
        <v>1254</v>
      </c>
      <c r="B1237" t="s">
        <v>15068</v>
      </c>
    </row>
    <row r="1238" spans="1:2" x14ac:dyDescent="0.2">
      <c r="A1238" t="s">
        <v>1255</v>
      </c>
      <c r="B1238" t="s">
        <v>13518</v>
      </c>
    </row>
    <row r="1239" spans="1:2" x14ac:dyDescent="0.2">
      <c r="A1239" t="s">
        <v>1256</v>
      </c>
      <c r="B1239" t="s">
        <v>18657</v>
      </c>
    </row>
    <row r="1240" spans="1:2" x14ac:dyDescent="0.2">
      <c r="A1240" t="s">
        <v>1257</v>
      </c>
      <c r="B1240" t="s">
        <v>18658</v>
      </c>
    </row>
    <row r="1241" spans="1:2" x14ac:dyDescent="0.2">
      <c r="A1241" t="s">
        <v>1258</v>
      </c>
      <c r="B1241" t="s">
        <v>18659</v>
      </c>
    </row>
    <row r="1242" spans="1:2" x14ac:dyDescent="0.2">
      <c r="A1242" t="s">
        <v>1259</v>
      </c>
      <c r="B1242" t="s">
        <v>15490</v>
      </c>
    </row>
    <row r="1243" spans="1:2" x14ac:dyDescent="0.2">
      <c r="A1243" t="s">
        <v>1260</v>
      </c>
      <c r="B1243" t="s">
        <v>18660</v>
      </c>
    </row>
    <row r="1244" spans="1:2" x14ac:dyDescent="0.2">
      <c r="A1244" t="s">
        <v>1261</v>
      </c>
      <c r="B1244" t="s">
        <v>18661</v>
      </c>
    </row>
    <row r="1245" spans="1:2" x14ac:dyDescent="0.2">
      <c r="A1245" t="s">
        <v>1262</v>
      </c>
      <c r="B1245" t="s">
        <v>18662</v>
      </c>
    </row>
    <row r="1246" spans="1:2" x14ac:dyDescent="0.2">
      <c r="A1246" t="s">
        <v>1263</v>
      </c>
      <c r="B1246" t="s">
        <v>18663</v>
      </c>
    </row>
    <row r="1247" spans="1:2" x14ac:dyDescent="0.2">
      <c r="A1247" t="s">
        <v>1264</v>
      </c>
      <c r="B1247" t="s">
        <v>18664</v>
      </c>
    </row>
    <row r="1248" spans="1:2" x14ac:dyDescent="0.2">
      <c r="A1248" t="s">
        <v>1265</v>
      </c>
      <c r="B1248" t="s">
        <v>18665</v>
      </c>
    </row>
    <row r="1249" spans="1:2" x14ac:dyDescent="0.2">
      <c r="A1249" t="s">
        <v>1266</v>
      </c>
      <c r="B1249" t="s">
        <v>18666</v>
      </c>
    </row>
    <row r="1250" spans="1:2" x14ac:dyDescent="0.2">
      <c r="A1250" t="s">
        <v>1267</v>
      </c>
      <c r="B1250" t="s">
        <v>18667</v>
      </c>
    </row>
    <row r="1251" spans="1:2" x14ac:dyDescent="0.2">
      <c r="A1251" t="s">
        <v>1268</v>
      </c>
      <c r="B1251" t="s">
        <v>18668</v>
      </c>
    </row>
    <row r="1252" spans="1:2" x14ac:dyDescent="0.2">
      <c r="A1252" t="s">
        <v>1269</v>
      </c>
      <c r="B1252" t="s">
        <v>13784</v>
      </c>
    </row>
    <row r="1253" spans="1:2" x14ac:dyDescent="0.2">
      <c r="A1253" t="s">
        <v>1270</v>
      </c>
      <c r="B1253" t="s">
        <v>18669</v>
      </c>
    </row>
    <row r="1254" spans="1:2" x14ac:dyDescent="0.2">
      <c r="A1254" t="s">
        <v>1271</v>
      </c>
      <c r="B1254" t="s">
        <v>15373</v>
      </c>
    </row>
    <row r="1255" spans="1:2" x14ac:dyDescent="0.2">
      <c r="A1255" t="s">
        <v>1272</v>
      </c>
      <c r="B1255" t="s">
        <v>18670</v>
      </c>
    </row>
    <row r="1256" spans="1:2" x14ac:dyDescent="0.2">
      <c r="A1256" t="s">
        <v>1273</v>
      </c>
      <c r="B1256" t="s">
        <v>18671</v>
      </c>
    </row>
    <row r="1257" spans="1:2" x14ac:dyDescent="0.2">
      <c r="A1257" t="s">
        <v>1274</v>
      </c>
      <c r="B1257" t="s">
        <v>18672</v>
      </c>
    </row>
    <row r="1258" spans="1:2" x14ac:dyDescent="0.2">
      <c r="A1258" t="s">
        <v>1275</v>
      </c>
      <c r="B1258" t="s">
        <v>18673</v>
      </c>
    </row>
    <row r="1259" spans="1:2" x14ac:dyDescent="0.2">
      <c r="A1259" t="s">
        <v>1276</v>
      </c>
      <c r="B1259" t="s">
        <v>13888</v>
      </c>
    </row>
    <row r="1260" spans="1:2" x14ac:dyDescent="0.2">
      <c r="A1260" t="s">
        <v>1277</v>
      </c>
      <c r="B1260" t="s">
        <v>18674</v>
      </c>
    </row>
    <row r="1261" spans="1:2" x14ac:dyDescent="0.2">
      <c r="A1261" t="s">
        <v>1278</v>
      </c>
      <c r="B1261" t="s">
        <v>18675</v>
      </c>
    </row>
    <row r="1262" spans="1:2" x14ac:dyDescent="0.2">
      <c r="A1262" t="s">
        <v>1279</v>
      </c>
      <c r="B1262" t="s">
        <v>18676</v>
      </c>
    </row>
    <row r="1263" spans="1:2" x14ac:dyDescent="0.2">
      <c r="A1263" t="s">
        <v>1280</v>
      </c>
      <c r="B1263" t="s">
        <v>18677</v>
      </c>
    </row>
    <row r="1264" spans="1:2" x14ac:dyDescent="0.2">
      <c r="A1264" t="s">
        <v>1281</v>
      </c>
      <c r="B1264" t="s">
        <v>18678</v>
      </c>
    </row>
    <row r="1265" spans="1:2" x14ac:dyDescent="0.2">
      <c r="A1265" t="s">
        <v>1282</v>
      </c>
      <c r="B1265" t="s">
        <v>14446</v>
      </c>
    </row>
    <row r="1266" spans="1:2" x14ac:dyDescent="0.2">
      <c r="A1266" t="s">
        <v>1283</v>
      </c>
      <c r="B1266" t="s">
        <v>13555</v>
      </c>
    </row>
    <row r="1267" spans="1:2" x14ac:dyDescent="0.2">
      <c r="A1267" t="s">
        <v>1284</v>
      </c>
      <c r="B1267" t="s">
        <v>18679</v>
      </c>
    </row>
    <row r="1268" spans="1:2" x14ac:dyDescent="0.2">
      <c r="A1268" t="s">
        <v>1285</v>
      </c>
      <c r="B1268" t="s">
        <v>18680</v>
      </c>
    </row>
    <row r="1269" spans="1:2" x14ac:dyDescent="0.2">
      <c r="A1269" t="s">
        <v>1286</v>
      </c>
      <c r="B1269" t="s">
        <v>14571</v>
      </c>
    </row>
    <row r="1270" spans="1:2" x14ac:dyDescent="0.2">
      <c r="A1270" t="s">
        <v>1287</v>
      </c>
      <c r="B1270" t="s">
        <v>14770</v>
      </c>
    </row>
    <row r="1271" spans="1:2" x14ac:dyDescent="0.2">
      <c r="A1271" t="s">
        <v>1288</v>
      </c>
      <c r="B1271" t="s">
        <v>18681</v>
      </c>
    </row>
    <row r="1272" spans="1:2" x14ac:dyDescent="0.2">
      <c r="A1272" t="s">
        <v>1289</v>
      </c>
      <c r="B1272" t="s">
        <v>18682</v>
      </c>
    </row>
    <row r="1273" spans="1:2" x14ac:dyDescent="0.2">
      <c r="A1273" t="s">
        <v>1290</v>
      </c>
      <c r="B1273" t="s">
        <v>13788</v>
      </c>
    </row>
    <row r="1274" spans="1:2" x14ac:dyDescent="0.2">
      <c r="A1274" t="s">
        <v>1291</v>
      </c>
      <c r="B1274" t="s">
        <v>13711</v>
      </c>
    </row>
    <row r="1275" spans="1:2" x14ac:dyDescent="0.2">
      <c r="A1275" t="s">
        <v>1292</v>
      </c>
      <c r="B1275" t="s">
        <v>18683</v>
      </c>
    </row>
    <row r="1276" spans="1:2" x14ac:dyDescent="0.2">
      <c r="A1276" t="s">
        <v>1293</v>
      </c>
      <c r="B1276" t="s">
        <v>18684</v>
      </c>
    </row>
    <row r="1277" spans="1:2" x14ac:dyDescent="0.2">
      <c r="A1277" t="s">
        <v>1294</v>
      </c>
      <c r="B1277" t="s">
        <v>18685</v>
      </c>
    </row>
    <row r="1278" spans="1:2" x14ac:dyDescent="0.2">
      <c r="A1278" t="s">
        <v>1295</v>
      </c>
      <c r="B1278" t="s">
        <v>18686</v>
      </c>
    </row>
    <row r="1279" spans="1:2" x14ac:dyDescent="0.2">
      <c r="A1279" t="s">
        <v>1296</v>
      </c>
      <c r="B1279" t="s">
        <v>18687</v>
      </c>
    </row>
    <row r="1280" spans="1:2" x14ac:dyDescent="0.2">
      <c r="A1280" t="s">
        <v>1297</v>
      </c>
      <c r="B1280" t="s">
        <v>13598</v>
      </c>
    </row>
    <row r="1281" spans="1:2" x14ac:dyDescent="0.2">
      <c r="A1281" t="s">
        <v>1298</v>
      </c>
      <c r="B1281" t="s">
        <v>18688</v>
      </c>
    </row>
    <row r="1282" spans="1:2" x14ac:dyDescent="0.2">
      <c r="A1282" t="s">
        <v>1299</v>
      </c>
      <c r="B1282" t="s">
        <v>13568</v>
      </c>
    </row>
    <row r="1283" spans="1:2" x14ac:dyDescent="0.2">
      <c r="A1283" t="s">
        <v>1300</v>
      </c>
      <c r="B1283" t="s">
        <v>13410</v>
      </c>
    </row>
    <row r="1284" spans="1:2" x14ac:dyDescent="0.2">
      <c r="A1284" t="s">
        <v>1301</v>
      </c>
      <c r="B1284" t="s">
        <v>18689</v>
      </c>
    </row>
    <row r="1285" spans="1:2" x14ac:dyDescent="0.2">
      <c r="A1285" t="s">
        <v>1302</v>
      </c>
      <c r="B1285" t="s">
        <v>18690</v>
      </c>
    </row>
    <row r="1286" spans="1:2" x14ac:dyDescent="0.2">
      <c r="A1286" t="s">
        <v>1303</v>
      </c>
      <c r="B1286" t="s">
        <v>18691</v>
      </c>
    </row>
    <row r="1287" spans="1:2" x14ac:dyDescent="0.2">
      <c r="A1287" t="s">
        <v>1304</v>
      </c>
      <c r="B1287" t="s">
        <v>18692</v>
      </c>
    </row>
    <row r="1288" spans="1:2" x14ac:dyDescent="0.2">
      <c r="A1288" t="s">
        <v>1305</v>
      </c>
      <c r="B1288" t="s">
        <v>13749</v>
      </c>
    </row>
    <row r="1289" spans="1:2" x14ac:dyDescent="0.2">
      <c r="A1289" t="s">
        <v>1306</v>
      </c>
      <c r="B1289" t="s">
        <v>18693</v>
      </c>
    </row>
    <row r="1290" spans="1:2" x14ac:dyDescent="0.2">
      <c r="A1290" t="s">
        <v>1307</v>
      </c>
      <c r="B1290" t="s">
        <v>18694</v>
      </c>
    </row>
    <row r="1291" spans="1:2" x14ac:dyDescent="0.2">
      <c r="A1291" t="s">
        <v>1308</v>
      </c>
      <c r="B1291" t="s">
        <v>13604</v>
      </c>
    </row>
    <row r="1292" spans="1:2" x14ac:dyDescent="0.2">
      <c r="A1292" t="s">
        <v>1309</v>
      </c>
      <c r="B1292" t="s">
        <v>18695</v>
      </c>
    </row>
    <row r="1293" spans="1:2" x14ac:dyDescent="0.2">
      <c r="A1293" t="s">
        <v>1310</v>
      </c>
      <c r="B1293" t="s">
        <v>14876</v>
      </c>
    </row>
    <row r="1294" spans="1:2" x14ac:dyDescent="0.2">
      <c r="A1294" t="s">
        <v>1311</v>
      </c>
      <c r="B1294" t="s">
        <v>13572</v>
      </c>
    </row>
    <row r="1295" spans="1:2" x14ac:dyDescent="0.2">
      <c r="A1295" t="s">
        <v>1312</v>
      </c>
      <c r="B1295" t="s">
        <v>18696</v>
      </c>
    </row>
    <row r="1296" spans="1:2" x14ac:dyDescent="0.2">
      <c r="A1296" t="s">
        <v>1313</v>
      </c>
      <c r="B1296" t="s">
        <v>15075</v>
      </c>
    </row>
    <row r="1297" spans="1:2" x14ac:dyDescent="0.2">
      <c r="A1297" t="s">
        <v>1314</v>
      </c>
      <c r="B1297" t="s">
        <v>18697</v>
      </c>
    </row>
    <row r="1298" spans="1:2" x14ac:dyDescent="0.2">
      <c r="A1298" t="s">
        <v>1315</v>
      </c>
      <c r="B1298" t="s">
        <v>14713</v>
      </c>
    </row>
    <row r="1299" spans="1:2" x14ac:dyDescent="0.2">
      <c r="A1299" t="s">
        <v>1316</v>
      </c>
      <c r="B1299" t="s">
        <v>18698</v>
      </c>
    </row>
    <row r="1300" spans="1:2" x14ac:dyDescent="0.2">
      <c r="A1300" t="s">
        <v>1317</v>
      </c>
      <c r="B1300" t="s">
        <v>15580</v>
      </c>
    </row>
    <row r="1301" spans="1:2" x14ac:dyDescent="0.2">
      <c r="A1301" t="s">
        <v>1318</v>
      </c>
      <c r="B1301" t="s">
        <v>13899</v>
      </c>
    </row>
    <row r="1302" spans="1:2" x14ac:dyDescent="0.2">
      <c r="A1302" t="s">
        <v>1319</v>
      </c>
      <c r="B1302" t="s">
        <v>15401</v>
      </c>
    </row>
    <row r="1303" spans="1:2" x14ac:dyDescent="0.2">
      <c r="A1303" t="s">
        <v>1320</v>
      </c>
      <c r="B1303" t="s">
        <v>18699</v>
      </c>
    </row>
    <row r="1304" spans="1:2" x14ac:dyDescent="0.2">
      <c r="A1304" t="s">
        <v>1321</v>
      </c>
      <c r="B1304" t="s">
        <v>18700</v>
      </c>
    </row>
    <row r="1305" spans="1:2" x14ac:dyDescent="0.2">
      <c r="A1305" t="s">
        <v>1322</v>
      </c>
      <c r="B1305" t="s">
        <v>18701</v>
      </c>
    </row>
    <row r="1306" spans="1:2" x14ac:dyDescent="0.2">
      <c r="A1306" t="s">
        <v>1323</v>
      </c>
      <c r="B1306" t="s">
        <v>14668</v>
      </c>
    </row>
    <row r="1307" spans="1:2" x14ac:dyDescent="0.2">
      <c r="A1307" t="s">
        <v>1324</v>
      </c>
      <c r="B1307" t="s">
        <v>18702</v>
      </c>
    </row>
    <row r="1308" spans="1:2" x14ac:dyDescent="0.2">
      <c r="A1308" t="s">
        <v>1325</v>
      </c>
      <c r="B1308" t="s">
        <v>18703</v>
      </c>
    </row>
    <row r="1309" spans="1:2" x14ac:dyDescent="0.2">
      <c r="A1309" t="s">
        <v>1326</v>
      </c>
      <c r="B1309" t="s">
        <v>14748</v>
      </c>
    </row>
    <row r="1310" spans="1:2" x14ac:dyDescent="0.2">
      <c r="A1310" t="s">
        <v>1327</v>
      </c>
      <c r="B1310" t="s">
        <v>18704</v>
      </c>
    </row>
    <row r="1311" spans="1:2" x14ac:dyDescent="0.2">
      <c r="A1311" t="s">
        <v>1328</v>
      </c>
      <c r="B1311" t="s">
        <v>13754</v>
      </c>
    </row>
    <row r="1312" spans="1:2" x14ac:dyDescent="0.2">
      <c r="A1312" t="s">
        <v>1329</v>
      </c>
      <c r="B1312" t="s">
        <v>13579</v>
      </c>
    </row>
    <row r="1313" spans="1:2" x14ac:dyDescent="0.2">
      <c r="A1313" t="s">
        <v>1330</v>
      </c>
      <c r="B1313" t="s">
        <v>18705</v>
      </c>
    </row>
    <row r="1314" spans="1:2" x14ac:dyDescent="0.2">
      <c r="A1314" t="s">
        <v>1331</v>
      </c>
      <c r="B1314" t="s">
        <v>14696</v>
      </c>
    </row>
    <row r="1315" spans="1:2" x14ac:dyDescent="0.2">
      <c r="A1315" t="s">
        <v>1332</v>
      </c>
      <c r="B1315" t="s">
        <v>18706</v>
      </c>
    </row>
    <row r="1316" spans="1:2" x14ac:dyDescent="0.2">
      <c r="A1316" t="s">
        <v>1333</v>
      </c>
      <c r="B1316" t="s">
        <v>18707</v>
      </c>
    </row>
    <row r="1317" spans="1:2" x14ac:dyDescent="0.2">
      <c r="A1317" t="s">
        <v>1334</v>
      </c>
      <c r="B1317" t="s">
        <v>18708</v>
      </c>
    </row>
    <row r="1318" spans="1:2" x14ac:dyDescent="0.2">
      <c r="A1318" t="s">
        <v>1335</v>
      </c>
      <c r="B1318" t="s">
        <v>13482</v>
      </c>
    </row>
    <row r="1319" spans="1:2" x14ac:dyDescent="0.2">
      <c r="A1319" t="s">
        <v>1336</v>
      </c>
      <c r="B1319" t="s">
        <v>13586</v>
      </c>
    </row>
    <row r="1320" spans="1:2" x14ac:dyDescent="0.2">
      <c r="A1320" t="s">
        <v>1337</v>
      </c>
      <c r="B1320" t="s">
        <v>13771</v>
      </c>
    </row>
    <row r="1321" spans="1:2" x14ac:dyDescent="0.2">
      <c r="A1321" t="s">
        <v>1338</v>
      </c>
      <c r="B1321" t="s">
        <v>13745</v>
      </c>
    </row>
    <row r="1322" spans="1:2" x14ac:dyDescent="0.2">
      <c r="A1322" t="s">
        <v>1339</v>
      </c>
      <c r="B1322" t="s">
        <v>18709</v>
      </c>
    </row>
    <row r="1323" spans="1:2" x14ac:dyDescent="0.2">
      <c r="A1323" t="s">
        <v>1340</v>
      </c>
      <c r="B1323" t="s">
        <v>18710</v>
      </c>
    </row>
    <row r="1324" spans="1:2" x14ac:dyDescent="0.2">
      <c r="A1324" t="s">
        <v>1341</v>
      </c>
      <c r="B1324" t="s">
        <v>14469</v>
      </c>
    </row>
    <row r="1325" spans="1:2" x14ac:dyDescent="0.2">
      <c r="A1325" t="s">
        <v>1342</v>
      </c>
      <c r="B1325" t="s">
        <v>13697</v>
      </c>
    </row>
    <row r="1326" spans="1:2" x14ac:dyDescent="0.2">
      <c r="A1326" t="s">
        <v>1343</v>
      </c>
      <c r="B1326" t="s">
        <v>18711</v>
      </c>
    </row>
    <row r="1327" spans="1:2" x14ac:dyDescent="0.2">
      <c r="A1327" t="s">
        <v>1344</v>
      </c>
      <c r="B1327" t="s">
        <v>18712</v>
      </c>
    </row>
    <row r="1328" spans="1:2" x14ac:dyDescent="0.2">
      <c r="A1328" t="s">
        <v>1345</v>
      </c>
      <c r="B1328" t="s">
        <v>18713</v>
      </c>
    </row>
    <row r="1329" spans="1:2" x14ac:dyDescent="0.2">
      <c r="A1329" t="s">
        <v>1346</v>
      </c>
      <c r="B1329" t="s">
        <v>18714</v>
      </c>
    </row>
    <row r="1330" spans="1:2" x14ac:dyDescent="0.2">
      <c r="A1330" t="s">
        <v>1347</v>
      </c>
      <c r="B1330" t="s">
        <v>13494</v>
      </c>
    </row>
    <row r="1331" spans="1:2" x14ac:dyDescent="0.2">
      <c r="A1331" t="s">
        <v>1348</v>
      </c>
      <c r="B1331" t="s">
        <v>18715</v>
      </c>
    </row>
    <row r="1332" spans="1:2" x14ac:dyDescent="0.2">
      <c r="A1332" t="s">
        <v>1349</v>
      </c>
      <c r="B1332" t="s">
        <v>13869</v>
      </c>
    </row>
    <row r="1333" spans="1:2" x14ac:dyDescent="0.2">
      <c r="A1333" t="s">
        <v>1350</v>
      </c>
      <c r="B1333" t="s">
        <v>15142</v>
      </c>
    </row>
    <row r="1334" spans="1:2" x14ac:dyDescent="0.2">
      <c r="A1334" t="s">
        <v>1351</v>
      </c>
      <c r="B1334" t="s">
        <v>18716</v>
      </c>
    </row>
    <row r="1335" spans="1:2" x14ac:dyDescent="0.2">
      <c r="A1335" t="s">
        <v>1352</v>
      </c>
      <c r="B1335" t="s">
        <v>13842</v>
      </c>
    </row>
    <row r="1336" spans="1:2" x14ac:dyDescent="0.2">
      <c r="A1336" t="s">
        <v>1353</v>
      </c>
      <c r="B1336" t="s">
        <v>18717</v>
      </c>
    </row>
    <row r="1337" spans="1:2" x14ac:dyDescent="0.2">
      <c r="A1337" t="s">
        <v>1354</v>
      </c>
      <c r="B1337" t="s">
        <v>15004</v>
      </c>
    </row>
    <row r="1338" spans="1:2" x14ac:dyDescent="0.2">
      <c r="A1338" t="s">
        <v>1355</v>
      </c>
      <c r="B1338" t="s">
        <v>14804</v>
      </c>
    </row>
    <row r="1339" spans="1:2" x14ac:dyDescent="0.2">
      <c r="A1339" t="s">
        <v>1356</v>
      </c>
      <c r="B1339" t="s">
        <v>18718</v>
      </c>
    </row>
    <row r="1340" spans="1:2" x14ac:dyDescent="0.2">
      <c r="A1340" t="s">
        <v>1357</v>
      </c>
      <c r="B1340" t="s">
        <v>13717</v>
      </c>
    </row>
    <row r="1341" spans="1:2" x14ac:dyDescent="0.2">
      <c r="A1341" t="s">
        <v>1358</v>
      </c>
      <c r="B1341" t="s">
        <v>15585</v>
      </c>
    </row>
    <row r="1342" spans="1:2" x14ac:dyDescent="0.2">
      <c r="A1342" t="s">
        <v>1359</v>
      </c>
      <c r="B1342" t="s">
        <v>14560</v>
      </c>
    </row>
    <row r="1343" spans="1:2" x14ac:dyDescent="0.2">
      <c r="A1343" t="s">
        <v>1360</v>
      </c>
      <c r="B1343" t="s">
        <v>13875</v>
      </c>
    </row>
    <row r="1344" spans="1:2" x14ac:dyDescent="0.2">
      <c r="A1344" t="s">
        <v>1361</v>
      </c>
      <c r="B1344" t="s">
        <v>18719</v>
      </c>
    </row>
    <row r="1345" spans="1:2" x14ac:dyDescent="0.2">
      <c r="A1345" t="s">
        <v>1362</v>
      </c>
      <c r="B1345" t="s">
        <v>18720</v>
      </c>
    </row>
    <row r="1346" spans="1:2" x14ac:dyDescent="0.2">
      <c r="A1346" t="s">
        <v>1363</v>
      </c>
      <c r="B1346" t="s">
        <v>13551</v>
      </c>
    </row>
    <row r="1347" spans="1:2" x14ac:dyDescent="0.2">
      <c r="A1347" t="s">
        <v>1364</v>
      </c>
      <c r="B1347" t="s">
        <v>15345</v>
      </c>
    </row>
    <row r="1348" spans="1:2" x14ac:dyDescent="0.2">
      <c r="A1348" t="s">
        <v>1365</v>
      </c>
      <c r="B1348" t="s">
        <v>18721</v>
      </c>
    </row>
    <row r="1349" spans="1:2" x14ac:dyDescent="0.2">
      <c r="A1349" t="s">
        <v>1366</v>
      </c>
      <c r="B1349" t="s">
        <v>15027</v>
      </c>
    </row>
    <row r="1350" spans="1:2" x14ac:dyDescent="0.2">
      <c r="A1350" t="s">
        <v>1367</v>
      </c>
      <c r="B1350" t="s">
        <v>13944</v>
      </c>
    </row>
    <row r="1351" spans="1:2" x14ac:dyDescent="0.2">
      <c r="A1351" t="s">
        <v>1368</v>
      </c>
      <c r="B1351" t="s">
        <v>15045</v>
      </c>
    </row>
    <row r="1352" spans="1:2" x14ac:dyDescent="0.2">
      <c r="A1352" t="s">
        <v>1369</v>
      </c>
      <c r="B1352" t="s">
        <v>18722</v>
      </c>
    </row>
    <row r="1353" spans="1:2" x14ac:dyDescent="0.2">
      <c r="A1353" t="s">
        <v>1370</v>
      </c>
      <c r="B1353" t="s">
        <v>18723</v>
      </c>
    </row>
    <row r="1354" spans="1:2" x14ac:dyDescent="0.2">
      <c r="A1354" t="s">
        <v>1371</v>
      </c>
      <c r="B1354" t="s">
        <v>13859</v>
      </c>
    </row>
    <row r="1355" spans="1:2" x14ac:dyDescent="0.2">
      <c r="A1355" t="s">
        <v>1372</v>
      </c>
      <c r="B1355" t="s">
        <v>18724</v>
      </c>
    </row>
    <row r="1356" spans="1:2" x14ac:dyDescent="0.2">
      <c r="A1356" t="s">
        <v>1373</v>
      </c>
      <c r="B1356" t="s">
        <v>18725</v>
      </c>
    </row>
    <row r="1357" spans="1:2" x14ac:dyDescent="0.2">
      <c r="A1357" t="s">
        <v>1374</v>
      </c>
      <c r="B1357" t="s">
        <v>18726</v>
      </c>
    </row>
    <row r="1358" spans="1:2" x14ac:dyDescent="0.2">
      <c r="A1358" t="s">
        <v>1375</v>
      </c>
      <c r="B1358" t="s">
        <v>18727</v>
      </c>
    </row>
    <row r="1359" spans="1:2" x14ac:dyDescent="0.2">
      <c r="A1359" t="s">
        <v>1376</v>
      </c>
      <c r="B1359" t="s">
        <v>15156</v>
      </c>
    </row>
    <row r="1360" spans="1:2" x14ac:dyDescent="0.2">
      <c r="A1360" t="s">
        <v>1377</v>
      </c>
      <c r="B1360" t="s">
        <v>13789</v>
      </c>
    </row>
    <row r="1361" spans="1:2" x14ac:dyDescent="0.2">
      <c r="A1361" t="s">
        <v>1378</v>
      </c>
      <c r="B1361" t="s">
        <v>18728</v>
      </c>
    </row>
    <row r="1362" spans="1:2" x14ac:dyDescent="0.2">
      <c r="A1362" t="s">
        <v>1379</v>
      </c>
      <c r="B1362" t="s">
        <v>14517</v>
      </c>
    </row>
    <row r="1363" spans="1:2" x14ac:dyDescent="0.2">
      <c r="A1363" t="s">
        <v>1380</v>
      </c>
      <c r="B1363" t="s">
        <v>13855</v>
      </c>
    </row>
    <row r="1364" spans="1:2" x14ac:dyDescent="0.2">
      <c r="A1364" t="s">
        <v>1381</v>
      </c>
      <c r="B1364" t="s">
        <v>18729</v>
      </c>
    </row>
    <row r="1365" spans="1:2" x14ac:dyDescent="0.2">
      <c r="A1365" t="s">
        <v>1382</v>
      </c>
      <c r="B1365" t="s">
        <v>18730</v>
      </c>
    </row>
    <row r="1366" spans="1:2" x14ac:dyDescent="0.2">
      <c r="A1366" t="s">
        <v>1383</v>
      </c>
      <c r="B1366" t="s">
        <v>18731</v>
      </c>
    </row>
    <row r="1367" spans="1:2" x14ac:dyDescent="0.2">
      <c r="A1367" t="s">
        <v>1384</v>
      </c>
      <c r="B1367" t="s">
        <v>18732</v>
      </c>
    </row>
    <row r="1368" spans="1:2" x14ac:dyDescent="0.2">
      <c r="A1368" t="s">
        <v>1385</v>
      </c>
      <c r="B1368" t="s">
        <v>18733</v>
      </c>
    </row>
    <row r="1369" spans="1:2" x14ac:dyDescent="0.2">
      <c r="A1369" t="s">
        <v>1386</v>
      </c>
      <c r="B1369" t="s">
        <v>18734</v>
      </c>
    </row>
    <row r="1370" spans="1:2" x14ac:dyDescent="0.2">
      <c r="A1370" t="s">
        <v>1387</v>
      </c>
      <c r="B1370" t="s">
        <v>18735</v>
      </c>
    </row>
    <row r="1371" spans="1:2" x14ac:dyDescent="0.2">
      <c r="A1371" t="s">
        <v>1388</v>
      </c>
      <c r="B1371" t="s">
        <v>18736</v>
      </c>
    </row>
    <row r="1372" spans="1:2" x14ac:dyDescent="0.2">
      <c r="A1372" t="s">
        <v>1389</v>
      </c>
      <c r="B1372" t="s">
        <v>18737</v>
      </c>
    </row>
    <row r="1373" spans="1:2" x14ac:dyDescent="0.2">
      <c r="A1373" t="s">
        <v>1390</v>
      </c>
      <c r="B1373" t="s">
        <v>15412</v>
      </c>
    </row>
    <row r="1374" spans="1:2" x14ac:dyDescent="0.2">
      <c r="A1374" t="s">
        <v>1391</v>
      </c>
      <c r="B1374" t="s">
        <v>18738</v>
      </c>
    </row>
    <row r="1375" spans="1:2" x14ac:dyDescent="0.2">
      <c r="A1375" t="s">
        <v>1392</v>
      </c>
      <c r="B1375" t="s">
        <v>14533</v>
      </c>
    </row>
    <row r="1376" spans="1:2" x14ac:dyDescent="0.2">
      <c r="A1376" t="s">
        <v>1393</v>
      </c>
      <c r="B1376" t="s">
        <v>18739</v>
      </c>
    </row>
    <row r="1377" spans="1:2" x14ac:dyDescent="0.2">
      <c r="A1377" t="s">
        <v>1394</v>
      </c>
      <c r="B1377" t="s">
        <v>18740</v>
      </c>
    </row>
    <row r="1378" spans="1:2" x14ac:dyDescent="0.2">
      <c r="A1378" t="s">
        <v>1395</v>
      </c>
      <c r="B1378" t="s">
        <v>13511</v>
      </c>
    </row>
    <row r="1379" spans="1:2" x14ac:dyDescent="0.2">
      <c r="A1379" t="s">
        <v>1396</v>
      </c>
      <c r="B1379" t="s">
        <v>18741</v>
      </c>
    </row>
    <row r="1380" spans="1:2" x14ac:dyDescent="0.2">
      <c r="A1380" t="s">
        <v>1397</v>
      </c>
      <c r="B1380" t="s">
        <v>14872</v>
      </c>
    </row>
    <row r="1381" spans="1:2" x14ac:dyDescent="0.2">
      <c r="A1381" t="s">
        <v>1398</v>
      </c>
      <c r="B1381" t="s">
        <v>14915</v>
      </c>
    </row>
    <row r="1382" spans="1:2" x14ac:dyDescent="0.2">
      <c r="A1382" t="s">
        <v>1399</v>
      </c>
      <c r="B1382" t="s">
        <v>18742</v>
      </c>
    </row>
    <row r="1383" spans="1:2" x14ac:dyDescent="0.2">
      <c r="A1383" t="s">
        <v>1400</v>
      </c>
      <c r="B1383" t="s">
        <v>14885</v>
      </c>
    </row>
    <row r="1384" spans="1:2" x14ac:dyDescent="0.2">
      <c r="A1384" t="s">
        <v>1401</v>
      </c>
      <c r="B1384" t="s">
        <v>15258</v>
      </c>
    </row>
    <row r="1385" spans="1:2" x14ac:dyDescent="0.2">
      <c r="A1385" t="s">
        <v>1402</v>
      </c>
      <c r="B1385" t="s">
        <v>13649</v>
      </c>
    </row>
    <row r="1386" spans="1:2" x14ac:dyDescent="0.2">
      <c r="A1386" t="s">
        <v>1403</v>
      </c>
      <c r="B1386" t="s">
        <v>18743</v>
      </c>
    </row>
    <row r="1387" spans="1:2" x14ac:dyDescent="0.2">
      <c r="A1387" t="s">
        <v>1404</v>
      </c>
      <c r="B1387" t="s">
        <v>15301</v>
      </c>
    </row>
    <row r="1388" spans="1:2" x14ac:dyDescent="0.2">
      <c r="A1388" t="s">
        <v>1405</v>
      </c>
      <c r="B1388" t="s">
        <v>18744</v>
      </c>
    </row>
    <row r="1389" spans="1:2" x14ac:dyDescent="0.2">
      <c r="A1389" t="s">
        <v>1406</v>
      </c>
      <c r="B1389" t="s">
        <v>18745</v>
      </c>
    </row>
    <row r="1390" spans="1:2" x14ac:dyDescent="0.2">
      <c r="A1390" t="s">
        <v>1407</v>
      </c>
      <c r="B1390" t="s">
        <v>18746</v>
      </c>
    </row>
    <row r="1391" spans="1:2" x14ac:dyDescent="0.2">
      <c r="A1391" t="s">
        <v>1408</v>
      </c>
      <c r="B1391" t="s">
        <v>13507</v>
      </c>
    </row>
    <row r="1392" spans="1:2" x14ac:dyDescent="0.2">
      <c r="A1392" t="s">
        <v>1409</v>
      </c>
      <c r="B1392" t="s">
        <v>14780</v>
      </c>
    </row>
    <row r="1393" spans="1:2" x14ac:dyDescent="0.2">
      <c r="A1393" t="s">
        <v>1410</v>
      </c>
      <c r="B1393" t="s">
        <v>18747</v>
      </c>
    </row>
    <row r="1394" spans="1:2" x14ac:dyDescent="0.2">
      <c r="A1394" t="s">
        <v>1411</v>
      </c>
      <c r="B1394" t="s">
        <v>14403</v>
      </c>
    </row>
    <row r="1395" spans="1:2" x14ac:dyDescent="0.2">
      <c r="A1395" t="s">
        <v>1412</v>
      </c>
      <c r="B1395" t="s">
        <v>13461</v>
      </c>
    </row>
    <row r="1396" spans="1:2" x14ac:dyDescent="0.2">
      <c r="A1396" t="s">
        <v>1413</v>
      </c>
      <c r="B1396" t="s">
        <v>15369</v>
      </c>
    </row>
    <row r="1397" spans="1:2" x14ac:dyDescent="0.2">
      <c r="A1397" t="s">
        <v>1414</v>
      </c>
      <c r="B1397" t="s">
        <v>18748</v>
      </c>
    </row>
    <row r="1398" spans="1:2" x14ac:dyDescent="0.2">
      <c r="A1398" t="s">
        <v>1415</v>
      </c>
      <c r="B1398" t="s">
        <v>18749</v>
      </c>
    </row>
    <row r="1399" spans="1:2" x14ac:dyDescent="0.2">
      <c r="A1399" t="s">
        <v>1416</v>
      </c>
      <c r="B1399" t="s">
        <v>13719</v>
      </c>
    </row>
    <row r="1400" spans="1:2" x14ac:dyDescent="0.2">
      <c r="A1400" t="s">
        <v>1417</v>
      </c>
      <c r="B1400" t="s">
        <v>15221</v>
      </c>
    </row>
    <row r="1401" spans="1:2" x14ac:dyDescent="0.2">
      <c r="A1401" t="s">
        <v>1418</v>
      </c>
      <c r="B1401" t="s">
        <v>18750</v>
      </c>
    </row>
    <row r="1402" spans="1:2" x14ac:dyDescent="0.2">
      <c r="A1402" t="s">
        <v>1419</v>
      </c>
      <c r="B1402" t="s">
        <v>13630</v>
      </c>
    </row>
    <row r="1403" spans="1:2" x14ac:dyDescent="0.2">
      <c r="A1403" t="s">
        <v>1420</v>
      </c>
      <c r="B1403" t="s">
        <v>14593</v>
      </c>
    </row>
    <row r="1404" spans="1:2" x14ac:dyDescent="0.2">
      <c r="A1404" t="s">
        <v>1421</v>
      </c>
      <c r="B1404" t="s">
        <v>13622</v>
      </c>
    </row>
    <row r="1405" spans="1:2" x14ac:dyDescent="0.2">
      <c r="A1405" t="s">
        <v>1422</v>
      </c>
      <c r="B1405" t="s">
        <v>18751</v>
      </c>
    </row>
    <row r="1406" spans="1:2" x14ac:dyDescent="0.2">
      <c r="A1406" t="s">
        <v>1423</v>
      </c>
      <c r="B1406" t="s">
        <v>13427</v>
      </c>
    </row>
    <row r="1407" spans="1:2" x14ac:dyDescent="0.2">
      <c r="A1407" t="s">
        <v>1424</v>
      </c>
      <c r="B1407" t="s">
        <v>18752</v>
      </c>
    </row>
    <row r="1408" spans="1:2" x14ac:dyDescent="0.2">
      <c r="A1408" t="s">
        <v>1425</v>
      </c>
      <c r="B1408" t="s">
        <v>18753</v>
      </c>
    </row>
    <row r="1409" spans="1:2" x14ac:dyDescent="0.2">
      <c r="A1409" t="s">
        <v>1426</v>
      </c>
      <c r="B1409" t="s">
        <v>18754</v>
      </c>
    </row>
    <row r="1410" spans="1:2" x14ac:dyDescent="0.2">
      <c r="A1410" t="s">
        <v>1427</v>
      </c>
      <c r="B1410" t="s">
        <v>18755</v>
      </c>
    </row>
    <row r="1411" spans="1:2" x14ac:dyDescent="0.2">
      <c r="A1411" t="s">
        <v>1428</v>
      </c>
      <c r="B1411" t="s">
        <v>15177</v>
      </c>
    </row>
    <row r="1412" spans="1:2" x14ac:dyDescent="0.2">
      <c r="A1412" t="s">
        <v>1429</v>
      </c>
      <c r="B1412" t="s">
        <v>18756</v>
      </c>
    </row>
    <row r="1413" spans="1:2" x14ac:dyDescent="0.2">
      <c r="A1413" t="s">
        <v>1430</v>
      </c>
      <c r="B1413" t="s">
        <v>18757</v>
      </c>
    </row>
    <row r="1414" spans="1:2" x14ac:dyDescent="0.2">
      <c r="A1414" t="s">
        <v>1431</v>
      </c>
      <c r="B1414" t="s">
        <v>18758</v>
      </c>
    </row>
    <row r="1415" spans="1:2" x14ac:dyDescent="0.2">
      <c r="A1415" t="s">
        <v>1432</v>
      </c>
      <c r="B1415" t="s">
        <v>13720</v>
      </c>
    </row>
    <row r="1416" spans="1:2" x14ac:dyDescent="0.2">
      <c r="A1416" t="s">
        <v>1433</v>
      </c>
      <c r="B1416" t="s">
        <v>13718</v>
      </c>
    </row>
    <row r="1417" spans="1:2" x14ac:dyDescent="0.2">
      <c r="A1417" t="s">
        <v>1434</v>
      </c>
      <c r="B1417" t="s">
        <v>18759</v>
      </c>
    </row>
    <row r="1418" spans="1:2" x14ac:dyDescent="0.2">
      <c r="A1418" t="s">
        <v>1435</v>
      </c>
      <c r="B1418" t="s">
        <v>18760</v>
      </c>
    </row>
    <row r="1419" spans="1:2" x14ac:dyDescent="0.2">
      <c r="A1419" t="s">
        <v>1436</v>
      </c>
      <c r="B1419" t="s">
        <v>15108</v>
      </c>
    </row>
    <row r="1420" spans="1:2" x14ac:dyDescent="0.2">
      <c r="A1420" t="s">
        <v>1437</v>
      </c>
      <c r="B1420" t="s">
        <v>15030</v>
      </c>
    </row>
    <row r="1421" spans="1:2" x14ac:dyDescent="0.2">
      <c r="A1421" t="s">
        <v>1438</v>
      </c>
      <c r="B1421" t="s">
        <v>18761</v>
      </c>
    </row>
    <row r="1422" spans="1:2" x14ac:dyDescent="0.2">
      <c r="A1422" t="s">
        <v>1439</v>
      </c>
      <c r="B1422" t="s">
        <v>18762</v>
      </c>
    </row>
    <row r="1423" spans="1:2" x14ac:dyDescent="0.2">
      <c r="A1423" t="s">
        <v>1440</v>
      </c>
      <c r="B1423" t="s">
        <v>18763</v>
      </c>
    </row>
    <row r="1424" spans="1:2" x14ac:dyDescent="0.2">
      <c r="A1424" t="s">
        <v>1441</v>
      </c>
      <c r="B1424" t="s">
        <v>18764</v>
      </c>
    </row>
    <row r="1425" spans="1:2" x14ac:dyDescent="0.2">
      <c r="A1425" t="s">
        <v>1442</v>
      </c>
      <c r="B1425" t="s">
        <v>18765</v>
      </c>
    </row>
    <row r="1426" spans="1:2" x14ac:dyDescent="0.2">
      <c r="A1426" t="s">
        <v>1443</v>
      </c>
      <c r="B1426" t="s">
        <v>18766</v>
      </c>
    </row>
    <row r="1427" spans="1:2" x14ac:dyDescent="0.2">
      <c r="A1427" t="s">
        <v>1444</v>
      </c>
      <c r="B1427" t="s">
        <v>18767</v>
      </c>
    </row>
    <row r="1428" spans="1:2" x14ac:dyDescent="0.2">
      <c r="A1428" t="s">
        <v>1445</v>
      </c>
      <c r="B1428" t="s">
        <v>15310</v>
      </c>
    </row>
    <row r="1429" spans="1:2" x14ac:dyDescent="0.2">
      <c r="A1429" t="s">
        <v>1446</v>
      </c>
      <c r="B1429" t="s">
        <v>14993</v>
      </c>
    </row>
    <row r="1430" spans="1:2" x14ac:dyDescent="0.2">
      <c r="A1430" t="s">
        <v>1447</v>
      </c>
      <c r="B1430" t="s">
        <v>18768</v>
      </c>
    </row>
    <row r="1431" spans="1:2" x14ac:dyDescent="0.2">
      <c r="A1431" t="s">
        <v>1448</v>
      </c>
      <c r="B1431" t="s">
        <v>18769</v>
      </c>
    </row>
    <row r="1432" spans="1:2" x14ac:dyDescent="0.2">
      <c r="A1432" t="s">
        <v>1449</v>
      </c>
      <c r="B1432" t="s">
        <v>18770</v>
      </c>
    </row>
    <row r="1433" spans="1:2" x14ac:dyDescent="0.2">
      <c r="A1433" t="s">
        <v>1450</v>
      </c>
      <c r="B1433" t="s">
        <v>18771</v>
      </c>
    </row>
    <row r="1434" spans="1:2" x14ac:dyDescent="0.2">
      <c r="A1434" t="s">
        <v>1451</v>
      </c>
      <c r="B1434" t="s">
        <v>18772</v>
      </c>
    </row>
    <row r="1435" spans="1:2" x14ac:dyDescent="0.2">
      <c r="A1435" t="s">
        <v>1452</v>
      </c>
      <c r="B1435" t="s">
        <v>18773</v>
      </c>
    </row>
    <row r="1436" spans="1:2" x14ac:dyDescent="0.2">
      <c r="A1436" t="s">
        <v>1453</v>
      </c>
      <c r="B1436" t="s">
        <v>14678</v>
      </c>
    </row>
    <row r="1437" spans="1:2" x14ac:dyDescent="0.2">
      <c r="A1437" t="s">
        <v>1454</v>
      </c>
      <c r="B1437" t="s">
        <v>18774</v>
      </c>
    </row>
    <row r="1438" spans="1:2" x14ac:dyDescent="0.2">
      <c r="A1438" t="s">
        <v>1455</v>
      </c>
      <c r="B1438" t="s">
        <v>18775</v>
      </c>
    </row>
    <row r="1439" spans="1:2" x14ac:dyDescent="0.2">
      <c r="A1439" t="s">
        <v>1456</v>
      </c>
      <c r="B1439" t="s">
        <v>13877</v>
      </c>
    </row>
    <row r="1440" spans="1:2" x14ac:dyDescent="0.2">
      <c r="A1440" t="s">
        <v>1457</v>
      </c>
      <c r="B1440" t="s">
        <v>18776</v>
      </c>
    </row>
    <row r="1441" spans="1:2" x14ac:dyDescent="0.2">
      <c r="A1441" t="s">
        <v>1458</v>
      </c>
      <c r="B1441" t="s">
        <v>13707</v>
      </c>
    </row>
    <row r="1442" spans="1:2" x14ac:dyDescent="0.2">
      <c r="A1442" t="s">
        <v>1459</v>
      </c>
      <c r="B1442" t="s">
        <v>18777</v>
      </c>
    </row>
    <row r="1443" spans="1:2" x14ac:dyDescent="0.2">
      <c r="A1443" t="s">
        <v>1460</v>
      </c>
      <c r="B1443" t="s">
        <v>18778</v>
      </c>
    </row>
    <row r="1444" spans="1:2" x14ac:dyDescent="0.2">
      <c r="A1444" t="s">
        <v>1461</v>
      </c>
      <c r="B1444" t="s">
        <v>18779</v>
      </c>
    </row>
    <row r="1445" spans="1:2" x14ac:dyDescent="0.2">
      <c r="A1445" t="s">
        <v>1462</v>
      </c>
      <c r="B1445" t="s">
        <v>18780</v>
      </c>
    </row>
    <row r="1446" spans="1:2" x14ac:dyDescent="0.2">
      <c r="A1446" t="s">
        <v>1463</v>
      </c>
      <c r="B1446" t="s">
        <v>18781</v>
      </c>
    </row>
    <row r="1447" spans="1:2" x14ac:dyDescent="0.2">
      <c r="A1447" t="s">
        <v>1464</v>
      </c>
      <c r="B1447" t="s">
        <v>18782</v>
      </c>
    </row>
    <row r="1448" spans="1:2" x14ac:dyDescent="0.2">
      <c r="A1448" t="s">
        <v>1465</v>
      </c>
      <c r="B1448" t="s">
        <v>13799</v>
      </c>
    </row>
    <row r="1449" spans="1:2" x14ac:dyDescent="0.2">
      <c r="A1449" t="s">
        <v>1466</v>
      </c>
      <c r="B1449" t="s">
        <v>14523</v>
      </c>
    </row>
    <row r="1450" spans="1:2" x14ac:dyDescent="0.2">
      <c r="A1450" t="s">
        <v>1467</v>
      </c>
      <c r="B1450" t="s">
        <v>18783</v>
      </c>
    </row>
    <row r="1451" spans="1:2" x14ac:dyDescent="0.2">
      <c r="A1451" t="s">
        <v>1468</v>
      </c>
      <c r="B1451" t="s">
        <v>18784</v>
      </c>
    </row>
    <row r="1452" spans="1:2" x14ac:dyDescent="0.2">
      <c r="A1452" t="s">
        <v>1469</v>
      </c>
      <c r="B1452" t="s">
        <v>18785</v>
      </c>
    </row>
    <row r="1453" spans="1:2" x14ac:dyDescent="0.2">
      <c r="A1453" t="s">
        <v>1470</v>
      </c>
      <c r="B1453" t="s">
        <v>14459</v>
      </c>
    </row>
    <row r="1454" spans="1:2" x14ac:dyDescent="0.2">
      <c r="A1454" t="s">
        <v>1471</v>
      </c>
      <c r="B1454" t="s">
        <v>13726</v>
      </c>
    </row>
    <row r="1455" spans="1:2" x14ac:dyDescent="0.2">
      <c r="A1455" t="s">
        <v>1472</v>
      </c>
      <c r="B1455" t="s">
        <v>13521</v>
      </c>
    </row>
    <row r="1456" spans="1:2" x14ac:dyDescent="0.2">
      <c r="A1456" t="s">
        <v>1473</v>
      </c>
      <c r="B1456" t="s">
        <v>18786</v>
      </c>
    </row>
    <row r="1457" spans="1:2" x14ac:dyDescent="0.2">
      <c r="A1457" t="s">
        <v>1474</v>
      </c>
      <c r="B1457" t="s">
        <v>18787</v>
      </c>
    </row>
    <row r="1458" spans="1:2" x14ac:dyDescent="0.2">
      <c r="A1458" t="s">
        <v>1475</v>
      </c>
      <c r="B1458" t="s">
        <v>18788</v>
      </c>
    </row>
    <row r="1459" spans="1:2" x14ac:dyDescent="0.2">
      <c r="A1459" t="s">
        <v>1476</v>
      </c>
      <c r="B1459" t="s">
        <v>18789</v>
      </c>
    </row>
    <row r="1460" spans="1:2" x14ac:dyDescent="0.2">
      <c r="A1460" t="s">
        <v>1477</v>
      </c>
      <c r="B1460" t="s">
        <v>18790</v>
      </c>
    </row>
    <row r="1461" spans="1:2" x14ac:dyDescent="0.2">
      <c r="A1461" t="s">
        <v>1478</v>
      </c>
      <c r="B1461" t="s">
        <v>13709</v>
      </c>
    </row>
    <row r="1462" spans="1:2" x14ac:dyDescent="0.2">
      <c r="A1462" t="s">
        <v>1479</v>
      </c>
      <c r="B1462" t="s">
        <v>18791</v>
      </c>
    </row>
    <row r="1463" spans="1:2" x14ac:dyDescent="0.2">
      <c r="A1463" t="s">
        <v>1480</v>
      </c>
      <c r="B1463" t="s">
        <v>13627</v>
      </c>
    </row>
    <row r="1464" spans="1:2" x14ac:dyDescent="0.2">
      <c r="A1464" t="s">
        <v>1481</v>
      </c>
      <c r="B1464" t="s">
        <v>15289</v>
      </c>
    </row>
    <row r="1465" spans="1:2" x14ac:dyDescent="0.2">
      <c r="A1465" t="s">
        <v>1482</v>
      </c>
      <c r="B1465" t="s">
        <v>18792</v>
      </c>
    </row>
    <row r="1466" spans="1:2" x14ac:dyDescent="0.2">
      <c r="A1466" t="s">
        <v>1483</v>
      </c>
      <c r="B1466" t="s">
        <v>18793</v>
      </c>
    </row>
    <row r="1467" spans="1:2" x14ac:dyDescent="0.2">
      <c r="A1467" t="s">
        <v>1484</v>
      </c>
      <c r="B1467" t="s">
        <v>18794</v>
      </c>
    </row>
    <row r="1468" spans="1:2" x14ac:dyDescent="0.2">
      <c r="A1468" t="s">
        <v>1485</v>
      </c>
      <c r="B1468" t="s">
        <v>18795</v>
      </c>
    </row>
    <row r="1469" spans="1:2" x14ac:dyDescent="0.2">
      <c r="A1469" t="s">
        <v>1486</v>
      </c>
      <c r="B1469" t="s">
        <v>13525</v>
      </c>
    </row>
    <row r="1470" spans="1:2" x14ac:dyDescent="0.2">
      <c r="A1470" t="s">
        <v>1487</v>
      </c>
      <c r="B1470" t="s">
        <v>18796</v>
      </c>
    </row>
    <row r="1471" spans="1:2" x14ac:dyDescent="0.2">
      <c r="A1471" t="s">
        <v>1488</v>
      </c>
      <c r="B1471" t="s">
        <v>18797</v>
      </c>
    </row>
    <row r="1472" spans="1:2" x14ac:dyDescent="0.2">
      <c r="A1472" t="s">
        <v>1489</v>
      </c>
      <c r="B1472" t="s">
        <v>18798</v>
      </c>
    </row>
    <row r="1473" spans="1:2" x14ac:dyDescent="0.2">
      <c r="A1473" t="s">
        <v>1490</v>
      </c>
      <c r="B1473" t="s">
        <v>18799</v>
      </c>
    </row>
    <row r="1474" spans="1:2" x14ac:dyDescent="0.2">
      <c r="A1474" t="s">
        <v>1491</v>
      </c>
      <c r="B1474" t="s">
        <v>18800</v>
      </c>
    </row>
    <row r="1475" spans="1:2" x14ac:dyDescent="0.2">
      <c r="A1475" t="s">
        <v>1492</v>
      </c>
      <c r="B1475" t="s">
        <v>13949</v>
      </c>
    </row>
    <row r="1476" spans="1:2" x14ac:dyDescent="0.2">
      <c r="A1476" t="s">
        <v>1493</v>
      </c>
      <c r="B1476" t="s">
        <v>18801</v>
      </c>
    </row>
    <row r="1477" spans="1:2" x14ac:dyDescent="0.2">
      <c r="A1477" t="s">
        <v>1494</v>
      </c>
      <c r="B1477" t="s">
        <v>14946</v>
      </c>
    </row>
    <row r="1478" spans="1:2" x14ac:dyDescent="0.2">
      <c r="A1478" t="s">
        <v>1495</v>
      </c>
      <c r="B1478" t="s">
        <v>14842</v>
      </c>
    </row>
    <row r="1479" spans="1:2" x14ac:dyDescent="0.2">
      <c r="A1479" t="s">
        <v>1496</v>
      </c>
      <c r="B1479" t="s">
        <v>18802</v>
      </c>
    </row>
    <row r="1480" spans="1:2" x14ac:dyDescent="0.2">
      <c r="A1480" t="s">
        <v>1497</v>
      </c>
      <c r="B1480" t="s">
        <v>18803</v>
      </c>
    </row>
    <row r="1481" spans="1:2" x14ac:dyDescent="0.2">
      <c r="A1481" t="s">
        <v>1498</v>
      </c>
      <c r="B1481" t="s">
        <v>18804</v>
      </c>
    </row>
    <row r="1482" spans="1:2" x14ac:dyDescent="0.2">
      <c r="A1482" t="s">
        <v>1499</v>
      </c>
      <c r="B1482" t="s">
        <v>15375</v>
      </c>
    </row>
    <row r="1483" spans="1:2" x14ac:dyDescent="0.2">
      <c r="A1483" t="s">
        <v>1500</v>
      </c>
      <c r="B1483" t="s">
        <v>15109</v>
      </c>
    </row>
    <row r="1484" spans="1:2" x14ac:dyDescent="0.2">
      <c r="A1484" t="s">
        <v>1501</v>
      </c>
      <c r="B1484" t="s">
        <v>18805</v>
      </c>
    </row>
    <row r="1485" spans="1:2" x14ac:dyDescent="0.2">
      <c r="A1485" t="s">
        <v>1502</v>
      </c>
      <c r="B1485" t="s">
        <v>13523</v>
      </c>
    </row>
    <row r="1486" spans="1:2" x14ac:dyDescent="0.2">
      <c r="A1486" t="s">
        <v>1503</v>
      </c>
      <c r="B1486" t="s">
        <v>18806</v>
      </c>
    </row>
    <row r="1487" spans="1:2" x14ac:dyDescent="0.2">
      <c r="A1487" t="s">
        <v>1504</v>
      </c>
      <c r="B1487" t="s">
        <v>13934</v>
      </c>
    </row>
    <row r="1488" spans="1:2" x14ac:dyDescent="0.2">
      <c r="A1488" t="s">
        <v>1505</v>
      </c>
      <c r="B1488" t="s">
        <v>18807</v>
      </c>
    </row>
    <row r="1489" spans="1:2" x14ac:dyDescent="0.2">
      <c r="A1489" t="s">
        <v>1506</v>
      </c>
      <c r="B1489" t="s">
        <v>15001</v>
      </c>
    </row>
    <row r="1490" spans="1:2" x14ac:dyDescent="0.2">
      <c r="A1490" t="s">
        <v>1507</v>
      </c>
      <c r="B1490" t="s">
        <v>13734</v>
      </c>
    </row>
    <row r="1491" spans="1:2" x14ac:dyDescent="0.2">
      <c r="A1491" t="s">
        <v>1508</v>
      </c>
      <c r="B1491" t="s">
        <v>18808</v>
      </c>
    </row>
    <row r="1492" spans="1:2" x14ac:dyDescent="0.2">
      <c r="A1492" t="s">
        <v>1509</v>
      </c>
      <c r="B1492" t="s">
        <v>18809</v>
      </c>
    </row>
    <row r="1493" spans="1:2" x14ac:dyDescent="0.2">
      <c r="A1493" t="s">
        <v>1510</v>
      </c>
      <c r="B1493" t="s">
        <v>18810</v>
      </c>
    </row>
    <row r="1494" spans="1:2" x14ac:dyDescent="0.2">
      <c r="A1494" t="s">
        <v>1511</v>
      </c>
      <c r="B1494" t="s">
        <v>18811</v>
      </c>
    </row>
    <row r="1495" spans="1:2" x14ac:dyDescent="0.2">
      <c r="A1495" t="s">
        <v>1512</v>
      </c>
      <c r="B1495" t="s">
        <v>18812</v>
      </c>
    </row>
    <row r="1496" spans="1:2" x14ac:dyDescent="0.2">
      <c r="A1496" t="s">
        <v>1513</v>
      </c>
      <c r="B1496" t="s">
        <v>18813</v>
      </c>
    </row>
    <row r="1497" spans="1:2" x14ac:dyDescent="0.2">
      <c r="A1497" t="s">
        <v>1514</v>
      </c>
      <c r="B1497" t="s">
        <v>14783</v>
      </c>
    </row>
    <row r="1498" spans="1:2" x14ac:dyDescent="0.2">
      <c r="A1498" t="s">
        <v>1515</v>
      </c>
      <c r="B1498" t="s">
        <v>15394</v>
      </c>
    </row>
    <row r="1499" spans="1:2" x14ac:dyDescent="0.2">
      <c r="A1499" t="s">
        <v>1516</v>
      </c>
      <c r="B1499" t="s">
        <v>18814</v>
      </c>
    </row>
    <row r="1500" spans="1:2" x14ac:dyDescent="0.2">
      <c r="A1500" t="s">
        <v>1517</v>
      </c>
      <c r="B1500" t="s">
        <v>14886</v>
      </c>
    </row>
    <row r="1501" spans="1:2" x14ac:dyDescent="0.2">
      <c r="A1501" t="s">
        <v>1518</v>
      </c>
      <c r="B1501" t="s">
        <v>18815</v>
      </c>
    </row>
    <row r="1502" spans="1:2" x14ac:dyDescent="0.2">
      <c r="A1502" t="s">
        <v>1519</v>
      </c>
      <c r="B1502" t="s">
        <v>14888</v>
      </c>
    </row>
    <row r="1503" spans="1:2" x14ac:dyDescent="0.2">
      <c r="A1503" t="s">
        <v>1520</v>
      </c>
      <c r="B1503" t="s">
        <v>18816</v>
      </c>
    </row>
    <row r="1504" spans="1:2" x14ac:dyDescent="0.2">
      <c r="A1504" t="s">
        <v>1521</v>
      </c>
      <c r="B1504" t="s">
        <v>18817</v>
      </c>
    </row>
    <row r="1505" spans="1:2" x14ac:dyDescent="0.2">
      <c r="A1505" t="s">
        <v>1522</v>
      </c>
      <c r="B1505" t="s">
        <v>18818</v>
      </c>
    </row>
    <row r="1506" spans="1:2" x14ac:dyDescent="0.2">
      <c r="A1506" t="s">
        <v>1523</v>
      </c>
      <c r="B1506" t="s">
        <v>18819</v>
      </c>
    </row>
    <row r="1507" spans="1:2" x14ac:dyDescent="0.2">
      <c r="A1507" t="s">
        <v>1524</v>
      </c>
      <c r="B1507" t="s">
        <v>14551</v>
      </c>
    </row>
    <row r="1508" spans="1:2" x14ac:dyDescent="0.2">
      <c r="A1508" t="s">
        <v>1525</v>
      </c>
      <c r="B1508" t="s">
        <v>18820</v>
      </c>
    </row>
    <row r="1509" spans="1:2" x14ac:dyDescent="0.2">
      <c r="A1509" t="s">
        <v>1526</v>
      </c>
      <c r="B1509" t="s">
        <v>18821</v>
      </c>
    </row>
    <row r="1510" spans="1:2" x14ac:dyDescent="0.2">
      <c r="A1510" t="s">
        <v>1527</v>
      </c>
      <c r="B1510" t="s">
        <v>18822</v>
      </c>
    </row>
    <row r="1511" spans="1:2" x14ac:dyDescent="0.2">
      <c r="A1511" t="s">
        <v>1528</v>
      </c>
      <c r="B1511" t="s">
        <v>18823</v>
      </c>
    </row>
    <row r="1512" spans="1:2" x14ac:dyDescent="0.2">
      <c r="A1512" t="s">
        <v>1529</v>
      </c>
      <c r="B1512" t="s">
        <v>14823</v>
      </c>
    </row>
    <row r="1513" spans="1:2" x14ac:dyDescent="0.2">
      <c r="A1513" t="s">
        <v>1530</v>
      </c>
      <c r="B1513" t="s">
        <v>18824</v>
      </c>
    </row>
    <row r="1514" spans="1:2" x14ac:dyDescent="0.2">
      <c r="A1514" t="s">
        <v>1531</v>
      </c>
      <c r="B1514" t="s">
        <v>18825</v>
      </c>
    </row>
    <row r="1515" spans="1:2" x14ac:dyDescent="0.2">
      <c r="A1515" t="s">
        <v>1532</v>
      </c>
      <c r="B1515" t="s">
        <v>18826</v>
      </c>
    </row>
    <row r="1516" spans="1:2" x14ac:dyDescent="0.2">
      <c r="A1516" t="s">
        <v>1533</v>
      </c>
      <c r="B1516" t="s">
        <v>18827</v>
      </c>
    </row>
    <row r="1517" spans="1:2" x14ac:dyDescent="0.2">
      <c r="A1517" t="s">
        <v>1534</v>
      </c>
      <c r="B1517" t="s">
        <v>14863</v>
      </c>
    </row>
    <row r="1518" spans="1:2" x14ac:dyDescent="0.2">
      <c r="A1518" t="s">
        <v>1535</v>
      </c>
      <c r="B1518" t="s">
        <v>18828</v>
      </c>
    </row>
    <row r="1519" spans="1:2" x14ac:dyDescent="0.2">
      <c r="A1519" t="s">
        <v>1536</v>
      </c>
      <c r="B1519" t="s">
        <v>15535</v>
      </c>
    </row>
    <row r="1520" spans="1:2" x14ac:dyDescent="0.2">
      <c r="A1520" t="s">
        <v>1537</v>
      </c>
      <c r="B1520" t="s">
        <v>18829</v>
      </c>
    </row>
    <row r="1521" spans="1:2" x14ac:dyDescent="0.2">
      <c r="A1521" t="s">
        <v>1538</v>
      </c>
      <c r="B1521" t="s">
        <v>13695</v>
      </c>
    </row>
    <row r="1522" spans="1:2" x14ac:dyDescent="0.2">
      <c r="A1522" t="s">
        <v>1539</v>
      </c>
      <c r="B1522" t="s">
        <v>14820</v>
      </c>
    </row>
    <row r="1523" spans="1:2" x14ac:dyDescent="0.2">
      <c r="A1523" t="s">
        <v>1540</v>
      </c>
      <c r="B1523" t="s">
        <v>13862</v>
      </c>
    </row>
    <row r="1524" spans="1:2" x14ac:dyDescent="0.2">
      <c r="A1524" t="s">
        <v>1541</v>
      </c>
      <c r="B1524" t="s">
        <v>13577</v>
      </c>
    </row>
    <row r="1525" spans="1:2" x14ac:dyDescent="0.2">
      <c r="A1525" t="s">
        <v>1542</v>
      </c>
      <c r="B1525" t="s">
        <v>15095</v>
      </c>
    </row>
    <row r="1526" spans="1:2" x14ac:dyDescent="0.2">
      <c r="A1526" t="s">
        <v>1543</v>
      </c>
      <c r="B1526" t="s">
        <v>15231</v>
      </c>
    </row>
    <row r="1527" spans="1:2" x14ac:dyDescent="0.2">
      <c r="A1527" t="s">
        <v>1544</v>
      </c>
      <c r="B1527" t="s">
        <v>18830</v>
      </c>
    </row>
    <row r="1528" spans="1:2" x14ac:dyDescent="0.2">
      <c r="A1528" t="s">
        <v>1545</v>
      </c>
      <c r="B1528" t="s">
        <v>13701</v>
      </c>
    </row>
    <row r="1529" spans="1:2" x14ac:dyDescent="0.2">
      <c r="A1529" t="s">
        <v>1546</v>
      </c>
      <c r="B1529" t="s">
        <v>18831</v>
      </c>
    </row>
    <row r="1530" spans="1:2" x14ac:dyDescent="0.2">
      <c r="A1530" t="s">
        <v>1547</v>
      </c>
      <c r="B1530" t="s">
        <v>15378</v>
      </c>
    </row>
    <row r="1531" spans="1:2" x14ac:dyDescent="0.2">
      <c r="A1531" t="s">
        <v>1548</v>
      </c>
      <c r="B1531" t="s">
        <v>15330</v>
      </c>
    </row>
    <row r="1532" spans="1:2" x14ac:dyDescent="0.2">
      <c r="A1532" t="s">
        <v>1549</v>
      </c>
      <c r="B1532" t="s">
        <v>18832</v>
      </c>
    </row>
    <row r="1533" spans="1:2" x14ac:dyDescent="0.2">
      <c r="A1533" t="s">
        <v>1550</v>
      </c>
      <c r="B1533" t="s">
        <v>18833</v>
      </c>
    </row>
    <row r="1534" spans="1:2" x14ac:dyDescent="0.2">
      <c r="A1534" t="s">
        <v>1551</v>
      </c>
      <c r="B1534" t="s">
        <v>18834</v>
      </c>
    </row>
    <row r="1535" spans="1:2" x14ac:dyDescent="0.2">
      <c r="A1535" t="s">
        <v>1552</v>
      </c>
      <c r="B1535" t="s">
        <v>18835</v>
      </c>
    </row>
    <row r="1536" spans="1:2" x14ac:dyDescent="0.2">
      <c r="A1536" t="s">
        <v>1553</v>
      </c>
      <c r="B1536" t="s">
        <v>18836</v>
      </c>
    </row>
    <row r="1537" spans="1:2" x14ac:dyDescent="0.2">
      <c r="A1537" t="s">
        <v>1554</v>
      </c>
      <c r="B1537" t="s">
        <v>18837</v>
      </c>
    </row>
    <row r="1538" spans="1:2" x14ac:dyDescent="0.2">
      <c r="A1538" t="s">
        <v>1555</v>
      </c>
      <c r="B1538" t="s">
        <v>18838</v>
      </c>
    </row>
    <row r="1539" spans="1:2" x14ac:dyDescent="0.2">
      <c r="A1539" t="s">
        <v>1556</v>
      </c>
      <c r="B1539" t="s">
        <v>18839</v>
      </c>
    </row>
    <row r="1540" spans="1:2" x14ac:dyDescent="0.2">
      <c r="A1540" t="s">
        <v>1557</v>
      </c>
      <c r="B1540" t="s">
        <v>13600</v>
      </c>
    </row>
    <row r="1541" spans="1:2" x14ac:dyDescent="0.2">
      <c r="A1541" t="s">
        <v>1558</v>
      </c>
      <c r="B1541" t="s">
        <v>18840</v>
      </c>
    </row>
    <row r="1542" spans="1:2" x14ac:dyDescent="0.2">
      <c r="A1542" t="s">
        <v>1559</v>
      </c>
      <c r="B1542" t="s">
        <v>18841</v>
      </c>
    </row>
    <row r="1543" spans="1:2" x14ac:dyDescent="0.2">
      <c r="A1543" t="s">
        <v>1560</v>
      </c>
      <c r="B1543" t="s">
        <v>18842</v>
      </c>
    </row>
    <row r="1544" spans="1:2" x14ac:dyDescent="0.2">
      <c r="A1544" t="s">
        <v>1561</v>
      </c>
      <c r="B1544" t="s">
        <v>14441</v>
      </c>
    </row>
    <row r="1545" spans="1:2" x14ac:dyDescent="0.2">
      <c r="A1545" t="s">
        <v>1562</v>
      </c>
      <c r="B1545" t="s">
        <v>18843</v>
      </c>
    </row>
    <row r="1546" spans="1:2" x14ac:dyDescent="0.2">
      <c r="A1546" t="s">
        <v>1563</v>
      </c>
      <c r="B1546" t="s">
        <v>18844</v>
      </c>
    </row>
    <row r="1547" spans="1:2" x14ac:dyDescent="0.2">
      <c r="A1547" t="s">
        <v>1564</v>
      </c>
      <c r="B1547" t="s">
        <v>14939</v>
      </c>
    </row>
    <row r="1548" spans="1:2" x14ac:dyDescent="0.2">
      <c r="A1548" t="s">
        <v>1565</v>
      </c>
      <c r="B1548" t="s">
        <v>18845</v>
      </c>
    </row>
    <row r="1549" spans="1:2" x14ac:dyDescent="0.2">
      <c r="A1549" t="s">
        <v>1566</v>
      </c>
      <c r="B1549" t="s">
        <v>14862</v>
      </c>
    </row>
    <row r="1550" spans="1:2" x14ac:dyDescent="0.2">
      <c r="A1550" t="s">
        <v>1567</v>
      </c>
      <c r="B1550" t="s">
        <v>18846</v>
      </c>
    </row>
    <row r="1551" spans="1:2" x14ac:dyDescent="0.2">
      <c r="A1551" t="s">
        <v>1568</v>
      </c>
      <c r="B1551" t="s">
        <v>13729</v>
      </c>
    </row>
    <row r="1552" spans="1:2" x14ac:dyDescent="0.2">
      <c r="A1552" t="s">
        <v>1569</v>
      </c>
      <c r="B1552" t="s">
        <v>13542</v>
      </c>
    </row>
    <row r="1553" spans="1:2" x14ac:dyDescent="0.2">
      <c r="A1553" t="s">
        <v>1570</v>
      </c>
      <c r="B1553" t="s">
        <v>14658</v>
      </c>
    </row>
    <row r="1554" spans="1:2" x14ac:dyDescent="0.2">
      <c r="A1554" t="s">
        <v>1571</v>
      </c>
      <c r="B1554" t="s">
        <v>18847</v>
      </c>
    </row>
    <row r="1555" spans="1:2" x14ac:dyDescent="0.2">
      <c r="A1555" t="s">
        <v>1572</v>
      </c>
      <c r="B1555" t="s">
        <v>18848</v>
      </c>
    </row>
    <row r="1556" spans="1:2" x14ac:dyDescent="0.2">
      <c r="A1556" t="s">
        <v>1573</v>
      </c>
      <c r="B1556" t="s">
        <v>18849</v>
      </c>
    </row>
    <row r="1557" spans="1:2" x14ac:dyDescent="0.2">
      <c r="A1557" t="s">
        <v>1574</v>
      </c>
      <c r="B1557" t="s">
        <v>18850</v>
      </c>
    </row>
    <row r="1558" spans="1:2" x14ac:dyDescent="0.2">
      <c r="A1558" t="s">
        <v>1575</v>
      </c>
      <c r="B1558" t="s">
        <v>18851</v>
      </c>
    </row>
    <row r="1559" spans="1:2" x14ac:dyDescent="0.2">
      <c r="A1559" t="s">
        <v>1576</v>
      </c>
      <c r="B1559" t="s">
        <v>18852</v>
      </c>
    </row>
    <row r="1560" spans="1:2" x14ac:dyDescent="0.2">
      <c r="A1560" t="s">
        <v>1577</v>
      </c>
      <c r="B1560" t="s">
        <v>15444</v>
      </c>
    </row>
    <row r="1561" spans="1:2" x14ac:dyDescent="0.2">
      <c r="A1561" t="s">
        <v>1578</v>
      </c>
      <c r="B1561" t="s">
        <v>14818</v>
      </c>
    </row>
    <row r="1562" spans="1:2" x14ac:dyDescent="0.2">
      <c r="A1562" t="s">
        <v>1579</v>
      </c>
      <c r="B1562" t="s">
        <v>18853</v>
      </c>
    </row>
    <row r="1563" spans="1:2" x14ac:dyDescent="0.2">
      <c r="A1563" t="s">
        <v>1580</v>
      </c>
      <c r="B1563" t="s">
        <v>18854</v>
      </c>
    </row>
    <row r="1564" spans="1:2" x14ac:dyDescent="0.2">
      <c r="A1564" t="s">
        <v>1581</v>
      </c>
      <c r="B1564" t="s">
        <v>18855</v>
      </c>
    </row>
    <row r="1565" spans="1:2" x14ac:dyDescent="0.2">
      <c r="A1565" t="s">
        <v>1582</v>
      </c>
      <c r="B1565" t="s">
        <v>15386</v>
      </c>
    </row>
    <row r="1566" spans="1:2" x14ac:dyDescent="0.2">
      <c r="A1566" t="s">
        <v>1583</v>
      </c>
      <c r="B1566" t="s">
        <v>18856</v>
      </c>
    </row>
    <row r="1567" spans="1:2" x14ac:dyDescent="0.2">
      <c r="A1567" t="s">
        <v>1584</v>
      </c>
      <c r="B1567" t="s">
        <v>18857</v>
      </c>
    </row>
    <row r="1568" spans="1:2" x14ac:dyDescent="0.2">
      <c r="A1568" t="s">
        <v>1585</v>
      </c>
      <c r="B1568" t="s">
        <v>18858</v>
      </c>
    </row>
    <row r="1569" spans="1:2" x14ac:dyDescent="0.2">
      <c r="A1569" t="s">
        <v>1586</v>
      </c>
      <c r="B1569" t="s">
        <v>13739</v>
      </c>
    </row>
    <row r="1570" spans="1:2" x14ac:dyDescent="0.2">
      <c r="A1570" t="s">
        <v>1587</v>
      </c>
      <c r="B1570" t="s">
        <v>14632</v>
      </c>
    </row>
    <row r="1571" spans="1:2" x14ac:dyDescent="0.2">
      <c r="A1571" t="s">
        <v>1588</v>
      </c>
      <c r="B1571" t="s">
        <v>18859</v>
      </c>
    </row>
    <row r="1572" spans="1:2" x14ac:dyDescent="0.2">
      <c r="A1572" t="s">
        <v>1589</v>
      </c>
      <c r="B1572" t="s">
        <v>18860</v>
      </c>
    </row>
    <row r="1573" spans="1:2" x14ac:dyDescent="0.2">
      <c r="A1573" t="s">
        <v>1590</v>
      </c>
      <c r="B1573" t="s">
        <v>13450</v>
      </c>
    </row>
    <row r="1574" spans="1:2" x14ac:dyDescent="0.2">
      <c r="A1574" t="s">
        <v>1591</v>
      </c>
      <c r="B1574" t="s">
        <v>18861</v>
      </c>
    </row>
    <row r="1575" spans="1:2" x14ac:dyDescent="0.2">
      <c r="A1575" t="s">
        <v>1592</v>
      </c>
      <c r="B1575" t="s">
        <v>18862</v>
      </c>
    </row>
    <row r="1576" spans="1:2" x14ac:dyDescent="0.2">
      <c r="A1576" t="s">
        <v>1593</v>
      </c>
      <c r="B1576" t="s">
        <v>18863</v>
      </c>
    </row>
    <row r="1577" spans="1:2" x14ac:dyDescent="0.2">
      <c r="A1577" t="s">
        <v>1594</v>
      </c>
      <c r="B1577" t="s">
        <v>14929</v>
      </c>
    </row>
    <row r="1578" spans="1:2" x14ac:dyDescent="0.2">
      <c r="A1578" t="s">
        <v>1595</v>
      </c>
      <c r="B1578" t="s">
        <v>13646</v>
      </c>
    </row>
    <row r="1579" spans="1:2" x14ac:dyDescent="0.2">
      <c r="A1579" t="s">
        <v>1596</v>
      </c>
      <c r="B1579" t="s">
        <v>13927</v>
      </c>
    </row>
    <row r="1580" spans="1:2" x14ac:dyDescent="0.2">
      <c r="A1580" t="s">
        <v>1597</v>
      </c>
      <c r="B1580" t="s">
        <v>14582</v>
      </c>
    </row>
    <row r="1581" spans="1:2" x14ac:dyDescent="0.2">
      <c r="A1581" t="s">
        <v>1598</v>
      </c>
      <c r="B1581" t="s">
        <v>18864</v>
      </c>
    </row>
    <row r="1582" spans="1:2" x14ac:dyDescent="0.2">
      <c r="A1582" t="s">
        <v>1599</v>
      </c>
      <c r="B1582" t="s">
        <v>18865</v>
      </c>
    </row>
    <row r="1583" spans="1:2" x14ac:dyDescent="0.2">
      <c r="A1583" t="s">
        <v>1600</v>
      </c>
      <c r="B1583" t="s">
        <v>18866</v>
      </c>
    </row>
    <row r="1584" spans="1:2" x14ac:dyDescent="0.2">
      <c r="A1584" t="s">
        <v>1601</v>
      </c>
      <c r="B1584" t="s">
        <v>18867</v>
      </c>
    </row>
    <row r="1585" spans="1:2" x14ac:dyDescent="0.2">
      <c r="A1585" t="s">
        <v>1602</v>
      </c>
      <c r="B1585" t="s">
        <v>18868</v>
      </c>
    </row>
    <row r="1586" spans="1:2" x14ac:dyDescent="0.2">
      <c r="A1586" t="s">
        <v>1603</v>
      </c>
      <c r="B1586" t="s">
        <v>14890</v>
      </c>
    </row>
    <row r="1587" spans="1:2" x14ac:dyDescent="0.2">
      <c r="A1587" t="s">
        <v>1604</v>
      </c>
      <c r="B1587" t="s">
        <v>13954</v>
      </c>
    </row>
    <row r="1588" spans="1:2" x14ac:dyDescent="0.2">
      <c r="A1588" t="s">
        <v>1605</v>
      </c>
      <c r="B1588" t="s">
        <v>18869</v>
      </c>
    </row>
    <row r="1589" spans="1:2" x14ac:dyDescent="0.2">
      <c r="A1589" t="s">
        <v>1606</v>
      </c>
      <c r="B1589" t="s">
        <v>13451</v>
      </c>
    </row>
    <row r="1590" spans="1:2" x14ac:dyDescent="0.2">
      <c r="A1590" t="s">
        <v>1607</v>
      </c>
      <c r="B1590" t="s">
        <v>18870</v>
      </c>
    </row>
    <row r="1591" spans="1:2" x14ac:dyDescent="0.2">
      <c r="A1591" t="s">
        <v>1608</v>
      </c>
      <c r="B1591" t="s">
        <v>18871</v>
      </c>
    </row>
    <row r="1592" spans="1:2" x14ac:dyDescent="0.2">
      <c r="A1592" t="s">
        <v>1609</v>
      </c>
      <c r="B1592" t="s">
        <v>14599</v>
      </c>
    </row>
    <row r="1593" spans="1:2" x14ac:dyDescent="0.2">
      <c r="A1593" t="s">
        <v>1610</v>
      </c>
      <c r="B1593" t="s">
        <v>14572</v>
      </c>
    </row>
    <row r="1594" spans="1:2" x14ac:dyDescent="0.2">
      <c r="A1594" t="s">
        <v>1611</v>
      </c>
      <c r="B1594" t="s">
        <v>18872</v>
      </c>
    </row>
    <row r="1595" spans="1:2" x14ac:dyDescent="0.2">
      <c r="A1595" t="s">
        <v>1612</v>
      </c>
      <c r="B1595" t="s">
        <v>15571</v>
      </c>
    </row>
    <row r="1596" spans="1:2" x14ac:dyDescent="0.2">
      <c r="A1596" t="s">
        <v>1613</v>
      </c>
      <c r="B1596" t="s">
        <v>14657</v>
      </c>
    </row>
    <row r="1597" spans="1:2" x14ac:dyDescent="0.2">
      <c r="A1597" t="s">
        <v>1614</v>
      </c>
      <c r="B1597" t="s">
        <v>18873</v>
      </c>
    </row>
    <row r="1598" spans="1:2" x14ac:dyDescent="0.2">
      <c r="A1598" t="s">
        <v>1615</v>
      </c>
      <c r="B1598" t="s">
        <v>18874</v>
      </c>
    </row>
    <row r="1599" spans="1:2" x14ac:dyDescent="0.2">
      <c r="A1599" t="s">
        <v>1616</v>
      </c>
      <c r="B1599" t="s">
        <v>13759</v>
      </c>
    </row>
    <row r="1600" spans="1:2" x14ac:dyDescent="0.2">
      <c r="A1600" t="s">
        <v>1617</v>
      </c>
      <c r="B1600" t="s">
        <v>18875</v>
      </c>
    </row>
    <row r="1601" spans="1:2" x14ac:dyDescent="0.2">
      <c r="A1601" t="s">
        <v>1618</v>
      </c>
      <c r="B1601" t="s">
        <v>13723</v>
      </c>
    </row>
    <row r="1602" spans="1:2" x14ac:dyDescent="0.2">
      <c r="A1602" t="s">
        <v>1619</v>
      </c>
      <c r="B1602" t="s">
        <v>14869</v>
      </c>
    </row>
    <row r="1603" spans="1:2" x14ac:dyDescent="0.2">
      <c r="A1603" t="s">
        <v>1620</v>
      </c>
      <c r="B1603" t="s">
        <v>18876</v>
      </c>
    </row>
    <row r="1604" spans="1:2" x14ac:dyDescent="0.2">
      <c r="A1604" t="s">
        <v>1621</v>
      </c>
      <c r="B1604" t="s">
        <v>18877</v>
      </c>
    </row>
    <row r="1605" spans="1:2" x14ac:dyDescent="0.2">
      <c r="A1605" t="s">
        <v>1622</v>
      </c>
      <c r="B1605" t="s">
        <v>13769</v>
      </c>
    </row>
    <row r="1606" spans="1:2" x14ac:dyDescent="0.2">
      <c r="A1606" t="s">
        <v>1623</v>
      </c>
      <c r="B1606" t="s">
        <v>18878</v>
      </c>
    </row>
    <row r="1607" spans="1:2" x14ac:dyDescent="0.2">
      <c r="A1607" t="s">
        <v>1624</v>
      </c>
      <c r="B1607" t="s">
        <v>18879</v>
      </c>
    </row>
    <row r="1608" spans="1:2" x14ac:dyDescent="0.2">
      <c r="A1608" t="s">
        <v>1625</v>
      </c>
      <c r="B1608" t="s">
        <v>18880</v>
      </c>
    </row>
    <row r="1609" spans="1:2" x14ac:dyDescent="0.2">
      <c r="A1609" t="s">
        <v>1626</v>
      </c>
      <c r="B1609" t="s">
        <v>13514</v>
      </c>
    </row>
    <row r="1610" spans="1:2" x14ac:dyDescent="0.2">
      <c r="A1610" t="s">
        <v>1627</v>
      </c>
      <c r="B1610" t="s">
        <v>18881</v>
      </c>
    </row>
    <row r="1611" spans="1:2" x14ac:dyDescent="0.2">
      <c r="A1611" t="s">
        <v>1628</v>
      </c>
      <c r="B1611" t="s">
        <v>18882</v>
      </c>
    </row>
    <row r="1612" spans="1:2" x14ac:dyDescent="0.2">
      <c r="A1612" t="s">
        <v>1629</v>
      </c>
      <c r="B1612" t="s">
        <v>18883</v>
      </c>
    </row>
    <row r="1613" spans="1:2" x14ac:dyDescent="0.2">
      <c r="A1613" t="s">
        <v>1630</v>
      </c>
      <c r="B1613" t="s">
        <v>18884</v>
      </c>
    </row>
    <row r="1614" spans="1:2" x14ac:dyDescent="0.2">
      <c r="A1614" t="s">
        <v>1631</v>
      </c>
      <c r="B1614" t="s">
        <v>18885</v>
      </c>
    </row>
    <row r="1615" spans="1:2" x14ac:dyDescent="0.2">
      <c r="A1615" t="s">
        <v>1632</v>
      </c>
      <c r="B1615" t="s">
        <v>18886</v>
      </c>
    </row>
    <row r="1616" spans="1:2" x14ac:dyDescent="0.2">
      <c r="A1616" t="s">
        <v>1633</v>
      </c>
      <c r="B1616" t="s">
        <v>18887</v>
      </c>
    </row>
    <row r="1617" spans="1:2" x14ac:dyDescent="0.2">
      <c r="A1617" t="s">
        <v>1634</v>
      </c>
      <c r="B1617" t="s">
        <v>18888</v>
      </c>
    </row>
    <row r="1618" spans="1:2" x14ac:dyDescent="0.2">
      <c r="A1618" t="s">
        <v>1635</v>
      </c>
      <c r="B1618" t="s">
        <v>18889</v>
      </c>
    </row>
    <row r="1619" spans="1:2" x14ac:dyDescent="0.2">
      <c r="A1619" t="s">
        <v>1636</v>
      </c>
      <c r="B1619" t="s">
        <v>18890</v>
      </c>
    </row>
    <row r="1620" spans="1:2" x14ac:dyDescent="0.2">
      <c r="A1620" t="s">
        <v>1637</v>
      </c>
      <c r="B1620" t="s">
        <v>14524</v>
      </c>
    </row>
    <row r="1621" spans="1:2" x14ac:dyDescent="0.2">
      <c r="A1621" t="s">
        <v>1638</v>
      </c>
      <c r="B1621" t="s">
        <v>18891</v>
      </c>
    </row>
    <row r="1622" spans="1:2" x14ac:dyDescent="0.2">
      <c r="A1622" t="s">
        <v>1639</v>
      </c>
      <c r="B1622" t="s">
        <v>18892</v>
      </c>
    </row>
    <row r="1623" spans="1:2" x14ac:dyDescent="0.2">
      <c r="A1623" t="s">
        <v>1640</v>
      </c>
      <c r="B1623" t="s">
        <v>14400</v>
      </c>
    </row>
    <row r="1624" spans="1:2" x14ac:dyDescent="0.2">
      <c r="A1624" t="s">
        <v>1641</v>
      </c>
      <c r="B1624" t="s">
        <v>18893</v>
      </c>
    </row>
    <row r="1625" spans="1:2" x14ac:dyDescent="0.2">
      <c r="A1625" t="s">
        <v>1642</v>
      </c>
      <c r="B1625" t="s">
        <v>14740</v>
      </c>
    </row>
    <row r="1626" spans="1:2" x14ac:dyDescent="0.2">
      <c r="A1626" t="s">
        <v>1643</v>
      </c>
      <c r="B1626" t="s">
        <v>18894</v>
      </c>
    </row>
    <row r="1627" spans="1:2" x14ac:dyDescent="0.2">
      <c r="A1627" t="s">
        <v>1644</v>
      </c>
      <c r="B1627" t="s">
        <v>18895</v>
      </c>
    </row>
    <row r="1628" spans="1:2" x14ac:dyDescent="0.2">
      <c r="A1628" t="s">
        <v>1645</v>
      </c>
      <c r="B1628" t="s">
        <v>14554</v>
      </c>
    </row>
    <row r="1629" spans="1:2" x14ac:dyDescent="0.2">
      <c r="A1629" t="s">
        <v>1646</v>
      </c>
      <c r="B1629" t="s">
        <v>18896</v>
      </c>
    </row>
    <row r="1630" spans="1:2" x14ac:dyDescent="0.2">
      <c r="A1630" t="s">
        <v>1647</v>
      </c>
      <c r="B1630" t="s">
        <v>14893</v>
      </c>
    </row>
    <row r="1631" spans="1:2" x14ac:dyDescent="0.2">
      <c r="A1631" t="s">
        <v>1648</v>
      </c>
      <c r="B1631" t="s">
        <v>18897</v>
      </c>
    </row>
    <row r="1632" spans="1:2" x14ac:dyDescent="0.2">
      <c r="A1632" t="s">
        <v>1649</v>
      </c>
      <c r="B1632" t="s">
        <v>18898</v>
      </c>
    </row>
    <row r="1633" spans="1:2" x14ac:dyDescent="0.2">
      <c r="A1633" t="s">
        <v>1650</v>
      </c>
      <c r="B1633" t="s">
        <v>18899</v>
      </c>
    </row>
    <row r="1634" spans="1:2" x14ac:dyDescent="0.2">
      <c r="A1634" t="s">
        <v>1651</v>
      </c>
      <c r="B1634" t="s">
        <v>18900</v>
      </c>
    </row>
    <row r="1635" spans="1:2" x14ac:dyDescent="0.2">
      <c r="A1635" t="s">
        <v>1652</v>
      </c>
      <c r="B1635" t="s">
        <v>18901</v>
      </c>
    </row>
    <row r="1636" spans="1:2" x14ac:dyDescent="0.2">
      <c r="A1636" t="s">
        <v>1653</v>
      </c>
      <c r="B1636" t="s">
        <v>18902</v>
      </c>
    </row>
    <row r="1637" spans="1:2" x14ac:dyDescent="0.2">
      <c r="A1637" t="s">
        <v>1654</v>
      </c>
      <c r="B1637" t="s">
        <v>14537</v>
      </c>
    </row>
    <row r="1638" spans="1:2" x14ac:dyDescent="0.2">
      <c r="A1638" t="s">
        <v>1655</v>
      </c>
      <c r="B1638" t="s">
        <v>18903</v>
      </c>
    </row>
    <row r="1639" spans="1:2" x14ac:dyDescent="0.2">
      <c r="A1639" t="s">
        <v>1656</v>
      </c>
      <c r="B1639" t="s">
        <v>15172</v>
      </c>
    </row>
    <row r="1640" spans="1:2" x14ac:dyDescent="0.2">
      <c r="A1640" t="s">
        <v>1657</v>
      </c>
      <c r="B1640" t="s">
        <v>18904</v>
      </c>
    </row>
    <row r="1641" spans="1:2" x14ac:dyDescent="0.2">
      <c r="A1641" t="s">
        <v>1658</v>
      </c>
      <c r="B1641" t="s">
        <v>18905</v>
      </c>
    </row>
    <row r="1642" spans="1:2" x14ac:dyDescent="0.2">
      <c r="A1642" t="s">
        <v>1659</v>
      </c>
      <c r="B1642" t="s">
        <v>18906</v>
      </c>
    </row>
    <row r="1643" spans="1:2" x14ac:dyDescent="0.2">
      <c r="A1643" t="s">
        <v>1660</v>
      </c>
      <c r="B1643" t="s">
        <v>18907</v>
      </c>
    </row>
    <row r="1644" spans="1:2" x14ac:dyDescent="0.2">
      <c r="A1644" t="s">
        <v>1661</v>
      </c>
      <c r="B1644" t="s">
        <v>18908</v>
      </c>
    </row>
    <row r="1645" spans="1:2" x14ac:dyDescent="0.2">
      <c r="A1645" t="s">
        <v>1662</v>
      </c>
      <c r="B1645" t="s">
        <v>14982</v>
      </c>
    </row>
    <row r="1646" spans="1:2" x14ac:dyDescent="0.2">
      <c r="A1646" t="s">
        <v>1663</v>
      </c>
      <c r="B1646" t="s">
        <v>18909</v>
      </c>
    </row>
    <row r="1647" spans="1:2" x14ac:dyDescent="0.2">
      <c r="A1647" t="s">
        <v>1664</v>
      </c>
      <c r="B1647" t="s">
        <v>18910</v>
      </c>
    </row>
    <row r="1648" spans="1:2" x14ac:dyDescent="0.2">
      <c r="A1648" t="s">
        <v>1665</v>
      </c>
      <c r="B1648" t="s">
        <v>18911</v>
      </c>
    </row>
    <row r="1649" spans="1:2" x14ac:dyDescent="0.2">
      <c r="A1649" t="s">
        <v>1666</v>
      </c>
      <c r="B1649" t="s">
        <v>18912</v>
      </c>
    </row>
    <row r="1650" spans="1:2" x14ac:dyDescent="0.2">
      <c r="A1650" t="s">
        <v>1667</v>
      </c>
      <c r="B1650" t="s">
        <v>13500</v>
      </c>
    </row>
    <row r="1651" spans="1:2" x14ac:dyDescent="0.2">
      <c r="A1651" t="s">
        <v>1668</v>
      </c>
      <c r="B1651" t="s">
        <v>13530</v>
      </c>
    </row>
    <row r="1652" spans="1:2" x14ac:dyDescent="0.2">
      <c r="A1652" t="s">
        <v>1669</v>
      </c>
      <c r="B1652" t="s">
        <v>18913</v>
      </c>
    </row>
    <row r="1653" spans="1:2" x14ac:dyDescent="0.2">
      <c r="A1653" t="s">
        <v>1670</v>
      </c>
      <c r="B1653" t="s">
        <v>15102</v>
      </c>
    </row>
    <row r="1654" spans="1:2" x14ac:dyDescent="0.2">
      <c r="A1654" t="s">
        <v>1671</v>
      </c>
      <c r="B1654" t="s">
        <v>18914</v>
      </c>
    </row>
    <row r="1655" spans="1:2" x14ac:dyDescent="0.2">
      <c r="A1655" t="s">
        <v>1672</v>
      </c>
      <c r="B1655" t="s">
        <v>18915</v>
      </c>
    </row>
    <row r="1656" spans="1:2" x14ac:dyDescent="0.2">
      <c r="A1656" t="s">
        <v>1673</v>
      </c>
      <c r="B1656" t="s">
        <v>18916</v>
      </c>
    </row>
    <row r="1657" spans="1:2" x14ac:dyDescent="0.2">
      <c r="A1657" t="s">
        <v>1674</v>
      </c>
      <c r="B1657" t="s">
        <v>13626</v>
      </c>
    </row>
    <row r="1658" spans="1:2" x14ac:dyDescent="0.2">
      <c r="A1658" t="s">
        <v>1675</v>
      </c>
      <c r="B1658" t="s">
        <v>18917</v>
      </c>
    </row>
    <row r="1659" spans="1:2" x14ac:dyDescent="0.2">
      <c r="A1659" t="s">
        <v>1676</v>
      </c>
      <c r="B1659" t="s">
        <v>18918</v>
      </c>
    </row>
    <row r="1660" spans="1:2" x14ac:dyDescent="0.2">
      <c r="A1660" t="s">
        <v>1677</v>
      </c>
      <c r="B1660" t="s">
        <v>18919</v>
      </c>
    </row>
    <row r="1661" spans="1:2" x14ac:dyDescent="0.2">
      <c r="A1661" t="s">
        <v>1678</v>
      </c>
      <c r="B1661" t="s">
        <v>13895</v>
      </c>
    </row>
    <row r="1662" spans="1:2" x14ac:dyDescent="0.2">
      <c r="A1662" t="s">
        <v>1679</v>
      </c>
      <c r="B1662" t="s">
        <v>18920</v>
      </c>
    </row>
    <row r="1663" spans="1:2" x14ac:dyDescent="0.2">
      <c r="A1663" t="s">
        <v>1680</v>
      </c>
      <c r="B1663" t="s">
        <v>17996</v>
      </c>
    </row>
    <row r="1664" spans="1:2" x14ac:dyDescent="0.2">
      <c r="A1664" t="s">
        <v>1681</v>
      </c>
      <c r="B1664" t="s">
        <v>18921</v>
      </c>
    </row>
    <row r="1665" spans="1:2" x14ac:dyDescent="0.2">
      <c r="A1665" t="s">
        <v>1682</v>
      </c>
      <c r="B1665" t="s">
        <v>18922</v>
      </c>
    </row>
    <row r="1666" spans="1:2" x14ac:dyDescent="0.2">
      <c r="A1666" t="s">
        <v>1683</v>
      </c>
      <c r="B1666" t="s">
        <v>18923</v>
      </c>
    </row>
    <row r="1667" spans="1:2" x14ac:dyDescent="0.2">
      <c r="A1667" t="s">
        <v>1684</v>
      </c>
      <c r="B1667" t="s">
        <v>18924</v>
      </c>
    </row>
    <row r="1668" spans="1:2" x14ac:dyDescent="0.2">
      <c r="A1668" t="s">
        <v>1685</v>
      </c>
      <c r="B1668" t="s">
        <v>18925</v>
      </c>
    </row>
    <row r="1669" spans="1:2" x14ac:dyDescent="0.2">
      <c r="A1669" t="s">
        <v>1686</v>
      </c>
      <c r="B1669" t="s">
        <v>15288</v>
      </c>
    </row>
    <row r="1670" spans="1:2" x14ac:dyDescent="0.2">
      <c r="A1670" t="s">
        <v>1687</v>
      </c>
      <c r="B1670" t="s">
        <v>18926</v>
      </c>
    </row>
    <row r="1671" spans="1:2" x14ac:dyDescent="0.2">
      <c r="A1671" t="s">
        <v>1688</v>
      </c>
      <c r="B1671" t="s">
        <v>18927</v>
      </c>
    </row>
    <row r="1672" spans="1:2" x14ac:dyDescent="0.2">
      <c r="A1672" t="s">
        <v>1689</v>
      </c>
      <c r="B1672" t="s">
        <v>18928</v>
      </c>
    </row>
    <row r="1673" spans="1:2" x14ac:dyDescent="0.2">
      <c r="A1673" t="s">
        <v>1690</v>
      </c>
      <c r="B1673" t="s">
        <v>18929</v>
      </c>
    </row>
    <row r="1674" spans="1:2" x14ac:dyDescent="0.2">
      <c r="A1674" t="s">
        <v>1691</v>
      </c>
      <c r="B1674" t="s">
        <v>18930</v>
      </c>
    </row>
    <row r="1675" spans="1:2" x14ac:dyDescent="0.2">
      <c r="A1675" t="s">
        <v>1692</v>
      </c>
      <c r="B1675" t="s">
        <v>18931</v>
      </c>
    </row>
    <row r="1676" spans="1:2" x14ac:dyDescent="0.2">
      <c r="A1676" t="s">
        <v>1693</v>
      </c>
      <c r="B1676" t="s">
        <v>18932</v>
      </c>
    </row>
    <row r="1677" spans="1:2" x14ac:dyDescent="0.2">
      <c r="A1677" t="s">
        <v>1694</v>
      </c>
      <c r="B1677" t="s">
        <v>18933</v>
      </c>
    </row>
    <row r="1678" spans="1:2" x14ac:dyDescent="0.2">
      <c r="A1678" t="s">
        <v>1695</v>
      </c>
      <c r="B1678" t="s">
        <v>18934</v>
      </c>
    </row>
    <row r="1679" spans="1:2" x14ac:dyDescent="0.2">
      <c r="A1679" t="s">
        <v>1696</v>
      </c>
      <c r="B1679" t="s">
        <v>18935</v>
      </c>
    </row>
    <row r="1680" spans="1:2" x14ac:dyDescent="0.2">
      <c r="A1680" t="s">
        <v>1697</v>
      </c>
      <c r="B1680" t="s">
        <v>18936</v>
      </c>
    </row>
    <row r="1681" spans="1:2" x14ac:dyDescent="0.2">
      <c r="A1681" t="s">
        <v>1698</v>
      </c>
      <c r="B1681" t="s">
        <v>18937</v>
      </c>
    </row>
    <row r="1682" spans="1:2" x14ac:dyDescent="0.2">
      <c r="A1682" t="s">
        <v>1699</v>
      </c>
      <c r="B1682" t="s">
        <v>18938</v>
      </c>
    </row>
    <row r="1683" spans="1:2" x14ac:dyDescent="0.2">
      <c r="A1683" t="s">
        <v>1700</v>
      </c>
      <c r="B1683" t="s">
        <v>18939</v>
      </c>
    </row>
    <row r="1684" spans="1:2" x14ac:dyDescent="0.2">
      <c r="A1684" t="s">
        <v>1701</v>
      </c>
      <c r="B1684" t="s">
        <v>18940</v>
      </c>
    </row>
    <row r="1685" spans="1:2" x14ac:dyDescent="0.2">
      <c r="A1685" t="s">
        <v>1702</v>
      </c>
      <c r="B1685" t="s">
        <v>18941</v>
      </c>
    </row>
    <row r="1686" spans="1:2" x14ac:dyDescent="0.2">
      <c r="A1686" t="s">
        <v>1703</v>
      </c>
      <c r="B1686" t="s">
        <v>18942</v>
      </c>
    </row>
    <row r="1687" spans="1:2" x14ac:dyDescent="0.2">
      <c r="A1687" t="s">
        <v>1704</v>
      </c>
      <c r="B1687" t="s">
        <v>14325</v>
      </c>
    </row>
    <row r="1688" spans="1:2" x14ac:dyDescent="0.2">
      <c r="A1688" t="s">
        <v>1705</v>
      </c>
      <c r="B1688" t="s">
        <v>18943</v>
      </c>
    </row>
    <row r="1689" spans="1:2" x14ac:dyDescent="0.2">
      <c r="A1689" t="s">
        <v>1706</v>
      </c>
      <c r="B1689" t="s">
        <v>18944</v>
      </c>
    </row>
    <row r="1690" spans="1:2" x14ac:dyDescent="0.2">
      <c r="A1690" t="s">
        <v>1707</v>
      </c>
      <c r="B1690" t="s">
        <v>18945</v>
      </c>
    </row>
    <row r="1691" spans="1:2" x14ac:dyDescent="0.2">
      <c r="A1691" t="s">
        <v>1708</v>
      </c>
      <c r="B1691" t="s">
        <v>18946</v>
      </c>
    </row>
    <row r="1692" spans="1:2" x14ac:dyDescent="0.2">
      <c r="A1692" t="s">
        <v>1709</v>
      </c>
      <c r="B1692" t="s">
        <v>18947</v>
      </c>
    </row>
    <row r="1693" spans="1:2" x14ac:dyDescent="0.2">
      <c r="A1693" t="s">
        <v>1710</v>
      </c>
      <c r="B1693" t="s">
        <v>15591</v>
      </c>
    </row>
    <row r="1694" spans="1:2" x14ac:dyDescent="0.2">
      <c r="A1694" t="s">
        <v>1711</v>
      </c>
      <c r="B1694" t="s">
        <v>18948</v>
      </c>
    </row>
    <row r="1695" spans="1:2" x14ac:dyDescent="0.2">
      <c r="A1695" t="s">
        <v>1712</v>
      </c>
      <c r="B1695" t="s">
        <v>18949</v>
      </c>
    </row>
    <row r="1696" spans="1:2" x14ac:dyDescent="0.2">
      <c r="A1696" t="s">
        <v>1713</v>
      </c>
      <c r="B1696" t="s">
        <v>14295</v>
      </c>
    </row>
    <row r="1697" spans="1:2" x14ac:dyDescent="0.2">
      <c r="A1697" t="s">
        <v>1714</v>
      </c>
      <c r="B1697" t="s">
        <v>18950</v>
      </c>
    </row>
    <row r="1698" spans="1:2" x14ac:dyDescent="0.2">
      <c r="A1698" t="s">
        <v>1715</v>
      </c>
      <c r="B1698" t="s">
        <v>14884</v>
      </c>
    </row>
    <row r="1699" spans="1:2" x14ac:dyDescent="0.2">
      <c r="A1699" t="s">
        <v>1716</v>
      </c>
      <c r="B1699" t="s">
        <v>18010</v>
      </c>
    </row>
    <row r="1700" spans="1:2" x14ac:dyDescent="0.2">
      <c r="A1700" t="s">
        <v>1717</v>
      </c>
      <c r="B1700" t="s">
        <v>18951</v>
      </c>
    </row>
    <row r="1701" spans="1:2" x14ac:dyDescent="0.2">
      <c r="A1701" t="s">
        <v>1718</v>
      </c>
      <c r="B1701" t="s">
        <v>14882</v>
      </c>
    </row>
    <row r="1702" spans="1:2" x14ac:dyDescent="0.2">
      <c r="A1702" t="s">
        <v>1719</v>
      </c>
      <c r="B1702" t="s">
        <v>18952</v>
      </c>
    </row>
    <row r="1703" spans="1:2" x14ac:dyDescent="0.2">
      <c r="A1703" t="s">
        <v>1720</v>
      </c>
      <c r="B1703" t="s">
        <v>18953</v>
      </c>
    </row>
    <row r="1704" spans="1:2" x14ac:dyDescent="0.2">
      <c r="A1704" t="s">
        <v>1721</v>
      </c>
      <c r="B1704" t="s">
        <v>18954</v>
      </c>
    </row>
    <row r="1705" spans="1:2" x14ac:dyDescent="0.2">
      <c r="A1705" t="s">
        <v>1722</v>
      </c>
      <c r="B1705" t="s">
        <v>18955</v>
      </c>
    </row>
    <row r="1706" spans="1:2" x14ac:dyDescent="0.2">
      <c r="A1706" t="s">
        <v>1723</v>
      </c>
      <c r="B1706" t="s">
        <v>14711</v>
      </c>
    </row>
    <row r="1707" spans="1:2" x14ac:dyDescent="0.2">
      <c r="A1707" t="s">
        <v>1724</v>
      </c>
      <c r="B1707" t="s">
        <v>18956</v>
      </c>
    </row>
    <row r="1708" spans="1:2" x14ac:dyDescent="0.2">
      <c r="A1708" t="s">
        <v>1725</v>
      </c>
      <c r="B1708" t="s">
        <v>18957</v>
      </c>
    </row>
    <row r="1709" spans="1:2" x14ac:dyDescent="0.2">
      <c r="A1709" t="s">
        <v>1726</v>
      </c>
      <c r="B1709" t="s">
        <v>18958</v>
      </c>
    </row>
    <row r="1710" spans="1:2" x14ac:dyDescent="0.2">
      <c r="A1710" t="s">
        <v>1727</v>
      </c>
      <c r="B1710" t="s">
        <v>15285</v>
      </c>
    </row>
    <row r="1711" spans="1:2" x14ac:dyDescent="0.2">
      <c r="A1711" t="s">
        <v>1728</v>
      </c>
      <c r="B1711" t="s">
        <v>18959</v>
      </c>
    </row>
    <row r="1712" spans="1:2" x14ac:dyDescent="0.2">
      <c r="A1712" t="s">
        <v>1729</v>
      </c>
      <c r="B1712" t="s">
        <v>18960</v>
      </c>
    </row>
    <row r="1713" spans="1:2" x14ac:dyDescent="0.2">
      <c r="A1713" t="s">
        <v>1730</v>
      </c>
      <c r="B1713" t="s">
        <v>18961</v>
      </c>
    </row>
    <row r="1714" spans="1:2" x14ac:dyDescent="0.2">
      <c r="A1714" t="s">
        <v>1731</v>
      </c>
      <c r="B1714" t="s">
        <v>18962</v>
      </c>
    </row>
    <row r="1715" spans="1:2" x14ac:dyDescent="0.2">
      <c r="A1715" t="s">
        <v>1732</v>
      </c>
      <c r="B1715" t="s">
        <v>18963</v>
      </c>
    </row>
    <row r="1716" spans="1:2" x14ac:dyDescent="0.2">
      <c r="A1716" t="s">
        <v>1733</v>
      </c>
      <c r="B1716" t="s">
        <v>18964</v>
      </c>
    </row>
    <row r="1717" spans="1:2" x14ac:dyDescent="0.2">
      <c r="A1717" t="s">
        <v>1734</v>
      </c>
      <c r="B1717" t="s">
        <v>14877</v>
      </c>
    </row>
    <row r="1718" spans="1:2" x14ac:dyDescent="0.2">
      <c r="A1718" t="s">
        <v>1735</v>
      </c>
      <c r="B1718" t="s">
        <v>18965</v>
      </c>
    </row>
    <row r="1719" spans="1:2" x14ac:dyDescent="0.2">
      <c r="A1719" t="s">
        <v>1736</v>
      </c>
      <c r="B1719" t="s">
        <v>14297</v>
      </c>
    </row>
    <row r="1720" spans="1:2" x14ac:dyDescent="0.2">
      <c r="A1720" t="s">
        <v>1737</v>
      </c>
      <c r="B1720" t="s">
        <v>18966</v>
      </c>
    </row>
    <row r="1721" spans="1:2" x14ac:dyDescent="0.2">
      <c r="A1721" t="s">
        <v>1738</v>
      </c>
      <c r="B1721" t="s">
        <v>14944</v>
      </c>
    </row>
    <row r="1722" spans="1:2" x14ac:dyDescent="0.2">
      <c r="A1722" t="s">
        <v>1739</v>
      </c>
      <c r="B1722" t="s">
        <v>14595</v>
      </c>
    </row>
    <row r="1723" spans="1:2" x14ac:dyDescent="0.2">
      <c r="A1723" t="s">
        <v>1740</v>
      </c>
      <c r="B1723" t="s">
        <v>18967</v>
      </c>
    </row>
    <row r="1724" spans="1:2" x14ac:dyDescent="0.2">
      <c r="A1724" t="s">
        <v>1741</v>
      </c>
      <c r="B1724" t="s">
        <v>18968</v>
      </c>
    </row>
    <row r="1725" spans="1:2" x14ac:dyDescent="0.2">
      <c r="A1725" t="s">
        <v>1742</v>
      </c>
      <c r="B1725" t="s">
        <v>18969</v>
      </c>
    </row>
    <row r="1726" spans="1:2" x14ac:dyDescent="0.2">
      <c r="A1726" t="s">
        <v>1743</v>
      </c>
      <c r="B1726" t="s">
        <v>18970</v>
      </c>
    </row>
    <row r="1727" spans="1:2" x14ac:dyDescent="0.2">
      <c r="A1727" t="s">
        <v>1744</v>
      </c>
      <c r="B1727" t="s">
        <v>18971</v>
      </c>
    </row>
    <row r="1728" spans="1:2" x14ac:dyDescent="0.2">
      <c r="A1728" t="s">
        <v>1745</v>
      </c>
      <c r="B1728" t="s">
        <v>18972</v>
      </c>
    </row>
    <row r="1729" spans="1:2" x14ac:dyDescent="0.2">
      <c r="A1729" t="s">
        <v>1746</v>
      </c>
      <c r="B1729" t="s">
        <v>13424</v>
      </c>
    </row>
    <row r="1730" spans="1:2" x14ac:dyDescent="0.2">
      <c r="A1730" t="s">
        <v>1747</v>
      </c>
      <c r="B1730" t="s">
        <v>18973</v>
      </c>
    </row>
    <row r="1731" spans="1:2" x14ac:dyDescent="0.2">
      <c r="A1731" t="s">
        <v>1748</v>
      </c>
      <c r="B1731" t="s">
        <v>18974</v>
      </c>
    </row>
    <row r="1732" spans="1:2" x14ac:dyDescent="0.2">
      <c r="A1732" t="s">
        <v>1749</v>
      </c>
      <c r="B1732" t="s">
        <v>18975</v>
      </c>
    </row>
    <row r="1733" spans="1:2" x14ac:dyDescent="0.2">
      <c r="A1733" t="s">
        <v>1750</v>
      </c>
      <c r="B1733" t="s">
        <v>18976</v>
      </c>
    </row>
    <row r="1734" spans="1:2" x14ac:dyDescent="0.2">
      <c r="A1734" t="s">
        <v>1751</v>
      </c>
      <c r="B1734" t="s">
        <v>18977</v>
      </c>
    </row>
    <row r="1735" spans="1:2" x14ac:dyDescent="0.2">
      <c r="A1735" t="s">
        <v>1752</v>
      </c>
      <c r="B1735" t="s">
        <v>18978</v>
      </c>
    </row>
    <row r="1736" spans="1:2" x14ac:dyDescent="0.2">
      <c r="A1736" t="s">
        <v>1753</v>
      </c>
      <c r="B1736" t="s">
        <v>18979</v>
      </c>
    </row>
    <row r="1737" spans="1:2" x14ac:dyDescent="0.2">
      <c r="A1737" t="s">
        <v>1754</v>
      </c>
      <c r="B1737" t="s">
        <v>18980</v>
      </c>
    </row>
    <row r="1738" spans="1:2" x14ac:dyDescent="0.2">
      <c r="A1738" t="s">
        <v>1755</v>
      </c>
      <c r="B1738" t="s">
        <v>18981</v>
      </c>
    </row>
    <row r="1739" spans="1:2" x14ac:dyDescent="0.2">
      <c r="A1739" t="s">
        <v>1756</v>
      </c>
      <c r="B1739" t="s">
        <v>18982</v>
      </c>
    </row>
    <row r="1740" spans="1:2" x14ac:dyDescent="0.2">
      <c r="A1740" t="s">
        <v>1757</v>
      </c>
      <c r="B1740" t="s">
        <v>18983</v>
      </c>
    </row>
    <row r="1741" spans="1:2" x14ac:dyDescent="0.2">
      <c r="A1741" t="s">
        <v>1758</v>
      </c>
      <c r="B1741" t="s">
        <v>13938</v>
      </c>
    </row>
    <row r="1742" spans="1:2" x14ac:dyDescent="0.2">
      <c r="A1742" t="s">
        <v>1759</v>
      </c>
      <c r="B1742" t="s">
        <v>13865</v>
      </c>
    </row>
    <row r="1743" spans="1:2" x14ac:dyDescent="0.2">
      <c r="A1743" t="s">
        <v>1760</v>
      </c>
      <c r="B1743" t="s">
        <v>18984</v>
      </c>
    </row>
    <row r="1744" spans="1:2" x14ac:dyDescent="0.2">
      <c r="A1744" t="s">
        <v>1761</v>
      </c>
      <c r="B1744" t="s">
        <v>13814</v>
      </c>
    </row>
    <row r="1745" spans="1:2" x14ac:dyDescent="0.2">
      <c r="A1745" t="s">
        <v>1762</v>
      </c>
      <c r="B1745" t="s">
        <v>18985</v>
      </c>
    </row>
    <row r="1746" spans="1:2" x14ac:dyDescent="0.2">
      <c r="A1746" t="s">
        <v>1763</v>
      </c>
      <c r="B1746" t="s">
        <v>13532</v>
      </c>
    </row>
    <row r="1747" spans="1:2" x14ac:dyDescent="0.2">
      <c r="A1747" t="s">
        <v>1764</v>
      </c>
      <c r="B1747" t="s">
        <v>18986</v>
      </c>
    </row>
    <row r="1748" spans="1:2" x14ac:dyDescent="0.2">
      <c r="A1748" t="s">
        <v>1765</v>
      </c>
      <c r="B1748" t="s">
        <v>18987</v>
      </c>
    </row>
    <row r="1749" spans="1:2" x14ac:dyDescent="0.2">
      <c r="A1749" t="s">
        <v>1766</v>
      </c>
      <c r="B1749" t="s">
        <v>18988</v>
      </c>
    </row>
    <row r="1750" spans="1:2" x14ac:dyDescent="0.2">
      <c r="A1750" t="s">
        <v>1767</v>
      </c>
      <c r="B1750" t="s">
        <v>18989</v>
      </c>
    </row>
    <row r="1751" spans="1:2" x14ac:dyDescent="0.2">
      <c r="A1751" t="s">
        <v>1768</v>
      </c>
      <c r="B1751" t="s">
        <v>18990</v>
      </c>
    </row>
    <row r="1752" spans="1:2" x14ac:dyDescent="0.2">
      <c r="A1752" t="s">
        <v>1769</v>
      </c>
      <c r="B1752" t="s">
        <v>18991</v>
      </c>
    </row>
    <row r="1753" spans="1:2" x14ac:dyDescent="0.2">
      <c r="A1753" t="s">
        <v>1770</v>
      </c>
      <c r="B1753" t="s">
        <v>18992</v>
      </c>
    </row>
    <row r="1754" spans="1:2" x14ac:dyDescent="0.2">
      <c r="A1754" t="s">
        <v>1771</v>
      </c>
      <c r="B1754" t="s">
        <v>18993</v>
      </c>
    </row>
    <row r="1755" spans="1:2" x14ac:dyDescent="0.2">
      <c r="A1755" t="s">
        <v>1772</v>
      </c>
      <c r="B1755" t="s">
        <v>14464</v>
      </c>
    </row>
    <row r="1756" spans="1:2" x14ac:dyDescent="0.2">
      <c r="A1756" t="s">
        <v>1773</v>
      </c>
      <c r="B1756" t="s">
        <v>18994</v>
      </c>
    </row>
    <row r="1757" spans="1:2" x14ac:dyDescent="0.2">
      <c r="A1757" t="s">
        <v>1774</v>
      </c>
      <c r="B1757" t="s">
        <v>13854</v>
      </c>
    </row>
    <row r="1758" spans="1:2" x14ac:dyDescent="0.2">
      <c r="A1758" t="s">
        <v>1775</v>
      </c>
      <c r="B1758" t="s">
        <v>18995</v>
      </c>
    </row>
    <row r="1759" spans="1:2" x14ac:dyDescent="0.2">
      <c r="A1759" t="s">
        <v>1776</v>
      </c>
      <c r="B1759" t="s">
        <v>18996</v>
      </c>
    </row>
    <row r="1760" spans="1:2" x14ac:dyDescent="0.2">
      <c r="A1760" t="s">
        <v>1777</v>
      </c>
      <c r="B1760" t="s">
        <v>18997</v>
      </c>
    </row>
    <row r="1761" spans="1:2" x14ac:dyDescent="0.2">
      <c r="A1761" t="s">
        <v>1778</v>
      </c>
      <c r="B1761" t="s">
        <v>13643</v>
      </c>
    </row>
    <row r="1762" spans="1:2" x14ac:dyDescent="0.2">
      <c r="A1762" t="s">
        <v>1779</v>
      </c>
      <c r="B1762" t="s">
        <v>14531</v>
      </c>
    </row>
    <row r="1763" spans="1:2" x14ac:dyDescent="0.2">
      <c r="A1763" t="s">
        <v>1780</v>
      </c>
      <c r="B1763" t="s">
        <v>13515</v>
      </c>
    </row>
    <row r="1764" spans="1:2" x14ac:dyDescent="0.2">
      <c r="A1764" t="s">
        <v>1781</v>
      </c>
      <c r="B1764" t="s">
        <v>18998</v>
      </c>
    </row>
    <row r="1765" spans="1:2" x14ac:dyDescent="0.2">
      <c r="A1765" t="s">
        <v>1782</v>
      </c>
      <c r="B1765" t="s">
        <v>13911</v>
      </c>
    </row>
    <row r="1766" spans="1:2" x14ac:dyDescent="0.2">
      <c r="A1766" t="s">
        <v>1783</v>
      </c>
      <c r="B1766" t="s">
        <v>18999</v>
      </c>
    </row>
    <row r="1767" spans="1:2" x14ac:dyDescent="0.2">
      <c r="A1767" t="s">
        <v>1784</v>
      </c>
      <c r="B1767" t="s">
        <v>13837</v>
      </c>
    </row>
    <row r="1768" spans="1:2" x14ac:dyDescent="0.2">
      <c r="A1768" t="s">
        <v>1785</v>
      </c>
      <c r="B1768" t="s">
        <v>13628</v>
      </c>
    </row>
    <row r="1769" spans="1:2" x14ac:dyDescent="0.2">
      <c r="A1769" t="s">
        <v>1786</v>
      </c>
      <c r="B1769" t="s">
        <v>19000</v>
      </c>
    </row>
    <row r="1770" spans="1:2" x14ac:dyDescent="0.2">
      <c r="A1770" t="s">
        <v>1787</v>
      </c>
      <c r="B1770" t="s">
        <v>19001</v>
      </c>
    </row>
    <row r="1771" spans="1:2" x14ac:dyDescent="0.2">
      <c r="A1771" t="s">
        <v>1788</v>
      </c>
      <c r="B1771" t="s">
        <v>19002</v>
      </c>
    </row>
    <row r="1772" spans="1:2" x14ac:dyDescent="0.2">
      <c r="A1772" t="s">
        <v>1789</v>
      </c>
      <c r="B1772" t="s">
        <v>19003</v>
      </c>
    </row>
    <row r="1773" spans="1:2" x14ac:dyDescent="0.2">
      <c r="A1773" t="s">
        <v>1790</v>
      </c>
      <c r="B1773" t="s">
        <v>19004</v>
      </c>
    </row>
    <row r="1774" spans="1:2" x14ac:dyDescent="0.2">
      <c r="A1774" t="s">
        <v>1791</v>
      </c>
      <c r="B1774" t="s">
        <v>19005</v>
      </c>
    </row>
    <row r="1775" spans="1:2" x14ac:dyDescent="0.2">
      <c r="A1775" t="s">
        <v>1792</v>
      </c>
      <c r="B1775" t="s">
        <v>19006</v>
      </c>
    </row>
    <row r="1776" spans="1:2" x14ac:dyDescent="0.2">
      <c r="A1776" t="s">
        <v>1793</v>
      </c>
      <c r="B1776" t="s">
        <v>19007</v>
      </c>
    </row>
    <row r="1777" spans="1:2" x14ac:dyDescent="0.2">
      <c r="A1777" t="s">
        <v>1794</v>
      </c>
      <c r="B1777" t="s">
        <v>19008</v>
      </c>
    </row>
    <row r="1778" spans="1:2" x14ac:dyDescent="0.2">
      <c r="A1778" t="s">
        <v>1795</v>
      </c>
      <c r="B1778" t="s">
        <v>19009</v>
      </c>
    </row>
    <row r="1779" spans="1:2" x14ac:dyDescent="0.2">
      <c r="A1779" t="s">
        <v>1796</v>
      </c>
      <c r="B1779" t="s">
        <v>14652</v>
      </c>
    </row>
    <row r="1780" spans="1:2" x14ac:dyDescent="0.2">
      <c r="A1780" t="s">
        <v>1797</v>
      </c>
      <c r="B1780" t="s">
        <v>19010</v>
      </c>
    </row>
    <row r="1781" spans="1:2" x14ac:dyDescent="0.2">
      <c r="A1781" t="s">
        <v>1798</v>
      </c>
      <c r="B1781" t="s">
        <v>19011</v>
      </c>
    </row>
    <row r="1782" spans="1:2" x14ac:dyDescent="0.2">
      <c r="A1782" t="s">
        <v>1799</v>
      </c>
      <c r="B1782" t="s">
        <v>19012</v>
      </c>
    </row>
    <row r="1783" spans="1:2" x14ac:dyDescent="0.2">
      <c r="A1783" t="s">
        <v>1800</v>
      </c>
      <c r="B1783" t="s">
        <v>18063</v>
      </c>
    </row>
    <row r="1784" spans="1:2" x14ac:dyDescent="0.2">
      <c r="A1784" t="s">
        <v>1801</v>
      </c>
      <c r="B1784" t="s">
        <v>19013</v>
      </c>
    </row>
    <row r="1785" spans="1:2" x14ac:dyDescent="0.2">
      <c r="A1785" t="s">
        <v>1802</v>
      </c>
      <c r="B1785" t="s">
        <v>13457</v>
      </c>
    </row>
    <row r="1786" spans="1:2" x14ac:dyDescent="0.2">
      <c r="A1786" t="s">
        <v>1803</v>
      </c>
      <c r="B1786" t="s">
        <v>19014</v>
      </c>
    </row>
    <row r="1787" spans="1:2" x14ac:dyDescent="0.2">
      <c r="A1787" t="s">
        <v>1804</v>
      </c>
      <c r="B1787" t="s">
        <v>19015</v>
      </c>
    </row>
    <row r="1788" spans="1:2" x14ac:dyDescent="0.2">
      <c r="A1788" t="s">
        <v>1805</v>
      </c>
      <c r="B1788" t="s">
        <v>19016</v>
      </c>
    </row>
    <row r="1789" spans="1:2" x14ac:dyDescent="0.2">
      <c r="A1789" t="s">
        <v>1806</v>
      </c>
      <c r="B1789" t="s">
        <v>19017</v>
      </c>
    </row>
    <row r="1790" spans="1:2" x14ac:dyDescent="0.2">
      <c r="A1790" t="s">
        <v>1807</v>
      </c>
      <c r="B1790" t="s">
        <v>19018</v>
      </c>
    </row>
    <row r="1791" spans="1:2" x14ac:dyDescent="0.2">
      <c r="A1791" t="s">
        <v>1808</v>
      </c>
      <c r="B1791" t="s">
        <v>19019</v>
      </c>
    </row>
    <row r="1792" spans="1:2" x14ac:dyDescent="0.2">
      <c r="A1792" t="s">
        <v>1809</v>
      </c>
      <c r="B1792" t="s">
        <v>19020</v>
      </c>
    </row>
    <row r="1793" spans="1:2" x14ac:dyDescent="0.2">
      <c r="A1793" t="s">
        <v>1810</v>
      </c>
      <c r="B1793" t="s">
        <v>14613</v>
      </c>
    </row>
    <row r="1794" spans="1:2" x14ac:dyDescent="0.2">
      <c r="A1794" t="s">
        <v>1811</v>
      </c>
      <c r="B1794" t="s">
        <v>19021</v>
      </c>
    </row>
    <row r="1795" spans="1:2" x14ac:dyDescent="0.2">
      <c r="A1795" t="s">
        <v>1812</v>
      </c>
      <c r="B1795" t="s">
        <v>19022</v>
      </c>
    </row>
    <row r="1796" spans="1:2" x14ac:dyDescent="0.2">
      <c r="A1796" t="s">
        <v>1813</v>
      </c>
      <c r="B1796" t="s">
        <v>14949</v>
      </c>
    </row>
    <row r="1797" spans="1:2" x14ac:dyDescent="0.2">
      <c r="A1797" t="s">
        <v>1814</v>
      </c>
      <c r="B1797" t="s">
        <v>19023</v>
      </c>
    </row>
    <row r="1798" spans="1:2" x14ac:dyDescent="0.2">
      <c r="A1798" t="s">
        <v>1815</v>
      </c>
      <c r="B1798" t="s">
        <v>19024</v>
      </c>
    </row>
    <row r="1799" spans="1:2" x14ac:dyDescent="0.2">
      <c r="A1799" t="s">
        <v>1816</v>
      </c>
      <c r="B1799" t="s">
        <v>19025</v>
      </c>
    </row>
    <row r="1800" spans="1:2" x14ac:dyDescent="0.2">
      <c r="A1800" t="s">
        <v>1817</v>
      </c>
      <c r="B1800" t="s">
        <v>19026</v>
      </c>
    </row>
    <row r="1801" spans="1:2" x14ac:dyDescent="0.2">
      <c r="A1801" t="s">
        <v>1818</v>
      </c>
      <c r="B1801" t="s">
        <v>14830</v>
      </c>
    </row>
    <row r="1802" spans="1:2" x14ac:dyDescent="0.2">
      <c r="A1802" t="s">
        <v>1819</v>
      </c>
      <c r="B1802" t="s">
        <v>19027</v>
      </c>
    </row>
    <row r="1803" spans="1:2" x14ac:dyDescent="0.2">
      <c r="A1803" t="s">
        <v>1820</v>
      </c>
      <c r="B1803" t="s">
        <v>14408</v>
      </c>
    </row>
    <row r="1804" spans="1:2" x14ac:dyDescent="0.2">
      <c r="A1804" t="s">
        <v>1821</v>
      </c>
      <c r="B1804" t="s">
        <v>19028</v>
      </c>
    </row>
    <row r="1805" spans="1:2" x14ac:dyDescent="0.2">
      <c r="A1805" t="s">
        <v>1822</v>
      </c>
      <c r="B1805" t="s">
        <v>19029</v>
      </c>
    </row>
    <row r="1806" spans="1:2" x14ac:dyDescent="0.2">
      <c r="A1806" t="s">
        <v>1823</v>
      </c>
      <c r="B1806" t="s">
        <v>19030</v>
      </c>
    </row>
    <row r="1807" spans="1:2" x14ac:dyDescent="0.2">
      <c r="A1807" t="s">
        <v>1824</v>
      </c>
      <c r="B1807" t="s">
        <v>19031</v>
      </c>
    </row>
    <row r="1808" spans="1:2" x14ac:dyDescent="0.2">
      <c r="A1808" t="s">
        <v>1825</v>
      </c>
      <c r="B1808" t="s">
        <v>19032</v>
      </c>
    </row>
    <row r="1809" spans="1:2" x14ac:dyDescent="0.2">
      <c r="A1809" t="s">
        <v>1826</v>
      </c>
      <c r="B1809" t="s">
        <v>14697</v>
      </c>
    </row>
    <row r="1810" spans="1:2" x14ac:dyDescent="0.2">
      <c r="A1810" t="s">
        <v>1827</v>
      </c>
      <c r="B1810" t="s">
        <v>19033</v>
      </c>
    </row>
    <row r="1811" spans="1:2" x14ac:dyDescent="0.2">
      <c r="A1811" t="s">
        <v>1828</v>
      </c>
      <c r="B1811" t="s">
        <v>19034</v>
      </c>
    </row>
    <row r="1812" spans="1:2" x14ac:dyDescent="0.2">
      <c r="A1812" t="s">
        <v>1829</v>
      </c>
      <c r="B1812" t="s">
        <v>19035</v>
      </c>
    </row>
    <row r="1813" spans="1:2" x14ac:dyDescent="0.2">
      <c r="A1813" t="s">
        <v>1830</v>
      </c>
      <c r="B1813" t="s">
        <v>19036</v>
      </c>
    </row>
    <row r="1814" spans="1:2" x14ac:dyDescent="0.2">
      <c r="A1814" t="s">
        <v>1831</v>
      </c>
      <c r="B1814" t="s">
        <v>19037</v>
      </c>
    </row>
    <row r="1815" spans="1:2" x14ac:dyDescent="0.2">
      <c r="A1815" t="s">
        <v>1832</v>
      </c>
      <c r="B1815" t="s">
        <v>19038</v>
      </c>
    </row>
    <row r="1816" spans="1:2" x14ac:dyDescent="0.2">
      <c r="A1816" t="s">
        <v>1833</v>
      </c>
      <c r="B1816" t="s">
        <v>19039</v>
      </c>
    </row>
    <row r="1817" spans="1:2" x14ac:dyDescent="0.2">
      <c r="A1817" t="s">
        <v>1834</v>
      </c>
      <c r="B1817" t="s">
        <v>19040</v>
      </c>
    </row>
    <row r="1818" spans="1:2" x14ac:dyDescent="0.2">
      <c r="A1818" t="s">
        <v>1835</v>
      </c>
      <c r="B1818" t="s">
        <v>19041</v>
      </c>
    </row>
    <row r="1819" spans="1:2" x14ac:dyDescent="0.2">
      <c r="A1819" t="s">
        <v>1836</v>
      </c>
      <c r="B1819" t="s">
        <v>19042</v>
      </c>
    </row>
    <row r="1820" spans="1:2" x14ac:dyDescent="0.2">
      <c r="A1820" t="s">
        <v>1837</v>
      </c>
      <c r="B1820" t="s">
        <v>13596</v>
      </c>
    </row>
    <row r="1821" spans="1:2" x14ac:dyDescent="0.2">
      <c r="A1821" t="s">
        <v>1838</v>
      </c>
      <c r="B1821" t="s">
        <v>19043</v>
      </c>
    </row>
    <row r="1822" spans="1:2" x14ac:dyDescent="0.2">
      <c r="A1822" t="s">
        <v>1839</v>
      </c>
      <c r="B1822" t="s">
        <v>19044</v>
      </c>
    </row>
    <row r="1823" spans="1:2" x14ac:dyDescent="0.2">
      <c r="A1823" t="s">
        <v>1840</v>
      </c>
      <c r="B1823" t="s">
        <v>19045</v>
      </c>
    </row>
    <row r="1824" spans="1:2" x14ac:dyDescent="0.2">
      <c r="A1824" t="s">
        <v>1841</v>
      </c>
      <c r="B1824" t="s">
        <v>19046</v>
      </c>
    </row>
    <row r="1825" spans="1:2" x14ac:dyDescent="0.2">
      <c r="A1825" t="s">
        <v>1842</v>
      </c>
      <c r="B1825" t="s">
        <v>19047</v>
      </c>
    </row>
    <row r="1826" spans="1:2" x14ac:dyDescent="0.2">
      <c r="A1826" t="s">
        <v>1843</v>
      </c>
      <c r="B1826" t="s">
        <v>19048</v>
      </c>
    </row>
    <row r="1827" spans="1:2" x14ac:dyDescent="0.2">
      <c r="A1827" t="s">
        <v>1844</v>
      </c>
      <c r="B1827" t="s">
        <v>19049</v>
      </c>
    </row>
    <row r="1828" spans="1:2" x14ac:dyDescent="0.2">
      <c r="A1828" t="s">
        <v>1845</v>
      </c>
      <c r="B1828" t="s">
        <v>14855</v>
      </c>
    </row>
    <row r="1829" spans="1:2" x14ac:dyDescent="0.2">
      <c r="A1829" t="s">
        <v>1846</v>
      </c>
      <c r="B1829" t="s">
        <v>13657</v>
      </c>
    </row>
    <row r="1830" spans="1:2" x14ac:dyDescent="0.2">
      <c r="A1830" t="s">
        <v>1847</v>
      </c>
      <c r="B1830" t="s">
        <v>19050</v>
      </c>
    </row>
    <row r="1831" spans="1:2" x14ac:dyDescent="0.2">
      <c r="A1831" t="s">
        <v>1848</v>
      </c>
      <c r="B1831" t="s">
        <v>19051</v>
      </c>
    </row>
    <row r="1832" spans="1:2" x14ac:dyDescent="0.2">
      <c r="A1832" t="s">
        <v>1849</v>
      </c>
      <c r="B1832" t="s">
        <v>19052</v>
      </c>
    </row>
    <row r="1833" spans="1:2" x14ac:dyDescent="0.2">
      <c r="A1833" t="s">
        <v>1850</v>
      </c>
      <c r="B1833" t="s">
        <v>19053</v>
      </c>
    </row>
    <row r="1834" spans="1:2" x14ac:dyDescent="0.2">
      <c r="A1834" t="s">
        <v>1851</v>
      </c>
      <c r="B1834" t="s">
        <v>19054</v>
      </c>
    </row>
    <row r="1835" spans="1:2" x14ac:dyDescent="0.2">
      <c r="A1835" t="s">
        <v>1852</v>
      </c>
      <c r="B1835" t="s">
        <v>19055</v>
      </c>
    </row>
    <row r="1836" spans="1:2" x14ac:dyDescent="0.2">
      <c r="A1836" t="s">
        <v>1853</v>
      </c>
      <c r="B1836" t="s">
        <v>19056</v>
      </c>
    </row>
    <row r="1837" spans="1:2" x14ac:dyDescent="0.2">
      <c r="A1837" t="s">
        <v>1854</v>
      </c>
      <c r="B1837" t="s">
        <v>19057</v>
      </c>
    </row>
    <row r="1838" spans="1:2" x14ac:dyDescent="0.2">
      <c r="A1838" t="s">
        <v>1855</v>
      </c>
      <c r="B1838" t="s">
        <v>13496</v>
      </c>
    </row>
    <row r="1839" spans="1:2" x14ac:dyDescent="0.2">
      <c r="A1839" t="s">
        <v>1856</v>
      </c>
      <c r="B1839" t="s">
        <v>19058</v>
      </c>
    </row>
    <row r="1840" spans="1:2" x14ac:dyDescent="0.2">
      <c r="A1840" t="s">
        <v>1857</v>
      </c>
      <c r="B1840" t="s">
        <v>19059</v>
      </c>
    </row>
    <row r="1841" spans="1:2" x14ac:dyDescent="0.2">
      <c r="A1841" t="s">
        <v>1858</v>
      </c>
      <c r="B1841" t="s">
        <v>15038</v>
      </c>
    </row>
    <row r="1842" spans="1:2" x14ac:dyDescent="0.2">
      <c r="A1842" t="s">
        <v>1859</v>
      </c>
      <c r="B1842" t="s">
        <v>14952</v>
      </c>
    </row>
    <row r="1843" spans="1:2" x14ac:dyDescent="0.2">
      <c r="A1843" t="s">
        <v>1860</v>
      </c>
      <c r="B1843" t="s">
        <v>19060</v>
      </c>
    </row>
    <row r="1844" spans="1:2" x14ac:dyDescent="0.2">
      <c r="A1844" t="s">
        <v>1861</v>
      </c>
      <c r="B1844" t="s">
        <v>15043</v>
      </c>
    </row>
    <row r="1845" spans="1:2" x14ac:dyDescent="0.2">
      <c r="A1845" t="s">
        <v>1862</v>
      </c>
      <c r="B1845" t="s">
        <v>19061</v>
      </c>
    </row>
    <row r="1846" spans="1:2" x14ac:dyDescent="0.2">
      <c r="A1846" t="s">
        <v>1863</v>
      </c>
      <c r="B1846" t="s">
        <v>19062</v>
      </c>
    </row>
    <row r="1847" spans="1:2" x14ac:dyDescent="0.2">
      <c r="A1847" t="s">
        <v>1864</v>
      </c>
      <c r="B1847" t="s">
        <v>19063</v>
      </c>
    </row>
    <row r="1848" spans="1:2" x14ac:dyDescent="0.2">
      <c r="A1848" t="s">
        <v>1865</v>
      </c>
      <c r="B1848" t="s">
        <v>19064</v>
      </c>
    </row>
    <row r="1849" spans="1:2" x14ac:dyDescent="0.2">
      <c r="A1849" t="s">
        <v>1866</v>
      </c>
      <c r="B1849" t="s">
        <v>19065</v>
      </c>
    </row>
    <row r="1850" spans="1:2" x14ac:dyDescent="0.2">
      <c r="A1850" t="s">
        <v>1867</v>
      </c>
      <c r="B1850" t="s">
        <v>19066</v>
      </c>
    </row>
    <row r="1851" spans="1:2" x14ac:dyDescent="0.2">
      <c r="A1851" t="s">
        <v>1868</v>
      </c>
      <c r="B1851" t="s">
        <v>19067</v>
      </c>
    </row>
    <row r="1852" spans="1:2" x14ac:dyDescent="0.2">
      <c r="A1852" t="s">
        <v>1869</v>
      </c>
      <c r="B1852" t="s">
        <v>19068</v>
      </c>
    </row>
    <row r="1853" spans="1:2" x14ac:dyDescent="0.2">
      <c r="A1853" t="s">
        <v>1870</v>
      </c>
      <c r="B1853" t="s">
        <v>19069</v>
      </c>
    </row>
    <row r="1854" spans="1:2" x14ac:dyDescent="0.2">
      <c r="A1854" t="s">
        <v>1871</v>
      </c>
      <c r="B1854" t="s">
        <v>15112</v>
      </c>
    </row>
    <row r="1855" spans="1:2" x14ac:dyDescent="0.2">
      <c r="A1855" t="s">
        <v>1872</v>
      </c>
      <c r="B1855" t="s">
        <v>19070</v>
      </c>
    </row>
    <row r="1856" spans="1:2" x14ac:dyDescent="0.2">
      <c r="A1856" t="s">
        <v>1873</v>
      </c>
      <c r="B1856" t="s">
        <v>19071</v>
      </c>
    </row>
    <row r="1857" spans="1:2" x14ac:dyDescent="0.2">
      <c r="A1857" t="s">
        <v>1874</v>
      </c>
      <c r="B1857" t="s">
        <v>19072</v>
      </c>
    </row>
    <row r="1858" spans="1:2" x14ac:dyDescent="0.2">
      <c r="A1858" t="s">
        <v>1875</v>
      </c>
      <c r="B1858" t="s">
        <v>19073</v>
      </c>
    </row>
    <row r="1859" spans="1:2" x14ac:dyDescent="0.2">
      <c r="A1859" t="s">
        <v>1876</v>
      </c>
      <c r="B1859" t="s">
        <v>14647</v>
      </c>
    </row>
    <row r="1860" spans="1:2" x14ac:dyDescent="0.2">
      <c r="A1860" t="s">
        <v>1877</v>
      </c>
      <c r="B1860" t="s">
        <v>19074</v>
      </c>
    </row>
    <row r="1861" spans="1:2" x14ac:dyDescent="0.2">
      <c r="A1861" t="s">
        <v>1878</v>
      </c>
      <c r="B1861" t="s">
        <v>19075</v>
      </c>
    </row>
    <row r="1862" spans="1:2" x14ac:dyDescent="0.2">
      <c r="A1862" t="s">
        <v>1879</v>
      </c>
      <c r="B1862" t="s">
        <v>14637</v>
      </c>
    </row>
    <row r="1863" spans="1:2" x14ac:dyDescent="0.2">
      <c r="A1863" t="s">
        <v>1880</v>
      </c>
      <c r="B1863" t="s">
        <v>14917</v>
      </c>
    </row>
    <row r="1864" spans="1:2" x14ac:dyDescent="0.2">
      <c r="A1864" t="s">
        <v>1881</v>
      </c>
      <c r="B1864" t="s">
        <v>19076</v>
      </c>
    </row>
    <row r="1865" spans="1:2" x14ac:dyDescent="0.2">
      <c r="A1865" t="s">
        <v>1882</v>
      </c>
      <c r="B1865" t="s">
        <v>15675</v>
      </c>
    </row>
    <row r="1866" spans="1:2" x14ac:dyDescent="0.2">
      <c r="A1866" t="s">
        <v>1883</v>
      </c>
      <c r="B1866" t="s">
        <v>19077</v>
      </c>
    </row>
    <row r="1867" spans="1:2" x14ac:dyDescent="0.2">
      <c r="A1867" t="s">
        <v>1884</v>
      </c>
      <c r="B1867" t="s">
        <v>15654</v>
      </c>
    </row>
    <row r="1868" spans="1:2" x14ac:dyDescent="0.2">
      <c r="A1868" t="s">
        <v>1885</v>
      </c>
      <c r="B1868" t="s">
        <v>19078</v>
      </c>
    </row>
    <row r="1869" spans="1:2" x14ac:dyDescent="0.2">
      <c r="A1869" t="s">
        <v>1886</v>
      </c>
      <c r="B1869" t="s">
        <v>19079</v>
      </c>
    </row>
    <row r="1870" spans="1:2" x14ac:dyDescent="0.2">
      <c r="A1870" t="s">
        <v>1887</v>
      </c>
      <c r="B1870" t="s">
        <v>19080</v>
      </c>
    </row>
    <row r="1871" spans="1:2" x14ac:dyDescent="0.2">
      <c r="A1871" t="s">
        <v>1888</v>
      </c>
      <c r="B1871" t="s">
        <v>13698</v>
      </c>
    </row>
    <row r="1872" spans="1:2" x14ac:dyDescent="0.2">
      <c r="A1872" t="s">
        <v>1889</v>
      </c>
      <c r="B1872" t="s">
        <v>19081</v>
      </c>
    </row>
    <row r="1873" spans="1:2" x14ac:dyDescent="0.2">
      <c r="A1873" t="s">
        <v>1890</v>
      </c>
      <c r="B1873" t="s">
        <v>19082</v>
      </c>
    </row>
    <row r="1874" spans="1:2" x14ac:dyDescent="0.2">
      <c r="A1874" t="s">
        <v>1891</v>
      </c>
      <c r="B1874" t="s">
        <v>13819</v>
      </c>
    </row>
    <row r="1875" spans="1:2" x14ac:dyDescent="0.2">
      <c r="A1875" t="s">
        <v>1892</v>
      </c>
      <c r="B1875" t="s">
        <v>19083</v>
      </c>
    </row>
    <row r="1876" spans="1:2" x14ac:dyDescent="0.2">
      <c r="A1876" t="s">
        <v>1893</v>
      </c>
      <c r="B1876" t="s">
        <v>19084</v>
      </c>
    </row>
    <row r="1877" spans="1:2" x14ac:dyDescent="0.2">
      <c r="A1877" t="s">
        <v>1894</v>
      </c>
      <c r="B1877" t="s">
        <v>14905</v>
      </c>
    </row>
    <row r="1878" spans="1:2" x14ac:dyDescent="0.2">
      <c r="A1878" t="s">
        <v>1895</v>
      </c>
      <c r="B1878" t="s">
        <v>19085</v>
      </c>
    </row>
    <row r="1879" spans="1:2" x14ac:dyDescent="0.2">
      <c r="A1879" t="s">
        <v>1896</v>
      </c>
      <c r="B1879" t="s">
        <v>19086</v>
      </c>
    </row>
    <row r="1880" spans="1:2" x14ac:dyDescent="0.2">
      <c r="A1880" t="s">
        <v>1897</v>
      </c>
      <c r="B1880" t="s">
        <v>19087</v>
      </c>
    </row>
    <row r="1881" spans="1:2" x14ac:dyDescent="0.2">
      <c r="A1881" t="s">
        <v>1898</v>
      </c>
      <c r="B1881" t="s">
        <v>19088</v>
      </c>
    </row>
    <row r="1882" spans="1:2" x14ac:dyDescent="0.2">
      <c r="A1882" t="s">
        <v>1899</v>
      </c>
      <c r="B1882" t="s">
        <v>19089</v>
      </c>
    </row>
    <row r="1883" spans="1:2" x14ac:dyDescent="0.2">
      <c r="A1883" t="s">
        <v>1900</v>
      </c>
      <c r="B1883" t="s">
        <v>19090</v>
      </c>
    </row>
    <row r="1884" spans="1:2" x14ac:dyDescent="0.2">
      <c r="A1884" t="s">
        <v>1901</v>
      </c>
      <c r="B1884" t="s">
        <v>19091</v>
      </c>
    </row>
    <row r="1885" spans="1:2" x14ac:dyDescent="0.2">
      <c r="A1885" t="s">
        <v>1902</v>
      </c>
      <c r="B1885" t="s">
        <v>15340</v>
      </c>
    </row>
    <row r="1886" spans="1:2" x14ac:dyDescent="0.2">
      <c r="A1886" t="s">
        <v>1903</v>
      </c>
      <c r="B1886" t="s">
        <v>19092</v>
      </c>
    </row>
    <row r="1887" spans="1:2" x14ac:dyDescent="0.2">
      <c r="A1887" t="s">
        <v>1904</v>
      </c>
      <c r="B1887" t="s">
        <v>15305</v>
      </c>
    </row>
    <row r="1888" spans="1:2" x14ac:dyDescent="0.2">
      <c r="A1888" t="s">
        <v>1905</v>
      </c>
      <c r="B1888" t="s">
        <v>15727</v>
      </c>
    </row>
    <row r="1889" spans="1:2" x14ac:dyDescent="0.2">
      <c r="A1889" t="s">
        <v>1906</v>
      </c>
      <c r="B1889" t="s">
        <v>19093</v>
      </c>
    </row>
    <row r="1890" spans="1:2" x14ac:dyDescent="0.2">
      <c r="A1890" t="s">
        <v>1907</v>
      </c>
      <c r="B1890" t="s">
        <v>19094</v>
      </c>
    </row>
    <row r="1891" spans="1:2" x14ac:dyDescent="0.2">
      <c r="A1891" t="s">
        <v>1908</v>
      </c>
      <c r="B1891" t="s">
        <v>19095</v>
      </c>
    </row>
    <row r="1892" spans="1:2" x14ac:dyDescent="0.2">
      <c r="A1892" t="s">
        <v>1909</v>
      </c>
      <c r="B1892" t="s">
        <v>19096</v>
      </c>
    </row>
    <row r="1893" spans="1:2" x14ac:dyDescent="0.2">
      <c r="A1893" t="s">
        <v>1910</v>
      </c>
      <c r="B1893" t="s">
        <v>13527</v>
      </c>
    </row>
    <row r="1894" spans="1:2" x14ac:dyDescent="0.2">
      <c r="A1894" t="s">
        <v>1911</v>
      </c>
      <c r="B1894" t="s">
        <v>19097</v>
      </c>
    </row>
    <row r="1895" spans="1:2" x14ac:dyDescent="0.2">
      <c r="A1895" t="s">
        <v>1912</v>
      </c>
      <c r="B1895" t="s">
        <v>19098</v>
      </c>
    </row>
    <row r="1896" spans="1:2" x14ac:dyDescent="0.2">
      <c r="A1896" t="s">
        <v>1913</v>
      </c>
      <c r="B1896" t="s">
        <v>19099</v>
      </c>
    </row>
    <row r="1897" spans="1:2" x14ac:dyDescent="0.2">
      <c r="A1897" t="s">
        <v>1914</v>
      </c>
      <c r="B1897" t="s">
        <v>19100</v>
      </c>
    </row>
    <row r="1898" spans="1:2" x14ac:dyDescent="0.2">
      <c r="A1898" t="s">
        <v>1915</v>
      </c>
      <c r="B1898" t="s">
        <v>19101</v>
      </c>
    </row>
    <row r="1899" spans="1:2" x14ac:dyDescent="0.2">
      <c r="A1899" t="s">
        <v>1916</v>
      </c>
      <c r="B1899" t="s">
        <v>15217</v>
      </c>
    </row>
    <row r="1900" spans="1:2" x14ac:dyDescent="0.2">
      <c r="A1900" t="s">
        <v>1917</v>
      </c>
      <c r="B1900" t="s">
        <v>19102</v>
      </c>
    </row>
    <row r="1901" spans="1:2" x14ac:dyDescent="0.2">
      <c r="A1901" t="s">
        <v>1918</v>
      </c>
      <c r="B1901" t="s">
        <v>19103</v>
      </c>
    </row>
    <row r="1902" spans="1:2" x14ac:dyDescent="0.2">
      <c r="A1902" t="s">
        <v>1919</v>
      </c>
      <c r="B1902" t="s">
        <v>19104</v>
      </c>
    </row>
    <row r="1903" spans="1:2" x14ac:dyDescent="0.2">
      <c r="A1903" t="s">
        <v>1920</v>
      </c>
      <c r="B1903" t="s">
        <v>19105</v>
      </c>
    </row>
    <row r="1904" spans="1:2" x14ac:dyDescent="0.2">
      <c r="A1904" t="s">
        <v>1921</v>
      </c>
      <c r="B1904" t="s">
        <v>19106</v>
      </c>
    </row>
    <row r="1905" spans="1:2" x14ac:dyDescent="0.2">
      <c r="A1905" t="s">
        <v>1922</v>
      </c>
      <c r="B1905" t="s">
        <v>15116</v>
      </c>
    </row>
    <row r="1906" spans="1:2" x14ac:dyDescent="0.2">
      <c r="A1906" t="s">
        <v>1923</v>
      </c>
      <c r="B1906" t="s">
        <v>18022</v>
      </c>
    </row>
    <row r="1907" spans="1:2" x14ac:dyDescent="0.2">
      <c r="A1907" t="s">
        <v>1924</v>
      </c>
      <c r="B1907" t="s">
        <v>19107</v>
      </c>
    </row>
    <row r="1908" spans="1:2" x14ac:dyDescent="0.2">
      <c r="A1908" t="s">
        <v>1925</v>
      </c>
      <c r="B1908" t="s">
        <v>13539</v>
      </c>
    </row>
    <row r="1909" spans="1:2" x14ac:dyDescent="0.2">
      <c r="A1909" t="s">
        <v>1926</v>
      </c>
      <c r="B1909" t="s">
        <v>19108</v>
      </c>
    </row>
    <row r="1910" spans="1:2" x14ac:dyDescent="0.2">
      <c r="A1910" t="s">
        <v>1927</v>
      </c>
      <c r="B1910" t="s">
        <v>19109</v>
      </c>
    </row>
    <row r="1911" spans="1:2" x14ac:dyDescent="0.2">
      <c r="A1911" t="s">
        <v>1928</v>
      </c>
      <c r="B1911" t="s">
        <v>19110</v>
      </c>
    </row>
    <row r="1912" spans="1:2" x14ac:dyDescent="0.2">
      <c r="A1912" t="s">
        <v>1929</v>
      </c>
      <c r="B1912" t="s">
        <v>14998</v>
      </c>
    </row>
    <row r="1913" spans="1:2" x14ac:dyDescent="0.2">
      <c r="A1913" t="s">
        <v>1930</v>
      </c>
      <c r="B1913" t="s">
        <v>19111</v>
      </c>
    </row>
    <row r="1914" spans="1:2" x14ac:dyDescent="0.2">
      <c r="A1914" t="s">
        <v>1931</v>
      </c>
      <c r="B1914" t="s">
        <v>19112</v>
      </c>
    </row>
    <row r="1915" spans="1:2" x14ac:dyDescent="0.2">
      <c r="A1915" t="s">
        <v>1932</v>
      </c>
      <c r="B1915" t="s">
        <v>19113</v>
      </c>
    </row>
    <row r="1916" spans="1:2" x14ac:dyDescent="0.2">
      <c r="A1916" t="s">
        <v>1933</v>
      </c>
      <c r="B1916" t="s">
        <v>14685</v>
      </c>
    </row>
    <row r="1917" spans="1:2" x14ac:dyDescent="0.2">
      <c r="A1917" t="s">
        <v>1934</v>
      </c>
      <c r="B1917" t="s">
        <v>19114</v>
      </c>
    </row>
    <row r="1918" spans="1:2" x14ac:dyDescent="0.2">
      <c r="A1918" t="s">
        <v>1935</v>
      </c>
      <c r="B1918" t="s">
        <v>19115</v>
      </c>
    </row>
    <row r="1919" spans="1:2" x14ac:dyDescent="0.2">
      <c r="A1919" t="s">
        <v>1936</v>
      </c>
      <c r="B1919" t="s">
        <v>19116</v>
      </c>
    </row>
    <row r="1920" spans="1:2" x14ac:dyDescent="0.2">
      <c r="A1920" t="s">
        <v>1937</v>
      </c>
      <c r="B1920" t="s">
        <v>14853</v>
      </c>
    </row>
    <row r="1921" spans="1:2" x14ac:dyDescent="0.2">
      <c r="A1921" t="s">
        <v>1938</v>
      </c>
      <c r="B1921" t="s">
        <v>13634</v>
      </c>
    </row>
    <row r="1922" spans="1:2" x14ac:dyDescent="0.2">
      <c r="A1922" t="s">
        <v>1939</v>
      </c>
      <c r="B1922" t="s">
        <v>19117</v>
      </c>
    </row>
    <row r="1923" spans="1:2" x14ac:dyDescent="0.2">
      <c r="A1923" t="s">
        <v>1940</v>
      </c>
      <c r="B1923" t="s">
        <v>19118</v>
      </c>
    </row>
    <row r="1924" spans="1:2" x14ac:dyDescent="0.2">
      <c r="A1924" t="s">
        <v>1941</v>
      </c>
      <c r="B1924" t="s">
        <v>19119</v>
      </c>
    </row>
    <row r="1925" spans="1:2" x14ac:dyDescent="0.2">
      <c r="A1925" t="s">
        <v>1942</v>
      </c>
      <c r="B1925" t="s">
        <v>19120</v>
      </c>
    </row>
    <row r="1926" spans="1:2" x14ac:dyDescent="0.2">
      <c r="A1926" t="s">
        <v>1943</v>
      </c>
      <c r="B1926" t="s">
        <v>19121</v>
      </c>
    </row>
    <row r="1927" spans="1:2" x14ac:dyDescent="0.2">
      <c r="A1927" t="s">
        <v>1944</v>
      </c>
      <c r="B1927" t="s">
        <v>19122</v>
      </c>
    </row>
    <row r="1928" spans="1:2" x14ac:dyDescent="0.2">
      <c r="A1928" t="s">
        <v>1945</v>
      </c>
      <c r="B1928" t="s">
        <v>19123</v>
      </c>
    </row>
    <row r="1929" spans="1:2" x14ac:dyDescent="0.2">
      <c r="A1929" t="s">
        <v>1946</v>
      </c>
      <c r="B1929" t="s">
        <v>19124</v>
      </c>
    </row>
    <row r="1930" spans="1:2" x14ac:dyDescent="0.2">
      <c r="A1930" t="s">
        <v>1947</v>
      </c>
      <c r="B1930" t="s">
        <v>19125</v>
      </c>
    </row>
    <row r="1931" spans="1:2" x14ac:dyDescent="0.2">
      <c r="A1931" t="s">
        <v>1948</v>
      </c>
      <c r="B1931" t="s">
        <v>19126</v>
      </c>
    </row>
    <row r="1932" spans="1:2" x14ac:dyDescent="0.2">
      <c r="A1932" t="s">
        <v>1949</v>
      </c>
      <c r="B1932" t="s">
        <v>19127</v>
      </c>
    </row>
    <row r="1933" spans="1:2" x14ac:dyDescent="0.2">
      <c r="A1933" t="s">
        <v>1950</v>
      </c>
      <c r="B1933" t="s">
        <v>15421</v>
      </c>
    </row>
    <row r="1934" spans="1:2" x14ac:dyDescent="0.2">
      <c r="A1934" t="s">
        <v>1951</v>
      </c>
      <c r="B1934" t="s">
        <v>19128</v>
      </c>
    </row>
    <row r="1935" spans="1:2" x14ac:dyDescent="0.2">
      <c r="A1935" t="s">
        <v>1952</v>
      </c>
      <c r="B1935" t="s">
        <v>19129</v>
      </c>
    </row>
    <row r="1936" spans="1:2" x14ac:dyDescent="0.2">
      <c r="A1936" t="s">
        <v>1953</v>
      </c>
      <c r="B1936" t="s">
        <v>19130</v>
      </c>
    </row>
    <row r="1937" spans="1:2" x14ac:dyDescent="0.2">
      <c r="A1937" t="s">
        <v>1954</v>
      </c>
      <c r="B1937" t="s">
        <v>19131</v>
      </c>
    </row>
    <row r="1938" spans="1:2" x14ac:dyDescent="0.2">
      <c r="A1938" t="s">
        <v>1955</v>
      </c>
      <c r="B1938" t="s">
        <v>15703</v>
      </c>
    </row>
    <row r="1939" spans="1:2" x14ac:dyDescent="0.2">
      <c r="A1939" t="s">
        <v>1956</v>
      </c>
      <c r="B1939" t="s">
        <v>15008</v>
      </c>
    </row>
    <row r="1940" spans="1:2" x14ac:dyDescent="0.2">
      <c r="A1940" t="s">
        <v>1957</v>
      </c>
      <c r="B1940" t="s">
        <v>19132</v>
      </c>
    </row>
    <row r="1941" spans="1:2" x14ac:dyDescent="0.2">
      <c r="A1941" t="s">
        <v>1958</v>
      </c>
      <c r="B1941" t="s">
        <v>19133</v>
      </c>
    </row>
    <row r="1942" spans="1:2" x14ac:dyDescent="0.2">
      <c r="A1942" t="s">
        <v>1959</v>
      </c>
      <c r="B1942" t="s">
        <v>14909</v>
      </c>
    </row>
    <row r="1943" spans="1:2" x14ac:dyDescent="0.2">
      <c r="A1943" t="s">
        <v>1960</v>
      </c>
      <c r="B1943" t="s">
        <v>19134</v>
      </c>
    </row>
    <row r="1944" spans="1:2" x14ac:dyDescent="0.2">
      <c r="A1944" t="s">
        <v>1961</v>
      </c>
      <c r="B1944" t="s">
        <v>19135</v>
      </c>
    </row>
    <row r="1945" spans="1:2" x14ac:dyDescent="0.2">
      <c r="A1945" t="s">
        <v>1962</v>
      </c>
      <c r="B1945" t="s">
        <v>19136</v>
      </c>
    </row>
    <row r="1946" spans="1:2" x14ac:dyDescent="0.2">
      <c r="A1946" t="s">
        <v>1963</v>
      </c>
      <c r="B1946" t="s">
        <v>14395</v>
      </c>
    </row>
    <row r="1947" spans="1:2" x14ac:dyDescent="0.2">
      <c r="A1947" t="s">
        <v>1964</v>
      </c>
      <c r="B1947" t="s">
        <v>19137</v>
      </c>
    </row>
    <row r="1948" spans="1:2" x14ac:dyDescent="0.2">
      <c r="A1948" t="s">
        <v>1965</v>
      </c>
      <c r="B1948" t="s">
        <v>14673</v>
      </c>
    </row>
    <row r="1949" spans="1:2" x14ac:dyDescent="0.2">
      <c r="A1949" t="s">
        <v>1966</v>
      </c>
      <c r="B1949" t="s">
        <v>19138</v>
      </c>
    </row>
    <row r="1950" spans="1:2" x14ac:dyDescent="0.2">
      <c r="A1950" t="s">
        <v>1967</v>
      </c>
      <c r="B1950" t="s">
        <v>14677</v>
      </c>
    </row>
    <row r="1951" spans="1:2" x14ac:dyDescent="0.2">
      <c r="A1951" t="s">
        <v>1968</v>
      </c>
      <c r="B1951" t="s">
        <v>19139</v>
      </c>
    </row>
    <row r="1952" spans="1:2" x14ac:dyDescent="0.2">
      <c r="A1952" t="s">
        <v>1969</v>
      </c>
      <c r="B1952" t="s">
        <v>19140</v>
      </c>
    </row>
    <row r="1953" spans="1:2" x14ac:dyDescent="0.2">
      <c r="A1953" t="s">
        <v>1970</v>
      </c>
      <c r="B1953" t="s">
        <v>19141</v>
      </c>
    </row>
    <row r="1954" spans="1:2" x14ac:dyDescent="0.2">
      <c r="A1954" t="s">
        <v>1971</v>
      </c>
      <c r="B1954" t="s">
        <v>14339</v>
      </c>
    </row>
    <row r="1955" spans="1:2" x14ac:dyDescent="0.2">
      <c r="A1955" t="s">
        <v>1972</v>
      </c>
      <c r="B1955" t="s">
        <v>14972</v>
      </c>
    </row>
    <row r="1956" spans="1:2" x14ac:dyDescent="0.2">
      <c r="A1956" t="s">
        <v>1973</v>
      </c>
      <c r="B1956" t="s">
        <v>19142</v>
      </c>
    </row>
    <row r="1957" spans="1:2" x14ac:dyDescent="0.2">
      <c r="A1957" t="s">
        <v>1974</v>
      </c>
      <c r="B1957" t="s">
        <v>19143</v>
      </c>
    </row>
    <row r="1958" spans="1:2" x14ac:dyDescent="0.2">
      <c r="A1958" t="s">
        <v>1975</v>
      </c>
      <c r="B1958" t="s">
        <v>19144</v>
      </c>
    </row>
    <row r="1959" spans="1:2" x14ac:dyDescent="0.2">
      <c r="A1959" t="s">
        <v>1976</v>
      </c>
      <c r="B1959" t="s">
        <v>15646</v>
      </c>
    </row>
    <row r="1960" spans="1:2" x14ac:dyDescent="0.2">
      <c r="A1960" t="s">
        <v>1977</v>
      </c>
      <c r="B1960" t="s">
        <v>19145</v>
      </c>
    </row>
    <row r="1961" spans="1:2" x14ac:dyDescent="0.2">
      <c r="A1961" t="s">
        <v>1978</v>
      </c>
      <c r="B1961" t="s">
        <v>19146</v>
      </c>
    </row>
    <row r="1962" spans="1:2" x14ac:dyDescent="0.2">
      <c r="A1962" t="s">
        <v>1979</v>
      </c>
      <c r="B1962" t="s">
        <v>19147</v>
      </c>
    </row>
    <row r="1963" spans="1:2" x14ac:dyDescent="0.2">
      <c r="A1963" t="s">
        <v>1980</v>
      </c>
      <c r="B1963" t="s">
        <v>19148</v>
      </c>
    </row>
    <row r="1964" spans="1:2" x14ac:dyDescent="0.2">
      <c r="A1964" t="s">
        <v>1981</v>
      </c>
      <c r="B1964" t="s">
        <v>19149</v>
      </c>
    </row>
    <row r="1965" spans="1:2" x14ac:dyDescent="0.2">
      <c r="A1965" t="s">
        <v>1982</v>
      </c>
      <c r="B1965" t="s">
        <v>19150</v>
      </c>
    </row>
    <row r="1966" spans="1:2" x14ac:dyDescent="0.2">
      <c r="A1966" t="s">
        <v>1983</v>
      </c>
      <c r="B1966" t="s">
        <v>19151</v>
      </c>
    </row>
    <row r="1967" spans="1:2" x14ac:dyDescent="0.2">
      <c r="A1967" t="s">
        <v>1984</v>
      </c>
      <c r="B1967" t="s">
        <v>13715</v>
      </c>
    </row>
    <row r="1968" spans="1:2" x14ac:dyDescent="0.2">
      <c r="A1968" t="s">
        <v>1985</v>
      </c>
      <c r="B1968" t="s">
        <v>19152</v>
      </c>
    </row>
    <row r="1969" spans="1:2" x14ac:dyDescent="0.2">
      <c r="A1969" t="s">
        <v>1986</v>
      </c>
      <c r="B1969" t="s">
        <v>19153</v>
      </c>
    </row>
    <row r="1970" spans="1:2" x14ac:dyDescent="0.2">
      <c r="A1970" t="s">
        <v>1987</v>
      </c>
      <c r="B1970" t="s">
        <v>15225</v>
      </c>
    </row>
    <row r="1971" spans="1:2" x14ac:dyDescent="0.2">
      <c r="A1971" t="s">
        <v>1988</v>
      </c>
      <c r="B1971" t="s">
        <v>15031</v>
      </c>
    </row>
    <row r="1972" spans="1:2" x14ac:dyDescent="0.2">
      <c r="A1972" t="s">
        <v>1989</v>
      </c>
      <c r="B1972" t="s">
        <v>13839</v>
      </c>
    </row>
    <row r="1973" spans="1:2" x14ac:dyDescent="0.2">
      <c r="A1973" t="s">
        <v>1990</v>
      </c>
      <c r="B1973" t="s">
        <v>19154</v>
      </c>
    </row>
    <row r="1974" spans="1:2" x14ac:dyDescent="0.2">
      <c r="A1974" t="s">
        <v>1991</v>
      </c>
      <c r="B1974" t="s">
        <v>19155</v>
      </c>
    </row>
    <row r="1975" spans="1:2" x14ac:dyDescent="0.2">
      <c r="A1975" t="s">
        <v>1992</v>
      </c>
      <c r="B1975" t="s">
        <v>19156</v>
      </c>
    </row>
    <row r="1976" spans="1:2" x14ac:dyDescent="0.2">
      <c r="A1976" t="s">
        <v>1993</v>
      </c>
      <c r="B1976" t="s">
        <v>19157</v>
      </c>
    </row>
    <row r="1977" spans="1:2" x14ac:dyDescent="0.2">
      <c r="A1977" t="s">
        <v>1994</v>
      </c>
      <c r="B1977" t="s">
        <v>19158</v>
      </c>
    </row>
    <row r="1978" spans="1:2" x14ac:dyDescent="0.2">
      <c r="A1978" t="s">
        <v>1995</v>
      </c>
      <c r="B1978" t="s">
        <v>15730</v>
      </c>
    </row>
    <row r="1979" spans="1:2" x14ac:dyDescent="0.2">
      <c r="A1979" t="s">
        <v>1996</v>
      </c>
      <c r="B1979" t="s">
        <v>15743</v>
      </c>
    </row>
    <row r="1980" spans="1:2" x14ac:dyDescent="0.2">
      <c r="A1980" t="s">
        <v>1997</v>
      </c>
      <c r="B1980" t="s">
        <v>14850</v>
      </c>
    </row>
    <row r="1981" spans="1:2" x14ac:dyDescent="0.2">
      <c r="A1981" t="s">
        <v>1998</v>
      </c>
      <c r="B1981" t="s">
        <v>19159</v>
      </c>
    </row>
    <row r="1982" spans="1:2" x14ac:dyDescent="0.2">
      <c r="A1982" t="s">
        <v>1999</v>
      </c>
      <c r="B1982" t="s">
        <v>19160</v>
      </c>
    </row>
    <row r="1983" spans="1:2" x14ac:dyDescent="0.2">
      <c r="A1983" t="s">
        <v>2000</v>
      </c>
      <c r="B1983" t="s">
        <v>13919</v>
      </c>
    </row>
    <row r="1984" spans="1:2" x14ac:dyDescent="0.2">
      <c r="A1984" t="s">
        <v>2001</v>
      </c>
      <c r="B1984" t="s">
        <v>19161</v>
      </c>
    </row>
    <row r="1985" spans="1:2" x14ac:dyDescent="0.2">
      <c r="A1985" t="s">
        <v>2002</v>
      </c>
      <c r="B1985" t="s">
        <v>19162</v>
      </c>
    </row>
    <row r="1986" spans="1:2" x14ac:dyDescent="0.2">
      <c r="A1986" t="s">
        <v>2003</v>
      </c>
      <c r="B1986" t="s">
        <v>19163</v>
      </c>
    </row>
    <row r="1987" spans="1:2" x14ac:dyDescent="0.2">
      <c r="A1987" t="s">
        <v>2004</v>
      </c>
      <c r="B1987" t="s">
        <v>13473</v>
      </c>
    </row>
    <row r="1988" spans="1:2" x14ac:dyDescent="0.2">
      <c r="A1988" t="s">
        <v>2005</v>
      </c>
      <c r="B1988" t="s">
        <v>19164</v>
      </c>
    </row>
    <row r="1989" spans="1:2" x14ac:dyDescent="0.2">
      <c r="A1989" t="s">
        <v>2006</v>
      </c>
      <c r="B1989" t="s">
        <v>13463</v>
      </c>
    </row>
    <row r="1990" spans="1:2" x14ac:dyDescent="0.2">
      <c r="A1990" t="s">
        <v>2007</v>
      </c>
      <c r="B1990" t="s">
        <v>14762</v>
      </c>
    </row>
    <row r="1991" spans="1:2" x14ac:dyDescent="0.2">
      <c r="A1991" t="s">
        <v>2008</v>
      </c>
      <c r="B1991" t="s">
        <v>19165</v>
      </c>
    </row>
    <row r="1992" spans="1:2" x14ac:dyDescent="0.2">
      <c r="A1992" t="s">
        <v>2009</v>
      </c>
      <c r="B1992" t="s">
        <v>19166</v>
      </c>
    </row>
    <row r="1993" spans="1:2" x14ac:dyDescent="0.2">
      <c r="A1993" t="s">
        <v>2010</v>
      </c>
      <c r="B1993" t="s">
        <v>19167</v>
      </c>
    </row>
    <row r="1994" spans="1:2" x14ac:dyDescent="0.2">
      <c r="A1994" t="s">
        <v>2011</v>
      </c>
      <c r="B1994" t="s">
        <v>19168</v>
      </c>
    </row>
    <row r="1995" spans="1:2" x14ac:dyDescent="0.2">
      <c r="A1995" t="s">
        <v>2012</v>
      </c>
      <c r="B1995" t="s">
        <v>19169</v>
      </c>
    </row>
    <row r="1996" spans="1:2" x14ac:dyDescent="0.2">
      <c r="A1996" t="s">
        <v>2013</v>
      </c>
      <c r="B1996" t="s">
        <v>19170</v>
      </c>
    </row>
    <row r="1997" spans="1:2" x14ac:dyDescent="0.2">
      <c r="A1997" t="s">
        <v>2014</v>
      </c>
      <c r="B1997" t="s">
        <v>14873</v>
      </c>
    </row>
    <row r="1998" spans="1:2" x14ac:dyDescent="0.2">
      <c r="A1998" t="s">
        <v>2015</v>
      </c>
      <c r="B1998" t="s">
        <v>19171</v>
      </c>
    </row>
    <row r="1999" spans="1:2" x14ac:dyDescent="0.2">
      <c r="A1999" t="s">
        <v>2016</v>
      </c>
      <c r="B1999" t="s">
        <v>19172</v>
      </c>
    </row>
    <row r="2000" spans="1:2" x14ac:dyDescent="0.2">
      <c r="A2000" t="s">
        <v>2017</v>
      </c>
      <c r="B2000" t="s">
        <v>19173</v>
      </c>
    </row>
    <row r="2001" spans="1:2" x14ac:dyDescent="0.2">
      <c r="A2001" t="s">
        <v>2018</v>
      </c>
      <c r="B2001" t="s">
        <v>19174</v>
      </c>
    </row>
    <row r="2002" spans="1:2" x14ac:dyDescent="0.2">
      <c r="A2002" t="s">
        <v>2019</v>
      </c>
      <c r="B2002" t="s">
        <v>18062</v>
      </c>
    </row>
    <row r="2003" spans="1:2" x14ac:dyDescent="0.2">
      <c r="A2003" t="s">
        <v>2020</v>
      </c>
      <c r="B2003" t="s">
        <v>19175</v>
      </c>
    </row>
    <row r="2004" spans="1:2" x14ac:dyDescent="0.2">
      <c r="A2004" t="s">
        <v>2021</v>
      </c>
      <c r="B2004" t="s">
        <v>19176</v>
      </c>
    </row>
    <row r="2005" spans="1:2" x14ac:dyDescent="0.2">
      <c r="A2005" t="s">
        <v>2022</v>
      </c>
      <c r="B2005" t="s">
        <v>19177</v>
      </c>
    </row>
    <row r="2006" spans="1:2" x14ac:dyDescent="0.2">
      <c r="A2006" t="s">
        <v>2023</v>
      </c>
      <c r="B2006" t="s">
        <v>19178</v>
      </c>
    </row>
    <row r="2007" spans="1:2" x14ac:dyDescent="0.2">
      <c r="A2007" t="s">
        <v>2024</v>
      </c>
      <c r="B2007" t="s">
        <v>19179</v>
      </c>
    </row>
    <row r="2008" spans="1:2" x14ac:dyDescent="0.2">
      <c r="A2008" t="s">
        <v>2025</v>
      </c>
      <c r="B2008" t="s">
        <v>19180</v>
      </c>
    </row>
    <row r="2009" spans="1:2" x14ac:dyDescent="0.2">
      <c r="A2009" t="s">
        <v>2026</v>
      </c>
      <c r="B2009" t="s">
        <v>19181</v>
      </c>
    </row>
    <row r="2010" spans="1:2" x14ac:dyDescent="0.2">
      <c r="A2010" t="s">
        <v>2027</v>
      </c>
      <c r="B2010" t="s">
        <v>19182</v>
      </c>
    </row>
    <row r="2011" spans="1:2" x14ac:dyDescent="0.2">
      <c r="A2011" t="s">
        <v>2028</v>
      </c>
      <c r="B2011" t="s">
        <v>14340</v>
      </c>
    </row>
    <row r="2012" spans="1:2" x14ac:dyDescent="0.2">
      <c r="A2012" t="s">
        <v>2029</v>
      </c>
      <c r="B2012" t="s">
        <v>19183</v>
      </c>
    </row>
    <row r="2013" spans="1:2" x14ac:dyDescent="0.2">
      <c r="A2013" t="s">
        <v>2030</v>
      </c>
      <c r="B2013" t="s">
        <v>13761</v>
      </c>
    </row>
    <row r="2014" spans="1:2" x14ac:dyDescent="0.2">
      <c r="A2014" t="s">
        <v>2031</v>
      </c>
      <c r="B2014" t="s">
        <v>19184</v>
      </c>
    </row>
    <row r="2015" spans="1:2" x14ac:dyDescent="0.2">
      <c r="A2015" t="s">
        <v>2032</v>
      </c>
      <c r="B2015" t="s">
        <v>19185</v>
      </c>
    </row>
    <row r="2016" spans="1:2" x14ac:dyDescent="0.2">
      <c r="A2016" t="s">
        <v>2033</v>
      </c>
      <c r="B2016" t="s">
        <v>19186</v>
      </c>
    </row>
    <row r="2017" spans="1:2" x14ac:dyDescent="0.2">
      <c r="A2017" t="s">
        <v>2034</v>
      </c>
      <c r="B2017" t="s">
        <v>19187</v>
      </c>
    </row>
    <row r="2018" spans="1:2" x14ac:dyDescent="0.2">
      <c r="A2018" t="s">
        <v>2035</v>
      </c>
      <c r="B2018" t="s">
        <v>19188</v>
      </c>
    </row>
    <row r="2019" spans="1:2" x14ac:dyDescent="0.2">
      <c r="A2019" t="s">
        <v>2036</v>
      </c>
      <c r="B2019" t="s">
        <v>19189</v>
      </c>
    </row>
    <row r="2020" spans="1:2" x14ac:dyDescent="0.2">
      <c r="A2020" t="s">
        <v>2037</v>
      </c>
      <c r="B2020" t="s">
        <v>14688</v>
      </c>
    </row>
    <row r="2021" spans="1:2" x14ac:dyDescent="0.2">
      <c r="A2021" t="s">
        <v>2038</v>
      </c>
      <c r="B2021" t="s">
        <v>14795</v>
      </c>
    </row>
    <row r="2022" spans="1:2" x14ac:dyDescent="0.2">
      <c r="A2022" t="s">
        <v>2039</v>
      </c>
      <c r="B2022" t="s">
        <v>19190</v>
      </c>
    </row>
    <row r="2023" spans="1:2" x14ac:dyDescent="0.2">
      <c r="A2023" t="s">
        <v>2040</v>
      </c>
      <c r="B2023" t="s">
        <v>15130</v>
      </c>
    </row>
    <row r="2024" spans="1:2" x14ac:dyDescent="0.2">
      <c r="A2024" t="s">
        <v>2041</v>
      </c>
      <c r="B2024" t="s">
        <v>15154</v>
      </c>
    </row>
    <row r="2025" spans="1:2" x14ac:dyDescent="0.2">
      <c r="A2025" t="s">
        <v>2042</v>
      </c>
      <c r="B2025" t="s">
        <v>19191</v>
      </c>
    </row>
    <row r="2026" spans="1:2" x14ac:dyDescent="0.2">
      <c r="A2026" t="s">
        <v>2043</v>
      </c>
      <c r="B2026" t="s">
        <v>19192</v>
      </c>
    </row>
    <row r="2027" spans="1:2" x14ac:dyDescent="0.2">
      <c r="A2027" t="s">
        <v>2044</v>
      </c>
      <c r="B2027" t="s">
        <v>19193</v>
      </c>
    </row>
    <row r="2028" spans="1:2" x14ac:dyDescent="0.2">
      <c r="A2028" t="s">
        <v>2045</v>
      </c>
      <c r="B2028" t="s">
        <v>19194</v>
      </c>
    </row>
    <row r="2029" spans="1:2" x14ac:dyDescent="0.2">
      <c r="A2029" t="s">
        <v>2046</v>
      </c>
      <c r="B2029" t="s">
        <v>13621</v>
      </c>
    </row>
    <row r="2030" spans="1:2" x14ac:dyDescent="0.2">
      <c r="A2030" t="s">
        <v>2047</v>
      </c>
      <c r="B2030" t="s">
        <v>13419</v>
      </c>
    </row>
    <row r="2031" spans="1:2" x14ac:dyDescent="0.2">
      <c r="A2031" t="s">
        <v>2048</v>
      </c>
      <c r="B2031" t="s">
        <v>19195</v>
      </c>
    </row>
    <row r="2032" spans="1:2" x14ac:dyDescent="0.2">
      <c r="A2032" t="s">
        <v>2049</v>
      </c>
      <c r="B2032" t="s">
        <v>19196</v>
      </c>
    </row>
    <row r="2033" spans="1:2" x14ac:dyDescent="0.2">
      <c r="A2033" t="s">
        <v>2050</v>
      </c>
      <c r="B2033" t="s">
        <v>19197</v>
      </c>
    </row>
    <row r="2034" spans="1:2" x14ac:dyDescent="0.2">
      <c r="A2034" t="s">
        <v>2051</v>
      </c>
      <c r="B2034" t="s">
        <v>19198</v>
      </c>
    </row>
    <row r="2035" spans="1:2" x14ac:dyDescent="0.2">
      <c r="A2035" t="s">
        <v>2052</v>
      </c>
      <c r="B2035" t="s">
        <v>19199</v>
      </c>
    </row>
    <row r="2036" spans="1:2" x14ac:dyDescent="0.2">
      <c r="A2036" t="s">
        <v>2053</v>
      </c>
      <c r="B2036" t="s">
        <v>19200</v>
      </c>
    </row>
    <row r="2037" spans="1:2" x14ac:dyDescent="0.2">
      <c r="A2037" t="s">
        <v>2054</v>
      </c>
      <c r="B2037" t="s">
        <v>19201</v>
      </c>
    </row>
    <row r="2038" spans="1:2" x14ac:dyDescent="0.2">
      <c r="A2038" t="s">
        <v>2055</v>
      </c>
      <c r="B2038" t="s">
        <v>14847</v>
      </c>
    </row>
    <row r="2039" spans="1:2" x14ac:dyDescent="0.2">
      <c r="A2039" t="s">
        <v>2056</v>
      </c>
      <c r="B2039" t="s">
        <v>19202</v>
      </c>
    </row>
    <row r="2040" spans="1:2" x14ac:dyDescent="0.2">
      <c r="A2040" t="s">
        <v>2057</v>
      </c>
      <c r="B2040" t="s">
        <v>15276</v>
      </c>
    </row>
    <row r="2041" spans="1:2" x14ac:dyDescent="0.2">
      <c r="A2041" t="s">
        <v>2058</v>
      </c>
      <c r="B2041" t="s">
        <v>14585</v>
      </c>
    </row>
    <row r="2042" spans="1:2" x14ac:dyDescent="0.2">
      <c r="A2042" t="s">
        <v>2059</v>
      </c>
      <c r="B2042" t="s">
        <v>19203</v>
      </c>
    </row>
    <row r="2043" spans="1:2" x14ac:dyDescent="0.2">
      <c r="A2043" t="s">
        <v>2060</v>
      </c>
      <c r="B2043" t="s">
        <v>19204</v>
      </c>
    </row>
    <row r="2044" spans="1:2" x14ac:dyDescent="0.2">
      <c r="A2044" t="s">
        <v>2061</v>
      </c>
      <c r="B2044" t="s">
        <v>19205</v>
      </c>
    </row>
    <row r="2045" spans="1:2" x14ac:dyDescent="0.2">
      <c r="A2045" t="s">
        <v>2062</v>
      </c>
      <c r="B2045" t="s">
        <v>19206</v>
      </c>
    </row>
    <row r="2046" spans="1:2" x14ac:dyDescent="0.2">
      <c r="A2046" t="s">
        <v>2063</v>
      </c>
      <c r="B2046" t="s">
        <v>14470</v>
      </c>
    </row>
    <row r="2047" spans="1:2" x14ac:dyDescent="0.2">
      <c r="A2047" t="s">
        <v>2064</v>
      </c>
      <c r="B2047" t="s">
        <v>19207</v>
      </c>
    </row>
    <row r="2048" spans="1:2" x14ac:dyDescent="0.2">
      <c r="A2048" t="s">
        <v>2065</v>
      </c>
      <c r="B2048" t="s">
        <v>19208</v>
      </c>
    </row>
    <row r="2049" spans="1:2" x14ac:dyDescent="0.2">
      <c r="A2049" t="s">
        <v>2066</v>
      </c>
      <c r="B2049" t="s">
        <v>14621</v>
      </c>
    </row>
    <row r="2050" spans="1:2" x14ac:dyDescent="0.2">
      <c r="A2050" t="s">
        <v>2067</v>
      </c>
      <c r="B2050" t="s">
        <v>13785</v>
      </c>
    </row>
    <row r="2051" spans="1:2" x14ac:dyDescent="0.2">
      <c r="A2051" t="s">
        <v>2068</v>
      </c>
      <c r="B2051" t="s">
        <v>19209</v>
      </c>
    </row>
    <row r="2052" spans="1:2" x14ac:dyDescent="0.2">
      <c r="A2052" t="s">
        <v>2069</v>
      </c>
      <c r="B2052" t="s">
        <v>19210</v>
      </c>
    </row>
    <row r="2053" spans="1:2" x14ac:dyDescent="0.2">
      <c r="A2053" t="s">
        <v>2070</v>
      </c>
      <c r="B2053" t="s">
        <v>19211</v>
      </c>
    </row>
    <row r="2054" spans="1:2" x14ac:dyDescent="0.2">
      <c r="A2054" t="s">
        <v>2071</v>
      </c>
      <c r="B2054" t="s">
        <v>19212</v>
      </c>
    </row>
    <row r="2055" spans="1:2" x14ac:dyDescent="0.2">
      <c r="A2055" t="s">
        <v>2072</v>
      </c>
      <c r="B2055" t="s">
        <v>19213</v>
      </c>
    </row>
    <row r="2056" spans="1:2" x14ac:dyDescent="0.2">
      <c r="A2056" t="s">
        <v>2073</v>
      </c>
      <c r="B2056" t="s">
        <v>19214</v>
      </c>
    </row>
    <row r="2057" spans="1:2" x14ac:dyDescent="0.2">
      <c r="A2057" t="s">
        <v>2074</v>
      </c>
      <c r="B2057" t="s">
        <v>19215</v>
      </c>
    </row>
    <row r="2058" spans="1:2" x14ac:dyDescent="0.2">
      <c r="A2058" t="s">
        <v>2075</v>
      </c>
      <c r="B2058" t="s">
        <v>19216</v>
      </c>
    </row>
    <row r="2059" spans="1:2" x14ac:dyDescent="0.2">
      <c r="A2059" t="s">
        <v>2076</v>
      </c>
      <c r="B2059" t="s">
        <v>19217</v>
      </c>
    </row>
    <row r="2060" spans="1:2" x14ac:dyDescent="0.2">
      <c r="A2060" t="s">
        <v>2077</v>
      </c>
      <c r="B2060" t="s">
        <v>19218</v>
      </c>
    </row>
    <row r="2061" spans="1:2" x14ac:dyDescent="0.2">
      <c r="A2061" t="s">
        <v>2078</v>
      </c>
      <c r="B2061" t="s">
        <v>19219</v>
      </c>
    </row>
    <row r="2062" spans="1:2" x14ac:dyDescent="0.2">
      <c r="A2062" t="s">
        <v>2079</v>
      </c>
      <c r="B2062" t="s">
        <v>19220</v>
      </c>
    </row>
    <row r="2063" spans="1:2" x14ac:dyDescent="0.2">
      <c r="A2063" t="s">
        <v>2080</v>
      </c>
      <c r="B2063" t="s">
        <v>14432</v>
      </c>
    </row>
    <row r="2064" spans="1:2" x14ac:dyDescent="0.2">
      <c r="A2064" t="s">
        <v>2081</v>
      </c>
      <c r="B2064" t="s">
        <v>19221</v>
      </c>
    </row>
    <row r="2065" spans="1:2" x14ac:dyDescent="0.2">
      <c r="A2065" t="s">
        <v>2082</v>
      </c>
      <c r="B2065" t="s">
        <v>19222</v>
      </c>
    </row>
    <row r="2066" spans="1:2" x14ac:dyDescent="0.2">
      <c r="A2066" t="s">
        <v>2083</v>
      </c>
      <c r="B2066" t="s">
        <v>19223</v>
      </c>
    </row>
    <row r="2067" spans="1:2" x14ac:dyDescent="0.2">
      <c r="A2067" t="s">
        <v>2084</v>
      </c>
      <c r="B2067" t="s">
        <v>14450</v>
      </c>
    </row>
    <row r="2068" spans="1:2" x14ac:dyDescent="0.2">
      <c r="A2068" t="s">
        <v>2085</v>
      </c>
      <c r="B2068" t="s">
        <v>19224</v>
      </c>
    </row>
    <row r="2069" spans="1:2" x14ac:dyDescent="0.2">
      <c r="A2069" t="s">
        <v>2086</v>
      </c>
      <c r="B2069" t="s">
        <v>19225</v>
      </c>
    </row>
    <row r="2070" spans="1:2" x14ac:dyDescent="0.2">
      <c r="A2070" t="s">
        <v>2087</v>
      </c>
      <c r="B2070" t="s">
        <v>14987</v>
      </c>
    </row>
    <row r="2071" spans="1:2" x14ac:dyDescent="0.2">
      <c r="A2071" t="s">
        <v>2088</v>
      </c>
      <c r="B2071" t="s">
        <v>19226</v>
      </c>
    </row>
    <row r="2072" spans="1:2" x14ac:dyDescent="0.2">
      <c r="A2072" t="s">
        <v>2089</v>
      </c>
      <c r="B2072" t="s">
        <v>19227</v>
      </c>
    </row>
    <row r="2073" spans="1:2" x14ac:dyDescent="0.2">
      <c r="A2073" t="s">
        <v>2090</v>
      </c>
      <c r="B2073" t="s">
        <v>19228</v>
      </c>
    </row>
    <row r="2074" spans="1:2" x14ac:dyDescent="0.2">
      <c r="A2074" t="s">
        <v>2091</v>
      </c>
      <c r="B2074" t="s">
        <v>15700</v>
      </c>
    </row>
    <row r="2075" spans="1:2" x14ac:dyDescent="0.2">
      <c r="A2075" t="s">
        <v>2092</v>
      </c>
      <c r="B2075" t="s">
        <v>19229</v>
      </c>
    </row>
    <row r="2076" spans="1:2" x14ac:dyDescent="0.2">
      <c r="A2076" t="s">
        <v>2093</v>
      </c>
      <c r="B2076" t="s">
        <v>14729</v>
      </c>
    </row>
    <row r="2077" spans="1:2" x14ac:dyDescent="0.2">
      <c r="A2077" t="s">
        <v>2094</v>
      </c>
      <c r="B2077" t="s">
        <v>19230</v>
      </c>
    </row>
    <row r="2078" spans="1:2" x14ac:dyDescent="0.2">
      <c r="A2078" t="s">
        <v>2095</v>
      </c>
      <c r="B2078" t="s">
        <v>19231</v>
      </c>
    </row>
    <row r="2079" spans="1:2" x14ac:dyDescent="0.2">
      <c r="A2079" t="s">
        <v>2096</v>
      </c>
      <c r="B2079" t="s">
        <v>19232</v>
      </c>
    </row>
    <row r="2080" spans="1:2" x14ac:dyDescent="0.2">
      <c r="A2080" t="s">
        <v>2097</v>
      </c>
      <c r="B2080" t="s">
        <v>19233</v>
      </c>
    </row>
    <row r="2081" spans="1:2" x14ac:dyDescent="0.2">
      <c r="A2081" t="s">
        <v>2098</v>
      </c>
      <c r="B2081" t="s">
        <v>19234</v>
      </c>
    </row>
    <row r="2082" spans="1:2" x14ac:dyDescent="0.2">
      <c r="A2082" t="s">
        <v>2099</v>
      </c>
      <c r="B2082" t="s">
        <v>19235</v>
      </c>
    </row>
    <row r="2083" spans="1:2" x14ac:dyDescent="0.2">
      <c r="A2083" t="s">
        <v>2100</v>
      </c>
      <c r="B2083" t="s">
        <v>15213</v>
      </c>
    </row>
    <row r="2084" spans="1:2" x14ac:dyDescent="0.2">
      <c r="A2084" t="s">
        <v>2101</v>
      </c>
      <c r="B2084" t="s">
        <v>14764</v>
      </c>
    </row>
    <row r="2085" spans="1:2" x14ac:dyDescent="0.2">
      <c r="A2085" t="s">
        <v>2102</v>
      </c>
      <c r="B2085" t="s">
        <v>19236</v>
      </c>
    </row>
    <row r="2086" spans="1:2" x14ac:dyDescent="0.2">
      <c r="A2086" t="s">
        <v>2103</v>
      </c>
      <c r="B2086" t="s">
        <v>19237</v>
      </c>
    </row>
    <row r="2087" spans="1:2" x14ac:dyDescent="0.2">
      <c r="A2087" t="s">
        <v>2104</v>
      </c>
      <c r="B2087" t="s">
        <v>19238</v>
      </c>
    </row>
    <row r="2088" spans="1:2" x14ac:dyDescent="0.2">
      <c r="A2088" t="s">
        <v>2105</v>
      </c>
      <c r="B2088" t="s">
        <v>19239</v>
      </c>
    </row>
    <row r="2089" spans="1:2" x14ac:dyDescent="0.2">
      <c r="A2089" t="s">
        <v>2106</v>
      </c>
      <c r="B2089" t="s">
        <v>19240</v>
      </c>
    </row>
    <row r="2090" spans="1:2" x14ac:dyDescent="0.2">
      <c r="A2090" t="s">
        <v>2107</v>
      </c>
      <c r="B2090" t="s">
        <v>19241</v>
      </c>
    </row>
    <row r="2091" spans="1:2" x14ac:dyDescent="0.2">
      <c r="A2091" t="s">
        <v>2108</v>
      </c>
      <c r="B2091" t="s">
        <v>19242</v>
      </c>
    </row>
    <row r="2092" spans="1:2" x14ac:dyDescent="0.2">
      <c r="A2092" t="s">
        <v>2109</v>
      </c>
      <c r="B2092" t="s">
        <v>19243</v>
      </c>
    </row>
    <row r="2093" spans="1:2" x14ac:dyDescent="0.2">
      <c r="A2093" t="s">
        <v>2110</v>
      </c>
      <c r="B2093" t="s">
        <v>19244</v>
      </c>
    </row>
    <row r="2094" spans="1:2" x14ac:dyDescent="0.2">
      <c r="A2094" t="s">
        <v>2111</v>
      </c>
      <c r="B2094" t="s">
        <v>19245</v>
      </c>
    </row>
    <row r="2095" spans="1:2" x14ac:dyDescent="0.2">
      <c r="A2095" t="s">
        <v>2112</v>
      </c>
      <c r="B2095" t="s">
        <v>14968</v>
      </c>
    </row>
    <row r="2096" spans="1:2" x14ac:dyDescent="0.2">
      <c r="A2096" t="s">
        <v>2113</v>
      </c>
      <c r="B2096" t="s">
        <v>19246</v>
      </c>
    </row>
    <row r="2097" spans="1:2" x14ac:dyDescent="0.2">
      <c r="A2097" t="s">
        <v>2114</v>
      </c>
      <c r="B2097" t="s">
        <v>19247</v>
      </c>
    </row>
    <row r="2098" spans="1:2" x14ac:dyDescent="0.2">
      <c r="A2098" t="s">
        <v>2115</v>
      </c>
      <c r="B2098" t="s">
        <v>19248</v>
      </c>
    </row>
    <row r="2099" spans="1:2" x14ac:dyDescent="0.2">
      <c r="A2099" t="s">
        <v>2116</v>
      </c>
      <c r="B2099" t="s">
        <v>19249</v>
      </c>
    </row>
    <row r="2100" spans="1:2" x14ac:dyDescent="0.2">
      <c r="A2100" t="s">
        <v>2117</v>
      </c>
      <c r="B2100" t="s">
        <v>19250</v>
      </c>
    </row>
    <row r="2101" spans="1:2" x14ac:dyDescent="0.2">
      <c r="A2101" t="s">
        <v>2118</v>
      </c>
      <c r="B2101" t="s">
        <v>19251</v>
      </c>
    </row>
    <row r="2102" spans="1:2" x14ac:dyDescent="0.2">
      <c r="A2102" t="s">
        <v>2119</v>
      </c>
      <c r="B2102" t="s">
        <v>13465</v>
      </c>
    </row>
    <row r="2103" spans="1:2" x14ac:dyDescent="0.2">
      <c r="A2103" t="s">
        <v>2120</v>
      </c>
      <c r="B2103" t="s">
        <v>19252</v>
      </c>
    </row>
    <row r="2104" spans="1:2" x14ac:dyDescent="0.2">
      <c r="A2104" t="s">
        <v>2121</v>
      </c>
      <c r="B2104" t="s">
        <v>19253</v>
      </c>
    </row>
    <row r="2105" spans="1:2" x14ac:dyDescent="0.2">
      <c r="A2105" t="s">
        <v>2122</v>
      </c>
      <c r="B2105" t="s">
        <v>19254</v>
      </c>
    </row>
    <row r="2106" spans="1:2" x14ac:dyDescent="0.2">
      <c r="A2106" t="s">
        <v>2123</v>
      </c>
      <c r="B2106" t="s">
        <v>19255</v>
      </c>
    </row>
    <row r="2107" spans="1:2" x14ac:dyDescent="0.2">
      <c r="A2107" t="s">
        <v>2124</v>
      </c>
      <c r="B2107" t="s">
        <v>19256</v>
      </c>
    </row>
    <row r="2108" spans="1:2" x14ac:dyDescent="0.2">
      <c r="A2108" t="s">
        <v>2125</v>
      </c>
      <c r="B2108" t="s">
        <v>19257</v>
      </c>
    </row>
    <row r="2109" spans="1:2" x14ac:dyDescent="0.2">
      <c r="A2109" t="s">
        <v>2126</v>
      </c>
      <c r="B2109" t="s">
        <v>13549</v>
      </c>
    </row>
    <row r="2110" spans="1:2" x14ac:dyDescent="0.2">
      <c r="A2110" t="s">
        <v>2127</v>
      </c>
      <c r="B2110" t="s">
        <v>15622</v>
      </c>
    </row>
    <row r="2111" spans="1:2" x14ac:dyDescent="0.2">
      <c r="A2111" t="s">
        <v>2128</v>
      </c>
      <c r="B2111" t="s">
        <v>19258</v>
      </c>
    </row>
    <row r="2112" spans="1:2" x14ac:dyDescent="0.2">
      <c r="A2112" t="s">
        <v>2129</v>
      </c>
      <c r="B2112" t="s">
        <v>19259</v>
      </c>
    </row>
    <row r="2113" spans="1:2" x14ac:dyDescent="0.2">
      <c r="A2113" t="s">
        <v>2130</v>
      </c>
      <c r="B2113" t="s">
        <v>19260</v>
      </c>
    </row>
    <row r="2114" spans="1:2" x14ac:dyDescent="0.2">
      <c r="A2114" t="s">
        <v>2131</v>
      </c>
      <c r="B2114" t="s">
        <v>19261</v>
      </c>
    </row>
    <row r="2115" spans="1:2" x14ac:dyDescent="0.2">
      <c r="A2115" t="s">
        <v>2132</v>
      </c>
      <c r="B2115" t="s">
        <v>19262</v>
      </c>
    </row>
    <row r="2116" spans="1:2" x14ac:dyDescent="0.2">
      <c r="A2116" t="s">
        <v>2133</v>
      </c>
      <c r="B2116" t="s">
        <v>19263</v>
      </c>
    </row>
    <row r="2117" spans="1:2" x14ac:dyDescent="0.2">
      <c r="A2117" t="s">
        <v>2134</v>
      </c>
      <c r="B2117" t="s">
        <v>19264</v>
      </c>
    </row>
    <row r="2118" spans="1:2" x14ac:dyDescent="0.2">
      <c r="A2118" t="s">
        <v>2135</v>
      </c>
      <c r="B2118" t="s">
        <v>19265</v>
      </c>
    </row>
    <row r="2119" spans="1:2" x14ac:dyDescent="0.2">
      <c r="A2119" t="s">
        <v>2136</v>
      </c>
      <c r="B2119" t="s">
        <v>14913</v>
      </c>
    </row>
    <row r="2120" spans="1:2" x14ac:dyDescent="0.2">
      <c r="A2120" t="s">
        <v>2137</v>
      </c>
      <c r="B2120" t="s">
        <v>19266</v>
      </c>
    </row>
    <row r="2121" spans="1:2" x14ac:dyDescent="0.2">
      <c r="A2121" t="s">
        <v>2138</v>
      </c>
      <c r="B2121" t="s">
        <v>18014</v>
      </c>
    </row>
    <row r="2122" spans="1:2" x14ac:dyDescent="0.2">
      <c r="A2122" t="s">
        <v>2139</v>
      </c>
      <c r="B2122" t="s">
        <v>15592</v>
      </c>
    </row>
    <row r="2123" spans="1:2" x14ac:dyDescent="0.2">
      <c r="A2123" t="s">
        <v>2140</v>
      </c>
      <c r="B2123" t="s">
        <v>19267</v>
      </c>
    </row>
    <row r="2124" spans="1:2" x14ac:dyDescent="0.2">
      <c r="A2124" t="s">
        <v>2141</v>
      </c>
      <c r="B2124" t="s">
        <v>19268</v>
      </c>
    </row>
    <row r="2125" spans="1:2" x14ac:dyDescent="0.2">
      <c r="A2125" t="s">
        <v>2142</v>
      </c>
      <c r="B2125" t="s">
        <v>15586</v>
      </c>
    </row>
    <row r="2126" spans="1:2" x14ac:dyDescent="0.2">
      <c r="A2126" t="s">
        <v>2143</v>
      </c>
      <c r="B2126" t="s">
        <v>19269</v>
      </c>
    </row>
    <row r="2127" spans="1:2" x14ac:dyDescent="0.2">
      <c r="A2127" t="s">
        <v>2144</v>
      </c>
      <c r="B2127" t="s">
        <v>19270</v>
      </c>
    </row>
    <row r="2128" spans="1:2" x14ac:dyDescent="0.2">
      <c r="A2128" t="s">
        <v>2145</v>
      </c>
      <c r="B2128" t="s">
        <v>14860</v>
      </c>
    </row>
    <row r="2129" spans="1:2" x14ac:dyDescent="0.2">
      <c r="A2129" t="s">
        <v>2146</v>
      </c>
      <c r="B2129" t="s">
        <v>19271</v>
      </c>
    </row>
    <row r="2130" spans="1:2" x14ac:dyDescent="0.2">
      <c r="A2130" t="s">
        <v>2147</v>
      </c>
      <c r="B2130" t="s">
        <v>13655</v>
      </c>
    </row>
    <row r="2131" spans="1:2" x14ac:dyDescent="0.2">
      <c r="A2131" t="s">
        <v>2148</v>
      </c>
      <c r="B2131" t="s">
        <v>19272</v>
      </c>
    </row>
    <row r="2132" spans="1:2" x14ac:dyDescent="0.2">
      <c r="A2132" t="s">
        <v>2149</v>
      </c>
      <c r="B2132" t="s">
        <v>19273</v>
      </c>
    </row>
    <row r="2133" spans="1:2" x14ac:dyDescent="0.2">
      <c r="A2133" t="s">
        <v>2150</v>
      </c>
      <c r="B2133" t="s">
        <v>19274</v>
      </c>
    </row>
    <row r="2134" spans="1:2" x14ac:dyDescent="0.2">
      <c r="A2134" t="s">
        <v>2151</v>
      </c>
      <c r="B2134" t="s">
        <v>19275</v>
      </c>
    </row>
    <row r="2135" spans="1:2" x14ac:dyDescent="0.2">
      <c r="A2135" t="s">
        <v>2152</v>
      </c>
      <c r="B2135" t="s">
        <v>19276</v>
      </c>
    </row>
    <row r="2136" spans="1:2" x14ac:dyDescent="0.2">
      <c r="A2136" t="s">
        <v>2153</v>
      </c>
      <c r="B2136" t="s">
        <v>19277</v>
      </c>
    </row>
    <row r="2137" spans="1:2" x14ac:dyDescent="0.2">
      <c r="A2137" t="s">
        <v>2154</v>
      </c>
      <c r="B2137" t="s">
        <v>19278</v>
      </c>
    </row>
    <row r="2138" spans="1:2" x14ac:dyDescent="0.2">
      <c r="A2138" t="s">
        <v>2155</v>
      </c>
      <c r="B2138" t="s">
        <v>19279</v>
      </c>
    </row>
    <row r="2139" spans="1:2" x14ac:dyDescent="0.2">
      <c r="A2139" t="s">
        <v>2156</v>
      </c>
      <c r="B2139" t="s">
        <v>15153</v>
      </c>
    </row>
    <row r="2140" spans="1:2" x14ac:dyDescent="0.2">
      <c r="A2140" t="s">
        <v>2157</v>
      </c>
      <c r="B2140" t="s">
        <v>19280</v>
      </c>
    </row>
    <row r="2141" spans="1:2" x14ac:dyDescent="0.2">
      <c r="A2141" t="s">
        <v>2158</v>
      </c>
      <c r="B2141" t="s">
        <v>13616</v>
      </c>
    </row>
    <row r="2142" spans="1:2" x14ac:dyDescent="0.2">
      <c r="A2142" t="s">
        <v>2159</v>
      </c>
      <c r="B2142" t="s">
        <v>15549</v>
      </c>
    </row>
    <row r="2143" spans="1:2" x14ac:dyDescent="0.2">
      <c r="A2143" t="s">
        <v>2160</v>
      </c>
      <c r="B2143" t="s">
        <v>19281</v>
      </c>
    </row>
    <row r="2144" spans="1:2" x14ac:dyDescent="0.2">
      <c r="A2144" t="s">
        <v>2161</v>
      </c>
      <c r="B2144" t="s">
        <v>14983</v>
      </c>
    </row>
    <row r="2145" spans="1:2" x14ac:dyDescent="0.2">
      <c r="A2145" t="s">
        <v>2162</v>
      </c>
      <c r="B2145" t="s">
        <v>19282</v>
      </c>
    </row>
    <row r="2146" spans="1:2" x14ac:dyDescent="0.2">
      <c r="A2146" t="s">
        <v>2163</v>
      </c>
      <c r="B2146" t="s">
        <v>19283</v>
      </c>
    </row>
    <row r="2147" spans="1:2" x14ac:dyDescent="0.2">
      <c r="A2147" t="s">
        <v>2164</v>
      </c>
      <c r="B2147" t="s">
        <v>19284</v>
      </c>
    </row>
    <row r="2148" spans="1:2" x14ac:dyDescent="0.2">
      <c r="A2148" t="s">
        <v>2165</v>
      </c>
      <c r="B2148" t="s">
        <v>19285</v>
      </c>
    </row>
    <row r="2149" spans="1:2" x14ac:dyDescent="0.2">
      <c r="A2149" t="s">
        <v>2166</v>
      </c>
      <c r="B2149" t="s">
        <v>19286</v>
      </c>
    </row>
    <row r="2150" spans="1:2" x14ac:dyDescent="0.2">
      <c r="A2150" t="s">
        <v>2167</v>
      </c>
      <c r="B2150" t="s">
        <v>19287</v>
      </c>
    </row>
    <row r="2151" spans="1:2" x14ac:dyDescent="0.2">
      <c r="A2151" t="s">
        <v>2168</v>
      </c>
      <c r="B2151" t="s">
        <v>19288</v>
      </c>
    </row>
    <row r="2152" spans="1:2" x14ac:dyDescent="0.2">
      <c r="A2152" t="s">
        <v>2169</v>
      </c>
      <c r="B2152" t="s">
        <v>19289</v>
      </c>
    </row>
    <row r="2153" spans="1:2" x14ac:dyDescent="0.2">
      <c r="A2153" t="s">
        <v>2170</v>
      </c>
      <c r="B2153" t="s">
        <v>19290</v>
      </c>
    </row>
    <row r="2154" spans="1:2" x14ac:dyDescent="0.2">
      <c r="A2154" t="s">
        <v>2171</v>
      </c>
      <c r="B2154" t="s">
        <v>19291</v>
      </c>
    </row>
    <row r="2155" spans="1:2" x14ac:dyDescent="0.2">
      <c r="A2155" t="s">
        <v>2172</v>
      </c>
      <c r="B2155" t="s">
        <v>19292</v>
      </c>
    </row>
    <row r="2156" spans="1:2" x14ac:dyDescent="0.2">
      <c r="A2156" t="s">
        <v>2173</v>
      </c>
      <c r="B2156" t="s">
        <v>19293</v>
      </c>
    </row>
    <row r="2157" spans="1:2" x14ac:dyDescent="0.2">
      <c r="A2157" t="s">
        <v>2174</v>
      </c>
      <c r="B2157" t="s">
        <v>19294</v>
      </c>
    </row>
    <row r="2158" spans="1:2" x14ac:dyDescent="0.2">
      <c r="A2158" t="s">
        <v>2175</v>
      </c>
      <c r="B2158" t="s">
        <v>19295</v>
      </c>
    </row>
    <row r="2159" spans="1:2" x14ac:dyDescent="0.2">
      <c r="A2159" t="s">
        <v>2176</v>
      </c>
      <c r="B2159" t="s">
        <v>15047</v>
      </c>
    </row>
    <row r="2160" spans="1:2" x14ac:dyDescent="0.2">
      <c r="A2160" t="s">
        <v>2177</v>
      </c>
      <c r="B2160" t="s">
        <v>19296</v>
      </c>
    </row>
    <row r="2161" spans="1:2" x14ac:dyDescent="0.2">
      <c r="A2161" t="s">
        <v>2178</v>
      </c>
      <c r="B2161" t="s">
        <v>19297</v>
      </c>
    </row>
    <row r="2162" spans="1:2" x14ac:dyDescent="0.2">
      <c r="A2162" t="s">
        <v>2179</v>
      </c>
      <c r="B2162" t="s">
        <v>19298</v>
      </c>
    </row>
    <row r="2163" spans="1:2" x14ac:dyDescent="0.2">
      <c r="A2163" t="s">
        <v>2180</v>
      </c>
      <c r="B2163" t="s">
        <v>19299</v>
      </c>
    </row>
    <row r="2164" spans="1:2" x14ac:dyDescent="0.2">
      <c r="A2164" t="s">
        <v>2181</v>
      </c>
      <c r="B2164" t="s">
        <v>19300</v>
      </c>
    </row>
    <row r="2165" spans="1:2" x14ac:dyDescent="0.2">
      <c r="A2165" t="s">
        <v>2182</v>
      </c>
      <c r="B2165" t="s">
        <v>19301</v>
      </c>
    </row>
    <row r="2166" spans="1:2" x14ac:dyDescent="0.2">
      <c r="A2166" t="s">
        <v>2183</v>
      </c>
      <c r="B2166" t="s">
        <v>14481</v>
      </c>
    </row>
    <row r="2167" spans="1:2" x14ac:dyDescent="0.2">
      <c r="A2167" t="s">
        <v>2184</v>
      </c>
      <c r="B2167" t="s">
        <v>19302</v>
      </c>
    </row>
    <row r="2168" spans="1:2" x14ac:dyDescent="0.2">
      <c r="A2168" t="s">
        <v>2185</v>
      </c>
      <c r="B2168" t="s">
        <v>19303</v>
      </c>
    </row>
    <row r="2169" spans="1:2" x14ac:dyDescent="0.2">
      <c r="A2169" t="s">
        <v>2186</v>
      </c>
      <c r="B2169" t="s">
        <v>13945</v>
      </c>
    </row>
    <row r="2170" spans="1:2" x14ac:dyDescent="0.2">
      <c r="A2170" t="s">
        <v>2187</v>
      </c>
      <c r="B2170" t="s">
        <v>19304</v>
      </c>
    </row>
    <row r="2171" spans="1:2" x14ac:dyDescent="0.2">
      <c r="A2171" t="s">
        <v>2188</v>
      </c>
      <c r="B2171" t="s">
        <v>19305</v>
      </c>
    </row>
    <row r="2172" spans="1:2" x14ac:dyDescent="0.2">
      <c r="A2172" t="s">
        <v>2189</v>
      </c>
      <c r="B2172" t="s">
        <v>19306</v>
      </c>
    </row>
    <row r="2173" spans="1:2" x14ac:dyDescent="0.2">
      <c r="A2173" t="s">
        <v>2190</v>
      </c>
      <c r="B2173" t="s">
        <v>19307</v>
      </c>
    </row>
    <row r="2174" spans="1:2" x14ac:dyDescent="0.2">
      <c r="A2174" t="s">
        <v>2191</v>
      </c>
      <c r="B2174" t="s">
        <v>19308</v>
      </c>
    </row>
    <row r="2175" spans="1:2" x14ac:dyDescent="0.2">
      <c r="A2175" t="s">
        <v>2192</v>
      </c>
      <c r="B2175" t="s">
        <v>19309</v>
      </c>
    </row>
    <row r="2176" spans="1:2" x14ac:dyDescent="0.2">
      <c r="A2176" t="s">
        <v>2193</v>
      </c>
      <c r="B2176" t="s">
        <v>19310</v>
      </c>
    </row>
    <row r="2177" spans="1:2" x14ac:dyDescent="0.2">
      <c r="A2177" t="s">
        <v>2194</v>
      </c>
      <c r="B2177" t="s">
        <v>19311</v>
      </c>
    </row>
    <row r="2178" spans="1:2" x14ac:dyDescent="0.2">
      <c r="A2178" t="s">
        <v>2195</v>
      </c>
      <c r="B2178" t="s">
        <v>19312</v>
      </c>
    </row>
    <row r="2179" spans="1:2" x14ac:dyDescent="0.2">
      <c r="A2179" t="s">
        <v>2196</v>
      </c>
      <c r="B2179" t="s">
        <v>19313</v>
      </c>
    </row>
    <row r="2180" spans="1:2" x14ac:dyDescent="0.2">
      <c r="A2180" t="s">
        <v>2197</v>
      </c>
      <c r="B2180" t="s">
        <v>19314</v>
      </c>
    </row>
    <row r="2181" spans="1:2" x14ac:dyDescent="0.2">
      <c r="A2181" t="s">
        <v>2198</v>
      </c>
      <c r="B2181" t="s">
        <v>19315</v>
      </c>
    </row>
    <row r="2182" spans="1:2" x14ac:dyDescent="0.2">
      <c r="A2182" t="s">
        <v>2199</v>
      </c>
      <c r="B2182" t="s">
        <v>19316</v>
      </c>
    </row>
    <row r="2183" spans="1:2" x14ac:dyDescent="0.2">
      <c r="A2183" t="s">
        <v>2200</v>
      </c>
      <c r="B2183" t="s">
        <v>19317</v>
      </c>
    </row>
    <row r="2184" spans="1:2" x14ac:dyDescent="0.2">
      <c r="A2184" t="s">
        <v>2201</v>
      </c>
      <c r="B2184" t="s">
        <v>19318</v>
      </c>
    </row>
    <row r="2185" spans="1:2" x14ac:dyDescent="0.2">
      <c r="A2185" t="s">
        <v>2202</v>
      </c>
      <c r="B2185" t="s">
        <v>19319</v>
      </c>
    </row>
    <row r="2186" spans="1:2" x14ac:dyDescent="0.2">
      <c r="A2186" t="s">
        <v>2203</v>
      </c>
      <c r="B2186" t="s">
        <v>19320</v>
      </c>
    </row>
    <row r="2187" spans="1:2" x14ac:dyDescent="0.2">
      <c r="A2187" t="s">
        <v>2204</v>
      </c>
      <c r="B2187" t="s">
        <v>13691</v>
      </c>
    </row>
    <row r="2188" spans="1:2" x14ac:dyDescent="0.2">
      <c r="A2188" t="s">
        <v>2205</v>
      </c>
      <c r="B2188" t="s">
        <v>15019</v>
      </c>
    </row>
    <row r="2189" spans="1:2" x14ac:dyDescent="0.2">
      <c r="A2189" t="s">
        <v>2206</v>
      </c>
      <c r="B2189" t="s">
        <v>15632</v>
      </c>
    </row>
    <row r="2190" spans="1:2" x14ac:dyDescent="0.2">
      <c r="A2190" t="s">
        <v>2207</v>
      </c>
      <c r="B2190" t="s">
        <v>19321</v>
      </c>
    </row>
    <row r="2191" spans="1:2" x14ac:dyDescent="0.2">
      <c r="A2191" t="s">
        <v>2208</v>
      </c>
      <c r="B2191" t="s">
        <v>14474</v>
      </c>
    </row>
    <row r="2192" spans="1:2" x14ac:dyDescent="0.2">
      <c r="A2192" t="s">
        <v>2209</v>
      </c>
      <c r="B2192" t="s">
        <v>14423</v>
      </c>
    </row>
    <row r="2193" spans="1:2" x14ac:dyDescent="0.2">
      <c r="A2193" t="s">
        <v>2210</v>
      </c>
      <c r="B2193" t="s">
        <v>17990</v>
      </c>
    </row>
    <row r="2194" spans="1:2" x14ac:dyDescent="0.2">
      <c r="A2194" t="s">
        <v>2211</v>
      </c>
      <c r="B2194" t="s">
        <v>19322</v>
      </c>
    </row>
    <row r="2195" spans="1:2" x14ac:dyDescent="0.2">
      <c r="A2195" t="s">
        <v>2212</v>
      </c>
      <c r="B2195" t="s">
        <v>19323</v>
      </c>
    </row>
    <row r="2196" spans="1:2" x14ac:dyDescent="0.2">
      <c r="A2196" t="s">
        <v>2213</v>
      </c>
      <c r="B2196" t="s">
        <v>19324</v>
      </c>
    </row>
    <row r="2197" spans="1:2" x14ac:dyDescent="0.2">
      <c r="A2197" t="s">
        <v>2214</v>
      </c>
      <c r="B2197" t="s">
        <v>19325</v>
      </c>
    </row>
    <row r="2198" spans="1:2" x14ac:dyDescent="0.2">
      <c r="A2198" t="s">
        <v>2215</v>
      </c>
      <c r="B2198" t="s">
        <v>19326</v>
      </c>
    </row>
    <row r="2199" spans="1:2" x14ac:dyDescent="0.2">
      <c r="A2199" t="s">
        <v>2216</v>
      </c>
      <c r="B2199" t="s">
        <v>15734</v>
      </c>
    </row>
    <row r="2200" spans="1:2" x14ac:dyDescent="0.2">
      <c r="A2200" t="s">
        <v>2217</v>
      </c>
      <c r="B2200" t="s">
        <v>19327</v>
      </c>
    </row>
    <row r="2201" spans="1:2" x14ac:dyDescent="0.2">
      <c r="A2201" t="s">
        <v>2218</v>
      </c>
      <c r="B2201" t="s">
        <v>13730</v>
      </c>
    </row>
    <row r="2202" spans="1:2" x14ac:dyDescent="0.2">
      <c r="A2202" t="s">
        <v>2219</v>
      </c>
      <c r="B2202" t="s">
        <v>15287</v>
      </c>
    </row>
    <row r="2203" spans="1:2" x14ac:dyDescent="0.2">
      <c r="A2203" t="s">
        <v>2220</v>
      </c>
      <c r="B2203" t="s">
        <v>14919</v>
      </c>
    </row>
    <row r="2204" spans="1:2" x14ac:dyDescent="0.2">
      <c r="A2204" t="s">
        <v>2221</v>
      </c>
      <c r="B2204" t="s">
        <v>15123</v>
      </c>
    </row>
    <row r="2205" spans="1:2" x14ac:dyDescent="0.2">
      <c r="A2205" t="s">
        <v>2222</v>
      </c>
      <c r="B2205" t="s">
        <v>19328</v>
      </c>
    </row>
    <row r="2206" spans="1:2" x14ac:dyDescent="0.2">
      <c r="A2206" t="s">
        <v>2223</v>
      </c>
      <c r="B2206" t="s">
        <v>13629</v>
      </c>
    </row>
    <row r="2207" spans="1:2" x14ac:dyDescent="0.2">
      <c r="A2207" t="s">
        <v>2224</v>
      </c>
      <c r="B2207" t="s">
        <v>19329</v>
      </c>
    </row>
    <row r="2208" spans="1:2" x14ac:dyDescent="0.2">
      <c r="A2208" t="s">
        <v>2225</v>
      </c>
      <c r="B2208" t="s">
        <v>14363</v>
      </c>
    </row>
    <row r="2209" spans="1:2" x14ac:dyDescent="0.2">
      <c r="A2209" t="s">
        <v>2226</v>
      </c>
      <c r="B2209" t="s">
        <v>19330</v>
      </c>
    </row>
    <row r="2210" spans="1:2" x14ac:dyDescent="0.2">
      <c r="A2210" t="s">
        <v>2227</v>
      </c>
      <c r="B2210" t="s">
        <v>15391</v>
      </c>
    </row>
    <row r="2211" spans="1:2" x14ac:dyDescent="0.2">
      <c r="A2211" t="s">
        <v>2228</v>
      </c>
      <c r="B2211" t="s">
        <v>19331</v>
      </c>
    </row>
    <row r="2212" spans="1:2" x14ac:dyDescent="0.2">
      <c r="A2212" t="s">
        <v>2229</v>
      </c>
      <c r="B2212" t="s">
        <v>19332</v>
      </c>
    </row>
    <row r="2213" spans="1:2" x14ac:dyDescent="0.2">
      <c r="A2213" t="s">
        <v>2230</v>
      </c>
      <c r="B2213" t="s">
        <v>19333</v>
      </c>
    </row>
    <row r="2214" spans="1:2" x14ac:dyDescent="0.2">
      <c r="A2214" t="s">
        <v>2231</v>
      </c>
      <c r="B2214" t="s">
        <v>19334</v>
      </c>
    </row>
    <row r="2215" spans="1:2" x14ac:dyDescent="0.2">
      <c r="A2215" t="s">
        <v>2232</v>
      </c>
      <c r="B2215" t="s">
        <v>14943</v>
      </c>
    </row>
    <row r="2216" spans="1:2" x14ac:dyDescent="0.2">
      <c r="A2216" t="s">
        <v>2233</v>
      </c>
      <c r="B2216" t="s">
        <v>14715</v>
      </c>
    </row>
    <row r="2217" spans="1:2" x14ac:dyDescent="0.2">
      <c r="A2217" t="s">
        <v>2234</v>
      </c>
      <c r="B2217" t="s">
        <v>19335</v>
      </c>
    </row>
    <row r="2218" spans="1:2" x14ac:dyDescent="0.2">
      <c r="A2218" t="s">
        <v>2235</v>
      </c>
      <c r="B2218" t="s">
        <v>19336</v>
      </c>
    </row>
    <row r="2219" spans="1:2" x14ac:dyDescent="0.2">
      <c r="A2219" t="s">
        <v>2236</v>
      </c>
      <c r="B2219" t="s">
        <v>19337</v>
      </c>
    </row>
    <row r="2220" spans="1:2" x14ac:dyDescent="0.2">
      <c r="A2220" t="s">
        <v>2237</v>
      </c>
      <c r="B2220" t="s">
        <v>19338</v>
      </c>
    </row>
    <row r="2221" spans="1:2" x14ac:dyDescent="0.2">
      <c r="A2221" t="s">
        <v>2238</v>
      </c>
      <c r="B2221" t="s">
        <v>19339</v>
      </c>
    </row>
    <row r="2222" spans="1:2" x14ac:dyDescent="0.2">
      <c r="A2222" t="s">
        <v>2239</v>
      </c>
      <c r="B2222" t="s">
        <v>19340</v>
      </c>
    </row>
    <row r="2223" spans="1:2" x14ac:dyDescent="0.2">
      <c r="A2223" t="s">
        <v>2240</v>
      </c>
      <c r="B2223" t="s">
        <v>19341</v>
      </c>
    </row>
    <row r="2224" spans="1:2" x14ac:dyDescent="0.2">
      <c r="A2224" t="s">
        <v>2241</v>
      </c>
      <c r="B2224" t="s">
        <v>19342</v>
      </c>
    </row>
    <row r="2225" spans="1:2" x14ac:dyDescent="0.2">
      <c r="A2225" t="s">
        <v>2242</v>
      </c>
      <c r="B2225" t="s">
        <v>19343</v>
      </c>
    </row>
    <row r="2226" spans="1:2" x14ac:dyDescent="0.2">
      <c r="A2226" t="s">
        <v>2243</v>
      </c>
      <c r="B2226" t="s">
        <v>14859</v>
      </c>
    </row>
    <row r="2227" spans="1:2" x14ac:dyDescent="0.2">
      <c r="A2227" t="s">
        <v>2244</v>
      </c>
      <c r="B2227" t="s">
        <v>19344</v>
      </c>
    </row>
    <row r="2228" spans="1:2" x14ac:dyDescent="0.2">
      <c r="A2228" t="s">
        <v>2245</v>
      </c>
      <c r="B2228" t="s">
        <v>14714</v>
      </c>
    </row>
    <row r="2229" spans="1:2" x14ac:dyDescent="0.2">
      <c r="A2229" t="s">
        <v>2246</v>
      </c>
      <c r="B2229" t="s">
        <v>13716</v>
      </c>
    </row>
    <row r="2230" spans="1:2" x14ac:dyDescent="0.2">
      <c r="A2230" t="s">
        <v>2247</v>
      </c>
      <c r="B2230" t="s">
        <v>19345</v>
      </c>
    </row>
    <row r="2231" spans="1:2" x14ac:dyDescent="0.2">
      <c r="A2231" t="s">
        <v>2248</v>
      </c>
      <c r="B2231" t="s">
        <v>19346</v>
      </c>
    </row>
    <row r="2232" spans="1:2" x14ac:dyDescent="0.2">
      <c r="A2232" t="s">
        <v>2249</v>
      </c>
      <c r="B2232" t="s">
        <v>19347</v>
      </c>
    </row>
    <row r="2233" spans="1:2" x14ac:dyDescent="0.2">
      <c r="A2233" t="s">
        <v>2250</v>
      </c>
      <c r="B2233" t="s">
        <v>19348</v>
      </c>
    </row>
    <row r="2234" spans="1:2" x14ac:dyDescent="0.2">
      <c r="A2234" t="s">
        <v>2251</v>
      </c>
      <c r="B2234" t="s">
        <v>15105</v>
      </c>
    </row>
    <row r="2235" spans="1:2" x14ac:dyDescent="0.2">
      <c r="A2235" t="s">
        <v>2252</v>
      </c>
      <c r="B2235" t="s">
        <v>17986</v>
      </c>
    </row>
    <row r="2236" spans="1:2" x14ac:dyDescent="0.2">
      <c r="A2236" t="s">
        <v>2253</v>
      </c>
      <c r="B2236" t="s">
        <v>19349</v>
      </c>
    </row>
    <row r="2237" spans="1:2" x14ac:dyDescent="0.2">
      <c r="A2237" t="s">
        <v>2254</v>
      </c>
      <c r="B2237" t="s">
        <v>19350</v>
      </c>
    </row>
    <row r="2238" spans="1:2" x14ac:dyDescent="0.2">
      <c r="A2238" t="s">
        <v>2255</v>
      </c>
      <c r="B2238" t="s">
        <v>19351</v>
      </c>
    </row>
    <row r="2239" spans="1:2" x14ac:dyDescent="0.2">
      <c r="A2239" t="s">
        <v>2256</v>
      </c>
      <c r="B2239" t="s">
        <v>14352</v>
      </c>
    </row>
    <row r="2240" spans="1:2" x14ac:dyDescent="0.2">
      <c r="A2240" t="s">
        <v>2257</v>
      </c>
      <c r="B2240" t="s">
        <v>19352</v>
      </c>
    </row>
    <row r="2241" spans="1:2" x14ac:dyDescent="0.2">
      <c r="A2241" t="s">
        <v>2258</v>
      </c>
      <c r="B2241" t="s">
        <v>19353</v>
      </c>
    </row>
    <row r="2242" spans="1:2" x14ac:dyDescent="0.2">
      <c r="A2242" t="s">
        <v>2259</v>
      </c>
      <c r="B2242" t="s">
        <v>19354</v>
      </c>
    </row>
    <row r="2243" spans="1:2" x14ac:dyDescent="0.2">
      <c r="A2243" t="s">
        <v>2260</v>
      </c>
      <c r="B2243" t="s">
        <v>19355</v>
      </c>
    </row>
    <row r="2244" spans="1:2" x14ac:dyDescent="0.2">
      <c r="A2244" t="s">
        <v>2261</v>
      </c>
      <c r="B2244" t="s">
        <v>19356</v>
      </c>
    </row>
    <row r="2245" spans="1:2" x14ac:dyDescent="0.2">
      <c r="A2245" t="s">
        <v>2262</v>
      </c>
      <c r="B2245" t="s">
        <v>19357</v>
      </c>
    </row>
    <row r="2246" spans="1:2" x14ac:dyDescent="0.2">
      <c r="A2246" t="s">
        <v>2263</v>
      </c>
      <c r="B2246" t="s">
        <v>19358</v>
      </c>
    </row>
    <row r="2247" spans="1:2" x14ac:dyDescent="0.2">
      <c r="A2247" t="s">
        <v>2264</v>
      </c>
      <c r="B2247" t="s">
        <v>19359</v>
      </c>
    </row>
    <row r="2248" spans="1:2" x14ac:dyDescent="0.2">
      <c r="A2248" t="s">
        <v>2265</v>
      </c>
      <c r="B2248" t="s">
        <v>13638</v>
      </c>
    </row>
    <row r="2249" spans="1:2" x14ac:dyDescent="0.2">
      <c r="A2249" t="s">
        <v>2266</v>
      </c>
      <c r="B2249" t="s">
        <v>19360</v>
      </c>
    </row>
    <row r="2250" spans="1:2" x14ac:dyDescent="0.2">
      <c r="A2250" t="s">
        <v>2267</v>
      </c>
      <c r="B2250" t="s">
        <v>19361</v>
      </c>
    </row>
    <row r="2251" spans="1:2" x14ac:dyDescent="0.2">
      <c r="A2251" t="s">
        <v>2268</v>
      </c>
      <c r="B2251" t="s">
        <v>15411</v>
      </c>
    </row>
    <row r="2252" spans="1:2" x14ac:dyDescent="0.2">
      <c r="A2252" t="s">
        <v>2269</v>
      </c>
      <c r="B2252" t="s">
        <v>19362</v>
      </c>
    </row>
    <row r="2253" spans="1:2" x14ac:dyDescent="0.2">
      <c r="A2253" t="s">
        <v>2270</v>
      </c>
      <c r="B2253" t="s">
        <v>19363</v>
      </c>
    </row>
    <row r="2254" spans="1:2" x14ac:dyDescent="0.2">
      <c r="A2254" t="s">
        <v>2271</v>
      </c>
      <c r="B2254" t="s">
        <v>19364</v>
      </c>
    </row>
    <row r="2255" spans="1:2" x14ac:dyDescent="0.2">
      <c r="A2255" t="s">
        <v>2272</v>
      </c>
      <c r="B2255" t="s">
        <v>19365</v>
      </c>
    </row>
    <row r="2256" spans="1:2" x14ac:dyDescent="0.2">
      <c r="A2256" t="s">
        <v>2273</v>
      </c>
      <c r="B2256" t="s">
        <v>19366</v>
      </c>
    </row>
    <row r="2257" spans="1:2" x14ac:dyDescent="0.2">
      <c r="A2257" t="s">
        <v>2274</v>
      </c>
      <c r="B2257" t="s">
        <v>14753</v>
      </c>
    </row>
    <row r="2258" spans="1:2" x14ac:dyDescent="0.2">
      <c r="A2258" t="s">
        <v>2275</v>
      </c>
      <c r="B2258" t="s">
        <v>19367</v>
      </c>
    </row>
    <row r="2259" spans="1:2" x14ac:dyDescent="0.2">
      <c r="A2259" t="s">
        <v>2276</v>
      </c>
      <c r="B2259" t="s">
        <v>19368</v>
      </c>
    </row>
    <row r="2260" spans="1:2" x14ac:dyDescent="0.2">
      <c r="A2260" t="s">
        <v>2277</v>
      </c>
      <c r="B2260" t="s">
        <v>19369</v>
      </c>
    </row>
    <row r="2261" spans="1:2" x14ac:dyDescent="0.2">
      <c r="A2261" t="s">
        <v>2278</v>
      </c>
      <c r="B2261" t="s">
        <v>19370</v>
      </c>
    </row>
    <row r="2262" spans="1:2" x14ac:dyDescent="0.2">
      <c r="A2262" t="s">
        <v>2279</v>
      </c>
      <c r="B2262" t="s">
        <v>19371</v>
      </c>
    </row>
    <row r="2263" spans="1:2" x14ac:dyDescent="0.2">
      <c r="A2263" t="s">
        <v>2280</v>
      </c>
      <c r="B2263" t="s">
        <v>19372</v>
      </c>
    </row>
    <row r="2264" spans="1:2" x14ac:dyDescent="0.2">
      <c r="A2264" t="s">
        <v>2281</v>
      </c>
      <c r="B2264" t="s">
        <v>13601</v>
      </c>
    </row>
    <row r="2265" spans="1:2" x14ac:dyDescent="0.2">
      <c r="A2265" t="s">
        <v>2282</v>
      </c>
      <c r="B2265" t="s">
        <v>19373</v>
      </c>
    </row>
    <row r="2266" spans="1:2" x14ac:dyDescent="0.2">
      <c r="A2266" t="s">
        <v>2283</v>
      </c>
      <c r="B2266" t="s">
        <v>14709</v>
      </c>
    </row>
    <row r="2267" spans="1:2" x14ac:dyDescent="0.2">
      <c r="A2267" t="s">
        <v>2284</v>
      </c>
      <c r="B2267" t="s">
        <v>19374</v>
      </c>
    </row>
    <row r="2268" spans="1:2" x14ac:dyDescent="0.2">
      <c r="A2268" t="s">
        <v>2285</v>
      </c>
      <c r="B2268" t="s">
        <v>13773</v>
      </c>
    </row>
    <row r="2269" spans="1:2" x14ac:dyDescent="0.2">
      <c r="A2269" t="s">
        <v>2286</v>
      </c>
      <c r="B2269" t="s">
        <v>19375</v>
      </c>
    </row>
    <row r="2270" spans="1:2" x14ac:dyDescent="0.2">
      <c r="A2270" t="s">
        <v>2287</v>
      </c>
      <c r="B2270" t="s">
        <v>14734</v>
      </c>
    </row>
    <row r="2271" spans="1:2" x14ac:dyDescent="0.2">
      <c r="A2271" t="s">
        <v>2288</v>
      </c>
      <c r="B2271" t="s">
        <v>19376</v>
      </c>
    </row>
    <row r="2272" spans="1:2" x14ac:dyDescent="0.2">
      <c r="A2272" t="s">
        <v>2289</v>
      </c>
      <c r="B2272" t="s">
        <v>19377</v>
      </c>
    </row>
    <row r="2273" spans="1:2" x14ac:dyDescent="0.2">
      <c r="A2273" t="s">
        <v>2290</v>
      </c>
      <c r="B2273" t="s">
        <v>19378</v>
      </c>
    </row>
    <row r="2274" spans="1:2" x14ac:dyDescent="0.2">
      <c r="A2274" t="s">
        <v>2291</v>
      </c>
      <c r="B2274" t="s">
        <v>15085</v>
      </c>
    </row>
    <row r="2275" spans="1:2" x14ac:dyDescent="0.2">
      <c r="A2275" t="s">
        <v>2292</v>
      </c>
      <c r="B2275" t="s">
        <v>19379</v>
      </c>
    </row>
    <row r="2276" spans="1:2" x14ac:dyDescent="0.2">
      <c r="A2276" t="s">
        <v>2293</v>
      </c>
      <c r="B2276" t="s">
        <v>19380</v>
      </c>
    </row>
    <row r="2277" spans="1:2" x14ac:dyDescent="0.2">
      <c r="A2277" t="s">
        <v>2294</v>
      </c>
      <c r="B2277" t="s">
        <v>19381</v>
      </c>
    </row>
    <row r="2278" spans="1:2" x14ac:dyDescent="0.2">
      <c r="A2278" t="s">
        <v>2295</v>
      </c>
      <c r="B2278" t="s">
        <v>19382</v>
      </c>
    </row>
    <row r="2279" spans="1:2" x14ac:dyDescent="0.2">
      <c r="A2279" t="s">
        <v>2296</v>
      </c>
      <c r="B2279" t="s">
        <v>19383</v>
      </c>
    </row>
    <row r="2280" spans="1:2" x14ac:dyDescent="0.2">
      <c r="A2280" t="s">
        <v>2297</v>
      </c>
      <c r="B2280" t="s">
        <v>19384</v>
      </c>
    </row>
    <row r="2281" spans="1:2" x14ac:dyDescent="0.2">
      <c r="A2281" t="s">
        <v>2298</v>
      </c>
      <c r="B2281" t="s">
        <v>19385</v>
      </c>
    </row>
    <row r="2282" spans="1:2" x14ac:dyDescent="0.2">
      <c r="A2282" t="s">
        <v>2299</v>
      </c>
      <c r="B2282" t="s">
        <v>14674</v>
      </c>
    </row>
    <row r="2283" spans="1:2" x14ac:dyDescent="0.2">
      <c r="A2283" t="s">
        <v>2300</v>
      </c>
      <c r="B2283" t="s">
        <v>19386</v>
      </c>
    </row>
    <row r="2284" spans="1:2" x14ac:dyDescent="0.2">
      <c r="A2284" t="s">
        <v>2301</v>
      </c>
      <c r="B2284" t="s">
        <v>19387</v>
      </c>
    </row>
    <row r="2285" spans="1:2" x14ac:dyDescent="0.2">
      <c r="A2285" t="s">
        <v>2302</v>
      </c>
      <c r="B2285" t="s">
        <v>19388</v>
      </c>
    </row>
    <row r="2286" spans="1:2" x14ac:dyDescent="0.2">
      <c r="A2286" t="s">
        <v>2303</v>
      </c>
      <c r="B2286" t="s">
        <v>19389</v>
      </c>
    </row>
    <row r="2287" spans="1:2" x14ac:dyDescent="0.2">
      <c r="A2287" t="s">
        <v>2304</v>
      </c>
      <c r="B2287" t="s">
        <v>19390</v>
      </c>
    </row>
    <row r="2288" spans="1:2" x14ac:dyDescent="0.2">
      <c r="A2288" t="s">
        <v>2305</v>
      </c>
      <c r="B2288" t="s">
        <v>19391</v>
      </c>
    </row>
    <row r="2289" spans="1:2" x14ac:dyDescent="0.2">
      <c r="A2289" t="s">
        <v>2306</v>
      </c>
      <c r="B2289" t="s">
        <v>19392</v>
      </c>
    </row>
    <row r="2290" spans="1:2" x14ac:dyDescent="0.2">
      <c r="A2290" t="s">
        <v>2307</v>
      </c>
      <c r="B2290" t="s">
        <v>13702</v>
      </c>
    </row>
    <row r="2291" spans="1:2" x14ac:dyDescent="0.2">
      <c r="A2291" t="s">
        <v>2308</v>
      </c>
      <c r="B2291" t="s">
        <v>19393</v>
      </c>
    </row>
    <row r="2292" spans="1:2" x14ac:dyDescent="0.2">
      <c r="A2292" t="s">
        <v>2309</v>
      </c>
      <c r="B2292" t="s">
        <v>15678</v>
      </c>
    </row>
    <row r="2293" spans="1:2" x14ac:dyDescent="0.2">
      <c r="A2293" t="s">
        <v>2310</v>
      </c>
      <c r="B2293" t="s">
        <v>19394</v>
      </c>
    </row>
    <row r="2294" spans="1:2" x14ac:dyDescent="0.2">
      <c r="A2294" t="s">
        <v>2311</v>
      </c>
      <c r="B2294" t="s">
        <v>14418</v>
      </c>
    </row>
    <row r="2295" spans="1:2" x14ac:dyDescent="0.2">
      <c r="A2295" t="s">
        <v>2312</v>
      </c>
      <c r="B2295" t="s">
        <v>19395</v>
      </c>
    </row>
    <row r="2296" spans="1:2" x14ac:dyDescent="0.2">
      <c r="A2296" t="s">
        <v>2313</v>
      </c>
      <c r="B2296" t="s">
        <v>19396</v>
      </c>
    </row>
    <row r="2297" spans="1:2" x14ac:dyDescent="0.2">
      <c r="A2297" t="s">
        <v>2314</v>
      </c>
      <c r="B2297" t="s">
        <v>19397</v>
      </c>
    </row>
    <row r="2298" spans="1:2" x14ac:dyDescent="0.2">
      <c r="A2298" t="s">
        <v>2315</v>
      </c>
      <c r="B2298" t="s">
        <v>14835</v>
      </c>
    </row>
    <row r="2299" spans="1:2" x14ac:dyDescent="0.2">
      <c r="A2299" t="s">
        <v>2316</v>
      </c>
      <c r="B2299" t="s">
        <v>19398</v>
      </c>
    </row>
    <row r="2300" spans="1:2" x14ac:dyDescent="0.2">
      <c r="A2300" t="s">
        <v>2317</v>
      </c>
      <c r="B2300" t="s">
        <v>15268</v>
      </c>
    </row>
    <row r="2301" spans="1:2" x14ac:dyDescent="0.2">
      <c r="A2301" t="s">
        <v>2318</v>
      </c>
      <c r="B2301" t="s">
        <v>13732</v>
      </c>
    </row>
    <row r="2302" spans="1:2" x14ac:dyDescent="0.2">
      <c r="A2302" t="s">
        <v>2319</v>
      </c>
      <c r="B2302" t="s">
        <v>15295</v>
      </c>
    </row>
    <row r="2303" spans="1:2" x14ac:dyDescent="0.2">
      <c r="A2303" t="s">
        <v>2320</v>
      </c>
      <c r="B2303" t="s">
        <v>19399</v>
      </c>
    </row>
    <row r="2304" spans="1:2" x14ac:dyDescent="0.2">
      <c r="A2304" t="s">
        <v>2321</v>
      </c>
      <c r="B2304" t="s">
        <v>13678</v>
      </c>
    </row>
    <row r="2305" spans="1:2" x14ac:dyDescent="0.2">
      <c r="A2305" t="s">
        <v>2322</v>
      </c>
      <c r="B2305" t="s">
        <v>19400</v>
      </c>
    </row>
    <row r="2306" spans="1:2" x14ac:dyDescent="0.2">
      <c r="A2306" t="s">
        <v>2323</v>
      </c>
      <c r="B2306" t="s">
        <v>19401</v>
      </c>
    </row>
    <row r="2307" spans="1:2" x14ac:dyDescent="0.2">
      <c r="A2307" t="s">
        <v>2324</v>
      </c>
      <c r="B2307" t="s">
        <v>19402</v>
      </c>
    </row>
    <row r="2308" spans="1:2" x14ac:dyDescent="0.2">
      <c r="A2308" t="s">
        <v>2325</v>
      </c>
      <c r="B2308" t="s">
        <v>19403</v>
      </c>
    </row>
    <row r="2309" spans="1:2" x14ac:dyDescent="0.2">
      <c r="A2309" t="s">
        <v>2326</v>
      </c>
      <c r="B2309" t="s">
        <v>15168</v>
      </c>
    </row>
    <row r="2310" spans="1:2" x14ac:dyDescent="0.2">
      <c r="A2310" t="s">
        <v>2327</v>
      </c>
      <c r="B2310" t="s">
        <v>19404</v>
      </c>
    </row>
    <row r="2311" spans="1:2" x14ac:dyDescent="0.2">
      <c r="A2311" t="s">
        <v>2328</v>
      </c>
      <c r="B2311" t="s">
        <v>19405</v>
      </c>
    </row>
    <row r="2312" spans="1:2" x14ac:dyDescent="0.2">
      <c r="A2312" t="s">
        <v>2329</v>
      </c>
      <c r="B2312" t="s">
        <v>19406</v>
      </c>
    </row>
    <row r="2313" spans="1:2" x14ac:dyDescent="0.2">
      <c r="A2313" t="s">
        <v>2330</v>
      </c>
      <c r="B2313" t="s">
        <v>19407</v>
      </c>
    </row>
    <row r="2314" spans="1:2" x14ac:dyDescent="0.2">
      <c r="A2314" t="s">
        <v>2331</v>
      </c>
      <c r="B2314" t="s">
        <v>19408</v>
      </c>
    </row>
    <row r="2315" spans="1:2" x14ac:dyDescent="0.2">
      <c r="A2315" t="s">
        <v>2332</v>
      </c>
      <c r="B2315" t="s">
        <v>19409</v>
      </c>
    </row>
    <row r="2316" spans="1:2" x14ac:dyDescent="0.2">
      <c r="A2316" t="s">
        <v>2333</v>
      </c>
      <c r="B2316" t="s">
        <v>19410</v>
      </c>
    </row>
    <row r="2317" spans="1:2" x14ac:dyDescent="0.2">
      <c r="A2317" t="s">
        <v>2334</v>
      </c>
      <c r="B2317" t="s">
        <v>19411</v>
      </c>
    </row>
    <row r="2318" spans="1:2" x14ac:dyDescent="0.2">
      <c r="A2318" t="s">
        <v>2335</v>
      </c>
      <c r="B2318" t="s">
        <v>19412</v>
      </c>
    </row>
    <row r="2319" spans="1:2" x14ac:dyDescent="0.2">
      <c r="A2319" t="s">
        <v>2336</v>
      </c>
      <c r="B2319" t="s">
        <v>19413</v>
      </c>
    </row>
    <row r="2320" spans="1:2" x14ac:dyDescent="0.2">
      <c r="A2320" t="s">
        <v>2337</v>
      </c>
      <c r="B2320" t="s">
        <v>19414</v>
      </c>
    </row>
    <row r="2321" spans="1:2" x14ac:dyDescent="0.2">
      <c r="A2321" t="s">
        <v>2338</v>
      </c>
      <c r="B2321" t="s">
        <v>14574</v>
      </c>
    </row>
    <row r="2322" spans="1:2" x14ac:dyDescent="0.2">
      <c r="A2322" t="s">
        <v>2339</v>
      </c>
      <c r="B2322" t="s">
        <v>19415</v>
      </c>
    </row>
    <row r="2323" spans="1:2" x14ac:dyDescent="0.2">
      <c r="A2323" t="s">
        <v>2340</v>
      </c>
      <c r="B2323" t="s">
        <v>19416</v>
      </c>
    </row>
    <row r="2324" spans="1:2" x14ac:dyDescent="0.2">
      <c r="A2324" t="s">
        <v>2341</v>
      </c>
      <c r="B2324" t="s">
        <v>14969</v>
      </c>
    </row>
    <row r="2325" spans="1:2" x14ac:dyDescent="0.2">
      <c r="A2325" t="s">
        <v>2342</v>
      </c>
      <c r="B2325" t="s">
        <v>19417</v>
      </c>
    </row>
    <row r="2326" spans="1:2" x14ac:dyDescent="0.2">
      <c r="A2326" t="s">
        <v>2343</v>
      </c>
      <c r="B2326" t="s">
        <v>19418</v>
      </c>
    </row>
    <row r="2327" spans="1:2" x14ac:dyDescent="0.2">
      <c r="A2327" t="s">
        <v>2344</v>
      </c>
      <c r="B2327" t="s">
        <v>15051</v>
      </c>
    </row>
    <row r="2328" spans="1:2" x14ac:dyDescent="0.2">
      <c r="A2328" t="s">
        <v>2345</v>
      </c>
      <c r="B2328" t="s">
        <v>14412</v>
      </c>
    </row>
    <row r="2329" spans="1:2" x14ac:dyDescent="0.2">
      <c r="A2329" t="s">
        <v>2346</v>
      </c>
      <c r="B2329" t="s">
        <v>19419</v>
      </c>
    </row>
    <row r="2330" spans="1:2" x14ac:dyDescent="0.2">
      <c r="A2330" t="s">
        <v>2347</v>
      </c>
      <c r="B2330" t="s">
        <v>19420</v>
      </c>
    </row>
    <row r="2331" spans="1:2" x14ac:dyDescent="0.2">
      <c r="A2331" t="s">
        <v>2348</v>
      </c>
      <c r="B2331" t="s">
        <v>19421</v>
      </c>
    </row>
    <row r="2332" spans="1:2" x14ac:dyDescent="0.2">
      <c r="A2332" t="s">
        <v>2349</v>
      </c>
      <c r="B2332" t="s">
        <v>19422</v>
      </c>
    </row>
    <row r="2333" spans="1:2" x14ac:dyDescent="0.2">
      <c r="A2333" t="s">
        <v>2350</v>
      </c>
      <c r="B2333" t="s">
        <v>19423</v>
      </c>
    </row>
    <row r="2334" spans="1:2" x14ac:dyDescent="0.2">
      <c r="A2334" t="s">
        <v>2351</v>
      </c>
      <c r="B2334" t="s">
        <v>19424</v>
      </c>
    </row>
    <row r="2335" spans="1:2" x14ac:dyDescent="0.2">
      <c r="A2335" t="s">
        <v>2352</v>
      </c>
      <c r="B2335" t="s">
        <v>19425</v>
      </c>
    </row>
    <row r="2336" spans="1:2" x14ac:dyDescent="0.2">
      <c r="A2336" t="s">
        <v>2353</v>
      </c>
      <c r="B2336" t="s">
        <v>19426</v>
      </c>
    </row>
    <row r="2337" spans="1:2" x14ac:dyDescent="0.2">
      <c r="A2337" t="s">
        <v>2354</v>
      </c>
      <c r="B2337" t="s">
        <v>19427</v>
      </c>
    </row>
    <row r="2338" spans="1:2" x14ac:dyDescent="0.2">
      <c r="A2338" t="s">
        <v>2355</v>
      </c>
      <c r="B2338" t="s">
        <v>19428</v>
      </c>
    </row>
    <row r="2339" spans="1:2" x14ac:dyDescent="0.2">
      <c r="A2339" t="s">
        <v>2356</v>
      </c>
      <c r="B2339" t="s">
        <v>19429</v>
      </c>
    </row>
    <row r="2340" spans="1:2" x14ac:dyDescent="0.2">
      <c r="A2340" t="s">
        <v>2357</v>
      </c>
      <c r="B2340" t="s">
        <v>19430</v>
      </c>
    </row>
    <row r="2341" spans="1:2" x14ac:dyDescent="0.2">
      <c r="A2341" t="s">
        <v>2358</v>
      </c>
      <c r="B2341" t="s">
        <v>19431</v>
      </c>
    </row>
    <row r="2342" spans="1:2" x14ac:dyDescent="0.2">
      <c r="A2342" t="s">
        <v>2359</v>
      </c>
      <c r="B2342" t="s">
        <v>15716</v>
      </c>
    </row>
    <row r="2343" spans="1:2" x14ac:dyDescent="0.2">
      <c r="A2343" t="s">
        <v>2360</v>
      </c>
      <c r="B2343" t="s">
        <v>19432</v>
      </c>
    </row>
    <row r="2344" spans="1:2" x14ac:dyDescent="0.2">
      <c r="A2344" t="s">
        <v>2361</v>
      </c>
      <c r="B2344" t="s">
        <v>15553</v>
      </c>
    </row>
    <row r="2345" spans="1:2" x14ac:dyDescent="0.2">
      <c r="A2345" t="s">
        <v>2362</v>
      </c>
      <c r="B2345" t="s">
        <v>19433</v>
      </c>
    </row>
    <row r="2346" spans="1:2" x14ac:dyDescent="0.2">
      <c r="A2346" t="s">
        <v>2363</v>
      </c>
      <c r="B2346" t="s">
        <v>19434</v>
      </c>
    </row>
    <row r="2347" spans="1:2" x14ac:dyDescent="0.2">
      <c r="A2347" t="s">
        <v>2364</v>
      </c>
      <c r="B2347" t="s">
        <v>19435</v>
      </c>
    </row>
    <row r="2348" spans="1:2" x14ac:dyDescent="0.2">
      <c r="A2348" t="s">
        <v>2365</v>
      </c>
      <c r="B2348" t="s">
        <v>19436</v>
      </c>
    </row>
    <row r="2349" spans="1:2" x14ac:dyDescent="0.2">
      <c r="A2349" t="s">
        <v>2366</v>
      </c>
      <c r="B2349" t="s">
        <v>19437</v>
      </c>
    </row>
    <row r="2350" spans="1:2" x14ac:dyDescent="0.2">
      <c r="A2350" t="s">
        <v>2367</v>
      </c>
      <c r="B2350" t="s">
        <v>19438</v>
      </c>
    </row>
    <row r="2351" spans="1:2" x14ac:dyDescent="0.2">
      <c r="A2351" t="s">
        <v>2368</v>
      </c>
      <c r="B2351" t="s">
        <v>19439</v>
      </c>
    </row>
    <row r="2352" spans="1:2" x14ac:dyDescent="0.2">
      <c r="A2352" t="s">
        <v>2369</v>
      </c>
      <c r="B2352" t="s">
        <v>14801</v>
      </c>
    </row>
    <row r="2353" spans="1:2" x14ac:dyDescent="0.2">
      <c r="A2353" t="s">
        <v>2370</v>
      </c>
      <c r="B2353" t="s">
        <v>19440</v>
      </c>
    </row>
    <row r="2354" spans="1:2" x14ac:dyDescent="0.2">
      <c r="A2354" t="s">
        <v>2371</v>
      </c>
      <c r="B2354" t="s">
        <v>19441</v>
      </c>
    </row>
    <row r="2355" spans="1:2" x14ac:dyDescent="0.2">
      <c r="A2355" t="s">
        <v>2372</v>
      </c>
      <c r="B2355" t="s">
        <v>19442</v>
      </c>
    </row>
    <row r="2356" spans="1:2" x14ac:dyDescent="0.2">
      <c r="A2356" t="s">
        <v>2373</v>
      </c>
      <c r="B2356" t="s">
        <v>19443</v>
      </c>
    </row>
    <row r="2357" spans="1:2" x14ac:dyDescent="0.2">
      <c r="A2357" t="s">
        <v>2374</v>
      </c>
      <c r="B2357" t="s">
        <v>19444</v>
      </c>
    </row>
    <row r="2358" spans="1:2" x14ac:dyDescent="0.2">
      <c r="A2358" t="s">
        <v>2375</v>
      </c>
      <c r="B2358" t="s">
        <v>19445</v>
      </c>
    </row>
    <row r="2359" spans="1:2" x14ac:dyDescent="0.2">
      <c r="A2359" t="s">
        <v>2376</v>
      </c>
      <c r="B2359" t="s">
        <v>19446</v>
      </c>
    </row>
    <row r="2360" spans="1:2" x14ac:dyDescent="0.2">
      <c r="A2360" t="s">
        <v>2377</v>
      </c>
      <c r="B2360" t="s">
        <v>14540</v>
      </c>
    </row>
    <row r="2361" spans="1:2" x14ac:dyDescent="0.2">
      <c r="A2361" t="s">
        <v>2378</v>
      </c>
      <c r="B2361" t="s">
        <v>19447</v>
      </c>
    </row>
    <row r="2362" spans="1:2" x14ac:dyDescent="0.2">
      <c r="A2362" t="s">
        <v>2379</v>
      </c>
      <c r="B2362" t="s">
        <v>19448</v>
      </c>
    </row>
    <row r="2363" spans="1:2" x14ac:dyDescent="0.2">
      <c r="A2363" t="s">
        <v>2380</v>
      </c>
      <c r="B2363" t="s">
        <v>19449</v>
      </c>
    </row>
    <row r="2364" spans="1:2" x14ac:dyDescent="0.2">
      <c r="A2364" t="s">
        <v>2381</v>
      </c>
      <c r="B2364" t="s">
        <v>19450</v>
      </c>
    </row>
    <row r="2365" spans="1:2" x14ac:dyDescent="0.2">
      <c r="A2365" t="s">
        <v>2382</v>
      </c>
      <c r="B2365" t="s">
        <v>19451</v>
      </c>
    </row>
    <row r="2366" spans="1:2" x14ac:dyDescent="0.2">
      <c r="A2366" t="s">
        <v>2383</v>
      </c>
      <c r="B2366" t="s">
        <v>19452</v>
      </c>
    </row>
    <row r="2367" spans="1:2" x14ac:dyDescent="0.2">
      <c r="A2367" t="s">
        <v>2384</v>
      </c>
      <c r="B2367" t="s">
        <v>19453</v>
      </c>
    </row>
    <row r="2368" spans="1:2" x14ac:dyDescent="0.2">
      <c r="A2368" t="s">
        <v>2385</v>
      </c>
      <c r="B2368" t="s">
        <v>19454</v>
      </c>
    </row>
    <row r="2369" spans="1:2" x14ac:dyDescent="0.2">
      <c r="A2369" t="s">
        <v>2386</v>
      </c>
      <c r="B2369" t="s">
        <v>19455</v>
      </c>
    </row>
    <row r="2370" spans="1:2" x14ac:dyDescent="0.2">
      <c r="A2370" t="s">
        <v>2387</v>
      </c>
      <c r="B2370" t="s">
        <v>19456</v>
      </c>
    </row>
    <row r="2371" spans="1:2" x14ac:dyDescent="0.2">
      <c r="A2371" t="s">
        <v>2388</v>
      </c>
      <c r="B2371" t="s">
        <v>15724</v>
      </c>
    </row>
    <row r="2372" spans="1:2" x14ac:dyDescent="0.2">
      <c r="A2372" t="s">
        <v>2389</v>
      </c>
      <c r="B2372" t="s">
        <v>15069</v>
      </c>
    </row>
    <row r="2373" spans="1:2" x14ac:dyDescent="0.2">
      <c r="A2373" t="s">
        <v>2390</v>
      </c>
      <c r="B2373" t="s">
        <v>14900</v>
      </c>
    </row>
    <row r="2374" spans="1:2" x14ac:dyDescent="0.2">
      <c r="A2374" t="s">
        <v>2391</v>
      </c>
      <c r="B2374" t="s">
        <v>19457</v>
      </c>
    </row>
    <row r="2375" spans="1:2" x14ac:dyDescent="0.2">
      <c r="A2375" t="s">
        <v>2392</v>
      </c>
      <c r="B2375" t="s">
        <v>19458</v>
      </c>
    </row>
    <row r="2376" spans="1:2" x14ac:dyDescent="0.2">
      <c r="A2376" t="s">
        <v>2393</v>
      </c>
      <c r="B2376" t="s">
        <v>19459</v>
      </c>
    </row>
    <row r="2377" spans="1:2" x14ac:dyDescent="0.2">
      <c r="A2377" t="s">
        <v>2394</v>
      </c>
      <c r="B2377" t="s">
        <v>19460</v>
      </c>
    </row>
    <row r="2378" spans="1:2" x14ac:dyDescent="0.2">
      <c r="A2378" t="s">
        <v>2395</v>
      </c>
      <c r="B2378" t="s">
        <v>19461</v>
      </c>
    </row>
    <row r="2379" spans="1:2" x14ac:dyDescent="0.2">
      <c r="A2379" t="s">
        <v>2396</v>
      </c>
      <c r="B2379" t="s">
        <v>13594</v>
      </c>
    </row>
    <row r="2380" spans="1:2" x14ac:dyDescent="0.2">
      <c r="A2380" t="s">
        <v>2397</v>
      </c>
      <c r="B2380" t="s">
        <v>19462</v>
      </c>
    </row>
    <row r="2381" spans="1:2" x14ac:dyDescent="0.2">
      <c r="A2381" t="s">
        <v>2398</v>
      </c>
      <c r="B2381" t="s">
        <v>19463</v>
      </c>
    </row>
    <row r="2382" spans="1:2" x14ac:dyDescent="0.2">
      <c r="A2382" t="s">
        <v>2399</v>
      </c>
      <c r="B2382" t="s">
        <v>19464</v>
      </c>
    </row>
    <row r="2383" spans="1:2" x14ac:dyDescent="0.2">
      <c r="A2383" t="s">
        <v>2400</v>
      </c>
      <c r="B2383" t="s">
        <v>19465</v>
      </c>
    </row>
    <row r="2384" spans="1:2" x14ac:dyDescent="0.2">
      <c r="A2384" t="s">
        <v>2401</v>
      </c>
      <c r="B2384" t="s">
        <v>19466</v>
      </c>
    </row>
    <row r="2385" spans="1:2" x14ac:dyDescent="0.2">
      <c r="A2385" t="s">
        <v>2402</v>
      </c>
      <c r="B2385" t="s">
        <v>19467</v>
      </c>
    </row>
    <row r="2386" spans="1:2" x14ac:dyDescent="0.2">
      <c r="A2386" t="s">
        <v>2403</v>
      </c>
      <c r="B2386" t="s">
        <v>19468</v>
      </c>
    </row>
    <row r="2387" spans="1:2" x14ac:dyDescent="0.2">
      <c r="A2387" t="s">
        <v>2404</v>
      </c>
      <c r="B2387" t="s">
        <v>19469</v>
      </c>
    </row>
    <row r="2388" spans="1:2" x14ac:dyDescent="0.2">
      <c r="A2388" t="s">
        <v>2405</v>
      </c>
      <c r="B2388" t="s">
        <v>19470</v>
      </c>
    </row>
    <row r="2389" spans="1:2" x14ac:dyDescent="0.2">
      <c r="A2389" t="s">
        <v>2406</v>
      </c>
      <c r="B2389" t="s">
        <v>19471</v>
      </c>
    </row>
    <row r="2390" spans="1:2" x14ac:dyDescent="0.2">
      <c r="A2390" t="s">
        <v>2407</v>
      </c>
      <c r="B2390" t="s">
        <v>19472</v>
      </c>
    </row>
    <row r="2391" spans="1:2" x14ac:dyDescent="0.2">
      <c r="A2391" t="s">
        <v>2408</v>
      </c>
      <c r="B2391" t="s">
        <v>14419</v>
      </c>
    </row>
    <row r="2392" spans="1:2" x14ac:dyDescent="0.2">
      <c r="A2392" t="s">
        <v>2409</v>
      </c>
      <c r="B2392" t="s">
        <v>19473</v>
      </c>
    </row>
    <row r="2393" spans="1:2" x14ac:dyDescent="0.2">
      <c r="A2393" t="s">
        <v>2410</v>
      </c>
      <c r="B2393" t="s">
        <v>19474</v>
      </c>
    </row>
    <row r="2394" spans="1:2" x14ac:dyDescent="0.2">
      <c r="A2394" t="s">
        <v>2411</v>
      </c>
      <c r="B2394" t="s">
        <v>19475</v>
      </c>
    </row>
    <row r="2395" spans="1:2" x14ac:dyDescent="0.2">
      <c r="A2395" t="s">
        <v>2412</v>
      </c>
      <c r="B2395" t="s">
        <v>19476</v>
      </c>
    </row>
    <row r="2396" spans="1:2" x14ac:dyDescent="0.2">
      <c r="A2396" t="s">
        <v>2413</v>
      </c>
      <c r="B2396" t="s">
        <v>19477</v>
      </c>
    </row>
    <row r="2397" spans="1:2" x14ac:dyDescent="0.2">
      <c r="A2397" t="s">
        <v>2414</v>
      </c>
      <c r="B2397" t="s">
        <v>19478</v>
      </c>
    </row>
    <row r="2398" spans="1:2" x14ac:dyDescent="0.2">
      <c r="A2398" t="s">
        <v>2415</v>
      </c>
      <c r="B2398" t="s">
        <v>19479</v>
      </c>
    </row>
    <row r="2399" spans="1:2" x14ac:dyDescent="0.2">
      <c r="A2399" t="s">
        <v>2416</v>
      </c>
      <c r="B2399" t="s">
        <v>19480</v>
      </c>
    </row>
    <row r="2400" spans="1:2" x14ac:dyDescent="0.2">
      <c r="A2400" t="s">
        <v>2417</v>
      </c>
      <c r="B2400" t="s">
        <v>19481</v>
      </c>
    </row>
    <row r="2401" spans="1:2" x14ac:dyDescent="0.2">
      <c r="A2401" t="s">
        <v>2418</v>
      </c>
      <c r="B2401" t="s">
        <v>19482</v>
      </c>
    </row>
    <row r="2402" spans="1:2" x14ac:dyDescent="0.2">
      <c r="A2402" t="s">
        <v>2419</v>
      </c>
      <c r="B2402" t="s">
        <v>19483</v>
      </c>
    </row>
    <row r="2403" spans="1:2" x14ac:dyDescent="0.2">
      <c r="A2403" t="s">
        <v>2420</v>
      </c>
      <c r="B2403" t="s">
        <v>19484</v>
      </c>
    </row>
    <row r="2404" spans="1:2" x14ac:dyDescent="0.2">
      <c r="A2404" t="s">
        <v>2421</v>
      </c>
      <c r="B2404" t="s">
        <v>19485</v>
      </c>
    </row>
    <row r="2405" spans="1:2" x14ac:dyDescent="0.2">
      <c r="A2405" t="s">
        <v>2422</v>
      </c>
      <c r="B2405" t="s">
        <v>19486</v>
      </c>
    </row>
    <row r="2406" spans="1:2" x14ac:dyDescent="0.2">
      <c r="A2406" t="s">
        <v>2423</v>
      </c>
      <c r="B2406" t="s">
        <v>19487</v>
      </c>
    </row>
    <row r="2407" spans="1:2" x14ac:dyDescent="0.2">
      <c r="A2407" t="s">
        <v>2424</v>
      </c>
      <c r="B2407" t="s">
        <v>19488</v>
      </c>
    </row>
    <row r="2408" spans="1:2" x14ac:dyDescent="0.2">
      <c r="A2408" t="s">
        <v>2425</v>
      </c>
      <c r="B2408" t="s">
        <v>19489</v>
      </c>
    </row>
    <row r="2409" spans="1:2" x14ac:dyDescent="0.2">
      <c r="A2409" t="s">
        <v>2426</v>
      </c>
      <c r="B2409" t="s">
        <v>13580</v>
      </c>
    </row>
    <row r="2410" spans="1:2" x14ac:dyDescent="0.2">
      <c r="A2410" t="s">
        <v>2427</v>
      </c>
      <c r="B2410" t="s">
        <v>19490</v>
      </c>
    </row>
    <row r="2411" spans="1:2" x14ac:dyDescent="0.2">
      <c r="A2411" t="s">
        <v>2428</v>
      </c>
      <c r="B2411" t="s">
        <v>14971</v>
      </c>
    </row>
    <row r="2412" spans="1:2" x14ac:dyDescent="0.2">
      <c r="A2412" t="s">
        <v>2429</v>
      </c>
      <c r="B2412" t="s">
        <v>19491</v>
      </c>
    </row>
    <row r="2413" spans="1:2" x14ac:dyDescent="0.2">
      <c r="A2413" t="s">
        <v>2430</v>
      </c>
      <c r="B2413" t="s">
        <v>19492</v>
      </c>
    </row>
    <row r="2414" spans="1:2" x14ac:dyDescent="0.2">
      <c r="A2414" t="s">
        <v>2431</v>
      </c>
      <c r="B2414" t="s">
        <v>14370</v>
      </c>
    </row>
    <row r="2415" spans="1:2" x14ac:dyDescent="0.2">
      <c r="A2415" t="s">
        <v>2432</v>
      </c>
      <c r="B2415" t="s">
        <v>13522</v>
      </c>
    </row>
    <row r="2416" spans="1:2" x14ac:dyDescent="0.2">
      <c r="A2416" t="s">
        <v>2433</v>
      </c>
      <c r="B2416" t="s">
        <v>19493</v>
      </c>
    </row>
    <row r="2417" spans="1:2" x14ac:dyDescent="0.2">
      <c r="A2417" t="s">
        <v>2434</v>
      </c>
      <c r="B2417" t="s">
        <v>19494</v>
      </c>
    </row>
    <row r="2418" spans="1:2" x14ac:dyDescent="0.2">
      <c r="A2418" t="s">
        <v>2435</v>
      </c>
      <c r="B2418" t="s">
        <v>14406</v>
      </c>
    </row>
    <row r="2419" spans="1:2" x14ac:dyDescent="0.2">
      <c r="A2419" t="s">
        <v>2436</v>
      </c>
      <c r="B2419" t="s">
        <v>19495</v>
      </c>
    </row>
    <row r="2420" spans="1:2" x14ac:dyDescent="0.2">
      <c r="A2420" t="s">
        <v>2437</v>
      </c>
      <c r="B2420" t="s">
        <v>19496</v>
      </c>
    </row>
    <row r="2421" spans="1:2" x14ac:dyDescent="0.2">
      <c r="A2421" t="s">
        <v>2438</v>
      </c>
      <c r="B2421" t="s">
        <v>19497</v>
      </c>
    </row>
    <row r="2422" spans="1:2" x14ac:dyDescent="0.2">
      <c r="A2422" t="s">
        <v>2439</v>
      </c>
      <c r="B2422" t="s">
        <v>14498</v>
      </c>
    </row>
    <row r="2423" spans="1:2" x14ac:dyDescent="0.2">
      <c r="A2423" t="s">
        <v>2440</v>
      </c>
      <c r="B2423" t="s">
        <v>14880</v>
      </c>
    </row>
    <row r="2424" spans="1:2" x14ac:dyDescent="0.2">
      <c r="A2424" t="s">
        <v>2441</v>
      </c>
      <c r="B2424" t="s">
        <v>19498</v>
      </c>
    </row>
    <row r="2425" spans="1:2" x14ac:dyDescent="0.2">
      <c r="A2425" t="s">
        <v>2442</v>
      </c>
      <c r="B2425" t="s">
        <v>19499</v>
      </c>
    </row>
    <row r="2426" spans="1:2" x14ac:dyDescent="0.2">
      <c r="A2426" t="s">
        <v>2443</v>
      </c>
      <c r="B2426" t="s">
        <v>13635</v>
      </c>
    </row>
    <row r="2427" spans="1:2" x14ac:dyDescent="0.2">
      <c r="A2427" t="s">
        <v>2444</v>
      </c>
      <c r="B2427" t="s">
        <v>19500</v>
      </c>
    </row>
    <row r="2428" spans="1:2" x14ac:dyDescent="0.2">
      <c r="A2428" t="s">
        <v>2445</v>
      </c>
      <c r="B2428" t="s">
        <v>19501</v>
      </c>
    </row>
    <row r="2429" spans="1:2" x14ac:dyDescent="0.2">
      <c r="A2429" t="s">
        <v>2446</v>
      </c>
      <c r="B2429" t="s">
        <v>19502</v>
      </c>
    </row>
    <row r="2430" spans="1:2" x14ac:dyDescent="0.2">
      <c r="A2430" t="s">
        <v>2447</v>
      </c>
      <c r="B2430" t="s">
        <v>19503</v>
      </c>
    </row>
    <row r="2431" spans="1:2" x14ac:dyDescent="0.2">
      <c r="A2431" t="s">
        <v>2448</v>
      </c>
      <c r="B2431" t="s">
        <v>19504</v>
      </c>
    </row>
    <row r="2432" spans="1:2" x14ac:dyDescent="0.2">
      <c r="A2432" t="s">
        <v>2449</v>
      </c>
      <c r="B2432" t="s">
        <v>19505</v>
      </c>
    </row>
    <row r="2433" spans="1:2" x14ac:dyDescent="0.2">
      <c r="A2433" t="s">
        <v>2450</v>
      </c>
      <c r="B2433" t="s">
        <v>19506</v>
      </c>
    </row>
    <row r="2434" spans="1:2" x14ac:dyDescent="0.2">
      <c r="A2434" t="s">
        <v>2451</v>
      </c>
      <c r="B2434" t="s">
        <v>13894</v>
      </c>
    </row>
    <row r="2435" spans="1:2" x14ac:dyDescent="0.2">
      <c r="A2435" t="s">
        <v>2452</v>
      </c>
      <c r="B2435" t="s">
        <v>19507</v>
      </c>
    </row>
    <row r="2436" spans="1:2" x14ac:dyDescent="0.2">
      <c r="A2436" t="s">
        <v>2453</v>
      </c>
      <c r="B2436" t="s">
        <v>19508</v>
      </c>
    </row>
    <row r="2437" spans="1:2" x14ac:dyDescent="0.2">
      <c r="A2437" t="s">
        <v>2454</v>
      </c>
      <c r="B2437" t="s">
        <v>19509</v>
      </c>
    </row>
    <row r="2438" spans="1:2" x14ac:dyDescent="0.2">
      <c r="A2438" t="s">
        <v>2455</v>
      </c>
      <c r="B2438" t="s">
        <v>19510</v>
      </c>
    </row>
    <row r="2439" spans="1:2" x14ac:dyDescent="0.2">
      <c r="A2439" t="s">
        <v>2456</v>
      </c>
      <c r="B2439" t="s">
        <v>19511</v>
      </c>
    </row>
    <row r="2440" spans="1:2" x14ac:dyDescent="0.2">
      <c r="A2440" t="s">
        <v>2457</v>
      </c>
      <c r="B2440" t="s">
        <v>19512</v>
      </c>
    </row>
    <row r="2441" spans="1:2" x14ac:dyDescent="0.2">
      <c r="A2441" t="s">
        <v>2458</v>
      </c>
      <c r="B2441" t="s">
        <v>19513</v>
      </c>
    </row>
    <row r="2442" spans="1:2" x14ac:dyDescent="0.2">
      <c r="A2442" t="s">
        <v>2459</v>
      </c>
      <c r="B2442" t="s">
        <v>13929</v>
      </c>
    </row>
    <row r="2443" spans="1:2" x14ac:dyDescent="0.2">
      <c r="A2443" t="s">
        <v>2460</v>
      </c>
      <c r="B2443" t="s">
        <v>19514</v>
      </c>
    </row>
    <row r="2444" spans="1:2" x14ac:dyDescent="0.2">
      <c r="A2444" t="s">
        <v>2461</v>
      </c>
      <c r="B2444" t="s">
        <v>19515</v>
      </c>
    </row>
    <row r="2445" spans="1:2" x14ac:dyDescent="0.2">
      <c r="A2445" t="s">
        <v>2462</v>
      </c>
      <c r="B2445" t="s">
        <v>19516</v>
      </c>
    </row>
    <row r="2446" spans="1:2" x14ac:dyDescent="0.2">
      <c r="A2446" t="s">
        <v>2463</v>
      </c>
      <c r="B2446" t="s">
        <v>19517</v>
      </c>
    </row>
    <row r="2447" spans="1:2" x14ac:dyDescent="0.2">
      <c r="A2447" t="s">
        <v>2464</v>
      </c>
      <c r="B2447" t="s">
        <v>19518</v>
      </c>
    </row>
    <row r="2448" spans="1:2" x14ac:dyDescent="0.2">
      <c r="A2448" t="s">
        <v>2465</v>
      </c>
      <c r="B2448" t="s">
        <v>19519</v>
      </c>
    </row>
    <row r="2449" spans="1:2" x14ac:dyDescent="0.2">
      <c r="A2449" t="s">
        <v>2466</v>
      </c>
      <c r="B2449" t="s">
        <v>19520</v>
      </c>
    </row>
    <row r="2450" spans="1:2" x14ac:dyDescent="0.2">
      <c r="A2450" t="s">
        <v>2467</v>
      </c>
      <c r="B2450" t="s">
        <v>19521</v>
      </c>
    </row>
    <row r="2451" spans="1:2" x14ac:dyDescent="0.2">
      <c r="A2451" t="s">
        <v>2468</v>
      </c>
      <c r="B2451" t="s">
        <v>19522</v>
      </c>
    </row>
    <row r="2452" spans="1:2" x14ac:dyDescent="0.2">
      <c r="A2452" t="s">
        <v>2469</v>
      </c>
      <c r="B2452" t="s">
        <v>19523</v>
      </c>
    </row>
    <row r="2453" spans="1:2" x14ac:dyDescent="0.2">
      <c r="A2453" t="s">
        <v>2470</v>
      </c>
      <c r="B2453" t="s">
        <v>19524</v>
      </c>
    </row>
    <row r="2454" spans="1:2" x14ac:dyDescent="0.2">
      <c r="A2454" t="s">
        <v>2471</v>
      </c>
      <c r="B2454" t="s">
        <v>19525</v>
      </c>
    </row>
    <row r="2455" spans="1:2" x14ac:dyDescent="0.2">
      <c r="A2455" t="s">
        <v>2472</v>
      </c>
      <c r="B2455" t="s">
        <v>19526</v>
      </c>
    </row>
    <row r="2456" spans="1:2" x14ac:dyDescent="0.2">
      <c r="A2456" t="s">
        <v>2473</v>
      </c>
      <c r="B2456" t="s">
        <v>19527</v>
      </c>
    </row>
    <row r="2457" spans="1:2" x14ac:dyDescent="0.2">
      <c r="A2457" t="s">
        <v>2474</v>
      </c>
      <c r="B2457" t="s">
        <v>14462</v>
      </c>
    </row>
    <row r="2458" spans="1:2" x14ac:dyDescent="0.2">
      <c r="A2458" t="s">
        <v>2475</v>
      </c>
      <c r="B2458" t="s">
        <v>19528</v>
      </c>
    </row>
    <row r="2459" spans="1:2" x14ac:dyDescent="0.2">
      <c r="A2459" t="s">
        <v>2476</v>
      </c>
      <c r="B2459" t="s">
        <v>19529</v>
      </c>
    </row>
    <row r="2460" spans="1:2" x14ac:dyDescent="0.2">
      <c r="A2460" t="s">
        <v>2477</v>
      </c>
      <c r="B2460" t="s">
        <v>19530</v>
      </c>
    </row>
    <row r="2461" spans="1:2" x14ac:dyDescent="0.2">
      <c r="A2461" t="s">
        <v>2478</v>
      </c>
      <c r="B2461" t="s">
        <v>13846</v>
      </c>
    </row>
    <row r="2462" spans="1:2" x14ac:dyDescent="0.2">
      <c r="A2462" t="s">
        <v>2479</v>
      </c>
      <c r="B2462" t="s">
        <v>19531</v>
      </c>
    </row>
    <row r="2463" spans="1:2" x14ac:dyDescent="0.2">
      <c r="A2463" t="s">
        <v>2480</v>
      </c>
      <c r="B2463" t="s">
        <v>19532</v>
      </c>
    </row>
    <row r="2464" spans="1:2" x14ac:dyDescent="0.2">
      <c r="A2464" t="s">
        <v>2481</v>
      </c>
      <c r="B2464" t="s">
        <v>19533</v>
      </c>
    </row>
    <row r="2465" spans="1:2" x14ac:dyDescent="0.2">
      <c r="A2465" t="s">
        <v>2482</v>
      </c>
      <c r="B2465" t="s">
        <v>19534</v>
      </c>
    </row>
    <row r="2466" spans="1:2" x14ac:dyDescent="0.2">
      <c r="A2466" t="s">
        <v>2483</v>
      </c>
      <c r="B2466" t="s">
        <v>19535</v>
      </c>
    </row>
    <row r="2467" spans="1:2" x14ac:dyDescent="0.2">
      <c r="A2467" t="s">
        <v>2484</v>
      </c>
      <c r="B2467" t="s">
        <v>19536</v>
      </c>
    </row>
    <row r="2468" spans="1:2" x14ac:dyDescent="0.2">
      <c r="A2468" t="s">
        <v>2485</v>
      </c>
      <c r="B2468" t="s">
        <v>19537</v>
      </c>
    </row>
    <row r="2469" spans="1:2" x14ac:dyDescent="0.2">
      <c r="A2469" t="s">
        <v>2486</v>
      </c>
      <c r="B2469" t="s">
        <v>19538</v>
      </c>
    </row>
    <row r="2470" spans="1:2" x14ac:dyDescent="0.2">
      <c r="A2470" t="s">
        <v>2487</v>
      </c>
      <c r="B2470" t="s">
        <v>19539</v>
      </c>
    </row>
    <row r="2471" spans="1:2" x14ac:dyDescent="0.2">
      <c r="A2471" t="s">
        <v>2488</v>
      </c>
      <c r="B2471" t="s">
        <v>14642</v>
      </c>
    </row>
    <row r="2472" spans="1:2" x14ac:dyDescent="0.2">
      <c r="A2472" t="s">
        <v>2489</v>
      </c>
      <c r="B2472" t="s">
        <v>19540</v>
      </c>
    </row>
    <row r="2473" spans="1:2" x14ac:dyDescent="0.2">
      <c r="A2473" t="s">
        <v>2490</v>
      </c>
      <c r="B2473" t="s">
        <v>19541</v>
      </c>
    </row>
    <row r="2474" spans="1:2" x14ac:dyDescent="0.2">
      <c r="A2474" t="s">
        <v>2491</v>
      </c>
      <c r="B2474" t="s">
        <v>19542</v>
      </c>
    </row>
    <row r="2475" spans="1:2" x14ac:dyDescent="0.2">
      <c r="A2475" t="s">
        <v>2492</v>
      </c>
      <c r="B2475" t="s">
        <v>19543</v>
      </c>
    </row>
    <row r="2476" spans="1:2" x14ac:dyDescent="0.2">
      <c r="A2476" t="s">
        <v>2493</v>
      </c>
      <c r="B2476" t="s">
        <v>19544</v>
      </c>
    </row>
    <row r="2477" spans="1:2" x14ac:dyDescent="0.2">
      <c r="A2477" t="s">
        <v>2494</v>
      </c>
      <c r="B2477" t="s">
        <v>19545</v>
      </c>
    </row>
    <row r="2478" spans="1:2" x14ac:dyDescent="0.2">
      <c r="A2478" t="s">
        <v>2495</v>
      </c>
      <c r="B2478" t="s">
        <v>19546</v>
      </c>
    </row>
    <row r="2479" spans="1:2" x14ac:dyDescent="0.2">
      <c r="A2479" t="s">
        <v>2496</v>
      </c>
      <c r="B2479" t="s">
        <v>19547</v>
      </c>
    </row>
    <row r="2480" spans="1:2" x14ac:dyDescent="0.2">
      <c r="A2480" t="s">
        <v>2497</v>
      </c>
      <c r="B2480" t="s">
        <v>19548</v>
      </c>
    </row>
    <row r="2481" spans="1:2" x14ac:dyDescent="0.2">
      <c r="A2481" t="s">
        <v>2498</v>
      </c>
    </row>
    <row r="2482" spans="1:2" x14ac:dyDescent="0.2">
      <c r="A2482" t="s">
        <v>2499</v>
      </c>
      <c r="B2482" t="s">
        <v>19549</v>
      </c>
    </row>
    <row r="2483" spans="1:2" x14ac:dyDescent="0.2">
      <c r="A2483" t="s">
        <v>2500</v>
      </c>
      <c r="B2483" t="s">
        <v>19550</v>
      </c>
    </row>
    <row r="2484" spans="1:2" x14ac:dyDescent="0.2">
      <c r="A2484" t="s">
        <v>2501</v>
      </c>
      <c r="B2484" t="s">
        <v>14959</v>
      </c>
    </row>
    <row r="2485" spans="1:2" x14ac:dyDescent="0.2">
      <c r="A2485" t="s">
        <v>2502</v>
      </c>
      <c r="B2485" t="s">
        <v>19551</v>
      </c>
    </row>
    <row r="2486" spans="1:2" x14ac:dyDescent="0.2">
      <c r="A2486" t="s">
        <v>2503</v>
      </c>
      <c r="B2486" t="s">
        <v>19552</v>
      </c>
    </row>
    <row r="2487" spans="1:2" x14ac:dyDescent="0.2">
      <c r="A2487" t="s">
        <v>2504</v>
      </c>
      <c r="B2487" t="s">
        <v>15627</v>
      </c>
    </row>
    <row r="2488" spans="1:2" x14ac:dyDescent="0.2">
      <c r="A2488" t="s">
        <v>2505</v>
      </c>
      <c r="B2488" t="s">
        <v>19553</v>
      </c>
    </row>
    <row r="2489" spans="1:2" x14ac:dyDescent="0.2">
      <c r="A2489" t="s">
        <v>2506</v>
      </c>
      <c r="B2489" t="s">
        <v>19554</v>
      </c>
    </row>
    <row r="2490" spans="1:2" x14ac:dyDescent="0.2">
      <c r="A2490" t="s">
        <v>2507</v>
      </c>
      <c r="B2490" t="s">
        <v>19555</v>
      </c>
    </row>
    <row r="2491" spans="1:2" x14ac:dyDescent="0.2">
      <c r="A2491" t="s">
        <v>2508</v>
      </c>
      <c r="B2491" t="s">
        <v>19556</v>
      </c>
    </row>
    <row r="2492" spans="1:2" x14ac:dyDescent="0.2">
      <c r="A2492" t="s">
        <v>2509</v>
      </c>
      <c r="B2492" t="s">
        <v>19557</v>
      </c>
    </row>
    <row r="2493" spans="1:2" x14ac:dyDescent="0.2">
      <c r="A2493" t="s">
        <v>2510</v>
      </c>
      <c r="B2493" t="s">
        <v>19558</v>
      </c>
    </row>
    <row r="2494" spans="1:2" x14ac:dyDescent="0.2">
      <c r="A2494" t="s">
        <v>2511</v>
      </c>
      <c r="B2494" t="s">
        <v>19559</v>
      </c>
    </row>
    <row r="2495" spans="1:2" x14ac:dyDescent="0.2">
      <c r="A2495" t="s">
        <v>2512</v>
      </c>
      <c r="B2495" t="s">
        <v>15100</v>
      </c>
    </row>
    <row r="2496" spans="1:2" x14ac:dyDescent="0.2">
      <c r="A2496" t="s">
        <v>2513</v>
      </c>
      <c r="B2496" t="s">
        <v>14558</v>
      </c>
    </row>
    <row r="2497" spans="1:2" x14ac:dyDescent="0.2">
      <c r="A2497" t="s">
        <v>2514</v>
      </c>
      <c r="B2497" t="s">
        <v>19560</v>
      </c>
    </row>
    <row r="2498" spans="1:2" x14ac:dyDescent="0.2">
      <c r="A2498" t="s">
        <v>2515</v>
      </c>
      <c r="B2498" t="s">
        <v>19561</v>
      </c>
    </row>
    <row r="2499" spans="1:2" x14ac:dyDescent="0.2">
      <c r="A2499" t="s">
        <v>2516</v>
      </c>
      <c r="B2499" t="s">
        <v>19562</v>
      </c>
    </row>
    <row r="2500" spans="1:2" x14ac:dyDescent="0.2">
      <c r="A2500" t="s">
        <v>2517</v>
      </c>
      <c r="B2500" t="s">
        <v>19563</v>
      </c>
    </row>
    <row r="2501" spans="1:2" x14ac:dyDescent="0.2">
      <c r="A2501" t="s">
        <v>2518</v>
      </c>
      <c r="B2501" t="s">
        <v>19564</v>
      </c>
    </row>
    <row r="2502" spans="1:2" x14ac:dyDescent="0.2">
      <c r="A2502" t="s">
        <v>2519</v>
      </c>
      <c r="B2502" t="s">
        <v>19565</v>
      </c>
    </row>
    <row r="2503" spans="1:2" x14ac:dyDescent="0.2">
      <c r="A2503" t="s">
        <v>2520</v>
      </c>
      <c r="B2503" t="s">
        <v>19566</v>
      </c>
    </row>
    <row r="2504" spans="1:2" x14ac:dyDescent="0.2">
      <c r="A2504" t="s">
        <v>2521</v>
      </c>
      <c r="B2504" t="s">
        <v>14586</v>
      </c>
    </row>
    <row r="2505" spans="1:2" x14ac:dyDescent="0.2">
      <c r="A2505" t="s">
        <v>2522</v>
      </c>
      <c r="B2505" t="s">
        <v>19567</v>
      </c>
    </row>
    <row r="2506" spans="1:2" x14ac:dyDescent="0.2">
      <c r="A2506" t="s">
        <v>2523</v>
      </c>
      <c r="B2506" t="s">
        <v>13478</v>
      </c>
    </row>
    <row r="2507" spans="1:2" x14ac:dyDescent="0.2">
      <c r="A2507" t="s">
        <v>2524</v>
      </c>
      <c r="B2507" t="s">
        <v>19568</v>
      </c>
    </row>
    <row r="2508" spans="1:2" x14ac:dyDescent="0.2">
      <c r="A2508" t="s">
        <v>2525</v>
      </c>
      <c r="B2508" t="s">
        <v>15302</v>
      </c>
    </row>
    <row r="2509" spans="1:2" x14ac:dyDescent="0.2">
      <c r="A2509" t="s">
        <v>2526</v>
      </c>
      <c r="B2509" t="s">
        <v>19569</v>
      </c>
    </row>
    <row r="2510" spans="1:2" x14ac:dyDescent="0.2">
      <c r="A2510" t="s">
        <v>2527</v>
      </c>
      <c r="B2510" t="s">
        <v>19570</v>
      </c>
    </row>
    <row r="2511" spans="1:2" x14ac:dyDescent="0.2">
      <c r="A2511" t="s">
        <v>2528</v>
      </c>
      <c r="B2511" t="s">
        <v>19571</v>
      </c>
    </row>
    <row r="2512" spans="1:2" x14ac:dyDescent="0.2">
      <c r="A2512" t="s">
        <v>2529</v>
      </c>
      <c r="B2512" t="s">
        <v>19572</v>
      </c>
    </row>
    <row r="2513" spans="1:2" x14ac:dyDescent="0.2">
      <c r="A2513" t="s">
        <v>2530</v>
      </c>
      <c r="B2513" t="s">
        <v>13890</v>
      </c>
    </row>
    <row r="2514" spans="1:2" x14ac:dyDescent="0.2">
      <c r="A2514" t="s">
        <v>2531</v>
      </c>
      <c r="B2514" t="s">
        <v>19573</v>
      </c>
    </row>
    <row r="2515" spans="1:2" x14ac:dyDescent="0.2">
      <c r="A2515" t="s">
        <v>2532</v>
      </c>
      <c r="B2515" t="s">
        <v>19574</v>
      </c>
    </row>
    <row r="2516" spans="1:2" x14ac:dyDescent="0.2">
      <c r="A2516" t="s">
        <v>2533</v>
      </c>
      <c r="B2516" t="s">
        <v>19575</v>
      </c>
    </row>
    <row r="2517" spans="1:2" x14ac:dyDescent="0.2">
      <c r="A2517" t="s">
        <v>2534</v>
      </c>
      <c r="B2517" t="s">
        <v>19576</v>
      </c>
    </row>
    <row r="2518" spans="1:2" x14ac:dyDescent="0.2">
      <c r="A2518" t="s">
        <v>2535</v>
      </c>
      <c r="B2518" t="s">
        <v>19577</v>
      </c>
    </row>
    <row r="2519" spans="1:2" x14ac:dyDescent="0.2">
      <c r="A2519" t="s">
        <v>2536</v>
      </c>
      <c r="B2519" t="s">
        <v>19578</v>
      </c>
    </row>
    <row r="2520" spans="1:2" x14ac:dyDescent="0.2">
      <c r="A2520" t="s">
        <v>2537</v>
      </c>
      <c r="B2520" t="s">
        <v>19579</v>
      </c>
    </row>
    <row r="2521" spans="1:2" x14ac:dyDescent="0.2">
      <c r="A2521" t="s">
        <v>2538</v>
      </c>
      <c r="B2521" t="s">
        <v>19580</v>
      </c>
    </row>
    <row r="2522" spans="1:2" x14ac:dyDescent="0.2">
      <c r="A2522" t="s">
        <v>2539</v>
      </c>
      <c r="B2522" t="s">
        <v>19581</v>
      </c>
    </row>
    <row r="2523" spans="1:2" x14ac:dyDescent="0.2">
      <c r="A2523" t="s">
        <v>2540</v>
      </c>
      <c r="B2523" t="s">
        <v>19582</v>
      </c>
    </row>
    <row r="2524" spans="1:2" x14ac:dyDescent="0.2">
      <c r="A2524" t="s">
        <v>2541</v>
      </c>
      <c r="B2524" t="s">
        <v>19583</v>
      </c>
    </row>
    <row r="2525" spans="1:2" x14ac:dyDescent="0.2">
      <c r="A2525" t="s">
        <v>2542</v>
      </c>
      <c r="B2525" t="s">
        <v>14721</v>
      </c>
    </row>
    <row r="2526" spans="1:2" x14ac:dyDescent="0.2">
      <c r="A2526" t="s">
        <v>2543</v>
      </c>
      <c r="B2526" t="s">
        <v>19584</v>
      </c>
    </row>
    <row r="2527" spans="1:2" x14ac:dyDescent="0.2">
      <c r="A2527" t="s">
        <v>2544</v>
      </c>
      <c r="B2527" t="s">
        <v>19585</v>
      </c>
    </row>
    <row r="2528" spans="1:2" x14ac:dyDescent="0.2">
      <c r="A2528" t="s">
        <v>2545</v>
      </c>
      <c r="B2528" t="s">
        <v>19586</v>
      </c>
    </row>
    <row r="2529" spans="1:2" x14ac:dyDescent="0.2">
      <c r="A2529" t="s">
        <v>2546</v>
      </c>
      <c r="B2529" t="s">
        <v>19587</v>
      </c>
    </row>
    <row r="2530" spans="1:2" x14ac:dyDescent="0.2">
      <c r="A2530" t="s">
        <v>2547</v>
      </c>
      <c r="B2530" t="s">
        <v>19588</v>
      </c>
    </row>
    <row r="2531" spans="1:2" x14ac:dyDescent="0.2">
      <c r="A2531" t="s">
        <v>2548</v>
      </c>
      <c r="B2531" t="s">
        <v>15714</v>
      </c>
    </row>
    <row r="2532" spans="1:2" x14ac:dyDescent="0.2">
      <c r="A2532" t="s">
        <v>2549</v>
      </c>
      <c r="B2532" t="s">
        <v>19589</v>
      </c>
    </row>
    <row r="2533" spans="1:2" x14ac:dyDescent="0.2">
      <c r="A2533" t="s">
        <v>2550</v>
      </c>
      <c r="B2533" t="s">
        <v>19590</v>
      </c>
    </row>
    <row r="2534" spans="1:2" x14ac:dyDescent="0.2">
      <c r="A2534" t="s">
        <v>2551</v>
      </c>
      <c r="B2534" t="s">
        <v>19591</v>
      </c>
    </row>
    <row r="2535" spans="1:2" x14ac:dyDescent="0.2">
      <c r="A2535" t="s">
        <v>2552</v>
      </c>
      <c r="B2535" t="s">
        <v>19592</v>
      </c>
    </row>
    <row r="2536" spans="1:2" x14ac:dyDescent="0.2">
      <c r="A2536" t="s">
        <v>2553</v>
      </c>
      <c r="B2536" t="s">
        <v>19593</v>
      </c>
    </row>
    <row r="2537" spans="1:2" x14ac:dyDescent="0.2">
      <c r="A2537" t="s">
        <v>2554</v>
      </c>
      <c r="B2537" t="s">
        <v>13824</v>
      </c>
    </row>
    <row r="2538" spans="1:2" x14ac:dyDescent="0.2">
      <c r="A2538" t="s">
        <v>2555</v>
      </c>
      <c r="B2538" t="s">
        <v>19594</v>
      </c>
    </row>
    <row r="2539" spans="1:2" x14ac:dyDescent="0.2">
      <c r="A2539" t="s">
        <v>2556</v>
      </c>
      <c r="B2539" t="s">
        <v>19595</v>
      </c>
    </row>
    <row r="2540" spans="1:2" x14ac:dyDescent="0.2">
      <c r="A2540" t="s">
        <v>2557</v>
      </c>
      <c r="B2540" t="s">
        <v>19596</v>
      </c>
    </row>
    <row r="2541" spans="1:2" x14ac:dyDescent="0.2">
      <c r="A2541" t="s">
        <v>2558</v>
      </c>
      <c r="B2541" t="s">
        <v>14773</v>
      </c>
    </row>
    <row r="2542" spans="1:2" x14ac:dyDescent="0.2">
      <c r="A2542" t="s">
        <v>2559</v>
      </c>
      <c r="B2542" t="s">
        <v>19597</v>
      </c>
    </row>
    <row r="2543" spans="1:2" x14ac:dyDescent="0.2">
      <c r="A2543" t="s">
        <v>2560</v>
      </c>
      <c r="B2543" t="s">
        <v>15220</v>
      </c>
    </row>
    <row r="2544" spans="1:2" x14ac:dyDescent="0.2">
      <c r="A2544" t="s">
        <v>2561</v>
      </c>
      <c r="B2544" t="s">
        <v>19598</v>
      </c>
    </row>
    <row r="2545" spans="1:2" x14ac:dyDescent="0.2">
      <c r="A2545" t="s">
        <v>2562</v>
      </c>
      <c r="B2545" t="s">
        <v>15382</v>
      </c>
    </row>
    <row r="2546" spans="1:2" x14ac:dyDescent="0.2">
      <c r="A2546" t="s">
        <v>2563</v>
      </c>
      <c r="B2546" t="s">
        <v>19599</v>
      </c>
    </row>
    <row r="2547" spans="1:2" x14ac:dyDescent="0.2">
      <c r="A2547" t="s">
        <v>2564</v>
      </c>
      <c r="B2547" t="s">
        <v>19600</v>
      </c>
    </row>
    <row r="2548" spans="1:2" x14ac:dyDescent="0.2">
      <c r="A2548" t="s">
        <v>2565</v>
      </c>
      <c r="B2548" t="s">
        <v>19601</v>
      </c>
    </row>
    <row r="2549" spans="1:2" x14ac:dyDescent="0.2">
      <c r="A2549" t="s">
        <v>2566</v>
      </c>
      <c r="B2549" t="s">
        <v>19602</v>
      </c>
    </row>
    <row r="2550" spans="1:2" x14ac:dyDescent="0.2">
      <c r="A2550" t="s">
        <v>2567</v>
      </c>
      <c r="B2550" t="s">
        <v>13498</v>
      </c>
    </row>
    <row r="2551" spans="1:2" x14ac:dyDescent="0.2">
      <c r="A2551" t="s">
        <v>2568</v>
      </c>
      <c r="B2551" t="s">
        <v>14967</v>
      </c>
    </row>
    <row r="2552" spans="1:2" x14ac:dyDescent="0.2">
      <c r="A2552" t="s">
        <v>2569</v>
      </c>
      <c r="B2552" t="s">
        <v>19603</v>
      </c>
    </row>
    <row r="2553" spans="1:2" x14ac:dyDescent="0.2">
      <c r="A2553" t="s">
        <v>2570</v>
      </c>
      <c r="B2553" t="s">
        <v>19604</v>
      </c>
    </row>
    <row r="2554" spans="1:2" x14ac:dyDescent="0.2">
      <c r="A2554" t="s">
        <v>2571</v>
      </c>
      <c r="B2554" t="s">
        <v>19605</v>
      </c>
    </row>
    <row r="2555" spans="1:2" x14ac:dyDescent="0.2">
      <c r="A2555" t="s">
        <v>2572</v>
      </c>
      <c r="B2555" t="s">
        <v>19606</v>
      </c>
    </row>
    <row r="2556" spans="1:2" x14ac:dyDescent="0.2">
      <c r="A2556" t="s">
        <v>2573</v>
      </c>
      <c r="B2556" t="s">
        <v>19607</v>
      </c>
    </row>
    <row r="2557" spans="1:2" x14ac:dyDescent="0.2">
      <c r="A2557" t="s">
        <v>2574</v>
      </c>
      <c r="B2557" t="s">
        <v>19608</v>
      </c>
    </row>
    <row r="2558" spans="1:2" x14ac:dyDescent="0.2">
      <c r="A2558" t="s">
        <v>2575</v>
      </c>
      <c r="B2558" t="s">
        <v>19609</v>
      </c>
    </row>
    <row r="2559" spans="1:2" x14ac:dyDescent="0.2">
      <c r="A2559" t="s">
        <v>2576</v>
      </c>
      <c r="B2559" t="s">
        <v>13751</v>
      </c>
    </row>
    <row r="2560" spans="1:2" x14ac:dyDescent="0.2">
      <c r="A2560" t="s">
        <v>2577</v>
      </c>
      <c r="B2560" t="s">
        <v>19610</v>
      </c>
    </row>
    <row r="2561" spans="1:2" x14ac:dyDescent="0.2">
      <c r="A2561" t="s">
        <v>2578</v>
      </c>
      <c r="B2561" t="s">
        <v>19611</v>
      </c>
    </row>
    <row r="2562" spans="1:2" x14ac:dyDescent="0.2">
      <c r="A2562" t="s">
        <v>2579</v>
      </c>
      <c r="B2562" t="s">
        <v>13952</v>
      </c>
    </row>
    <row r="2563" spans="1:2" x14ac:dyDescent="0.2">
      <c r="A2563" t="s">
        <v>2580</v>
      </c>
      <c r="B2563" t="s">
        <v>14883</v>
      </c>
    </row>
    <row r="2564" spans="1:2" x14ac:dyDescent="0.2">
      <c r="A2564" t="s">
        <v>2581</v>
      </c>
      <c r="B2564" t="s">
        <v>19612</v>
      </c>
    </row>
    <row r="2565" spans="1:2" x14ac:dyDescent="0.2">
      <c r="A2565" t="s">
        <v>2582</v>
      </c>
      <c r="B2565" t="s">
        <v>15050</v>
      </c>
    </row>
    <row r="2566" spans="1:2" x14ac:dyDescent="0.2">
      <c r="A2566" t="s">
        <v>2583</v>
      </c>
      <c r="B2566" t="s">
        <v>19613</v>
      </c>
    </row>
    <row r="2567" spans="1:2" x14ac:dyDescent="0.2">
      <c r="A2567" t="s">
        <v>2584</v>
      </c>
      <c r="B2567" t="s">
        <v>14614</v>
      </c>
    </row>
    <row r="2568" spans="1:2" x14ac:dyDescent="0.2">
      <c r="A2568" t="s">
        <v>2585</v>
      </c>
      <c r="B2568" t="s">
        <v>19614</v>
      </c>
    </row>
    <row r="2569" spans="1:2" x14ac:dyDescent="0.2">
      <c r="A2569" t="s">
        <v>2586</v>
      </c>
      <c r="B2569" t="s">
        <v>19615</v>
      </c>
    </row>
    <row r="2570" spans="1:2" x14ac:dyDescent="0.2">
      <c r="A2570" t="s">
        <v>2587</v>
      </c>
      <c r="B2570" t="s">
        <v>13843</v>
      </c>
    </row>
    <row r="2571" spans="1:2" x14ac:dyDescent="0.2">
      <c r="A2571" t="s">
        <v>2588</v>
      </c>
      <c r="B2571" t="s">
        <v>19616</v>
      </c>
    </row>
    <row r="2572" spans="1:2" x14ac:dyDescent="0.2">
      <c r="A2572" t="s">
        <v>2589</v>
      </c>
      <c r="B2572" t="s">
        <v>19617</v>
      </c>
    </row>
    <row r="2573" spans="1:2" x14ac:dyDescent="0.2">
      <c r="A2573" t="s">
        <v>2590</v>
      </c>
      <c r="B2573" t="s">
        <v>14618</v>
      </c>
    </row>
    <row r="2574" spans="1:2" x14ac:dyDescent="0.2">
      <c r="A2574" t="s">
        <v>2591</v>
      </c>
      <c r="B2574" t="s">
        <v>19618</v>
      </c>
    </row>
    <row r="2575" spans="1:2" x14ac:dyDescent="0.2">
      <c r="A2575" t="s">
        <v>2592</v>
      </c>
      <c r="B2575" t="s">
        <v>19619</v>
      </c>
    </row>
    <row r="2576" spans="1:2" x14ac:dyDescent="0.2">
      <c r="A2576" t="s">
        <v>2593</v>
      </c>
      <c r="B2576" t="s">
        <v>19620</v>
      </c>
    </row>
    <row r="2577" spans="1:2" x14ac:dyDescent="0.2">
      <c r="A2577" t="s">
        <v>2594</v>
      </c>
      <c r="B2577" t="s">
        <v>19621</v>
      </c>
    </row>
    <row r="2578" spans="1:2" x14ac:dyDescent="0.2">
      <c r="A2578" t="s">
        <v>2595</v>
      </c>
      <c r="B2578" t="s">
        <v>19622</v>
      </c>
    </row>
    <row r="2579" spans="1:2" x14ac:dyDescent="0.2">
      <c r="A2579" t="s">
        <v>2596</v>
      </c>
      <c r="B2579" t="s">
        <v>19623</v>
      </c>
    </row>
    <row r="2580" spans="1:2" x14ac:dyDescent="0.2">
      <c r="A2580" t="s">
        <v>2597</v>
      </c>
      <c r="B2580" t="s">
        <v>15694</v>
      </c>
    </row>
    <row r="2581" spans="1:2" x14ac:dyDescent="0.2">
      <c r="A2581" t="s">
        <v>2598</v>
      </c>
      <c r="B2581" t="s">
        <v>19624</v>
      </c>
    </row>
    <row r="2582" spans="1:2" x14ac:dyDescent="0.2">
      <c r="A2582" t="s">
        <v>2599</v>
      </c>
      <c r="B2582" t="s">
        <v>19625</v>
      </c>
    </row>
    <row r="2583" spans="1:2" x14ac:dyDescent="0.2">
      <c r="A2583" t="s">
        <v>2600</v>
      </c>
      <c r="B2583" t="s">
        <v>19626</v>
      </c>
    </row>
    <row r="2584" spans="1:2" x14ac:dyDescent="0.2">
      <c r="A2584" t="s">
        <v>2601</v>
      </c>
      <c r="B2584" t="s">
        <v>19627</v>
      </c>
    </row>
    <row r="2585" spans="1:2" x14ac:dyDescent="0.2">
      <c r="A2585" t="s">
        <v>2602</v>
      </c>
      <c r="B2585" t="s">
        <v>14891</v>
      </c>
    </row>
    <row r="2586" spans="1:2" x14ac:dyDescent="0.2">
      <c r="A2586" t="s">
        <v>2603</v>
      </c>
      <c r="B2586" t="s">
        <v>19628</v>
      </c>
    </row>
    <row r="2587" spans="1:2" x14ac:dyDescent="0.2">
      <c r="A2587" t="s">
        <v>2604</v>
      </c>
      <c r="B2587" t="s">
        <v>15073</v>
      </c>
    </row>
    <row r="2588" spans="1:2" x14ac:dyDescent="0.2">
      <c r="A2588" t="s">
        <v>2605</v>
      </c>
      <c r="B2588" t="s">
        <v>19629</v>
      </c>
    </row>
    <row r="2589" spans="1:2" x14ac:dyDescent="0.2">
      <c r="A2589" t="s">
        <v>2606</v>
      </c>
      <c r="B2589" t="s">
        <v>19630</v>
      </c>
    </row>
    <row r="2590" spans="1:2" x14ac:dyDescent="0.2">
      <c r="A2590" t="s">
        <v>2607</v>
      </c>
      <c r="B2590" t="s">
        <v>19631</v>
      </c>
    </row>
    <row r="2591" spans="1:2" x14ac:dyDescent="0.2">
      <c r="A2591" t="s">
        <v>2608</v>
      </c>
      <c r="B2591" t="s">
        <v>19632</v>
      </c>
    </row>
    <row r="2592" spans="1:2" x14ac:dyDescent="0.2">
      <c r="A2592" t="s">
        <v>2609</v>
      </c>
      <c r="B2592" t="s">
        <v>19633</v>
      </c>
    </row>
    <row r="2593" spans="1:2" x14ac:dyDescent="0.2">
      <c r="A2593" t="s">
        <v>2610</v>
      </c>
      <c r="B2593" t="s">
        <v>19634</v>
      </c>
    </row>
    <row r="2594" spans="1:2" x14ac:dyDescent="0.2">
      <c r="A2594" t="s">
        <v>2611</v>
      </c>
      <c r="B2594" t="s">
        <v>19635</v>
      </c>
    </row>
    <row r="2595" spans="1:2" x14ac:dyDescent="0.2">
      <c r="A2595" t="s">
        <v>2612</v>
      </c>
      <c r="B2595" t="s">
        <v>19636</v>
      </c>
    </row>
    <row r="2596" spans="1:2" x14ac:dyDescent="0.2">
      <c r="A2596" t="s">
        <v>2613</v>
      </c>
      <c r="B2596" t="s">
        <v>19637</v>
      </c>
    </row>
    <row r="2597" spans="1:2" x14ac:dyDescent="0.2">
      <c r="A2597" t="s">
        <v>2614</v>
      </c>
      <c r="B2597" t="s">
        <v>14751</v>
      </c>
    </row>
    <row r="2598" spans="1:2" x14ac:dyDescent="0.2">
      <c r="A2598" t="s">
        <v>2615</v>
      </c>
      <c r="B2598" t="s">
        <v>19638</v>
      </c>
    </row>
    <row r="2599" spans="1:2" x14ac:dyDescent="0.2">
      <c r="A2599" t="s">
        <v>2616</v>
      </c>
      <c r="B2599" t="s">
        <v>19639</v>
      </c>
    </row>
    <row r="2600" spans="1:2" x14ac:dyDescent="0.2">
      <c r="A2600" t="s">
        <v>2617</v>
      </c>
      <c r="B2600" t="s">
        <v>19640</v>
      </c>
    </row>
    <row r="2601" spans="1:2" x14ac:dyDescent="0.2">
      <c r="A2601" t="s">
        <v>2618</v>
      </c>
      <c r="B2601" t="s">
        <v>19641</v>
      </c>
    </row>
    <row r="2602" spans="1:2" x14ac:dyDescent="0.2">
      <c r="A2602" t="s">
        <v>2619</v>
      </c>
      <c r="B2602" t="s">
        <v>19642</v>
      </c>
    </row>
    <row r="2603" spans="1:2" x14ac:dyDescent="0.2">
      <c r="A2603" t="s">
        <v>2620</v>
      </c>
      <c r="B2603" t="s">
        <v>19643</v>
      </c>
    </row>
    <row r="2604" spans="1:2" x14ac:dyDescent="0.2">
      <c r="A2604" t="s">
        <v>2621</v>
      </c>
      <c r="B2604" t="s">
        <v>19644</v>
      </c>
    </row>
    <row r="2605" spans="1:2" x14ac:dyDescent="0.2">
      <c r="A2605" t="s">
        <v>2622</v>
      </c>
      <c r="B2605" t="s">
        <v>19645</v>
      </c>
    </row>
    <row r="2606" spans="1:2" x14ac:dyDescent="0.2">
      <c r="A2606" t="s">
        <v>2623</v>
      </c>
      <c r="B2606" t="s">
        <v>19646</v>
      </c>
    </row>
    <row r="2607" spans="1:2" x14ac:dyDescent="0.2">
      <c r="A2607" t="s">
        <v>2624</v>
      </c>
      <c r="B2607" t="s">
        <v>19647</v>
      </c>
    </row>
    <row r="2608" spans="1:2" x14ac:dyDescent="0.2">
      <c r="A2608" t="s">
        <v>2625</v>
      </c>
      <c r="B2608" t="s">
        <v>19648</v>
      </c>
    </row>
    <row r="2609" spans="1:2" x14ac:dyDescent="0.2">
      <c r="A2609" t="s">
        <v>2626</v>
      </c>
      <c r="B2609" t="s">
        <v>15544</v>
      </c>
    </row>
    <row r="2610" spans="1:2" x14ac:dyDescent="0.2">
      <c r="A2610" t="s">
        <v>2627</v>
      </c>
      <c r="B2610" t="s">
        <v>19649</v>
      </c>
    </row>
    <row r="2611" spans="1:2" x14ac:dyDescent="0.2">
      <c r="A2611" t="s">
        <v>2628</v>
      </c>
      <c r="B2611" t="s">
        <v>19650</v>
      </c>
    </row>
    <row r="2612" spans="1:2" x14ac:dyDescent="0.2">
      <c r="A2612" t="s">
        <v>2629</v>
      </c>
    </row>
    <row r="2613" spans="1:2" x14ac:dyDescent="0.2">
      <c r="A2613" t="s">
        <v>2630</v>
      </c>
      <c r="B2613" t="s">
        <v>15363</v>
      </c>
    </row>
    <row r="2614" spans="1:2" x14ac:dyDescent="0.2">
      <c r="A2614" t="s">
        <v>2631</v>
      </c>
      <c r="B2614" t="s">
        <v>19651</v>
      </c>
    </row>
    <row r="2615" spans="1:2" x14ac:dyDescent="0.2">
      <c r="A2615" t="s">
        <v>2632</v>
      </c>
      <c r="B2615" t="s">
        <v>19652</v>
      </c>
    </row>
    <row r="2616" spans="1:2" x14ac:dyDescent="0.2">
      <c r="A2616" t="s">
        <v>2633</v>
      </c>
    </row>
    <row r="2617" spans="1:2" x14ac:dyDescent="0.2">
      <c r="A2617" t="s">
        <v>2634</v>
      </c>
      <c r="B2617" t="s">
        <v>19653</v>
      </c>
    </row>
    <row r="2618" spans="1:2" x14ac:dyDescent="0.2">
      <c r="A2618" t="s">
        <v>2635</v>
      </c>
      <c r="B2618" t="s">
        <v>14940</v>
      </c>
    </row>
    <row r="2619" spans="1:2" x14ac:dyDescent="0.2">
      <c r="A2619" t="s">
        <v>2636</v>
      </c>
      <c r="B2619" t="s">
        <v>19654</v>
      </c>
    </row>
    <row r="2620" spans="1:2" x14ac:dyDescent="0.2">
      <c r="A2620" t="s">
        <v>2637</v>
      </c>
      <c r="B2620" t="s">
        <v>14961</v>
      </c>
    </row>
    <row r="2621" spans="1:2" x14ac:dyDescent="0.2">
      <c r="A2621" t="s">
        <v>2638</v>
      </c>
      <c r="B2621" t="s">
        <v>19655</v>
      </c>
    </row>
    <row r="2622" spans="1:2" x14ac:dyDescent="0.2">
      <c r="A2622" t="s">
        <v>2639</v>
      </c>
      <c r="B2622" t="s">
        <v>14405</v>
      </c>
    </row>
    <row r="2623" spans="1:2" x14ac:dyDescent="0.2">
      <c r="A2623" t="s">
        <v>2640</v>
      </c>
      <c r="B2623" t="s">
        <v>14698</v>
      </c>
    </row>
    <row r="2624" spans="1:2" x14ac:dyDescent="0.2">
      <c r="A2624" t="s">
        <v>2641</v>
      </c>
      <c r="B2624" t="s">
        <v>19656</v>
      </c>
    </row>
    <row r="2625" spans="1:2" x14ac:dyDescent="0.2">
      <c r="A2625" t="s">
        <v>2642</v>
      </c>
      <c r="B2625" t="s">
        <v>19657</v>
      </c>
    </row>
    <row r="2626" spans="1:2" x14ac:dyDescent="0.2">
      <c r="A2626" t="s">
        <v>2643</v>
      </c>
      <c r="B2626" t="s">
        <v>19658</v>
      </c>
    </row>
    <row r="2627" spans="1:2" x14ac:dyDescent="0.2">
      <c r="A2627" t="s">
        <v>2644</v>
      </c>
      <c r="B2627" t="s">
        <v>14786</v>
      </c>
    </row>
    <row r="2628" spans="1:2" x14ac:dyDescent="0.2">
      <c r="A2628" t="s">
        <v>2645</v>
      </c>
      <c r="B2628" t="s">
        <v>19659</v>
      </c>
    </row>
    <row r="2629" spans="1:2" x14ac:dyDescent="0.2">
      <c r="A2629" t="s">
        <v>2646</v>
      </c>
      <c r="B2629" t="s">
        <v>19660</v>
      </c>
    </row>
    <row r="2630" spans="1:2" x14ac:dyDescent="0.2">
      <c r="A2630" t="s">
        <v>2647</v>
      </c>
      <c r="B2630" t="s">
        <v>19661</v>
      </c>
    </row>
    <row r="2631" spans="1:2" x14ac:dyDescent="0.2">
      <c r="A2631" t="s">
        <v>2648</v>
      </c>
      <c r="B2631" t="s">
        <v>19662</v>
      </c>
    </row>
    <row r="2632" spans="1:2" x14ac:dyDescent="0.2">
      <c r="A2632" t="s">
        <v>2649</v>
      </c>
      <c r="B2632" t="s">
        <v>13624</v>
      </c>
    </row>
    <row r="2633" spans="1:2" x14ac:dyDescent="0.2">
      <c r="A2633" t="s">
        <v>2650</v>
      </c>
      <c r="B2633" t="s">
        <v>19663</v>
      </c>
    </row>
    <row r="2634" spans="1:2" x14ac:dyDescent="0.2">
      <c r="A2634" t="s">
        <v>2651</v>
      </c>
      <c r="B2634" t="s">
        <v>19664</v>
      </c>
    </row>
    <row r="2635" spans="1:2" x14ac:dyDescent="0.2">
      <c r="A2635" t="s">
        <v>2652</v>
      </c>
      <c r="B2635" t="s">
        <v>19665</v>
      </c>
    </row>
    <row r="2636" spans="1:2" x14ac:dyDescent="0.2">
      <c r="A2636" t="s">
        <v>2653</v>
      </c>
      <c r="B2636" t="s">
        <v>19666</v>
      </c>
    </row>
    <row r="2637" spans="1:2" x14ac:dyDescent="0.2">
      <c r="A2637" t="s">
        <v>2654</v>
      </c>
      <c r="B2637" t="s">
        <v>19667</v>
      </c>
    </row>
    <row r="2638" spans="1:2" x14ac:dyDescent="0.2">
      <c r="A2638" t="s">
        <v>2655</v>
      </c>
      <c r="B2638" t="s">
        <v>19668</v>
      </c>
    </row>
    <row r="2639" spans="1:2" x14ac:dyDescent="0.2">
      <c r="A2639" t="s">
        <v>2656</v>
      </c>
      <c r="B2639" t="s">
        <v>19669</v>
      </c>
    </row>
    <row r="2640" spans="1:2" x14ac:dyDescent="0.2">
      <c r="A2640" t="s">
        <v>2657</v>
      </c>
      <c r="B2640" t="s">
        <v>19670</v>
      </c>
    </row>
    <row r="2641" spans="1:2" x14ac:dyDescent="0.2">
      <c r="A2641" t="s">
        <v>2658</v>
      </c>
      <c r="B2641" t="s">
        <v>15071</v>
      </c>
    </row>
    <row r="2642" spans="1:2" x14ac:dyDescent="0.2">
      <c r="A2642" t="s">
        <v>2659</v>
      </c>
      <c r="B2642" t="s">
        <v>13940</v>
      </c>
    </row>
    <row r="2643" spans="1:2" x14ac:dyDescent="0.2">
      <c r="A2643" t="s">
        <v>2660</v>
      </c>
      <c r="B2643" t="s">
        <v>19671</v>
      </c>
    </row>
    <row r="2644" spans="1:2" x14ac:dyDescent="0.2">
      <c r="A2644" t="s">
        <v>2661</v>
      </c>
      <c r="B2644" t="s">
        <v>14756</v>
      </c>
    </row>
    <row r="2645" spans="1:2" x14ac:dyDescent="0.2">
      <c r="A2645" t="s">
        <v>2662</v>
      </c>
      <c r="B2645" t="s">
        <v>17981</v>
      </c>
    </row>
    <row r="2646" spans="1:2" x14ac:dyDescent="0.2">
      <c r="A2646" t="s">
        <v>2663</v>
      </c>
      <c r="B2646" t="s">
        <v>19672</v>
      </c>
    </row>
    <row r="2647" spans="1:2" x14ac:dyDescent="0.2">
      <c r="A2647" t="s">
        <v>2664</v>
      </c>
      <c r="B2647" t="s">
        <v>19673</v>
      </c>
    </row>
    <row r="2648" spans="1:2" x14ac:dyDescent="0.2">
      <c r="A2648" t="s">
        <v>2665</v>
      </c>
      <c r="B2648" t="s">
        <v>19674</v>
      </c>
    </row>
    <row r="2649" spans="1:2" x14ac:dyDescent="0.2">
      <c r="A2649" t="s">
        <v>2666</v>
      </c>
      <c r="B2649" t="s">
        <v>19675</v>
      </c>
    </row>
    <row r="2650" spans="1:2" x14ac:dyDescent="0.2">
      <c r="A2650" t="s">
        <v>2667</v>
      </c>
      <c r="B2650" t="s">
        <v>19676</v>
      </c>
    </row>
    <row r="2651" spans="1:2" x14ac:dyDescent="0.2">
      <c r="A2651" t="s">
        <v>2668</v>
      </c>
      <c r="B2651" t="s">
        <v>15015</v>
      </c>
    </row>
    <row r="2652" spans="1:2" x14ac:dyDescent="0.2">
      <c r="A2652" t="s">
        <v>2669</v>
      </c>
      <c r="B2652" t="s">
        <v>19677</v>
      </c>
    </row>
    <row r="2653" spans="1:2" x14ac:dyDescent="0.2">
      <c r="A2653" t="s">
        <v>2670</v>
      </c>
      <c r="B2653" t="s">
        <v>19678</v>
      </c>
    </row>
    <row r="2654" spans="1:2" x14ac:dyDescent="0.2">
      <c r="A2654" t="s">
        <v>2671</v>
      </c>
      <c r="B2654" t="s">
        <v>15539</v>
      </c>
    </row>
    <row r="2655" spans="1:2" x14ac:dyDescent="0.2">
      <c r="A2655" t="s">
        <v>2672</v>
      </c>
      <c r="B2655" t="s">
        <v>19679</v>
      </c>
    </row>
    <row r="2656" spans="1:2" x14ac:dyDescent="0.2">
      <c r="A2656" t="s">
        <v>2673</v>
      </c>
      <c r="B2656" t="s">
        <v>19680</v>
      </c>
    </row>
    <row r="2657" spans="1:2" x14ac:dyDescent="0.2">
      <c r="A2657" t="s">
        <v>2674</v>
      </c>
      <c r="B2657" t="s">
        <v>19681</v>
      </c>
    </row>
    <row r="2658" spans="1:2" x14ac:dyDescent="0.2">
      <c r="A2658" t="s">
        <v>2675</v>
      </c>
      <c r="B2658" t="s">
        <v>19682</v>
      </c>
    </row>
    <row r="2659" spans="1:2" x14ac:dyDescent="0.2">
      <c r="A2659" t="s">
        <v>2676</v>
      </c>
      <c r="B2659" t="s">
        <v>19683</v>
      </c>
    </row>
    <row r="2660" spans="1:2" x14ac:dyDescent="0.2">
      <c r="A2660" t="s">
        <v>2677</v>
      </c>
      <c r="B2660" t="s">
        <v>19684</v>
      </c>
    </row>
    <row r="2661" spans="1:2" x14ac:dyDescent="0.2">
      <c r="A2661" t="s">
        <v>2678</v>
      </c>
      <c r="B2661" t="s">
        <v>19685</v>
      </c>
    </row>
    <row r="2662" spans="1:2" x14ac:dyDescent="0.2">
      <c r="A2662" t="s">
        <v>2679</v>
      </c>
      <c r="B2662" t="s">
        <v>19686</v>
      </c>
    </row>
    <row r="2663" spans="1:2" x14ac:dyDescent="0.2">
      <c r="A2663" t="s">
        <v>2680</v>
      </c>
      <c r="B2663" t="s">
        <v>19687</v>
      </c>
    </row>
    <row r="2664" spans="1:2" x14ac:dyDescent="0.2">
      <c r="A2664" t="s">
        <v>2681</v>
      </c>
      <c r="B2664" t="s">
        <v>19688</v>
      </c>
    </row>
    <row r="2665" spans="1:2" x14ac:dyDescent="0.2">
      <c r="A2665" t="s">
        <v>2682</v>
      </c>
      <c r="B2665" t="s">
        <v>19689</v>
      </c>
    </row>
    <row r="2666" spans="1:2" x14ac:dyDescent="0.2">
      <c r="A2666" t="s">
        <v>2683</v>
      </c>
      <c r="B2666" t="s">
        <v>19690</v>
      </c>
    </row>
    <row r="2667" spans="1:2" x14ac:dyDescent="0.2">
      <c r="A2667" t="s">
        <v>2684</v>
      </c>
      <c r="B2667" t="s">
        <v>13545</v>
      </c>
    </row>
    <row r="2668" spans="1:2" x14ac:dyDescent="0.2">
      <c r="A2668" t="s">
        <v>2685</v>
      </c>
      <c r="B2668" t="s">
        <v>19691</v>
      </c>
    </row>
    <row r="2669" spans="1:2" x14ac:dyDescent="0.2">
      <c r="A2669" t="s">
        <v>2686</v>
      </c>
      <c r="B2669" t="s">
        <v>19692</v>
      </c>
    </row>
    <row r="2670" spans="1:2" x14ac:dyDescent="0.2">
      <c r="A2670" t="s">
        <v>2687</v>
      </c>
      <c r="B2670" t="s">
        <v>19693</v>
      </c>
    </row>
    <row r="2671" spans="1:2" x14ac:dyDescent="0.2">
      <c r="A2671" t="s">
        <v>2688</v>
      </c>
      <c r="B2671" t="s">
        <v>14282</v>
      </c>
    </row>
    <row r="2672" spans="1:2" x14ac:dyDescent="0.2">
      <c r="A2672" t="s">
        <v>2689</v>
      </c>
      <c r="B2672" t="s">
        <v>15149</v>
      </c>
    </row>
    <row r="2673" spans="1:2" x14ac:dyDescent="0.2">
      <c r="A2673" t="s">
        <v>2690</v>
      </c>
      <c r="B2673" t="s">
        <v>19694</v>
      </c>
    </row>
    <row r="2674" spans="1:2" x14ac:dyDescent="0.2">
      <c r="A2674" t="s">
        <v>2691</v>
      </c>
      <c r="B2674" t="s">
        <v>19695</v>
      </c>
    </row>
    <row r="2675" spans="1:2" x14ac:dyDescent="0.2">
      <c r="A2675" t="s">
        <v>2692</v>
      </c>
      <c r="B2675" t="s">
        <v>19696</v>
      </c>
    </row>
    <row r="2676" spans="1:2" x14ac:dyDescent="0.2">
      <c r="A2676" t="s">
        <v>2693</v>
      </c>
      <c r="B2676" t="s">
        <v>19697</v>
      </c>
    </row>
    <row r="2677" spans="1:2" x14ac:dyDescent="0.2">
      <c r="A2677" t="s">
        <v>2694</v>
      </c>
      <c r="B2677" t="s">
        <v>19698</v>
      </c>
    </row>
    <row r="2678" spans="1:2" x14ac:dyDescent="0.2">
      <c r="A2678" t="s">
        <v>2695</v>
      </c>
      <c r="B2678" t="s">
        <v>19699</v>
      </c>
    </row>
    <row r="2679" spans="1:2" x14ac:dyDescent="0.2">
      <c r="A2679" t="s">
        <v>2696</v>
      </c>
      <c r="B2679" t="s">
        <v>19700</v>
      </c>
    </row>
    <row r="2680" spans="1:2" x14ac:dyDescent="0.2">
      <c r="A2680" t="s">
        <v>2697</v>
      </c>
      <c r="B2680" t="s">
        <v>19701</v>
      </c>
    </row>
    <row r="2681" spans="1:2" x14ac:dyDescent="0.2">
      <c r="A2681" t="s">
        <v>2698</v>
      </c>
      <c r="B2681" t="s">
        <v>19702</v>
      </c>
    </row>
    <row r="2682" spans="1:2" x14ac:dyDescent="0.2">
      <c r="A2682" t="s">
        <v>2699</v>
      </c>
      <c r="B2682" t="s">
        <v>19703</v>
      </c>
    </row>
    <row r="2683" spans="1:2" x14ac:dyDescent="0.2">
      <c r="A2683" t="s">
        <v>2700</v>
      </c>
      <c r="B2683" t="s">
        <v>19704</v>
      </c>
    </row>
    <row r="2684" spans="1:2" x14ac:dyDescent="0.2">
      <c r="A2684" t="s">
        <v>2701</v>
      </c>
      <c r="B2684" t="s">
        <v>19705</v>
      </c>
    </row>
    <row r="2685" spans="1:2" x14ac:dyDescent="0.2">
      <c r="A2685" t="s">
        <v>2702</v>
      </c>
      <c r="B2685" t="s">
        <v>19706</v>
      </c>
    </row>
    <row r="2686" spans="1:2" x14ac:dyDescent="0.2">
      <c r="A2686" t="s">
        <v>2703</v>
      </c>
      <c r="B2686" t="s">
        <v>19707</v>
      </c>
    </row>
    <row r="2687" spans="1:2" x14ac:dyDescent="0.2">
      <c r="A2687" t="s">
        <v>2704</v>
      </c>
      <c r="B2687" t="s">
        <v>19708</v>
      </c>
    </row>
    <row r="2688" spans="1:2" x14ac:dyDescent="0.2">
      <c r="A2688" t="s">
        <v>2705</v>
      </c>
      <c r="B2688" t="s">
        <v>19709</v>
      </c>
    </row>
    <row r="2689" spans="1:2" x14ac:dyDescent="0.2">
      <c r="A2689" t="s">
        <v>2706</v>
      </c>
      <c r="B2689" t="s">
        <v>19710</v>
      </c>
    </row>
    <row r="2690" spans="1:2" x14ac:dyDescent="0.2">
      <c r="A2690" t="s">
        <v>2707</v>
      </c>
      <c r="B2690" t="s">
        <v>19711</v>
      </c>
    </row>
    <row r="2691" spans="1:2" x14ac:dyDescent="0.2">
      <c r="A2691" t="s">
        <v>2708</v>
      </c>
      <c r="B2691" t="s">
        <v>13677</v>
      </c>
    </row>
    <row r="2692" spans="1:2" x14ac:dyDescent="0.2">
      <c r="A2692" t="s">
        <v>2709</v>
      </c>
      <c r="B2692" t="s">
        <v>19712</v>
      </c>
    </row>
    <row r="2693" spans="1:2" x14ac:dyDescent="0.2">
      <c r="A2693" t="s">
        <v>2710</v>
      </c>
      <c r="B2693" t="s">
        <v>14788</v>
      </c>
    </row>
    <row r="2694" spans="1:2" x14ac:dyDescent="0.2">
      <c r="A2694" t="s">
        <v>2711</v>
      </c>
      <c r="B2694" t="s">
        <v>15458</v>
      </c>
    </row>
    <row r="2695" spans="1:2" x14ac:dyDescent="0.2">
      <c r="A2695" t="s">
        <v>2712</v>
      </c>
      <c r="B2695" t="s">
        <v>19713</v>
      </c>
    </row>
    <row r="2696" spans="1:2" x14ac:dyDescent="0.2">
      <c r="A2696" t="s">
        <v>2713</v>
      </c>
      <c r="B2696" t="s">
        <v>19714</v>
      </c>
    </row>
    <row r="2697" spans="1:2" x14ac:dyDescent="0.2">
      <c r="A2697" t="s">
        <v>2714</v>
      </c>
      <c r="B2697" t="s">
        <v>19715</v>
      </c>
    </row>
    <row r="2698" spans="1:2" x14ac:dyDescent="0.2">
      <c r="A2698" t="s">
        <v>2715</v>
      </c>
      <c r="B2698" t="s">
        <v>15608</v>
      </c>
    </row>
    <row r="2699" spans="1:2" x14ac:dyDescent="0.2">
      <c r="A2699" t="s">
        <v>2716</v>
      </c>
      <c r="B2699" t="s">
        <v>19716</v>
      </c>
    </row>
    <row r="2700" spans="1:2" x14ac:dyDescent="0.2">
      <c r="A2700" t="s">
        <v>2717</v>
      </c>
      <c r="B2700" t="s">
        <v>19717</v>
      </c>
    </row>
    <row r="2701" spans="1:2" x14ac:dyDescent="0.2">
      <c r="A2701" t="s">
        <v>2718</v>
      </c>
      <c r="B2701" t="s">
        <v>19718</v>
      </c>
    </row>
    <row r="2702" spans="1:2" x14ac:dyDescent="0.2">
      <c r="A2702" t="s">
        <v>2719</v>
      </c>
      <c r="B2702" t="s">
        <v>19719</v>
      </c>
    </row>
    <row r="2703" spans="1:2" x14ac:dyDescent="0.2">
      <c r="A2703" t="s">
        <v>2720</v>
      </c>
      <c r="B2703" t="s">
        <v>19720</v>
      </c>
    </row>
    <row r="2704" spans="1:2" x14ac:dyDescent="0.2">
      <c r="A2704" t="s">
        <v>2721</v>
      </c>
      <c r="B2704" t="s">
        <v>19721</v>
      </c>
    </row>
    <row r="2705" spans="1:2" x14ac:dyDescent="0.2">
      <c r="A2705" t="s">
        <v>2722</v>
      </c>
      <c r="B2705" t="s">
        <v>15121</v>
      </c>
    </row>
    <row r="2706" spans="1:2" x14ac:dyDescent="0.2">
      <c r="A2706" t="s">
        <v>2723</v>
      </c>
      <c r="B2706" t="s">
        <v>19722</v>
      </c>
    </row>
    <row r="2707" spans="1:2" x14ac:dyDescent="0.2">
      <c r="A2707" t="s">
        <v>2724</v>
      </c>
      <c r="B2707" t="s">
        <v>19723</v>
      </c>
    </row>
    <row r="2708" spans="1:2" x14ac:dyDescent="0.2">
      <c r="A2708" t="s">
        <v>2725</v>
      </c>
      <c r="B2708" t="s">
        <v>13456</v>
      </c>
    </row>
    <row r="2709" spans="1:2" x14ac:dyDescent="0.2">
      <c r="A2709" t="s">
        <v>2726</v>
      </c>
      <c r="B2709" t="s">
        <v>15124</v>
      </c>
    </row>
    <row r="2710" spans="1:2" x14ac:dyDescent="0.2">
      <c r="A2710" t="s">
        <v>2727</v>
      </c>
      <c r="B2710" t="s">
        <v>19724</v>
      </c>
    </row>
    <row r="2711" spans="1:2" x14ac:dyDescent="0.2">
      <c r="A2711" t="s">
        <v>2728</v>
      </c>
      <c r="B2711" t="s">
        <v>13631</v>
      </c>
    </row>
    <row r="2712" spans="1:2" x14ac:dyDescent="0.2">
      <c r="A2712" t="s">
        <v>2729</v>
      </c>
      <c r="B2712" t="s">
        <v>19725</v>
      </c>
    </row>
    <row r="2713" spans="1:2" x14ac:dyDescent="0.2">
      <c r="A2713" t="s">
        <v>2730</v>
      </c>
      <c r="B2713" t="s">
        <v>19726</v>
      </c>
    </row>
    <row r="2714" spans="1:2" x14ac:dyDescent="0.2">
      <c r="A2714" t="s">
        <v>2731</v>
      </c>
      <c r="B2714" t="s">
        <v>19727</v>
      </c>
    </row>
    <row r="2715" spans="1:2" x14ac:dyDescent="0.2">
      <c r="A2715" t="s">
        <v>2732</v>
      </c>
      <c r="B2715" t="s">
        <v>19728</v>
      </c>
    </row>
    <row r="2716" spans="1:2" x14ac:dyDescent="0.2">
      <c r="A2716" t="s">
        <v>2733</v>
      </c>
      <c r="B2716" t="s">
        <v>19729</v>
      </c>
    </row>
    <row r="2717" spans="1:2" x14ac:dyDescent="0.2">
      <c r="A2717" t="s">
        <v>2734</v>
      </c>
      <c r="B2717" t="s">
        <v>19730</v>
      </c>
    </row>
    <row r="2718" spans="1:2" x14ac:dyDescent="0.2">
      <c r="A2718" t="s">
        <v>2735</v>
      </c>
      <c r="B2718" t="s">
        <v>15670</v>
      </c>
    </row>
    <row r="2719" spans="1:2" x14ac:dyDescent="0.2">
      <c r="A2719" t="s">
        <v>2736</v>
      </c>
      <c r="B2719" t="s">
        <v>19731</v>
      </c>
    </row>
    <row r="2720" spans="1:2" x14ac:dyDescent="0.2">
      <c r="A2720" t="s">
        <v>2737</v>
      </c>
      <c r="B2720" t="s">
        <v>19732</v>
      </c>
    </row>
    <row r="2721" spans="1:2" x14ac:dyDescent="0.2">
      <c r="A2721" t="s">
        <v>2738</v>
      </c>
      <c r="B2721" t="s">
        <v>19733</v>
      </c>
    </row>
    <row r="2722" spans="1:2" x14ac:dyDescent="0.2">
      <c r="A2722" t="s">
        <v>2739</v>
      </c>
      <c r="B2722" t="s">
        <v>19734</v>
      </c>
    </row>
    <row r="2723" spans="1:2" x14ac:dyDescent="0.2">
      <c r="A2723" t="s">
        <v>2740</v>
      </c>
      <c r="B2723" t="s">
        <v>19735</v>
      </c>
    </row>
    <row r="2724" spans="1:2" x14ac:dyDescent="0.2">
      <c r="A2724" t="s">
        <v>2741</v>
      </c>
      <c r="B2724" t="s">
        <v>15574</v>
      </c>
    </row>
    <row r="2725" spans="1:2" x14ac:dyDescent="0.2">
      <c r="A2725" t="s">
        <v>2742</v>
      </c>
      <c r="B2725" t="s">
        <v>19736</v>
      </c>
    </row>
    <row r="2726" spans="1:2" x14ac:dyDescent="0.2">
      <c r="A2726" t="s">
        <v>2743</v>
      </c>
      <c r="B2726" t="s">
        <v>19737</v>
      </c>
    </row>
    <row r="2727" spans="1:2" x14ac:dyDescent="0.2">
      <c r="A2727" t="s">
        <v>2744</v>
      </c>
      <c r="B2727" t="s">
        <v>19738</v>
      </c>
    </row>
    <row r="2728" spans="1:2" x14ac:dyDescent="0.2">
      <c r="A2728" t="s">
        <v>2745</v>
      </c>
      <c r="B2728" t="s">
        <v>19739</v>
      </c>
    </row>
    <row r="2729" spans="1:2" x14ac:dyDescent="0.2">
      <c r="A2729" t="s">
        <v>2746</v>
      </c>
      <c r="B2729" t="s">
        <v>19740</v>
      </c>
    </row>
    <row r="2730" spans="1:2" x14ac:dyDescent="0.2">
      <c r="A2730" t="s">
        <v>2747</v>
      </c>
      <c r="B2730" t="s">
        <v>19741</v>
      </c>
    </row>
    <row r="2731" spans="1:2" x14ac:dyDescent="0.2">
      <c r="A2731" t="s">
        <v>2748</v>
      </c>
      <c r="B2731" t="s">
        <v>19742</v>
      </c>
    </row>
    <row r="2732" spans="1:2" x14ac:dyDescent="0.2">
      <c r="A2732" t="s">
        <v>2749</v>
      </c>
      <c r="B2732" t="s">
        <v>19743</v>
      </c>
    </row>
    <row r="2733" spans="1:2" x14ac:dyDescent="0.2">
      <c r="A2733" t="s">
        <v>2750</v>
      </c>
      <c r="B2733" t="s">
        <v>19744</v>
      </c>
    </row>
    <row r="2734" spans="1:2" x14ac:dyDescent="0.2">
      <c r="A2734" t="s">
        <v>2751</v>
      </c>
      <c r="B2734" t="s">
        <v>19745</v>
      </c>
    </row>
    <row r="2735" spans="1:2" x14ac:dyDescent="0.2">
      <c r="A2735" t="s">
        <v>2752</v>
      </c>
      <c r="B2735" t="s">
        <v>19746</v>
      </c>
    </row>
    <row r="2736" spans="1:2" x14ac:dyDescent="0.2">
      <c r="A2736" t="s">
        <v>2753</v>
      </c>
      <c r="B2736" t="s">
        <v>19747</v>
      </c>
    </row>
    <row r="2737" spans="1:2" x14ac:dyDescent="0.2">
      <c r="A2737" t="s">
        <v>2754</v>
      </c>
      <c r="B2737" t="s">
        <v>19748</v>
      </c>
    </row>
    <row r="2738" spans="1:2" x14ac:dyDescent="0.2">
      <c r="A2738" t="s">
        <v>2755</v>
      </c>
      <c r="B2738" t="s">
        <v>19749</v>
      </c>
    </row>
    <row r="2739" spans="1:2" x14ac:dyDescent="0.2">
      <c r="A2739" t="s">
        <v>2756</v>
      </c>
      <c r="B2739" t="s">
        <v>13852</v>
      </c>
    </row>
    <row r="2740" spans="1:2" x14ac:dyDescent="0.2">
      <c r="A2740" t="s">
        <v>2757</v>
      </c>
      <c r="B2740" t="s">
        <v>15647</v>
      </c>
    </row>
    <row r="2741" spans="1:2" x14ac:dyDescent="0.2">
      <c r="A2741" t="s">
        <v>2758</v>
      </c>
      <c r="B2741" t="s">
        <v>19750</v>
      </c>
    </row>
    <row r="2742" spans="1:2" x14ac:dyDescent="0.2">
      <c r="A2742" t="s">
        <v>2759</v>
      </c>
      <c r="B2742" t="s">
        <v>15683</v>
      </c>
    </row>
    <row r="2743" spans="1:2" x14ac:dyDescent="0.2">
      <c r="A2743" t="s">
        <v>2760</v>
      </c>
      <c r="B2743" t="s">
        <v>19751</v>
      </c>
    </row>
    <row r="2744" spans="1:2" x14ac:dyDescent="0.2">
      <c r="A2744" t="s">
        <v>2761</v>
      </c>
      <c r="B2744" t="s">
        <v>19752</v>
      </c>
    </row>
    <row r="2745" spans="1:2" x14ac:dyDescent="0.2">
      <c r="A2745" t="s">
        <v>2762</v>
      </c>
      <c r="B2745" t="s">
        <v>13469</v>
      </c>
    </row>
    <row r="2746" spans="1:2" x14ac:dyDescent="0.2">
      <c r="A2746" t="s">
        <v>2763</v>
      </c>
      <c r="B2746" t="s">
        <v>19753</v>
      </c>
    </row>
    <row r="2747" spans="1:2" x14ac:dyDescent="0.2">
      <c r="A2747" t="s">
        <v>2764</v>
      </c>
      <c r="B2747" t="s">
        <v>19754</v>
      </c>
    </row>
    <row r="2748" spans="1:2" x14ac:dyDescent="0.2">
      <c r="A2748" t="s">
        <v>2765</v>
      </c>
      <c r="B2748" t="s">
        <v>19755</v>
      </c>
    </row>
    <row r="2749" spans="1:2" x14ac:dyDescent="0.2">
      <c r="A2749" t="s">
        <v>2766</v>
      </c>
      <c r="B2749" t="s">
        <v>19756</v>
      </c>
    </row>
    <row r="2750" spans="1:2" x14ac:dyDescent="0.2">
      <c r="A2750" t="s">
        <v>2767</v>
      </c>
      <c r="B2750" t="s">
        <v>19757</v>
      </c>
    </row>
    <row r="2751" spans="1:2" x14ac:dyDescent="0.2">
      <c r="A2751" t="s">
        <v>2768</v>
      </c>
      <c r="B2751" t="s">
        <v>19758</v>
      </c>
    </row>
    <row r="2752" spans="1:2" x14ac:dyDescent="0.2">
      <c r="A2752" t="s">
        <v>2769</v>
      </c>
      <c r="B2752" t="s">
        <v>19759</v>
      </c>
    </row>
    <row r="2753" spans="1:2" x14ac:dyDescent="0.2">
      <c r="A2753" t="s">
        <v>2770</v>
      </c>
      <c r="B2753" t="s">
        <v>19760</v>
      </c>
    </row>
    <row r="2754" spans="1:2" x14ac:dyDescent="0.2">
      <c r="A2754" t="s">
        <v>2771</v>
      </c>
      <c r="B2754" t="s">
        <v>19761</v>
      </c>
    </row>
    <row r="2755" spans="1:2" x14ac:dyDescent="0.2">
      <c r="A2755" t="s">
        <v>2772</v>
      </c>
      <c r="B2755" t="s">
        <v>19762</v>
      </c>
    </row>
    <row r="2756" spans="1:2" x14ac:dyDescent="0.2">
      <c r="A2756" t="s">
        <v>2773</v>
      </c>
      <c r="B2756" t="s">
        <v>19763</v>
      </c>
    </row>
    <row r="2757" spans="1:2" x14ac:dyDescent="0.2">
      <c r="A2757" t="s">
        <v>2774</v>
      </c>
      <c r="B2757" t="s">
        <v>19764</v>
      </c>
    </row>
    <row r="2758" spans="1:2" x14ac:dyDescent="0.2">
      <c r="A2758" t="s">
        <v>2775</v>
      </c>
      <c r="B2758" t="s">
        <v>19765</v>
      </c>
    </row>
    <row r="2759" spans="1:2" x14ac:dyDescent="0.2">
      <c r="A2759" t="s">
        <v>2776</v>
      </c>
      <c r="B2759" t="s">
        <v>19766</v>
      </c>
    </row>
    <row r="2760" spans="1:2" x14ac:dyDescent="0.2">
      <c r="A2760" t="s">
        <v>2777</v>
      </c>
      <c r="B2760" t="s">
        <v>19767</v>
      </c>
    </row>
    <row r="2761" spans="1:2" x14ac:dyDescent="0.2">
      <c r="A2761" t="s">
        <v>2778</v>
      </c>
      <c r="B2761" t="s">
        <v>19768</v>
      </c>
    </row>
    <row r="2762" spans="1:2" x14ac:dyDescent="0.2">
      <c r="A2762" t="s">
        <v>2779</v>
      </c>
      <c r="B2762" t="s">
        <v>19769</v>
      </c>
    </row>
    <row r="2763" spans="1:2" x14ac:dyDescent="0.2">
      <c r="A2763" t="s">
        <v>2780</v>
      </c>
      <c r="B2763" t="s">
        <v>13848</v>
      </c>
    </row>
    <row r="2764" spans="1:2" x14ac:dyDescent="0.2">
      <c r="A2764" t="s">
        <v>2781</v>
      </c>
      <c r="B2764" t="s">
        <v>19770</v>
      </c>
    </row>
    <row r="2765" spans="1:2" x14ac:dyDescent="0.2">
      <c r="A2765" t="s">
        <v>2782</v>
      </c>
      <c r="B2765" t="s">
        <v>19771</v>
      </c>
    </row>
    <row r="2766" spans="1:2" x14ac:dyDescent="0.2">
      <c r="A2766" t="s">
        <v>2783</v>
      </c>
      <c r="B2766" t="s">
        <v>19772</v>
      </c>
    </row>
    <row r="2767" spans="1:2" x14ac:dyDescent="0.2">
      <c r="A2767" t="s">
        <v>2784</v>
      </c>
      <c r="B2767" t="s">
        <v>15656</v>
      </c>
    </row>
    <row r="2768" spans="1:2" x14ac:dyDescent="0.2">
      <c r="A2768" t="s">
        <v>2785</v>
      </c>
      <c r="B2768" t="s">
        <v>19773</v>
      </c>
    </row>
    <row r="2769" spans="1:2" x14ac:dyDescent="0.2">
      <c r="A2769" t="s">
        <v>2786</v>
      </c>
      <c r="B2769" t="s">
        <v>13835</v>
      </c>
    </row>
    <row r="2770" spans="1:2" x14ac:dyDescent="0.2">
      <c r="A2770" t="s">
        <v>2787</v>
      </c>
      <c r="B2770" t="s">
        <v>19774</v>
      </c>
    </row>
    <row r="2771" spans="1:2" x14ac:dyDescent="0.2">
      <c r="A2771" t="s">
        <v>2788</v>
      </c>
      <c r="B2771" t="s">
        <v>19775</v>
      </c>
    </row>
    <row r="2772" spans="1:2" x14ac:dyDescent="0.2">
      <c r="A2772" t="s">
        <v>2789</v>
      </c>
      <c r="B2772" t="s">
        <v>19776</v>
      </c>
    </row>
    <row r="2773" spans="1:2" x14ac:dyDescent="0.2">
      <c r="A2773" t="s">
        <v>2790</v>
      </c>
      <c r="B2773" t="s">
        <v>19777</v>
      </c>
    </row>
    <row r="2774" spans="1:2" x14ac:dyDescent="0.2">
      <c r="A2774" t="s">
        <v>2791</v>
      </c>
      <c r="B2774" t="s">
        <v>19778</v>
      </c>
    </row>
    <row r="2775" spans="1:2" x14ac:dyDescent="0.2">
      <c r="A2775" t="s">
        <v>2792</v>
      </c>
      <c r="B2775" t="s">
        <v>19779</v>
      </c>
    </row>
    <row r="2776" spans="1:2" x14ac:dyDescent="0.2">
      <c r="A2776" t="s">
        <v>2793</v>
      </c>
      <c r="B2776" t="s">
        <v>19780</v>
      </c>
    </row>
    <row r="2777" spans="1:2" x14ac:dyDescent="0.2">
      <c r="A2777" t="s">
        <v>2794</v>
      </c>
      <c r="B2777" t="s">
        <v>19781</v>
      </c>
    </row>
    <row r="2778" spans="1:2" x14ac:dyDescent="0.2">
      <c r="A2778" t="s">
        <v>2795</v>
      </c>
      <c r="B2778" t="s">
        <v>19782</v>
      </c>
    </row>
    <row r="2779" spans="1:2" x14ac:dyDescent="0.2">
      <c r="A2779" t="s">
        <v>2796</v>
      </c>
      <c r="B2779" t="s">
        <v>19783</v>
      </c>
    </row>
    <row r="2780" spans="1:2" x14ac:dyDescent="0.2">
      <c r="A2780" t="s">
        <v>2797</v>
      </c>
      <c r="B2780" t="s">
        <v>19784</v>
      </c>
    </row>
    <row r="2781" spans="1:2" x14ac:dyDescent="0.2">
      <c r="A2781" t="s">
        <v>2798</v>
      </c>
      <c r="B2781" t="s">
        <v>19785</v>
      </c>
    </row>
    <row r="2782" spans="1:2" x14ac:dyDescent="0.2">
      <c r="A2782" t="s">
        <v>2799</v>
      </c>
      <c r="B2782" t="s">
        <v>19786</v>
      </c>
    </row>
    <row r="2783" spans="1:2" x14ac:dyDescent="0.2">
      <c r="A2783" t="s">
        <v>2800</v>
      </c>
      <c r="B2783" t="s">
        <v>19787</v>
      </c>
    </row>
    <row r="2784" spans="1:2" x14ac:dyDescent="0.2">
      <c r="A2784" t="s">
        <v>2801</v>
      </c>
      <c r="B2784" t="s">
        <v>19788</v>
      </c>
    </row>
    <row r="2785" spans="1:2" x14ac:dyDescent="0.2">
      <c r="A2785" t="s">
        <v>2802</v>
      </c>
      <c r="B2785" t="s">
        <v>19789</v>
      </c>
    </row>
    <row r="2786" spans="1:2" x14ac:dyDescent="0.2">
      <c r="A2786" t="s">
        <v>2803</v>
      </c>
      <c r="B2786" t="s">
        <v>19790</v>
      </c>
    </row>
    <row r="2787" spans="1:2" x14ac:dyDescent="0.2">
      <c r="A2787" t="s">
        <v>2804</v>
      </c>
      <c r="B2787" t="s">
        <v>19791</v>
      </c>
    </row>
    <row r="2788" spans="1:2" x14ac:dyDescent="0.2">
      <c r="A2788" t="s">
        <v>2805</v>
      </c>
      <c r="B2788" t="s">
        <v>19792</v>
      </c>
    </row>
    <row r="2789" spans="1:2" x14ac:dyDescent="0.2">
      <c r="A2789" t="s">
        <v>2806</v>
      </c>
      <c r="B2789" t="s">
        <v>19793</v>
      </c>
    </row>
    <row r="2790" spans="1:2" x14ac:dyDescent="0.2">
      <c r="A2790" t="s">
        <v>2807</v>
      </c>
      <c r="B2790" t="s">
        <v>19794</v>
      </c>
    </row>
    <row r="2791" spans="1:2" x14ac:dyDescent="0.2">
      <c r="A2791" t="s">
        <v>2808</v>
      </c>
      <c r="B2791" t="s">
        <v>15493</v>
      </c>
    </row>
    <row r="2792" spans="1:2" x14ac:dyDescent="0.2">
      <c r="A2792" t="s">
        <v>2809</v>
      </c>
      <c r="B2792" t="s">
        <v>19795</v>
      </c>
    </row>
    <row r="2793" spans="1:2" x14ac:dyDescent="0.2">
      <c r="A2793" t="s">
        <v>2810</v>
      </c>
      <c r="B2793" t="s">
        <v>14598</v>
      </c>
    </row>
    <row r="2794" spans="1:2" x14ac:dyDescent="0.2">
      <c r="A2794" t="s">
        <v>2811</v>
      </c>
      <c r="B2794" t="s">
        <v>15604</v>
      </c>
    </row>
    <row r="2795" spans="1:2" x14ac:dyDescent="0.2">
      <c r="A2795" t="s">
        <v>2812</v>
      </c>
      <c r="B2795" t="s">
        <v>13425</v>
      </c>
    </row>
    <row r="2796" spans="1:2" x14ac:dyDescent="0.2">
      <c r="A2796" t="s">
        <v>2813</v>
      </c>
      <c r="B2796" t="s">
        <v>19796</v>
      </c>
    </row>
    <row r="2797" spans="1:2" x14ac:dyDescent="0.2">
      <c r="A2797" t="s">
        <v>2814</v>
      </c>
      <c r="B2797" t="s">
        <v>19797</v>
      </c>
    </row>
    <row r="2798" spans="1:2" x14ac:dyDescent="0.2">
      <c r="A2798" t="s">
        <v>2815</v>
      </c>
      <c r="B2798" t="s">
        <v>19798</v>
      </c>
    </row>
    <row r="2799" spans="1:2" x14ac:dyDescent="0.2">
      <c r="A2799" t="s">
        <v>2816</v>
      </c>
      <c r="B2799" t="s">
        <v>19799</v>
      </c>
    </row>
    <row r="2800" spans="1:2" x14ac:dyDescent="0.2">
      <c r="A2800" t="s">
        <v>2817</v>
      </c>
      <c r="B2800" t="s">
        <v>19800</v>
      </c>
    </row>
    <row r="2801" spans="1:2" x14ac:dyDescent="0.2">
      <c r="A2801" t="s">
        <v>2818</v>
      </c>
      <c r="B2801" t="s">
        <v>19801</v>
      </c>
    </row>
    <row r="2802" spans="1:2" x14ac:dyDescent="0.2">
      <c r="A2802" t="s">
        <v>2819</v>
      </c>
      <c r="B2802" t="s">
        <v>14475</v>
      </c>
    </row>
    <row r="2803" spans="1:2" x14ac:dyDescent="0.2">
      <c r="A2803" t="s">
        <v>2820</v>
      </c>
      <c r="B2803" t="s">
        <v>19802</v>
      </c>
    </row>
    <row r="2804" spans="1:2" x14ac:dyDescent="0.2">
      <c r="A2804" t="s">
        <v>2821</v>
      </c>
      <c r="B2804" t="s">
        <v>19803</v>
      </c>
    </row>
    <row r="2805" spans="1:2" x14ac:dyDescent="0.2">
      <c r="A2805" t="s">
        <v>2822</v>
      </c>
      <c r="B2805" t="s">
        <v>19804</v>
      </c>
    </row>
    <row r="2806" spans="1:2" x14ac:dyDescent="0.2">
      <c r="A2806" t="s">
        <v>2823</v>
      </c>
      <c r="B2806" t="s">
        <v>19805</v>
      </c>
    </row>
    <row r="2807" spans="1:2" x14ac:dyDescent="0.2">
      <c r="A2807" t="s">
        <v>2824</v>
      </c>
      <c r="B2807" t="s">
        <v>19806</v>
      </c>
    </row>
    <row r="2808" spans="1:2" x14ac:dyDescent="0.2">
      <c r="A2808" t="s">
        <v>2825</v>
      </c>
      <c r="B2808" t="s">
        <v>19807</v>
      </c>
    </row>
    <row r="2809" spans="1:2" x14ac:dyDescent="0.2">
      <c r="A2809" t="s">
        <v>2826</v>
      </c>
      <c r="B2809" t="s">
        <v>19808</v>
      </c>
    </row>
    <row r="2810" spans="1:2" x14ac:dyDescent="0.2">
      <c r="A2810" t="s">
        <v>2827</v>
      </c>
      <c r="B2810" t="s">
        <v>19809</v>
      </c>
    </row>
    <row r="2811" spans="1:2" x14ac:dyDescent="0.2">
      <c r="A2811" t="s">
        <v>2828</v>
      </c>
      <c r="B2811" t="s">
        <v>19810</v>
      </c>
    </row>
    <row r="2812" spans="1:2" x14ac:dyDescent="0.2">
      <c r="A2812" t="s">
        <v>2829</v>
      </c>
      <c r="B2812" t="s">
        <v>19811</v>
      </c>
    </row>
    <row r="2813" spans="1:2" x14ac:dyDescent="0.2">
      <c r="A2813" t="s">
        <v>2830</v>
      </c>
      <c r="B2813" t="s">
        <v>19812</v>
      </c>
    </row>
    <row r="2814" spans="1:2" x14ac:dyDescent="0.2">
      <c r="A2814" t="s">
        <v>2831</v>
      </c>
      <c r="B2814" t="s">
        <v>19813</v>
      </c>
    </row>
    <row r="2815" spans="1:2" x14ac:dyDescent="0.2">
      <c r="A2815" t="s">
        <v>2832</v>
      </c>
      <c r="B2815" t="s">
        <v>19814</v>
      </c>
    </row>
    <row r="2816" spans="1:2" x14ac:dyDescent="0.2">
      <c r="A2816" t="s">
        <v>2833</v>
      </c>
      <c r="B2816" t="s">
        <v>19815</v>
      </c>
    </row>
    <row r="2817" spans="1:2" x14ac:dyDescent="0.2">
      <c r="A2817" t="s">
        <v>2834</v>
      </c>
      <c r="B2817" t="s">
        <v>19816</v>
      </c>
    </row>
    <row r="2818" spans="1:2" x14ac:dyDescent="0.2">
      <c r="A2818" t="s">
        <v>2835</v>
      </c>
      <c r="B2818" t="s">
        <v>19817</v>
      </c>
    </row>
    <row r="2819" spans="1:2" x14ac:dyDescent="0.2">
      <c r="A2819" t="s">
        <v>2836</v>
      </c>
      <c r="B2819" t="s">
        <v>13939</v>
      </c>
    </row>
    <row r="2820" spans="1:2" x14ac:dyDescent="0.2">
      <c r="A2820" t="s">
        <v>2837</v>
      </c>
      <c r="B2820" t="s">
        <v>19818</v>
      </c>
    </row>
    <row r="2821" spans="1:2" x14ac:dyDescent="0.2">
      <c r="A2821" t="s">
        <v>2838</v>
      </c>
      <c r="B2821" t="s">
        <v>19819</v>
      </c>
    </row>
    <row r="2822" spans="1:2" x14ac:dyDescent="0.2">
      <c r="A2822" t="s">
        <v>2839</v>
      </c>
      <c r="B2822" t="s">
        <v>19820</v>
      </c>
    </row>
    <row r="2823" spans="1:2" x14ac:dyDescent="0.2">
      <c r="A2823" t="s">
        <v>2840</v>
      </c>
      <c r="B2823" t="s">
        <v>19821</v>
      </c>
    </row>
    <row r="2824" spans="1:2" x14ac:dyDescent="0.2">
      <c r="A2824" t="s">
        <v>2841</v>
      </c>
      <c r="B2824" t="s">
        <v>19822</v>
      </c>
    </row>
    <row r="2825" spans="1:2" x14ac:dyDescent="0.2">
      <c r="A2825" t="s">
        <v>2842</v>
      </c>
      <c r="B2825" t="s">
        <v>19823</v>
      </c>
    </row>
    <row r="2826" spans="1:2" x14ac:dyDescent="0.2">
      <c r="A2826" t="s">
        <v>2843</v>
      </c>
      <c r="B2826" t="s">
        <v>13632</v>
      </c>
    </row>
    <row r="2827" spans="1:2" x14ac:dyDescent="0.2">
      <c r="A2827" t="s">
        <v>2844</v>
      </c>
      <c r="B2827" t="s">
        <v>19824</v>
      </c>
    </row>
    <row r="2828" spans="1:2" x14ac:dyDescent="0.2">
      <c r="A2828" t="s">
        <v>2845</v>
      </c>
      <c r="B2828" t="s">
        <v>19825</v>
      </c>
    </row>
    <row r="2829" spans="1:2" x14ac:dyDescent="0.2">
      <c r="A2829" t="s">
        <v>2846</v>
      </c>
      <c r="B2829" t="s">
        <v>19826</v>
      </c>
    </row>
    <row r="2830" spans="1:2" x14ac:dyDescent="0.2">
      <c r="A2830" t="s">
        <v>2847</v>
      </c>
      <c r="B2830" t="s">
        <v>14797</v>
      </c>
    </row>
    <row r="2831" spans="1:2" x14ac:dyDescent="0.2">
      <c r="A2831" t="s">
        <v>2848</v>
      </c>
      <c r="B2831" t="s">
        <v>19827</v>
      </c>
    </row>
    <row r="2832" spans="1:2" x14ac:dyDescent="0.2">
      <c r="A2832" t="s">
        <v>2849</v>
      </c>
      <c r="B2832" t="s">
        <v>19828</v>
      </c>
    </row>
    <row r="2833" spans="1:2" x14ac:dyDescent="0.2">
      <c r="A2833" t="s">
        <v>2850</v>
      </c>
      <c r="B2833" t="s">
        <v>19829</v>
      </c>
    </row>
    <row r="2834" spans="1:2" x14ac:dyDescent="0.2">
      <c r="A2834" t="s">
        <v>2851</v>
      </c>
      <c r="B2834" t="s">
        <v>19830</v>
      </c>
    </row>
    <row r="2835" spans="1:2" x14ac:dyDescent="0.2">
      <c r="A2835" t="s">
        <v>2852</v>
      </c>
      <c r="B2835" t="s">
        <v>19831</v>
      </c>
    </row>
    <row r="2836" spans="1:2" x14ac:dyDescent="0.2">
      <c r="A2836" t="s">
        <v>2853</v>
      </c>
      <c r="B2836" t="s">
        <v>19832</v>
      </c>
    </row>
    <row r="2837" spans="1:2" x14ac:dyDescent="0.2">
      <c r="A2837" t="s">
        <v>2854</v>
      </c>
      <c r="B2837" t="s">
        <v>19833</v>
      </c>
    </row>
    <row r="2838" spans="1:2" x14ac:dyDescent="0.2">
      <c r="A2838" t="s">
        <v>2855</v>
      </c>
      <c r="B2838" t="s">
        <v>19834</v>
      </c>
    </row>
    <row r="2839" spans="1:2" x14ac:dyDescent="0.2">
      <c r="A2839" t="s">
        <v>2856</v>
      </c>
      <c r="B2839" t="s">
        <v>19835</v>
      </c>
    </row>
    <row r="2840" spans="1:2" x14ac:dyDescent="0.2">
      <c r="A2840" t="s">
        <v>2857</v>
      </c>
      <c r="B2840" t="s">
        <v>19836</v>
      </c>
    </row>
    <row r="2841" spans="1:2" x14ac:dyDescent="0.2">
      <c r="A2841" t="s">
        <v>2858</v>
      </c>
      <c r="B2841" t="s">
        <v>19837</v>
      </c>
    </row>
    <row r="2842" spans="1:2" x14ac:dyDescent="0.2">
      <c r="A2842" t="s">
        <v>2859</v>
      </c>
      <c r="B2842" t="s">
        <v>19838</v>
      </c>
    </row>
    <row r="2843" spans="1:2" x14ac:dyDescent="0.2">
      <c r="A2843" t="s">
        <v>2860</v>
      </c>
      <c r="B2843" t="s">
        <v>19839</v>
      </c>
    </row>
    <row r="2844" spans="1:2" x14ac:dyDescent="0.2">
      <c r="A2844" t="s">
        <v>2861</v>
      </c>
      <c r="B2844" t="s">
        <v>19840</v>
      </c>
    </row>
    <row r="2845" spans="1:2" x14ac:dyDescent="0.2">
      <c r="A2845" t="s">
        <v>2862</v>
      </c>
      <c r="B2845" t="s">
        <v>13722</v>
      </c>
    </row>
    <row r="2846" spans="1:2" x14ac:dyDescent="0.2">
      <c r="A2846" t="s">
        <v>2863</v>
      </c>
      <c r="B2846" t="s">
        <v>19841</v>
      </c>
    </row>
    <row r="2847" spans="1:2" x14ac:dyDescent="0.2">
      <c r="A2847" t="s">
        <v>2864</v>
      </c>
      <c r="B2847" t="s">
        <v>19842</v>
      </c>
    </row>
    <row r="2848" spans="1:2" x14ac:dyDescent="0.2">
      <c r="A2848" t="s">
        <v>2865</v>
      </c>
      <c r="B2848" t="s">
        <v>19843</v>
      </c>
    </row>
    <row r="2849" spans="1:2" x14ac:dyDescent="0.2">
      <c r="A2849" t="s">
        <v>2866</v>
      </c>
      <c r="B2849" t="s">
        <v>19844</v>
      </c>
    </row>
    <row r="2850" spans="1:2" x14ac:dyDescent="0.2">
      <c r="A2850" t="s">
        <v>2867</v>
      </c>
      <c r="B2850" t="s">
        <v>14610</v>
      </c>
    </row>
    <row r="2851" spans="1:2" x14ac:dyDescent="0.2">
      <c r="A2851" t="s">
        <v>2868</v>
      </c>
      <c r="B2851" t="s">
        <v>19845</v>
      </c>
    </row>
    <row r="2852" spans="1:2" x14ac:dyDescent="0.2">
      <c r="A2852" t="s">
        <v>2869</v>
      </c>
      <c r="B2852" t="s">
        <v>15528</v>
      </c>
    </row>
    <row r="2853" spans="1:2" x14ac:dyDescent="0.2">
      <c r="A2853" t="s">
        <v>2870</v>
      </c>
      <c r="B2853" t="s">
        <v>19846</v>
      </c>
    </row>
    <row r="2854" spans="1:2" x14ac:dyDescent="0.2">
      <c r="A2854" t="s">
        <v>2871</v>
      </c>
      <c r="B2854" t="s">
        <v>19847</v>
      </c>
    </row>
    <row r="2855" spans="1:2" x14ac:dyDescent="0.2">
      <c r="A2855" t="s">
        <v>2872</v>
      </c>
      <c r="B2855" t="s">
        <v>19848</v>
      </c>
    </row>
    <row r="2856" spans="1:2" x14ac:dyDescent="0.2">
      <c r="A2856" t="s">
        <v>2873</v>
      </c>
      <c r="B2856" t="s">
        <v>19849</v>
      </c>
    </row>
    <row r="2857" spans="1:2" x14ac:dyDescent="0.2">
      <c r="A2857" t="s">
        <v>2874</v>
      </c>
      <c r="B2857" t="s">
        <v>19850</v>
      </c>
    </row>
    <row r="2858" spans="1:2" x14ac:dyDescent="0.2">
      <c r="A2858" t="s">
        <v>2875</v>
      </c>
      <c r="B2858" t="s">
        <v>19851</v>
      </c>
    </row>
    <row r="2859" spans="1:2" x14ac:dyDescent="0.2">
      <c r="A2859" t="s">
        <v>2876</v>
      </c>
      <c r="B2859" t="s">
        <v>19852</v>
      </c>
    </row>
    <row r="2860" spans="1:2" x14ac:dyDescent="0.2">
      <c r="A2860" t="s">
        <v>2877</v>
      </c>
      <c r="B2860" t="s">
        <v>19853</v>
      </c>
    </row>
    <row r="2861" spans="1:2" x14ac:dyDescent="0.2">
      <c r="A2861" t="s">
        <v>2878</v>
      </c>
      <c r="B2861" t="s">
        <v>15060</v>
      </c>
    </row>
    <row r="2862" spans="1:2" x14ac:dyDescent="0.2">
      <c r="A2862" t="s">
        <v>2879</v>
      </c>
      <c r="B2862" t="s">
        <v>13844</v>
      </c>
    </row>
    <row r="2863" spans="1:2" x14ac:dyDescent="0.2">
      <c r="A2863" t="s">
        <v>2880</v>
      </c>
      <c r="B2863" t="s">
        <v>19854</v>
      </c>
    </row>
    <row r="2864" spans="1:2" x14ac:dyDescent="0.2">
      <c r="A2864" t="s">
        <v>2881</v>
      </c>
      <c r="B2864" t="s">
        <v>19855</v>
      </c>
    </row>
    <row r="2865" spans="1:2" x14ac:dyDescent="0.2">
      <c r="A2865" t="s">
        <v>2882</v>
      </c>
      <c r="B2865" t="s">
        <v>19856</v>
      </c>
    </row>
    <row r="2866" spans="1:2" x14ac:dyDescent="0.2">
      <c r="A2866" t="s">
        <v>2883</v>
      </c>
      <c r="B2866" t="s">
        <v>19857</v>
      </c>
    </row>
    <row r="2867" spans="1:2" x14ac:dyDescent="0.2">
      <c r="A2867" t="s">
        <v>2884</v>
      </c>
      <c r="B2867" t="s">
        <v>19858</v>
      </c>
    </row>
    <row r="2868" spans="1:2" x14ac:dyDescent="0.2">
      <c r="A2868" t="s">
        <v>2885</v>
      </c>
      <c r="B2868" t="s">
        <v>19859</v>
      </c>
    </row>
    <row r="2869" spans="1:2" x14ac:dyDescent="0.2">
      <c r="A2869" t="s">
        <v>2886</v>
      </c>
      <c r="B2869" t="s">
        <v>14442</v>
      </c>
    </row>
    <row r="2870" spans="1:2" x14ac:dyDescent="0.2">
      <c r="A2870" t="s">
        <v>2887</v>
      </c>
      <c r="B2870" t="s">
        <v>15545</v>
      </c>
    </row>
    <row r="2871" spans="1:2" x14ac:dyDescent="0.2">
      <c r="A2871" t="s">
        <v>2888</v>
      </c>
      <c r="B2871" t="s">
        <v>13569</v>
      </c>
    </row>
    <row r="2872" spans="1:2" x14ac:dyDescent="0.2">
      <c r="A2872" t="s">
        <v>2889</v>
      </c>
      <c r="B2872" t="s">
        <v>19860</v>
      </c>
    </row>
    <row r="2873" spans="1:2" x14ac:dyDescent="0.2">
      <c r="A2873" t="s">
        <v>2890</v>
      </c>
      <c r="B2873" t="s">
        <v>19861</v>
      </c>
    </row>
    <row r="2874" spans="1:2" x14ac:dyDescent="0.2">
      <c r="A2874" t="s">
        <v>2891</v>
      </c>
      <c r="B2874" t="s">
        <v>15308</v>
      </c>
    </row>
    <row r="2875" spans="1:2" x14ac:dyDescent="0.2">
      <c r="A2875" t="s">
        <v>2892</v>
      </c>
      <c r="B2875" t="s">
        <v>19862</v>
      </c>
    </row>
    <row r="2876" spans="1:2" x14ac:dyDescent="0.2">
      <c r="A2876" t="s">
        <v>2893</v>
      </c>
      <c r="B2876" t="s">
        <v>19863</v>
      </c>
    </row>
    <row r="2877" spans="1:2" x14ac:dyDescent="0.2">
      <c r="A2877" t="s">
        <v>2894</v>
      </c>
      <c r="B2877" t="s">
        <v>14775</v>
      </c>
    </row>
    <row r="2878" spans="1:2" x14ac:dyDescent="0.2">
      <c r="A2878" t="s">
        <v>2895</v>
      </c>
      <c r="B2878" t="s">
        <v>19864</v>
      </c>
    </row>
    <row r="2879" spans="1:2" x14ac:dyDescent="0.2">
      <c r="A2879" t="s">
        <v>2896</v>
      </c>
      <c r="B2879" t="s">
        <v>19865</v>
      </c>
    </row>
    <row r="2880" spans="1:2" x14ac:dyDescent="0.2">
      <c r="A2880" t="s">
        <v>2897</v>
      </c>
      <c r="B2880" t="s">
        <v>19866</v>
      </c>
    </row>
    <row r="2881" spans="1:2" x14ac:dyDescent="0.2">
      <c r="A2881" t="s">
        <v>2898</v>
      </c>
      <c r="B2881" t="s">
        <v>19867</v>
      </c>
    </row>
    <row r="2882" spans="1:2" x14ac:dyDescent="0.2">
      <c r="A2882" t="s">
        <v>2899</v>
      </c>
      <c r="B2882" t="s">
        <v>14980</v>
      </c>
    </row>
    <row r="2883" spans="1:2" x14ac:dyDescent="0.2">
      <c r="A2883" t="s">
        <v>2900</v>
      </c>
      <c r="B2883" t="s">
        <v>19868</v>
      </c>
    </row>
    <row r="2884" spans="1:2" x14ac:dyDescent="0.2">
      <c r="A2884" t="s">
        <v>2901</v>
      </c>
      <c r="B2884" t="s">
        <v>19869</v>
      </c>
    </row>
    <row r="2885" spans="1:2" x14ac:dyDescent="0.2">
      <c r="A2885" t="s">
        <v>2902</v>
      </c>
      <c r="B2885" t="s">
        <v>15749</v>
      </c>
    </row>
    <row r="2886" spans="1:2" x14ac:dyDescent="0.2">
      <c r="A2886" t="s">
        <v>2903</v>
      </c>
      <c r="B2886" t="s">
        <v>19870</v>
      </c>
    </row>
    <row r="2887" spans="1:2" x14ac:dyDescent="0.2">
      <c r="A2887" t="s">
        <v>2904</v>
      </c>
      <c r="B2887" t="s">
        <v>19871</v>
      </c>
    </row>
    <row r="2888" spans="1:2" x14ac:dyDescent="0.2">
      <c r="A2888" t="s">
        <v>2905</v>
      </c>
      <c r="B2888" t="s">
        <v>18033</v>
      </c>
    </row>
    <row r="2889" spans="1:2" x14ac:dyDescent="0.2">
      <c r="A2889" t="s">
        <v>2906</v>
      </c>
      <c r="B2889" t="s">
        <v>19872</v>
      </c>
    </row>
    <row r="2890" spans="1:2" x14ac:dyDescent="0.2">
      <c r="A2890" t="s">
        <v>2907</v>
      </c>
      <c r="B2890" t="s">
        <v>19873</v>
      </c>
    </row>
    <row r="2891" spans="1:2" x14ac:dyDescent="0.2">
      <c r="A2891" t="s">
        <v>2908</v>
      </c>
      <c r="B2891" t="s">
        <v>14699</v>
      </c>
    </row>
    <row r="2892" spans="1:2" x14ac:dyDescent="0.2">
      <c r="A2892" t="s">
        <v>2909</v>
      </c>
      <c r="B2892" t="s">
        <v>19874</v>
      </c>
    </row>
    <row r="2893" spans="1:2" x14ac:dyDescent="0.2">
      <c r="A2893" t="s">
        <v>2910</v>
      </c>
      <c r="B2893" t="s">
        <v>15106</v>
      </c>
    </row>
    <row r="2894" spans="1:2" x14ac:dyDescent="0.2">
      <c r="A2894" t="s">
        <v>2911</v>
      </c>
      <c r="B2894" t="s">
        <v>19875</v>
      </c>
    </row>
    <row r="2895" spans="1:2" x14ac:dyDescent="0.2">
      <c r="A2895" t="s">
        <v>2912</v>
      </c>
      <c r="B2895" t="s">
        <v>19876</v>
      </c>
    </row>
    <row r="2896" spans="1:2" x14ac:dyDescent="0.2">
      <c r="A2896" t="s">
        <v>2913</v>
      </c>
      <c r="B2896" t="s">
        <v>13423</v>
      </c>
    </row>
    <row r="2897" spans="1:2" x14ac:dyDescent="0.2">
      <c r="A2897" t="s">
        <v>2914</v>
      </c>
      <c r="B2897" t="s">
        <v>14999</v>
      </c>
    </row>
    <row r="2898" spans="1:2" x14ac:dyDescent="0.2">
      <c r="A2898" t="s">
        <v>2915</v>
      </c>
      <c r="B2898" t="s">
        <v>19877</v>
      </c>
    </row>
    <row r="2899" spans="1:2" x14ac:dyDescent="0.2">
      <c r="A2899" t="s">
        <v>2916</v>
      </c>
      <c r="B2899" t="s">
        <v>19878</v>
      </c>
    </row>
    <row r="2900" spans="1:2" x14ac:dyDescent="0.2">
      <c r="A2900" t="s">
        <v>2917</v>
      </c>
      <c r="B2900" t="s">
        <v>19879</v>
      </c>
    </row>
    <row r="2901" spans="1:2" x14ac:dyDescent="0.2">
      <c r="A2901" t="s">
        <v>2918</v>
      </c>
      <c r="B2901" t="s">
        <v>19880</v>
      </c>
    </row>
    <row r="2902" spans="1:2" x14ac:dyDescent="0.2">
      <c r="A2902" t="s">
        <v>2919</v>
      </c>
      <c r="B2902" t="s">
        <v>19881</v>
      </c>
    </row>
    <row r="2903" spans="1:2" x14ac:dyDescent="0.2">
      <c r="A2903" t="s">
        <v>2920</v>
      </c>
      <c r="B2903" t="s">
        <v>19882</v>
      </c>
    </row>
    <row r="2904" spans="1:2" x14ac:dyDescent="0.2">
      <c r="A2904" t="s">
        <v>2921</v>
      </c>
      <c r="B2904" t="s">
        <v>14491</v>
      </c>
    </row>
    <row r="2905" spans="1:2" x14ac:dyDescent="0.2">
      <c r="A2905" t="s">
        <v>2922</v>
      </c>
      <c r="B2905" t="s">
        <v>19883</v>
      </c>
    </row>
    <row r="2906" spans="1:2" x14ac:dyDescent="0.2">
      <c r="A2906" t="s">
        <v>2923</v>
      </c>
      <c r="B2906" t="s">
        <v>19884</v>
      </c>
    </row>
    <row r="2907" spans="1:2" x14ac:dyDescent="0.2">
      <c r="A2907" t="s">
        <v>2924</v>
      </c>
      <c r="B2907" t="s">
        <v>15436</v>
      </c>
    </row>
    <row r="2908" spans="1:2" x14ac:dyDescent="0.2">
      <c r="A2908" t="s">
        <v>2925</v>
      </c>
      <c r="B2908" t="s">
        <v>19885</v>
      </c>
    </row>
    <row r="2909" spans="1:2" x14ac:dyDescent="0.2">
      <c r="A2909" t="s">
        <v>2926</v>
      </c>
      <c r="B2909" t="s">
        <v>19886</v>
      </c>
    </row>
    <row r="2910" spans="1:2" x14ac:dyDescent="0.2">
      <c r="A2910" t="s">
        <v>2927</v>
      </c>
      <c r="B2910" t="s">
        <v>19887</v>
      </c>
    </row>
    <row r="2911" spans="1:2" x14ac:dyDescent="0.2">
      <c r="A2911" t="s">
        <v>2928</v>
      </c>
      <c r="B2911" t="s">
        <v>19888</v>
      </c>
    </row>
    <row r="2912" spans="1:2" x14ac:dyDescent="0.2">
      <c r="A2912" t="s">
        <v>2929</v>
      </c>
      <c r="B2912" t="s">
        <v>19889</v>
      </c>
    </row>
    <row r="2913" spans="1:2" x14ac:dyDescent="0.2">
      <c r="A2913" t="s">
        <v>2930</v>
      </c>
      <c r="B2913" t="s">
        <v>19890</v>
      </c>
    </row>
    <row r="2914" spans="1:2" x14ac:dyDescent="0.2">
      <c r="A2914" t="s">
        <v>2931</v>
      </c>
      <c r="B2914" t="s">
        <v>19891</v>
      </c>
    </row>
    <row r="2915" spans="1:2" x14ac:dyDescent="0.2">
      <c r="A2915" t="s">
        <v>2932</v>
      </c>
      <c r="B2915" t="s">
        <v>19892</v>
      </c>
    </row>
    <row r="2916" spans="1:2" x14ac:dyDescent="0.2">
      <c r="A2916" t="s">
        <v>2933</v>
      </c>
      <c r="B2916" t="s">
        <v>19893</v>
      </c>
    </row>
    <row r="2917" spans="1:2" x14ac:dyDescent="0.2">
      <c r="A2917" t="s">
        <v>2934</v>
      </c>
      <c r="B2917" t="s">
        <v>19894</v>
      </c>
    </row>
    <row r="2918" spans="1:2" x14ac:dyDescent="0.2">
      <c r="A2918" t="s">
        <v>2935</v>
      </c>
      <c r="B2918" t="s">
        <v>19895</v>
      </c>
    </row>
    <row r="2919" spans="1:2" x14ac:dyDescent="0.2">
      <c r="A2919" t="s">
        <v>2936</v>
      </c>
      <c r="B2919" t="s">
        <v>19896</v>
      </c>
    </row>
    <row r="2920" spans="1:2" x14ac:dyDescent="0.2">
      <c r="A2920" t="s">
        <v>2937</v>
      </c>
      <c r="B2920" t="s">
        <v>19897</v>
      </c>
    </row>
    <row r="2921" spans="1:2" x14ac:dyDescent="0.2">
      <c r="A2921" t="s">
        <v>2938</v>
      </c>
      <c r="B2921" t="s">
        <v>15233</v>
      </c>
    </row>
    <row r="2922" spans="1:2" x14ac:dyDescent="0.2">
      <c r="A2922" t="s">
        <v>2939</v>
      </c>
      <c r="B2922" t="s">
        <v>19898</v>
      </c>
    </row>
    <row r="2923" spans="1:2" x14ac:dyDescent="0.2">
      <c r="A2923" t="s">
        <v>2940</v>
      </c>
      <c r="B2923" t="s">
        <v>19899</v>
      </c>
    </row>
    <row r="2924" spans="1:2" x14ac:dyDescent="0.2">
      <c r="A2924" t="s">
        <v>2941</v>
      </c>
      <c r="B2924" t="s">
        <v>19900</v>
      </c>
    </row>
    <row r="2925" spans="1:2" x14ac:dyDescent="0.2">
      <c r="A2925" t="s">
        <v>2942</v>
      </c>
      <c r="B2925" t="s">
        <v>19901</v>
      </c>
    </row>
    <row r="2926" spans="1:2" x14ac:dyDescent="0.2">
      <c r="A2926" t="s">
        <v>2943</v>
      </c>
      <c r="B2926" t="s">
        <v>19902</v>
      </c>
    </row>
    <row r="2927" spans="1:2" x14ac:dyDescent="0.2">
      <c r="A2927" t="s">
        <v>2944</v>
      </c>
      <c r="B2927" t="s">
        <v>19903</v>
      </c>
    </row>
    <row r="2928" spans="1:2" x14ac:dyDescent="0.2">
      <c r="A2928" t="s">
        <v>2945</v>
      </c>
      <c r="B2928" t="s">
        <v>19904</v>
      </c>
    </row>
    <row r="2929" spans="1:2" x14ac:dyDescent="0.2">
      <c r="A2929" t="s">
        <v>2946</v>
      </c>
      <c r="B2929" t="s">
        <v>19905</v>
      </c>
    </row>
    <row r="2930" spans="1:2" x14ac:dyDescent="0.2">
      <c r="A2930" t="s">
        <v>2947</v>
      </c>
      <c r="B2930" t="s">
        <v>19906</v>
      </c>
    </row>
    <row r="2931" spans="1:2" x14ac:dyDescent="0.2">
      <c r="A2931" t="s">
        <v>2948</v>
      </c>
      <c r="B2931" t="s">
        <v>15053</v>
      </c>
    </row>
    <row r="2932" spans="1:2" x14ac:dyDescent="0.2">
      <c r="A2932" t="s">
        <v>2949</v>
      </c>
      <c r="B2932" t="s">
        <v>19907</v>
      </c>
    </row>
    <row r="2933" spans="1:2" x14ac:dyDescent="0.2">
      <c r="A2933" t="s">
        <v>2950</v>
      </c>
      <c r="B2933" t="s">
        <v>15187</v>
      </c>
    </row>
    <row r="2934" spans="1:2" x14ac:dyDescent="0.2">
      <c r="A2934" t="s">
        <v>2951</v>
      </c>
      <c r="B2934" t="s">
        <v>19908</v>
      </c>
    </row>
    <row r="2935" spans="1:2" x14ac:dyDescent="0.2">
      <c r="A2935" t="s">
        <v>2952</v>
      </c>
      <c r="B2935" t="s">
        <v>19909</v>
      </c>
    </row>
    <row r="2936" spans="1:2" x14ac:dyDescent="0.2">
      <c r="A2936" t="s">
        <v>2953</v>
      </c>
      <c r="B2936" t="s">
        <v>19910</v>
      </c>
    </row>
    <row r="2937" spans="1:2" x14ac:dyDescent="0.2">
      <c r="A2937" t="s">
        <v>2954</v>
      </c>
      <c r="B2937" t="s">
        <v>19911</v>
      </c>
    </row>
    <row r="2938" spans="1:2" x14ac:dyDescent="0.2">
      <c r="A2938" t="s">
        <v>2955</v>
      </c>
      <c r="B2938" t="s">
        <v>19912</v>
      </c>
    </row>
    <row r="2939" spans="1:2" x14ac:dyDescent="0.2">
      <c r="A2939" t="s">
        <v>2956</v>
      </c>
      <c r="B2939" t="s">
        <v>19913</v>
      </c>
    </row>
    <row r="2940" spans="1:2" x14ac:dyDescent="0.2">
      <c r="A2940" t="s">
        <v>2957</v>
      </c>
      <c r="B2940" t="s">
        <v>18048</v>
      </c>
    </row>
    <row r="2941" spans="1:2" x14ac:dyDescent="0.2">
      <c r="A2941" t="s">
        <v>2958</v>
      </c>
      <c r="B2941" t="s">
        <v>19914</v>
      </c>
    </row>
    <row r="2942" spans="1:2" x14ac:dyDescent="0.2">
      <c r="A2942" t="s">
        <v>2959</v>
      </c>
      <c r="B2942" t="s">
        <v>19915</v>
      </c>
    </row>
    <row r="2943" spans="1:2" x14ac:dyDescent="0.2">
      <c r="A2943" t="s">
        <v>2960</v>
      </c>
      <c r="B2943" t="s">
        <v>19916</v>
      </c>
    </row>
    <row r="2944" spans="1:2" x14ac:dyDescent="0.2">
      <c r="A2944" t="s">
        <v>2961</v>
      </c>
      <c r="B2944" t="s">
        <v>19917</v>
      </c>
    </row>
    <row r="2945" spans="1:2" x14ac:dyDescent="0.2">
      <c r="A2945" t="s">
        <v>2962</v>
      </c>
      <c r="B2945" t="s">
        <v>19918</v>
      </c>
    </row>
    <row r="2946" spans="1:2" x14ac:dyDescent="0.2">
      <c r="A2946" t="s">
        <v>2963</v>
      </c>
      <c r="B2946" t="s">
        <v>19919</v>
      </c>
    </row>
    <row r="2947" spans="1:2" x14ac:dyDescent="0.2">
      <c r="A2947" t="s">
        <v>2964</v>
      </c>
      <c r="B2947" t="s">
        <v>19920</v>
      </c>
    </row>
    <row r="2948" spans="1:2" x14ac:dyDescent="0.2">
      <c r="A2948" t="s">
        <v>2965</v>
      </c>
      <c r="B2948" t="s">
        <v>19921</v>
      </c>
    </row>
    <row r="2949" spans="1:2" x14ac:dyDescent="0.2">
      <c r="A2949" t="s">
        <v>2966</v>
      </c>
      <c r="B2949" t="s">
        <v>19922</v>
      </c>
    </row>
    <row r="2950" spans="1:2" x14ac:dyDescent="0.2">
      <c r="A2950" t="s">
        <v>2967</v>
      </c>
      <c r="B2950" t="s">
        <v>15207</v>
      </c>
    </row>
    <row r="2951" spans="1:2" x14ac:dyDescent="0.2">
      <c r="A2951" t="s">
        <v>2968</v>
      </c>
      <c r="B2951" t="s">
        <v>19923</v>
      </c>
    </row>
    <row r="2952" spans="1:2" x14ac:dyDescent="0.2">
      <c r="A2952" t="s">
        <v>2969</v>
      </c>
      <c r="B2952" t="s">
        <v>19924</v>
      </c>
    </row>
    <row r="2953" spans="1:2" x14ac:dyDescent="0.2">
      <c r="A2953" t="s">
        <v>2970</v>
      </c>
      <c r="B2953" t="s">
        <v>19925</v>
      </c>
    </row>
    <row r="2954" spans="1:2" x14ac:dyDescent="0.2">
      <c r="A2954" t="s">
        <v>2971</v>
      </c>
      <c r="B2954" t="s">
        <v>13597</v>
      </c>
    </row>
    <row r="2955" spans="1:2" x14ac:dyDescent="0.2">
      <c r="A2955" t="s">
        <v>2972</v>
      </c>
      <c r="B2955" t="s">
        <v>19926</v>
      </c>
    </row>
    <row r="2956" spans="1:2" x14ac:dyDescent="0.2">
      <c r="A2956" t="s">
        <v>2973</v>
      </c>
      <c r="B2956" t="s">
        <v>19927</v>
      </c>
    </row>
    <row r="2957" spans="1:2" x14ac:dyDescent="0.2">
      <c r="A2957" t="s">
        <v>2974</v>
      </c>
      <c r="B2957" t="s">
        <v>19928</v>
      </c>
    </row>
    <row r="2958" spans="1:2" x14ac:dyDescent="0.2">
      <c r="A2958" t="s">
        <v>2975</v>
      </c>
      <c r="B2958" t="s">
        <v>19929</v>
      </c>
    </row>
    <row r="2959" spans="1:2" x14ac:dyDescent="0.2">
      <c r="A2959" t="s">
        <v>2976</v>
      </c>
      <c r="B2959" t="s">
        <v>19930</v>
      </c>
    </row>
    <row r="2960" spans="1:2" x14ac:dyDescent="0.2">
      <c r="A2960" t="s">
        <v>2977</v>
      </c>
      <c r="B2960" t="s">
        <v>19931</v>
      </c>
    </row>
    <row r="2961" spans="1:2" x14ac:dyDescent="0.2">
      <c r="A2961" t="s">
        <v>2978</v>
      </c>
      <c r="B2961" t="s">
        <v>19932</v>
      </c>
    </row>
    <row r="2962" spans="1:2" x14ac:dyDescent="0.2">
      <c r="A2962" t="s">
        <v>2979</v>
      </c>
      <c r="B2962" t="s">
        <v>19933</v>
      </c>
    </row>
    <row r="2963" spans="1:2" x14ac:dyDescent="0.2">
      <c r="A2963" t="s">
        <v>2980</v>
      </c>
      <c r="B2963" t="s">
        <v>19934</v>
      </c>
    </row>
    <row r="2964" spans="1:2" x14ac:dyDescent="0.2">
      <c r="A2964" t="s">
        <v>2981</v>
      </c>
      <c r="B2964" t="s">
        <v>19935</v>
      </c>
    </row>
    <row r="2965" spans="1:2" x14ac:dyDescent="0.2">
      <c r="A2965" t="s">
        <v>2982</v>
      </c>
      <c r="B2965" t="s">
        <v>19936</v>
      </c>
    </row>
    <row r="2966" spans="1:2" x14ac:dyDescent="0.2">
      <c r="A2966" t="s">
        <v>2983</v>
      </c>
      <c r="B2966" t="s">
        <v>19937</v>
      </c>
    </row>
    <row r="2967" spans="1:2" x14ac:dyDescent="0.2">
      <c r="A2967" t="s">
        <v>2984</v>
      </c>
      <c r="B2967" t="s">
        <v>19938</v>
      </c>
    </row>
    <row r="2968" spans="1:2" x14ac:dyDescent="0.2">
      <c r="A2968" t="s">
        <v>2985</v>
      </c>
      <c r="B2968" t="s">
        <v>19939</v>
      </c>
    </row>
    <row r="2969" spans="1:2" x14ac:dyDescent="0.2">
      <c r="A2969" t="s">
        <v>2986</v>
      </c>
      <c r="B2969" t="s">
        <v>19940</v>
      </c>
    </row>
    <row r="2970" spans="1:2" x14ac:dyDescent="0.2">
      <c r="A2970" t="s">
        <v>2987</v>
      </c>
      <c r="B2970" t="s">
        <v>19941</v>
      </c>
    </row>
    <row r="2971" spans="1:2" x14ac:dyDescent="0.2">
      <c r="A2971" t="s">
        <v>2988</v>
      </c>
      <c r="B2971" t="s">
        <v>14680</v>
      </c>
    </row>
    <row r="2972" spans="1:2" x14ac:dyDescent="0.2">
      <c r="A2972" t="s">
        <v>2989</v>
      </c>
      <c r="B2972" t="s">
        <v>19942</v>
      </c>
    </row>
    <row r="2973" spans="1:2" x14ac:dyDescent="0.2">
      <c r="A2973" t="s">
        <v>2990</v>
      </c>
      <c r="B2973" t="s">
        <v>19943</v>
      </c>
    </row>
    <row r="2974" spans="1:2" x14ac:dyDescent="0.2">
      <c r="A2974" t="s">
        <v>2991</v>
      </c>
      <c r="B2974" t="s">
        <v>19944</v>
      </c>
    </row>
    <row r="2975" spans="1:2" x14ac:dyDescent="0.2">
      <c r="A2975" t="s">
        <v>2992</v>
      </c>
      <c r="B2975" t="s">
        <v>19945</v>
      </c>
    </row>
    <row r="2976" spans="1:2" x14ac:dyDescent="0.2">
      <c r="A2976" t="s">
        <v>2993</v>
      </c>
      <c r="B2976" t="s">
        <v>19946</v>
      </c>
    </row>
    <row r="2977" spans="1:2" x14ac:dyDescent="0.2">
      <c r="A2977" t="s">
        <v>2994</v>
      </c>
      <c r="B2977" t="s">
        <v>19947</v>
      </c>
    </row>
    <row r="2978" spans="1:2" x14ac:dyDescent="0.2">
      <c r="A2978" t="s">
        <v>2995</v>
      </c>
      <c r="B2978" t="s">
        <v>19948</v>
      </c>
    </row>
    <row r="2979" spans="1:2" x14ac:dyDescent="0.2">
      <c r="A2979" t="s">
        <v>2996</v>
      </c>
      <c r="B2979" t="s">
        <v>19949</v>
      </c>
    </row>
    <row r="2980" spans="1:2" x14ac:dyDescent="0.2">
      <c r="A2980" t="s">
        <v>2997</v>
      </c>
      <c r="B2980" t="s">
        <v>13758</v>
      </c>
    </row>
    <row r="2981" spans="1:2" x14ac:dyDescent="0.2">
      <c r="A2981" t="s">
        <v>2998</v>
      </c>
      <c r="B2981" t="s">
        <v>14510</v>
      </c>
    </row>
    <row r="2982" spans="1:2" x14ac:dyDescent="0.2">
      <c r="A2982" t="s">
        <v>2999</v>
      </c>
      <c r="B2982" t="s">
        <v>19950</v>
      </c>
    </row>
    <row r="2983" spans="1:2" x14ac:dyDescent="0.2">
      <c r="A2983" t="s">
        <v>3000</v>
      </c>
      <c r="B2983" t="s">
        <v>19951</v>
      </c>
    </row>
    <row r="2984" spans="1:2" x14ac:dyDescent="0.2">
      <c r="A2984" t="s">
        <v>3001</v>
      </c>
      <c r="B2984" t="s">
        <v>19952</v>
      </c>
    </row>
    <row r="2985" spans="1:2" x14ac:dyDescent="0.2">
      <c r="A2985" t="s">
        <v>3002</v>
      </c>
      <c r="B2985" t="s">
        <v>19953</v>
      </c>
    </row>
    <row r="2986" spans="1:2" x14ac:dyDescent="0.2">
      <c r="A2986" t="s">
        <v>3003</v>
      </c>
      <c r="B2986" t="s">
        <v>17987</v>
      </c>
    </row>
    <row r="2987" spans="1:2" x14ac:dyDescent="0.2">
      <c r="A2987" t="s">
        <v>3004</v>
      </c>
      <c r="B2987" t="s">
        <v>19954</v>
      </c>
    </row>
    <row r="2988" spans="1:2" x14ac:dyDescent="0.2">
      <c r="A2988" t="s">
        <v>3005</v>
      </c>
      <c r="B2988" t="s">
        <v>19955</v>
      </c>
    </row>
    <row r="2989" spans="1:2" x14ac:dyDescent="0.2">
      <c r="A2989" t="s">
        <v>3006</v>
      </c>
      <c r="B2989" t="s">
        <v>19956</v>
      </c>
    </row>
    <row r="2990" spans="1:2" x14ac:dyDescent="0.2">
      <c r="A2990" t="s">
        <v>3007</v>
      </c>
      <c r="B2990" t="s">
        <v>19957</v>
      </c>
    </row>
    <row r="2991" spans="1:2" x14ac:dyDescent="0.2">
      <c r="A2991" t="s">
        <v>3008</v>
      </c>
      <c r="B2991" t="s">
        <v>19958</v>
      </c>
    </row>
    <row r="2992" spans="1:2" x14ac:dyDescent="0.2">
      <c r="A2992" t="s">
        <v>3009</v>
      </c>
      <c r="B2992" t="s">
        <v>14644</v>
      </c>
    </row>
    <row r="2993" spans="1:2" x14ac:dyDescent="0.2">
      <c r="A2993" t="s">
        <v>3010</v>
      </c>
      <c r="B2993" t="s">
        <v>19959</v>
      </c>
    </row>
    <row r="2994" spans="1:2" x14ac:dyDescent="0.2">
      <c r="A2994" t="s">
        <v>3011</v>
      </c>
      <c r="B2994" t="s">
        <v>19960</v>
      </c>
    </row>
    <row r="2995" spans="1:2" x14ac:dyDescent="0.2">
      <c r="A2995" t="s">
        <v>3012</v>
      </c>
      <c r="B2995" t="s">
        <v>19961</v>
      </c>
    </row>
    <row r="2996" spans="1:2" x14ac:dyDescent="0.2">
      <c r="A2996" t="s">
        <v>3013</v>
      </c>
      <c r="B2996" t="s">
        <v>19962</v>
      </c>
    </row>
    <row r="2997" spans="1:2" x14ac:dyDescent="0.2">
      <c r="A2997" t="s">
        <v>3014</v>
      </c>
      <c r="B2997" t="s">
        <v>19963</v>
      </c>
    </row>
    <row r="2998" spans="1:2" x14ac:dyDescent="0.2">
      <c r="A2998" t="s">
        <v>3015</v>
      </c>
      <c r="B2998" t="s">
        <v>19964</v>
      </c>
    </row>
    <row r="2999" spans="1:2" x14ac:dyDescent="0.2">
      <c r="A2999" t="s">
        <v>3016</v>
      </c>
      <c r="B2999" t="s">
        <v>19965</v>
      </c>
    </row>
    <row r="3000" spans="1:2" x14ac:dyDescent="0.2">
      <c r="A3000" t="s">
        <v>3017</v>
      </c>
      <c r="B3000" t="s">
        <v>19966</v>
      </c>
    </row>
    <row r="3001" spans="1:2" x14ac:dyDescent="0.2">
      <c r="A3001" t="s">
        <v>3018</v>
      </c>
      <c r="B3001" t="s">
        <v>19967</v>
      </c>
    </row>
    <row r="3002" spans="1:2" x14ac:dyDescent="0.2">
      <c r="A3002" t="s">
        <v>3019</v>
      </c>
      <c r="B3002" t="s">
        <v>19968</v>
      </c>
    </row>
    <row r="3003" spans="1:2" x14ac:dyDescent="0.2">
      <c r="A3003" t="s">
        <v>3020</v>
      </c>
      <c r="B3003" t="s">
        <v>19969</v>
      </c>
    </row>
    <row r="3004" spans="1:2" x14ac:dyDescent="0.2">
      <c r="A3004" t="s">
        <v>3021</v>
      </c>
      <c r="B3004" t="s">
        <v>19970</v>
      </c>
    </row>
    <row r="3005" spans="1:2" x14ac:dyDescent="0.2">
      <c r="A3005" t="s">
        <v>3022</v>
      </c>
      <c r="B3005" t="s">
        <v>19971</v>
      </c>
    </row>
    <row r="3006" spans="1:2" x14ac:dyDescent="0.2">
      <c r="A3006" t="s">
        <v>3023</v>
      </c>
      <c r="B3006" t="s">
        <v>15175</v>
      </c>
    </row>
    <row r="3007" spans="1:2" x14ac:dyDescent="0.2">
      <c r="A3007" t="s">
        <v>3024</v>
      </c>
      <c r="B3007" t="s">
        <v>13437</v>
      </c>
    </row>
    <row r="3008" spans="1:2" x14ac:dyDescent="0.2">
      <c r="A3008" t="s">
        <v>3025</v>
      </c>
      <c r="B3008" t="s">
        <v>19972</v>
      </c>
    </row>
    <row r="3009" spans="1:2" x14ac:dyDescent="0.2">
      <c r="A3009" t="s">
        <v>3026</v>
      </c>
      <c r="B3009" t="s">
        <v>19973</v>
      </c>
    </row>
    <row r="3010" spans="1:2" x14ac:dyDescent="0.2">
      <c r="A3010" t="s">
        <v>3027</v>
      </c>
      <c r="B3010" t="s">
        <v>19974</v>
      </c>
    </row>
    <row r="3011" spans="1:2" x14ac:dyDescent="0.2">
      <c r="A3011" t="s">
        <v>3028</v>
      </c>
      <c r="B3011" t="s">
        <v>19975</v>
      </c>
    </row>
    <row r="3012" spans="1:2" x14ac:dyDescent="0.2">
      <c r="A3012" t="s">
        <v>3029</v>
      </c>
      <c r="B3012" t="s">
        <v>19976</v>
      </c>
    </row>
    <row r="3013" spans="1:2" x14ac:dyDescent="0.2">
      <c r="A3013" t="s">
        <v>3030</v>
      </c>
      <c r="B3013" t="s">
        <v>19977</v>
      </c>
    </row>
    <row r="3014" spans="1:2" x14ac:dyDescent="0.2">
      <c r="A3014" t="s">
        <v>3031</v>
      </c>
      <c r="B3014" t="s">
        <v>15094</v>
      </c>
    </row>
    <row r="3015" spans="1:2" x14ac:dyDescent="0.2">
      <c r="A3015" t="s">
        <v>3032</v>
      </c>
      <c r="B3015" t="s">
        <v>13590</v>
      </c>
    </row>
    <row r="3016" spans="1:2" x14ac:dyDescent="0.2">
      <c r="A3016" t="s">
        <v>3033</v>
      </c>
      <c r="B3016" t="s">
        <v>19978</v>
      </c>
    </row>
    <row r="3017" spans="1:2" x14ac:dyDescent="0.2">
      <c r="A3017" t="s">
        <v>3034</v>
      </c>
      <c r="B3017" t="s">
        <v>19979</v>
      </c>
    </row>
    <row r="3018" spans="1:2" x14ac:dyDescent="0.2">
      <c r="A3018" t="s">
        <v>3035</v>
      </c>
      <c r="B3018" t="s">
        <v>19980</v>
      </c>
    </row>
    <row r="3019" spans="1:2" x14ac:dyDescent="0.2">
      <c r="A3019" t="s">
        <v>3036</v>
      </c>
      <c r="B3019" t="s">
        <v>15074</v>
      </c>
    </row>
    <row r="3020" spans="1:2" x14ac:dyDescent="0.2">
      <c r="A3020" t="s">
        <v>3037</v>
      </c>
      <c r="B3020" t="s">
        <v>19981</v>
      </c>
    </row>
    <row r="3021" spans="1:2" x14ac:dyDescent="0.2">
      <c r="A3021" t="s">
        <v>3038</v>
      </c>
      <c r="B3021" t="s">
        <v>15372</v>
      </c>
    </row>
    <row r="3022" spans="1:2" x14ac:dyDescent="0.2">
      <c r="A3022" t="s">
        <v>3039</v>
      </c>
      <c r="B3022" t="s">
        <v>19982</v>
      </c>
    </row>
    <row r="3023" spans="1:2" x14ac:dyDescent="0.2">
      <c r="A3023" t="s">
        <v>3040</v>
      </c>
      <c r="B3023" t="s">
        <v>19983</v>
      </c>
    </row>
    <row r="3024" spans="1:2" x14ac:dyDescent="0.2">
      <c r="A3024" t="s">
        <v>3041</v>
      </c>
      <c r="B3024" t="s">
        <v>15738</v>
      </c>
    </row>
    <row r="3025" spans="1:2" x14ac:dyDescent="0.2">
      <c r="A3025" t="s">
        <v>3042</v>
      </c>
      <c r="B3025" t="s">
        <v>19984</v>
      </c>
    </row>
    <row r="3026" spans="1:2" x14ac:dyDescent="0.2">
      <c r="A3026" t="s">
        <v>3043</v>
      </c>
      <c r="B3026" t="s">
        <v>19985</v>
      </c>
    </row>
    <row r="3027" spans="1:2" x14ac:dyDescent="0.2">
      <c r="A3027" t="s">
        <v>3044</v>
      </c>
      <c r="B3027" t="s">
        <v>19986</v>
      </c>
    </row>
    <row r="3028" spans="1:2" x14ac:dyDescent="0.2">
      <c r="A3028" t="s">
        <v>3045</v>
      </c>
      <c r="B3028" t="s">
        <v>19987</v>
      </c>
    </row>
    <row r="3029" spans="1:2" x14ac:dyDescent="0.2">
      <c r="A3029" t="s">
        <v>3046</v>
      </c>
      <c r="B3029" t="s">
        <v>17995</v>
      </c>
    </row>
    <row r="3030" spans="1:2" x14ac:dyDescent="0.2">
      <c r="A3030" t="s">
        <v>3047</v>
      </c>
      <c r="B3030" t="s">
        <v>13915</v>
      </c>
    </row>
    <row r="3031" spans="1:2" x14ac:dyDescent="0.2">
      <c r="A3031" t="s">
        <v>3048</v>
      </c>
      <c r="B3031" t="s">
        <v>19988</v>
      </c>
    </row>
    <row r="3032" spans="1:2" x14ac:dyDescent="0.2">
      <c r="A3032" t="s">
        <v>3049</v>
      </c>
      <c r="B3032" t="s">
        <v>19989</v>
      </c>
    </row>
    <row r="3033" spans="1:2" x14ac:dyDescent="0.2">
      <c r="A3033" t="s">
        <v>3050</v>
      </c>
      <c r="B3033" t="s">
        <v>19990</v>
      </c>
    </row>
    <row r="3034" spans="1:2" x14ac:dyDescent="0.2">
      <c r="A3034" t="s">
        <v>3051</v>
      </c>
      <c r="B3034" t="s">
        <v>19991</v>
      </c>
    </row>
    <row r="3035" spans="1:2" x14ac:dyDescent="0.2">
      <c r="A3035" t="s">
        <v>3052</v>
      </c>
      <c r="B3035" t="s">
        <v>19992</v>
      </c>
    </row>
    <row r="3036" spans="1:2" x14ac:dyDescent="0.2">
      <c r="A3036" t="s">
        <v>3053</v>
      </c>
      <c r="B3036" t="s">
        <v>19993</v>
      </c>
    </row>
    <row r="3037" spans="1:2" x14ac:dyDescent="0.2">
      <c r="A3037" t="s">
        <v>3054</v>
      </c>
      <c r="B3037" t="s">
        <v>19994</v>
      </c>
    </row>
    <row r="3038" spans="1:2" x14ac:dyDescent="0.2">
      <c r="A3038" t="s">
        <v>3055</v>
      </c>
      <c r="B3038" t="s">
        <v>19995</v>
      </c>
    </row>
    <row r="3039" spans="1:2" x14ac:dyDescent="0.2">
      <c r="A3039" t="s">
        <v>3056</v>
      </c>
      <c r="B3039" t="s">
        <v>19996</v>
      </c>
    </row>
    <row r="3040" spans="1:2" x14ac:dyDescent="0.2">
      <c r="A3040" t="s">
        <v>3057</v>
      </c>
      <c r="B3040" t="s">
        <v>19997</v>
      </c>
    </row>
    <row r="3041" spans="1:2" x14ac:dyDescent="0.2">
      <c r="A3041" t="s">
        <v>3058</v>
      </c>
      <c r="B3041" t="s">
        <v>19998</v>
      </c>
    </row>
    <row r="3042" spans="1:2" x14ac:dyDescent="0.2">
      <c r="A3042" t="s">
        <v>3059</v>
      </c>
      <c r="B3042" t="s">
        <v>19999</v>
      </c>
    </row>
    <row r="3043" spans="1:2" x14ac:dyDescent="0.2">
      <c r="A3043" t="s">
        <v>3060</v>
      </c>
      <c r="B3043" t="s">
        <v>20000</v>
      </c>
    </row>
    <row r="3044" spans="1:2" x14ac:dyDescent="0.2">
      <c r="A3044" t="s">
        <v>3061</v>
      </c>
      <c r="B3044" t="s">
        <v>14461</v>
      </c>
    </row>
    <row r="3045" spans="1:2" x14ac:dyDescent="0.2">
      <c r="A3045" t="s">
        <v>3062</v>
      </c>
      <c r="B3045" t="s">
        <v>20001</v>
      </c>
    </row>
    <row r="3046" spans="1:2" x14ac:dyDescent="0.2">
      <c r="A3046" t="s">
        <v>3063</v>
      </c>
      <c r="B3046" t="s">
        <v>20002</v>
      </c>
    </row>
    <row r="3047" spans="1:2" x14ac:dyDescent="0.2">
      <c r="A3047" t="s">
        <v>3064</v>
      </c>
      <c r="B3047" t="s">
        <v>20003</v>
      </c>
    </row>
    <row r="3048" spans="1:2" x14ac:dyDescent="0.2">
      <c r="A3048" t="s">
        <v>3065</v>
      </c>
      <c r="B3048" t="s">
        <v>20004</v>
      </c>
    </row>
    <row r="3049" spans="1:2" x14ac:dyDescent="0.2">
      <c r="A3049" t="s">
        <v>3066</v>
      </c>
      <c r="B3049" t="s">
        <v>14587</v>
      </c>
    </row>
    <row r="3050" spans="1:2" x14ac:dyDescent="0.2">
      <c r="A3050" t="s">
        <v>3067</v>
      </c>
      <c r="B3050" t="s">
        <v>20005</v>
      </c>
    </row>
    <row r="3051" spans="1:2" x14ac:dyDescent="0.2">
      <c r="A3051" t="s">
        <v>3068</v>
      </c>
      <c r="B3051" t="s">
        <v>20006</v>
      </c>
    </row>
    <row r="3052" spans="1:2" x14ac:dyDescent="0.2">
      <c r="A3052" t="s">
        <v>3069</v>
      </c>
      <c r="B3052" t="s">
        <v>13510</v>
      </c>
    </row>
    <row r="3053" spans="1:2" x14ac:dyDescent="0.2">
      <c r="A3053" t="s">
        <v>3070</v>
      </c>
      <c r="B3053" t="s">
        <v>20007</v>
      </c>
    </row>
    <row r="3054" spans="1:2" x14ac:dyDescent="0.2">
      <c r="A3054" t="s">
        <v>3071</v>
      </c>
      <c r="B3054" t="s">
        <v>20008</v>
      </c>
    </row>
    <row r="3055" spans="1:2" x14ac:dyDescent="0.2">
      <c r="A3055" t="s">
        <v>3072</v>
      </c>
      <c r="B3055" t="s">
        <v>20009</v>
      </c>
    </row>
    <row r="3056" spans="1:2" x14ac:dyDescent="0.2">
      <c r="A3056" t="s">
        <v>3073</v>
      </c>
      <c r="B3056" t="s">
        <v>20010</v>
      </c>
    </row>
    <row r="3057" spans="1:2" x14ac:dyDescent="0.2">
      <c r="A3057" t="s">
        <v>3074</v>
      </c>
      <c r="B3057" t="s">
        <v>20011</v>
      </c>
    </row>
    <row r="3058" spans="1:2" x14ac:dyDescent="0.2">
      <c r="A3058" t="s">
        <v>3075</v>
      </c>
      <c r="B3058" t="s">
        <v>20012</v>
      </c>
    </row>
    <row r="3059" spans="1:2" x14ac:dyDescent="0.2">
      <c r="A3059" t="s">
        <v>3076</v>
      </c>
      <c r="B3059" t="s">
        <v>14719</v>
      </c>
    </row>
    <row r="3060" spans="1:2" x14ac:dyDescent="0.2">
      <c r="A3060" t="s">
        <v>3077</v>
      </c>
      <c r="B3060" t="s">
        <v>20013</v>
      </c>
    </row>
    <row r="3061" spans="1:2" x14ac:dyDescent="0.2">
      <c r="A3061" t="s">
        <v>3078</v>
      </c>
      <c r="B3061" t="s">
        <v>15212</v>
      </c>
    </row>
    <row r="3062" spans="1:2" x14ac:dyDescent="0.2">
      <c r="A3062" t="s">
        <v>3079</v>
      </c>
      <c r="B3062" t="s">
        <v>20014</v>
      </c>
    </row>
    <row r="3063" spans="1:2" x14ac:dyDescent="0.2">
      <c r="A3063" t="s">
        <v>3080</v>
      </c>
      <c r="B3063" t="s">
        <v>14827</v>
      </c>
    </row>
    <row r="3064" spans="1:2" x14ac:dyDescent="0.2">
      <c r="A3064" t="s">
        <v>3081</v>
      </c>
      <c r="B3064" t="s">
        <v>20015</v>
      </c>
    </row>
    <row r="3065" spans="1:2" x14ac:dyDescent="0.2">
      <c r="A3065" t="s">
        <v>3082</v>
      </c>
      <c r="B3065" t="s">
        <v>20016</v>
      </c>
    </row>
    <row r="3066" spans="1:2" x14ac:dyDescent="0.2">
      <c r="A3066" t="s">
        <v>3083</v>
      </c>
      <c r="B3066" t="s">
        <v>20017</v>
      </c>
    </row>
    <row r="3067" spans="1:2" x14ac:dyDescent="0.2">
      <c r="A3067" t="s">
        <v>3084</v>
      </c>
      <c r="B3067" t="s">
        <v>20018</v>
      </c>
    </row>
    <row r="3068" spans="1:2" x14ac:dyDescent="0.2">
      <c r="A3068" t="s">
        <v>3085</v>
      </c>
      <c r="B3068" t="s">
        <v>20019</v>
      </c>
    </row>
    <row r="3069" spans="1:2" x14ac:dyDescent="0.2">
      <c r="A3069" t="s">
        <v>3086</v>
      </c>
      <c r="B3069" t="s">
        <v>20020</v>
      </c>
    </row>
    <row r="3070" spans="1:2" x14ac:dyDescent="0.2">
      <c r="A3070" t="s">
        <v>3087</v>
      </c>
      <c r="B3070" t="s">
        <v>20021</v>
      </c>
    </row>
    <row r="3071" spans="1:2" x14ac:dyDescent="0.2">
      <c r="A3071" t="s">
        <v>3088</v>
      </c>
      <c r="B3071" t="s">
        <v>15753</v>
      </c>
    </row>
    <row r="3072" spans="1:2" x14ac:dyDescent="0.2">
      <c r="A3072" t="s">
        <v>3089</v>
      </c>
      <c r="B3072" t="s">
        <v>20022</v>
      </c>
    </row>
    <row r="3073" spans="1:2" x14ac:dyDescent="0.2">
      <c r="A3073" t="s">
        <v>3090</v>
      </c>
      <c r="B3073" t="s">
        <v>20023</v>
      </c>
    </row>
    <row r="3074" spans="1:2" x14ac:dyDescent="0.2">
      <c r="A3074" t="s">
        <v>3091</v>
      </c>
      <c r="B3074" t="s">
        <v>20024</v>
      </c>
    </row>
    <row r="3075" spans="1:2" x14ac:dyDescent="0.2">
      <c r="A3075" t="s">
        <v>3092</v>
      </c>
      <c r="B3075" t="s">
        <v>20025</v>
      </c>
    </row>
    <row r="3076" spans="1:2" x14ac:dyDescent="0.2">
      <c r="A3076" t="s">
        <v>3093</v>
      </c>
      <c r="B3076" t="s">
        <v>20026</v>
      </c>
    </row>
    <row r="3077" spans="1:2" x14ac:dyDescent="0.2">
      <c r="A3077" t="s">
        <v>3094</v>
      </c>
      <c r="B3077" t="s">
        <v>20027</v>
      </c>
    </row>
    <row r="3078" spans="1:2" x14ac:dyDescent="0.2">
      <c r="A3078" t="s">
        <v>3095</v>
      </c>
      <c r="B3078" t="s">
        <v>20028</v>
      </c>
    </row>
    <row r="3079" spans="1:2" x14ac:dyDescent="0.2">
      <c r="A3079" t="s">
        <v>3096</v>
      </c>
      <c r="B3079" t="s">
        <v>20029</v>
      </c>
    </row>
    <row r="3080" spans="1:2" x14ac:dyDescent="0.2">
      <c r="A3080" t="s">
        <v>3097</v>
      </c>
      <c r="B3080" t="s">
        <v>20030</v>
      </c>
    </row>
    <row r="3081" spans="1:2" x14ac:dyDescent="0.2">
      <c r="A3081" t="s">
        <v>3098</v>
      </c>
      <c r="B3081" t="s">
        <v>20031</v>
      </c>
    </row>
    <row r="3082" spans="1:2" x14ac:dyDescent="0.2">
      <c r="A3082" t="s">
        <v>3099</v>
      </c>
      <c r="B3082" t="s">
        <v>20032</v>
      </c>
    </row>
    <row r="3083" spans="1:2" x14ac:dyDescent="0.2">
      <c r="A3083" t="s">
        <v>3100</v>
      </c>
      <c r="B3083" t="s">
        <v>20033</v>
      </c>
    </row>
    <row r="3084" spans="1:2" x14ac:dyDescent="0.2">
      <c r="A3084" t="s">
        <v>3101</v>
      </c>
      <c r="B3084" t="s">
        <v>13535</v>
      </c>
    </row>
    <row r="3085" spans="1:2" x14ac:dyDescent="0.2">
      <c r="A3085" t="s">
        <v>3102</v>
      </c>
      <c r="B3085" t="s">
        <v>20034</v>
      </c>
    </row>
    <row r="3086" spans="1:2" x14ac:dyDescent="0.2">
      <c r="A3086" t="s">
        <v>3103</v>
      </c>
      <c r="B3086" t="s">
        <v>20035</v>
      </c>
    </row>
    <row r="3087" spans="1:2" x14ac:dyDescent="0.2">
      <c r="A3087" t="s">
        <v>3104</v>
      </c>
      <c r="B3087" t="s">
        <v>20036</v>
      </c>
    </row>
    <row r="3088" spans="1:2" x14ac:dyDescent="0.2">
      <c r="A3088" t="s">
        <v>3105</v>
      </c>
      <c r="B3088" t="s">
        <v>18020</v>
      </c>
    </row>
    <row r="3089" spans="1:2" x14ac:dyDescent="0.2">
      <c r="A3089" t="s">
        <v>3106</v>
      </c>
      <c r="B3089" t="s">
        <v>20037</v>
      </c>
    </row>
    <row r="3090" spans="1:2" x14ac:dyDescent="0.2">
      <c r="A3090" t="s">
        <v>3107</v>
      </c>
      <c r="B3090" t="s">
        <v>15542</v>
      </c>
    </row>
    <row r="3091" spans="1:2" x14ac:dyDescent="0.2">
      <c r="A3091" t="s">
        <v>3108</v>
      </c>
      <c r="B3091" t="s">
        <v>15316</v>
      </c>
    </row>
    <row r="3092" spans="1:2" x14ac:dyDescent="0.2">
      <c r="A3092" t="s">
        <v>3109</v>
      </c>
      <c r="B3092" t="s">
        <v>20038</v>
      </c>
    </row>
    <row r="3093" spans="1:2" x14ac:dyDescent="0.2">
      <c r="A3093" t="s">
        <v>3110</v>
      </c>
      <c r="B3093" t="s">
        <v>20039</v>
      </c>
    </row>
    <row r="3094" spans="1:2" x14ac:dyDescent="0.2">
      <c r="A3094" t="s">
        <v>3111</v>
      </c>
      <c r="B3094" t="s">
        <v>20040</v>
      </c>
    </row>
    <row r="3095" spans="1:2" x14ac:dyDescent="0.2">
      <c r="A3095" t="s">
        <v>3112</v>
      </c>
      <c r="B3095" t="s">
        <v>20041</v>
      </c>
    </row>
    <row r="3096" spans="1:2" x14ac:dyDescent="0.2">
      <c r="A3096" t="s">
        <v>3113</v>
      </c>
      <c r="B3096" t="s">
        <v>20042</v>
      </c>
    </row>
    <row r="3097" spans="1:2" x14ac:dyDescent="0.2">
      <c r="A3097" t="s">
        <v>3114</v>
      </c>
      <c r="B3097" t="s">
        <v>20043</v>
      </c>
    </row>
    <row r="3098" spans="1:2" x14ac:dyDescent="0.2">
      <c r="A3098" t="s">
        <v>3115</v>
      </c>
      <c r="B3098" t="s">
        <v>20044</v>
      </c>
    </row>
    <row r="3099" spans="1:2" x14ac:dyDescent="0.2">
      <c r="A3099" t="s">
        <v>3116</v>
      </c>
      <c r="B3099" t="s">
        <v>20045</v>
      </c>
    </row>
    <row r="3100" spans="1:2" x14ac:dyDescent="0.2">
      <c r="A3100" t="s">
        <v>3117</v>
      </c>
      <c r="B3100" t="s">
        <v>20046</v>
      </c>
    </row>
    <row r="3101" spans="1:2" x14ac:dyDescent="0.2">
      <c r="A3101" t="s">
        <v>3118</v>
      </c>
      <c r="B3101" t="s">
        <v>20047</v>
      </c>
    </row>
    <row r="3102" spans="1:2" x14ac:dyDescent="0.2">
      <c r="A3102" t="s">
        <v>3119</v>
      </c>
      <c r="B3102" t="s">
        <v>20048</v>
      </c>
    </row>
    <row r="3103" spans="1:2" x14ac:dyDescent="0.2">
      <c r="A3103" t="s">
        <v>3120</v>
      </c>
      <c r="B3103" t="s">
        <v>15633</v>
      </c>
    </row>
    <row r="3104" spans="1:2" x14ac:dyDescent="0.2">
      <c r="A3104" t="s">
        <v>3121</v>
      </c>
      <c r="B3104" t="s">
        <v>14662</v>
      </c>
    </row>
    <row r="3105" spans="1:2" x14ac:dyDescent="0.2">
      <c r="A3105" t="s">
        <v>3122</v>
      </c>
      <c r="B3105" t="s">
        <v>20049</v>
      </c>
    </row>
    <row r="3106" spans="1:2" x14ac:dyDescent="0.2">
      <c r="A3106" t="s">
        <v>3123</v>
      </c>
      <c r="B3106" t="s">
        <v>20050</v>
      </c>
    </row>
    <row r="3107" spans="1:2" x14ac:dyDescent="0.2">
      <c r="A3107" t="s">
        <v>3124</v>
      </c>
      <c r="B3107" t="s">
        <v>20051</v>
      </c>
    </row>
    <row r="3108" spans="1:2" x14ac:dyDescent="0.2">
      <c r="A3108" t="s">
        <v>3125</v>
      </c>
      <c r="B3108" t="s">
        <v>20052</v>
      </c>
    </row>
    <row r="3109" spans="1:2" x14ac:dyDescent="0.2">
      <c r="A3109" t="s">
        <v>3126</v>
      </c>
      <c r="B3109" t="s">
        <v>20053</v>
      </c>
    </row>
    <row r="3110" spans="1:2" x14ac:dyDescent="0.2">
      <c r="A3110" t="s">
        <v>3127</v>
      </c>
      <c r="B3110" t="s">
        <v>20054</v>
      </c>
    </row>
    <row r="3111" spans="1:2" x14ac:dyDescent="0.2">
      <c r="A3111" t="s">
        <v>3128</v>
      </c>
      <c r="B3111" t="s">
        <v>20055</v>
      </c>
    </row>
    <row r="3112" spans="1:2" x14ac:dyDescent="0.2">
      <c r="A3112" t="s">
        <v>3129</v>
      </c>
      <c r="B3112" t="s">
        <v>20056</v>
      </c>
    </row>
    <row r="3113" spans="1:2" x14ac:dyDescent="0.2">
      <c r="A3113" t="s">
        <v>3130</v>
      </c>
      <c r="B3113" t="s">
        <v>20057</v>
      </c>
    </row>
    <row r="3114" spans="1:2" x14ac:dyDescent="0.2">
      <c r="A3114" t="s">
        <v>3131</v>
      </c>
      <c r="B3114" t="s">
        <v>20058</v>
      </c>
    </row>
    <row r="3115" spans="1:2" x14ac:dyDescent="0.2">
      <c r="A3115" t="s">
        <v>3132</v>
      </c>
      <c r="B3115" t="s">
        <v>20059</v>
      </c>
    </row>
    <row r="3116" spans="1:2" x14ac:dyDescent="0.2">
      <c r="A3116" t="s">
        <v>3133</v>
      </c>
      <c r="B3116" t="s">
        <v>20060</v>
      </c>
    </row>
    <row r="3117" spans="1:2" x14ac:dyDescent="0.2">
      <c r="A3117" t="s">
        <v>3134</v>
      </c>
      <c r="B3117" t="s">
        <v>15533</v>
      </c>
    </row>
    <row r="3118" spans="1:2" x14ac:dyDescent="0.2">
      <c r="A3118" t="s">
        <v>3135</v>
      </c>
      <c r="B3118" t="s">
        <v>20061</v>
      </c>
    </row>
    <row r="3119" spans="1:2" x14ac:dyDescent="0.2">
      <c r="A3119" t="s">
        <v>3136</v>
      </c>
      <c r="B3119" t="s">
        <v>14575</v>
      </c>
    </row>
    <row r="3120" spans="1:2" x14ac:dyDescent="0.2">
      <c r="A3120" t="s">
        <v>3137</v>
      </c>
      <c r="B3120" t="s">
        <v>20062</v>
      </c>
    </row>
    <row r="3121" spans="1:2" x14ac:dyDescent="0.2">
      <c r="A3121" t="s">
        <v>3138</v>
      </c>
      <c r="B3121" t="s">
        <v>20063</v>
      </c>
    </row>
    <row r="3122" spans="1:2" x14ac:dyDescent="0.2">
      <c r="A3122" t="s">
        <v>3139</v>
      </c>
      <c r="B3122" t="s">
        <v>20064</v>
      </c>
    </row>
    <row r="3123" spans="1:2" x14ac:dyDescent="0.2">
      <c r="A3123" t="s">
        <v>3140</v>
      </c>
      <c r="B3123" t="s">
        <v>20065</v>
      </c>
    </row>
    <row r="3124" spans="1:2" x14ac:dyDescent="0.2">
      <c r="A3124" t="s">
        <v>3141</v>
      </c>
      <c r="B3124" t="s">
        <v>20066</v>
      </c>
    </row>
    <row r="3125" spans="1:2" x14ac:dyDescent="0.2">
      <c r="A3125" t="s">
        <v>3142</v>
      </c>
      <c r="B3125" t="s">
        <v>20067</v>
      </c>
    </row>
    <row r="3126" spans="1:2" x14ac:dyDescent="0.2">
      <c r="A3126" t="s">
        <v>3143</v>
      </c>
      <c r="B3126" t="s">
        <v>20068</v>
      </c>
    </row>
    <row r="3127" spans="1:2" x14ac:dyDescent="0.2">
      <c r="A3127" t="s">
        <v>3144</v>
      </c>
      <c r="B3127" t="s">
        <v>13513</v>
      </c>
    </row>
    <row r="3128" spans="1:2" x14ac:dyDescent="0.2">
      <c r="A3128" t="s">
        <v>3145</v>
      </c>
      <c r="B3128" t="s">
        <v>20069</v>
      </c>
    </row>
    <row r="3129" spans="1:2" x14ac:dyDescent="0.2">
      <c r="A3129" t="s">
        <v>3146</v>
      </c>
      <c r="B3129" t="s">
        <v>13428</v>
      </c>
    </row>
    <row r="3130" spans="1:2" x14ac:dyDescent="0.2">
      <c r="A3130" t="s">
        <v>3147</v>
      </c>
      <c r="B3130" t="s">
        <v>20070</v>
      </c>
    </row>
    <row r="3131" spans="1:2" x14ac:dyDescent="0.2">
      <c r="A3131" t="s">
        <v>3148</v>
      </c>
      <c r="B3131" t="s">
        <v>20071</v>
      </c>
    </row>
    <row r="3132" spans="1:2" x14ac:dyDescent="0.2">
      <c r="A3132" t="s">
        <v>3149</v>
      </c>
      <c r="B3132" t="s">
        <v>20072</v>
      </c>
    </row>
    <row r="3133" spans="1:2" x14ac:dyDescent="0.2">
      <c r="A3133" t="s">
        <v>3150</v>
      </c>
      <c r="B3133" t="s">
        <v>20073</v>
      </c>
    </row>
    <row r="3134" spans="1:2" x14ac:dyDescent="0.2">
      <c r="A3134" t="s">
        <v>3151</v>
      </c>
      <c r="B3134" t="s">
        <v>20074</v>
      </c>
    </row>
    <row r="3135" spans="1:2" x14ac:dyDescent="0.2">
      <c r="A3135" t="s">
        <v>3152</v>
      </c>
      <c r="B3135" t="s">
        <v>13746</v>
      </c>
    </row>
    <row r="3136" spans="1:2" x14ac:dyDescent="0.2">
      <c r="A3136" t="s">
        <v>3153</v>
      </c>
      <c r="B3136" t="s">
        <v>20075</v>
      </c>
    </row>
    <row r="3137" spans="1:2" x14ac:dyDescent="0.2">
      <c r="A3137" t="s">
        <v>3154</v>
      </c>
      <c r="B3137" t="s">
        <v>20076</v>
      </c>
    </row>
    <row r="3138" spans="1:2" x14ac:dyDescent="0.2">
      <c r="A3138" t="s">
        <v>3155</v>
      </c>
      <c r="B3138" t="s">
        <v>20077</v>
      </c>
    </row>
    <row r="3139" spans="1:2" x14ac:dyDescent="0.2">
      <c r="A3139" t="s">
        <v>3156</v>
      </c>
      <c r="B3139" t="s">
        <v>20078</v>
      </c>
    </row>
    <row r="3140" spans="1:2" x14ac:dyDescent="0.2">
      <c r="A3140" t="s">
        <v>3157</v>
      </c>
      <c r="B3140" t="s">
        <v>20079</v>
      </c>
    </row>
    <row r="3141" spans="1:2" x14ac:dyDescent="0.2">
      <c r="A3141" t="s">
        <v>3158</v>
      </c>
      <c r="B3141" t="s">
        <v>20080</v>
      </c>
    </row>
    <row r="3142" spans="1:2" x14ac:dyDescent="0.2">
      <c r="A3142" t="s">
        <v>3159</v>
      </c>
      <c r="B3142" t="s">
        <v>20081</v>
      </c>
    </row>
    <row r="3143" spans="1:2" x14ac:dyDescent="0.2">
      <c r="A3143" t="s">
        <v>3160</v>
      </c>
      <c r="B3143" t="s">
        <v>20082</v>
      </c>
    </row>
    <row r="3144" spans="1:2" x14ac:dyDescent="0.2">
      <c r="A3144" t="s">
        <v>3161</v>
      </c>
      <c r="B3144" t="s">
        <v>20083</v>
      </c>
    </row>
    <row r="3145" spans="1:2" x14ac:dyDescent="0.2">
      <c r="A3145" t="s">
        <v>3162</v>
      </c>
      <c r="B3145" t="s">
        <v>20084</v>
      </c>
    </row>
    <row r="3146" spans="1:2" x14ac:dyDescent="0.2">
      <c r="A3146" t="s">
        <v>3163</v>
      </c>
      <c r="B3146" t="s">
        <v>20085</v>
      </c>
    </row>
    <row r="3147" spans="1:2" x14ac:dyDescent="0.2">
      <c r="A3147" t="s">
        <v>3164</v>
      </c>
      <c r="B3147" t="s">
        <v>15138</v>
      </c>
    </row>
    <row r="3148" spans="1:2" x14ac:dyDescent="0.2">
      <c r="A3148" t="s">
        <v>3165</v>
      </c>
      <c r="B3148" t="s">
        <v>20086</v>
      </c>
    </row>
    <row r="3149" spans="1:2" x14ac:dyDescent="0.2">
      <c r="A3149" t="s">
        <v>3166</v>
      </c>
      <c r="B3149" t="s">
        <v>20087</v>
      </c>
    </row>
    <row r="3150" spans="1:2" x14ac:dyDescent="0.2">
      <c r="A3150" t="s">
        <v>3167</v>
      </c>
      <c r="B3150" t="s">
        <v>14482</v>
      </c>
    </row>
    <row r="3151" spans="1:2" x14ac:dyDescent="0.2">
      <c r="A3151" t="s">
        <v>3168</v>
      </c>
      <c r="B3151" t="s">
        <v>20088</v>
      </c>
    </row>
    <row r="3152" spans="1:2" x14ac:dyDescent="0.2">
      <c r="A3152" t="s">
        <v>3169</v>
      </c>
      <c r="B3152" t="s">
        <v>20089</v>
      </c>
    </row>
    <row r="3153" spans="1:2" x14ac:dyDescent="0.2">
      <c r="A3153" t="s">
        <v>3170</v>
      </c>
      <c r="B3153" t="s">
        <v>20090</v>
      </c>
    </row>
    <row r="3154" spans="1:2" x14ac:dyDescent="0.2">
      <c r="A3154" t="s">
        <v>3171</v>
      </c>
      <c r="B3154" t="s">
        <v>20091</v>
      </c>
    </row>
    <row r="3155" spans="1:2" x14ac:dyDescent="0.2">
      <c r="A3155" t="s">
        <v>3172</v>
      </c>
      <c r="B3155" t="s">
        <v>20092</v>
      </c>
    </row>
    <row r="3156" spans="1:2" x14ac:dyDescent="0.2">
      <c r="A3156" t="s">
        <v>3173</v>
      </c>
      <c r="B3156" t="s">
        <v>14796</v>
      </c>
    </row>
    <row r="3157" spans="1:2" x14ac:dyDescent="0.2">
      <c r="A3157" t="s">
        <v>3174</v>
      </c>
      <c r="B3157" t="s">
        <v>15602</v>
      </c>
    </row>
    <row r="3158" spans="1:2" x14ac:dyDescent="0.2">
      <c r="A3158" t="s">
        <v>3175</v>
      </c>
      <c r="B3158" t="s">
        <v>20093</v>
      </c>
    </row>
    <row r="3159" spans="1:2" x14ac:dyDescent="0.2">
      <c r="A3159" t="s">
        <v>3176</v>
      </c>
      <c r="B3159" t="s">
        <v>18028</v>
      </c>
    </row>
    <row r="3160" spans="1:2" x14ac:dyDescent="0.2">
      <c r="A3160" t="s">
        <v>3177</v>
      </c>
      <c r="B3160" t="s">
        <v>20094</v>
      </c>
    </row>
    <row r="3161" spans="1:2" x14ac:dyDescent="0.2">
      <c r="A3161" t="s">
        <v>3178</v>
      </c>
      <c r="B3161" t="s">
        <v>20095</v>
      </c>
    </row>
    <row r="3162" spans="1:2" x14ac:dyDescent="0.2">
      <c r="A3162" t="s">
        <v>3179</v>
      </c>
      <c r="B3162" t="s">
        <v>20096</v>
      </c>
    </row>
    <row r="3163" spans="1:2" x14ac:dyDescent="0.2">
      <c r="A3163" t="s">
        <v>3180</v>
      </c>
      <c r="B3163" t="s">
        <v>20097</v>
      </c>
    </row>
    <row r="3164" spans="1:2" x14ac:dyDescent="0.2">
      <c r="A3164" t="s">
        <v>3181</v>
      </c>
      <c r="B3164" t="s">
        <v>20098</v>
      </c>
    </row>
    <row r="3165" spans="1:2" x14ac:dyDescent="0.2">
      <c r="A3165" t="s">
        <v>3182</v>
      </c>
      <c r="B3165" t="s">
        <v>20099</v>
      </c>
    </row>
    <row r="3166" spans="1:2" x14ac:dyDescent="0.2">
      <c r="A3166" t="s">
        <v>3183</v>
      </c>
      <c r="B3166" t="s">
        <v>20100</v>
      </c>
    </row>
    <row r="3167" spans="1:2" x14ac:dyDescent="0.2">
      <c r="A3167" t="s">
        <v>3184</v>
      </c>
      <c r="B3167" t="s">
        <v>20101</v>
      </c>
    </row>
    <row r="3168" spans="1:2" x14ac:dyDescent="0.2">
      <c r="A3168" t="s">
        <v>3185</v>
      </c>
      <c r="B3168" t="s">
        <v>20102</v>
      </c>
    </row>
    <row r="3169" spans="1:2" x14ac:dyDescent="0.2">
      <c r="A3169" t="s">
        <v>3186</v>
      </c>
      <c r="B3169" t="s">
        <v>20103</v>
      </c>
    </row>
    <row r="3170" spans="1:2" x14ac:dyDescent="0.2">
      <c r="A3170" t="s">
        <v>3187</v>
      </c>
      <c r="B3170" t="s">
        <v>20104</v>
      </c>
    </row>
    <row r="3171" spans="1:2" x14ac:dyDescent="0.2">
      <c r="A3171" t="s">
        <v>3188</v>
      </c>
      <c r="B3171" t="s">
        <v>15163</v>
      </c>
    </row>
    <row r="3172" spans="1:2" x14ac:dyDescent="0.2">
      <c r="A3172" t="s">
        <v>3189</v>
      </c>
      <c r="B3172" t="s">
        <v>20105</v>
      </c>
    </row>
    <row r="3173" spans="1:2" x14ac:dyDescent="0.2">
      <c r="A3173" t="s">
        <v>3190</v>
      </c>
      <c r="B3173" t="s">
        <v>20106</v>
      </c>
    </row>
    <row r="3174" spans="1:2" x14ac:dyDescent="0.2">
      <c r="A3174" t="s">
        <v>3191</v>
      </c>
      <c r="B3174" t="s">
        <v>20107</v>
      </c>
    </row>
    <row r="3175" spans="1:2" x14ac:dyDescent="0.2">
      <c r="A3175" t="s">
        <v>3192</v>
      </c>
      <c r="B3175" t="s">
        <v>20108</v>
      </c>
    </row>
    <row r="3176" spans="1:2" x14ac:dyDescent="0.2">
      <c r="A3176" t="s">
        <v>3193</v>
      </c>
      <c r="B3176" t="s">
        <v>20109</v>
      </c>
    </row>
    <row r="3177" spans="1:2" x14ac:dyDescent="0.2">
      <c r="A3177" t="s">
        <v>3194</v>
      </c>
      <c r="B3177" t="s">
        <v>20110</v>
      </c>
    </row>
    <row r="3178" spans="1:2" x14ac:dyDescent="0.2">
      <c r="A3178" t="s">
        <v>3195</v>
      </c>
      <c r="B3178" t="s">
        <v>20111</v>
      </c>
    </row>
    <row r="3179" spans="1:2" x14ac:dyDescent="0.2">
      <c r="A3179" t="s">
        <v>3196</v>
      </c>
      <c r="B3179" t="s">
        <v>20112</v>
      </c>
    </row>
    <row r="3180" spans="1:2" x14ac:dyDescent="0.2">
      <c r="A3180" t="s">
        <v>3197</v>
      </c>
      <c r="B3180" t="s">
        <v>13725</v>
      </c>
    </row>
    <row r="3181" spans="1:2" x14ac:dyDescent="0.2">
      <c r="A3181" t="s">
        <v>3198</v>
      </c>
      <c r="B3181" t="s">
        <v>20113</v>
      </c>
    </row>
    <row r="3182" spans="1:2" x14ac:dyDescent="0.2">
      <c r="A3182" t="s">
        <v>3199</v>
      </c>
      <c r="B3182" t="s">
        <v>20114</v>
      </c>
    </row>
    <row r="3183" spans="1:2" x14ac:dyDescent="0.2">
      <c r="A3183" t="s">
        <v>3200</v>
      </c>
      <c r="B3183" t="s">
        <v>20115</v>
      </c>
    </row>
    <row r="3184" spans="1:2" x14ac:dyDescent="0.2">
      <c r="A3184" t="s">
        <v>3201</v>
      </c>
      <c r="B3184" t="s">
        <v>20116</v>
      </c>
    </row>
    <row r="3185" spans="1:2" x14ac:dyDescent="0.2">
      <c r="A3185" t="s">
        <v>3202</v>
      </c>
      <c r="B3185" t="s">
        <v>20117</v>
      </c>
    </row>
    <row r="3186" spans="1:2" x14ac:dyDescent="0.2">
      <c r="A3186" t="s">
        <v>3203</v>
      </c>
      <c r="B3186" t="s">
        <v>20118</v>
      </c>
    </row>
    <row r="3187" spans="1:2" x14ac:dyDescent="0.2">
      <c r="A3187" t="s">
        <v>3204</v>
      </c>
      <c r="B3187" t="s">
        <v>20119</v>
      </c>
    </row>
    <row r="3188" spans="1:2" x14ac:dyDescent="0.2">
      <c r="A3188" t="s">
        <v>3205</v>
      </c>
      <c r="B3188" t="s">
        <v>20120</v>
      </c>
    </row>
    <row r="3189" spans="1:2" x14ac:dyDescent="0.2">
      <c r="A3189" t="s">
        <v>3206</v>
      </c>
      <c r="B3189" t="s">
        <v>20121</v>
      </c>
    </row>
    <row r="3190" spans="1:2" x14ac:dyDescent="0.2">
      <c r="A3190" t="s">
        <v>3207</v>
      </c>
      <c r="B3190" t="s">
        <v>20122</v>
      </c>
    </row>
    <row r="3191" spans="1:2" x14ac:dyDescent="0.2">
      <c r="A3191" t="s">
        <v>3208</v>
      </c>
      <c r="B3191" t="s">
        <v>20123</v>
      </c>
    </row>
    <row r="3192" spans="1:2" x14ac:dyDescent="0.2">
      <c r="A3192" t="s">
        <v>3209</v>
      </c>
      <c r="B3192" t="s">
        <v>20124</v>
      </c>
    </row>
    <row r="3193" spans="1:2" x14ac:dyDescent="0.2">
      <c r="A3193" t="s">
        <v>3210</v>
      </c>
      <c r="B3193" t="s">
        <v>15082</v>
      </c>
    </row>
    <row r="3194" spans="1:2" x14ac:dyDescent="0.2">
      <c r="A3194" t="s">
        <v>3211</v>
      </c>
      <c r="B3194" t="s">
        <v>20125</v>
      </c>
    </row>
    <row r="3195" spans="1:2" x14ac:dyDescent="0.2">
      <c r="A3195" t="s">
        <v>3212</v>
      </c>
      <c r="B3195" t="s">
        <v>20126</v>
      </c>
    </row>
    <row r="3196" spans="1:2" x14ac:dyDescent="0.2">
      <c r="A3196" t="s">
        <v>3213</v>
      </c>
      <c r="B3196" t="s">
        <v>20127</v>
      </c>
    </row>
    <row r="3197" spans="1:2" x14ac:dyDescent="0.2">
      <c r="A3197" t="s">
        <v>3214</v>
      </c>
      <c r="B3197" t="s">
        <v>15450</v>
      </c>
    </row>
    <row r="3198" spans="1:2" x14ac:dyDescent="0.2">
      <c r="A3198" t="s">
        <v>3215</v>
      </c>
      <c r="B3198" t="s">
        <v>20128</v>
      </c>
    </row>
    <row r="3199" spans="1:2" x14ac:dyDescent="0.2">
      <c r="A3199" t="s">
        <v>3216</v>
      </c>
      <c r="B3199" t="s">
        <v>20129</v>
      </c>
    </row>
    <row r="3200" spans="1:2" x14ac:dyDescent="0.2">
      <c r="A3200" t="s">
        <v>3217</v>
      </c>
      <c r="B3200" t="s">
        <v>20130</v>
      </c>
    </row>
    <row r="3201" spans="1:2" x14ac:dyDescent="0.2">
      <c r="A3201" t="s">
        <v>3218</v>
      </c>
      <c r="B3201" t="s">
        <v>20131</v>
      </c>
    </row>
    <row r="3202" spans="1:2" x14ac:dyDescent="0.2">
      <c r="A3202" t="s">
        <v>3219</v>
      </c>
      <c r="B3202" t="s">
        <v>20132</v>
      </c>
    </row>
    <row r="3203" spans="1:2" x14ac:dyDescent="0.2">
      <c r="A3203" t="s">
        <v>3220</v>
      </c>
      <c r="B3203" t="s">
        <v>20133</v>
      </c>
    </row>
    <row r="3204" spans="1:2" x14ac:dyDescent="0.2">
      <c r="A3204" t="s">
        <v>3221</v>
      </c>
      <c r="B3204" t="s">
        <v>20134</v>
      </c>
    </row>
    <row r="3205" spans="1:2" x14ac:dyDescent="0.2">
      <c r="A3205" t="s">
        <v>3222</v>
      </c>
      <c r="B3205" t="s">
        <v>13654</v>
      </c>
    </row>
    <row r="3206" spans="1:2" x14ac:dyDescent="0.2">
      <c r="A3206" t="s">
        <v>3223</v>
      </c>
      <c r="B3206" t="s">
        <v>14976</v>
      </c>
    </row>
    <row r="3207" spans="1:2" x14ac:dyDescent="0.2">
      <c r="A3207" t="s">
        <v>3224</v>
      </c>
      <c r="B3207" t="s">
        <v>20135</v>
      </c>
    </row>
    <row r="3208" spans="1:2" x14ac:dyDescent="0.2">
      <c r="A3208" t="s">
        <v>3225</v>
      </c>
      <c r="B3208" t="s">
        <v>20136</v>
      </c>
    </row>
    <row r="3209" spans="1:2" x14ac:dyDescent="0.2">
      <c r="A3209" t="s">
        <v>3226</v>
      </c>
      <c r="B3209" t="s">
        <v>20137</v>
      </c>
    </row>
    <row r="3210" spans="1:2" x14ac:dyDescent="0.2">
      <c r="A3210" t="s">
        <v>3227</v>
      </c>
      <c r="B3210" t="s">
        <v>15469</v>
      </c>
    </row>
    <row r="3211" spans="1:2" x14ac:dyDescent="0.2">
      <c r="A3211" t="s">
        <v>3228</v>
      </c>
      <c r="B3211" t="s">
        <v>20138</v>
      </c>
    </row>
    <row r="3212" spans="1:2" x14ac:dyDescent="0.2">
      <c r="A3212" t="s">
        <v>3229</v>
      </c>
      <c r="B3212" t="s">
        <v>20139</v>
      </c>
    </row>
    <row r="3213" spans="1:2" x14ac:dyDescent="0.2">
      <c r="A3213" t="s">
        <v>3230</v>
      </c>
      <c r="B3213" t="s">
        <v>20140</v>
      </c>
    </row>
    <row r="3214" spans="1:2" x14ac:dyDescent="0.2">
      <c r="A3214" t="s">
        <v>3231</v>
      </c>
      <c r="B3214" t="s">
        <v>14332</v>
      </c>
    </row>
    <row r="3215" spans="1:2" x14ac:dyDescent="0.2">
      <c r="A3215" t="s">
        <v>3232</v>
      </c>
      <c r="B3215" t="s">
        <v>20141</v>
      </c>
    </row>
    <row r="3216" spans="1:2" x14ac:dyDescent="0.2">
      <c r="A3216" t="s">
        <v>3233</v>
      </c>
      <c r="B3216" t="s">
        <v>20142</v>
      </c>
    </row>
    <row r="3217" spans="1:2" x14ac:dyDescent="0.2">
      <c r="A3217" t="s">
        <v>3234</v>
      </c>
      <c r="B3217" t="s">
        <v>14659</v>
      </c>
    </row>
    <row r="3218" spans="1:2" x14ac:dyDescent="0.2">
      <c r="A3218" t="s">
        <v>3235</v>
      </c>
      <c r="B3218" t="s">
        <v>20143</v>
      </c>
    </row>
    <row r="3219" spans="1:2" x14ac:dyDescent="0.2">
      <c r="A3219" t="s">
        <v>3236</v>
      </c>
      <c r="B3219" t="s">
        <v>20144</v>
      </c>
    </row>
    <row r="3220" spans="1:2" x14ac:dyDescent="0.2">
      <c r="A3220" t="s">
        <v>3237</v>
      </c>
      <c r="B3220" t="s">
        <v>20145</v>
      </c>
    </row>
    <row r="3221" spans="1:2" x14ac:dyDescent="0.2">
      <c r="A3221" t="s">
        <v>3238</v>
      </c>
      <c r="B3221" t="s">
        <v>20146</v>
      </c>
    </row>
    <row r="3222" spans="1:2" x14ac:dyDescent="0.2">
      <c r="A3222" t="s">
        <v>3239</v>
      </c>
      <c r="B3222" t="s">
        <v>20147</v>
      </c>
    </row>
    <row r="3223" spans="1:2" x14ac:dyDescent="0.2">
      <c r="A3223" t="s">
        <v>3240</v>
      </c>
      <c r="B3223" t="s">
        <v>20148</v>
      </c>
    </row>
    <row r="3224" spans="1:2" x14ac:dyDescent="0.2">
      <c r="A3224" t="s">
        <v>3241</v>
      </c>
      <c r="B3224" t="s">
        <v>15432</v>
      </c>
    </row>
    <row r="3225" spans="1:2" x14ac:dyDescent="0.2">
      <c r="A3225" t="s">
        <v>3242</v>
      </c>
      <c r="B3225" t="s">
        <v>20149</v>
      </c>
    </row>
    <row r="3226" spans="1:2" x14ac:dyDescent="0.2">
      <c r="A3226" t="s">
        <v>3243</v>
      </c>
      <c r="B3226" t="s">
        <v>20150</v>
      </c>
    </row>
    <row r="3227" spans="1:2" x14ac:dyDescent="0.2">
      <c r="A3227" t="s">
        <v>3244</v>
      </c>
      <c r="B3227" t="s">
        <v>14921</v>
      </c>
    </row>
    <row r="3228" spans="1:2" x14ac:dyDescent="0.2">
      <c r="A3228" t="s">
        <v>3245</v>
      </c>
      <c r="B3228" t="s">
        <v>20151</v>
      </c>
    </row>
    <row r="3229" spans="1:2" x14ac:dyDescent="0.2">
      <c r="A3229" t="s">
        <v>3246</v>
      </c>
      <c r="B3229" t="s">
        <v>20152</v>
      </c>
    </row>
    <row r="3230" spans="1:2" x14ac:dyDescent="0.2">
      <c r="A3230" t="s">
        <v>3247</v>
      </c>
      <c r="B3230" t="s">
        <v>20153</v>
      </c>
    </row>
    <row r="3231" spans="1:2" x14ac:dyDescent="0.2">
      <c r="A3231" t="s">
        <v>3248</v>
      </c>
      <c r="B3231" t="s">
        <v>20154</v>
      </c>
    </row>
    <row r="3232" spans="1:2" x14ac:dyDescent="0.2">
      <c r="A3232" t="s">
        <v>3249</v>
      </c>
      <c r="B3232" t="s">
        <v>20155</v>
      </c>
    </row>
    <row r="3233" spans="1:2" x14ac:dyDescent="0.2">
      <c r="A3233" t="s">
        <v>3250</v>
      </c>
      <c r="B3233" t="s">
        <v>20156</v>
      </c>
    </row>
    <row r="3234" spans="1:2" x14ac:dyDescent="0.2">
      <c r="A3234" t="s">
        <v>3251</v>
      </c>
      <c r="B3234" t="s">
        <v>20157</v>
      </c>
    </row>
    <row r="3235" spans="1:2" x14ac:dyDescent="0.2">
      <c r="A3235" t="s">
        <v>3252</v>
      </c>
      <c r="B3235" t="s">
        <v>20158</v>
      </c>
    </row>
    <row r="3236" spans="1:2" x14ac:dyDescent="0.2">
      <c r="A3236" t="s">
        <v>3253</v>
      </c>
      <c r="B3236" t="s">
        <v>20159</v>
      </c>
    </row>
    <row r="3237" spans="1:2" x14ac:dyDescent="0.2">
      <c r="A3237" t="s">
        <v>3254</v>
      </c>
      <c r="B3237" t="s">
        <v>20160</v>
      </c>
    </row>
    <row r="3238" spans="1:2" x14ac:dyDescent="0.2">
      <c r="A3238" t="s">
        <v>3255</v>
      </c>
      <c r="B3238" t="s">
        <v>20161</v>
      </c>
    </row>
    <row r="3239" spans="1:2" x14ac:dyDescent="0.2">
      <c r="A3239" t="s">
        <v>3256</v>
      </c>
      <c r="B3239" t="s">
        <v>20162</v>
      </c>
    </row>
    <row r="3240" spans="1:2" x14ac:dyDescent="0.2">
      <c r="A3240" t="s">
        <v>3257</v>
      </c>
      <c r="B3240" t="s">
        <v>20163</v>
      </c>
    </row>
    <row r="3241" spans="1:2" x14ac:dyDescent="0.2">
      <c r="A3241" t="s">
        <v>3258</v>
      </c>
      <c r="B3241" t="s">
        <v>20164</v>
      </c>
    </row>
    <row r="3242" spans="1:2" x14ac:dyDescent="0.2">
      <c r="A3242" t="s">
        <v>3259</v>
      </c>
      <c r="B3242" t="s">
        <v>20165</v>
      </c>
    </row>
    <row r="3243" spans="1:2" x14ac:dyDescent="0.2">
      <c r="A3243" t="s">
        <v>3260</v>
      </c>
      <c r="B3243" t="s">
        <v>20166</v>
      </c>
    </row>
    <row r="3244" spans="1:2" x14ac:dyDescent="0.2">
      <c r="A3244" t="s">
        <v>3261</v>
      </c>
      <c r="B3244" t="s">
        <v>20167</v>
      </c>
    </row>
    <row r="3245" spans="1:2" x14ac:dyDescent="0.2">
      <c r="A3245" t="s">
        <v>3262</v>
      </c>
      <c r="B3245" t="s">
        <v>20168</v>
      </c>
    </row>
    <row r="3246" spans="1:2" x14ac:dyDescent="0.2">
      <c r="A3246" t="s">
        <v>3263</v>
      </c>
      <c r="B3246" t="s">
        <v>20169</v>
      </c>
    </row>
    <row r="3247" spans="1:2" x14ac:dyDescent="0.2">
      <c r="A3247" t="s">
        <v>3264</v>
      </c>
      <c r="B3247" t="s">
        <v>20170</v>
      </c>
    </row>
    <row r="3248" spans="1:2" x14ac:dyDescent="0.2">
      <c r="A3248" t="s">
        <v>3265</v>
      </c>
      <c r="B3248" t="s">
        <v>20171</v>
      </c>
    </row>
    <row r="3249" spans="1:2" x14ac:dyDescent="0.2">
      <c r="A3249" t="s">
        <v>3266</v>
      </c>
      <c r="B3249" t="s">
        <v>20172</v>
      </c>
    </row>
    <row r="3250" spans="1:2" x14ac:dyDescent="0.2">
      <c r="A3250" t="s">
        <v>3267</v>
      </c>
      <c r="B3250" t="s">
        <v>20173</v>
      </c>
    </row>
    <row r="3251" spans="1:2" x14ac:dyDescent="0.2">
      <c r="A3251" t="s">
        <v>3268</v>
      </c>
      <c r="B3251" t="s">
        <v>20174</v>
      </c>
    </row>
    <row r="3252" spans="1:2" x14ac:dyDescent="0.2">
      <c r="A3252" t="s">
        <v>3269</v>
      </c>
      <c r="B3252" t="s">
        <v>15166</v>
      </c>
    </row>
    <row r="3253" spans="1:2" x14ac:dyDescent="0.2">
      <c r="A3253" t="s">
        <v>3270</v>
      </c>
      <c r="B3253" t="s">
        <v>20175</v>
      </c>
    </row>
    <row r="3254" spans="1:2" x14ac:dyDescent="0.2">
      <c r="A3254" t="s">
        <v>3271</v>
      </c>
      <c r="B3254" t="s">
        <v>20176</v>
      </c>
    </row>
    <row r="3255" spans="1:2" x14ac:dyDescent="0.2">
      <c r="A3255" t="s">
        <v>3272</v>
      </c>
      <c r="B3255" t="s">
        <v>20177</v>
      </c>
    </row>
    <row r="3256" spans="1:2" x14ac:dyDescent="0.2">
      <c r="A3256" t="s">
        <v>3273</v>
      </c>
      <c r="B3256" t="s">
        <v>20178</v>
      </c>
    </row>
    <row r="3257" spans="1:2" x14ac:dyDescent="0.2">
      <c r="A3257" t="s">
        <v>3274</v>
      </c>
      <c r="B3257" t="s">
        <v>20179</v>
      </c>
    </row>
    <row r="3258" spans="1:2" x14ac:dyDescent="0.2">
      <c r="A3258" t="s">
        <v>3275</v>
      </c>
      <c r="B3258" t="s">
        <v>20180</v>
      </c>
    </row>
    <row r="3259" spans="1:2" x14ac:dyDescent="0.2">
      <c r="A3259" t="s">
        <v>3276</v>
      </c>
      <c r="B3259" t="s">
        <v>20181</v>
      </c>
    </row>
    <row r="3260" spans="1:2" x14ac:dyDescent="0.2">
      <c r="A3260" t="s">
        <v>3277</v>
      </c>
      <c r="B3260" t="s">
        <v>20182</v>
      </c>
    </row>
    <row r="3261" spans="1:2" x14ac:dyDescent="0.2">
      <c r="A3261" t="s">
        <v>3278</v>
      </c>
      <c r="B3261" t="s">
        <v>20183</v>
      </c>
    </row>
    <row r="3262" spans="1:2" x14ac:dyDescent="0.2">
      <c r="A3262" t="s">
        <v>3279</v>
      </c>
      <c r="B3262" t="s">
        <v>20184</v>
      </c>
    </row>
    <row r="3263" spans="1:2" x14ac:dyDescent="0.2">
      <c r="A3263" t="s">
        <v>3280</v>
      </c>
      <c r="B3263" t="s">
        <v>20185</v>
      </c>
    </row>
    <row r="3264" spans="1:2" x14ac:dyDescent="0.2">
      <c r="A3264" t="s">
        <v>3281</v>
      </c>
      <c r="B3264" t="s">
        <v>13446</v>
      </c>
    </row>
    <row r="3265" spans="1:2" x14ac:dyDescent="0.2">
      <c r="A3265" t="s">
        <v>3282</v>
      </c>
      <c r="B3265" t="s">
        <v>20186</v>
      </c>
    </row>
    <row r="3266" spans="1:2" x14ac:dyDescent="0.2">
      <c r="A3266" t="s">
        <v>3283</v>
      </c>
      <c r="B3266" t="s">
        <v>20187</v>
      </c>
    </row>
    <row r="3267" spans="1:2" x14ac:dyDescent="0.2">
      <c r="A3267" t="s">
        <v>3284</v>
      </c>
      <c r="B3267" t="s">
        <v>20188</v>
      </c>
    </row>
    <row r="3268" spans="1:2" x14ac:dyDescent="0.2">
      <c r="A3268" t="s">
        <v>3285</v>
      </c>
      <c r="B3268" t="s">
        <v>20189</v>
      </c>
    </row>
    <row r="3269" spans="1:2" x14ac:dyDescent="0.2">
      <c r="A3269" t="s">
        <v>3286</v>
      </c>
      <c r="B3269" t="s">
        <v>20190</v>
      </c>
    </row>
    <row r="3270" spans="1:2" x14ac:dyDescent="0.2">
      <c r="A3270" t="s">
        <v>3287</v>
      </c>
      <c r="B3270" t="s">
        <v>20191</v>
      </c>
    </row>
    <row r="3271" spans="1:2" x14ac:dyDescent="0.2">
      <c r="A3271" t="s">
        <v>3288</v>
      </c>
      <c r="B3271" t="s">
        <v>20192</v>
      </c>
    </row>
    <row r="3272" spans="1:2" x14ac:dyDescent="0.2">
      <c r="A3272" t="s">
        <v>3289</v>
      </c>
      <c r="B3272" t="s">
        <v>20193</v>
      </c>
    </row>
    <row r="3273" spans="1:2" x14ac:dyDescent="0.2">
      <c r="A3273" t="s">
        <v>3290</v>
      </c>
      <c r="B3273" t="s">
        <v>20194</v>
      </c>
    </row>
    <row r="3274" spans="1:2" x14ac:dyDescent="0.2">
      <c r="A3274" t="s">
        <v>3291</v>
      </c>
      <c r="B3274" t="s">
        <v>20195</v>
      </c>
    </row>
    <row r="3275" spans="1:2" x14ac:dyDescent="0.2">
      <c r="A3275" t="s">
        <v>3292</v>
      </c>
      <c r="B3275" t="s">
        <v>14687</v>
      </c>
    </row>
    <row r="3276" spans="1:2" x14ac:dyDescent="0.2">
      <c r="A3276" t="s">
        <v>3293</v>
      </c>
      <c r="B3276" t="s">
        <v>20196</v>
      </c>
    </row>
    <row r="3277" spans="1:2" x14ac:dyDescent="0.2">
      <c r="A3277" t="s">
        <v>3294</v>
      </c>
      <c r="B3277" t="s">
        <v>14344</v>
      </c>
    </row>
    <row r="3278" spans="1:2" x14ac:dyDescent="0.2">
      <c r="A3278" t="s">
        <v>3295</v>
      </c>
      <c r="B3278" t="s">
        <v>18060</v>
      </c>
    </row>
    <row r="3279" spans="1:2" x14ac:dyDescent="0.2">
      <c r="A3279" t="s">
        <v>3296</v>
      </c>
      <c r="B3279" t="s">
        <v>14774</v>
      </c>
    </row>
    <row r="3280" spans="1:2" x14ac:dyDescent="0.2">
      <c r="A3280" t="s">
        <v>3297</v>
      </c>
      <c r="B3280" t="s">
        <v>20197</v>
      </c>
    </row>
    <row r="3281" spans="1:2" x14ac:dyDescent="0.2">
      <c r="A3281" t="s">
        <v>3298</v>
      </c>
      <c r="B3281" t="s">
        <v>20198</v>
      </c>
    </row>
    <row r="3282" spans="1:2" x14ac:dyDescent="0.2">
      <c r="A3282" t="s">
        <v>3299</v>
      </c>
      <c r="B3282" t="s">
        <v>20199</v>
      </c>
    </row>
    <row r="3283" spans="1:2" x14ac:dyDescent="0.2">
      <c r="A3283" t="s">
        <v>3300</v>
      </c>
      <c r="B3283" t="s">
        <v>15638</v>
      </c>
    </row>
    <row r="3284" spans="1:2" x14ac:dyDescent="0.2">
      <c r="A3284" t="s">
        <v>3301</v>
      </c>
      <c r="B3284" t="s">
        <v>15007</v>
      </c>
    </row>
    <row r="3285" spans="1:2" x14ac:dyDescent="0.2">
      <c r="A3285" t="s">
        <v>3302</v>
      </c>
      <c r="B3285" t="s">
        <v>14550</v>
      </c>
    </row>
    <row r="3286" spans="1:2" x14ac:dyDescent="0.2">
      <c r="A3286" t="s">
        <v>3303</v>
      </c>
      <c r="B3286" t="s">
        <v>20200</v>
      </c>
    </row>
    <row r="3287" spans="1:2" x14ac:dyDescent="0.2">
      <c r="A3287" t="s">
        <v>3304</v>
      </c>
      <c r="B3287" t="s">
        <v>20201</v>
      </c>
    </row>
    <row r="3288" spans="1:2" x14ac:dyDescent="0.2">
      <c r="A3288" t="s">
        <v>3305</v>
      </c>
      <c r="B3288" t="s">
        <v>20202</v>
      </c>
    </row>
    <row r="3289" spans="1:2" x14ac:dyDescent="0.2">
      <c r="A3289" t="s">
        <v>3306</v>
      </c>
      <c r="B3289" t="s">
        <v>14420</v>
      </c>
    </row>
    <row r="3290" spans="1:2" x14ac:dyDescent="0.2">
      <c r="A3290" t="s">
        <v>3307</v>
      </c>
      <c r="B3290" t="s">
        <v>20203</v>
      </c>
    </row>
    <row r="3291" spans="1:2" x14ac:dyDescent="0.2">
      <c r="A3291" t="s">
        <v>3308</v>
      </c>
      <c r="B3291" t="s">
        <v>14628</v>
      </c>
    </row>
    <row r="3292" spans="1:2" x14ac:dyDescent="0.2">
      <c r="A3292" t="s">
        <v>3309</v>
      </c>
      <c r="B3292" t="s">
        <v>20204</v>
      </c>
    </row>
    <row r="3293" spans="1:2" x14ac:dyDescent="0.2">
      <c r="A3293" t="s">
        <v>3310</v>
      </c>
      <c r="B3293" t="s">
        <v>20205</v>
      </c>
    </row>
    <row r="3294" spans="1:2" x14ac:dyDescent="0.2">
      <c r="A3294" t="s">
        <v>3311</v>
      </c>
      <c r="B3294" t="s">
        <v>20206</v>
      </c>
    </row>
    <row r="3295" spans="1:2" x14ac:dyDescent="0.2">
      <c r="A3295" t="s">
        <v>3312</v>
      </c>
      <c r="B3295" t="s">
        <v>14538</v>
      </c>
    </row>
    <row r="3296" spans="1:2" x14ac:dyDescent="0.2">
      <c r="A3296" t="s">
        <v>3313</v>
      </c>
      <c r="B3296" t="s">
        <v>20207</v>
      </c>
    </row>
    <row r="3297" spans="1:2" x14ac:dyDescent="0.2">
      <c r="A3297" t="s">
        <v>3314</v>
      </c>
      <c r="B3297" t="s">
        <v>20208</v>
      </c>
    </row>
    <row r="3298" spans="1:2" x14ac:dyDescent="0.2">
      <c r="A3298" t="s">
        <v>3315</v>
      </c>
      <c r="B3298" t="s">
        <v>20209</v>
      </c>
    </row>
    <row r="3299" spans="1:2" x14ac:dyDescent="0.2">
      <c r="A3299" t="s">
        <v>3316</v>
      </c>
      <c r="B3299" t="s">
        <v>20210</v>
      </c>
    </row>
    <row r="3300" spans="1:2" x14ac:dyDescent="0.2">
      <c r="A3300" t="s">
        <v>3317</v>
      </c>
      <c r="B3300" t="s">
        <v>20211</v>
      </c>
    </row>
    <row r="3301" spans="1:2" x14ac:dyDescent="0.2">
      <c r="A3301" t="s">
        <v>3318</v>
      </c>
      <c r="B3301" t="s">
        <v>20212</v>
      </c>
    </row>
    <row r="3302" spans="1:2" x14ac:dyDescent="0.2">
      <c r="A3302" t="s">
        <v>3319</v>
      </c>
      <c r="B3302" t="s">
        <v>20213</v>
      </c>
    </row>
    <row r="3303" spans="1:2" x14ac:dyDescent="0.2">
      <c r="A3303" t="s">
        <v>3320</v>
      </c>
      <c r="B3303" t="s">
        <v>20214</v>
      </c>
    </row>
    <row r="3304" spans="1:2" x14ac:dyDescent="0.2">
      <c r="A3304" t="s">
        <v>3321</v>
      </c>
      <c r="B3304" t="s">
        <v>20215</v>
      </c>
    </row>
    <row r="3305" spans="1:2" x14ac:dyDescent="0.2">
      <c r="A3305" t="s">
        <v>3322</v>
      </c>
      <c r="B3305" t="s">
        <v>20216</v>
      </c>
    </row>
    <row r="3306" spans="1:2" x14ac:dyDescent="0.2">
      <c r="A3306" t="s">
        <v>3323</v>
      </c>
      <c r="B3306" t="s">
        <v>20217</v>
      </c>
    </row>
    <row r="3307" spans="1:2" x14ac:dyDescent="0.2">
      <c r="A3307" t="s">
        <v>3324</v>
      </c>
      <c r="B3307" t="s">
        <v>20218</v>
      </c>
    </row>
    <row r="3308" spans="1:2" x14ac:dyDescent="0.2">
      <c r="A3308" t="s">
        <v>3325</v>
      </c>
      <c r="B3308" t="s">
        <v>15072</v>
      </c>
    </row>
    <row r="3309" spans="1:2" x14ac:dyDescent="0.2">
      <c r="A3309" t="s">
        <v>3326</v>
      </c>
      <c r="B3309" t="s">
        <v>20219</v>
      </c>
    </row>
    <row r="3310" spans="1:2" x14ac:dyDescent="0.2">
      <c r="A3310" t="s">
        <v>3327</v>
      </c>
      <c r="B3310" t="s">
        <v>20220</v>
      </c>
    </row>
    <row r="3311" spans="1:2" x14ac:dyDescent="0.2">
      <c r="A3311" t="s">
        <v>3328</v>
      </c>
      <c r="B3311" t="s">
        <v>20221</v>
      </c>
    </row>
    <row r="3312" spans="1:2" x14ac:dyDescent="0.2">
      <c r="A3312" t="s">
        <v>3329</v>
      </c>
      <c r="B3312" t="s">
        <v>20222</v>
      </c>
    </row>
    <row r="3313" spans="1:2" x14ac:dyDescent="0.2">
      <c r="A3313" t="s">
        <v>3330</v>
      </c>
      <c r="B3313" t="s">
        <v>20223</v>
      </c>
    </row>
    <row r="3314" spans="1:2" x14ac:dyDescent="0.2">
      <c r="A3314" t="s">
        <v>3331</v>
      </c>
      <c r="B3314" t="s">
        <v>20224</v>
      </c>
    </row>
    <row r="3315" spans="1:2" x14ac:dyDescent="0.2">
      <c r="A3315" t="s">
        <v>3332</v>
      </c>
      <c r="B3315" t="s">
        <v>20225</v>
      </c>
    </row>
    <row r="3316" spans="1:2" x14ac:dyDescent="0.2">
      <c r="A3316" t="s">
        <v>3333</v>
      </c>
      <c r="B3316" t="s">
        <v>20226</v>
      </c>
    </row>
    <row r="3317" spans="1:2" x14ac:dyDescent="0.2">
      <c r="A3317" t="s">
        <v>3334</v>
      </c>
      <c r="B3317" t="s">
        <v>20227</v>
      </c>
    </row>
    <row r="3318" spans="1:2" x14ac:dyDescent="0.2">
      <c r="A3318" t="s">
        <v>3335</v>
      </c>
      <c r="B3318" t="s">
        <v>20228</v>
      </c>
    </row>
    <row r="3319" spans="1:2" x14ac:dyDescent="0.2">
      <c r="A3319" t="s">
        <v>3336</v>
      </c>
      <c r="B3319" t="s">
        <v>20229</v>
      </c>
    </row>
    <row r="3320" spans="1:2" x14ac:dyDescent="0.2">
      <c r="A3320" t="s">
        <v>3337</v>
      </c>
      <c r="B3320" t="s">
        <v>20230</v>
      </c>
    </row>
    <row r="3321" spans="1:2" x14ac:dyDescent="0.2">
      <c r="A3321" t="s">
        <v>3338</v>
      </c>
      <c r="B3321" t="s">
        <v>20231</v>
      </c>
    </row>
    <row r="3322" spans="1:2" x14ac:dyDescent="0.2">
      <c r="A3322" t="s">
        <v>3339</v>
      </c>
      <c r="B3322" t="s">
        <v>20232</v>
      </c>
    </row>
    <row r="3323" spans="1:2" x14ac:dyDescent="0.2">
      <c r="A3323" t="s">
        <v>3340</v>
      </c>
      <c r="B3323" t="s">
        <v>20233</v>
      </c>
    </row>
    <row r="3324" spans="1:2" x14ac:dyDescent="0.2">
      <c r="A3324" t="s">
        <v>3341</v>
      </c>
      <c r="B3324" t="s">
        <v>20234</v>
      </c>
    </row>
    <row r="3325" spans="1:2" x14ac:dyDescent="0.2">
      <c r="A3325" t="s">
        <v>3342</v>
      </c>
      <c r="B3325" t="s">
        <v>20235</v>
      </c>
    </row>
    <row r="3326" spans="1:2" x14ac:dyDescent="0.2">
      <c r="A3326" t="s">
        <v>3343</v>
      </c>
      <c r="B3326" t="s">
        <v>20236</v>
      </c>
    </row>
    <row r="3327" spans="1:2" x14ac:dyDescent="0.2">
      <c r="A3327" t="s">
        <v>3344</v>
      </c>
      <c r="B3327" t="s">
        <v>20237</v>
      </c>
    </row>
    <row r="3328" spans="1:2" x14ac:dyDescent="0.2">
      <c r="A3328" t="s">
        <v>3345</v>
      </c>
      <c r="B3328" t="s">
        <v>20238</v>
      </c>
    </row>
    <row r="3329" spans="1:2" x14ac:dyDescent="0.2">
      <c r="A3329" t="s">
        <v>3346</v>
      </c>
      <c r="B3329" t="s">
        <v>20239</v>
      </c>
    </row>
    <row r="3330" spans="1:2" x14ac:dyDescent="0.2">
      <c r="A3330" t="s">
        <v>3347</v>
      </c>
      <c r="B3330" t="s">
        <v>20240</v>
      </c>
    </row>
    <row r="3331" spans="1:2" x14ac:dyDescent="0.2">
      <c r="A3331" t="s">
        <v>3348</v>
      </c>
      <c r="B3331" t="s">
        <v>20241</v>
      </c>
    </row>
    <row r="3332" spans="1:2" x14ac:dyDescent="0.2">
      <c r="A3332" t="s">
        <v>3349</v>
      </c>
      <c r="B3332" t="s">
        <v>20242</v>
      </c>
    </row>
    <row r="3333" spans="1:2" x14ac:dyDescent="0.2">
      <c r="A3333" t="s">
        <v>3350</v>
      </c>
      <c r="B3333" t="s">
        <v>20243</v>
      </c>
    </row>
    <row r="3334" spans="1:2" x14ac:dyDescent="0.2">
      <c r="A3334" t="s">
        <v>3351</v>
      </c>
      <c r="B3334" t="s">
        <v>14669</v>
      </c>
    </row>
    <row r="3335" spans="1:2" x14ac:dyDescent="0.2">
      <c r="A3335" t="s">
        <v>3352</v>
      </c>
      <c r="B3335" t="s">
        <v>20244</v>
      </c>
    </row>
    <row r="3336" spans="1:2" x14ac:dyDescent="0.2">
      <c r="A3336" t="s">
        <v>3353</v>
      </c>
      <c r="B3336" t="s">
        <v>20245</v>
      </c>
    </row>
    <row r="3337" spans="1:2" x14ac:dyDescent="0.2">
      <c r="A3337" t="s">
        <v>3354</v>
      </c>
      <c r="B3337" t="s">
        <v>20246</v>
      </c>
    </row>
    <row r="3338" spans="1:2" x14ac:dyDescent="0.2">
      <c r="A3338" t="s">
        <v>3355</v>
      </c>
      <c r="B3338" t="s">
        <v>20247</v>
      </c>
    </row>
    <row r="3339" spans="1:2" x14ac:dyDescent="0.2">
      <c r="A3339" t="s">
        <v>3356</v>
      </c>
      <c r="B3339" t="s">
        <v>14584</v>
      </c>
    </row>
    <row r="3340" spans="1:2" x14ac:dyDescent="0.2">
      <c r="A3340" t="s">
        <v>3357</v>
      </c>
      <c r="B3340" t="s">
        <v>20248</v>
      </c>
    </row>
    <row r="3341" spans="1:2" x14ac:dyDescent="0.2">
      <c r="A3341" t="s">
        <v>3358</v>
      </c>
      <c r="B3341" t="s">
        <v>20249</v>
      </c>
    </row>
    <row r="3342" spans="1:2" x14ac:dyDescent="0.2">
      <c r="A3342" t="s">
        <v>3359</v>
      </c>
      <c r="B3342" t="s">
        <v>20250</v>
      </c>
    </row>
    <row r="3343" spans="1:2" x14ac:dyDescent="0.2">
      <c r="A3343" t="s">
        <v>3360</v>
      </c>
      <c r="B3343" t="s">
        <v>20251</v>
      </c>
    </row>
    <row r="3344" spans="1:2" x14ac:dyDescent="0.2">
      <c r="A3344" t="s">
        <v>3361</v>
      </c>
      <c r="B3344" t="s">
        <v>20252</v>
      </c>
    </row>
    <row r="3345" spans="1:2" x14ac:dyDescent="0.2">
      <c r="A3345" t="s">
        <v>3362</v>
      </c>
      <c r="B3345" t="s">
        <v>20253</v>
      </c>
    </row>
    <row r="3346" spans="1:2" x14ac:dyDescent="0.2">
      <c r="A3346" t="s">
        <v>3363</v>
      </c>
      <c r="B3346" t="s">
        <v>20254</v>
      </c>
    </row>
    <row r="3347" spans="1:2" x14ac:dyDescent="0.2">
      <c r="A3347" t="s">
        <v>3364</v>
      </c>
      <c r="B3347" t="s">
        <v>20255</v>
      </c>
    </row>
    <row r="3348" spans="1:2" x14ac:dyDescent="0.2">
      <c r="A3348" t="s">
        <v>3365</v>
      </c>
      <c r="B3348" t="s">
        <v>20256</v>
      </c>
    </row>
    <row r="3349" spans="1:2" x14ac:dyDescent="0.2">
      <c r="A3349" t="s">
        <v>3366</v>
      </c>
      <c r="B3349" t="s">
        <v>20257</v>
      </c>
    </row>
    <row r="3350" spans="1:2" x14ac:dyDescent="0.2">
      <c r="A3350" t="s">
        <v>3367</v>
      </c>
      <c r="B3350" t="s">
        <v>20258</v>
      </c>
    </row>
    <row r="3351" spans="1:2" x14ac:dyDescent="0.2">
      <c r="A3351" t="s">
        <v>3368</v>
      </c>
      <c r="B3351" t="s">
        <v>20259</v>
      </c>
    </row>
    <row r="3352" spans="1:2" x14ac:dyDescent="0.2">
      <c r="A3352" t="s">
        <v>3369</v>
      </c>
      <c r="B3352" t="s">
        <v>20260</v>
      </c>
    </row>
    <row r="3353" spans="1:2" x14ac:dyDescent="0.2">
      <c r="A3353" t="s">
        <v>3370</v>
      </c>
      <c r="B3353" t="s">
        <v>20261</v>
      </c>
    </row>
    <row r="3354" spans="1:2" x14ac:dyDescent="0.2">
      <c r="A3354" t="s">
        <v>3371</v>
      </c>
      <c r="B3354" t="s">
        <v>20262</v>
      </c>
    </row>
    <row r="3355" spans="1:2" x14ac:dyDescent="0.2">
      <c r="A3355" t="s">
        <v>3372</v>
      </c>
      <c r="B3355" t="s">
        <v>14643</v>
      </c>
    </row>
    <row r="3356" spans="1:2" x14ac:dyDescent="0.2">
      <c r="A3356" t="s">
        <v>3373</v>
      </c>
      <c r="B3356" t="s">
        <v>20263</v>
      </c>
    </row>
    <row r="3357" spans="1:2" x14ac:dyDescent="0.2">
      <c r="A3357" t="s">
        <v>3374</v>
      </c>
      <c r="B3357" t="s">
        <v>20264</v>
      </c>
    </row>
    <row r="3358" spans="1:2" x14ac:dyDescent="0.2">
      <c r="A3358" t="s">
        <v>3375</v>
      </c>
      <c r="B3358" t="s">
        <v>20265</v>
      </c>
    </row>
    <row r="3359" spans="1:2" x14ac:dyDescent="0.2">
      <c r="A3359" t="s">
        <v>3376</v>
      </c>
      <c r="B3359" t="s">
        <v>20266</v>
      </c>
    </row>
    <row r="3360" spans="1:2" x14ac:dyDescent="0.2">
      <c r="A3360" t="s">
        <v>3377</v>
      </c>
      <c r="B3360" t="s">
        <v>20267</v>
      </c>
    </row>
    <row r="3361" spans="1:2" x14ac:dyDescent="0.2">
      <c r="A3361" t="s">
        <v>3378</v>
      </c>
      <c r="B3361" t="s">
        <v>14994</v>
      </c>
    </row>
    <row r="3362" spans="1:2" x14ac:dyDescent="0.2">
      <c r="A3362" t="s">
        <v>3379</v>
      </c>
      <c r="B3362" t="s">
        <v>20268</v>
      </c>
    </row>
    <row r="3363" spans="1:2" x14ac:dyDescent="0.2">
      <c r="A3363" t="s">
        <v>3380</v>
      </c>
      <c r="B3363" t="s">
        <v>20269</v>
      </c>
    </row>
    <row r="3364" spans="1:2" x14ac:dyDescent="0.2">
      <c r="A3364" t="s">
        <v>3381</v>
      </c>
      <c r="B3364" t="s">
        <v>15712</v>
      </c>
    </row>
    <row r="3365" spans="1:2" x14ac:dyDescent="0.2">
      <c r="A3365" t="s">
        <v>3382</v>
      </c>
      <c r="B3365" t="s">
        <v>15134</v>
      </c>
    </row>
    <row r="3366" spans="1:2" x14ac:dyDescent="0.2">
      <c r="A3366" t="s">
        <v>3383</v>
      </c>
      <c r="B3366" t="s">
        <v>20270</v>
      </c>
    </row>
    <row r="3367" spans="1:2" x14ac:dyDescent="0.2">
      <c r="A3367" t="s">
        <v>3384</v>
      </c>
      <c r="B3367" t="s">
        <v>14918</v>
      </c>
    </row>
    <row r="3368" spans="1:2" x14ac:dyDescent="0.2">
      <c r="A3368" t="s">
        <v>3385</v>
      </c>
      <c r="B3368" t="s">
        <v>20271</v>
      </c>
    </row>
    <row r="3369" spans="1:2" x14ac:dyDescent="0.2">
      <c r="A3369" t="s">
        <v>3386</v>
      </c>
      <c r="B3369" t="s">
        <v>20272</v>
      </c>
    </row>
    <row r="3370" spans="1:2" x14ac:dyDescent="0.2">
      <c r="A3370" t="s">
        <v>3387</v>
      </c>
      <c r="B3370" t="s">
        <v>14960</v>
      </c>
    </row>
    <row r="3371" spans="1:2" x14ac:dyDescent="0.2">
      <c r="A3371" t="s">
        <v>3388</v>
      </c>
      <c r="B3371" t="s">
        <v>15046</v>
      </c>
    </row>
    <row r="3372" spans="1:2" x14ac:dyDescent="0.2">
      <c r="A3372" t="s">
        <v>3389</v>
      </c>
      <c r="B3372" t="s">
        <v>20273</v>
      </c>
    </row>
    <row r="3373" spans="1:2" x14ac:dyDescent="0.2">
      <c r="A3373" t="s">
        <v>3390</v>
      </c>
      <c r="B3373" t="s">
        <v>20274</v>
      </c>
    </row>
    <row r="3374" spans="1:2" x14ac:dyDescent="0.2">
      <c r="A3374" t="s">
        <v>3391</v>
      </c>
      <c r="B3374" t="s">
        <v>20275</v>
      </c>
    </row>
    <row r="3375" spans="1:2" x14ac:dyDescent="0.2">
      <c r="A3375" t="s">
        <v>3392</v>
      </c>
      <c r="B3375" t="s">
        <v>20276</v>
      </c>
    </row>
    <row r="3376" spans="1:2" x14ac:dyDescent="0.2">
      <c r="A3376" t="s">
        <v>3393</v>
      </c>
      <c r="B3376" t="s">
        <v>20277</v>
      </c>
    </row>
    <row r="3377" spans="1:2" x14ac:dyDescent="0.2">
      <c r="A3377" t="s">
        <v>3394</v>
      </c>
      <c r="B3377" t="s">
        <v>20278</v>
      </c>
    </row>
    <row r="3378" spans="1:2" x14ac:dyDescent="0.2">
      <c r="A3378" t="s">
        <v>3395</v>
      </c>
      <c r="B3378" t="s">
        <v>20279</v>
      </c>
    </row>
    <row r="3379" spans="1:2" x14ac:dyDescent="0.2">
      <c r="A3379" t="s">
        <v>3396</v>
      </c>
      <c r="B3379" t="s">
        <v>20280</v>
      </c>
    </row>
    <row r="3380" spans="1:2" x14ac:dyDescent="0.2">
      <c r="A3380" t="s">
        <v>3397</v>
      </c>
      <c r="B3380" t="s">
        <v>20281</v>
      </c>
    </row>
    <row r="3381" spans="1:2" x14ac:dyDescent="0.2">
      <c r="A3381" t="s">
        <v>3398</v>
      </c>
      <c r="B3381" t="s">
        <v>20282</v>
      </c>
    </row>
    <row r="3382" spans="1:2" x14ac:dyDescent="0.2">
      <c r="A3382" t="s">
        <v>3399</v>
      </c>
      <c r="B3382" t="s">
        <v>14480</v>
      </c>
    </row>
    <row r="3383" spans="1:2" x14ac:dyDescent="0.2">
      <c r="A3383" t="s">
        <v>3400</v>
      </c>
      <c r="B3383" t="s">
        <v>20283</v>
      </c>
    </row>
    <row r="3384" spans="1:2" x14ac:dyDescent="0.2">
      <c r="A3384" t="s">
        <v>3401</v>
      </c>
      <c r="B3384" t="s">
        <v>20284</v>
      </c>
    </row>
    <row r="3385" spans="1:2" x14ac:dyDescent="0.2">
      <c r="A3385" t="s">
        <v>3402</v>
      </c>
      <c r="B3385" t="s">
        <v>20285</v>
      </c>
    </row>
    <row r="3386" spans="1:2" x14ac:dyDescent="0.2">
      <c r="A3386" t="s">
        <v>3403</v>
      </c>
      <c r="B3386" t="s">
        <v>20286</v>
      </c>
    </row>
    <row r="3387" spans="1:2" x14ac:dyDescent="0.2">
      <c r="A3387" t="s">
        <v>3404</v>
      </c>
      <c r="B3387" t="s">
        <v>20287</v>
      </c>
    </row>
    <row r="3388" spans="1:2" x14ac:dyDescent="0.2">
      <c r="A3388" t="s">
        <v>3405</v>
      </c>
      <c r="B3388" t="s">
        <v>20288</v>
      </c>
    </row>
    <row r="3389" spans="1:2" x14ac:dyDescent="0.2">
      <c r="A3389" t="s">
        <v>3406</v>
      </c>
      <c r="B3389" t="s">
        <v>14456</v>
      </c>
    </row>
    <row r="3390" spans="1:2" x14ac:dyDescent="0.2">
      <c r="A3390" t="s">
        <v>3407</v>
      </c>
      <c r="B3390" t="s">
        <v>20289</v>
      </c>
    </row>
    <row r="3391" spans="1:2" x14ac:dyDescent="0.2">
      <c r="A3391" t="s">
        <v>3408</v>
      </c>
      <c r="B3391" t="s">
        <v>20290</v>
      </c>
    </row>
    <row r="3392" spans="1:2" x14ac:dyDescent="0.2">
      <c r="A3392" t="s">
        <v>3409</v>
      </c>
      <c r="B3392" t="s">
        <v>14506</v>
      </c>
    </row>
    <row r="3393" spans="1:2" x14ac:dyDescent="0.2">
      <c r="A3393" t="s">
        <v>3410</v>
      </c>
      <c r="B3393" t="s">
        <v>20291</v>
      </c>
    </row>
    <row r="3394" spans="1:2" x14ac:dyDescent="0.2">
      <c r="A3394" t="s">
        <v>3411</v>
      </c>
      <c r="B3394" t="s">
        <v>20292</v>
      </c>
    </row>
    <row r="3395" spans="1:2" x14ac:dyDescent="0.2">
      <c r="A3395" t="s">
        <v>3412</v>
      </c>
      <c r="B3395" t="s">
        <v>20293</v>
      </c>
    </row>
    <row r="3396" spans="1:2" x14ac:dyDescent="0.2">
      <c r="A3396" t="s">
        <v>3413</v>
      </c>
      <c r="B3396" t="s">
        <v>20294</v>
      </c>
    </row>
    <row r="3397" spans="1:2" x14ac:dyDescent="0.2">
      <c r="A3397" t="s">
        <v>3414</v>
      </c>
      <c r="B3397" t="s">
        <v>20295</v>
      </c>
    </row>
    <row r="3398" spans="1:2" x14ac:dyDescent="0.2">
      <c r="A3398" t="s">
        <v>3415</v>
      </c>
      <c r="B3398" t="s">
        <v>17992</v>
      </c>
    </row>
    <row r="3399" spans="1:2" x14ac:dyDescent="0.2">
      <c r="A3399" t="s">
        <v>3416</v>
      </c>
      <c r="B3399" t="s">
        <v>20296</v>
      </c>
    </row>
    <row r="3400" spans="1:2" x14ac:dyDescent="0.2">
      <c r="A3400" t="s">
        <v>3417</v>
      </c>
      <c r="B3400" t="s">
        <v>20297</v>
      </c>
    </row>
    <row r="3401" spans="1:2" x14ac:dyDescent="0.2">
      <c r="A3401" t="s">
        <v>3418</v>
      </c>
      <c r="B3401" t="s">
        <v>20298</v>
      </c>
    </row>
    <row r="3402" spans="1:2" x14ac:dyDescent="0.2">
      <c r="A3402" t="s">
        <v>3419</v>
      </c>
      <c r="B3402" t="s">
        <v>20299</v>
      </c>
    </row>
    <row r="3403" spans="1:2" x14ac:dyDescent="0.2">
      <c r="A3403" t="s">
        <v>3420</v>
      </c>
      <c r="B3403" t="s">
        <v>20300</v>
      </c>
    </row>
    <row r="3404" spans="1:2" x14ac:dyDescent="0.2">
      <c r="A3404" t="s">
        <v>3421</v>
      </c>
      <c r="B3404" t="s">
        <v>20301</v>
      </c>
    </row>
    <row r="3405" spans="1:2" x14ac:dyDescent="0.2">
      <c r="A3405" t="s">
        <v>3422</v>
      </c>
      <c r="B3405" t="s">
        <v>20302</v>
      </c>
    </row>
    <row r="3406" spans="1:2" x14ac:dyDescent="0.2">
      <c r="A3406" t="s">
        <v>3423</v>
      </c>
      <c r="B3406" t="s">
        <v>20303</v>
      </c>
    </row>
    <row r="3407" spans="1:2" x14ac:dyDescent="0.2">
      <c r="A3407" t="s">
        <v>3424</v>
      </c>
      <c r="B3407" t="s">
        <v>20304</v>
      </c>
    </row>
    <row r="3408" spans="1:2" x14ac:dyDescent="0.2">
      <c r="A3408" t="s">
        <v>3425</v>
      </c>
      <c r="B3408" t="s">
        <v>20305</v>
      </c>
    </row>
    <row r="3409" spans="1:2" x14ac:dyDescent="0.2">
      <c r="A3409" t="s">
        <v>3426</v>
      </c>
      <c r="B3409" t="s">
        <v>14378</v>
      </c>
    </row>
    <row r="3410" spans="1:2" x14ac:dyDescent="0.2">
      <c r="A3410" t="s">
        <v>3427</v>
      </c>
      <c r="B3410" t="s">
        <v>20306</v>
      </c>
    </row>
    <row r="3411" spans="1:2" x14ac:dyDescent="0.2">
      <c r="A3411" t="s">
        <v>3428</v>
      </c>
      <c r="B3411" t="s">
        <v>20307</v>
      </c>
    </row>
    <row r="3412" spans="1:2" x14ac:dyDescent="0.2">
      <c r="A3412" t="s">
        <v>3429</v>
      </c>
      <c r="B3412" t="s">
        <v>20308</v>
      </c>
    </row>
    <row r="3413" spans="1:2" x14ac:dyDescent="0.2">
      <c r="A3413" t="s">
        <v>3430</v>
      </c>
      <c r="B3413" t="s">
        <v>20309</v>
      </c>
    </row>
    <row r="3414" spans="1:2" x14ac:dyDescent="0.2">
      <c r="A3414" t="s">
        <v>3431</v>
      </c>
      <c r="B3414" t="s">
        <v>20310</v>
      </c>
    </row>
    <row r="3415" spans="1:2" x14ac:dyDescent="0.2">
      <c r="A3415" t="s">
        <v>3432</v>
      </c>
      <c r="B3415" t="s">
        <v>20311</v>
      </c>
    </row>
    <row r="3416" spans="1:2" x14ac:dyDescent="0.2">
      <c r="A3416" t="s">
        <v>3433</v>
      </c>
      <c r="B3416" t="s">
        <v>20312</v>
      </c>
    </row>
    <row r="3417" spans="1:2" x14ac:dyDescent="0.2">
      <c r="A3417" t="s">
        <v>3434</v>
      </c>
      <c r="B3417" t="s">
        <v>14646</v>
      </c>
    </row>
    <row r="3418" spans="1:2" x14ac:dyDescent="0.2">
      <c r="A3418" t="s">
        <v>3435</v>
      </c>
      <c r="B3418" t="s">
        <v>20313</v>
      </c>
    </row>
    <row r="3419" spans="1:2" x14ac:dyDescent="0.2">
      <c r="A3419" t="s">
        <v>3436</v>
      </c>
      <c r="B3419" t="s">
        <v>20314</v>
      </c>
    </row>
    <row r="3420" spans="1:2" x14ac:dyDescent="0.2">
      <c r="A3420" t="s">
        <v>3437</v>
      </c>
      <c r="B3420" t="s">
        <v>20315</v>
      </c>
    </row>
    <row r="3421" spans="1:2" x14ac:dyDescent="0.2">
      <c r="A3421" t="s">
        <v>3438</v>
      </c>
      <c r="B3421" t="s">
        <v>15013</v>
      </c>
    </row>
    <row r="3422" spans="1:2" x14ac:dyDescent="0.2">
      <c r="A3422" t="s">
        <v>3439</v>
      </c>
      <c r="B3422" t="s">
        <v>20316</v>
      </c>
    </row>
    <row r="3423" spans="1:2" x14ac:dyDescent="0.2">
      <c r="A3423" t="s">
        <v>3440</v>
      </c>
      <c r="B3423" t="s">
        <v>20317</v>
      </c>
    </row>
    <row r="3424" spans="1:2" x14ac:dyDescent="0.2">
      <c r="A3424" t="s">
        <v>3441</v>
      </c>
      <c r="B3424" t="s">
        <v>20318</v>
      </c>
    </row>
    <row r="3425" spans="1:2" x14ac:dyDescent="0.2">
      <c r="A3425" t="s">
        <v>3442</v>
      </c>
      <c r="B3425" t="s">
        <v>20319</v>
      </c>
    </row>
    <row r="3426" spans="1:2" x14ac:dyDescent="0.2">
      <c r="A3426" t="s">
        <v>3443</v>
      </c>
      <c r="B3426" t="s">
        <v>13920</v>
      </c>
    </row>
    <row r="3427" spans="1:2" x14ac:dyDescent="0.2">
      <c r="A3427" t="s">
        <v>3444</v>
      </c>
      <c r="B3427" t="s">
        <v>20320</v>
      </c>
    </row>
    <row r="3428" spans="1:2" x14ac:dyDescent="0.2">
      <c r="A3428" t="s">
        <v>3445</v>
      </c>
      <c r="B3428" t="s">
        <v>14544</v>
      </c>
    </row>
    <row r="3429" spans="1:2" x14ac:dyDescent="0.2">
      <c r="A3429" t="s">
        <v>3446</v>
      </c>
      <c r="B3429" t="s">
        <v>20321</v>
      </c>
    </row>
    <row r="3430" spans="1:2" x14ac:dyDescent="0.2">
      <c r="A3430" t="s">
        <v>3447</v>
      </c>
      <c r="B3430" t="s">
        <v>20322</v>
      </c>
    </row>
    <row r="3431" spans="1:2" x14ac:dyDescent="0.2">
      <c r="A3431" t="s">
        <v>3448</v>
      </c>
      <c r="B3431" t="s">
        <v>14300</v>
      </c>
    </row>
    <row r="3432" spans="1:2" x14ac:dyDescent="0.2">
      <c r="A3432" t="s">
        <v>3449</v>
      </c>
      <c r="B3432" t="s">
        <v>20323</v>
      </c>
    </row>
    <row r="3433" spans="1:2" x14ac:dyDescent="0.2">
      <c r="A3433" t="s">
        <v>3450</v>
      </c>
      <c r="B3433" t="s">
        <v>20324</v>
      </c>
    </row>
    <row r="3434" spans="1:2" x14ac:dyDescent="0.2">
      <c r="A3434" t="s">
        <v>3451</v>
      </c>
      <c r="B3434" t="s">
        <v>20325</v>
      </c>
    </row>
    <row r="3435" spans="1:2" x14ac:dyDescent="0.2">
      <c r="A3435" t="s">
        <v>3452</v>
      </c>
      <c r="B3435" t="s">
        <v>14616</v>
      </c>
    </row>
    <row r="3436" spans="1:2" x14ac:dyDescent="0.2">
      <c r="A3436" t="s">
        <v>3453</v>
      </c>
      <c r="B3436" t="s">
        <v>20326</v>
      </c>
    </row>
    <row r="3437" spans="1:2" x14ac:dyDescent="0.2">
      <c r="A3437" t="s">
        <v>3454</v>
      </c>
      <c r="B3437" t="s">
        <v>13681</v>
      </c>
    </row>
    <row r="3438" spans="1:2" x14ac:dyDescent="0.2">
      <c r="A3438" t="s">
        <v>3455</v>
      </c>
      <c r="B3438" t="s">
        <v>20327</v>
      </c>
    </row>
    <row r="3439" spans="1:2" x14ac:dyDescent="0.2">
      <c r="A3439" t="s">
        <v>3456</v>
      </c>
      <c r="B3439" t="s">
        <v>20328</v>
      </c>
    </row>
    <row r="3440" spans="1:2" x14ac:dyDescent="0.2">
      <c r="A3440" t="s">
        <v>3457</v>
      </c>
      <c r="B3440" t="s">
        <v>20329</v>
      </c>
    </row>
    <row r="3441" spans="1:2" x14ac:dyDescent="0.2">
      <c r="A3441" t="s">
        <v>3458</v>
      </c>
      <c r="B3441" t="s">
        <v>20330</v>
      </c>
    </row>
    <row r="3442" spans="1:2" x14ac:dyDescent="0.2">
      <c r="A3442" t="s">
        <v>3459</v>
      </c>
      <c r="B3442" t="s">
        <v>20331</v>
      </c>
    </row>
    <row r="3443" spans="1:2" x14ac:dyDescent="0.2">
      <c r="A3443" t="s">
        <v>3460</v>
      </c>
      <c r="B3443" t="s">
        <v>20332</v>
      </c>
    </row>
    <row r="3444" spans="1:2" x14ac:dyDescent="0.2">
      <c r="A3444" t="s">
        <v>3461</v>
      </c>
      <c r="B3444" t="s">
        <v>20333</v>
      </c>
    </row>
    <row r="3445" spans="1:2" x14ac:dyDescent="0.2">
      <c r="A3445" t="s">
        <v>3462</v>
      </c>
      <c r="B3445" t="s">
        <v>20334</v>
      </c>
    </row>
    <row r="3446" spans="1:2" x14ac:dyDescent="0.2">
      <c r="A3446" t="s">
        <v>3463</v>
      </c>
      <c r="B3446" t="s">
        <v>20335</v>
      </c>
    </row>
    <row r="3447" spans="1:2" x14ac:dyDescent="0.2">
      <c r="A3447" t="s">
        <v>3464</v>
      </c>
      <c r="B3447" t="s">
        <v>20336</v>
      </c>
    </row>
    <row r="3448" spans="1:2" x14ac:dyDescent="0.2">
      <c r="A3448" t="s">
        <v>3465</v>
      </c>
      <c r="B3448" t="s">
        <v>14398</v>
      </c>
    </row>
    <row r="3449" spans="1:2" x14ac:dyDescent="0.2">
      <c r="A3449" t="s">
        <v>3466</v>
      </c>
      <c r="B3449" t="s">
        <v>20337</v>
      </c>
    </row>
    <row r="3450" spans="1:2" x14ac:dyDescent="0.2">
      <c r="A3450" t="s">
        <v>3467</v>
      </c>
      <c r="B3450" t="s">
        <v>20338</v>
      </c>
    </row>
    <row r="3451" spans="1:2" x14ac:dyDescent="0.2">
      <c r="A3451" t="s">
        <v>3468</v>
      </c>
      <c r="B3451" t="s">
        <v>20339</v>
      </c>
    </row>
    <row r="3452" spans="1:2" x14ac:dyDescent="0.2">
      <c r="A3452" t="s">
        <v>3469</v>
      </c>
      <c r="B3452" t="s">
        <v>14362</v>
      </c>
    </row>
    <row r="3453" spans="1:2" x14ac:dyDescent="0.2">
      <c r="A3453" t="s">
        <v>3470</v>
      </c>
      <c r="B3453" t="s">
        <v>15467</v>
      </c>
    </row>
    <row r="3454" spans="1:2" x14ac:dyDescent="0.2">
      <c r="A3454" t="s">
        <v>3471</v>
      </c>
      <c r="B3454" t="s">
        <v>20340</v>
      </c>
    </row>
    <row r="3455" spans="1:2" x14ac:dyDescent="0.2">
      <c r="A3455" t="s">
        <v>3472</v>
      </c>
      <c r="B3455" t="s">
        <v>20341</v>
      </c>
    </row>
    <row r="3456" spans="1:2" x14ac:dyDescent="0.2">
      <c r="A3456" t="s">
        <v>3473</v>
      </c>
      <c r="B3456" t="s">
        <v>20342</v>
      </c>
    </row>
    <row r="3457" spans="1:2" x14ac:dyDescent="0.2">
      <c r="A3457" t="s">
        <v>3474</v>
      </c>
      <c r="B3457" t="s">
        <v>20343</v>
      </c>
    </row>
    <row r="3458" spans="1:2" x14ac:dyDescent="0.2">
      <c r="A3458" t="s">
        <v>3475</v>
      </c>
      <c r="B3458" t="s">
        <v>20344</v>
      </c>
    </row>
    <row r="3459" spans="1:2" x14ac:dyDescent="0.2">
      <c r="A3459" t="s">
        <v>3476</v>
      </c>
      <c r="B3459" t="s">
        <v>20345</v>
      </c>
    </row>
    <row r="3460" spans="1:2" x14ac:dyDescent="0.2">
      <c r="A3460" t="s">
        <v>3477</v>
      </c>
      <c r="B3460" t="s">
        <v>20346</v>
      </c>
    </row>
    <row r="3461" spans="1:2" x14ac:dyDescent="0.2">
      <c r="A3461" t="s">
        <v>3478</v>
      </c>
      <c r="B3461" t="s">
        <v>13806</v>
      </c>
    </row>
    <row r="3462" spans="1:2" x14ac:dyDescent="0.2">
      <c r="A3462" t="s">
        <v>3479</v>
      </c>
      <c r="B3462" t="s">
        <v>20347</v>
      </c>
    </row>
    <row r="3463" spans="1:2" x14ac:dyDescent="0.2">
      <c r="A3463" t="s">
        <v>3480</v>
      </c>
      <c r="B3463" t="s">
        <v>20348</v>
      </c>
    </row>
    <row r="3464" spans="1:2" x14ac:dyDescent="0.2">
      <c r="A3464" t="s">
        <v>3481</v>
      </c>
      <c r="B3464" t="s">
        <v>20349</v>
      </c>
    </row>
    <row r="3465" spans="1:2" x14ac:dyDescent="0.2">
      <c r="A3465" t="s">
        <v>3482</v>
      </c>
      <c r="B3465" t="s">
        <v>14534</v>
      </c>
    </row>
    <row r="3466" spans="1:2" x14ac:dyDescent="0.2">
      <c r="A3466" t="s">
        <v>3483</v>
      </c>
      <c r="B3466" t="s">
        <v>20350</v>
      </c>
    </row>
    <row r="3467" spans="1:2" x14ac:dyDescent="0.2">
      <c r="A3467" t="s">
        <v>3484</v>
      </c>
      <c r="B3467" t="s">
        <v>20351</v>
      </c>
    </row>
    <row r="3468" spans="1:2" x14ac:dyDescent="0.2">
      <c r="A3468" t="s">
        <v>3485</v>
      </c>
      <c r="B3468" t="s">
        <v>20352</v>
      </c>
    </row>
    <row r="3469" spans="1:2" x14ac:dyDescent="0.2">
      <c r="A3469" t="s">
        <v>3486</v>
      </c>
      <c r="B3469" t="s">
        <v>20353</v>
      </c>
    </row>
    <row r="3470" spans="1:2" x14ac:dyDescent="0.2">
      <c r="A3470" t="s">
        <v>3487</v>
      </c>
      <c r="B3470" t="s">
        <v>20354</v>
      </c>
    </row>
    <row r="3471" spans="1:2" x14ac:dyDescent="0.2">
      <c r="A3471" t="s">
        <v>3488</v>
      </c>
      <c r="B3471" t="s">
        <v>20355</v>
      </c>
    </row>
    <row r="3472" spans="1:2" x14ac:dyDescent="0.2">
      <c r="A3472" t="s">
        <v>3489</v>
      </c>
      <c r="B3472" t="s">
        <v>20356</v>
      </c>
    </row>
    <row r="3473" spans="1:2" x14ac:dyDescent="0.2">
      <c r="A3473" t="s">
        <v>3490</v>
      </c>
      <c r="B3473" t="s">
        <v>20357</v>
      </c>
    </row>
    <row r="3474" spans="1:2" x14ac:dyDescent="0.2">
      <c r="A3474" t="s">
        <v>3491</v>
      </c>
      <c r="B3474" t="s">
        <v>20358</v>
      </c>
    </row>
    <row r="3475" spans="1:2" x14ac:dyDescent="0.2">
      <c r="A3475" t="s">
        <v>3492</v>
      </c>
      <c r="B3475" t="s">
        <v>20359</v>
      </c>
    </row>
    <row r="3476" spans="1:2" x14ac:dyDescent="0.2">
      <c r="A3476" t="s">
        <v>3493</v>
      </c>
      <c r="B3476" t="s">
        <v>20360</v>
      </c>
    </row>
    <row r="3477" spans="1:2" x14ac:dyDescent="0.2">
      <c r="A3477" t="s">
        <v>3494</v>
      </c>
      <c r="B3477" t="s">
        <v>20361</v>
      </c>
    </row>
    <row r="3478" spans="1:2" x14ac:dyDescent="0.2">
      <c r="A3478" t="s">
        <v>3495</v>
      </c>
      <c r="B3478" t="s">
        <v>20362</v>
      </c>
    </row>
    <row r="3479" spans="1:2" x14ac:dyDescent="0.2">
      <c r="A3479" t="s">
        <v>3496</v>
      </c>
      <c r="B3479" t="s">
        <v>14777</v>
      </c>
    </row>
    <row r="3480" spans="1:2" x14ac:dyDescent="0.2">
      <c r="A3480" t="s">
        <v>3497</v>
      </c>
      <c r="B3480" t="s">
        <v>20363</v>
      </c>
    </row>
    <row r="3481" spans="1:2" x14ac:dyDescent="0.2">
      <c r="A3481" t="s">
        <v>3498</v>
      </c>
      <c r="B3481" t="s">
        <v>20364</v>
      </c>
    </row>
    <row r="3482" spans="1:2" x14ac:dyDescent="0.2">
      <c r="A3482" t="s">
        <v>3499</v>
      </c>
      <c r="B3482" t="s">
        <v>14787</v>
      </c>
    </row>
    <row r="3483" spans="1:2" x14ac:dyDescent="0.2">
      <c r="A3483" t="s">
        <v>3500</v>
      </c>
      <c r="B3483" t="s">
        <v>20365</v>
      </c>
    </row>
    <row r="3484" spans="1:2" x14ac:dyDescent="0.2">
      <c r="A3484" t="s">
        <v>3501</v>
      </c>
      <c r="B3484" t="s">
        <v>15685</v>
      </c>
    </row>
    <row r="3485" spans="1:2" x14ac:dyDescent="0.2">
      <c r="A3485" t="s">
        <v>3502</v>
      </c>
      <c r="B3485" t="s">
        <v>20366</v>
      </c>
    </row>
    <row r="3486" spans="1:2" x14ac:dyDescent="0.2">
      <c r="A3486" t="s">
        <v>3503</v>
      </c>
      <c r="B3486" t="s">
        <v>20367</v>
      </c>
    </row>
    <row r="3487" spans="1:2" x14ac:dyDescent="0.2">
      <c r="A3487" t="s">
        <v>3504</v>
      </c>
      <c r="B3487" t="s">
        <v>20368</v>
      </c>
    </row>
    <row r="3488" spans="1:2" x14ac:dyDescent="0.2">
      <c r="A3488" t="s">
        <v>3505</v>
      </c>
      <c r="B3488" t="s">
        <v>20369</v>
      </c>
    </row>
    <row r="3489" spans="1:2" x14ac:dyDescent="0.2">
      <c r="A3489" t="s">
        <v>3506</v>
      </c>
      <c r="B3489" t="s">
        <v>20370</v>
      </c>
    </row>
    <row r="3490" spans="1:2" x14ac:dyDescent="0.2">
      <c r="A3490" t="s">
        <v>3507</v>
      </c>
      <c r="B3490" t="s">
        <v>20371</v>
      </c>
    </row>
    <row r="3491" spans="1:2" x14ac:dyDescent="0.2">
      <c r="A3491" t="s">
        <v>3508</v>
      </c>
      <c r="B3491" t="s">
        <v>20372</v>
      </c>
    </row>
    <row r="3492" spans="1:2" x14ac:dyDescent="0.2">
      <c r="A3492" t="s">
        <v>3509</v>
      </c>
      <c r="B3492" t="s">
        <v>20373</v>
      </c>
    </row>
    <row r="3493" spans="1:2" x14ac:dyDescent="0.2">
      <c r="A3493" t="s">
        <v>3510</v>
      </c>
      <c r="B3493" t="s">
        <v>20374</v>
      </c>
    </row>
    <row r="3494" spans="1:2" x14ac:dyDescent="0.2">
      <c r="A3494" t="s">
        <v>3511</v>
      </c>
      <c r="B3494" t="s">
        <v>20375</v>
      </c>
    </row>
    <row r="3495" spans="1:2" x14ac:dyDescent="0.2">
      <c r="A3495" t="s">
        <v>3512</v>
      </c>
      <c r="B3495" t="s">
        <v>20376</v>
      </c>
    </row>
    <row r="3496" spans="1:2" x14ac:dyDescent="0.2">
      <c r="A3496" t="s">
        <v>3513</v>
      </c>
      <c r="B3496" t="s">
        <v>20377</v>
      </c>
    </row>
    <row r="3497" spans="1:2" x14ac:dyDescent="0.2">
      <c r="A3497" t="s">
        <v>3514</v>
      </c>
      <c r="B3497" t="s">
        <v>20378</v>
      </c>
    </row>
    <row r="3498" spans="1:2" x14ac:dyDescent="0.2">
      <c r="A3498" t="s">
        <v>3515</v>
      </c>
      <c r="B3498" t="s">
        <v>20379</v>
      </c>
    </row>
    <row r="3499" spans="1:2" x14ac:dyDescent="0.2">
      <c r="A3499" t="s">
        <v>3516</v>
      </c>
      <c r="B3499" t="s">
        <v>20380</v>
      </c>
    </row>
    <row r="3500" spans="1:2" x14ac:dyDescent="0.2">
      <c r="A3500" t="s">
        <v>3517</v>
      </c>
      <c r="B3500" t="s">
        <v>20381</v>
      </c>
    </row>
    <row r="3501" spans="1:2" x14ac:dyDescent="0.2">
      <c r="A3501" t="s">
        <v>3518</v>
      </c>
      <c r="B3501" t="s">
        <v>20382</v>
      </c>
    </row>
    <row r="3502" spans="1:2" x14ac:dyDescent="0.2">
      <c r="A3502" t="s">
        <v>3519</v>
      </c>
      <c r="B3502" t="s">
        <v>14371</v>
      </c>
    </row>
    <row r="3503" spans="1:2" x14ac:dyDescent="0.2">
      <c r="A3503" t="s">
        <v>3520</v>
      </c>
      <c r="B3503" t="s">
        <v>20383</v>
      </c>
    </row>
    <row r="3504" spans="1:2" x14ac:dyDescent="0.2">
      <c r="A3504" t="s">
        <v>3521</v>
      </c>
      <c r="B3504" t="s">
        <v>20384</v>
      </c>
    </row>
    <row r="3505" spans="1:2" x14ac:dyDescent="0.2">
      <c r="A3505" t="s">
        <v>3522</v>
      </c>
      <c r="B3505" t="s">
        <v>20385</v>
      </c>
    </row>
    <row r="3506" spans="1:2" x14ac:dyDescent="0.2">
      <c r="A3506" t="s">
        <v>3523</v>
      </c>
      <c r="B3506" t="s">
        <v>13832</v>
      </c>
    </row>
    <row r="3507" spans="1:2" x14ac:dyDescent="0.2">
      <c r="A3507" t="s">
        <v>3524</v>
      </c>
      <c r="B3507" t="s">
        <v>20386</v>
      </c>
    </row>
    <row r="3508" spans="1:2" x14ac:dyDescent="0.2">
      <c r="A3508" t="s">
        <v>3525</v>
      </c>
      <c r="B3508" t="s">
        <v>15456</v>
      </c>
    </row>
    <row r="3509" spans="1:2" x14ac:dyDescent="0.2">
      <c r="A3509" t="s">
        <v>3526</v>
      </c>
      <c r="B3509" t="s">
        <v>20387</v>
      </c>
    </row>
    <row r="3510" spans="1:2" x14ac:dyDescent="0.2">
      <c r="A3510" t="s">
        <v>3527</v>
      </c>
      <c r="B3510" t="s">
        <v>20388</v>
      </c>
    </row>
    <row r="3511" spans="1:2" x14ac:dyDescent="0.2">
      <c r="A3511" t="s">
        <v>3528</v>
      </c>
      <c r="B3511" t="s">
        <v>14384</v>
      </c>
    </row>
    <row r="3512" spans="1:2" x14ac:dyDescent="0.2">
      <c r="A3512" t="s">
        <v>3529</v>
      </c>
      <c r="B3512" t="s">
        <v>20389</v>
      </c>
    </row>
    <row r="3513" spans="1:2" x14ac:dyDescent="0.2">
      <c r="A3513" t="s">
        <v>3530</v>
      </c>
      <c r="B3513" t="s">
        <v>20390</v>
      </c>
    </row>
    <row r="3514" spans="1:2" x14ac:dyDescent="0.2">
      <c r="A3514" t="s">
        <v>3531</v>
      </c>
      <c r="B3514" t="s">
        <v>20391</v>
      </c>
    </row>
    <row r="3515" spans="1:2" x14ac:dyDescent="0.2">
      <c r="A3515" t="s">
        <v>3532</v>
      </c>
      <c r="B3515" t="s">
        <v>20392</v>
      </c>
    </row>
    <row r="3516" spans="1:2" x14ac:dyDescent="0.2">
      <c r="A3516" t="s">
        <v>3533</v>
      </c>
      <c r="B3516" t="s">
        <v>20393</v>
      </c>
    </row>
    <row r="3517" spans="1:2" x14ac:dyDescent="0.2">
      <c r="A3517" t="s">
        <v>3534</v>
      </c>
      <c r="B3517" t="s">
        <v>14663</v>
      </c>
    </row>
    <row r="3518" spans="1:2" x14ac:dyDescent="0.2">
      <c r="A3518" t="s">
        <v>3535</v>
      </c>
      <c r="B3518" t="s">
        <v>20394</v>
      </c>
    </row>
    <row r="3519" spans="1:2" x14ac:dyDescent="0.2">
      <c r="A3519" t="s">
        <v>3536</v>
      </c>
      <c r="B3519" t="s">
        <v>14760</v>
      </c>
    </row>
    <row r="3520" spans="1:2" x14ac:dyDescent="0.2">
      <c r="A3520" t="s">
        <v>3537</v>
      </c>
      <c r="B3520" t="s">
        <v>20395</v>
      </c>
    </row>
    <row r="3521" spans="1:2" x14ac:dyDescent="0.2">
      <c r="A3521" t="s">
        <v>3538</v>
      </c>
      <c r="B3521" t="s">
        <v>20396</v>
      </c>
    </row>
    <row r="3522" spans="1:2" x14ac:dyDescent="0.2">
      <c r="A3522" t="s">
        <v>3539</v>
      </c>
      <c r="B3522" t="s">
        <v>20397</v>
      </c>
    </row>
    <row r="3523" spans="1:2" x14ac:dyDescent="0.2">
      <c r="A3523" t="s">
        <v>3540</v>
      </c>
      <c r="B3523" t="s">
        <v>20398</v>
      </c>
    </row>
    <row r="3524" spans="1:2" x14ac:dyDescent="0.2">
      <c r="A3524" t="s">
        <v>3541</v>
      </c>
      <c r="B3524" t="s">
        <v>20399</v>
      </c>
    </row>
    <row r="3525" spans="1:2" x14ac:dyDescent="0.2">
      <c r="A3525" t="s">
        <v>3542</v>
      </c>
      <c r="B3525" t="s">
        <v>20400</v>
      </c>
    </row>
    <row r="3526" spans="1:2" x14ac:dyDescent="0.2">
      <c r="A3526" t="s">
        <v>3543</v>
      </c>
      <c r="B3526" t="s">
        <v>20401</v>
      </c>
    </row>
    <row r="3527" spans="1:2" x14ac:dyDescent="0.2">
      <c r="A3527" t="s">
        <v>3544</v>
      </c>
      <c r="B3527" t="s">
        <v>20402</v>
      </c>
    </row>
    <row r="3528" spans="1:2" x14ac:dyDescent="0.2">
      <c r="A3528" t="s">
        <v>3545</v>
      </c>
      <c r="B3528" t="s">
        <v>14712</v>
      </c>
    </row>
    <row r="3529" spans="1:2" x14ac:dyDescent="0.2">
      <c r="A3529" t="s">
        <v>3546</v>
      </c>
      <c r="B3529" t="s">
        <v>20403</v>
      </c>
    </row>
    <row r="3530" spans="1:2" x14ac:dyDescent="0.2">
      <c r="A3530" t="s">
        <v>3547</v>
      </c>
      <c r="B3530" t="s">
        <v>20404</v>
      </c>
    </row>
    <row r="3531" spans="1:2" x14ac:dyDescent="0.2">
      <c r="A3531" t="s">
        <v>3548</v>
      </c>
      <c r="B3531" t="s">
        <v>13828</v>
      </c>
    </row>
    <row r="3532" spans="1:2" x14ac:dyDescent="0.2">
      <c r="A3532" t="s">
        <v>3549</v>
      </c>
      <c r="B3532" t="s">
        <v>20405</v>
      </c>
    </row>
    <row r="3533" spans="1:2" x14ac:dyDescent="0.2">
      <c r="A3533" t="s">
        <v>3550</v>
      </c>
      <c r="B3533" t="s">
        <v>20406</v>
      </c>
    </row>
    <row r="3534" spans="1:2" x14ac:dyDescent="0.2">
      <c r="A3534" t="s">
        <v>3551</v>
      </c>
      <c r="B3534" t="s">
        <v>20407</v>
      </c>
    </row>
    <row r="3535" spans="1:2" x14ac:dyDescent="0.2">
      <c r="A3535" t="s">
        <v>3552</v>
      </c>
      <c r="B3535" t="s">
        <v>20408</v>
      </c>
    </row>
    <row r="3536" spans="1:2" x14ac:dyDescent="0.2">
      <c r="A3536" t="s">
        <v>3553</v>
      </c>
      <c r="B3536" t="s">
        <v>13816</v>
      </c>
    </row>
    <row r="3537" spans="1:2" x14ac:dyDescent="0.2">
      <c r="A3537" t="s">
        <v>3554</v>
      </c>
      <c r="B3537" t="s">
        <v>20409</v>
      </c>
    </row>
    <row r="3538" spans="1:2" x14ac:dyDescent="0.2">
      <c r="A3538" t="s">
        <v>3555</v>
      </c>
      <c r="B3538" t="s">
        <v>20410</v>
      </c>
    </row>
    <row r="3539" spans="1:2" x14ac:dyDescent="0.2">
      <c r="A3539" t="s">
        <v>3556</v>
      </c>
      <c r="B3539" t="s">
        <v>20411</v>
      </c>
    </row>
    <row r="3540" spans="1:2" x14ac:dyDescent="0.2">
      <c r="A3540" t="s">
        <v>3557</v>
      </c>
      <c r="B3540" t="s">
        <v>20412</v>
      </c>
    </row>
    <row r="3541" spans="1:2" x14ac:dyDescent="0.2">
      <c r="A3541" t="s">
        <v>3558</v>
      </c>
      <c r="B3541" t="s">
        <v>18003</v>
      </c>
    </row>
    <row r="3542" spans="1:2" x14ac:dyDescent="0.2">
      <c r="A3542" t="s">
        <v>3559</v>
      </c>
      <c r="B3542" t="s">
        <v>20413</v>
      </c>
    </row>
    <row r="3543" spans="1:2" x14ac:dyDescent="0.2">
      <c r="A3543" t="s">
        <v>3560</v>
      </c>
      <c r="B3543" t="s">
        <v>13891</v>
      </c>
    </row>
    <row r="3544" spans="1:2" x14ac:dyDescent="0.2">
      <c r="A3544" t="s">
        <v>3561</v>
      </c>
      <c r="B3544" t="s">
        <v>20414</v>
      </c>
    </row>
    <row r="3545" spans="1:2" x14ac:dyDescent="0.2">
      <c r="A3545" t="s">
        <v>3562</v>
      </c>
      <c r="B3545" t="s">
        <v>20415</v>
      </c>
    </row>
    <row r="3546" spans="1:2" x14ac:dyDescent="0.2">
      <c r="A3546" t="s">
        <v>3563</v>
      </c>
      <c r="B3546" t="s">
        <v>20416</v>
      </c>
    </row>
    <row r="3547" spans="1:2" x14ac:dyDescent="0.2">
      <c r="A3547" t="s">
        <v>3564</v>
      </c>
      <c r="B3547" t="s">
        <v>15701</v>
      </c>
    </row>
    <row r="3548" spans="1:2" x14ac:dyDescent="0.2">
      <c r="A3548" t="s">
        <v>3565</v>
      </c>
      <c r="B3548" t="s">
        <v>20417</v>
      </c>
    </row>
    <row r="3549" spans="1:2" x14ac:dyDescent="0.2">
      <c r="A3549" t="s">
        <v>3566</v>
      </c>
      <c r="B3549" t="s">
        <v>20418</v>
      </c>
    </row>
    <row r="3550" spans="1:2" x14ac:dyDescent="0.2">
      <c r="A3550" t="s">
        <v>3567</v>
      </c>
      <c r="B3550" t="s">
        <v>20419</v>
      </c>
    </row>
    <row r="3551" spans="1:2" x14ac:dyDescent="0.2">
      <c r="A3551" t="s">
        <v>3568</v>
      </c>
      <c r="B3551" t="s">
        <v>20420</v>
      </c>
    </row>
    <row r="3552" spans="1:2" x14ac:dyDescent="0.2">
      <c r="A3552" t="s">
        <v>3569</v>
      </c>
      <c r="B3552" t="s">
        <v>20421</v>
      </c>
    </row>
    <row r="3553" spans="1:2" x14ac:dyDescent="0.2">
      <c r="A3553" t="s">
        <v>3570</v>
      </c>
      <c r="B3553" t="s">
        <v>13880</v>
      </c>
    </row>
    <row r="3554" spans="1:2" x14ac:dyDescent="0.2">
      <c r="A3554" t="s">
        <v>3571</v>
      </c>
      <c r="B3554" t="s">
        <v>20422</v>
      </c>
    </row>
    <row r="3555" spans="1:2" x14ac:dyDescent="0.2">
      <c r="A3555" t="s">
        <v>3572</v>
      </c>
      <c r="B3555" t="s">
        <v>20423</v>
      </c>
    </row>
    <row r="3556" spans="1:2" x14ac:dyDescent="0.2">
      <c r="A3556" t="s">
        <v>3573</v>
      </c>
      <c r="B3556" t="s">
        <v>20424</v>
      </c>
    </row>
    <row r="3557" spans="1:2" x14ac:dyDescent="0.2">
      <c r="A3557" t="s">
        <v>3574</v>
      </c>
      <c r="B3557" t="s">
        <v>20425</v>
      </c>
    </row>
    <row r="3558" spans="1:2" x14ac:dyDescent="0.2">
      <c r="A3558" t="s">
        <v>3575</v>
      </c>
      <c r="B3558" t="s">
        <v>20426</v>
      </c>
    </row>
    <row r="3559" spans="1:2" x14ac:dyDescent="0.2">
      <c r="A3559" t="s">
        <v>3576</v>
      </c>
      <c r="B3559" t="s">
        <v>20427</v>
      </c>
    </row>
    <row r="3560" spans="1:2" x14ac:dyDescent="0.2">
      <c r="A3560" t="s">
        <v>3577</v>
      </c>
      <c r="B3560" t="s">
        <v>14296</v>
      </c>
    </row>
    <row r="3561" spans="1:2" x14ac:dyDescent="0.2">
      <c r="A3561" t="s">
        <v>3578</v>
      </c>
      <c r="B3561" t="s">
        <v>20428</v>
      </c>
    </row>
    <row r="3562" spans="1:2" x14ac:dyDescent="0.2">
      <c r="A3562" t="s">
        <v>3579</v>
      </c>
      <c r="B3562" t="s">
        <v>15736</v>
      </c>
    </row>
    <row r="3563" spans="1:2" x14ac:dyDescent="0.2">
      <c r="A3563" t="s">
        <v>3580</v>
      </c>
      <c r="B3563" t="s">
        <v>15054</v>
      </c>
    </row>
    <row r="3564" spans="1:2" x14ac:dyDescent="0.2">
      <c r="A3564" t="s">
        <v>3581</v>
      </c>
      <c r="B3564" t="s">
        <v>20429</v>
      </c>
    </row>
    <row r="3565" spans="1:2" x14ac:dyDescent="0.2">
      <c r="A3565" t="s">
        <v>3582</v>
      </c>
      <c r="B3565" t="s">
        <v>20430</v>
      </c>
    </row>
    <row r="3566" spans="1:2" x14ac:dyDescent="0.2">
      <c r="A3566" t="s">
        <v>3583</v>
      </c>
      <c r="B3566" t="s">
        <v>20431</v>
      </c>
    </row>
    <row r="3567" spans="1:2" x14ac:dyDescent="0.2">
      <c r="A3567" t="s">
        <v>3584</v>
      </c>
      <c r="B3567" t="s">
        <v>20432</v>
      </c>
    </row>
    <row r="3568" spans="1:2" x14ac:dyDescent="0.2">
      <c r="A3568" t="s">
        <v>3585</v>
      </c>
      <c r="B3568" t="s">
        <v>20433</v>
      </c>
    </row>
    <row r="3569" spans="1:2" x14ac:dyDescent="0.2">
      <c r="A3569" t="s">
        <v>3586</v>
      </c>
      <c r="B3569" t="s">
        <v>20434</v>
      </c>
    </row>
    <row r="3570" spans="1:2" x14ac:dyDescent="0.2">
      <c r="A3570" t="s">
        <v>3587</v>
      </c>
      <c r="B3570" t="s">
        <v>20435</v>
      </c>
    </row>
    <row r="3571" spans="1:2" x14ac:dyDescent="0.2">
      <c r="A3571" t="s">
        <v>3588</v>
      </c>
      <c r="B3571" t="s">
        <v>20436</v>
      </c>
    </row>
    <row r="3572" spans="1:2" x14ac:dyDescent="0.2">
      <c r="A3572" t="s">
        <v>3589</v>
      </c>
      <c r="B3572" t="s">
        <v>20437</v>
      </c>
    </row>
    <row r="3573" spans="1:2" x14ac:dyDescent="0.2">
      <c r="A3573" t="s">
        <v>3590</v>
      </c>
      <c r="B3573" t="s">
        <v>20438</v>
      </c>
    </row>
    <row r="3574" spans="1:2" x14ac:dyDescent="0.2">
      <c r="A3574" t="s">
        <v>3591</v>
      </c>
      <c r="B3574" t="s">
        <v>20439</v>
      </c>
    </row>
    <row r="3575" spans="1:2" x14ac:dyDescent="0.2">
      <c r="A3575" t="s">
        <v>3592</v>
      </c>
      <c r="B3575" t="s">
        <v>20440</v>
      </c>
    </row>
    <row r="3576" spans="1:2" x14ac:dyDescent="0.2">
      <c r="A3576" t="s">
        <v>3593</v>
      </c>
      <c r="B3576" t="s">
        <v>20441</v>
      </c>
    </row>
    <row r="3577" spans="1:2" x14ac:dyDescent="0.2">
      <c r="A3577" t="s">
        <v>3594</v>
      </c>
      <c r="B3577" t="s">
        <v>20442</v>
      </c>
    </row>
    <row r="3578" spans="1:2" x14ac:dyDescent="0.2">
      <c r="A3578" t="s">
        <v>3595</v>
      </c>
      <c r="B3578" t="s">
        <v>20443</v>
      </c>
    </row>
    <row r="3579" spans="1:2" x14ac:dyDescent="0.2">
      <c r="A3579" t="s">
        <v>3596</v>
      </c>
      <c r="B3579" t="s">
        <v>20444</v>
      </c>
    </row>
    <row r="3580" spans="1:2" x14ac:dyDescent="0.2">
      <c r="A3580" t="s">
        <v>3597</v>
      </c>
      <c r="B3580" t="s">
        <v>20445</v>
      </c>
    </row>
    <row r="3581" spans="1:2" x14ac:dyDescent="0.2">
      <c r="A3581" t="s">
        <v>3598</v>
      </c>
      <c r="B3581" t="s">
        <v>20446</v>
      </c>
    </row>
    <row r="3582" spans="1:2" x14ac:dyDescent="0.2">
      <c r="A3582" t="s">
        <v>3599</v>
      </c>
      <c r="B3582" t="s">
        <v>20447</v>
      </c>
    </row>
    <row r="3583" spans="1:2" x14ac:dyDescent="0.2">
      <c r="A3583" t="s">
        <v>3600</v>
      </c>
      <c r="B3583" t="s">
        <v>20448</v>
      </c>
    </row>
    <row r="3584" spans="1:2" x14ac:dyDescent="0.2">
      <c r="A3584" t="s">
        <v>3601</v>
      </c>
      <c r="B3584" t="s">
        <v>20449</v>
      </c>
    </row>
    <row r="3585" spans="1:2" x14ac:dyDescent="0.2">
      <c r="A3585" t="s">
        <v>3602</v>
      </c>
      <c r="B3585" t="s">
        <v>20450</v>
      </c>
    </row>
    <row r="3586" spans="1:2" x14ac:dyDescent="0.2">
      <c r="A3586" t="s">
        <v>3603</v>
      </c>
      <c r="B3586" t="s">
        <v>20451</v>
      </c>
    </row>
    <row r="3587" spans="1:2" x14ac:dyDescent="0.2">
      <c r="A3587" t="s">
        <v>3604</v>
      </c>
      <c r="B3587" t="s">
        <v>20452</v>
      </c>
    </row>
    <row r="3588" spans="1:2" x14ac:dyDescent="0.2">
      <c r="A3588" t="s">
        <v>3605</v>
      </c>
      <c r="B3588" t="s">
        <v>20453</v>
      </c>
    </row>
    <row r="3589" spans="1:2" x14ac:dyDescent="0.2">
      <c r="A3589" t="s">
        <v>3606</v>
      </c>
      <c r="B3589" t="s">
        <v>20454</v>
      </c>
    </row>
    <row r="3590" spans="1:2" x14ac:dyDescent="0.2">
      <c r="A3590" t="s">
        <v>3607</v>
      </c>
      <c r="B3590" t="s">
        <v>15605</v>
      </c>
    </row>
    <row r="3591" spans="1:2" x14ac:dyDescent="0.2">
      <c r="A3591" t="s">
        <v>3608</v>
      </c>
      <c r="B3591" t="s">
        <v>20455</v>
      </c>
    </row>
    <row r="3592" spans="1:2" x14ac:dyDescent="0.2">
      <c r="A3592" t="s">
        <v>3609</v>
      </c>
      <c r="B3592" t="s">
        <v>20456</v>
      </c>
    </row>
    <row r="3593" spans="1:2" x14ac:dyDescent="0.2">
      <c r="A3593" t="s">
        <v>3610</v>
      </c>
      <c r="B3593" t="s">
        <v>20457</v>
      </c>
    </row>
    <row r="3594" spans="1:2" x14ac:dyDescent="0.2">
      <c r="A3594" t="s">
        <v>3611</v>
      </c>
      <c r="B3594" t="s">
        <v>20458</v>
      </c>
    </row>
    <row r="3595" spans="1:2" x14ac:dyDescent="0.2">
      <c r="A3595" t="s">
        <v>3612</v>
      </c>
      <c r="B3595" t="s">
        <v>20459</v>
      </c>
    </row>
    <row r="3596" spans="1:2" x14ac:dyDescent="0.2">
      <c r="A3596" t="s">
        <v>3613</v>
      </c>
      <c r="B3596" t="s">
        <v>14547</v>
      </c>
    </row>
    <row r="3597" spans="1:2" x14ac:dyDescent="0.2">
      <c r="A3597" t="s">
        <v>3614</v>
      </c>
      <c r="B3597" t="s">
        <v>20460</v>
      </c>
    </row>
    <row r="3598" spans="1:2" x14ac:dyDescent="0.2">
      <c r="A3598" t="s">
        <v>3615</v>
      </c>
      <c r="B3598" t="s">
        <v>20461</v>
      </c>
    </row>
    <row r="3599" spans="1:2" x14ac:dyDescent="0.2">
      <c r="A3599" t="s">
        <v>3616</v>
      </c>
      <c r="B3599" t="s">
        <v>20462</v>
      </c>
    </row>
    <row r="3600" spans="1:2" x14ac:dyDescent="0.2">
      <c r="A3600" t="s">
        <v>3617</v>
      </c>
      <c r="B3600" t="s">
        <v>20463</v>
      </c>
    </row>
    <row r="3601" spans="1:2" x14ac:dyDescent="0.2">
      <c r="A3601" t="s">
        <v>3618</v>
      </c>
      <c r="B3601" t="s">
        <v>20464</v>
      </c>
    </row>
    <row r="3602" spans="1:2" x14ac:dyDescent="0.2">
      <c r="A3602" t="s">
        <v>3619</v>
      </c>
      <c r="B3602" t="s">
        <v>13603</v>
      </c>
    </row>
    <row r="3603" spans="1:2" x14ac:dyDescent="0.2">
      <c r="A3603" t="s">
        <v>3620</v>
      </c>
      <c r="B3603" t="s">
        <v>20465</v>
      </c>
    </row>
    <row r="3604" spans="1:2" x14ac:dyDescent="0.2">
      <c r="A3604" t="s">
        <v>3621</v>
      </c>
      <c r="B3604" t="s">
        <v>20466</v>
      </c>
    </row>
    <row r="3605" spans="1:2" x14ac:dyDescent="0.2">
      <c r="A3605" t="s">
        <v>3622</v>
      </c>
      <c r="B3605" t="s">
        <v>20467</v>
      </c>
    </row>
    <row r="3606" spans="1:2" x14ac:dyDescent="0.2">
      <c r="A3606" t="s">
        <v>3623</v>
      </c>
      <c r="B3606" t="s">
        <v>20468</v>
      </c>
    </row>
    <row r="3607" spans="1:2" x14ac:dyDescent="0.2">
      <c r="A3607" t="s">
        <v>3624</v>
      </c>
      <c r="B3607" t="s">
        <v>20469</v>
      </c>
    </row>
    <row r="3608" spans="1:2" x14ac:dyDescent="0.2">
      <c r="A3608" t="s">
        <v>3625</v>
      </c>
      <c r="B3608" t="s">
        <v>20470</v>
      </c>
    </row>
    <row r="3609" spans="1:2" x14ac:dyDescent="0.2">
      <c r="A3609" t="s">
        <v>3626</v>
      </c>
      <c r="B3609" t="s">
        <v>20471</v>
      </c>
    </row>
    <row r="3610" spans="1:2" x14ac:dyDescent="0.2">
      <c r="A3610" t="s">
        <v>3627</v>
      </c>
      <c r="B3610" t="s">
        <v>14838</v>
      </c>
    </row>
    <row r="3611" spans="1:2" x14ac:dyDescent="0.2">
      <c r="A3611" t="s">
        <v>3628</v>
      </c>
      <c r="B3611" t="s">
        <v>13607</v>
      </c>
    </row>
    <row r="3612" spans="1:2" x14ac:dyDescent="0.2">
      <c r="A3612" t="s">
        <v>3629</v>
      </c>
      <c r="B3612" t="s">
        <v>17978</v>
      </c>
    </row>
    <row r="3613" spans="1:2" x14ac:dyDescent="0.2">
      <c r="A3613" t="s">
        <v>3630</v>
      </c>
      <c r="B3613" t="s">
        <v>14609</v>
      </c>
    </row>
    <row r="3614" spans="1:2" x14ac:dyDescent="0.2">
      <c r="A3614" t="s">
        <v>3631</v>
      </c>
      <c r="B3614" t="s">
        <v>20472</v>
      </c>
    </row>
    <row r="3615" spans="1:2" x14ac:dyDescent="0.2">
      <c r="A3615" t="s">
        <v>3632</v>
      </c>
      <c r="B3615" t="s">
        <v>20473</v>
      </c>
    </row>
    <row r="3616" spans="1:2" x14ac:dyDescent="0.2">
      <c r="A3616" t="s">
        <v>3633</v>
      </c>
      <c r="B3616" t="s">
        <v>20474</v>
      </c>
    </row>
    <row r="3617" spans="1:2" x14ac:dyDescent="0.2">
      <c r="A3617" t="s">
        <v>3634</v>
      </c>
      <c r="B3617" t="s">
        <v>20475</v>
      </c>
    </row>
    <row r="3618" spans="1:2" x14ac:dyDescent="0.2">
      <c r="A3618" t="s">
        <v>3635</v>
      </c>
      <c r="B3618" t="s">
        <v>20476</v>
      </c>
    </row>
    <row r="3619" spans="1:2" x14ac:dyDescent="0.2">
      <c r="A3619" t="s">
        <v>3636</v>
      </c>
      <c r="B3619" t="s">
        <v>20477</v>
      </c>
    </row>
    <row r="3620" spans="1:2" x14ac:dyDescent="0.2">
      <c r="A3620" t="s">
        <v>3637</v>
      </c>
      <c r="B3620" t="s">
        <v>20478</v>
      </c>
    </row>
    <row r="3621" spans="1:2" x14ac:dyDescent="0.2">
      <c r="A3621" t="s">
        <v>3638</v>
      </c>
      <c r="B3621" t="s">
        <v>20479</v>
      </c>
    </row>
    <row r="3622" spans="1:2" x14ac:dyDescent="0.2">
      <c r="A3622" t="s">
        <v>3639</v>
      </c>
      <c r="B3622" t="s">
        <v>20480</v>
      </c>
    </row>
    <row r="3623" spans="1:2" x14ac:dyDescent="0.2">
      <c r="A3623" t="s">
        <v>3640</v>
      </c>
      <c r="B3623" t="s">
        <v>20481</v>
      </c>
    </row>
    <row r="3624" spans="1:2" x14ac:dyDescent="0.2">
      <c r="A3624" t="s">
        <v>3641</v>
      </c>
      <c r="B3624" t="s">
        <v>13755</v>
      </c>
    </row>
    <row r="3625" spans="1:2" x14ac:dyDescent="0.2">
      <c r="A3625" t="s">
        <v>3642</v>
      </c>
      <c r="B3625" t="s">
        <v>20482</v>
      </c>
    </row>
    <row r="3626" spans="1:2" x14ac:dyDescent="0.2">
      <c r="A3626" t="s">
        <v>3643</v>
      </c>
      <c r="B3626" t="s">
        <v>20483</v>
      </c>
    </row>
    <row r="3627" spans="1:2" x14ac:dyDescent="0.2">
      <c r="A3627" t="s">
        <v>3644</v>
      </c>
      <c r="B3627" s="87">
        <v>38047</v>
      </c>
    </row>
    <row r="3628" spans="1:2" x14ac:dyDescent="0.2">
      <c r="A3628" t="s">
        <v>3645</v>
      </c>
      <c r="B3628" t="s">
        <v>20484</v>
      </c>
    </row>
    <row r="3629" spans="1:2" x14ac:dyDescent="0.2">
      <c r="A3629" t="s">
        <v>3646</v>
      </c>
      <c r="B3629" t="s">
        <v>20485</v>
      </c>
    </row>
    <row r="3630" spans="1:2" x14ac:dyDescent="0.2">
      <c r="A3630" t="s">
        <v>3647</v>
      </c>
      <c r="B3630" t="s">
        <v>15355</v>
      </c>
    </row>
    <row r="3631" spans="1:2" x14ac:dyDescent="0.2">
      <c r="A3631" t="s">
        <v>3648</v>
      </c>
      <c r="B3631" t="s">
        <v>20486</v>
      </c>
    </row>
    <row r="3632" spans="1:2" x14ac:dyDescent="0.2">
      <c r="A3632" t="s">
        <v>3649</v>
      </c>
      <c r="B3632" t="s">
        <v>14507</v>
      </c>
    </row>
    <row r="3633" spans="1:2" x14ac:dyDescent="0.2">
      <c r="A3633" t="s">
        <v>3650</v>
      </c>
      <c r="B3633" t="s">
        <v>20487</v>
      </c>
    </row>
    <row r="3634" spans="1:2" x14ac:dyDescent="0.2">
      <c r="A3634" t="s">
        <v>3651</v>
      </c>
      <c r="B3634" t="s">
        <v>20488</v>
      </c>
    </row>
    <row r="3635" spans="1:2" x14ac:dyDescent="0.2">
      <c r="A3635" t="s">
        <v>3652</v>
      </c>
      <c r="B3635" t="s">
        <v>15321</v>
      </c>
    </row>
    <row r="3636" spans="1:2" x14ac:dyDescent="0.2">
      <c r="A3636" t="s">
        <v>3653</v>
      </c>
      <c r="B3636" t="s">
        <v>20489</v>
      </c>
    </row>
    <row r="3637" spans="1:2" x14ac:dyDescent="0.2">
      <c r="A3637" t="s">
        <v>3654</v>
      </c>
      <c r="B3637" t="s">
        <v>20490</v>
      </c>
    </row>
    <row r="3638" spans="1:2" x14ac:dyDescent="0.2">
      <c r="A3638" t="s">
        <v>3655</v>
      </c>
      <c r="B3638" t="s">
        <v>20491</v>
      </c>
    </row>
    <row r="3639" spans="1:2" x14ac:dyDescent="0.2">
      <c r="A3639" t="s">
        <v>3656</v>
      </c>
      <c r="B3639" t="s">
        <v>15264</v>
      </c>
    </row>
    <row r="3640" spans="1:2" x14ac:dyDescent="0.2">
      <c r="A3640" t="s">
        <v>3657</v>
      </c>
      <c r="B3640" t="s">
        <v>20492</v>
      </c>
    </row>
    <row r="3641" spans="1:2" x14ac:dyDescent="0.2">
      <c r="A3641" t="s">
        <v>3658</v>
      </c>
      <c r="B3641" t="s">
        <v>20493</v>
      </c>
    </row>
    <row r="3642" spans="1:2" x14ac:dyDescent="0.2">
      <c r="A3642" t="s">
        <v>3659</v>
      </c>
      <c r="B3642" t="s">
        <v>20494</v>
      </c>
    </row>
    <row r="3643" spans="1:2" x14ac:dyDescent="0.2">
      <c r="A3643" t="s">
        <v>3660</v>
      </c>
      <c r="B3643" t="s">
        <v>20495</v>
      </c>
    </row>
    <row r="3644" spans="1:2" x14ac:dyDescent="0.2">
      <c r="A3644" t="s">
        <v>3661</v>
      </c>
      <c r="B3644" t="s">
        <v>20496</v>
      </c>
    </row>
    <row r="3645" spans="1:2" x14ac:dyDescent="0.2">
      <c r="A3645" t="s">
        <v>3662</v>
      </c>
      <c r="B3645" t="s">
        <v>20497</v>
      </c>
    </row>
    <row r="3646" spans="1:2" x14ac:dyDescent="0.2">
      <c r="A3646" t="s">
        <v>3663</v>
      </c>
      <c r="B3646" t="s">
        <v>20498</v>
      </c>
    </row>
    <row r="3647" spans="1:2" x14ac:dyDescent="0.2">
      <c r="A3647" t="s">
        <v>3664</v>
      </c>
      <c r="B3647" t="s">
        <v>20499</v>
      </c>
    </row>
    <row r="3648" spans="1:2" x14ac:dyDescent="0.2">
      <c r="A3648" t="s">
        <v>3665</v>
      </c>
      <c r="B3648" t="s">
        <v>20500</v>
      </c>
    </row>
    <row r="3649" spans="1:2" x14ac:dyDescent="0.2">
      <c r="A3649" t="s">
        <v>3666</v>
      </c>
      <c r="B3649" t="s">
        <v>20501</v>
      </c>
    </row>
    <row r="3650" spans="1:2" x14ac:dyDescent="0.2">
      <c r="A3650" t="s">
        <v>3667</v>
      </c>
      <c r="B3650" t="s">
        <v>20502</v>
      </c>
    </row>
    <row r="3651" spans="1:2" x14ac:dyDescent="0.2">
      <c r="A3651" t="s">
        <v>3668</v>
      </c>
      <c r="B3651" t="s">
        <v>20503</v>
      </c>
    </row>
    <row r="3652" spans="1:2" x14ac:dyDescent="0.2">
      <c r="A3652" t="s">
        <v>3669</v>
      </c>
      <c r="B3652" t="s">
        <v>20504</v>
      </c>
    </row>
    <row r="3653" spans="1:2" x14ac:dyDescent="0.2">
      <c r="A3653" t="s">
        <v>3670</v>
      </c>
      <c r="B3653" t="s">
        <v>20505</v>
      </c>
    </row>
    <row r="3654" spans="1:2" x14ac:dyDescent="0.2">
      <c r="A3654" t="s">
        <v>3671</v>
      </c>
      <c r="B3654" t="s">
        <v>20506</v>
      </c>
    </row>
    <row r="3655" spans="1:2" x14ac:dyDescent="0.2">
      <c r="A3655" t="s">
        <v>3672</v>
      </c>
      <c r="B3655" t="s">
        <v>20507</v>
      </c>
    </row>
    <row r="3656" spans="1:2" x14ac:dyDescent="0.2">
      <c r="A3656" t="s">
        <v>3673</v>
      </c>
      <c r="B3656" t="s">
        <v>20508</v>
      </c>
    </row>
    <row r="3657" spans="1:2" x14ac:dyDescent="0.2">
      <c r="A3657" t="s">
        <v>3674</v>
      </c>
      <c r="B3657" t="s">
        <v>15422</v>
      </c>
    </row>
    <row r="3658" spans="1:2" x14ac:dyDescent="0.2">
      <c r="A3658" t="s">
        <v>3675</v>
      </c>
      <c r="B3658" t="s">
        <v>20509</v>
      </c>
    </row>
    <row r="3659" spans="1:2" x14ac:dyDescent="0.2">
      <c r="A3659" t="s">
        <v>3676</v>
      </c>
      <c r="B3659" t="s">
        <v>20510</v>
      </c>
    </row>
    <row r="3660" spans="1:2" x14ac:dyDescent="0.2">
      <c r="A3660" t="s">
        <v>3677</v>
      </c>
      <c r="B3660" t="s">
        <v>20511</v>
      </c>
    </row>
    <row r="3661" spans="1:2" x14ac:dyDescent="0.2">
      <c r="A3661" t="s">
        <v>3678</v>
      </c>
      <c r="B3661" t="s">
        <v>20512</v>
      </c>
    </row>
    <row r="3662" spans="1:2" x14ac:dyDescent="0.2">
      <c r="A3662" t="s">
        <v>3679</v>
      </c>
      <c r="B3662" t="s">
        <v>20513</v>
      </c>
    </row>
    <row r="3663" spans="1:2" x14ac:dyDescent="0.2">
      <c r="A3663" t="s">
        <v>3680</v>
      </c>
      <c r="B3663" t="s">
        <v>15171</v>
      </c>
    </row>
    <row r="3664" spans="1:2" x14ac:dyDescent="0.2">
      <c r="A3664" t="s">
        <v>3681</v>
      </c>
      <c r="B3664" t="s">
        <v>20514</v>
      </c>
    </row>
    <row r="3665" spans="1:2" x14ac:dyDescent="0.2">
      <c r="A3665" t="s">
        <v>3682</v>
      </c>
      <c r="B3665" t="s">
        <v>18056</v>
      </c>
    </row>
    <row r="3666" spans="1:2" x14ac:dyDescent="0.2">
      <c r="A3666" t="s">
        <v>3683</v>
      </c>
      <c r="B3666" t="s">
        <v>20515</v>
      </c>
    </row>
    <row r="3667" spans="1:2" x14ac:dyDescent="0.2">
      <c r="A3667" t="s">
        <v>3684</v>
      </c>
      <c r="B3667" t="s">
        <v>15492</v>
      </c>
    </row>
    <row r="3668" spans="1:2" x14ac:dyDescent="0.2">
      <c r="A3668" t="s">
        <v>3685</v>
      </c>
      <c r="B3668" t="s">
        <v>20516</v>
      </c>
    </row>
    <row r="3669" spans="1:2" x14ac:dyDescent="0.2">
      <c r="A3669" t="s">
        <v>3686</v>
      </c>
      <c r="B3669" t="s">
        <v>20517</v>
      </c>
    </row>
    <row r="3670" spans="1:2" x14ac:dyDescent="0.2">
      <c r="A3670" t="s">
        <v>3687</v>
      </c>
      <c r="B3670" t="s">
        <v>20518</v>
      </c>
    </row>
    <row r="3671" spans="1:2" x14ac:dyDescent="0.2">
      <c r="A3671" t="s">
        <v>3688</v>
      </c>
      <c r="B3671" t="s">
        <v>20519</v>
      </c>
    </row>
    <row r="3672" spans="1:2" x14ac:dyDescent="0.2">
      <c r="A3672" t="s">
        <v>3689</v>
      </c>
      <c r="B3672" t="s">
        <v>20520</v>
      </c>
    </row>
    <row r="3673" spans="1:2" x14ac:dyDescent="0.2">
      <c r="A3673" t="s">
        <v>3690</v>
      </c>
      <c r="B3673" t="s">
        <v>20521</v>
      </c>
    </row>
    <row r="3674" spans="1:2" x14ac:dyDescent="0.2">
      <c r="A3674" t="s">
        <v>3691</v>
      </c>
      <c r="B3674" t="s">
        <v>20522</v>
      </c>
    </row>
    <row r="3675" spans="1:2" x14ac:dyDescent="0.2">
      <c r="A3675" t="s">
        <v>3692</v>
      </c>
      <c r="B3675" t="s">
        <v>20523</v>
      </c>
    </row>
    <row r="3676" spans="1:2" x14ac:dyDescent="0.2">
      <c r="A3676" t="s">
        <v>3693</v>
      </c>
      <c r="B3676" t="s">
        <v>20524</v>
      </c>
    </row>
    <row r="3677" spans="1:2" x14ac:dyDescent="0.2">
      <c r="A3677" t="s">
        <v>3694</v>
      </c>
      <c r="B3677" t="s">
        <v>20525</v>
      </c>
    </row>
    <row r="3678" spans="1:2" x14ac:dyDescent="0.2">
      <c r="A3678" t="s">
        <v>3695</v>
      </c>
      <c r="B3678" t="s">
        <v>20526</v>
      </c>
    </row>
    <row r="3679" spans="1:2" x14ac:dyDescent="0.2">
      <c r="A3679" t="s">
        <v>3696</v>
      </c>
      <c r="B3679" t="s">
        <v>20527</v>
      </c>
    </row>
    <row r="3680" spans="1:2" x14ac:dyDescent="0.2">
      <c r="A3680" t="s">
        <v>3697</v>
      </c>
      <c r="B3680" t="s">
        <v>20528</v>
      </c>
    </row>
    <row r="3681" spans="1:2" x14ac:dyDescent="0.2">
      <c r="A3681" t="s">
        <v>3698</v>
      </c>
      <c r="B3681" t="s">
        <v>20529</v>
      </c>
    </row>
    <row r="3682" spans="1:2" x14ac:dyDescent="0.2">
      <c r="A3682" t="s">
        <v>3699</v>
      </c>
      <c r="B3682" t="s">
        <v>20530</v>
      </c>
    </row>
    <row r="3683" spans="1:2" x14ac:dyDescent="0.2">
      <c r="A3683" t="s">
        <v>3700</v>
      </c>
      <c r="B3683" t="s">
        <v>20531</v>
      </c>
    </row>
    <row r="3684" spans="1:2" x14ac:dyDescent="0.2">
      <c r="A3684" t="s">
        <v>3701</v>
      </c>
      <c r="B3684" t="s">
        <v>20532</v>
      </c>
    </row>
    <row r="3685" spans="1:2" x14ac:dyDescent="0.2">
      <c r="A3685" t="s">
        <v>3702</v>
      </c>
      <c r="B3685" t="s">
        <v>20533</v>
      </c>
    </row>
    <row r="3686" spans="1:2" x14ac:dyDescent="0.2">
      <c r="A3686" t="s">
        <v>3703</v>
      </c>
      <c r="B3686" t="s">
        <v>20534</v>
      </c>
    </row>
    <row r="3687" spans="1:2" x14ac:dyDescent="0.2">
      <c r="A3687" t="s">
        <v>3704</v>
      </c>
      <c r="B3687" t="s">
        <v>20535</v>
      </c>
    </row>
    <row r="3688" spans="1:2" x14ac:dyDescent="0.2">
      <c r="A3688" t="s">
        <v>3705</v>
      </c>
      <c r="B3688" t="s">
        <v>15662</v>
      </c>
    </row>
    <row r="3689" spans="1:2" x14ac:dyDescent="0.2">
      <c r="A3689" t="s">
        <v>3706</v>
      </c>
      <c r="B3689" t="s">
        <v>20536</v>
      </c>
    </row>
    <row r="3690" spans="1:2" x14ac:dyDescent="0.2">
      <c r="A3690" t="s">
        <v>3707</v>
      </c>
      <c r="B3690" t="s">
        <v>20537</v>
      </c>
    </row>
    <row r="3691" spans="1:2" x14ac:dyDescent="0.2">
      <c r="A3691" t="s">
        <v>3708</v>
      </c>
      <c r="B3691" t="s">
        <v>20538</v>
      </c>
    </row>
    <row r="3692" spans="1:2" x14ac:dyDescent="0.2">
      <c r="A3692" t="s">
        <v>3709</v>
      </c>
      <c r="B3692" t="s">
        <v>20539</v>
      </c>
    </row>
    <row r="3693" spans="1:2" x14ac:dyDescent="0.2">
      <c r="A3693" t="s">
        <v>3710</v>
      </c>
      <c r="B3693" t="s">
        <v>13674</v>
      </c>
    </row>
    <row r="3694" spans="1:2" x14ac:dyDescent="0.2">
      <c r="A3694" t="s">
        <v>3711</v>
      </c>
      <c r="B3694" t="s">
        <v>20540</v>
      </c>
    </row>
    <row r="3695" spans="1:2" x14ac:dyDescent="0.2">
      <c r="A3695" t="s">
        <v>3712</v>
      </c>
      <c r="B3695" t="s">
        <v>13640</v>
      </c>
    </row>
    <row r="3696" spans="1:2" x14ac:dyDescent="0.2">
      <c r="A3696" t="s">
        <v>3713</v>
      </c>
      <c r="B3696" t="s">
        <v>20541</v>
      </c>
    </row>
    <row r="3697" spans="1:2" x14ac:dyDescent="0.2">
      <c r="A3697" t="s">
        <v>3714</v>
      </c>
      <c r="B3697" t="s">
        <v>20542</v>
      </c>
    </row>
    <row r="3698" spans="1:2" x14ac:dyDescent="0.2">
      <c r="A3698" t="s">
        <v>3715</v>
      </c>
      <c r="B3698" t="s">
        <v>20543</v>
      </c>
    </row>
    <row r="3699" spans="1:2" x14ac:dyDescent="0.2">
      <c r="A3699" t="s">
        <v>3716</v>
      </c>
      <c r="B3699" t="s">
        <v>20544</v>
      </c>
    </row>
    <row r="3700" spans="1:2" x14ac:dyDescent="0.2">
      <c r="A3700" t="s">
        <v>3717</v>
      </c>
      <c r="B3700" t="s">
        <v>15505</v>
      </c>
    </row>
    <row r="3701" spans="1:2" x14ac:dyDescent="0.2">
      <c r="A3701" t="s">
        <v>3718</v>
      </c>
      <c r="B3701" t="s">
        <v>20545</v>
      </c>
    </row>
    <row r="3702" spans="1:2" x14ac:dyDescent="0.2">
      <c r="A3702" t="s">
        <v>3719</v>
      </c>
      <c r="B3702" t="s">
        <v>20546</v>
      </c>
    </row>
    <row r="3703" spans="1:2" x14ac:dyDescent="0.2">
      <c r="A3703" t="s">
        <v>3720</v>
      </c>
      <c r="B3703" t="s">
        <v>20547</v>
      </c>
    </row>
    <row r="3704" spans="1:2" x14ac:dyDescent="0.2">
      <c r="A3704" t="s">
        <v>3721</v>
      </c>
      <c r="B3704" t="s">
        <v>20548</v>
      </c>
    </row>
    <row r="3705" spans="1:2" x14ac:dyDescent="0.2">
      <c r="A3705" t="s">
        <v>3722</v>
      </c>
      <c r="B3705" t="s">
        <v>20549</v>
      </c>
    </row>
    <row r="3706" spans="1:2" x14ac:dyDescent="0.2">
      <c r="A3706" t="s">
        <v>3723</v>
      </c>
      <c r="B3706" t="s">
        <v>20550</v>
      </c>
    </row>
    <row r="3707" spans="1:2" x14ac:dyDescent="0.2">
      <c r="A3707" t="s">
        <v>3724</v>
      </c>
      <c r="B3707" t="s">
        <v>14622</v>
      </c>
    </row>
    <row r="3708" spans="1:2" x14ac:dyDescent="0.2">
      <c r="A3708" t="s">
        <v>3725</v>
      </c>
      <c r="B3708" t="s">
        <v>20551</v>
      </c>
    </row>
    <row r="3709" spans="1:2" x14ac:dyDescent="0.2">
      <c r="A3709" t="s">
        <v>3726</v>
      </c>
      <c r="B3709" t="s">
        <v>20552</v>
      </c>
    </row>
    <row r="3710" spans="1:2" x14ac:dyDescent="0.2">
      <c r="A3710" t="s">
        <v>3727</v>
      </c>
      <c r="B3710" t="s">
        <v>20553</v>
      </c>
    </row>
    <row r="3711" spans="1:2" x14ac:dyDescent="0.2">
      <c r="A3711" t="s">
        <v>3728</v>
      </c>
      <c r="B3711" t="s">
        <v>15241</v>
      </c>
    </row>
    <row r="3712" spans="1:2" x14ac:dyDescent="0.2">
      <c r="A3712" t="s">
        <v>3729</v>
      </c>
      <c r="B3712" t="s">
        <v>20554</v>
      </c>
    </row>
    <row r="3713" spans="1:2" x14ac:dyDescent="0.2">
      <c r="A3713" t="s">
        <v>3730</v>
      </c>
      <c r="B3713" t="s">
        <v>20555</v>
      </c>
    </row>
    <row r="3714" spans="1:2" x14ac:dyDescent="0.2">
      <c r="A3714" t="s">
        <v>3731</v>
      </c>
      <c r="B3714" t="s">
        <v>14579</v>
      </c>
    </row>
    <row r="3715" spans="1:2" x14ac:dyDescent="0.2">
      <c r="A3715" t="s">
        <v>3732</v>
      </c>
      <c r="B3715" t="s">
        <v>20556</v>
      </c>
    </row>
    <row r="3716" spans="1:2" x14ac:dyDescent="0.2">
      <c r="A3716" t="s">
        <v>3733</v>
      </c>
      <c r="B3716" t="s">
        <v>20557</v>
      </c>
    </row>
    <row r="3717" spans="1:2" x14ac:dyDescent="0.2">
      <c r="A3717" t="s">
        <v>3734</v>
      </c>
      <c r="B3717" t="s">
        <v>20558</v>
      </c>
    </row>
    <row r="3718" spans="1:2" x14ac:dyDescent="0.2">
      <c r="A3718" t="s">
        <v>3735</v>
      </c>
      <c r="B3718" t="s">
        <v>20559</v>
      </c>
    </row>
    <row r="3719" spans="1:2" x14ac:dyDescent="0.2">
      <c r="A3719" t="s">
        <v>3736</v>
      </c>
      <c r="B3719" t="s">
        <v>15644</v>
      </c>
    </row>
    <row r="3720" spans="1:2" x14ac:dyDescent="0.2">
      <c r="A3720" t="s">
        <v>3737</v>
      </c>
      <c r="B3720" t="s">
        <v>20560</v>
      </c>
    </row>
    <row r="3721" spans="1:2" x14ac:dyDescent="0.2">
      <c r="A3721" t="s">
        <v>3738</v>
      </c>
      <c r="B3721" t="s">
        <v>20561</v>
      </c>
    </row>
    <row r="3722" spans="1:2" x14ac:dyDescent="0.2">
      <c r="A3722" t="s">
        <v>3739</v>
      </c>
      <c r="B3722" t="s">
        <v>20562</v>
      </c>
    </row>
    <row r="3723" spans="1:2" x14ac:dyDescent="0.2">
      <c r="A3723" t="s">
        <v>3740</v>
      </c>
      <c r="B3723" t="s">
        <v>20563</v>
      </c>
    </row>
    <row r="3724" spans="1:2" x14ac:dyDescent="0.2">
      <c r="A3724" t="s">
        <v>3741</v>
      </c>
      <c r="B3724" t="s">
        <v>20564</v>
      </c>
    </row>
    <row r="3725" spans="1:2" x14ac:dyDescent="0.2">
      <c r="A3725" t="s">
        <v>3742</v>
      </c>
      <c r="B3725" t="s">
        <v>20565</v>
      </c>
    </row>
    <row r="3726" spans="1:2" x14ac:dyDescent="0.2">
      <c r="A3726" t="s">
        <v>3743</v>
      </c>
      <c r="B3726" t="s">
        <v>20566</v>
      </c>
    </row>
    <row r="3727" spans="1:2" x14ac:dyDescent="0.2">
      <c r="A3727" t="s">
        <v>3744</v>
      </c>
      <c r="B3727" t="s">
        <v>14826</v>
      </c>
    </row>
    <row r="3728" spans="1:2" x14ac:dyDescent="0.2">
      <c r="A3728" t="s">
        <v>3745</v>
      </c>
      <c r="B3728" t="s">
        <v>20567</v>
      </c>
    </row>
    <row r="3729" spans="1:2" x14ac:dyDescent="0.2">
      <c r="A3729" t="s">
        <v>3746</v>
      </c>
      <c r="B3729" t="s">
        <v>20568</v>
      </c>
    </row>
    <row r="3730" spans="1:2" x14ac:dyDescent="0.2">
      <c r="A3730" t="s">
        <v>3747</v>
      </c>
      <c r="B3730" t="s">
        <v>20569</v>
      </c>
    </row>
    <row r="3731" spans="1:2" x14ac:dyDescent="0.2">
      <c r="A3731" t="s">
        <v>3748</v>
      </c>
      <c r="B3731" t="s">
        <v>20570</v>
      </c>
    </row>
    <row r="3732" spans="1:2" x14ac:dyDescent="0.2">
      <c r="A3732" t="s">
        <v>3749</v>
      </c>
      <c r="B3732" t="s">
        <v>20571</v>
      </c>
    </row>
    <row r="3733" spans="1:2" x14ac:dyDescent="0.2">
      <c r="A3733" t="s">
        <v>3750</v>
      </c>
      <c r="B3733" t="s">
        <v>20572</v>
      </c>
    </row>
    <row r="3734" spans="1:2" x14ac:dyDescent="0.2">
      <c r="A3734" t="s">
        <v>3751</v>
      </c>
      <c r="B3734" t="s">
        <v>20573</v>
      </c>
    </row>
    <row r="3735" spans="1:2" x14ac:dyDescent="0.2">
      <c r="A3735" t="s">
        <v>3752</v>
      </c>
      <c r="B3735" t="s">
        <v>20574</v>
      </c>
    </row>
    <row r="3736" spans="1:2" x14ac:dyDescent="0.2">
      <c r="A3736" t="s">
        <v>3753</v>
      </c>
      <c r="B3736" t="s">
        <v>15651</v>
      </c>
    </row>
    <row r="3737" spans="1:2" x14ac:dyDescent="0.2">
      <c r="A3737" t="s">
        <v>3754</v>
      </c>
      <c r="B3737" t="s">
        <v>20575</v>
      </c>
    </row>
    <row r="3738" spans="1:2" x14ac:dyDescent="0.2">
      <c r="A3738" t="s">
        <v>3755</v>
      </c>
      <c r="B3738" t="s">
        <v>20576</v>
      </c>
    </row>
    <row r="3739" spans="1:2" x14ac:dyDescent="0.2">
      <c r="A3739" t="s">
        <v>3756</v>
      </c>
      <c r="B3739" t="s">
        <v>20577</v>
      </c>
    </row>
    <row r="3740" spans="1:2" x14ac:dyDescent="0.2">
      <c r="A3740" t="s">
        <v>3757</v>
      </c>
      <c r="B3740" t="s">
        <v>20578</v>
      </c>
    </row>
    <row r="3741" spans="1:2" x14ac:dyDescent="0.2">
      <c r="A3741" t="s">
        <v>3758</v>
      </c>
      <c r="B3741" t="s">
        <v>20579</v>
      </c>
    </row>
    <row r="3742" spans="1:2" x14ac:dyDescent="0.2">
      <c r="A3742" t="s">
        <v>3759</v>
      </c>
      <c r="B3742" t="s">
        <v>15424</v>
      </c>
    </row>
    <row r="3743" spans="1:2" x14ac:dyDescent="0.2">
      <c r="A3743" t="s">
        <v>3760</v>
      </c>
      <c r="B3743" t="s">
        <v>20580</v>
      </c>
    </row>
    <row r="3744" spans="1:2" x14ac:dyDescent="0.2">
      <c r="A3744" t="s">
        <v>3761</v>
      </c>
      <c r="B3744" t="s">
        <v>20581</v>
      </c>
    </row>
    <row r="3745" spans="1:2" x14ac:dyDescent="0.2">
      <c r="A3745" t="s">
        <v>3762</v>
      </c>
      <c r="B3745" t="s">
        <v>20582</v>
      </c>
    </row>
    <row r="3746" spans="1:2" x14ac:dyDescent="0.2">
      <c r="A3746" t="s">
        <v>3763</v>
      </c>
      <c r="B3746" t="s">
        <v>20583</v>
      </c>
    </row>
    <row r="3747" spans="1:2" x14ac:dyDescent="0.2">
      <c r="A3747" t="s">
        <v>3764</v>
      </c>
      <c r="B3747" t="s">
        <v>20584</v>
      </c>
    </row>
    <row r="3748" spans="1:2" x14ac:dyDescent="0.2">
      <c r="A3748" t="s">
        <v>3765</v>
      </c>
      <c r="B3748" t="s">
        <v>14409</v>
      </c>
    </row>
    <row r="3749" spans="1:2" x14ac:dyDescent="0.2">
      <c r="A3749" t="s">
        <v>3766</v>
      </c>
      <c r="B3749" t="s">
        <v>20585</v>
      </c>
    </row>
    <row r="3750" spans="1:2" x14ac:dyDescent="0.2">
      <c r="A3750" t="s">
        <v>3767</v>
      </c>
      <c r="B3750" t="s">
        <v>20586</v>
      </c>
    </row>
    <row r="3751" spans="1:2" x14ac:dyDescent="0.2">
      <c r="A3751" t="s">
        <v>3768</v>
      </c>
      <c r="B3751" t="s">
        <v>20587</v>
      </c>
    </row>
    <row r="3752" spans="1:2" x14ac:dyDescent="0.2">
      <c r="A3752" t="s">
        <v>3769</v>
      </c>
      <c r="B3752" t="s">
        <v>20588</v>
      </c>
    </row>
    <row r="3753" spans="1:2" x14ac:dyDescent="0.2">
      <c r="A3753" t="s">
        <v>3770</v>
      </c>
      <c r="B3753" t="s">
        <v>20589</v>
      </c>
    </row>
    <row r="3754" spans="1:2" x14ac:dyDescent="0.2">
      <c r="A3754" t="s">
        <v>3771</v>
      </c>
      <c r="B3754" t="s">
        <v>20590</v>
      </c>
    </row>
    <row r="3755" spans="1:2" x14ac:dyDescent="0.2">
      <c r="A3755" t="s">
        <v>3772</v>
      </c>
      <c r="B3755" t="s">
        <v>13747</v>
      </c>
    </row>
    <row r="3756" spans="1:2" x14ac:dyDescent="0.2">
      <c r="A3756" t="s">
        <v>3773</v>
      </c>
      <c r="B3756" t="s">
        <v>20591</v>
      </c>
    </row>
    <row r="3757" spans="1:2" x14ac:dyDescent="0.2">
      <c r="A3757" t="s">
        <v>3774</v>
      </c>
      <c r="B3757" t="s">
        <v>20592</v>
      </c>
    </row>
    <row r="3758" spans="1:2" x14ac:dyDescent="0.2">
      <c r="A3758" t="s">
        <v>3775</v>
      </c>
      <c r="B3758" t="s">
        <v>15757</v>
      </c>
    </row>
    <row r="3759" spans="1:2" x14ac:dyDescent="0.2">
      <c r="A3759" t="s">
        <v>3776</v>
      </c>
      <c r="B3759" t="s">
        <v>20593</v>
      </c>
    </row>
    <row r="3760" spans="1:2" x14ac:dyDescent="0.2">
      <c r="A3760" t="s">
        <v>3777</v>
      </c>
      <c r="B3760" t="s">
        <v>20594</v>
      </c>
    </row>
    <row r="3761" spans="1:2" x14ac:dyDescent="0.2">
      <c r="A3761" t="s">
        <v>3778</v>
      </c>
      <c r="B3761" t="s">
        <v>20595</v>
      </c>
    </row>
    <row r="3762" spans="1:2" x14ac:dyDescent="0.2">
      <c r="A3762" t="s">
        <v>3779</v>
      </c>
      <c r="B3762" t="s">
        <v>20596</v>
      </c>
    </row>
    <row r="3763" spans="1:2" x14ac:dyDescent="0.2">
      <c r="A3763" t="s">
        <v>3780</v>
      </c>
      <c r="B3763" t="s">
        <v>20597</v>
      </c>
    </row>
    <row r="3764" spans="1:2" x14ac:dyDescent="0.2">
      <c r="A3764" t="s">
        <v>3781</v>
      </c>
      <c r="B3764" t="s">
        <v>20598</v>
      </c>
    </row>
    <row r="3765" spans="1:2" x14ac:dyDescent="0.2">
      <c r="A3765" t="s">
        <v>3782</v>
      </c>
      <c r="B3765" t="s">
        <v>20599</v>
      </c>
    </row>
    <row r="3766" spans="1:2" x14ac:dyDescent="0.2">
      <c r="A3766" t="s">
        <v>3783</v>
      </c>
      <c r="B3766" t="s">
        <v>20600</v>
      </c>
    </row>
    <row r="3767" spans="1:2" x14ac:dyDescent="0.2">
      <c r="A3767" t="s">
        <v>3784</v>
      </c>
      <c r="B3767" t="s">
        <v>20601</v>
      </c>
    </row>
    <row r="3768" spans="1:2" x14ac:dyDescent="0.2">
      <c r="A3768" t="s">
        <v>3785</v>
      </c>
      <c r="B3768" t="s">
        <v>13951</v>
      </c>
    </row>
    <row r="3769" spans="1:2" x14ac:dyDescent="0.2">
      <c r="A3769" t="s">
        <v>3786</v>
      </c>
      <c r="B3769" t="s">
        <v>20602</v>
      </c>
    </row>
    <row r="3770" spans="1:2" x14ac:dyDescent="0.2">
      <c r="A3770" t="s">
        <v>3787</v>
      </c>
      <c r="B3770" t="s">
        <v>20603</v>
      </c>
    </row>
    <row r="3771" spans="1:2" x14ac:dyDescent="0.2">
      <c r="A3771" t="s">
        <v>3788</v>
      </c>
      <c r="B3771" t="s">
        <v>20604</v>
      </c>
    </row>
    <row r="3772" spans="1:2" x14ac:dyDescent="0.2">
      <c r="A3772" t="s">
        <v>3789</v>
      </c>
      <c r="B3772" t="s">
        <v>20605</v>
      </c>
    </row>
    <row r="3773" spans="1:2" x14ac:dyDescent="0.2">
      <c r="A3773" t="s">
        <v>3790</v>
      </c>
      <c r="B3773" t="s">
        <v>20606</v>
      </c>
    </row>
    <row r="3774" spans="1:2" x14ac:dyDescent="0.2">
      <c r="A3774" t="s">
        <v>3791</v>
      </c>
      <c r="B3774" t="s">
        <v>20607</v>
      </c>
    </row>
    <row r="3775" spans="1:2" x14ac:dyDescent="0.2">
      <c r="A3775" t="s">
        <v>3792</v>
      </c>
      <c r="B3775" t="s">
        <v>20608</v>
      </c>
    </row>
    <row r="3776" spans="1:2" x14ac:dyDescent="0.2">
      <c r="A3776" t="s">
        <v>3793</v>
      </c>
      <c r="B3776" t="s">
        <v>20609</v>
      </c>
    </row>
    <row r="3777" spans="1:2" x14ac:dyDescent="0.2">
      <c r="A3777" t="s">
        <v>3794</v>
      </c>
      <c r="B3777" t="s">
        <v>20610</v>
      </c>
    </row>
    <row r="3778" spans="1:2" x14ac:dyDescent="0.2">
      <c r="A3778" t="s">
        <v>3795</v>
      </c>
      <c r="B3778" t="s">
        <v>20611</v>
      </c>
    </row>
    <row r="3779" spans="1:2" x14ac:dyDescent="0.2">
      <c r="A3779" t="s">
        <v>3796</v>
      </c>
      <c r="B3779" t="s">
        <v>14289</v>
      </c>
    </row>
    <row r="3780" spans="1:2" x14ac:dyDescent="0.2">
      <c r="A3780" t="s">
        <v>3797</v>
      </c>
      <c r="B3780" t="s">
        <v>20612</v>
      </c>
    </row>
    <row r="3781" spans="1:2" x14ac:dyDescent="0.2">
      <c r="A3781" t="s">
        <v>3798</v>
      </c>
      <c r="B3781" t="s">
        <v>20613</v>
      </c>
    </row>
    <row r="3782" spans="1:2" x14ac:dyDescent="0.2">
      <c r="A3782" t="s">
        <v>3799</v>
      </c>
      <c r="B3782" t="s">
        <v>20614</v>
      </c>
    </row>
    <row r="3783" spans="1:2" x14ac:dyDescent="0.2">
      <c r="A3783" t="s">
        <v>3800</v>
      </c>
      <c r="B3783" t="s">
        <v>20615</v>
      </c>
    </row>
    <row r="3784" spans="1:2" x14ac:dyDescent="0.2">
      <c r="A3784" t="s">
        <v>3801</v>
      </c>
      <c r="B3784" t="s">
        <v>14640</v>
      </c>
    </row>
    <row r="3785" spans="1:2" x14ac:dyDescent="0.2">
      <c r="A3785" t="s">
        <v>3802</v>
      </c>
      <c r="B3785" t="s">
        <v>20616</v>
      </c>
    </row>
    <row r="3786" spans="1:2" x14ac:dyDescent="0.2">
      <c r="A3786" t="s">
        <v>3803</v>
      </c>
      <c r="B3786" t="s">
        <v>20617</v>
      </c>
    </row>
    <row r="3787" spans="1:2" x14ac:dyDescent="0.2">
      <c r="A3787" t="s">
        <v>3804</v>
      </c>
      <c r="B3787" t="s">
        <v>20618</v>
      </c>
    </row>
    <row r="3788" spans="1:2" x14ac:dyDescent="0.2">
      <c r="A3788" t="s">
        <v>3805</v>
      </c>
      <c r="B3788" t="s">
        <v>20619</v>
      </c>
    </row>
    <row r="3789" spans="1:2" x14ac:dyDescent="0.2">
      <c r="A3789" t="s">
        <v>3806</v>
      </c>
      <c r="B3789" t="s">
        <v>20620</v>
      </c>
    </row>
    <row r="3790" spans="1:2" x14ac:dyDescent="0.2">
      <c r="A3790" t="s">
        <v>3807</v>
      </c>
      <c r="B3790" t="s">
        <v>20621</v>
      </c>
    </row>
    <row r="3791" spans="1:2" x14ac:dyDescent="0.2">
      <c r="A3791" t="s">
        <v>3808</v>
      </c>
      <c r="B3791" t="s">
        <v>14527</v>
      </c>
    </row>
    <row r="3792" spans="1:2" x14ac:dyDescent="0.2">
      <c r="A3792" t="s">
        <v>3809</v>
      </c>
      <c r="B3792" t="s">
        <v>20622</v>
      </c>
    </row>
    <row r="3793" spans="1:2" x14ac:dyDescent="0.2">
      <c r="A3793" t="s">
        <v>3810</v>
      </c>
      <c r="B3793" t="s">
        <v>20623</v>
      </c>
    </row>
    <row r="3794" spans="1:2" x14ac:dyDescent="0.2">
      <c r="A3794" t="s">
        <v>3811</v>
      </c>
      <c r="B3794" t="s">
        <v>20624</v>
      </c>
    </row>
    <row r="3795" spans="1:2" x14ac:dyDescent="0.2">
      <c r="A3795" t="s">
        <v>3812</v>
      </c>
      <c r="B3795" t="s">
        <v>20625</v>
      </c>
    </row>
    <row r="3796" spans="1:2" x14ac:dyDescent="0.2">
      <c r="A3796" t="s">
        <v>3813</v>
      </c>
      <c r="B3796" t="s">
        <v>20626</v>
      </c>
    </row>
    <row r="3797" spans="1:2" x14ac:dyDescent="0.2">
      <c r="A3797" t="s">
        <v>3814</v>
      </c>
      <c r="B3797" t="s">
        <v>20627</v>
      </c>
    </row>
    <row r="3798" spans="1:2" x14ac:dyDescent="0.2">
      <c r="A3798" t="s">
        <v>3815</v>
      </c>
      <c r="B3798" t="s">
        <v>20628</v>
      </c>
    </row>
    <row r="3799" spans="1:2" x14ac:dyDescent="0.2">
      <c r="A3799" t="s">
        <v>3816</v>
      </c>
      <c r="B3799" t="s">
        <v>20629</v>
      </c>
    </row>
    <row r="3800" spans="1:2" x14ac:dyDescent="0.2">
      <c r="A3800" t="s">
        <v>3817</v>
      </c>
      <c r="B3800" t="s">
        <v>20630</v>
      </c>
    </row>
    <row r="3801" spans="1:2" x14ac:dyDescent="0.2">
      <c r="A3801" t="s">
        <v>3818</v>
      </c>
      <c r="B3801" t="s">
        <v>20631</v>
      </c>
    </row>
    <row r="3802" spans="1:2" x14ac:dyDescent="0.2">
      <c r="A3802" t="s">
        <v>3819</v>
      </c>
      <c r="B3802" t="s">
        <v>20632</v>
      </c>
    </row>
    <row r="3803" spans="1:2" x14ac:dyDescent="0.2">
      <c r="A3803" t="s">
        <v>3820</v>
      </c>
      <c r="B3803" t="s">
        <v>20633</v>
      </c>
    </row>
    <row r="3804" spans="1:2" x14ac:dyDescent="0.2">
      <c r="A3804" t="s">
        <v>3821</v>
      </c>
      <c r="B3804" t="s">
        <v>15695</v>
      </c>
    </row>
    <row r="3805" spans="1:2" x14ac:dyDescent="0.2">
      <c r="A3805" t="s">
        <v>3822</v>
      </c>
      <c r="B3805" t="s">
        <v>20634</v>
      </c>
    </row>
    <row r="3806" spans="1:2" x14ac:dyDescent="0.2">
      <c r="A3806" t="s">
        <v>3823</v>
      </c>
      <c r="B3806" t="s">
        <v>20635</v>
      </c>
    </row>
    <row r="3807" spans="1:2" x14ac:dyDescent="0.2">
      <c r="A3807" t="s">
        <v>3824</v>
      </c>
      <c r="B3807" t="s">
        <v>20636</v>
      </c>
    </row>
    <row r="3808" spans="1:2" x14ac:dyDescent="0.2">
      <c r="A3808" t="s">
        <v>3825</v>
      </c>
      <c r="B3808" t="s">
        <v>20637</v>
      </c>
    </row>
    <row r="3809" spans="1:2" x14ac:dyDescent="0.2">
      <c r="A3809" t="s">
        <v>3826</v>
      </c>
      <c r="B3809" t="s">
        <v>20638</v>
      </c>
    </row>
    <row r="3810" spans="1:2" x14ac:dyDescent="0.2">
      <c r="A3810" t="s">
        <v>3827</v>
      </c>
      <c r="B3810" t="s">
        <v>20639</v>
      </c>
    </row>
    <row r="3811" spans="1:2" x14ac:dyDescent="0.2">
      <c r="A3811" t="s">
        <v>3828</v>
      </c>
      <c r="B3811" t="s">
        <v>20640</v>
      </c>
    </row>
    <row r="3812" spans="1:2" x14ac:dyDescent="0.2">
      <c r="A3812" t="s">
        <v>3829</v>
      </c>
      <c r="B3812" t="s">
        <v>20641</v>
      </c>
    </row>
    <row r="3813" spans="1:2" x14ac:dyDescent="0.2">
      <c r="A3813" t="s">
        <v>3830</v>
      </c>
      <c r="B3813" t="s">
        <v>20642</v>
      </c>
    </row>
    <row r="3814" spans="1:2" x14ac:dyDescent="0.2">
      <c r="A3814" t="s">
        <v>3831</v>
      </c>
      <c r="B3814" t="s">
        <v>20643</v>
      </c>
    </row>
    <row r="3815" spans="1:2" x14ac:dyDescent="0.2">
      <c r="A3815" t="s">
        <v>3832</v>
      </c>
      <c r="B3815" t="s">
        <v>15572</v>
      </c>
    </row>
    <row r="3816" spans="1:2" x14ac:dyDescent="0.2">
      <c r="A3816" t="s">
        <v>3833</v>
      </c>
      <c r="B3816" t="s">
        <v>20644</v>
      </c>
    </row>
    <row r="3817" spans="1:2" x14ac:dyDescent="0.2">
      <c r="A3817" t="s">
        <v>3834</v>
      </c>
      <c r="B3817" t="s">
        <v>20645</v>
      </c>
    </row>
    <row r="3818" spans="1:2" x14ac:dyDescent="0.2">
      <c r="A3818" t="s">
        <v>3835</v>
      </c>
      <c r="B3818" t="s">
        <v>20646</v>
      </c>
    </row>
    <row r="3819" spans="1:2" x14ac:dyDescent="0.2">
      <c r="A3819" t="s">
        <v>3836</v>
      </c>
      <c r="B3819" t="s">
        <v>20647</v>
      </c>
    </row>
    <row r="3820" spans="1:2" x14ac:dyDescent="0.2">
      <c r="A3820" t="s">
        <v>3837</v>
      </c>
      <c r="B3820" t="s">
        <v>20648</v>
      </c>
    </row>
    <row r="3821" spans="1:2" x14ac:dyDescent="0.2">
      <c r="A3821" t="s">
        <v>3838</v>
      </c>
      <c r="B3821" t="s">
        <v>20649</v>
      </c>
    </row>
    <row r="3822" spans="1:2" x14ac:dyDescent="0.2">
      <c r="A3822" t="s">
        <v>3839</v>
      </c>
      <c r="B3822" t="s">
        <v>20650</v>
      </c>
    </row>
    <row r="3823" spans="1:2" x14ac:dyDescent="0.2">
      <c r="A3823" t="s">
        <v>3840</v>
      </c>
      <c r="B3823" t="s">
        <v>20651</v>
      </c>
    </row>
    <row r="3824" spans="1:2" x14ac:dyDescent="0.2">
      <c r="A3824" t="s">
        <v>3841</v>
      </c>
      <c r="B3824" t="s">
        <v>20652</v>
      </c>
    </row>
    <row r="3825" spans="1:2" x14ac:dyDescent="0.2">
      <c r="A3825" t="s">
        <v>3842</v>
      </c>
      <c r="B3825" t="s">
        <v>20653</v>
      </c>
    </row>
    <row r="3826" spans="1:2" x14ac:dyDescent="0.2">
      <c r="A3826" t="s">
        <v>3843</v>
      </c>
      <c r="B3826" t="s">
        <v>20654</v>
      </c>
    </row>
    <row r="3827" spans="1:2" x14ac:dyDescent="0.2">
      <c r="A3827" t="s">
        <v>3844</v>
      </c>
      <c r="B3827" t="s">
        <v>20655</v>
      </c>
    </row>
    <row r="3828" spans="1:2" x14ac:dyDescent="0.2">
      <c r="A3828" t="s">
        <v>3845</v>
      </c>
      <c r="B3828" t="s">
        <v>15090</v>
      </c>
    </row>
    <row r="3829" spans="1:2" x14ac:dyDescent="0.2">
      <c r="A3829" t="s">
        <v>3846</v>
      </c>
      <c r="B3829" t="s">
        <v>20656</v>
      </c>
    </row>
    <row r="3830" spans="1:2" x14ac:dyDescent="0.2">
      <c r="A3830" t="s">
        <v>3847</v>
      </c>
      <c r="B3830" t="s">
        <v>15039</v>
      </c>
    </row>
    <row r="3831" spans="1:2" x14ac:dyDescent="0.2">
      <c r="A3831" t="s">
        <v>3848</v>
      </c>
      <c r="B3831" t="s">
        <v>14681</v>
      </c>
    </row>
    <row r="3832" spans="1:2" x14ac:dyDescent="0.2">
      <c r="A3832" t="s">
        <v>3849</v>
      </c>
      <c r="B3832" t="s">
        <v>20657</v>
      </c>
    </row>
    <row r="3833" spans="1:2" x14ac:dyDescent="0.2">
      <c r="A3833" t="s">
        <v>3850</v>
      </c>
      <c r="B3833" t="s">
        <v>20658</v>
      </c>
    </row>
    <row r="3834" spans="1:2" x14ac:dyDescent="0.2">
      <c r="A3834" t="s">
        <v>3851</v>
      </c>
      <c r="B3834" t="s">
        <v>20659</v>
      </c>
    </row>
    <row r="3835" spans="1:2" x14ac:dyDescent="0.2">
      <c r="A3835" t="s">
        <v>3852</v>
      </c>
      <c r="B3835" t="s">
        <v>20660</v>
      </c>
    </row>
    <row r="3836" spans="1:2" x14ac:dyDescent="0.2">
      <c r="A3836" t="s">
        <v>3853</v>
      </c>
      <c r="B3836" t="s">
        <v>20661</v>
      </c>
    </row>
    <row r="3837" spans="1:2" x14ac:dyDescent="0.2">
      <c r="A3837" t="s">
        <v>3854</v>
      </c>
      <c r="B3837" t="s">
        <v>20662</v>
      </c>
    </row>
    <row r="3838" spans="1:2" x14ac:dyDescent="0.2">
      <c r="A3838" t="s">
        <v>3855</v>
      </c>
      <c r="B3838" t="s">
        <v>20663</v>
      </c>
    </row>
    <row r="3839" spans="1:2" x14ac:dyDescent="0.2">
      <c r="A3839" t="s">
        <v>3856</v>
      </c>
      <c r="B3839" t="s">
        <v>20664</v>
      </c>
    </row>
    <row r="3840" spans="1:2" x14ac:dyDescent="0.2">
      <c r="A3840" t="s">
        <v>3857</v>
      </c>
      <c r="B3840" t="s">
        <v>14338</v>
      </c>
    </row>
    <row r="3841" spans="1:2" x14ac:dyDescent="0.2">
      <c r="A3841" t="s">
        <v>3858</v>
      </c>
      <c r="B3841" t="s">
        <v>20665</v>
      </c>
    </row>
    <row r="3842" spans="1:2" x14ac:dyDescent="0.2">
      <c r="A3842" t="s">
        <v>3859</v>
      </c>
      <c r="B3842" t="s">
        <v>20666</v>
      </c>
    </row>
    <row r="3843" spans="1:2" x14ac:dyDescent="0.2">
      <c r="A3843" t="s">
        <v>3860</v>
      </c>
      <c r="B3843" t="s">
        <v>20667</v>
      </c>
    </row>
    <row r="3844" spans="1:2" x14ac:dyDescent="0.2">
      <c r="A3844" t="s">
        <v>3861</v>
      </c>
      <c r="B3844" t="s">
        <v>20668</v>
      </c>
    </row>
    <row r="3845" spans="1:2" x14ac:dyDescent="0.2">
      <c r="A3845" t="s">
        <v>3862</v>
      </c>
      <c r="B3845" t="s">
        <v>20669</v>
      </c>
    </row>
    <row r="3846" spans="1:2" x14ac:dyDescent="0.2">
      <c r="A3846" t="s">
        <v>3863</v>
      </c>
      <c r="B3846" t="s">
        <v>20670</v>
      </c>
    </row>
    <row r="3847" spans="1:2" x14ac:dyDescent="0.2">
      <c r="A3847" t="s">
        <v>3864</v>
      </c>
      <c r="B3847" t="s">
        <v>20671</v>
      </c>
    </row>
    <row r="3848" spans="1:2" x14ac:dyDescent="0.2">
      <c r="A3848" t="s">
        <v>3865</v>
      </c>
      <c r="B3848" t="s">
        <v>20672</v>
      </c>
    </row>
    <row r="3849" spans="1:2" x14ac:dyDescent="0.2">
      <c r="A3849" t="s">
        <v>3866</v>
      </c>
      <c r="B3849" t="s">
        <v>20673</v>
      </c>
    </row>
    <row r="3850" spans="1:2" x14ac:dyDescent="0.2">
      <c r="A3850" t="s">
        <v>3867</v>
      </c>
      <c r="B3850" t="s">
        <v>20674</v>
      </c>
    </row>
    <row r="3851" spans="1:2" x14ac:dyDescent="0.2">
      <c r="A3851" t="s">
        <v>3868</v>
      </c>
      <c r="B3851" t="s">
        <v>20675</v>
      </c>
    </row>
    <row r="3852" spans="1:2" x14ac:dyDescent="0.2">
      <c r="A3852" t="s">
        <v>3869</v>
      </c>
      <c r="B3852" t="s">
        <v>15351</v>
      </c>
    </row>
    <row r="3853" spans="1:2" x14ac:dyDescent="0.2">
      <c r="A3853" t="s">
        <v>3870</v>
      </c>
      <c r="B3853" t="s">
        <v>14476</v>
      </c>
    </row>
    <row r="3854" spans="1:2" x14ac:dyDescent="0.2">
      <c r="A3854" t="s">
        <v>3871</v>
      </c>
      <c r="B3854" t="s">
        <v>20676</v>
      </c>
    </row>
    <row r="3855" spans="1:2" x14ac:dyDescent="0.2">
      <c r="A3855" t="s">
        <v>3872</v>
      </c>
      <c r="B3855" t="s">
        <v>20677</v>
      </c>
    </row>
    <row r="3856" spans="1:2" x14ac:dyDescent="0.2">
      <c r="A3856" t="s">
        <v>3873</v>
      </c>
      <c r="B3856" t="s">
        <v>20678</v>
      </c>
    </row>
    <row r="3857" spans="1:2" x14ac:dyDescent="0.2">
      <c r="A3857" t="s">
        <v>3874</v>
      </c>
      <c r="B3857" t="s">
        <v>20679</v>
      </c>
    </row>
    <row r="3858" spans="1:2" x14ac:dyDescent="0.2">
      <c r="A3858" t="s">
        <v>3875</v>
      </c>
      <c r="B3858" t="s">
        <v>20680</v>
      </c>
    </row>
    <row r="3859" spans="1:2" x14ac:dyDescent="0.2">
      <c r="A3859" t="s">
        <v>3876</v>
      </c>
      <c r="B3859" t="s">
        <v>15751</v>
      </c>
    </row>
    <row r="3860" spans="1:2" x14ac:dyDescent="0.2">
      <c r="A3860" t="s">
        <v>3877</v>
      </c>
    </row>
    <row r="3861" spans="1:2" x14ac:dyDescent="0.2">
      <c r="A3861" t="s">
        <v>3878</v>
      </c>
      <c r="B3861" t="s">
        <v>20681</v>
      </c>
    </row>
    <row r="3862" spans="1:2" x14ac:dyDescent="0.2">
      <c r="A3862" t="s">
        <v>3879</v>
      </c>
      <c r="B3862" t="s">
        <v>14415</v>
      </c>
    </row>
    <row r="3863" spans="1:2" x14ac:dyDescent="0.2">
      <c r="A3863" t="s">
        <v>3880</v>
      </c>
      <c r="B3863" t="s">
        <v>20682</v>
      </c>
    </row>
    <row r="3864" spans="1:2" x14ac:dyDescent="0.2">
      <c r="A3864" t="s">
        <v>3881</v>
      </c>
      <c r="B3864" t="s">
        <v>15339</v>
      </c>
    </row>
    <row r="3865" spans="1:2" x14ac:dyDescent="0.2">
      <c r="A3865" t="s">
        <v>3882</v>
      </c>
      <c r="B3865" t="s">
        <v>20683</v>
      </c>
    </row>
    <row r="3866" spans="1:2" x14ac:dyDescent="0.2">
      <c r="A3866" t="s">
        <v>3883</v>
      </c>
      <c r="B3866" t="s">
        <v>20684</v>
      </c>
    </row>
    <row r="3867" spans="1:2" x14ac:dyDescent="0.2">
      <c r="A3867" t="s">
        <v>3884</v>
      </c>
      <c r="B3867" t="s">
        <v>20685</v>
      </c>
    </row>
    <row r="3868" spans="1:2" x14ac:dyDescent="0.2">
      <c r="A3868" t="s">
        <v>3885</v>
      </c>
      <c r="B3868" t="s">
        <v>20686</v>
      </c>
    </row>
    <row r="3869" spans="1:2" x14ac:dyDescent="0.2">
      <c r="A3869" t="s">
        <v>3886</v>
      </c>
      <c r="B3869" t="s">
        <v>20687</v>
      </c>
    </row>
    <row r="3870" spans="1:2" x14ac:dyDescent="0.2">
      <c r="A3870" t="s">
        <v>3887</v>
      </c>
      <c r="B3870" t="s">
        <v>20688</v>
      </c>
    </row>
    <row r="3871" spans="1:2" x14ac:dyDescent="0.2">
      <c r="A3871" t="s">
        <v>3888</v>
      </c>
      <c r="B3871" t="s">
        <v>20689</v>
      </c>
    </row>
    <row r="3872" spans="1:2" x14ac:dyDescent="0.2">
      <c r="A3872" t="s">
        <v>3889</v>
      </c>
      <c r="B3872" t="s">
        <v>20690</v>
      </c>
    </row>
    <row r="3873" spans="1:2" x14ac:dyDescent="0.2">
      <c r="A3873" t="s">
        <v>3890</v>
      </c>
      <c r="B3873" t="s">
        <v>20691</v>
      </c>
    </row>
    <row r="3874" spans="1:2" x14ac:dyDescent="0.2">
      <c r="A3874" t="s">
        <v>3891</v>
      </c>
      <c r="B3874" t="s">
        <v>20692</v>
      </c>
    </row>
    <row r="3875" spans="1:2" x14ac:dyDescent="0.2">
      <c r="A3875" t="s">
        <v>3892</v>
      </c>
      <c r="B3875" t="s">
        <v>20693</v>
      </c>
    </row>
    <row r="3876" spans="1:2" x14ac:dyDescent="0.2">
      <c r="A3876" t="s">
        <v>3893</v>
      </c>
      <c r="B3876" t="s">
        <v>20694</v>
      </c>
    </row>
    <row r="3877" spans="1:2" x14ac:dyDescent="0.2">
      <c r="A3877" t="s">
        <v>3894</v>
      </c>
      <c r="B3877" t="s">
        <v>20695</v>
      </c>
    </row>
    <row r="3878" spans="1:2" x14ac:dyDescent="0.2">
      <c r="A3878" t="s">
        <v>3895</v>
      </c>
      <c r="B3878" t="s">
        <v>20696</v>
      </c>
    </row>
    <row r="3879" spans="1:2" x14ac:dyDescent="0.2">
      <c r="A3879" t="s">
        <v>3896</v>
      </c>
      <c r="B3879" t="s">
        <v>20697</v>
      </c>
    </row>
    <row r="3880" spans="1:2" x14ac:dyDescent="0.2">
      <c r="A3880" t="s">
        <v>3897</v>
      </c>
      <c r="B3880" t="s">
        <v>20698</v>
      </c>
    </row>
    <row r="3881" spans="1:2" x14ac:dyDescent="0.2">
      <c r="A3881" t="s">
        <v>3898</v>
      </c>
      <c r="B3881" t="s">
        <v>20699</v>
      </c>
    </row>
    <row r="3882" spans="1:2" x14ac:dyDescent="0.2">
      <c r="A3882" t="s">
        <v>3899</v>
      </c>
      <c r="B3882" t="s">
        <v>20700</v>
      </c>
    </row>
    <row r="3883" spans="1:2" x14ac:dyDescent="0.2">
      <c r="A3883" t="s">
        <v>3900</v>
      </c>
      <c r="B3883" t="s">
        <v>20701</v>
      </c>
    </row>
    <row r="3884" spans="1:2" x14ac:dyDescent="0.2">
      <c r="A3884" t="s">
        <v>3901</v>
      </c>
      <c r="B3884" t="s">
        <v>20702</v>
      </c>
    </row>
    <row r="3885" spans="1:2" x14ac:dyDescent="0.2">
      <c r="A3885" t="s">
        <v>3902</v>
      </c>
      <c r="B3885" t="s">
        <v>20703</v>
      </c>
    </row>
    <row r="3886" spans="1:2" x14ac:dyDescent="0.2">
      <c r="A3886" t="s">
        <v>3903</v>
      </c>
      <c r="B3886" t="s">
        <v>20704</v>
      </c>
    </row>
    <row r="3887" spans="1:2" x14ac:dyDescent="0.2">
      <c r="A3887" t="s">
        <v>3904</v>
      </c>
      <c r="B3887" t="s">
        <v>20705</v>
      </c>
    </row>
    <row r="3888" spans="1:2" x14ac:dyDescent="0.2">
      <c r="A3888" t="s">
        <v>3905</v>
      </c>
      <c r="B3888" t="s">
        <v>15434</v>
      </c>
    </row>
    <row r="3889" spans="1:2" x14ac:dyDescent="0.2">
      <c r="A3889" t="s">
        <v>3906</v>
      </c>
      <c r="B3889" t="s">
        <v>20706</v>
      </c>
    </row>
    <row r="3890" spans="1:2" x14ac:dyDescent="0.2">
      <c r="A3890" t="s">
        <v>3907</v>
      </c>
      <c r="B3890" t="s">
        <v>20707</v>
      </c>
    </row>
    <row r="3891" spans="1:2" x14ac:dyDescent="0.2">
      <c r="A3891" t="s">
        <v>3908</v>
      </c>
      <c r="B3891" t="s">
        <v>20708</v>
      </c>
    </row>
    <row r="3892" spans="1:2" x14ac:dyDescent="0.2">
      <c r="A3892" t="s">
        <v>3909</v>
      </c>
      <c r="B3892" t="s">
        <v>20709</v>
      </c>
    </row>
    <row r="3893" spans="1:2" x14ac:dyDescent="0.2">
      <c r="A3893" t="s">
        <v>3910</v>
      </c>
      <c r="B3893" t="s">
        <v>20710</v>
      </c>
    </row>
    <row r="3894" spans="1:2" x14ac:dyDescent="0.2">
      <c r="A3894" t="s">
        <v>3911</v>
      </c>
      <c r="B3894" t="s">
        <v>13665</v>
      </c>
    </row>
    <row r="3895" spans="1:2" x14ac:dyDescent="0.2">
      <c r="A3895" t="s">
        <v>3912</v>
      </c>
      <c r="B3895" t="s">
        <v>20711</v>
      </c>
    </row>
    <row r="3896" spans="1:2" x14ac:dyDescent="0.2">
      <c r="A3896" t="s">
        <v>3913</v>
      </c>
      <c r="B3896" t="s">
        <v>15319</v>
      </c>
    </row>
    <row r="3897" spans="1:2" x14ac:dyDescent="0.2">
      <c r="A3897" t="s">
        <v>3914</v>
      </c>
      <c r="B3897" t="s">
        <v>14722</v>
      </c>
    </row>
    <row r="3898" spans="1:2" x14ac:dyDescent="0.2">
      <c r="A3898" t="s">
        <v>3915</v>
      </c>
      <c r="B3898" t="s">
        <v>15327</v>
      </c>
    </row>
    <row r="3899" spans="1:2" x14ac:dyDescent="0.2">
      <c r="A3899" t="s">
        <v>3916</v>
      </c>
      <c r="B3899" t="s">
        <v>20712</v>
      </c>
    </row>
    <row r="3900" spans="1:2" x14ac:dyDescent="0.2">
      <c r="A3900" t="s">
        <v>3917</v>
      </c>
      <c r="B3900" t="s">
        <v>20713</v>
      </c>
    </row>
    <row r="3901" spans="1:2" x14ac:dyDescent="0.2">
      <c r="A3901" t="s">
        <v>3918</v>
      </c>
      <c r="B3901" t="s">
        <v>20714</v>
      </c>
    </row>
    <row r="3902" spans="1:2" x14ac:dyDescent="0.2">
      <c r="A3902" t="s">
        <v>3919</v>
      </c>
      <c r="B3902" t="s">
        <v>20715</v>
      </c>
    </row>
    <row r="3903" spans="1:2" x14ac:dyDescent="0.2">
      <c r="A3903" t="s">
        <v>3920</v>
      </c>
      <c r="B3903" t="s">
        <v>14857</v>
      </c>
    </row>
    <row r="3904" spans="1:2" x14ac:dyDescent="0.2">
      <c r="A3904" t="s">
        <v>3921</v>
      </c>
      <c r="B3904" t="s">
        <v>15725</v>
      </c>
    </row>
    <row r="3905" spans="1:2" x14ac:dyDescent="0.2">
      <c r="A3905" t="s">
        <v>3922</v>
      </c>
      <c r="B3905" t="s">
        <v>20716</v>
      </c>
    </row>
    <row r="3906" spans="1:2" x14ac:dyDescent="0.2">
      <c r="A3906" t="s">
        <v>3923</v>
      </c>
      <c r="B3906" t="s">
        <v>20717</v>
      </c>
    </row>
    <row r="3907" spans="1:2" x14ac:dyDescent="0.2">
      <c r="A3907" t="s">
        <v>3924</v>
      </c>
      <c r="B3907" t="s">
        <v>20718</v>
      </c>
    </row>
    <row r="3908" spans="1:2" x14ac:dyDescent="0.2">
      <c r="A3908" t="s">
        <v>3925</v>
      </c>
      <c r="B3908" t="s">
        <v>20719</v>
      </c>
    </row>
    <row r="3909" spans="1:2" x14ac:dyDescent="0.2">
      <c r="A3909" t="s">
        <v>3926</v>
      </c>
      <c r="B3909" t="s">
        <v>20720</v>
      </c>
    </row>
    <row r="3910" spans="1:2" x14ac:dyDescent="0.2">
      <c r="A3910" t="s">
        <v>3927</v>
      </c>
      <c r="B3910" t="s">
        <v>20721</v>
      </c>
    </row>
    <row r="3911" spans="1:2" x14ac:dyDescent="0.2">
      <c r="A3911" t="s">
        <v>3928</v>
      </c>
      <c r="B3911" t="s">
        <v>20722</v>
      </c>
    </row>
    <row r="3912" spans="1:2" x14ac:dyDescent="0.2">
      <c r="A3912" t="s">
        <v>3929</v>
      </c>
      <c r="B3912" t="s">
        <v>20723</v>
      </c>
    </row>
    <row r="3913" spans="1:2" x14ac:dyDescent="0.2">
      <c r="A3913" t="s">
        <v>3930</v>
      </c>
      <c r="B3913" t="s">
        <v>20724</v>
      </c>
    </row>
    <row r="3914" spans="1:2" x14ac:dyDescent="0.2">
      <c r="A3914" t="s">
        <v>3931</v>
      </c>
      <c r="B3914" t="s">
        <v>20725</v>
      </c>
    </row>
    <row r="3915" spans="1:2" x14ac:dyDescent="0.2">
      <c r="A3915" t="s">
        <v>3932</v>
      </c>
      <c r="B3915" t="s">
        <v>15203</v>
      </c>
    </row>
    <row r="3916" spans="1:2" x14ac:dyDescent="0.2">
      <c r="A3916" t="s">
        <v>3933</v>
      </c>
      <c r="B3916" t="s">
        <v>20726</v>
      </c>
    </row>
    <row r="3917" spans="1:2" x14ac:dyDescent="0.2">
      <c r="A3917" t="s">
        <v>3934</v>
      </c>
      <c r="B3917" t="s">
        <v>20727</v>
      </c>
    </row>
    <row r="3918" spans="1:2" x14ac:dyDescent="0.2">
      <c r="A3918" t="s">
        <v>3935</v>
      </c>
      <c r="B3918" t="s">
        <v>20728</v>
      </c>
    </row>
    <row r="3919" spans="1:2" x14ac:dyDescent="0.2">
      <c r="A3919" t="s">
        <v>3936</v>
      </c>
      <c r="B3919" t="s">
        <v>20729</v>
      </c>
    </row>
    <row r="3920" spans="1:2" x14ac:dyDescent="0.2">
      <c r="A3920" t="s">
        <v>3937</v>
      </c>
      <c r="B3920" t="s">
        <v>20730</v>
      </c>
    </row>
    <row r="3921" spans="1:2" x14ac:dyDescent="0.2">
      <c r="A3921" t="s">
        <v>3938</v>
      </c>
      <c r="B3921" t="s">
        <v>20731</v>
      </c>
    </row>
    <row r="3922" spans="1:2" x14ac:dyDescent="0.2">
      <c r="A3922" t="s">
        <v>3939</v>
      </c>
      <c r="B3922" t="s">
        <v>20732</v>
      </c>
    </row>
    <row r="3923" spans="1:2" x14ac:dyDescent="0.2">
      <c r="A3923" t="s">
        <v>3940</v>
      </c>
      <c r="B3923" t="s">
        <v>20733</v>
      </c>
    </row>
    <row r="3924" spans="1:2" x14ac:dyDescent="0.2">
      <c r="A3924" t="s">
        <v>3941</v>
      </c>
      <c r="B3924" t="s">
        <v>14964</v>
      </c>
    </row>
    <row r="3925" spans="1:2" x14ac:dyDescent="0.2">
      <c r="A3925" t="s">
        <v>3942</v>
      </c>
      <c r="B3925" t="s">
        <v>20734</v>
      </c>
    </row>
    <row r="3926" spans="1:2" x14ac:dyDescent="0.2">
      <c r="A3926" t="s">
        <v>3943</v>
      </c>
      <c r="B3926" t="s">
        <v>20735</v>
      </c>
    </row>
    <row r="3927" spans="1:2" x14ac:dyDescent="0.2">
      <c r="A3927" t="s">
        <v>3944</v>
      </c>
      <c r="B3927" t="s">
        <v>15564</v>
      </c>
    </row>
    <row r="3928" spans="1:2" x14ac:dyDescent="0.2">
      <c r="A3928" t="s">
        <v>3945</v>
      </c>
      <c r="B3928" t="s">
        <v>20736</v>
      </c>
    </row>
    <row r="3929" spans="1:2" x14ac:dyDescent="0.2">
      <c r="A3929" t="s">
        <v>3946</v>
      </c>
      <c r="B3929" t="s">
        <v>20737</v>
      </c>
    </row>
    <row r="3930" spans="1:2" x14ac:dyDescent="0.2">
      <c r="A3930" t="s">
        <v>3947</v>
      </c>
      <c r="B3930" t="s">
        <v>13693</v>
      </c>
    </row>
    <row r="3931" spans="1:2" x14ac:dyDescent="0.2">
      <c r="A3931" t="s">
        <v>3948</v>
      </c>
      <c r="B3931" t="s">
        <v>20738</v>
      </c>
    </row>
    <row r="3932" spans="1:2" x14ac:dyDescent="0.2">
      <c r="A3932" t="s">
        <v>3949</v>
      </c>
      <c r="B3932" t="s">
        <v>20739</v>
      </c>
    </row>
    <row r="3933" spans="1:2" x14ac:dyDescent="0.2">
      <c r="A3933" t="s">
        <v>3950</v>
      </c>
      <c r="B3933" t="s">
        <v>20740</v>
      </c>
    </row>
    <row r="3934" spans="1:2" x14ac:dyDescent="0.2">
      <c r="A3934" t="s">
        <v>3951</v>
      </c>
      <c r="B3934" t="s">
        <v>20741</v>
      </c>
    </row>
    <row r="3935" spans="1:2" x14ac:dyDescent="0.2">
      <c r="A3935" t="s">
        <v>3952</v>
      </c>
      <c r="B3935" t="s">
        <v>20742</v>
      </c>
    </row>
    <row r="3936" spans="1:2" x14ac:dyDescent="0.2">
      <c r="A3936" t="s">
        <v>3953</v>
      </c>
      <c r="B3936" t="s">
        <v>20743</v>
      </c>
    </row>
    <row r="3937" spans="1:2" x14ac:dyDescent="0.2">
      <c r="A3937" t="s">
        <v>3954</v>
      </c>
      <c r="B3937" t="s">
        <v>20744</v>
      </c>
    </row>
    <row r="3938" spans="1:2" x14ac:dyDescent="0.2">
      <c r="A3938" t="s">
        <v>3955</v>
      </c>
      <c r="B3938" t="s">
        <v>15746</v>
      </c>
    </row>
    <row r="3939" spans="1:2" x14ac:dyDescent="0.2">
      <c r="A3939" t="s">
        <v>3956</v>
      </c>
      <c r="B3939" t="s">
        <v>20745</v>
      </c>
    </row>
    <row r="3940" spans="1:2" x14ac:dyDescent="0.2">
      <c r="A3940" t="s">
        <v>3957</v>
      </c>
      <c r="B3940" t="s">
        <v>20746</v>
      </c>
    </row>
    <row r="3941" spans="1:2" x14ac:dyDescent="0.2">
      <c r="A3941" t="s">
        <v>3958</v>
      </c>
      <c r="B3941" t="s">
        <v>20747</v>
      </c>
    </row>
    <row r="3942" spans="1:2" x14ac:dyDescent="0.2">
      <c r="A3942" t="s">
        <v>3959</v>
      </c>
      <c r="B3942" t="s">
        <v>20748</v>
      </c>
    </row>
    <row r="3943" spans="1:2" x14ac:dyDescent="0.2">
      <c r="A3943" t="s">
        <v>3960</v>
      </c>
      <c r="B3943" t="s">
        <v>20749</v>
      </c>
    </row>
    <row r="3944" spans="1:2" x14ac:dyDescent="0.2">
      <c r="A3944" t="s">
        <v>3961</v>
      </c>
      <c r="B3944" t="s">
        <v>20750</v>
      </c>
    </row>
    <row r="3945" spans="1:2" x14ac:dyDescent="0.2">
      <c r="A3945" t="s">
        <v>3962</v>
      </c>
      <c r="B3945" t="s">
        <v>20751</v>
      </c>
    </row>
    <row r="3946" spans="1:2" x14ac:dyDescent="0.2">
      <c r="A3946" t="s">
        <v>3963</v>
      </c>
      <c r="B3946" t="s">
        <v>20752</v>
      </c>
    </row>
    <row r="3947" spans="1:2" x14ac:dyDescent="0.2">
      <c r="A3947" t="s">
        <v>3964</v>
      </c>
      <c r="B3947" t="s">
        <v>20753</v>
      </c>
    </row>
    <row r="3948" spans="1:2" x14ac:dyDescent="0.2">
      <c r="A3948" t="s">
        <v>3965</v>
      </c>
      <c r="B3948" t="s">
        <v>20754</v>
      </c>
    </row>
    <row r="3949" spans="1:2" x14ac:dyDescent="0.2">
      <c r="A3949" t="s">
        <v>3966</v>
      </c>
      <c r="B3949" t="s">
        <v>14941</v>
      </c>
    </row>
    <row r="3950" spans="1:2" x14ac:dyDescent="0.2">
      <c r="A3950" t="s">
        <v>3967</v>
      </c>
      <c r="B3950" t="s">
        <v>20755</v>
      </c>
    </row>
    <row r="3951" spans="1:2" x14ac:dyDescent="0.2">
      <c r="A3951" t="s">
        <v>3968</v>
      </c>
      <c r="B3951" t="s">
        <v>20756</v>
      </c>
    </row>
    <row r="3952" spans="1:2" x14ac:dyDescent="0.2">
      <c r="A3952" t="s">
        <v>3969</v>
      </c>
      <c r="B3952" t="s">
        <v>20757</v>
      </c>
    </row>
    <row r="3953" spans="1:2" x14ac:dyDescent="0.2">
      <c r="A3953" t="s">
        <v>3970</v>
      </c>
      <c r="B3953" t="s">
        <v>20758</v>
      </c>
    </row>
    <row r="3954" spans="1:2" x14ac:dyDescent="0.2">
      <c r="A3954" t="s">
        <v>3971</v>
      </c>
      <c r="B3954" t="s">
        <v>20759</v>
      </c>
    </row>
    <row r="3955" spans="1:2" x14ac:dyDescent="0.2">
      <c r="A3955" t="s">
        <v>3972</v>
      </c>
      <c r="B3955" t="s">
        <v>20760</v>
      </c>
    </row>
    <row r="3956" spans="1:2" x14ac:dyDescent="0.2">
      <c r="A3956" t="s">
        <v>3973</v>
      </c>
      <c r="B3956" t="s">
        <v>20761</v>
      </c>
    </row>
    <row r="3957" spans="1:2" x14ac:dyDescent="0.2">
      <c r="A3957" t="s">
        <v>3974</v>
      </c>
      <c r="B3957" t="s">
        <v>20762</v>
      </c>
    </row>
    <row r="3958" spans="1:2" x14ac:dyDescent="0.2">
      <c r="A3958" t="s">
        <v>3975</v>
      </c>
      <c r="B3958" t="s">
        <v>20763</v>
      </c>
    </row>
    <row r="3959" spans="1:2" x14ac:dyDescent="0.2">
      <c r="A3959" t="s">
        <v>3976</v>
      </c>
      <c r="B3959" t="s">
        <v>20764</v>
      </c>
    </row>
    <row r="3960" spans="1:2" x14ac:dyDescent="0.2">
      <c r="A3960" t="s">
        <v>3977</v>
      </c>
      <c r="B3960" t="s">
        <v>13870</v>
      </c>
    </row>
    <row r="3961" spans="1:2" x14ac:dyDescent="0.2">
      <c r="A3961" t="s">
        <v>3978</v>
      </c>
      <c r="B3961" t="s">
        <v>20765</v>
      </c>
    </row>
    <row r="3962" spans="1:2" x14ac:dyDescent="0.2">
      <c r="A3962" t="s">
        <v>3979</v>
      </c>
      <c r="B3962" t="s">
        <v>13728</v>
      </c>
    </row>
    <row r="3963" spans="1:2" x14ac:dyDescent="0.2">
      <c r="A3963" t="s">
        <v>3980</v>
      </c>
      <c r="B3963" t="s">
        <v>20766</v>
      </c>
    </row>
    <row r="3964" spans="1:2" x14ac:dyDescent="0.2">
      <c r="A3964" t="s">
        <v>3981</v>
      </c>
      <c r="B3964" t="s">
        <v>20767</v>
      </c>
    </row>
    <row r="3965" spans="1:2" x14ac:dyDescent="0.2">
      <c r="A3965" t="s">
        <v>3982</v>
      </c>
      <c r="B3965" t="s">
        <v>20768</v>
      </c>
    </row>
    <row r="3966" spans="1:2" x14ac:dyDescent="0.2">
      <c r="A3966" t="s">
        <v>3983</v>
      </c>
      <c r="B3966" t="s">
        <v>20769</v>
      </c>
    </row>
    <row r="3967" spans="1:2" x14ac:dyDescent="0.2">
      <c r="A3967" t="s">
        <v>3984</v>
      </c>
      <c r="B3967" t="s">
        <v>13897</v>
      </c>
    </row>
    <row r="3968" spans="1:2" x14ac:dyDescent="0.2">
      <c r="A3968" t="s">
        <v>3985</v>
      </c>
      <c r="B3968" t="s">
        <v>20770</v>
      </c>
    </row>
    <row r="3969" spans="1:2" x14ac:dyDescent="0.2">
      <c r="A3969" t="s">
        <v>3986</v>
      </c>
      <c r="B3969" t="s">
        <v>20771</v>
      </c>
    </row>
    <row r="3970" spans="1:2" x14ac:dyDescent="0.2">
      <c r="A3970" t="s">
        <v>3987</v>
      </c>
      <c r="B3970" t="s">
        <v>20772</v>
      </c>
    </row>
    <row r="3971" spans="1:2" x14ac:dyDescent="0.2">
      <c r="A3971" t="s">
        <v>3988</v>
      </c>
      <c r="B3971" t="s">
        <v>20773</v>
      </c>
    </row>
    <row r="3972" spans="1:2" x14ac:dyDescent="0.2">
      <c r="A3972" t="s">
        <v>3989</v>
      </c>
      <c r="B3972" t="s">
        <v>20774</v>
      </c>
    </row>
    <row r="3973" spans="1:2" x14ac:dyDescent="0.2">
      <c r="A3973" t="s">
        <v>3990</v>
      </c>
      <c r="B3973" t="s">
        <v>20775</v>
      </c>
    </row>
    <row r="3974" spans="1:2" x14ac:dyDescent="0.2">
      <c r="A3974" t="s">
        <v>3991</v>
      </c>
      <c r="B3974" t="s">
        <v>20776</v>
      </c>
    </row>
    <row r="3975" spans="1:2" x14ac:dyDescent="0.2">
      <c r="A3975" t="s">
        <v>3992</v>
      </c>
      <c r="B3975" t="s">
        <v>20777</v>
      </c>
    </row>
    <row r="3976" spans="1:2" x14ac:dyDescent="0.2">
      <c r="A3976" t="s">
        <v>3993</v>
      </c>
      <c r="B3976" t="s">
        <v>20778</v>
      </c>
    </row>
    <row r="3977" spans="1:2" x14ac:dyDescent="0.2">
      <c r="A3977" t="s">
        <v>3994</v>
      </c>
      <c r="B3977" t="s">
        <v>14984</v>
      </c>
    </row>
    <row r="3978" spans="1:2" x14ac:dyDescent="0.2">
      <c r="A3978" t="s">
        <v>3995</v>
      </c>
      <c r="B3978" t="s">
        <v>15551</v>
      </c>
    </row>
    <row r="3979" spans="1:2" x14ac:dyDescent="0.2">
      <c r="A3979" t="s">
        <v>3996</v>
      </c>
      <c r="B3979" t="s">
        <v>20779</v>
      </c>
    </row>
    <row r="3980" spans="1:2" x14ac:dyDescent="0.2">
      <c r="A3980" t="s">
        <v>3997</v>
      </c>
      <c r="B3980" t="s">
        <v>20780</v>
      </c>
    </row>
    <row r="3981" spans="1:2" x14ac:dyDescent="0.2">
      <c r="A3981" t="s">
        <v>3998</v>
      </c>
      <c r="B3981" t="s">
        <v>20781</v>
      </c>
    </row>
    <row r="3982" spans="1:2" x14ac:dyDescent="0.2">
      <c r="A3982" t="s">
        <v>3999</v>
      </c>
      <c r="B3982" t="s">
        <v>20782</v>
      </c>
    </row>
    <row r="3983" spans="1:2" x14ac:dyDescent="0.2">
      <c r="A3983" t="s">
        <v>4000</v>
      </c>
      <c r="B3983" t="s">
        <v>20783</v>
      </c>
    </row>
    <row r="3984" spans="1:2" x14ac:dyDescent="0.2">
      <c r="A3984" t="s">
        <v>4001</v>
      </c>
      <c r="B3984" t="s">
        <v>14742</v>
      </c>
    </row>
    <row r="3985" spans="1:2" x14ac:dyDescent="0.2">
      <c r="A3985" t="s">
        <v>4002</v>
      </c>
      <c r="B3985" t="s">
        <v>20784</v>
      </c>
    </row>
    <row r="3986" spans="1:2" x14ac:dyDescent="0.2">
      <c r="A3986" t="s">
        <v>4003</v>
      </c>
      <c r="B3986" t="s">
        <v>20785</v>
      </c>
    </row>
    <row r="3987" spans="1:2" x14ac:dyDescent="0.2">
      <c r="A3987" t="s">
        <v>4004</v>
      </c>
      <c r="B3987" t="s">
        <v>20786</v>
      </c>
    </row>
    <row r="3988" spans="1:2" x14ac:dyDescent="0.2">
      <c r="A3988" t="s">
        <v>4005</v>
      </c>
      <c r="B3988" t="s">
        <v>14492</v>
      </c>
    </row>
    <row r="3989" spans="1:2" x14ac:dyDescent="0.2">
      <c r="A3989" t="s">
        <v>4006</v>
      </c>
      <c r="B3989" t="s">
        <v>20787</v>
      </c>
    </row>
    <row r="3990" spans="1:2" x14ac:dyDescent="0.2">
      <c r="A3990" t="s">
        <v>4007</v>
      </c>
      <c r="B3990" t="s">
        <v>20788</v>
      </c>
    </row>
    <row r="3991" spans="1:2" x14ac:dyDescent="0.2">
      <c r="A3991" t="s">
        <v>4008</v>
      </c>
      <c r="B3991" t="s">
        <v>20789</v>
      </c>
    </row>
    <row r="3992" spans="1:2" x14ac:dyDescent="0.2">
      <c r="A3992" t="s">
        <v>4009</v>
      </c>
      <c r="B3992" t="s">
        <v>20790</v>
      </c>
    </row>
    <row r="3993" spans="1:2" x14ac:dyDescent="0.2">
      <c r="A3993" t="s">
        <v>4010</v>
      </c>
      <c r="B3993" t="s">
        <v>20791</v>
      </c>
    </row>
    <row r="3994" spans="1:2" x14ac:dyDescent="0.2">
      <c r="A3994" t="s">
        <v>4011</v>
      </c>
      <c r="B3994" t="s">
        <v>20792</v>
      </c>
    </row>
    <row r="3995" spans="1:2" x14ac:dyDescent="0.2">
      <c r="A3995" t="s">
        <v>4012</v>
      </c>
      <c r="B3995" t="s">
        <v>20793</v>
      </c>
    </row>
    <row r="3996" spans="1:2" x14ac:dyDescent="0.2">
      <c r="A3996" t="s">
        <v>4013</v>
      </c>
      <c r="B3996" t="s">
        <v>20794</v>
      </c>
    </row>
    <row r="3997" spans="1:2" x14ac:dyDescent="0.2">
      <c r="A3997" t="s">
        <v>4014</v>
      </c>
      <c r="B3997" t="s">
        <v>20795</v>
      </c>
    </row>
    <row r="3998" spans="1:2" x14ac:dyDescent="0.2">
      <c r="A3998" t="s">
        <v>4015</v>
      </c>
      <c r="B3998" t="s">
        <v>14679</v>
      </c>
    </row>
    <row r="3999" spans="1:2" x14ac:dyDescent="0.2">
      <c r="A3999" t="s">
        <v>4016</v>
      </c>
      <c r="B3999" t="s">
        <v>15582</v>
      </c>
    </row>
    <row r="4000" spans="1:2" x14ac:dyDescent="0.2">
      <c r="A4000" t="s">
        <v>4017</v>
      </c>
      <c r="B4000" t="s">
        <v>20796</v>
      </c>
    </row>
    <row r="4001" spans="1:2" x14ac:dyDescent="0.2">
      <c r="A4001" t="s">
        <v>4018</v>
      </c>
      <c r="B4001" t="s">
        <v>20797</v>
      </c>
    </row>
    <row r="4002" spans="1:2" x14ac:dyDescent="0.2">
      <c r="A4002" t="s">
        <v>4019</v>
      </c>
      <c r="B4002" s="87">
        <v>36951</v>
      </c>
    </row>
    <row r="4003" spans="1:2" x14ac:dyDescent="0.2">
      <c r="A4003" t="s">
        <v>4020</v>
      </c>
      <c r="B4003" t="s">
        <v>20798</v>
      </c>
    </row>
    <row r="4004" spans="1:2" x14ac:dyDescent="0.2">
      <c r="A4004" t="s">
        <v>4021</v>
      </c>
      <c r="B4004" t="s">
        <v>20799</v>
      </c>
    </row>
    <row r="4005" spans="1:2" x14ac:dyDescent="0.2">
      <c r="A4005" t="s">
        <v>4022</v>
      </c>
      <c r="B4005" t="s">
        <v>20800</v>
      </c>
    </row>
    <row r="4006" spans="1:2" x14ac:dyDescent="0.2">
      <c r="A4006" t="s">
        <v>4023</v>
      </c>
      <c r="B4006" t="s">
        <v>20801</v>
      </c>
    </row>
    <row r="4007" spans="1:2" x14ac:dyDescent="0.2">
      <c r="A4007" t="s">
        <v>4024</v>
      </c>
      <c r="B4007" t="s">
        <v>20802</v>
      </c>
    </row>
    <row r="4008" spans="1:2" x14ac:dyDescent="0.2">
      <c r="A4008" t="s">
        <v>4025</v>
      </c>
      <c r="B4008" t="s">
        <v>20803</v>
      </c>
    </row>
    <row r="4009" spans="1:2" x14ac:dyDescent="0.2">
      <c r="A4009" t="s">
        <v>4026</v>
      </c>
      <c r="B4009" t="s">
        <v>14675</v>
      </c>
    </row>
    <row r="4010" spans="1:2" x14ac:dyDescent="0.2">
      <c r="A4010" t="s">
        <v>4027</v>
      </c>
      <c r="B4010" t="s">
        <v>14543</v>
      </c>
    </row>
    <row r="4011" spans="1:2" x14ac:dyDescent="0.2">
      <c r="A4011" t="s">
        <v>4028</v>
      </c>
      <c r="B4011" t="s">
        <v>20804</v>
      </c>
    </row>
    <row r="4012" spans="1:2" x14ac:dyDescent="0.2">
      <c r="A4012" t="s">
        <v>4029</v>
      </c>
      <c r="B4012" t="s">
        <v>20805</v>
      </c>
    </row>
    <row r="4013" spans="1:2" x14ac:dyDescent="0.2">
      <c r="A4013" t="s">
        <v>4030</v>
      </c>
      <c r="B4013" t="s">
        <v>20806</v>
      </c>
    </row>
    <row r="4014" spans="1:2" x14ac:dyDescent="0.2">
      <c r="A4014" t="s">
        <v>4031</v>
      </c>
      <c r="B4014" t="s">
        <v>20807</v>
      </c>
    </row>
    <row r="4015" spans="1:2" x14ac:dyDescent="0.2">
      <c r="A4015" t="s">
        <v>4032</v>
      </c>
      <c r="B4015" t="s">
        <v>13811</v>
      </c>
    </row>
    <row r="4016" spans="1:2" x14ac:dyDescent="0.2">
      <c r="A4016" t="s">
        <v>4033</v>
      </c>
      <c r="B4016" t="s">
        <v>20808</v>
      </c>
    </row>
    <row r="4017" spans="1:2" x14ac:dyDescent="0.2">
      <c r="A4017" t="s">
        <v>4034</v>
      </c>
      <c r="B4017" t="s">
        <v>20809</v>
      </c>
    </row>
    <row r="4018" spans="1:2" x14ac:dyDescent="0.2">
      <c r="A4018" t="s">
        <v>4035</v>
      </c>
      <c r="B4018" t="s">
        <v>20810</v>
      </c>
    </row>
    <row r="4019" spans="1:2" x14ac:dyDescent="0.2">
      <c r="A4019" t="s">
        <v>4036</v>
      </c>
      <c r="B4019" t="s">
        <v>20811</v>
      </c>
    </row>
    <row r="4020" spans="1:2" x14ac:dyDescent="0.2">
      <c r="A4020" t="s">
        <v>4037</v>
      </c>
      <c r="B4020" t="s">
        <v>20812</v>
      </c>
    </row>
    <row r="4021" spans="1:2" x14ac:dyDescent="0.2">
      <c r="A4021" t="s">
        <v>4038</v>
      </c>
      <c r="B4021" t="s">
        <v>20813</v>
      </c>
    </row>
    <row r="4022" spans="1:2" x14ac:dyDescent="0.2">
      <c r="A4022" t="s">
        <v>4039</v>
      </c>
      <c r="B4022" t="s">
        <v>15390</v>
      </c>
    </row>
    <row r="4023" spans="1:2" x14ac:dyDescent="0.2">
      <c r="A4023" t="s">
        <v>4040</v>
      </c>
      <c r="B4023" t="s">
        <v>15354</v>
      </c>
    </row>
    <row r="4024" spans="1:2" x14ac:dyDescent="0.2">
      <c r="A4024" t="s">
        <v>4041</v>
      </c>
      <c r="B4024" t="s">
        <v>20814</v>
      </c>
    </row>
    <row r="4025" spans="1:2" x14ac:dyDescent="0.2">
      <c r="A4025" t="s">
        <v>4042</v>
      </c>
      <c r="B4025" t="s">
        <v>15326</v>
      </c>
    </row>
    <row r="4026" spans="1:2" x14ac:dyDescent="0.2">
      <c r="A4026" t="s">
        <v>4043</v>
      </c>
      <c r="B4026" t="s">
        <v>13752</v>
      </c>
    </row>
    <row r="4027" spans="1:2" x14ac:dyDescent="0.2">
      <c r="A4027" t="s">
        <v>4044</v>
      </c>
      <c r="B4027" t="s">
        <v>15446</v>
      </c>
    </row>
    <row r="4028" spans="1:2" x14ac:dyDescent="0.2">
      <c r="A4028" t="s">
        <v>4045</v>
      </c>
      <c r="B4028" t="s">
        <v>20815</v>
      </c>
    </row>
    <row r="4029" spans="1:2" x14ac:dyDescent="0.2">
      <c r="A4029" t="s">
        <v>4046</v>
      </c>
      <c r="B4029" t="s">
        <v>20816</v>
      </c>
    </row>
    <row r="4030" spans="1:2" x14ac:dyDescent="0.2">
      <c r="A4030" t="s">
        <v>4047</v>
      </c>
      <c r="B4030" t="s">
        <v>20817</v>
      </c>
    </row>
    <row r="4031" spans="1:2" x14ac:dyDescent="0.2">
      <c r="A4031" t="s">
        <v>4048</v>
      </c>
      <c r="B4031" t="s">
        <v>20818</v>
      </c>
    </row>
    <row r="4032" spans="1:2" x14ac:dyDescent="0.2">
      <c r="A4032" t="s">
        <v>4049</v>
      </c>
      <c r="B4032" t="s">
        <v>15080</v>
      </c>
    </row>
    <row r="4033" spans="1:2" x14ac:dyDescent="0.2">
      <c r="A4033" t="s">
        <v>4050</v>
      </c>
      <c r="B4033" t="s">
        <v>20819</v>
      </c>
    </row>
    <row r="4034" spans="1:2" x14ac:dyDescent="0.2">
      <c r="A4034" t="s">
        <v>4051</v>
      </c>
      <c r="B4034" t="s">
        <v>20820</v>
      </c>
    </row>
    <row r="4035" spans="1:2" x14ac:dyDescent="0.2">
      <c r="A4035" t="s">
        <v>4052</v>
      </c>
      <c r="B4035" t="s">
        <v>20821</v>
      </c>
    </row>
    <row r="4036" spans="1:2" x14ac:dyDescent="0.2">
      <c r="A4036" t="s">
        <v>4053</v>
      </c>
      <c r="B4036" t="s">
        <v>20822</v>
      </c>
    </row>
    <row r="4037" spans="1:2" x14ac:dyDescent="0.2">
      <c r="A4037" t="s">
        <v>4054</v>
      </c>
      <c r="B4037" t="s">
        <v>14916</v>
      </c>
    </row>
    <row r="4038" spans="1:2" x14ac:dyDescent="0.2">
      <c r="A4038" t="s">
        <v>4055</v>
      </c>
      <c r="B4038" t="s">
        <v>20823</v>
      </c>
    </row>
    <row r="4039" spans="1:2" x14ac:dyDescent="0.2">
      <c r="A4039" t="s">
        <v>4056</v>
      </c>
      <c r="B4039" t="s">
        <v>20824</v>
      </c>
    </row>
    <row r="4040" spans="1:2" x14ac:dyDescent="0.2">
      <c r="A4040" t="s">
        <v>4057</v>
      </c>
      <c r="B4040" t="s">
        <v>20825</v>
      </c>
    </row>
    <row r="4041" spans="1:2" x14ac:dyDescent="0.2">
      <c r="A4041" t="s">
        <v>4058</v>
      </c>
      <c r="B4041" t="s">
        <v>20826</v>
      </c>
    </row>
    <row r="4042" spans="1:2" x14ac:dyDescent="0.2">
      <c r="A4042" t="s">
        <v>4059</v>
      </c>
      <c r="B4042" t="s">
        <v>15457</v>
      </c>
    </row>
    <row r="4043" spans="1:2" x14ac:dyDescent="0.2">
      <c r="A4043" t="s">
        <v>4060</v>
      </c>
      <c r="B4043" t="s">
        <v>14973</v>
      </c>
    </row>
    <row r="4044" spans="1:2" x14ac:dyDescent="0.2">
      <c r="A4044" t="s">
        <v>4061</v>
      </c>
      <c r="B4044" t="s">
        <v>20827</v>
      </c>
    </row>
    <row r="4045" spans="1:2" x14ac:dyDescent="0.2">
      <c r="A4045" t="s">
        <v>4062</v>
      </c>
      <c r="B4045" t="s">
        <v>20828</v>
      </c>
    </row>
    <row r="4046" spans="1:2" x14ac:dyDescent="0.2">
      <c r="A4046" t="s">
        <v>4063</v>
      </c>
      <c r="B4046" t="s">
        <v>20829</v>
      </c>
    </row>
    <row r="4047" spans="1:2" x14ac:dyDescent="0.2">
      <c r="A4047" t="s">
        <v>4064</v>
      </c>
      <c r="B4047" t="s">
        <v>20830</v>
      </c>
    </row>
    <row r="4048" spans="1:2" x14ac:dyDescent="0.2">
      <c r="A4048" t="s">
        <v>4065</v>
      </c>
      <c r="B4048" t="s">
        <v>20831</v>
      </c>
    </row>
    <row r="4049" spans="1:2" x14ac:dyDescent="0.2">
      <c r="A4049" t="s">
        <v>4066</v>
      </c>
      <c r="B4049" t="s">
        <v>20832</v>
      </c>
    </row>
    <row r="4050" spans="1:2" x14ac:dyDescent="0.2">
      <c r="A4050" t="s">
        <v>4067</v>
      </c>
      <c r="B4050" t="s">
        <v>20833</v>
      </c>
    </row>
    <row r="4051" spans="1:2" x14ac:dyDescent="0.2">
      <c r="A4051" t="s">
        <v>4068</v>
      </c>
      <c r="B4051" t="s">
        <v>20834</v>
      </c>
    </row>
    <row r="4052" spans="1:2" x14ac:dyDescent="0.2">
      <c r="A4052" t="s">
        <v>4069</v>
      </c>
      <c r="B4052" t="s">
        <v>15573</v>
      </c>
    </row>
    <row r="4053" spans="1:2" x14ac:dyDescent="0.2">
      <c r="A4053" t="s">
        <v>4070</v>
      </c>
      <c r="B4053" t="s">
        <v>20835</v>
      </c>
    </row>
    <row r="4054" spans="1:2" x14ac:dyDescent="0.2">
      <c r="A4054" t="s">
        <v>4071</v>
      </c>
      <c r="B4054" t="s">
        <v>20836</v>
      </c>
    </row>
    <row r="4055" spans="1:2" x14ac:dyDescent="0.2">
      <c r="A4055" t="s">
        <v>4072</v>
      </c>
      <c r="B4055" t="s">
        <v>20837</v>
      </c>
    </row>
    <row r="4056" spans="1:2" x14ac:dyDescent="0.2">
      <c r="A4056" t="s">
        <v>4073</v>
      </c>
      <c r="B4056" t="s">
        <v>15280</v>
      </c>
    </row>
    <row r="4057" spans="1:2" x14ac:dyDescent="0.2">
      <c r="A4057" t="s">
        <v>4074</v>
      </c>
      <c r="B4057" t="s">
        <v>20838</v>
      </c>
    </row>
    <row r="4058" spans="1:2" x14ac:dyDescent="0.2">
      <c r="A4058" t="s">
        <v>4075</v>
      </c>
      <c r="B4058" t="s">
        <v>20839</v>
      </c>
    </row>
    <row r="4059" spans="1:2" x14ac:dyDescent="0.2">
      <c r="A4059" t="s">
        <v>4076</v>
      </c>
      <c r="B4059" t="s">
        <v>14739</v>
      </c>
    </row>
    <row r="4060" spans="1:2" x14ac:dyDescent="0.2">
      <c r="A4060" t="s">
        <v>4077</v>
      </c>
      <c r="B4060" t="s">
        <v>20840</v>
      </c>
    </row>
    <row r="4061" spans="1:2" x14ac:dyDescent="0.2">
      <c r="A4061" t="s">
        <v>4078</v>
      </c>
      <c r="B4061" t="s">
        <v>20841</v>
      </c>
    </row>
    <row r="4062" spans="1:2" x14ac:dyDescent="0.2">
      <c r="A4062" t="s">
        <v>4079</v>
      </c>
      <c r="B4062" t="s">
        <v>15693</v>
      </c>
    </row>
    <row r="4063" spans="1:2" x14ac:dyDescent="0.2">
      <c r="A4063" t="s">
        <v>4080</v>
      </c>
      <c r="B4063" t="s">
        <v>20842</v>
      </c>
    </row>
    <row r="4064" spans="1:2" x14ac:dyDescent="0.2">
      <c r="A4064" t="s">
        <v>4081</v>
      </c>
      <c r="B4064" t="s">
        <v>20843</v>
      </c>
    </row>
    <row r="4065" spans="1:2" x14ac:dyDescent="0.2">
      <c r="A4065" t="s">
        <v>4082</v>
      </c>
      <c r="B4065" t="s">
        <v>20844</v>
      </c>
    </row>
    <row r="4066" spans="1:2" x14ac:dyDescent="0.2">
      <c r="A4066" t="s">
        <v>4083</v>
      </c>
      <c r="B4066" t="s">
        <v>20845</v>
      </c>
    </row>
    <row r="4067" spans="1:2" x14ac:dyDescent="0.2">
      <c r="A4067" t="s">
        <v>4084</v>
      </c>
      <c r="B4067" t="s">
        <v>20846</v>
      </c>
    </row>
    <row r="4068" spans="1:2" x14ac:dyDescent="0.2">
      <c r="A4068" t="s">
        <v>4085</v>
      </c>
      <c r="B4068" t="s">
        <v>20847</v>
      </c>
    </row>
    <row r="4069" spans="1:2" x14ac:dyDescent="0.2">
      <c r="A4069" t="s">
        <v>4086</v>
      </c>
      <c r="B4069" t="s">
        <v>20848</v>
      </c>
    </row>
    <row r="4070" spans="1:2" x14ac:dyDescent="0.2">
      <c r="A4070" t="s">
        <v>4087</v>
      </c>
      <c r="B4070" t="s">
        <v>20849</v>
      </c>
    </row>
    <row r="4071" spans="1:2" x14ac:dyDescent="0.2">
      <c r="A4071" t="s">
        <v>4088</v>
      </c>
      <c r="B4071" t="s">
        <v>14617</v>
      </c>
    </row>
    <row r="4072" spans="1:2" x14ac:dyDescent="0.2">
      <c r="A4072" t="s">
        <v>4089</v>
      </c>
      <c r="B4072" t="s">
        <v>20850</v>
      </c>
    </row>
    <row r="4073" spans="1:2" x14ac:dyDescent="0.2">
      <c r="A4073" t="s">
        <v>4090</v>
      </c>
      <c r="B4073" t="s">
        <v>20851</v>
      </c>
    </row>
    <row r="4074" spans="1:2" x14ac:dyDescent="0.2">
      <c r="A4074" t="s">
        <v>4091</v>
      </c>
      <c r="B4074" t="s">
        <v>20852</v>
      </c>
    </row>
    <row r="4075" spans="1:2" x14ac:dyDescent="0.2">
      <c r="A4075" t="s">
        <v>4092</v>
      </c>
      <c r="B4075" t="s">
        <v>20853</v>
      </c>
    </row>
    <row r="4076" spans="1:2" x14ac:dyDescent="0.2">
      <c r="A4076" t="s">
        <v>4093</v>
      </c>
      <c r="B4076" t="s">
        <v>20854</v>
      </c>
    </row>
    <row r="4077" spans="1:2" x14ac:dyDescent="0.2">
      <c r="A4077" t="s">
        <v>4094</v>
      </c>
      <c r="B4077" t="s">
        <v>20855</v>
      </c>
    </row>
    <row r="4078" spans="1:2" x14ac:dyDescent="0.2">
      <c r="A4078" t="s">
        <v>4095</v>
      </c>
      <c r="B4078" t="s">
        <v>20856</v>
      </c>
    </row>
    <row r="4079" spans="1:2" x14ac:dyDescent="0.2">
      <c r="A4079" t="s">
        <v>4096</v>
      </c>
      <c r="B4079" t="s">
        <v>15341</v>
      </c>
    </row>
    <row r="4080" spans="1:2" x14ac:dyDescent="0.2">
      <c r="A4080" t="s">
        <v>4097</v>
      </c>
      <c r="B4080" t="s">
        <v>20857</v>
      </c>
    </row>
    <row r="4081" spans="1:2" x14ac:dyDescent="0.2">
      <c r="A4081" t="s">
        <v>4098</v>
      </c>
      <c r="B4081" t="s">
        <v>20858</v>
      </c>
    </row>
    <row r="4082" spans="1:2" x14ac:dyDescent="0.2">
      <c r="A4082" t="s">
        <v>4099</v>
      </c>
      <c r="B4082" t="s">
        <v>20859</v>
      </c>
    </row>
    <row r="4083" spans="1:2" x14ac:dyDescent="0.2">
      <c r="A4083" t="s">
        <v>4100</v>
      </c>
      <c r="B4083" t="s">
        <v>20860</v>
      </c>
    </row>
    <row r="4084" spans="1:2" x14ac:dyDescent="0.2">
      <c r="A4084" t="s">
        <v>4101</v>
      </c>
      <c r="B4084" t="s">
        <v>20861</v>
      </c>
    </row>
    <row r="4085" spans="1:2" x14ac:dyDescent="0.2">
      <c r="A4085" t="s">
        <v>4102</v>
      </c>
      <c r="B4085" t="s">
        <v>20862</v>
      </c>
    </row>
    <row r="4086" spans="1:2" x14ac:dyDescent="0.2">
      <c r="A4086" t="s">
        <v>4103</v>
      </c>
      <c r="B4086" t="s">
        <v>20863</v>
      </c>
    </row>
    <row r="4087" spans="1:2" x14ac:dyDescent="0.2">
      <c r="A4087" t="s">
        <v>4104</v>
      </c>
      <c r="B4087" t="s">
        <v>20864</v>
      </c>
    </row>
    <row r="4088" spans="1:2" x14ac:dyDescent="0.2">
      <c r="A4088" t="s">
        <v>4105</v>
      </c>
      <c r="B4088" t="s">
        <v>20865</v>
      </c>
    </row>
    <row r="4089" spans="1:2" x14ac:dyDescent="0.2">
      <c r="A4089" t="s">
        <v>4106</v>
      </c>
      <c r="B4089" t="s">
        <v>20866</v>
      </c>
    </row>
    <row r="4090" spans="1:2" x14ac:dyDescent="0.2">
      <c r="A4090" t="s">
        <v>4107</v>
      </c>
      <c r="B4090" t="s">
        <v>20867</v>
      </c>
    </row>
    <row r="4091" spans="1:2" x14ac:dyDescent="0.2">
      <c r="A4091" t="s">
        <v>4108</v>
      </c>
      <c r="B4091" t="s">
        <v>20868</v>
      </c>
    </row>
    <row r="4092" spans="1:2" x14ac:dyDescent="0.2">
      <c r="A4092" t="s">
        <v>4109</v>
      </c>
      <c r="B4092" t="s">
        <v>20869</v>
      </c>
    </row>
    <row r="4093" spans="1:2" x14ac:dyDescent="0.2">
      <c r="A4093" t="s">
        <v>4110</v>
      </c>
      <c r="B4093" t="s">
        <v>20870</v>
      </c>
    </row>
    <row r="4094" spans="1:2" x14ac:dyDescent="0.2">
      <c r="A4094" t="s">
        <v>4111</v>
      </c>
      <c r="B4094" t="s">
        <v>20871</v>
      </c>
    </row>
    <row r="4095" spans="1:2" x14ac:dyDescent="0.2">
      <c r="A4095" t="s">
        <v>4112</v>
      </c>
      <c r="B4095" t="s">
        <v>20872</v>
      </c>
    </row>
    <row r="4096" spans="1:2" x14ac:dyDescent="0.2">
      <c r="A4096" t="s">
        <v>4113</v>
      </c>
      <c r="B4096" t="s">
        <v>20873</v>
      </c>
    </row>
    <row r="4097" spans="1:2" x14ac:dyDescent="0.2">
      <c r="A4097" t="s">
        <v>4114</v>
      </c>
      <c r="B4097" t="s">
        <v>20874</v>
      </c>
    </row>
    <row r="4098" spans="1:2" x14ac:dyDescent="0.2">
      <c r="A4098" t="s">
        <v>4115</v>
      </c>
      <c r="B4098" t="s">
        <v>14484</v>
      </c>
    </row>
    <row r="4099" spans="1:2" x14ac:dyDescent="0.2">
      <c r="A4099" t="s">
        <v>4116</v>
      </c>
      <c r="B4099" t="s">
        <v>20875</v>
      </c>
    </row>
    <row r="4100" spans="1:2" x14ac:dyDescent="0.2">
      <c r="A4100" t="s">
        <v>4117</v>
      </c>
      <c r="B4100" t="s">
        <v>20876</v>
      </c>
    </row>
    <row r="4101" spans="1:2" x14ac:dyDescent="0.2">
      <c r="A4101" t="s">
        <v>4118</v>
      </c>
      <c r="B4101" t="s">
        <v>20877</v>
      </c>
    </row>
    <row r="4102" spans="1:2" x14ac:dyDescent="0.2">
      <c r="A4102" t="s">
        <v>4119</v>
      </c>
      <c r="B4102" t="s">
        <v>20878</v>
      </c>
    </row>
    <row r="4103" spans="1:2" x14ac:dyDescent="0.2">
      <c r="A4103" t="s">
        <v>4120</v>
      </c>
      <c r="B4103" t="s">
        <v>20879</v>
      </c>
    </row>
    <row r="4104" spans="1:2" x14ac:dyDescent="0.2">
      <c r="A4104" t="s">
        <v>4121</v>
      </c>
      <c r="B4104" t="s">
        <v>20880</v>
      </c>
    </row>
    <row r="4105" spans="1:2" x14ac:dyDescent="0.2">
      <c r="A4105" t="s">
        <v>4122</v>
      </c>
      <c r="B4105" t="s">
        <v>20881</v>
      </c>
    </row>
    <row r="4106" spans="1:2" x14ac:dyDescent="0.2">
      <c r="A4106" t="s">
        <v>4123</v>
      </c>
      <c r="B4106" t="s">
        <v>20882</v>
      </c>
    </row>
    <row r="4107" spans="1:2" x14ac:dyDescent="0.2">
      <c r="A4107" t="s">
        <v>4124</v>
      </c>
      <c r="B4107" t="s">
        <v>15692</v>
      </c>
    </row>
    <row r="4108" spans="1:2" x14ac:dyDescent="0.2">
      <c r="A4108" t="s">
        <v>4125</v>
      </c>
      <c r="B4108" t="s">
        <v>20883</v>
      </c>
    </row>
    <row r="4109" spans="1:2" x14ac:dyDescent="0.2">
      <c r="A4109" t="s">
        <v>4126</v>
      </c>
      <c r="B4109" t="s">
        <v>15099</v>
      </c>
    </row>
    <row r="4110" spans="1:2" x14ac:dyDescent="0.2">
      <c r="A4110" t="s">
        <v>4127</v>
      </c>
      <c r="B4110" t="s">
        <v>18026</v>
      </c>
    </row>
    <row r="4111" spans="1:2" x14ac:dyDescent="0.2">
      <c r="A4111" t="s">
        <v>4128</v>
      </c>
      <c r="B4111" t="s">
        <v>13826</v>
      </c>
    </row>
    <row r="4112" spans="1:2" x14ac:dyDescent="0.2">
      <c r="A4112" t="s">
        <v>4129</v>
      </c>
      <c r="B4112" t="s">
        <v>20884</v>
      </c>
    </row>
    <row r="4113" spans="1:2" x14ac:dyDescent="0.2">
      <c r="A4113" t="s">
        <v>4130</v>
      </c>
      <c r="B4113" t="s">
        <v>20885</v>
      </c>
    </row>
    <row r="4114" spans="1:2" x14ac:dyDescent="0.2">
      <c r="A4114" t="s">
        <v>4131</v>
      </c>
      <c r="B4114" t="s">
        <v>15443</v>
      </c>
    </row>
    <row r="4115" spans="1:2" x14ac:dyDescent="0.2">
      <c r="A4115" t="s">
        <v>4132</v>
      </c>
      <c r="B4115" t="s">
        <v>20886</v>
      </c>
    </row>
    <row r="4116" spans="1:2" x14ac:dyDescent="0.2">
      <c r="A4116" t="s">
        <v>4133</v>
      </c>
      <c r="B4116" t="s">
        <v>20887</v>
      </c>
    </row>
    <row r="4117" spans="1:2" x14ac:dyDescent="0.2">
      <c r="A4117" t="s">
        <v>4134</v>
      </c>
      <c r="B4117" t="s">
        <v>20888</v>
      </c>
    </row>
    <row r="4118" spans="1:2" x14ac:dyDescent="0.2">
      <c r="A4118" t="s">
        <v>4135</v>
      </c>
      <c r="B4118" t="s">
        <v>20889</v>
      </c>
    </row>
    <row r="4119" spans="1:2" x14ac:dyDescent="0.2">
      <c r="A4119" t="s">
        <v>4136</v>
      </c>
      <c r="B4119" t="s">
        <v>20890</v>
      </c>
    </row>
    <row r="4120" spans="1:2" x14ac:dyDescent="0.2">
      <c r="A4120" t="s">
        <v>4137</v>
      </c>
      <c r="B4120" t="s">
        <v>20891</v>
      </c>
    </row>
    <row r="4121" spans="1:2" x14ac:dyDescent="0.2">
      <c r="A4121" t="s">
        <v>4138</v>
      </c>
      <c r="B4121" t="s">
        <v>20892</v>
      </c>
    </row>
    <row r="4122" spans="1:2" x14ac:dyDescent="0.2">
      <c r="A4122" t="s">
        <v>4139</v>
      </c>
      <c r="B4122" t="s">
        <v>20893</v>
      </c>
    </row>
    <row r="4123" spans="1:2" x14ac:dyDescent="0.2">
      <c r="A4123" t="s">
        <v>4140</v>
      </c>
      <c r="B4123" t="s">
        <v>20894</v>
      </c>
    </row>
    <row r="4124" spans="1:2" x14ac:dyDescent="0.2">
      <c r="A4124" t="s">
        <v>4141</v>
      </c>
      <c r="B4124" t="s">
        <v>20895</v>
      </c>
    </row>
    <row r="4125" spans="1:2" x14ac:dyDescent="0.2">
      <c r="A4125" t="s">
        <v>4142</v>
      </c>
      <c r="B4125" t="s">
        <v>14997</v>
      </c>
    </row>
    <row r="4126" spans="1:2" x14ac:dyDescent="0.2">
      <c r="A4126" t="s">
        <v>4143</v>
      </c>
      <c r="B4126" t="s">
        <v>20896</v>
      </c>
    </row>
    <row r="4127" spans="1:2" x14ac:dyDescent="0.2">
      <c r="A4127" t="s">
        <v>4144</v>
      </c>
      <c r="B4127" t="s">
        <v>20897</v>
      </c>
    </row>
    <row r="4128" spans="1:2" x14ac:dyDescent="0.2">
      <c r="A4128" t="s">
        <v>4145</v>
      </c>
      <c r="B4128" t="s">
        <v>20898</v>
      </c>
    </row>
    <row r="4129" spans="1:2" x14ac:dyDescent="0.2">
      <c r="A4129" t="s">
        <v>4146</v>
      </c>
      <c r="B4129" t="s">
        <v>20899</v>
      </c>
    </row>
    <row r="4130" spans="1:2" x14ac:dyDescent="0.2">
      <c r="A4130" t="s">
        <v>4147</v>
      </c>
      <c r="B4130" t="s">
        <v>15698</v>
      </c>
    </row>
    <row r="4131" spans="1:2" x14ac:dyDescent="0.2">
      <c r="A4131" t="s">
        <v>4148</v>
      </c>
      <c r="B4131" t="s">
        <v>20900</v>
      </c>
    </row>
    <row r="4132" spans="1:2" x14ac:dyDescent="0.2">
      <c r="A4132" t="s">
        <v>4149</v>
      </c>
      <c r="B4132" t="s">
        <v>20901</v>
      </c>
    </row>
    <row r="4133" spans="1:2" x14ac:dyDescent="0.2">
      <c r="A4133" t="s">
        <v>4150</v>
      </c>
      <c r="B4133" t="s">
        <v>20902</v>
      </c>
    </row>
    <row r="4134" spans="1:2" x14ac:dyDescent="0.2">
      <c r="A4134" t="s">
        <v>4151</v>
      </c>
      <c r="B4134" t="s">
        <v>13619</v>
      </c>
    </row>
    <row r="4135" spans="1:2" x14ac:dyDescent="0.2">
      <c r="A4135" t="s">
        <v>4152</v>
      </c>
      <c r="B4135" t="s">
        <v>20903</v>
      </c>
    </row>
    <row r="4136" spans="1:2" x14ac:dyDescent="0.2">
      <c r="A4136" t="s">
        <v>4153</v>
      </c>
      <c r="B4136" t="s">
        <v>20904</v>
      </c>
    </row>
    <row r="4137" spans="1:2" x14ac:dyDescent="0.2">
      <c r="A4137" t="s">
        <v>4154</v>
      </c>
      <c r="B4137" t="s">
        <v>20905</v>
      </c>
    </row>
    <row r="4138" spans="1:2" x14ac:dyDescent="0.2">
      <c r="A4138" t="s">
        <v>4155</v>
      </c>
      <c r="B4138" t="s">
        <v>20906</v>
      </c>
    </row>
    <row r="4139" spans="1:2" x14ac:dyDescent="0.2">
      <c r="A4139" t="s">
        <v>4156</v>
      </c>
      <c r="B4139" t="s">
        <v>20907</v>
      </c>
    </row>
    <row r="4140" spans="1:2" x14ac:dyDescent="0.2">
      <c r="A4140" t="s">
        <v>4157</v>
      </c>
      <c r="B4140" t="s">
        <v>20908</v>
      </c>
    </row>
    <row r="4141" spans="1:2" x14ac:dyDescent="0.2">
      <c r="A4141" t="s">
        <v>4158</v>
      </c>
      <c r="B4141" t="s">
        <v>20909</v>
      </c>
    </row>
    <row r="4142" spans="1:2" x14ac:dyDescent="0.2">
      <c r="A4142" t="s">
        <v>4159</v>
      </c>
      <c r="B4142" t="s">
        <v>20910</v>
      </c>
    </row>
    <row r="4143" spans="1:2" x14ac:dyDescent="0.2">
      <c r="A4143" t="s">
        <v>4160</v>
      </c>
      <c r="B4143" t="s">
        <v>20911</v>
      </c>
    </row>
    <row r="4144" spans="1:2" x14ac:dyDescent="0.2">
      <c r="A4144" t="s">
        <v>4161</v>
      </c>
      <c r="B4144" t="s">
        <v>20912</v>
      </c>
    </row>
    <row r="4145" spans="1:2" x14ac:dyDescent="0.2">
      <c r="A4145" t="s">
        <v>4162</v>
      </c>
      <c r="B4145" t="s">
        <v>20913</v>
      </c>
    </row>
    <row r="4146" spans="1:2" x14ac:dyDescent="0.2">
      <c r="A4146" t="s">
        <v>4163</v>
      </c>
      <c r="B4146" t="s">
        <v>20914</v>
      </c>
    </row>
    <row r="4147" spans="1:2" x14ac:dyDescent="0.2">
      <c r="A4147" t="s">
        <v>4164</v>
      </c>
      <c r="B4147" t="s">
        <v>20915</v>
      </c>
    </row>
    <row r="4148" spans="1:2" x14ac:dyDescent="0.2">
      <c r="A4148" t="s">
        <v>4165</v>
      </c>
      <c r="B4148" t="s">
        <v>17991</v>
      </c>
    </row>
    <row r="4149" spans="1:2" x14ac:dyDescent="0.2">
      <c r="A4149" t="s">
        <v>4166</v>
      </c>
      <c r="B4149" t="s">
        <v>20916</v>
      </c>
    </row>
    <row r="4150" spans="1:2" x14ac:dyDescent="0.2">
      <c r="A4150" t="s">
        <v>4167</v>
      </c>
      <c r="B4150" t="s">
        <v>20917</v>
      </c>
    </row>
    <row r="4151" spans="1:2" x14ac:dyDescent="0.2">
      <c r="A4151" t="s">
        <v>4168</v>
      </c>
      <c r="B4151" t="s">
        <v>20918</v>
      </c>
    </row>
    <row r="4152" spans="1:2" x14ac:dyDescent="0.2">
      <c r="A4152" t="s">
        <v>4169</v>
      </c>
      <c r="B4152" t="s">
        <v>20919</v>
      </c>
    </row>
    <row r="4153" spans="1:2" x14ac:dyDescent="0.2">
      <c r="A4153" t="s">
        <v>4170</v>
      </c>
      <c r="B4153" t="s">
        <v>20920</v>
      </c>
    </row>
    <row r="4154" spans="1:2" x14ac:dyDescent="0.2">
      <c r="A4154" t="s">
        <v>4171</v>
      </c>
      <c r="B4154" t="s">
        <v>20921</v>
      </c>
    </row>
    <row r="4155" spans="1:2" x14ac:dyDescent="0.2">
      <c r="A4155" t="s">
        <v>4172</v>
      </c>
      <c r="B4155" t="s">
        <v>13470</v>
      </c>
    </row>
    <row r="4156" spans="1:2" x14ac:dyDescent="0.2">
      <c r="A4156" t="s">
        <v>4173</v>
      </c>
      <c r="B4156" t="s">
        <v>20922</v>
      </c>
    </row>
    <row r="4157" spans="1:2" x14ac:dyDescent="0.2">
      <c r="A4157" t="s">
        <v>4174</v>
      </c>
      <c r="B4157" t="s">
        <v>20923</v>
      </c>
    </row>
    <row r="4158" spans="1:2" x14ac:dyDescent="0.2">
      <c r="A4158" t="s">
        <v>4175</v>
      </c>
      <c r="B4158" t="s">
        <v>20924</v>
      </c>
    </row>
    <row r="4159" spans="1:2" x14ac:dyDescent="0.2">
      <c r="A4159" t="s">
        <v>4176</v>
      </c>
      <c r="B4159" t="s">
        <v>20925</v>
      </c>
    </row>
    <row r="4160" spans="1:2" x14ac:dyDescent="0.2">
      <c r="A4160" t="s">
        <v>4177</v>
      </c>
      <c r="B4160" t="s">
        <v>20926</v>
      </c>
    </row>
    <row r="4161" spans="1:2" x14ac:dyDescent="0.2">
      <c r="A4161" t="s">
        <v>4178</v>
      </c>
      <c r="B4161" t="s">
        <v>20927</v>
      </c>
    </row>
    <row r="4162" spans="1:2" x14ac:dyDescent="0.2">
      <c r="A4162" t="s">
        <v>4179</v>
      </c>
      <c r="B4162" t="s">
        <v>20928</v>
      </c>
    </row>
    <row r="4163" spans="1:2" x14ac:dyDescent="0.2">
      <c r="A4163" t="s">
        <v>4180</v>
      </c>
      <c r="B4163" t="s">
        <v>20929</v>
      </c>
    </row>
    <row r="4164" spans="1:2" x14ac:dyDescent="0.2">
      <c r="A4164" t="s">
        <v>4181</v>
      </c>
      <c r="B4164" t="s">
        <v>20930</v>
      </c>
    </row>
    <row r="4165" spans="1:2" x14ac:dyDescent="0.2">
      <c r="A4165" t="s">
        <v>4182</v>
      </c>
      <c r="B4165" t="s">
        <v>20931</v>
      </c>
    </row>
    <row r="4166" spans="1:2" x14ac:dyDescent="0.2">
      <c r="A4166" t="s">
        <v>4183</v>
      </c>
      <c r="B4166" t="s">
        <v>15748</v>
      </c>
    </row>
    <row r="4167" spans="1:2" x14ac:dyDescent="0.2">
      <c r="A4167" t="s">
        <v>4184</v>
      </c>
      <c r="B4167" t="s">
        <v>20932</v>
      </c>
    </row>
    <row r="4168" spans="1:2" x14ac:dyDescent="0.2">
      <c r="A4168" t="s">
        <v>4185</v>
      </c>
      <c r="B4168" t="s">
        <v>15569</v>
      </c>
    </row>
    <row r="4169" spans="1:2" x14ac:dyDescent="0.2">
      <c r="A4169" t="s">
        <v>4186</v>
      </c>
      <c r="B4169" t="s">
        <v>13770</v>
      </c>
    </row>
    <row r="4170" spans="1:2" x14ac:dyDescent="0.2">
      <c r="A4170" t="s">
        <v>4187</v>
      </c>
      <c r="B4170" t="s">
        <v>20933</v>
      </c>
    </row>
    <row r="4171" spans="1:2" x14ac:dyDescent="0.2">
      <c r="A4171" t="s">
        <v>4188</v>
      </c>
      <c r="B4171" t="s">
        <v>13653</v>
      </c>
    </row>
    <row r="4172" spans="1:2" x14ac:dyDescent="0.2">
      <c r="A4172" t="s">
        <v>4189</v>
      </c>
      <c r="B4172" t="s">
        <v>20934</v>
      </c>
    </row>
    <row r="4173" spans="1:2" x14ac:dyDescent="0.2">
      <c r="A4173" t="s">
        <v>4190</v>
      </c>
      <c r="B4173" t="s">
        <v>20935</v>
      </c>
    </row>
    <row r="4174" spans="1:2" x14ac:dyDescent="0.2">
      <c r="A4174" t="s">
        <v>4191</v>
      </c>
      <c r="B4174" t="s">
        <v>20936</v>
      </c>
    </row>
    <row r="4175" spans="1:2" x14ac:dyDescent="0.2">
      <c r="A4175" t="s">
        <v>4192</v>
      </c>
      <c r="B4175" t="s">
        <v>20937</v>
      </c>
    </row>
    <row r="4176" spans="1:2" x14ac:dyDescent="0.2">
      <c r="A4176" t="s">
        <v>4193</v>
      </c>
      <c r="B4176" t="s">
        <v>20938</v>
      </c>
    </row>
    <row r="4177" spans="1:2" x14ac:dyDescent="0.2">
      <c r="A4177" t="s">
        <v>4194</v>
      </c>
      <c r="B4177" t="s">
        <v>20939</v>
      </c>
    </row>
    <row r="4178" spans="1:2" x14ac:dyDescent="0.2">
      <c r="A4178" t="s">
        <v>4195</v>
      </c>
      <c r="B4178" t="s">
        <v>20940</v>
      </c>
    </row>
    <row r="4179" spans="1:2" x14ac:dyDescent="0.2">
      <c r="A4179" t="s">
        <v>4196</v>
      </c>
      <c r="B4179" t="s">
        <v>15522</v>
      </c>
    </row>
    <row r="4180" spans="1:2" x14ac:dyDescent="0.2">
      <c r="A4180" t="s">
        <v>4197</v>
      </c>
      <c r="B4180" t="s">
        <v>20941</v>
      </c>
    </row>
    <row r="4181" spans="1:2" x14ac:dyDescent="0.2">
      <c r="A4181" t="s">
        <v>4198</v>
      </c>
      <c r="B4181" t="s">
        <v>20942</v>
      </c>
    </row>
    <row r="4182" spans="1:2" x14ac:dyDescent="0.2">
      <c r="A4182" t="s">
        <v>4199</v>
      </c>
      <c r="B4182" t="s">
        <v>20943</v>
      </c>
    </row>
    <row r="4183" spans="1:2" x14ac:dyDescent="0.2">
      <c r="A4183" t="s">
        <v>4200</v>
      </c>
      <c r="B4183" t="s">
        <v>20944</v>
      </c>
    </row>
    <row r="4184" spans="1:2" x14ac:dyDescent="0.2">
      <c r="A4184" t="s">
        <v>4201</v>
      </c>
      <c r="B4184" t="s">
        <v>20945</v>
      </c>
    </row>
    <row r="4185" spans="1:2" x14ac:dyDescent="0.2">
      <c r="A4185" t="s">
        <v>4202</v>
      </c>
      <c r="B4185" t="s">
        <v>20946</v>
      </c>
    </row>
    <row r="4186" spans="1:2" x14ac:dyDescent="0.2">
      <c r="A4186" t="s">
        <v>4203</v>
      </c>
      <c r="B4186" t="s">
        <v>20947</v>
      </c>
    </row>
    <row r="4187" spans="1:2" x14ac:dyDescent="0.2">
      <c r="A4187" t="s">
        <v>4204</v>
      </c>
      <c r="B4187" t="s">
        <v>20948</v>
      </c>
    </row>
    <row r="4188" spans="1:2" x14ac:dyDescent="0.2">
      <c r="A4188" t="s">
        <v>4205</v>
      </c>
      <c r="B4188" t="s">
        <v>20949</v>
      </c>
    </row>
    <row r="4189" spans="1:2" x14ac:dyDescent="0.2">
      <c r="A4189" t="s">
        <v>4206</v>
      </c>
      <c r="B4189" t="s">
        <v>20950</v>
      </c>
    </row>
    <row r="4190" spans="1:2" x14ac:dyDescent="0.2">
      <c r="A4190" t="s">
        <v>4207</v>
      </c>
      <c r="B4190" t="s">
        <v>14718</v>
      </c>
    </row>
    <row r="4191" spans="1:2" x14ac:dyDescent="0.2">
      <c r="A4191" t="s">
        <v>4208</v>
      </c>
      <c r="B4191" t="s">
        <v>20951</v>
      </c>
    </row>
    <row r="4192" spans="1:2" x14ac:dyDescent="0.2">
      <c r="A4192" t="s">
        <v>4209</v>
      </c>
      <c r="B4192" t="s">
        <v>14758</v>
      </c>
    </row>
    <row r="4193" spans="1:2" x14ac:dyDescent="0.2">
      <c r="A4193" t="s">
        <v>4210</v>
      </c>
      <c r="B4193" t="s">
        <v>20952</v>
      </c>
    </row>
    <row r="4194" spans="1:2" x14ac:dyDescent="0.2">
      <c r="A4194" t="s">
        <v>4211</v>
      </c>
      <c r="B4194" t="s">
        <v>20953</v>
      </c>
    </row>
    <row r="4195" spans="1:2" x14ac:dyDescent="0.2">
      <c r="A4195" t="s">
        <v>4212</v>
      </c>
      <c r="B4195" t="s">
        <v>15463</v>
      </c>
    </row>
    <row r="4196" spans="1:2" x14ac:dyDescent="0.2">
      <c r="A4196" t="s">
        <v>4213</v>
      </c>
      <c r="B4196" t="s">
        <v>15713</v>
      </c>
    </row>
    <row r="4197" spans="1:2" x14ac:dyDescent="0.2">
      <c r="A4197" t="s">
        <v>4214</v>
      </c>
      <c r="B4197" t="s">
        <v>20954</v>
      </c>
    </row>
    <row r="4198" spans="1:2" x14ac:dyDescent="0.2">
      <c r="A4198" t="s">
        <v>4215</v>
      </c>
      <c r="B4198" t="s">
        <v>20955</v>
      </c>
    </row>
    <row r="4199" spans="1:2" x14ac:dyDescent="0.2">
      <c r="A4199" t="s">
        <v>4216</v>
      </c>
      <c r="B4199" t="s">
        <v>20956</v>
      </c>
    </row>
    <row r="4200" spans="1:2" x14ac:dyDescent="0.2">
      <c r="A4200" t="s">
        <v>4217</v>
      </c>
      <c r="B4200" t="s">
        <v>20957</v>
      </c>
    </row>
    <row r="4201" spans="1:2" x14ac:dyDescent="0.2">
      <c r="A4201" t="s">
        <v>4218</v>
      </c>
      <c r="B4201" t="s">
        <v>20958</v>
      </c>
    </row>
    <row r="4202" spans="1:2" x14ac:dyDescent="0.2">
      <c r="A4202" t="s">
        <v>4219</v>
      </c>
      <c r="B4202" t="s">
        <v>20959</v>
      </c>
    </row>
    <row r="4203" spans="1:2" x14ac:dyDescent="0.2">
      <c r="A4203" t="s">
        <v>4220</v>
      </c>
      <c r="B4203" t="s">
        <v>20960</v>
      </c>
    </row>
    <row r="4204" spans="1:2" x14ac:dyDescent="0.2">
      <c r="A4204" t="s">
        <v>4221</v>
      </c>
      <c r="B4204" t="s">
        <v>20961</v>
      </c>
    </row>
    <row r="4205" spans="1:2" x14ac:dyDescent="0.2">
      <c r="A4205" t="s">
        <v>4222</v>
      </c>
      <c r="B4205" t="s">
        <v>14377</v>
      </c>
    </row>
    <row r="4206" spans="1:2" x14ac:dyDescent="0.2">
      <c r="A4206" t="s">
        <v>4223</v>
      </c>
      <c r="B4206" t="s">
        <v>20962</v>
      </c>
    </row>
    <row r="4207" spans="1:2" x14ac:dyDescent="0.2">
      <c r="A4207" t="s">
        <v>4224</v>
      </c>
      <c r="B4207" t="s">
        <v>15471</v>
      </c>
    </row>
    <row r="4208" spans="1:2" x14ac:dyDescent="0.2">
      <c r="A4208" t="s">
        <v>4225</v>
      </c>
      <c r="B4208" t="s">
        <v>14811</v>
      </c>
    </row>
    <row r="4209" spans="1:2" x14ac:dyDescent="0.2">
      <c r="A4209" t="s">
        <v>4226</v>
      </c>
      <c r="B4209" t="s">
        <v>14285</v>
      </c>
    </row>
    <row r="4210" spans="1:2" x14ac:dyDescent="0.2">
      <c r="A4210" t="s">
        <v>4227</v>
      </c>
      <c r="B4210" t="s">
        <v>20963</v>
      </c>
    </row>
    <row r="4211" spans="1:2" x14ac:dyDescent="0.2">
      <c r="A4211" t="s">
        <v>4228</v>
      </c>
      <c r="B4211" t="s">
        <v>15238</v>
      </c>
    </row>
    <row r="4212" spans="1:2" x14ac:dyDescent="0.2">
      <c r="A4212" t="s">
        <v>4229</v>
      </c>
      <c r="B4212" t="s">
        <v>20964</v>
      </c>
    </row>
    <row r="4213" spans="1:2" x14ac:dyDescent="0.2">
      <c r="A4213" t="s">
        <v>4230</v>
      </c>
      <c r="B4213" t="s">
        <v>20965</v>
      </c>
    </row>
    <row r="4214" spans="1:2" x14ac:dyDescent="0.2">
      <c r="A4214" t="s">
        <v>4231</v>
      </c>
      <c r="B4214" t="s">
        <v>20966</v>
      </c>
    </row>
    <row r="4215" spans="1:2" x14ac:dyDescent="0.2">
      <c r="A4215" t="s">
        <v>4232</v>
      </c>
      <c r="B4215" t="s">
        <v>20967</v>
      </c>
    </row>
    <row r="4216" spans="1:2" x14ac:dyDescent="0.2">
      <c r="A4216" t="s">
        <v>4233</v>
      </c>
      <c r="B4216" t="s">
        <v>20968</v>
      </c>
    </row>
    <row r="4217" spans="1:2" x14ac:dyDescent="0.2">
      <c r="A4217" t="s">
        <v>4234</v>
      </c>
      <c r="B4217" t="s">
        <v>20969</v>
      </c>
    </row>
    <row r="4218" spans="1:2" x14ac:dyDescent="0.2">
      <c r="A4218" t="s">
        <v>4235</v>
      </c>
      <c r="B4218" t="s">
        <v>14892</v>
      </c>
    </row>
    <row r="4219" spans="1:2" x14ac:dyDescent="0.2">
      <c r="A4219" t="s">
        <v>4236</v>
      </c>
      <c r="B4219" t="s">
        <v>20970</v>
      </c>
    </row>
    <row r="4220" spans="1:2" x14ac:dyDescent="0.2">
      <c r="A4220" t="s">
        <v>4237</v>
      </c>
      <c r="B4220" t="s">
        <v>20971</v>
      </c>
    </row>
    <row r="4221" spans="1:2" x14ac:dyDescent="0.2">
      <c r="A4221" t="s">
        <v>4238</v>
      </c>
      <c r="B4221" t="s">
        <v>20972</v>
      </c>
    </row>
    <row r="4222" spans="1:2" x14ac:dyDescent="0.2">
      <c r="A4222" t="s">
        <v>4239</v>
      </c>
      <c r="B4222" t="s">
        <v>20973</v>
      </c>
    </row>
    <row r="4223" spans="1:2" x14ac:dyDescent="0.2">
      <c r="A4223" t="s">
        <v>4240</v>
      </c>
      <c r="B4223" t="s">
        <v>13740</v>
      </c>
    </row>
    <row r="4224" spans="1:2" x14ac:dyDescent="0.2">
      <c r="A4224" t="s">
        <v>4241</v>
      </c>
      <c r="B4224" t="s">
        <v>20974</v>
      </c>
    </row>
    <row r="4225" spans="1:2" x14ac:dyDescent="0.2">
      <c r="A4225" t="s">
        <v>4242</v>
      </c>
      <c r="B4225" t="s">
        <v>20975</v>
      </c>
    </row>
    <row r="4226" spans="1:2" x14ac:dyDescent="0.2">
      <c r="A4226" t="s">
        <v>4243</v>
      </c>
      <c r="B4226" t="s">
        <v>20976</v>
      </c>
    </row>
    <row r="4227" spans="1:2" x14ac:dyDescent="0.2">
      <c r="A4227" t="s">
        <v>4244</v>
      </c>
      <c r="B4227" t="s">
        <v>20977</v>
      </c>
    </row>
    <row r="4228" spans="1:2" x14ac:dyDescent="0.2">
      <c r="A4228" t="s">
        <v>4245</v>
      </c>
      <c r="B4228" t="s">
        <v>20978</v>
      </c>
    </row>
    <row r="4229" spans="1:2" x14ac:dyDescent="0.2">
      <c r="A4229" t="s">
        <v>4246</v>
      </c>
      <c r="B4229" t="s">
        <v>20979</v>
      </c>
    </row>
    <row r="4230" spans="1:2" x14ac:dyDescent="0.2">
      <c r="A4230" t="s">
        <v>4247</v>
      </c>
      <c r="B4230" t="s">
        <v>20980</v>
      </c>
    </row>
    <row r="4231" spans="1:2" x14ac:dyDescent="0.2">
      <c r="A4231" t="s">
        <v>4248</v>
      </c>
      <c r="B4231" t="s">
        <v>20981</v>
      </c>
    </row>
    <row r="4232" spans="1:2" x14ac:dyDescent="0.2">
      <c r="A4232" t="s">
        <v>4249</v>
      </c>
      <c r="B4232" t="s">
        <v>20982</v>
      </c>
    </row>
    <row r="4233" spans="1:2" x14ac:dyDescent="0.2">
      <c r="A4233" t="s">
        <v>4250</v>
      </c>
      <c r="B4233" t="s">
        <v>20983</v>
      </c>
    </row>
    <row r="4234" spans="1:2" x14ac:dyDescent="0.2">
      <c r="A4234" t="s">
        <v>4251</v>
      </c>
      <c r="B4234" t="s">
        <v>20984</v>
      </c>
    </row>
    <row r="4235" spans="1:2" x14ac:dyDescent="0.2">
      <c r="A4235" t="s">
        <v>4252</v>
      </c>
      <c r="B4235" t="s">
        <v>20985</v>
      </c>
    </row>
    <row r="4236" spans="1:2" x14ac:dyDescent="0.2">
      <c r="A4236" t="s">
        <v>4253</v>
      </c>
      <c r="B4236" t="s">
        <v>20986</v>
      </c>
    </row>
    <row r="4237" spans="1:2" x14ac:dyDescent="0.2">
      <c r="A4237" t="s">
        <v>4254</v>
      </c>
      <c r="B4237" t="s">
        <v>20987</v>
      </c>
    </row>
    <row r="4238" spans="1:2" x14ac:dyDescent="0.2">
      <c r="A4238" t="s">
        <v>4255</v>
      </c>
      <c r="B4238" t="s">
        <v>20988</v>
      </c>
    </row>
    <row r="4239" spans="1:2" x14ac:dyDescent="0.2">
      <c r="A4239" t="s">
        <v>4256</v>
      </c>
      <c r="B4239" t="s">
        <v>20989</v>
      </c>
    </row>
    <row r="4240" spans="1:2" x14ac:dyDescent="0.2">
      <c r="A4240" t="s">
        <v>4257</v>
      </c>
      <c r="B4240" t="s">
        <v>20990</v>
      </c>
    </row>
    <row r="4241" spans="1:2" x14ac:dyDescent="0.2">
      <c r="A4241" t="s">
        <v>4258</v>
      </c>
      <c r="B4241" t="s">
        <v>20991</v>
      </c>
    </row>
    <row r="4242" spans="1:2" x14ac:dyDescent="0.2">
      <c r="A4242" t="s">
        <v>4259</v>
      </c>
      <c r="B4242" t="s">
        <v>20992</v>
      </c>
    </row>
    <row r="4243" spans="1:2" x14ac:dyDescent="0.2">
      <c r="A4243" t="s">
        <v>4260</v>
      </c>
      <c r="B4243" t="s">
        <v>20993</v>
      </c>
    </row>
    <row r="4244" spans="1:2" x14ac:dyDescent="0.2">
      <c r="A4244" t="s">
        <v>4261</v>
      </c>
      <c r="B4244" t="s">
        <v>20994</v>
      </c>
    </row>
    <row r="4245" spans="1:2" x14ac:dyDescent="0.2">
      <c r="A4245" t="s">
        <v>4262</v>
      </c>
      <c r="B4245" t="s">
        <v>20995</v>
      </c>
    </row>
    <row r="4246" spans="1:2" x14ac:dyDescent="0.2">
      <c r="A4246" t="s">
        <v>4263</v>
      </c>
      <c r="B4246" t="s">
        <v>20996</v>
      </c>
    </row>
    <row r="4247" spans="1:2" x14ac:dyDescent="0.2">
      <c r="A4247" t="s">
        <v>4264</v>
      </c>
      <c r="B4247" t="s">
        <v>20997</v>
      </c>
    </row>
    <row r="4248" spans="1:2" x14ac:dyDescent="0.2">
      <c r="A4248" t="s">
        <v>4265</v>
      </c>
      <c r="B4248" t="s">
        <v>20998</v>
      </c>
    </row>
    <row r="4249" spans="1:2" x14ac:dyDescent="0.2">
      <c r="A4249" t="s">
        <v>4266</v>
      </c>
      <c r="B4249" t="s">
        <v>20999</v>
      </c>
    </row>
    <row r="4250" spans="1:2" x14ac:dyDescent="0.2">
      <c r="A4250" t="s">
        <v>4267</v>
      </c>
      <c r="B4250" t="s">
        <v>21000</v>
      </c>
    </row>
    <row r="4251" spans="1:2" x14ac:dyDescent="0.2">
      <c r="A4251" t="s">
        <v>4268</v>
      </c>
      <c r="B4251" t="s">
        <v>15721</v>
      </c>
    </row>
    <row r="4252" spans="1:2" x14ac:dyDescent="0.2">
      <c r="A4252" t="s">
        <v>4269</v>
      </c>
      <c r="B4252" t="s">
        <v>14364</v>
      </c>
    </row>
    <row r="4253" spans="1:2" x14ac:dyDescent="0.2">
      <c r="A4253" t="s">
        <v>4270</v>
      </c>
      <c r="B4253" t="s">
        <v>21001</v>
      </c>
    </row>
    <row r="4254" spans="1:2" x14ac:dyDescent="0.2">
      <c r="A4254" t="s">
        <v>4271</v>
      </c>
      <c r="B4254" t="s">
        <v>21002</v>
      </c>
    </row>
    <row r="4255" spans="1:2" x14ac:dyDescent="0.2">
      <c r="A4255" t="s">
        <v>4272</v>
      </c>
      <c r="B4255" t="s">
        <v>21003</v>
      </c>
    </row>
    <row r="4256" spans="1:2" x14ac:dyDescent="0.2">
      <c r="A4256" t="s">
        <v>4273</v>
      </c>
      <c r="B4256" t="s">
        <v>21004</v>
      </c>
    </row>
    <row r="4257" spans="1:2" x14ac:dyDescent="0.2">
      <c r="A4257" t="s">
        <v>4274</v>
      </c>
      <c r="B4257" t="s">
        <v>21005</v>
      </c>
    </row>
    <row r="4258" spans="1:2" x14ac:dyDescent="0.2">
      <c r="A4258" t="s">
        <v>4275</v>
      </c>
      <c r="B4258" t="s">
        <v>21006</v>
      </c>
    </row>
    <row r="4259" spans="1:2" x14ac:dyDescent="0.2">
      <c r="A4259" t="s">
        <v>4276</v>
      </c>
      <c r="B4259" t="s">
        <v>21007</v>
      </c>
    </row>
    <row r="4260" spans="1:2" x14ac:dyDescent="0.2">
      <c r="A4260" t="s">
        <v>4277</v>
      </c>
      <c r="B4260" t="s">
        <v>21008</v>
      </c>
    </row>
    <row r="4261" spans="1:2" x14ac:dyDescent="0.2">
      <c r="A4261" t="s">
        <v>4278</v>
      </c>
      <c r="B4261" t="s">
        <v>15735</v>
      </c>
    </row>
    <row r="4262" spans="1:2" x14ac:dyDescent="0.2">
      <c r="A4262" t="s">
        <v>4279</v>
      </c>
      <c r="B4262" t="s">
        <v>21009</v>
      </c>
    </row>
    <row r="4263" spans="1:2" x14ac:dyDescent="0.2">
      <c r="A4263" t="s">
        <v>4280</v>
      </c>
      <c r="B4263" t="s">
        <v>21010</v>
      </c>
    </row>
    <row r="4264" spans="1:2" x14ac:dyDescent="0.2">
      <c r="A4264" t="s">
        <v>4281</v>
      </c>
      <c r="B4264" t="s">
        <v>21011</v>
      </c>
    </row>
    <row r="4265" spans="1:2" x14ac:dyDescent="0.2">
      <c r="A4265" t="s">
        <v>4282</v>
      </c>
      <c r="B4265" t="s">
        <v>21012</v>
      </c>
    </row>
    <row r="4266" spans="1:2" x14ac:dyDescent="0.2">
      <c r="A4266" t="s">
        <v>4283</v>
      </c>
      <c r="B4266" t="s">
        <v>21013</v>
      </c>
    </row>
    <row r="4267" spans="1:2" x14ac:dyDescent="0.2">
      <c r="A4267" t="s">
        <v>4284</v>
      </c>
      <c r="B4267" t="s">
        <v>21014</v>
      </c>
    </row>
    <row r="4268" spans="1:2" x14ac:dyDescent="0.2">
      <c r="A4268" t="s">
        <v>4285</v>
      </c>
      <c r="B4268" t="s">
        <v>21015</v>
      </c>
    </row>
    <row r="4269" spans="1:2" x14ac:dyDescent="0.2">
      <c r="A4269" t="s">
        <v>4286</v>
      </c>
      <c r="B4269" t="s">
        <v>21016</v>
      </c>
    </row>
    <row r="4270" spans="1:2" x14ac:dyDescent="0.2">
      <c r="A4270" t="s">
        <v>4287</v>
      </c>
      <c r="B4270" t="s">
        <v>21017</v>
      </c>
    </row>
    <row r="4271" spans="1:2" x14ac:dyDescent="0.2">
      <c r="A4271" t="s">
        <v>4288</v>
      </c>
      <c r="B4271" t="s">
        <v>21018</v>
      </c>
    </row>
    <row r="4272" spans="1:2" x14ac:dyDescent="0.2">
      <c r="A4272" t="s">
        <v>4289</v>
      </c>
      <c r="B4272" t="s">
        <v>21019</v>
      </c>
    </row>
    <row r="4273" spans="1:2" x14ac:dyDescent="0.2">
      <c r="A4273" t="s">
        <v>4290</v>
      </c>
      <c r="B4273" t="s">
        <v>21020</v>
      </c>
    </row>
    <row r="4274" spans="1:2" x14ac:dyDescent="0.2">
      <c r="A4274" t="s">
        <v>4291</v>
      </c>
      <c r="B4274" t="s">
        <v>21021</v>
      </c>
    </row>
    <row r="4275" spans="1:2" x14ac:dyDescent="0.2">
      <c r="A4275" t="s">
        <v>4292</v>
      </c>
      <c r="B4275" t="s">
        <v>21022</v>
      </c>
    </row>
    <row r="4276" spans="1:2" x14ac:dyDescent="0.2">
      <c r="A4276" t="s">
        <v>4293</v>
      </c>
      <c r="B4276" t="s">
        <v>21023</v>
      </c>
    </row>
    <row r="4277" spans="1:2" x14ac:dyDescent="0.2">
      <c r="A4277" t="s">
        <v>4294</v>
      </c>
      <c r="B4277" t="s">
        <v>21024</v>
      </c>
    </row>
    <row r="4278" spans="1:2" x14ac:dyDescent="0.2">
      <c r="A4278" t="s">
        <v>4295</v>
      </c>
      <c r="B4278" t="s">
        <v>21025</v>
      </c>
    </row>
    <row r="4279" spans="1:2" x14ac:dyDescent="0.2">
      <c r="A4279" t="s">
        <v>4296</v>
      </c>
      <c r="B4279" t="s">
        <v>21026</v>
      </c>
    </row>
    <row r="4280" spans="1:2" x14ac:dyDescent="0.2">
      <c r="A4280" t="s">
        <v>4297</v>
      </c>
      <c r="B4280" t="s">
        <v>21027</v>
      </c>
    </row>
    <row r="4281" spans="1:2" x14ac:dyDescent="0.2">
      <c r="A4281" t="s">
        <v>4298</v>
      </c>
      <c r="B4281" t="s">
        <v>21028</v>
      </c>
    </row>
    <row r="4282" spans="1:2" x14ac:dyDescent="0.2">
      <c r="A4282" t="s">
        <v>4299</v>
      </c>
      <c r="B4282" t="s">
        <v>21029</v>
      </c>
    </row>
    <row r="4283" spans="1:2" x14ac:dyDescent="0.2">
      <c r="A4283" t="s">
        <v>4300</v>
      </c>
      <c r="B4283" t="s">
        <v>21030</v>
      </c>
    </row>
    <row r="4284" spans="1:2" x14ac:dyDescent="0.2">
      <c r="A4284" t="s">
        <v>4301</v>
      </c>
      <c r="B4284" t="s">
        <v>21031</v>
      </c>
    </row>
    <row r="4285" spans="1:2" x14ac:dyDescent="0.2">
      <c r="A4285" t="s">
        <v>4302</v>
      </c>
      <c r="B4285" t="s">
        <v>21032</v>
      </c>
    </row>
    <row r="4286" spans="1:2" x14ac:dyDescent="0.2">
      <c r="A4286" t="s">
        <v>4303</v>
      </c>
      <c r="B4286" t="s">
        <v>21033</v>
      </c>
    </row>
    <row r="4287" spans="1:2" x14ac:dyDescent="0.2">
      <c r="A4287" t="s">
        <v>4304</v>
      </c>
      <c r="B4287" t="s">
        <v>21034</v>
      </c>
    </row>
    <row r="4288" spans="1:2" x14ac:dyDescent="0.2">
      <c r="A4288" t="s">
        <v>4305</v>
      </c>
      <c r="B4288" t="s">
        <v>21035</v>
      </c>
    </row>
    <row r="4289" spans="1:2" x14ac:dyDescent="0.2">
      <c r="A4289" t="s">
        <v>4306</v>
      </c>
      <c r="B4289" t="s">
        <v>14410</v>
      </c>
    </row>
    <row r="4290" spans="1:2" x14ac:dyDescent="0.2">
      <c r="A4290" t="s">
        <v>4307</v>
      </c>
      <c r="B4290" t="s">
        <v>21036</v>
      </c>
    </row>
    <row r="4291" spans="1:2" x14ac:dyDescent="0.2">
      <c r="A4291" t="s">
        <v>4308</v>
      </c>
      <c r="B4291" t="s">
        <v>21037</v>
      </c>
    </row>
    <row r="4292" spans="1:2" x14ac:dyDescent="0.2">
      <c r="A4292" t="s">
        <v>4309</v>
      </c>
      <c r="B4292" t="s">
        <v>21038</v>
      </c>
    </row>
    <row r="4293" spans="1:2" x14ac:dyDescent="0.2">
      <c r="A4293" t="s">
        <v>4310</v>
      </c>
      <c r="B4293" t="s">
        <v>21039</v>
      </c>
    </row>
    <row r="4294" spans="1:2" x14ac:dyDescent="0.2">
      <c r="A4294" t="s">
        <v>4311</v>
      </c>
      <c r="B4294" t="s">
        <v>21040</v>
      </c>
    </row>
    <row r="4295" spans="1:2" x14ac:dyDescent="0.2">
      <c r="A4295" t="s">
        <v>4312</v>
      </c>
      <c r="B4295" t="s">
        <v>21041</v>
      </c>
    </row>
    <row r="4296" spans="1:2" x14ac:dyDescent="0.2">
      <c r="A4296" t="s">
        <v>4313</v>
      </c>
      <c r="B4296" t="s">
        <v>21042</v>
      </c>
    </row>
    <row r="4297" spans="1:2" x14ac:dyDescent="0.2">
      <c r="A4297" t="s">
        <v>4314</v>
      </c>
      <c r="B4297" t="s">
        <v>21043</v>
      </c>
    </row>
    <row r="4298" spans="1:2" x14ac:dyDescent="0.2">
      <c r="A4298" t="s">
        <v>4315</v>
      </c>
      <c r="B4298" t="s">
        <v>13876</v>
      </c>
    </row>
    <row r="4299" spans="1:2" x14ac:dyDescent="0.2">
      <c r="A4299" t="s">
        <v>4316</v>
      </c>
      <c r="B4299" t="s">
        <v>21044</v>
      </c>
    </row>
    <row r="4300" spans="1:2" x14ac:dyDescent="0.2">
      <c r="A4300" t="s">
        <v>4317</v>
      </c>
      <c r="B4300" t="s">
        <v>21045</v>
      </c>
    </row>
    <row r="4301" spans="1:2" x14ac:dyDescent="0.2">
      <c r="A4301" t="s">
        <v>4318</v>
      </c>
      <c r="B4301" t="s">
        <v>21046</v>
      </c>
    </row>
    <row r="4302" spans="1:2" x14ac:dyDescent="0.2">
      <c r="A4302" t="s">
        <v>4319</v>
      </c>
      <c r="B4302" t="s">
        <v>21047</v>
      </c>
    </row>
    <row r="4303" spans="1:2" x14ac:dyDescent="0.2">
      <c r="A4303" t="s">
        <v>4320</v>
      </c>
      <c r="B4303" t="s">
        <v>21048</v>
      </c>
    </row>
    <row r="4304" spans="1:2" x14ac:dyDescent="0.2">
      <c r="A4304" t="s">
        <v>4321</v>
      </c>
      <c r="B4304" t="s">
        <v>21049</v>
      </c>
    </row>
    <row r="4305" spans="1:2" x14ac:dyDescent="0.2">
      <c r="A4305" t="s">
        <v>4322</v>
      </c>
      <c r="B4305" t="s">
        <v>21050</v>
      </c>
    </row>
    <row r="4306" spans="1:2" x14ac:dyDescent="0.2">
      <c r="A4306" t="s">
        <v>4323</v>
      </c>
      <c r="B4306" t="s">
        <v>21051</v>
      </c>
    </row>
    <row r="4307" spans="1:2" x14ac:dyDescent="0.2">
      <c r="A4307" t="s">
        <v>4324</v>
      </c>
      <c r="B4307" t="s">
        <v>21052</v>
      </c>
    </row>
    <row r="4308" spans="1:2" x14ac:dyDescent="0.2">
      <c r="A4308" t="s">
        <v>4325</v>
      </c>
      <c r="B4308" t="s">
        <v>21053</v>
      </c>
    </row>
    <row r="4309" spans="1:2" x14ac:dyDescent="0.2">
      <c r="A4309" t="s">
        <v>4326</v>
      </c>
      <c r="B4309" t="s">
        <v>21054</v>
      </c>
    </row>
    <row r="4310" spans="1:2" x14ac:dyDescent="0.2">
      <c r="A4310" t="s">
        <v>4327</v>
      </c>
      <c r="B4310" t="s">
        <v>21055</v>
      </c>
    </row>
    <row r="4311" spans="1:2" x14ac:dyDescent="0.2">
      <c r="A4311" t="s">
        <v>4328</v>
      </c>
      <c r="B4311" t="s">
        <v>14831</v>
      </c>
    </row>
    <row r="4312" spans="1:2" x14ac:dyDescent="0.2">
      <c r="A4312" t="s">
        <v>4329</v>
      </c>
      <c r="B4312" t="s">
        <v>21056</v>
      </c>
    </row>
    <row r="4313" spans="1:2" x14ac:dyDescent="0.2">
      <c r="A4313" t="s">
        <v>4330</v>
      </c>
      <c r="B4313" t="s">
        <v>21057</v>
      </c>
    </row>
    <row r="4314" spans="1:2" x14ac:dyDescent="0.2">
      <c r="A4314" t="s">
        <v>4331</v>
      </c>
      <c r="B4314" t="s">
        <v>21058</v>
      </c>
    </row>
    <row r="4315" spans="1:2" x14ac:dyDescent="0.2">
      <c r="A4315" t="s">
        <v>4332</v>
      </c>
      <c r="B4315" t="s">
        <v>21059</v>
      </c>
    </row>
    <row r="4316" spans="1:2" x14ac:dyDescent="0.2">
      <c r="A4316" t="s">
        <v>4333</v>
      </c>
      <c r="B4316" t="s">
        <v>13781</v>
      </c>
    </row>
    <row r="4317" spans="1:2" x14ac:dyDescent="0.2">
      <c r="A4317" t="s">
        <v>4334</v>
      </c>
      <c r="B4317" t="s">
        <v>21060</v>
      </c>
    </row>
    <row r="4318" spans="1:2" x14ac:dyDescent="0.2">
      <c r="A4318" t="s">
        <v>4335</v>
      </c>
      <c r="B4318" t="s">
        <v>21061</v>
      </c>
    </row>
    <row r="4319" spans="1:2" x14ac:dyDescent="0.2">
      <c r="A4319" t="s">
        <v>4336</v>
      </c>
      <c r="B4319" t="s">
        <v>21062</v>
      </c>
    </row>
    <row r="4320" spans="1:2" x14ac:dyDescent="0.2">
      <c r="A4320" t="s">
        <v>4337</v>
      </c>
      <c r="B4320" t="s">
        <v>14846</v>
      </c>
    </row>
    <row r="4321" spans="1:2" x14ac:dyDescent="0.2">
      <c r="A4321" t="s">
        <v>4338</v>
      </c>
      <c r="B4321" t="s">
        <v>21063</v>
      </c>
    </row>
    <row r="4322" spans="1:2" x14ac:dyDescent="0.2">
      <c r="A4322" t="s">
        <v>4339</v>
      </c>
      <c r="B4322" t="s">
        <v>21064</v>
      </c>
    </row>
    <row r="4323" spans="1:2" x14ac:dyDescent="0.2">
      <c r="A4323" t="s">
        <v>4340</v>
      </c>
      <c r="B4323" t="s">
        <v>21065</v>
      </c>
    </row>
    <row r="4324" spans="1:2" x14ac:dyDescent="0.2">
      <c r="A4324" t="s">
        <v>4341</v>
      </c>
      <c r="B4324" t="s">
        <v>21066</v>
      </c>
    </row>
    <row r="4325" spans="1:2" x14ac:dyDescent="0.2">
      <c r="A4325" t="s">
        <v>4342</v>
      </c>
      <c r="B4325" t="s">
        <v>21067</v>
      </c>
    </row>
    <row r="4326" spans="1:2" x14ac:dyDescent="0.2">
      <c r="A4326" t="s">
        <v>4343</v>
      </c>
      <c r="B4326" t="s">
        <v>21068</v>
      </c>
    </row>
    <row r="4327" spans="1:2" x14ac:dyDescent="0.2">
      <c r="A4327" t="s">
        <v>4344</v>
      </c>
      <c r="B4327" t="s">
        <v>21069</v>
      </c>
    </row>
    <row r="4328" spans="1:2" x14ac:dyDescent="0.2">
      <c r="A4328" t="s">
        <v>4345</v>
      </c>
      <c r="B4328" t="s">
        <v>21070</v>
      </c>
    </row>
    <row r="4329" spans="1:2" x14ac:dyDescent="0.2">
      <c r="A4329" t="s">
        <v>4346</v>
      </c>
      <c r="B4329" t="s">
        <v>15196</v>
      </c>
    </row>
    <row r="4330" spans="1:2" x14ac:dyDescent="0.2">
      <c r="A4330" t="s">
        <v>4347</v>
      </c>
      <c r="B4330" t="s">
        <v>21071</v>
      </c>
    </row>
    <row r="4331" spans="1:2" x14ac:dyDescent="0.2">
      <c r="A4331" t="s">
        <v>4348</v>
      </c>
      <c r="B4331" t="s">
        <v>21072</v>
      </c>
    </row>
    <row r="4332" spans="1:2" x14ac:dyDescent="0.2">
      <c r="A4332" t="s">
        <v>4349</v>
      </c>
      <c r="B4332" t="s">
        <v>21073</v>
      </c>
    </row>
    <row r="4333" spans="1:2" x14ac:dyDescent="0.2">
      <c r="A4333" t="s">
        <v>4350</v>
      </c>
      <c r="B4333" t="s">
        <v>21074</v>
      </c>
    </row>
    <row r="4334" spans="1:2" x14ac:dyDescent="0.2">
      <c r="A4334" t="s">
        <v>4351</v>
      </c>
      <c r="B4334" t="s">
        <v>21075</v>
      </c>
    </row>
    <row r="4335" spans="1:2" x14ac:dyDescent="0.2">
      <c r="A4335" t="s">
        <v>4352</v>
      </c>
      <c r="B4335" t="s">
        <v>21076</v>
      </c>
    </row>
    <row r="4336" spans="1:2" x14ac:dyDescent="0.2">
      <c r="A4336" t="s">
        <v>4353</v>
      </c>
      <c r="B4336" t="s">
        <v>21077</v>
      </c>
    </row>
    <row r="4337" spans="1:2" x14ac:dyDescent="0.2">
      <c r="A4337" t="s">
        <v>4354</v>
      </c>
      <c r="B4337" t="s">
        <v>14437</v>
      </c>
    </row>
    <row r="4338" spans="1:2" x14ac:dyDescent="0.2">
      <c r="A4338" t="s">
        <v>4355</v>
      </c>
      <c r="B4338" t="s">
        <v>21078</v>
      </c>
    </row>
    <row r="4339" spans="1:2" x14ac:dyDescent="0.2">
      <c r="A4339" t="s">
        <v>4356</v>
      </c>
      <c r="B4339" t="s">
        <v>21079</v>
      </c>
    </row>
    <row r="4340" spans="1:2" x14ac:dyDescent="0.2">
      <c r="A4340" t="s">
        <v>4357</v>
      </c>
      <c r="B4340" t="s">
        <v>21080</v>
      </c>
    </row>
    <row r="4341" spans="1:2" x14ac:dyDescent="0.2">
      <c r="A4341" t="s">
        <v>4358</v>
      </c>
      <c r="B4341" t="s">
        <v>21081</v>
      </c>
    </row>
    <row r="4342" spans="1:2" x14ac:dyDescent="0.2">
      <c r="A4342" t="s">
        <v>4359</v>
      </c>
      <c r="B4342" t="s">
        <v>21082</v>
      </c>
    </row>
    <row r="4343" spans="1:2" x14ac:dyDescent="0.2">
      <c r="A4343" t="s">
        <v>4360</v>
      </c>
      <c r="B4343" t="s">
        <v>21083</v>
      </c>
    </row>
    <row r="4344" spans="1:2" x14ac:dyDescent="0.2">
      <c r="A4344" t="s">
        <v>4361</v>
      </c>
      <c r="B4344" t="s">
        <v>21084</v>
      </c>
    </row>
    <row r="4345" spans="1:2" x14ac:dyDescent="0.2">
      <c r="A4345" t="s">
        <v>4362</v>
      </c>
      <c r="B4345" t="s">
        <v>21085</v>
      </c>
    </row>
    <row r="4346" spans="1:2" x14ac:dyDescent="0.2">
      <c r="A4346" t="s">
        <v>4363</v>
      </c>
      <c r="B4346" t="s">
        <v>15299</v>
      </c>
    </row>
    <row r="4347" spans="1:2" x14ac:dyDescent="0.2">
      <c r="A4347" t="s">
        <v>4364</v>
      </c>
      <c r="B4347" t="s">
        <v>21086</v>
      </c>
    </row>
    <row r="4348" spans="1:2" x14ac:dyDescent="0.2">
      <c r="A4348" t="s">
        <v>4365</v>
      </c>
      <c r="B4348" t="s">
        <v>21087</v>
      </c>
    </row>
    <row r="4349" spans="1:2" x14ac:dyDescent="0.2">
      <c r="A4349" t="s">
        <v>4366</v>
      </c>
      <c r="B4349" t="s">
        <v>21088</v>
      </c>
    </row>
    <row r="4350" spans="1:2" x14ac:dyDescent="0.2">
      <c r="A4350" t="s">
        <v>4367</v>
      </c>
      <c r="B4350" t="s">
        <v>21089</v>
      </c>
    </row>
    <row r="4351" spans="1:2" x14ac:dyDescent="0.2">
      <c r="A4351" t="s">
        <v>4368</v>
      </c>
      <c r="B4351" t="s">
        <v>21090</v>
      </c>
    </row>
    <row r="4352" spans="1:2" x14ac:dyDescent="0.2">
      <c r="A4352" t="s">
        <v>4369</v>
      </c>
      <c r="B4352" t="s">
        <v>13827</v>
      </c>
    </row>
    <row r="4353" spans="1:2" x14ac:dyDescent="0.2">
      <c r="A4353" t="s">
        <v>4370</v>
      </c>
      <c r="B4353" t="s">
        <v>21091</v>
      </c>
    </row>
    <row r="4354" spans="1:2" x14ac:dyDescent="0.2">
      <c r="A4354" t="s">
        <v>4371</v>
      </c>
      <c r="B4354" t="s">
        <v>21092</v>
      </c>
    </row>
    <row r="4355" spans="1:2" x14ac:dyDescent="0.2">
      <c r="A4355" t="s">
        <v>4372</v>
      </c>
      <c r="B4355" t="s">
        <v>21093</v>
      </c>
    </row>
    <row r="4356" spans="1:2" x14ac:dyDescent="0.2">
      <c r="A4356" t="s">
        <v>4373</v>
      </c>
      <c r="B4356" t="s">
        <v>21094</v>
      </c>
    </row>
    <row r="4357" spans="1:2" x14ac:dyDescent="0.2">
      <c r="A4357" t="s">
        <v>4374</v>
      </c>
      <c r="B4357" t="s">
        <v>21095</v>
      </c>
    </row>
    <row r="4358" spans="1:2" x14ac:dyDescent="0.2">
      <c r="A4358" t="s">
        <v>4375</v>
      </c>
      <c r="B4358" t="s">
        <v>21096</v>
      </c>
    </row>
    <row r="4359" spans="1:2" x14ac:dyDescent="0.2">
      <c r="A4359" t="s">
        <v>4376</v>
      </c>
      <c r="B4359" t="s">
        <v>14391</v>
      </c>
    </row>
    <row r="4360" spans="1:2" x14ac:dyDescent="0.2">
      <c r="A4360" t="s">
        <v>4377</v>
      </c>
      <c r="B4360" t="s">
        <v>14448</v>
      </c>
    </row>
    <row r="4361" spans="1:2" x14ac:dyDescent="0.2">
      <c r="A4361" t="s">
        <v>4378</v>
      </c>
      <c r="B4361" t="s">
        <v>21097</v>
      </c>
    </row>
    <row r="4362" spans="1:2" x14ac:dyDescent="0.2">
      <c r="A4362" t="s">
        <v>4379</v>
      </c>
      <c r="B4362" t="s">
        <v>21098</v>
      </c>
    </row>
    <row r="4363" spans="1:2" x14ac:dyDescent="0.2">
      <c r="A4363" t="s">
        <v>4380</v>
      </c>
      <c r="B4363" t="s">
        <v>21099</v>
      </c>
    </row>
    <row r="4364" spans="1:2" x14ac:dyDescent="0.2">
      <c r="A4364" t="s">
        <v>4381</v>
      </c>
      <c r="B4364" t="s">
        <v>21100</v>
      </c>
    </row>
    <row r="4365" spans="1:2" x14ac:dyDescent="0.2">
      <c r="A4365" t="s">
        <v>4382</v>
      </c>
      <c r="B4365" t="s">
        <v>21101</v>
      </c>
    </row>
    <row r="4366" spans="1:2" x14ac:dyDescent="0.2">
      <c r="A4366" t="s">
        <v>4383</v>
      </c>
      <c r="B4366" t="s">
        <v>21102</v>
      </c>
    </row>
    <row r="4367" spans="1:2" x14ac:dyDescent="0.2">
      <c r="A4367" t="s">
        <v>4384</v>
      </c>
      <c r="B4367" t="s">
        <v>21103</v>
      </c>
    </row>
    <row r="4368" spans="1:2" x14ac:dyDescent="0.2">
      <c r="A4368" t="s">
        <v>4385</v>
      </c>
      <c r="B4368" t="s">
        <v>21104</v>
      </c>
    </row>
    <row r="4369" spans="1:2" x14ac:dyDescent="0.2">
      <c r="A4369" t="s">
        <v>4386</v>
      </c>
      <c r="B4369" t="s">
        <v>21105</v>
      </c>
    </row>
    <row r="4370" spans="1:2" x14ac:dyDescent="0.2">
      <c r="A4370" t="s">
        <v>4387</v>
      </c>
      <c r="B4370" t="s">
        <v>21106</v>
      </c>
    </row>
    <row r="4371" spans="1:2" x14ac:dyDescent="0.2">
      <c r="A4371" t="s">
        <v>4388</v>
      </c>
      <c r="B4371" t="s">
        <v>15309</v>
      </c>
    </row>
    <row r="4372" spans="1:2" x14ac:dyDescent="0.2">
      <c r="A4372" t="s">
        <v>4389</v>
      </c>
      <c r="B4372" t="s">
        <v>21107</v>
      </c>
    </row>
    <row r="4373" spans="1:2" x14ac:dyDescent="0.2">
      <c r="A4373" t="s">
        <v>4390</v>
      </c>
      <c r="B4373" t="s">
        <v>21108</v>
      </c>
    </row>
    <row r="4374" spans="1:2" x14ac:dyDescent="0.2">
      <c r="A4374" t="s">
        <v>4391</v>
      </c>
      <c r="B4374" t="s">
        <v>21109</v>
      </c>
    </row>
    <row r="4375" spans="1:2" x14ac:dyDescent="0.2">
      <c r="A4375" t="s">
        <v>4392</v>
      </c>
      <c r="B4375" t="s">
        <v>14594</v>
      </c>
    </row>
    <row r="4376" spans="1:2" x14ac:dyDescent="0.2">
      <c r="A4376" t="s">
        <v>4393</v>
      </c>
      <c r="B4376" t="s">
        <v>21110</v>
      </c>
    </row>
    <row r="4377" spans="1:2" x14ac:dyDescent="0.2">
      <c r="A4377" t="s">
        <v>4394</v>
      </c>
      <c r="B4377" t="s">
        <v>21111</v>
      </c>
    </row>
    <row r="4378" spans="1:2" x14ac:dyDescent="0.2">
      <c r="A4378" t="s">
        <v>4395</v>
      </c>
      <c r="B4378" t="s">
        <v>21112</v>
      </c>
    </row>
    <row r="4379" spans="1:2" x14ac:dyDescent="0.2">
      <c r="A4379" t="s">
        <v>4396</v>
      </c>
      <c r="B4379" t="s">
        <v>21113</v>
      </c>
    </row>
    <row r="4380" spans="1:2" x14ac:dyDescent="0.2">
      <c r="A4380" t="s">
        <v>4397</v>
      </c>
      <c r="B4380" t="s">
        <v>21114</v>
      </c>
    </row>
    <row r="4381" spans="1:2" x14ac:dyDescent="0.2">
      <c r="A4381" t="s">
        <v>4398</v>
      </c>
      <c r="B4381" t="s">
        <v>21115</v>
      </c>
    </row>
    <row r="4382" spans="1:2" x14ac:dyDescent="0.2">
      <c r="A4382" t="s">
        <v>4399</v>
      </c>
      <c r="B4382" t="s">
        <v>21116</v>
      </c>
    </row>
    <row r="4383" spans="1:2" x14ac:dyDescent="0.2">
      <c r="A4383" t="s">
        <v>4400</v>
      </c>
      <c r="B4383" t="s">
        <v>21117</v>
      </c>
    </row>
    <row r="4384" spans="1:2" x14ac:dyDescent="0.2">
      <c r="A4384" t="s">
        <v>4401</v>
      </c>
      <c r="B4384" t="s">
        <v>21118</v>
      </c>
    </row>
    <row r="4385" spans="1:2" x14ac:dyDescent="0.2">
      <c r="A4385" t="s">
        <v>4402</v>
      </c>
      <c r="B4385" t="s">
        <v>21119</v>
      </c>
    </row>
    <row r="4386" spans="1:2" x14ac:dyDescent="0.2">
      <c r="A4386" t="s">
        <v>4403</v>
      </c>
      <c r="B4386" t="s">
        <v>21120</v>
      </c>
    </row>
    <row r="4387" spans="1:2" x14ac:dyDescent="0.2">
      <c r="A4387" t="s">
        <v>4404</v>
      </c>
      <c r="B4387" t="s">
        <v>21121</v>
      </c>
    </row>
    <row r="4388" spans="1:2" x14ac:dyDescent="0.2">
      <c r="A4388" t="s">
        <v>4405</v>
      </c>
      <c r="B4388" t="s">
        <v>21122</v>
      </c>
    </row>
    <row r="4389" spans="1:2" x14ac:dyDescent="0.2">
      <c r="A4389" t="s">
        <v>4406</v>
      </c>
      <c r="B4389" t="s">
        <v>21123</v>
      </c>
    </row>
    <row r="4390" spans="1:2" x14ac:dyDescent="0.2">
      <c r="A4390" t="s">
        <v>4407</v>
      </c>
      <c r="B4390" t="s">
        <v>14935</v>
      </c>
    </row>
    <row r="4391" spans="1:2" x14ac:dyDescent="0.2">
      <c r="A4391" t="s">
        <v>4408</v>
      </c>
      <c r="B4391" t="s">
        <v>21124</v>
      </c>
    </row>
    <row r="4392" spans="1:2" x14ac:dyDescent="0.2">
      <c r="A4392" t="s">
        <v>4409</v>
      </c>
      <c r="B4392" t="s">
        <v>21125</v>
      </c>
    </row>
    <row r="4393" spans="1:2" x14ac:dyDescent="0.2">
      <c r="A4393" t="s">
        <v>4410</v>
      </c>
      <c r="B4393" t="s">
        <v>21126</v>
      </c>
    </row>
    <row r="4394" spans="1:2" x14ac:dyDescent="0.2">
      <c r="A4394" t="s">
        <v>4411</v>
      </c>
      <c r="B4394" t="s">
        <v>21127</v>
      </c>
    </row>
    <row r="4395" spans="1:2" x14ac:dyDescent="0.2">
      <c r="A4395" t="s">
        <v>4412</v>
      </c>
      <c r="B4395" t="s">
        <v>21128</v>
      </c>
    </row>
    <row r="4396" spans="1:2" x14ac:dyDescent="0.2">
      <c r="A4396" t="s">
        <v>4413</v>
      </c>
      <c r="B4396" t="s">
        <v>21129</v>
      </c>
    </row>
    <row r="4397" spans="1:2" x14ac:dyDescent="0.2">
      <c r="A4397" t="s">
        <v>4414</v>
      </c>
      <c r="B4397" t="s">
        <v>21130</v>
      </c>
    </row>
    <row r="4398" spans="1:2" x14ac:dyDescent="0.2">
      <c r="A4398" t="s">
        <v>4415</v>
      </c>
      <c r="B4398" t="s">
        <v>15537</v>
      </c>
    </row>
    <row r="4399" spans="1:2" x14ac:dyDescent="0.2">
      <c r="A4399" t="s">
        <v>4416</v>
      </c>
      <c r="B4399" t="s">
        <v>21131</v>
      </c>
    </row>
    <row r="4400" spans="1:2" x14ac:dyDescent="0.2">
      <c r="A4400" t="s">
        <v>4417</v>
      </c>
      <c r="B4400" t="s">
        <v>21132</v>
      </c>
    </row>
    <row r="4401" spans="1:2" x14ac:dyDescent="0.2">
      <c r="A4401" t="s">
        <v>4418</v>
      </c>
      <c r="B4401" t="s">
        <v>18029</v>
      </c>
    </row>
    <row r="4402" spans="1:2" x14ac:dyDescent="0.2">
      <c r="A4402" t="s">
        <v>4419</v>
      </c>
      <c r="B4402" t="s">
        <v>21133</v>
      </c>
    </row>
    <row r="4403" spans="1:2" x14ac:dyDescent="0.2">
      <c r="A4403" t="s">
        <v>4420</v>
      </c>
      <c r="B4403" t="s">
        <v>21134</v>
      </c>
    </row>
    <row r="4404" spans="1:2" x14ac:dyDescent="0.2">
      <c r="A4404" t="s">
        <v>4421</v>
      </c>
      <c r="B4404" t="s">
        <v>21135</v>
      </c>
    </row>
    <row r="4405" spans="1:2" x14ac:dyDescent="0.2">
      <c r="A4405" t="s">
        <v>4422</v>
      </c>
      <c r="B4405" t="s">
        <v>21136</v>
      </c>
    </row>
    <row r="4406" spans="1:2" x14ac:dyDescent="0.2">
      <c r="A4406" t="s">
        <v>4423</v>
      </c>
      <c r="B4406" t="s">
        <v>21137</v>
      </c>
    </row>
    <row r="4407" spans="1:2" x14ac:dyDescent="0.2">
      <c r="A4407" t="s">
        <v>4424</v>
      </c>
      <c r="B4407" t="s">
        <v>14727</v>
      </c>
    </row>
    <row r="4408" spans="1:2" x14ac:dyDescent="0.2">
      <c r="A4408" t="s">
        <v>4425</v>
      </c>
      <c r="B4408" t="s">
        <v>21138</v>
      </c>
    </row>
    <row r="4409" spans="1:2" x14ac:dyDescent="0.2">
      <c r="A4409" t="s">
        <v>4426</v>
      </c>
      <c r="B4409" t="s">
        <v>14601</v>
      </c>
    </row>
    <row r="4410" spans="1:2" x14ac:dyDescent="0.2">
      <c r="A4410" t="s">
        <v>4427</v>
      </c>
      <c r="B4410" t="s">
        <v>21139</v>
      </c>
    </row>
    <row r="4411" spans="1:2" x14ac:dyDescent="0.2">
      <c r="A4411" t="s">
        <v>4428</v>
      </c>
      <c r="B4411" t="s">
        <v>21140</v>
      </c>
    </row>
    <row r="4412" spans="1:2" x14ac:dyDescent="0.2">
      <c r="A4412" t="s">
        <v>4429</v>
      </c>
      <c r="B4412" t="s">
        <v>21141</v>
      </c>
    </row>
    <row r="4413" spans="1:2" x14ac:dyDescent="0.2">
      <c r="A4413" t="s">
        <v>4430</v>
      </c>
      <c r="B4413" t="s">
        <v>21142</v>
      </c>
    </row>
    <row r="4414" spans="1:2" x14ac:dyDescent="0.2">
      <c r="A4414" t="s">
        <v>4431</v>
      </c>
      <c r="B4414" t="s">
        <v>21143</v>
      </c>
    </row>
    <row r="4415" spans="1:2" x14ac:dyDescent="0.2">
      <c r="A4415" t="s">
        <v>4432</v>
      </c>
      <c r="B4415" t="s">
        <v>21144</v>
      </c>
    </row>
    <row r="4416" spans="1:2" x14ac:dyDescent="0.2">
      <c r="A4416" t="s">
        <v>4433</v>
      </c>
      <c r="B4416" t="s">
        <v>21145</v>
      </c>
    </row>
    <row r="4417" spans="1:2" x14ac:dyDescent="0.2">
      <c r="A4417" t="s">
        <v>4434</v>
      </c>
      <c r="B4417" t="s">
        <v>21146</v>
      </c>
    </row>
    <row r="4418" spans="1:2" x14ac:dyDescent="0.2">
      <c r="A4418" t="s">
        <v>4435</v>
      </c>
      <c r="B4418" t="s">
        <v>21147</v>
      </c>
    </row>
    <row r="4419" spans="1:2" x14ac:dyDescent="0.2">
      <c r="A4419" t="s">
        <v>4436</v>
      </c>
      <c r="B4419" t="s">
        <v>21148</v>
      </c>
    </row>
    <row r="4420" spans="1:2" x14ac:dyDescent="0.2">
      <c r="A4420" t="s">
        <v>4437</v>
      </c>
      <c r="B4420" t="s">
        <v>21149</v>
      </c>
    </row>
    <row r="4421" spans="1:2" x14ac:dyDescent="0.2">
      <c r="A4421" t="s">
        <v>4438</v>
      </c>
      <c r="B4421" t="s">
        <v>21150</v>
      </c>
    </row>
    <row r="4422" spans="1:2" x14ac:dyDescent="0.2">
      <c r="A4422" t="s">
        <v>4439</v>
      </c>
      <c r="B4422" t="s">
        <v>21151</v>
      </c>
    </row>
    <row r="4423" spans="1:2" x14ac:dyDescent="0.2">
      <c r="A4423" t="s">
        <v>4440</v>
      </c>
      <c r="B4423" t="s">
        <v>21152</v>
      </c>
    </row>
    <row r="4424" spans="1:2" x14ac:dyDescent="0.2">
      <c r="A4424" t="s">
        <v>4441</v>
      </c>
      <c r="B4424" t="s">
        <v>21153</v>
      </c>
    </row>
    <row r="4425" spans="1:2" x14ac:dyDescent="0.2">
      <c r="A4425" t="s">
        <v>4442</v>
      </c>
      <c r="B4425" t="s">
        <v>21154</v>
      </c>
    </row>
    <row r="4426" spans="1:2" x14ac:dyDescent="0.2">
      <c r="A4426" t="s">
        <v>4443</v>
      </c>
      <c r="B4426" t="s">
        <v>21155</v>
      </c>
    </row>
    <row r="4427" spans="1:2" x14ac:dyDescent="0.2">
      <c r="A4427" t="s">
        <v>4444</v>
      </c>
      <c r="B4427" t="s">
        <v>21156</v>
      </c>
    </row>
    <row r="4428" spans="1:2" x14ac:dyDescent="0.2">
      <c r="A4428" t="s">
        <v>4445</v>
      </c>
      <c r="B4428" t="s">
        <v>21157</v>
      </c>
    </row>
    <row r="4429" spans="1:2" x14ac:dyDescent="0.2">
      <c r="A4429" t="s">
        <v>4446</v>
      </c>
      <c r="B4429" t="s">
        <v>21158</v>
      </c>
    </row>
    <row r="4430" spans="1:2" x14ac:dyDescent="0.2">
      <c r="A4430" t="s">
        <v>4447</v>
      </c>
      <c r="B4430" t="s">
        <v>21159</v>
      </c>
    </row>
    <row r="4431" spans="1:2" x14ac:dyDescent="0.2">
      <c r="A4431" t="s">
        <v>4448</v>
      </c>
      <c r="B4431" t="s">
        <v>21160</v>
      </c>
    </row>
    <row r="4432" spans="1:2" x14ac:dyDescent="0.2">
      <c r="A4432" t="s">
        <v>4449</v>
      </c>
      <c r="B4432" t="s">
        <v>21161</v>
      </c>
    </row>
    <row r="4433" spans="1:2" x14ac:dyDescent="0.2">
      <c r="A4433" t="s">
        <v>4450</v>
      </c>
      <c r="B4433" t="s">
        <v>21162</v>
      </c>
    </row>
    <row r="4434" spans="1:2" x14ac:dyDescent="0.2">
      <c r="A4434" t="s">
        <v>4451</v>
      </c>
      <c r="B4434" t="s">
        <v>15524</v>
      </c>
    </row>
    <row r="4435" spans="1:2" x14ac:dyDescent="0.2">
      <c r="A4435" t="s">
        <v>4452</v>
      </c>
    </row>
    <row r="4436" spans="1:2" x14ac:dyDescent="0.2">
      <c r="A4436" t="s">
        <v>4453</v>
      </c>
      <c r="B4436" t="s">
        <v>21163</v>
      </c>
    </row>
    <row r="4437" spans="1:2" x14ac:dyDescent="0.2">
      <c r="A4437" t="s">
        <v>4454</v>
      </c>
      <c r="B4437" t="s">
        <v>21164</v>
      </c>
    </row>
    <row r="4438" spans="1:2" x14ac:dyDescent="0.2">
      <c r="A4438" t="s">
        <v>4455</v>
      </c>
      <c r="B4438" t="s">
        <v>21165</v>
      </c>
    </row>
    <row r="4439" spans="1:2" x14ac:dyDescent="0.2">
      <c r="A4439" t="s">
        <v>4456</v>
      </c>
      <c r="B4439" t="s">
        <v>21166</v>
      </c>
    </row>
    <row r="4440" spans="1:2" x14ac:dyDescent="0.2">
      <c r="A4440" t="s">
        <v>4457</v>
      </c>
      <c r="B4440" t="s">
        <v>21167</v>
      </c>
    </row>
    <row r="4441" spans="1:2" x14ac:dyDescent="0.2">
      <c r="A4441" t="s">
        <v>4458</v>
      </c>
      <c r="B4441" t="s">
        <v>21168</v>
      </c>
    </row>
    <row r="4442" spans="1:2" x14ac:dyDescent="0.2">
      <c r="A4442" t="s">
        <v>4459</v>
      </c>
      <c r="B4442" t="s">
        <v>21169</v>
      </c>
    </row>
    <row r="4443" spans="1:2" x14ac:dyDescent="0.2">
      <c r="A4443" t="s">
        <v>4460</v>
      </c>
      <c r="B4443" t="s">
        <v>21170</v>
      </c>
    </row>
    <row r="4444" spans="1:2" x14ac:dyDescent="0.2">
      <c r="A4444" t="s">
        <v>4461</v>
      </c>
      <c r="B4444" t="s">
        <v>21171</v>
      </c>
    </row>
    <row r="4445" spans="1:2" x14ac:dyDescent="0.2">
      <c r="A4445" t="s">
        <v>4462</v>
      </c>
      <c r="B4445" t="s">
        <v>21172</v>
      </c>
    </row>
    <row r="4446" spans="1:2" x14ac:dyDescent="0.2">
      <c r="A4446" t="s">
        <v>4463</v>
      </c>
      <c r="B4446" t="s">
        <v>21173</v>
      </c>
    </row>
    <row r="4447" spans="1:2" x14ac:dyDescent="0.2">
      <c r="A4447" t="s">
        <v>4464</v>
      </c>
      <c r="B4447" t="s">
        <v>21174</v>
      </c>
    </row>
    <row r="4448" spans="1:2" x14ac:dyDescent="0.2">
      <c r="A4448" t="s">
        <v>4465</v>
      </c>
      <c r="B4448" t="s">
        <v>21175</v>
      </c>
    </row>
    <row r="4449" spans="1:2" x14ac:dyDescent="0.2">
      <c r="A4449" t="s">
        <v>4466</v>
      </c>
      <c r="B4449" t="s">
        <v>21176</v>
      </c>
    </row>
    <row r="4450" spans="1:2" x14ac:dyDescent="0.2">
      <c r="A4450" t="s">
        <v>4467</v>
      </c>
      <c r="B4450" t="s">
        <v>14505</v>
      </c>
    </row>
    <row r="4451" spans="1:2" x14ac:dyDescent="0.2">
      <c r="A4451" t="s">
        <v>4468</v>
      </c>
      <c r="B4451" t="s">
        <v>21177</v>
      </c>
    </row>
    <row r="4452" spans="1:2" x14ac:dyDescent="0.2">
      <c r="A4452" t="s">
        <v>4469</v>
      </c>
      <c r="B4452" t="s">
        <v>21178</v>
      </c>
    </row>
    <row r="4453" spans="1:2" x14ac:dyDescent="0.2">
      <c r="A4453" t="s">
        <v>4470</v>
      </c>
      <c r="B4453" t="s">
        <v>21179</v>
      </c>
    </row>
    <row r="4454" spans="1:2" x14ac:dyDescent="0.2">
      <c r="A4454" t="s">
        <v>4471</v>
      </c>
      <c r="B4454" t="s">
        <v>21180</v>
      </c>
    </row>
    <row r="4455" spans="1:2" x14ac:dyDescent="0.2">
      <c r="A4455" t="s">
        <v>4472</v>
      </c>
      <c r="B4455" t="s">
        <v>21181</v>
      </c>
    </row>
    <row r="4456" spans="1:2" x14ac:dyDescent="0.2">
      <c r="A4456" t="s">
        <v>4473</v>
      </c>
      <c r="B4456" t="s">
        <v>21182</v>
      </c>
    </row>
    <row r="4457" spans="1:2" x14ac:dyDescent="0.2">
      <c r="A4457" t="s">
        <v>4474</v>
      </c>
      <c r="B4457" t="s">
        <v>21183</v>
      </c>
    </row>
    <row r="4458" spans="1:2" x14ac:dyDescent="0.2">
      <c r="A4458" t="s">
        <v>4475</v>
      </c>
      <c r="B4458" t="s">
        <v>21184</v>
      </c>
    </row>
    <row r="4459" spans="1:2" x14ac:dyDescent="0.2">
      <c r="A4459" t="s">
        <v>4476</v>
      </c>
      <c r="B4459" t="s">
        <v>14535</v>
      </c>
    </row>
    <row r="4460" spans="1:2" x14ac:dyDescent="0.2">
      <c r="A4460" t="s">
        <v>4477</v>
      </c>
      <c r="B4460" t="s">
        <v>21185</v>
      </c>
    </row>
    <row r="4461" spans="1:2" x14ac:dyDescent="0.2">
      <c r="A4461" t="s">
        <v>4478</v>
      </c>
      <c r="B4461" t="s">
        <v>21186</v>
      </c>
    </row>
    <row r="4462" spans="1:2" x14ac:dyDescent="0.2">
      <c r="A4462" t="s">
        <v>4479</v>
      </c>
      <c r="B4462" t="s">
        <v>21187</v>
      </c>
    </row>
    <row r="4463" spans="1:2" x14ac:dyDescent="0.2">
      <c r="A4463" t="s">
        <v>4480</v>
      </c>
      <c r="B4463" t="s">
        <v>21188</v>
      </c>
    </row>
    <row r="4464" spans="1:2" x14ac:dyDescent="0.2">
      <c r="A4464" t="s">
        <v>4481</v>
      </c>
      <c r="B4464" t="s">
        <v>21189</v>
      </c>
    </row>
    <row r="4465" spans="1:2" x14ac:dyDescent="0.2">
      <c r="A4465" t="s">
        <v>4482</v>
      </c>
      <c r="B4465" t="s">
        <v>21190</v>
      </c>
    </row>
    <row r="4466" spans="1:2" x14ac:dyDescent="0.2">
      <c r="A4466" t="s">
        <v>4483</v>
      </c>
      <c r="B4466" t="s">
        <v>21191</v>
      </c>
    </row>
    <row r="4467" spans="1:2" x14ac:dyDescent="0.2">
      <c r="A4467" t="s">
        <v>4484</v>
      </c>
      <c r="B4467" t="s">
        <v>21192</v>
      </c>
    </row>
    <row r="4468" spans="1:2" x14ac:dyDescent="0.2">
      <c r="A4468" t="s">
        <v>4485</v>
      </c>
      <c r="B4468" t="s">
        <v>21193</v>
      </c>
    </row>
    <row r="4469" spans="1:2" x14ac:dyDescent="0.2">
      <c r="A4469" t="s">
        <v>4486</v>
      </c>
      <c r="B4469" t="s">
        <v>21194</v>
      </c>
    </row>
    <row r="4470" spans="1:2" x14ac:dyDescent="0.2">
      <c r="A4470" t="s">
        <v>4487</v>
      </c>
      <c r="B4470" t="s">
        <v>21195</v>
      </c>
    </row>
    <row r="4471" spans="1:2" x14ac:dyDescent="0.2">
      <c r="A4471" t="s">
        <v>4488</v>
      </c>
      <c r="B4471" t="s">
        <v>21196</v>
      </c>
    </row>
    <row r="4472" spans="1:2" x14ac:dyDescent="0.2">
      <c r="A4472" t="s">
        <v>4489</v>
      </c>
      <c r="B4472" t="s">
        <v>21197</v>
      </c>
    </row>
    <row r="4473" spans="1:2" x14ac:dyDescent="0.2">
      <c r="A4473" t="s">
        <v>4490</v>
      </c>
      <c r="B4473" t="s">
        <v>21198</v>
      </c>
    </row>
    <row r="4474" spans="1:2" x14ac:dyDescent="0.2">
      <c r="A4474" t="s">
        <v>4491</v>
      </c>
      <c r="B4474" t="s">
        <v>21199</v>
      </c>
    </row>
    <row r="4475" spans="1:2" x14ac:dyDescent="0.2">
      <c r="A4475" t="s">
        <v>4492</v>
      </c>
      <c r="B4475" t="s">
        <v>21200</v>
      </c>
    </row>
    <row r="4476" spans="1:2" x14ac:dyDescent="0.2">
      <c r="A4476" t="s">
        <v>4493</v>
      </c>
      <c r="B4476" t="s">
        <v>21201</v>
      </c>
    </row>
    <row r="4477" spans="1:2" x14ac:dyDescent="0.2">
      <c r="A4477" t="s">
        <v>4494</v>
      </c>
      <c r="B4477" t="s">
        <v>21202</v>
      </c>
    </row>
    <row r="4478" spans="1:2" x14ac:dyDescent="0.2">
      <c r="A4478" t="s">
        <v>4495</v>
      </c>
      <c r="B4478" t="s">
        <v>21203</v>
      </c>
    </row>
    <row r="4479" spans="1:2" x14ac:dyDescent="0.2">
      <c r="A4479" t="s">
        <v>4496</v>
      </c>
      <c r="B4479" t="s">
        <v>21204</v>
      </c>
    </row>
    <row r="4480" spans="1:2" x14ac:dyDescent="0.2">
      <c r="A4480" t="s">
        <v>4497</v>
      </c>
      <c r="B4480" t="s">
        <v>21205</v>
      </c>
    </row>
    <row r="4481" spans="1:2" x14ac:dyDescent="0.2">
      <c r="A4481" t="s">
        <v>4498</v>
      </c>
      <c r="B4481" t="s">
        <v>15454</v>
      </c>
    </row>
    <row r="4482" spans="1:2" x14ac:dyDescent="0.2">
      <c r="A4482" t="s">
        <v>4499</v>
      </c>
      <c r="B4482" t="s">
        <v>21206</v>
      </c>
    </row>
    <row r="4483" spans="1:2" x14ac:dyDescent="0.2">
      <c r="A4483" t="s">
        <v>4500</v>
      </c>
      <c r="B4483" t="s">
        <v>21207</v>
      </c>
    </row>
    <row r="4484" spans="1:2" x14ac:dyDescent="0.2">
      <c r="A4484" t="s">
        <v>4501</v>
      </c>
      <c r="B4484" t="s">
        <v>21208</v>
      </c>
    </row>
    <row r="4485" spans="1:2" x14ac:dyDescent="0.2">
      <c r="A4485" t="s">
        <v>4502</v>
      </c>
      <c r="B4485" t="s">
        <v>15377</v>
      </c>
    </row>
    <row r="4486" spans="1:2" x14ac:dyDescent="0.2">
      <c r="A4486" t="s">
        <v>4503</v>
      </c>
      <c r="B4486" t="s">
        <v>21209</v>
      </c>
    </row>
    <row r="4487" spans="1:2" x14ac:dyDescent="0.2">
      <c r="A4487" t="s">
        <v>4504</v>
      </c>
      <c r="B4487" t="s">
        <v>21210</v>
      </c>
    </row>
    <row r="4488" spans="1:2" x14ac:dyDescent="0.2">
      <c r="A4488" t="s">
        <v>4505</v>
      </c>
      <c r="B4488" t="s">
        <v>21211</v>
      </c>
    </row>
    <row r="4489" spans="1:2" x14ac:dyDescent="0.2">
      <c r="A4489" t="s">
        <v>4506</v>
      </c>
      <c r="B4489" t="s">
        <v>21212</v>
      </c>
    </row>
    <row r="4490" spans="1:2" x14ac:dyDescent="0.2">
      <c r="A4490" t="s">
        <v>4507</v>
      </c>
      <c r="B4490" t="s">
        <v>21213</v>
      </c>
    </row>
    <row r="4491" spans="1:2" x14ac:dyDescent="0.2">
      <c r="A4491" t="s">
        <v>4508</v>
      </c>
      <c r="B4491" t="s">
        <v>21214</v>
      </c>
    </row>
    <row r="4492" spans="1:2" x14ac:dyDescent="0.2">
      <c r="A4492" t="s">
        <v>4509</v>
      </c>
      <c r="B4492" t="s">
        <v>15003</v>
      </c>
    </row>
    <row r="4493" spans="1:2" x14ac:dyDescent="0.2">
      <c r="A4493" t="s">
        <v>4510</v>
      </c>
      <c r="B4493" t="s">
        <v>21215</v>
      </c>
    </row>
    <row r="4494" spans="1:2" x14ac:dyDescent="0.2">
      <c r="A4494" t="s">
        <v>4511</v>
      </c>
      <c r="B4494" t="s">
        <v>21216</v>
      </c>
    </row>
    <row r="4495" spans="1:2" x14ac:dyDescent="0.2">
      <c r="A4495" t="s">
        <v>4512</v>
      </c>
      <c r="B4495" t="s">
        <v>21217</v>
      </c>
    </row>
    <row r="4496" spans="1:2" x14ac:dyDescent="0.2">
      <c r="A4496" t="s">
        <v>4513</v>
      </c>
      <c r="B4496" t="s">
        <v>21218</v>
      </c>
    </row>
    <row r="4497" spans="1:2" x14ac:dyDescent="0.2">
      <c r="A4497" t="s">
        <v>4514</v>
      </c>
      <c r="B4497" t="s">
        <v>21219</v>
      </c>
    </row>
    <row r="4498" spans="1:2" x14ac:dyDescent="0.2">
      <c r="A4498" t="s">
        <v>4515</v>
      </c>
      <c r="B4498" t="s">
        <v>14981</v>
      </c>
    </row>
    <row r="4499" spans="1:2" x14ac:dyDescent="0.2">
      <c r="A4499" t="s">
        <v>4516</v>
      </c>
      <c r="B4499" t="s">
        <v>13563</v>
      </c>
    </row>
    <row r="4500" spans="1:2" x14ac:dyDescent="0.2">
      <c r="A4500" t="s">
        <v>4517</v>
      </c>
      <c r="B4500" t="s">
        <v>15086</v>
      </c>
    </row>
    <row r="4501" spans="1:2" x14ac:dyDescent="0.2">
      <c r="A4501" t="s">
        <v>4518</v>
      </c>
      <c r="B4501" t="s">
        <v>21220</v>
      </c>
    </row>
    <row r="4502" spans="1:2" x14ac:dyDescent="0.2">
      <c r="A4502" t="s">
        <v>4519</v>
      </c>
      <c r="B4502" t="s">
        <v>14649</v>
      </c>
    </row>
    <row r="4503" spans="1:2" x14ac:dyDescent="0.2">
      <c r="A4503" t="s">
        <v>4520</v>
      </c>
      <c r="B4503" t="s">
        <v>21221</v>
      </c>
    </row>
    <row r="4504" spans="1:2" x14ac:dyDescent="0.2">
      <c r="A4504" t="s">
        <v>4521</v>
      </c>
      <c r="B4504" t="s">
        <v>21222</v>
      </c>
    </row>
    <row r="4505" spans="1:2" x14ac:dyDescent="0.2">
      <c r="A4505" t="s">
        <v>4522</v>
      </c>
      <c r="B4505" t="s">
        <v>14848</v>
      </c>
    </row>
    <row r="4506" spans="1:2" x14ac:dyDescent="0.2">
      <c r="A4506" t="s">
        <v>4523</v>
      </c>
      <c r="B4506" t="s">
        <v>21223</v>
      </c>
    </row>
    <row r="4507" spans="1:2" x14ac:dyDescent="0.2">
      <c r="A4507" t="s">
        <v>4524</v>
      </c>
      <c r="B4507" t="s">
        <v>21224</v>
      </c>
    </row>
    <row r="4508" spans="1:2" x14ac:dyDescent="0.2">
      <c r="A4508" t="s">
        <v>4525</v>
      </c>
      <c r="B4508" t="s">
        <v>21225</v>
      </c>
    </row>
    <row r="4509" spans="1:2" x14ac:dyDescent="0.2">
      <c r="A4509" t="s">
        <v>4526</v>
      </c>
      <c r="B4509" t="s">
        <v>21226</v>
      </c>
    </row>
    <row r="4510" spans="1:2" x14ac:dyDescent="0.2">
      <c r="A4510" t="s">
        <v>4527</v>
      </c>
      <c r="B4510" t="s">
        <v>15409</v>
      </c>
    </row>
    <row r="4511" spans="1:2" x14ac:dyDescent="0.2">
      <c r="A4511" t="s">
        <v>4528</v>
      </c>
      <c r="B4511" t="s">
        <v>21227</v>
      </c>
    </row>
    <row r="4512" spans="1:2" x14ac:dyDescent="0.2">
      <c r="A4512" t="s">
        <v>4529</v>
      </c>
      <c r="B4512" t="s">
        <v>21228</v>
      </c>
    </row>
    <row r="4513" spans="1:2" x14ac:dyDescent="0.2">
      <c r="A4513" t="s">
        <v>4530</v>
      </c>
      <c r="B4513" t="s">
        <v>21229</v>
      </c>
    </row>
    <row r="4514" spans="1:2" x14ac:dyDescent="0.2">
      <c r="A4514" t="s">
        <v>4531</v>
      </c>
      <c r="B4514" t="s">
        <v>21230</v>
      </c>
    </row>
    <row r="4515" spans="1:2" x14ac:dyDescent="0.2">
      <c r="A4515" t="s">
        <v>4532</v>
      </c>
      <c r="B4515" t="s">
        <v>21231</v>
      </c>
    </row>
    <row r="4516" spans="1:2" x14ac:dyDescent="0.2">
      <c r="A4516" t="s">
        <v>4533</v>
      </c>
      <c r="B4516" t="s">
        <v>21232</v>
      </c>
    </row>
    <row r="4517" spans="1:2" x14ac:dyDescent="0.2">
      <c r="A4517" t="s">
        <v>4534</v>
      </c>
      <c r="B4517" t="s">
        <v>21233</v>
      </c>
    </row>
    <row r="4518" spans="1:2" x14ac:dyDescent="0.2">
      <c r="A4518" t="s">
        <v>4535</v>
      </c>
      <c r="B4518" t="s">
        <v>15499</v>
      </c>
    </row>
    <row r="4519" spans="1:2" x14ac:dyDescent="0.2">
      <c r="A4519" t="s">
        <v>4536</v>
      </c>
      <c r="B4519" t="s">
        <v>21234</v>
      </c>
    </row>
    <row r="4520" spans="1:2" x14ac:dyDescent="0.2">
      <c r="A4520" t="s">
        <v>4537</v>
      </c>
      <c r="B4520" t="s">
        <v>21235</v>
      </c>
    </row>
    <row r="4521" spans="1:2" x14ac:dyDescent="0.2">
      <c r="A4521" t="s">
        <v>4538</v>
      </c>
      <c r="B4521" t="s">
        <v>21236</v>
      </c>
    </row>
    <row r="4522" spans="1:2" x14ac:dyDescent="0.2">
      <c r="A4522" t="s">
        <v>4539</v>
      </c>
      <c r="B4522" t="s">
        <v>21237</v>
      </c>
    </row>
    <row r="4523" spans="1:2" x14ac:dyDescent="0.2">
      <c r="A4523" t="s">
        <v>4540</v>
      </c>
      <c r="B4523" t="s">
        <v>21238</v>
      </c>
    </row>
    <row r="4524" spans="1:2" x14ac:dyDescent="0.2">
      <c r="A4524" t="s">
        <v>4541</v>
      </c>
      <c r="B4524" t="s">
        <v>21239</v>
      </c>
    </row>
    <row r="4525" spans="1:2" x14ac:dyDescent="0.2">
      <c r="A4525" t="s">
        <v>4542</v>
      </c>
      <c r="B4525" t="s">
        <v>21240</v>
      </c>
    </row>
    <row r="4526" spans="1:2" x14ac:dyDescent="0.2">
      <c r="A4526" t="s">
        <v>4543</v>
      </c>
      <c r="B4526" t="s">
        <v>21241</v>
      </c>
    </row>
    <row r="4527" spans="1:2" x14ac:dyDescent="0.2">
      <c r="A4527" t="s">
        <v>4544</v>
      </c>
      <c r="B4527" t="s">
        <v>21242</v>
      </c>
    </row>
    <row r="4528" spans="1:2" x14ac:dyDescent="0.2">
      <c r="A4528" t="s">
        <v>4545</v>
      </c>
      <c r="B4528" t="s">
        <v>21243</v>
      </c>
    </row>
    <row r="4529" spans="1:2" x14ac:dyDescent="0.2">
      <c r="A4529" t="s">
        <v>4546</v>
      </c>
      <c r="B4529" t="s">
        <v>21244</v>
      </c>
    </row>
    <row r="4530" spans="1:2" x14ac:dyDescent="0.2">
      <c r="A4530" t="s">
        <v>4547</v>
      </c>
      <c r="B4530" t="s">
        <v>21245</v>
      </c>
    </row>
    <row r="4531" spans="1:2" x14ac:dyDescent="0.2">
      <c r="A4531" t="s">
        <v>4548</v>
      </c>
      <c r="B4531" t="s">
        <v>21246</v>
      </c>
    </row>
    <row r="4532" spans="1:2" x14ac:dyDescent="0.2">
      <c r="A4532" t="s">
        <v>4549</v>
      </c>
      <c r="B4532" t="s">
        <v>21247</v>
      </c>
    </row>
    <row r="4533" spans="1:2" x14ac:dyDescent="0.2">
      <c r="A4533" t="s">
        <v>4550</v>
      </c>
      <c r="B4533" t="s">
        <v>21248</v>
      </c>
    </row>
    <row r="4534" spans="1:2" x14ac:dyDescent="0.2">
      <c r="A4534" t="s">
        <v>4551</v>
      </c>
      <c r="B4534" t="s">
        <v>21249</v>
      </c>
    </row>
    <row r="4535" spans="1:2" x14ac:dyDescent="0.2">
      <c r="A4535" t="s">
        <v>4552</v>
      </c>
      <c r="B4535" t="s">
        <v>21250</v>
      </c>
    </row>
    <row r="4536" spans="1:2" x14ac:dyDescent="0.2">
      <c r="A4536" t="s">
        <v>4553</v>
      </c>
      <c r="B4536" t="s">
        <v>21251</v>
      </c>
    </row>
    <row r="4537" spans="1:2" x14ac:dyDescent="0.2">
      <c r="A4537" t="s">
        <v>4554</v>
      </c>
      <c r="B4537" t="s">
        <v>21252</v>
      </c>
    </row>
    <row r="4538" spans="1:2" x14ac:dyDescent="0.2">
      <c r="A4538" t="s">
        <v>4555</v>
      </c>
      <c r="B4538" t="s">
        <v>21253</v>
      </c>
    </row>
    <row r="4539" spans="1:2" x14ac:dyDescent="0.2">
      <c r="A4539" t="s">
        <v>4556</v>
      </c>
      <c r="B4539" t="s">
        <v>21254</v>
      </c>
    </row>
    <row r="4540" spans="1:2" x14ac:dyDescent="0.2">
      <c r="A4540" t="s">
        <v>4557</v>
      </c>
      <c r="B4540" t="s">
        <v>14337</v>
      </c>
    </row>
    <row r="4541" spans="1:2" x14ac:dyDescent="0.2">
      <c r="A4541" t="s">
        <v>4558</v>
      </c>
      <c r="B4541" t="s">
        <v>21255</v>
      </c>
    </row>
    <row r="4542" spans="1:2" x14ac:dyDescent="0.2">
      <c r="A4542" t="s">
        <v>4559</v>
      </c>
      <c r="B4542" t="s">
        <v>21256</v>
      </c>
    </row>
    <row r="4543" spans="1:2" x14ac:dyDescent="0.2">
      <c r="A4543" t="s">
        <v>4560</v>
      </c>
      <c r="B4543" t="s">
        <v>21257</v>
      </c>
    </row>
    <row r="4544" spans="1:2" x14ac:dyDescent="0.2">
      <c r="A4544" t="s">
        <v>4561</v>
      </c>
      <c r="B4544" t="s">
        <v>21258</v>
      </c>
    </row>
    <row r="4545" spans="1:2" x14ac:dyDescent="0.2">
      <c r="A4545" t="s">
        <v>4562</v>
      </c>
      <c r="B4545" t="s">
        <v>21259</v>
      </c>
    </row>
    <row r="4546" spans="1:2" x14ac:dyDescent="0.2">
      <c r="A4546" t="s">
        <v>4563</v>
      </c>
      <c r="B4546" t="s">
        <v>21260</v>
      </c>
    </row>
    <row r="4547" spans="1:2" x14ac:dyDescent="0.2">
      <c r="A4547" t="s">
        <v>4564</v>
      </c>
      <c r="B4547" t="s">
        <v>21261</v>
      </c>
    </row>
    <row r="4548" spans="1:2" x14ac:dyDescent="0.2">
      <c r="A4548" t="s">
        <v>4565</v>
      </c>
      <c r="B4548" t="s">
        <v>21262</v>
      </c>
    </row>
    <row r="4549" spans="1:2" x14ac:dyDescent="0.2">
      <c r="A4549" t="s">
        <v>4566</v>
      </c>
      <c r="B4549" t="s">
        <v>21263</v>
      </c>
    </row>
    <row r="4550" spans="1:2" x14ac:dyDescent="0.2">
      <c r="A4550" t="s">
        <v>4567</v>
      </c>
      <c r="B4550" t="s">
        <v>21264</v>
      </c>
    </row>
    <row r="4551" spans="1:2" x14ac:dyDescent="0.2">
      <c r="A4551" t="s">
        <v>4568</v>
      </c>
      <c r="B4551" t="s">
        <v>21265</v>
      </c>
    </row>
    <row r="4552" spans="1:2" x14ac:dyDescent="0.2">
      <c r="A4552" t="s">
        <v>4569</v>
      </c>
      <c r="B4552" t="s">
        <v>21266</v>
      </c>
    </row>
    <row r="4553" spans="1:2" x14ac:dyDescent="0.2">
      <c r="A4553" t="s">
        <v>4570</v>
      </c>
      <c r="B4553" t="s">
        <v>21267</v>
      </c>
    </row>
    <row r="4554" spans="1:2" x14ac:dyDescent="0.2">
      <c r="A4554" t="s">
        <v>4571</v>
      </c>
      <c r="B4554" t="s">
        <v>15077</v>
      </c>
    </row>
    <row r="4555" spans="1:2" x14ac:dyDescent="0.2">
      <c r="A4555" t="s">
        <v>4572</v>
      </c>
      <c r="B4555" t="s">
        <v>21268</v>
      </c>
    </row>
    <row r="4556" spans="1:2" x14ac:dyDescent="0.2">
      <c r="A4556" t="s">
        <v>4573</v>
      </c>
      <c r="B4556" t="s">
        <v>15558</v>
      </c>
    </row>
    <row r="4557" spans="1:2" x14ac:dyDescent="0.2">
      <c r="A4557" t="s">
        <v>4574</v>
      </c>
      <c r="B4557" t="s">
        <v>21269</v>
      </c>
    </row>
    <row r="4558" spans="1:2" x14ac:dyDescent="0.2">
      <c r="A4558" t="s">
        <v>4575</v>
      </c>
      <c r="B4558" t="s">
        <v>21270</v>
      </c>
    </row>
    <row r="4559" spans="1:2" x14ac:dyDescent="0.2">
      <c r="A4559" t="s">
        <v>4576</v>
      </c>
      <c r="B4559" t="s">
        <v>21271</v>
      </c>
    </row>
    <row r="4560" spans="1:2" x14ac:dyDescent="0.2">
      <c r="A4560" t="s">
        <v>4577</v>
      </c>
      <c r="B4560" t="s">
        <v>21272</v>
      </c>
    </row>
    <row r="4561" spans="1:2" x14ac:dyDescent="0.2">
      <c r="A4561" t="s">
        <v>4578</v>
      </c>
      <c r="B4561" t="s">
        <v>21273</v>
      </c>
    </row>
    <row r="4562" spans="1:2" x14ac:dyDescent="0.2">
      <c r="A4562" t="s">
        <v>4579</v>
      </c>
      <c r="B4562" t="s">
        <v>21274</v>
      </c>
    </row>
    <row r="4563" spans="1:2" x14ac:dyDescent="0.2">
      <c r="A4563" t="s">
        <v>4580</v>
      </c>
      <c r="B4563" t="s">
        <v>21275</v>
      </c>
    </row>
    <row r="4564" spans="1:2" x14ac:dyDescent="0.2">
      <c r="A4564" t="s">
        <v>4581</v>
      </c>
      <c r="B4564" t="s">
        <v>18002</v>
      </c>
    </row>
    <row r="4565" spans="1:2" x14ac:dyDescent="0.2">
      <c r="A4565" t="s">
        <v>4582</v>
      </c>
      <c r="B4565" t="s">
        <v>21276</v>
      </c>
    </row>
    <row r="4566" spans="1:2" x14ac:dyDescent="0.2">
      <c r="A4566" t="s">
        <v>4583</v>
      </c>
      <c r="B4566" t="s">
        <v>21277</v>
      </c>
    </row>
    <row r="4567" spans="1:2" x14ac:dyDescent="0.2">
      <c r="A4567" t="s">
        <v>4584</v>
      </c>
      <c r="B4567" t="s">
        <v>21278</v>
      </c>
    </row>
    <row r="4568" spans="1:2" x14ac:dyDescent="0.2">
      <c r="A4568" t="s">
        <v>4585</v>
      </c>
      <c r="B4568" t="s">
        <v>21279</v>
      </c>
    </row>
    <row r="4569" spans="1:2" x14ac:dyDescent="0.2">
      <c r="A4569" t="s">
        <v>4586</v>
      </c>
      <c r="B4569" t="s">
        <v>21280</v>
      </c>
    </row>
    <row r="4570" spans="1:2" x14ac:dyDescent="0.2">
      <c r="A4570" t="s">
        <v>4587</v>
      </c>
      <c r="B4570" t="s">
        <v>21281</v>
      </c>
    </row>
    <row r="4571" spans="1:2" x14ac:dyDescent="0.2">
      <c r="A4571" t="s">
        <v>4588</v>
      </c>
      <c r="B4571" t="s">
        <v>21282</v>
      </c>
    </row>
    <row r="4572" spans="1:2" x14ac:dyDescent="0.2">
      <c r="A4572" t="s">
        <v>4589</v>
      </c>
      <c r="B4572" t="s">
        <v>21283</v>
      </c>
    </row>
    <row r="4573" spans="1:2" x14ac:dyDescent="0.2">
      <c r="A4573" t="s">
        <v>4590</v>
      </c>
      <c r="B4573" t="s">
        <v>21284</v>
      </c>
    </row>
    <row r="4574" spans="1:2" x14ac:dyDescent="0.2">
      <c r="A4574" t="s">
        <v>4591</v>
      </c>
      <c r="B4574" t="s">
        <v>21285</v>
      </c>
    </row>
    <row r="4575" spans="1:2" x14ac:dyDescent="0.2">
      <c r="A4575" t="s">
        <v>4592</v>
      </c>
      <c r="B4575" t="s">
        <v>21286</v>
      </c>
    </row>
    <row r="4576" spans="1:2" x14ac:dyDescent="0.2">
      <c r="A4576" t="s">
        <v>4593</v>
      </c>
      <c r="B4576" t="s">
        <v>21287</v>
      </c>
    </row>
    <row r="4577" spans="1:2" x14ac:dyDescent="0.2">
      <c r="A4577" t="s">
        <v>4594</v>
      </c>
      <c r="B4577" t="s">
        <v>21288</v>
      </c>
    </row>
    <row r="4578" spans="1:2" x14ac:dyDescent="0.2">
      <c r="A4578" t="s">
        <v>4595</v>
      </c>
      <c r="B4578" t="s">
        <v>21289</v>
      </c>
    </row>
    <row r="4579" spans="1:2" x14ac:dyDescent="0.2">
      <c r="A4579" t="s">
        <v>4596</v>
      </c>
      <c r="B4579" t="s">
        <v>21290</v>
      </c>
    </row>
    <row r="4580" spans="1:2" x14ac:dyDescent="0.2">
      <c r="A4580" t="s">
        <v>4597</v>
      </c>
      <c r="B4580" t="s">
        <v>21291</v>
      </c>
    </row>
    <row r="4581" spans="1:2" x14ac:dyDescent="0.2">
      <c r="A4581" t="s">
        <v>4598</v>
      </c>
      <c r="B4581" t="s">
        <v>21292</v>
      </c>
    </row>
    <row r="4582" spans="1:2" x14ac:dyDescent="0.2">
      <c r="A4582" t="s">
        <v>4599</v>
      </c>
      <c r="B4582" t="s">
        <v>21293</v>
      </c>
    </row>
    <row r="4583" spans="1:2" x14ac:dyDescent="0.2">
      <c r="A4583" t="s">
        <v>4600</v>
      </c>
      <c r="B4583" t="s">
        <v>15525</v>
      </c>
    </row>
    <row r="4584" spans="1:2" x14ac:dyDescent="0.2">
      <c r="A4584" t="s">
        <v>4601</v>
      </c>
      <c r="B4584" t="s">
        <v>21294</v>
      </c>
    </row>
    <row r="4585" spans="1:2" x14ac:dyDescent="0.2">
      <c r="A4585" t="s">
        <v>4602</v>
      </c>
      <c r="B4585" t="s">
        <v>21295</v>
      </c>
    </row>
    <row r="4586" spans="1:2" x14ac:dyDescent="0.2">
      <c r="A4586" t="s">
        <v>4603</v>
      </c>
      <c r="B4586" t="s">
        <v>21296</v>
      </c>
    </row>
    <row r="4587" spans="1:2" x14ac:dyDescent="0.2">
      <c r="A4587" t="s">
        <v>4604</v>
      </c>
      <c r="B4587" t="s">
        <v>21297</v>
      </c>
    </row>
    <row r="4588" spans="1:2" x14ac:dyDescent="0.2">
      <c r="A4588" t="s">
        <v>4605</v>
      </c>
      <c r="B4588" t="s">
        <v>21298</v>
      </c>
    </row>
    <row r="4589" spans="1:2" x14ac:dyDescent="0.2">
      <c r="A4589" t="s">
        <v>4606</v>
      </c>
      <c r="B4589" t="s">
        <v>21299</v>
      </c>
    </row>
    <row r="4590" spans="1:2" x14ac:dyDescent="0.2">
      <c r="A4590" t="s">
        <v>4607</v>
      </c>
      <c r="B4590" t="s">
        <v>21300</v>
      </c>
    </row>
    <row r="4591" spans="1:2" x14ac:dyDescent="0.2">
      <c r="A4591" t="s">
        <v>4608</v>
      </c>
      <c r="B4591" t="s">
        <v>15612</v>
      </c>
    </row>
    <row r="4592" spans="1:2" x14ac:dyDescent="0.2">
      <c r="A4592" t="s">
        <v>4609</v>
      </c>
      <c r="B4592" t="s">
        <v>21301</v>
      </c>
    </row>
    <row r="4593" spans="1:2" x14ac:dyDescent="0.2">
      <c r="A4593" t="s">
        <v>4610</v>
      </c>
      <c r="B4593" t="s">
        <v>21302</v>
      </c>
    </row>
    <row r="4594" spans="1:2" x14ac:dyDescent="0.2">
      <c r="A4594" t="s">
        <v>4611</v>
      </c>
      <c r="B4594" t="s">
        <v>21303</v>
      </c>
    </row>
    <row r="4595" spans="1:2" x14ac:dyDescent="0.2">
      <c r="A4595" t="s">
        <v>4612</v>
      </c>
      <c r="B4595" t="s">
        <v>21304</v>
      </c>
    </row>
    <row r="4596" spans="1:2" x14ac:dyDescent="0.2">
      <c r="A4596" t="s">
        <v>4613</v>
      </c>
      <c r="B4596" t="s">
        <v>21305</v>
      </c>
    </row>
    <row r="4597" spans="1:2" x14ac:dyDescent="0.2">
      <c r="A4597" t="s">
        <v>4614</v>
      </c>
      <c r="B4597" t="s">
        <v>21306</v>
      </c>
    </row>
    <row r="4598" spans="1:2" x14ac:dyDescent="0.2">
      <c r="A4598" t="s">
        <v>4615</v>
      </c>
      <c r="B4598" t="s">
        <v>21307</v>
      </c>
    </row>
    <row r="4599" spans="1:2" x14ac:dyDescent="0.2">
      <c r="A4599" t="s">
        <v>4616</v>
      </c>
      <c r="B4599" t="s">
        <v>21308</v>
      </c>
    </row>
    <row r="4600" spans="1:2" x14ac:dyDescent="0.2">
      <c r="A4600" t="s">
        <v>4617</v>
      </c>
      <c r="B4600" t="s">
        <v>21309</v>
      </c>
    </row>
    <row r="4601" spans="1:2" x14ac:dyDescent="0.2">
      <c r="A4601" t="s">
        <v>4618</v>
      </c>
      <c r="B4601" t="s">
        <v>21310</v>
      </c>
    </row>
    <row r="4602" spans="1:2" x14ac:dyDescent="0.2">
      <c r="A4602" t="s">
        <v>4619</v>
      </c>
      <c r="B4602" t="s">
        <v>21311</v>
      </c>
    </row>
    <row r="4603" spans="1:2" x14ac:dyDescent="0.2">
      <c r="A4603" t="s">
        <v>4620</v>
      </c>
      <c r="B4603" t="s">
        <v>21312</v>
      </c>
    </row>
    <row r="4604" spans="1:2" x14ac:dyDescent="0.2">
      <c r="A4604" t="s">
        <v>4621</v>
      </c>
      <c r="B4604" t="s">
        <v>21313</v>
      </c>
    </row>
    <row r="4605" spans="1:2" x14ac:dyDescent="0.2">
      <c r="A4605" t="s">
        <v>4622</v>
      </c>
      <c r="B4605" t="s">
        <v>21314</v>
      </c>
    </row>
    <row r="4606" spans="1:2" x14ac:dyDescent="0.2">
      <c r="A4606" t="s">
        <v>4623</v>
      </c>
      <c r="B4606" t="s">
        <v>21315</v>
      </c>
    </row>
    <row r="4607" spans="1:2" x14ac:dyDescent="0.2">
      <c r="A4607" t="s">
        <v>4624</v>
      </c>
      <c r="B4607" t="s">
        <v>21316</v>
      </c>
    </row>
    <row r="4608" spans="1:2" x14ac:dyDescent="0.2">
      <c r="A4608" t="s">
        <v>4625</v>
      </c>
      <c r="B4608" t="s">
        <v>21317</v>
      </c>
    </row>
    <row r="4609" spans="1:2" x14ac:dyDescent="0.2">
      <c r="A4609" t="s">
        <v>4626</v>
      </c>
      <c r="B4609" t="s">
        <v>21318</v>
      </c>
    </row>
    <row r="4610" spans="1:2" x14ac:dyDescent="0.2">
      <c r="A4610" t="s">
        <v>4627</v>
      </c>
      <c r="B4610" t="s">
        <v>14439</v>
      </c>
    </row>
    <row r="4611" spans="1:2" x14ac:dyDescent="0.2">
      <c r="A4611" t="s">
        <v>4628</v>
      </c>
      <c r="B4611" t="s">
        <v>21319</v>
      </c>
    </row>
    <row r="4612" spans="1:2" x14ac:dyDescent="0.2">
      <c r="A4612" t="s">
        <v>4629</v>
      </c>
      <c r="B4612" t="s">
        <v>21320</v>
      </c>
    </row>
    <row r="4613" spans="1:2" x14ac:dyDescent="0.2">
      <c r="A4613" t="s">
        <v>4630</v>
      </c>
      <c r="B4613" t="s">
        <v>14590</v>
      </c>
    </row>
    <row r="4614" spans="1:2" x14ac:dyDescent="0.2">
      <c r="A4614" t="s">
        <v>4631</v>
      </c>
      <c r="B4614" t="s">
        <v>21321</v>
      </c>
    </row>
    <row r="4615" spans="1:2" x14ac:dyDescent="0.2">
      <c r="A4615" t="s">
        <v>4632</v>
      </c>
      <c r="B4615" t="s">
        <v>21322</v>
      </c>
    </row>
    <row r="4616" spans="1:2" x14ac:dyDescent="0.2">
      <c r="A4616" t="s">
        <v>4633</v>
      </c>
      <c r="B4616" t="s">
        <v>21323</v>
      </c>
    </row>
    <row r="4617" spans="1:2" x14ac:dyDescent="0.2">
      <c r="A4617" t="s">
        <v>4634</v>
      </c>
      <c r="B4617" t="s">
        <v>14536</v>
      </c>
    </row>
    <row r="4618" spans="1:2" x14ac:dyDescent="0.2">
      <c r="A4618" t="s">
        <v>4635</v>
      </c>
      <c r="B4618" t="s">
        <v>15248</v>
      </c>
    </row>
    <row r="4619" spans="1:2" x14ac:dyDescent="0.2">
      <c r="A4619" t="s">
        <v>4636</v>
      </c>
      <c r="B4619" t="s">
        <v>21324</v>
      </c>
    </row>
    <row r="4620" spans="1:2" x14ac:dyDescent="0.2">
      <c r="A4620" t="s">
        <v>4637</v>
      </c>
      <c r="B4620" t="s">
        <v>21325</v>
      </c>
    </row>
    <row r="4621" spans="1:2" x14ac:dyDescent="0.2">
      <c r="A4621" t="s">
        <v>4638</v>
      </c>
      <c r="B4621" t="s">
        <v>21326</v>
      </c>
    </row>
    <row r="4622" spans="1:2" x14ac:dyDescent="0.2">
      <c r="A4622" t="s">
        <v>4639</v>
      </c>
      <c r="B4622" t="s">
        <v>21327</v>
      </c>
    </row>
    <row r="4623" spans="1:2" x14ac:dyDescent="0.2">
      <c r="A4623" t="s">
        <v>4640</v>
      </c>
      <c r="B4623" t="s">
        <v>21328</v>
      </c>
    </row>
    <row r="4624" spans="1:2" x14ac:dyDescent="0.2">
      <c r="A4624" t="s">
        <v>4641</v>
      </c>
      <c r="B4624" t="s">
        <v>21329</v>
      </c>
    </row>
    <row r="4625" spans="1:2" x14ac:dyDescent="0.2">
      <c r="A4625" t="s">
        <v>4642</v>
      </c>
      <c r="B4625" t="s">
        <v>14592</v>
      </c>
    </row>
    <row r="4626" spans="1:2" x14ac:dyDescent="0.2">
      <c r="A4626" t="s">
        <v>4643</v>
      </c>
      <c r="B4626" t="s">
        <v>15256</v>
      </c>
    </row>
    <row r="4627" spans="1:2" x14ac:dyDescent="0.2">
      <c r="A4627" t="s">
        <v>4644</v>
      </c>
      <c r="B4627" t="s">
        <v>21330</v>
      </c>
    </row>
    <row r="4628" spans="1:2" x14ac:dyDescent="0.2">
      <c r="A4628" t="s">
        <v>4645</v>
      </c>
      <c r="B4628" t="s">
        <v>21331</v>
      </c>
    </row>
    <row r="4629" spans="1:2" x14ac:dyDescent="0.2">
      <c r="A4629" t="s">
        <v>4646</v>
      </c>
      <c r="B4629" t="s">
        <v>21332</v>
      </c>
    </row>
    <row r="4630" spans="1:2" x14ac:dyDescent="0.2">
      <c r="A4630" t="s">
        <v>4647</v>
      </c>
      <c r="B4630" t="s">
        <v>21333</v>
      </c>
    </row>
    <row r="4631" spans="1:2" x14ac:dyDescent="0.2">
      <c r="A4631" t="s">
        <v>4648</v>
      </c>
      <c r="B4631" t="s">
        <v>15465</v>
      </c>
    </row>
    <row r="4632" spans="1:2" x14ac:dyDescent="0.2">
      <c r="A4632" t="s">
        <v>4649</v>
      </c>
      <c r="B4632" t="s">
        <v>21334</v>
      </c>
    </row>
    <row r="4633" spans="1:2" x14ac:dyDescent="0.2">
      <c r="A4633" t="s">
        <v>4650</v>
      </c>
      <c r="B4633" t="s">
        <v>14589</v>
      </c>
    </row>
    <row r="4634" spans="1:2" x14ac:dyDescent="0.2">
      <c r="A4634" t="s">
        <v>4651</v>
      </c>
      <c r="B4634" t="s">
        <v>21335</v>
      </c>
    </row>
    <row r="4635" spans="1:2" x14ac:dyDescent="0.2">
      <c r="A4635" t="s">
        <v>4652</v>
      </c>
      <c r="B4635" t="s">
        <v>21336</v>
      </c>
    </row>
    <row r="4636" spans="1:2" x14ac:dyDescent="0.2">
      <c r="A4636" t="s">
        <v>4653</v>
      </c>
      <c r="B4636" t="s">
        <v>21337</v>
      </c>
    </row>
    <row r="4637" spans="1:2" x14ac:dyDescent="0.2">
      <c r="A4637" t="s">
        <v>4654</v>
      </c>
      <c r="B4637" t="s">
        <v>21338</v>
      </c>
    </row>
    <row r="4638" spans="1:2" x14ac:dyDescent="0.2">
      <c r="A4638" t="s">
        <v>4655</v>
      </c>
      <c r="B4638" t="s">
        <v>21339</v>
      </c>
    </row>
    <row r="4639" spans="1:2" x14ac:dyDescent="0.2">
      <c r="A4639" t="s">
        <v>4656</v>
      </c>
      <c r="B4639" t="s">
        <v>21340</v>
      </c>
    </row>
    <row r="4640" spans="1:2" x14ac:dyDescent="0.2">
      <c r="A4640" t="s">
        <v>4657</v>
      </c>
      <c r="B4640" t="s">
        <v>21341</v>
      </c>
    </row>
    <row r="4641" spans="1:2" x14ac:dyDescent="0.2">
      <c r="A4641" t="s">
        <v>4658</v>
      </c>
      <c r="B4641" t="s">
        <v>21342</v>
      </c>
    </row>
    <row r="4642" spans="1:2" x14ac:dyDescent="0.2">
      <c r="A4642" t="s">
        <v>4659</v>
      </c>
      <c r="B4642" t="s">
        <v>21343</v>
      </c>
    </row>
    <row r="4643" spans="1:2" x14ac:dyDescent="0.2">
      <c r="A4643" t="s">
        <v>4660</v>
      </c>
      <c r="B4643" t="s">
        <v>21344</v>
      </c>
    </row>
    <row r="4644" spans="1:2" x14ac:dyDescent="0.2">
      <c r="A4644" t="s">
        <v>4661</v>
      </c>
      <c r="B4644" t="s">
        <v>21345</v>
      </c>
    </row>
    <row r="4645" spans="1:2" x14ac:dyDescent="0.2">
      <c r="A4645" t="s">
        <v>4662</v>
      </c>
      <c r="B4645" t="s">
        <v>13599</v>
      </c>
    </row>
    <row r="4646" spans="1:2" x14ac:dyDescent="0.2">
      <c r="A4646" t="s">
        <v>4663</v>
      </c>
      <c r="B4646" t="s">
        <v>21346</v>
      </c>
    </row>
    <row r="4647" spans="1:2" x14ac:dyDescent="0.2">
      <c r="A4647" t="s">
        <v>4664</v>
      </c>
      <c r="B4647" t="s">
        <v>14305</v>
      </c>
    </row>
    <row r="4648" spans="1:2" x14ac:dyDescent="0.2">
      <c r="A4648" t="s">
        <v>4665</v>
      </c>
      <c r="B4648" t="s">
        <v>21347</v>
      </c>
    </row>
    <row r="4649" spans="1:2" x14ac:dyDescent="0.2">
      <c r="A4649" t="s">
        <v>4666</v>
      </c>
      <c r="B4649" t="s">
        <v>21348</v>
      </c>
    </row>
    <row r="4650" spans="1:2" x14ac:dyDescent="0.2">
      <c r="A4650" t="s">
        <v>4667</v>
      </c>
      <c r="B4650" t="s">
        <v>21349</v>
      </c>
    </row>
    <row r="4651" spans="1:2" x14ac:dyDescent="0.2">
      <c r="A4651" t="s">
        <v>4668</v>
      </c>
      <c r="B4651" t="s">
        <v>15433</v>
      </c>
    </row>
    <row r="4652" spans="1:2" x14ac:dyDescent="0.2">
      <c r="A4652" t="s">
        <v>4669</v>
      </c>
      <c r="B4652" t="s">
        <v>21350</v>
      </c>
    </row>
    <row r="4653" spans="1:2" x14ac:dyDescent="0.2">
      <c r="A4653" t="s">
        <v>4670</v>
      </c>
      <c r="B4653" t="s">
        <v>21351</v>
      </c>
    </row>
    <row r="4654" spans="1:2" x14ac:dyDescent="0.2">
      <c r="A4654" t="s">
        <v>4671</v>
      </c>
      <c r="B4654" t="s">
        <v>14912</v>
      </c>
    </row>
    <row r="4655" spans="1:2" x14ac:dyDescent="0.2">
      <c r="A4655" t="s">
        <v>4672</v>
      </c>
      <c r="B4655" t="s">
        <v>21352</v>
      </c>
    </row>
    <row r="4656" spans="1:2" x14ac:dyDescent="0.2">
      <c r="A4656" t="s">
        <v>4673</v>
      </c>
      <c r="B4656" t="s">
        <v>21353</v>
      </c>
    </row>
    <row r="4657" spans="1:2" x14ac:dyDescent="0.2">
      <c r="A4657" t="s">
        <v>4674</v>
      </c>
      <c r="B4657" t="s">
        <v>21354</v>
      </c>
    </row>
    <row r="4658" spans="1:2" x14ac:dyDescent="0.2">
      <c r="A4658" t="s">
        <v>4675</v>
      </c>
      <c r="B4658" t="s">
        <v>21355</v>
      </c>
    </row>
    <row r="4659" spans="1:2" x14ac:dyDescent="0.2">
      <c r="A4659" t="s">
        <v>4676</v>
      </c>
      <c r="B4659" t="s">
        <v>14580</v>
      </c>
    </row>
    <row r="4660" spans="1:2" x14ac:dyDescent="0.2">
      <c r="A4660" t="s">
        <v>4677</v>
      </c>
      <c r="B4660" t="s">
        <v>15362</v>
      </c>
    </row>
    <row r="4661" spans="1:2" x14ac:dyDescent="0.2">
      <c r="A4661" t="s">
        <v>4678</v>
      </c>
      <c r="B4661" t="s">
        <v>21356</v>
      </c>
    </row>
    <row r="4662" spans="1:2" x14ac:dyDescent="0.2">
      <c r="A4662" t="s">
        <v>4679</v>
      </c>
      <c r="B4662" t="s">
        <v>14875</v>
      </c>
    </row>
    <row r="4663" spans="1:2" x14ac:dyDescent="0.2">
      <c r="A4663" t="s">
        <v>4680</v>
      </c>
      <c r="B4663" t="s">
        <v>21357</v>
      </c>
    </row>
    <row r="4664" spans="1:2" x14ac:dyDescent="0.2">
      <c r="A4664" t="s">
        <v>4681</v>
      </c>
      <c r="B4664" t="s">
        <v>21358</v>
      </c>
    </row>
    <row r="4665" spans="1:2" x14ac:dyDescent="0.2">
      <c r="A4665" t="s">
        <v>4682</v>
      </c>
      <c r="B4665" t="s">
        <v>21359</v>
      </c>
    </row>
    <row r="4666" spans="1:2" x14ac:dyDescent="0.2">
      <c r="A4666" t="s">
        <v>4683</v>
      </c>
      <c r="B4666" t="s">
        <v>21360</v>
      </c>
    </row>
    <row r="4667" spans="1:2" x14ac:dyDescent="0.2">
      <c r="A4667" t="s">
        <v>4684</v>
      </c>
      <c r="B4667" t="s">
        <v>21361</v>
      </c>
    </row>
    <row r="4668" spans="1:2" x14ac:dyDescent="0.2">
      <c r="A4668" t="s">
        <v>4685</v>
      </c>
      <c r="B4668" t="s">
        <v>15076</v>
      </c>
    </row>
    <row r="4669" spans="1:2" x14ac:dyDescent="0.2">
      <c r="A4669" t="s">
        <v>4686</v>
      </c>
      <c r="B4669" t="s">
        <v>21362</v>
      </c>
    </row>
    <row r="4670" spans="1:2" x14ac:dyDescent="0.2">
      <c r="A4670" t="s">
        <v>4687</v>
      </c>
      <c r="B4670" t="s">
        <v>21363</v>
      </c>
    </row>
    <row r="4671" spans="1:2" x14ac:dyDescent="0.2">
      <c r="A4671" t="s">
        <v>4688</v>
      </c>
      <c r="B4671" t="s">
        <v>21364</v>
      </c>
    </row>
    <row r="4672" spans="1:2" x14ac:dyDescent="0.2">
      <c r="A4672" t="s">
        <v>4689</v>
      </c>
      <c r="B4672" t="s">
        <v>21365</v>
      </c>
    </row>
    <row r="4673" spans="1:2" x14ac:dyDescent="0.2">
      <c r="A4673" t="s">
        <v>4690</v>
      </c>
      <c r="B4673" t="s">
        <v>21366</v>
      </c>
    </row>
    <row r="4674" spans="1:2" x14ac:dyDescent="0.2">
      <c r="A4674" t="s">
        <v>4691</v>
      </c>
      <c r="B4674" t="s">
        <v>21367</v>
      </c>
    </row>
    <row r="4675" spans="1:2" x14ac:dyDescent="0.2">
      <c r="A4675" t="s">
        <v>4692</v>
      </c>
      <c r="B4675" t="s">
        <v>21368</v>
      </c>
    </row>
    <row r="4676" spans="1:2" x14ac:dyDescent="0.2">
      <c r="A4676" t="s">
        <v>4693</v>
      </c>
      <c r="B4676" t="s">
        <v>14394</v>
      </c>
    </row>
    <row r="4677" spans="1:2" x14ac:dyDescent="0.2">
      <c r="A4677" t="s">
        <v>4694</v>
      </c>
      <c r="B4677" t="s">
        <v>21369</v>
      </c>
    </row>
    <row r="4678" spans="1:2" x14ac:dyDescent="0.2">
      <c r="A4678" t="s">
        <v>4695</v>
      </c>
      <c r="B4678" t="s">
        <v>13444</v>
      </c>
    </row>
    <row r="4679" spans="1:2" x14ac:dyDescent="0.2">
      <c r="A4679" t="s">
        <v>4696</v>
      </c>
      <c r="B4679" t="s">
        <v>21370</v>
      </c>
    </row>
    <row r="4680" spans="1:2" x14ac:dyDescent="0.2">
      <c r="A4680" t="s">
        <v>4697</v>
      </c>
      <c r="B4680" t="s">
        <v>21371</v>
      </c>
    </row>
    <row r="4681" spans="1:2" x14ac:dyDescent="0.2">
      <c r="A4681" t="s">
        <v>4698</v>
      </c>
      <c r="B4681" t="s">
        <v>21372</v>
      </c>
    </row>
    <row r="4682" spans="1:2" x14ac:dyDescent="0.2">
      <c r="A4682" t="s">
        <v>4699</v>
      </c>
      <c r="B4682" t="s">
        <v>21373</v>
      </c>
    </row>
    <row r="4683" spans="1:2" x14ac:dyDescent="0.2">
      <c r="A4683" t="s">
        <v>4700</v>
      </c>
      <c r="B4683" t="s">
        <v>21374</v>
      </c>
    </row>
    <row r="4684" spans="1:2" x14ac:dyDescent="0.2">
      <c r="A4684" t="s">
        <v>4701</v>
      </c>
      <c r="B4684" t="s">
        <v>21375</v>
      </c>
    </row>
    <row r="4685" spans="1:2" x14ac:dyDescent="0.2">
      <c r="A4685" t="s">
        <v>4702</v>
      </c>
      <c r="B4685" t="s">
        <v>21376</v>
      </c>
    </row>
    <row r="4686" spans="1:2" x14ac:dyDescent="0.2">
      <c r="A4686" t="s">
        <v>4703</v>
      </c>
      <c r="B4686" t="s">
        <v>21377</v>
      </c>
    </row>
    <row r="4687" spans="1:2" x14ac:dyDescent="0.2">
      <c r="A4687" t="s">
        <v>4704</v>
      </c>
      <c r="B4687" t="s">
        <v>15407</v>
      </c>
    </row>
    <row r="4688" spans="1:2" x14ac:dyDescent="0.2">
      <c r="A4688" t="s">
        <v>4705</v>
      </c>
      <c r="B4688" t="s">
        <v>21378</v>
      </c>
    </row>
    <row r="4689" spans="1:2" x14ac:dyDescent="0.2">
      <c r="A4689" t="s">
        <v>4706</v>
      </c>
      <c r="B4689" t="s">
        <v>21379</v>
      </c>
    </row>
    <row r="4690" spans="1:2" x14ac:dyDescent="0.2">
      <c r="A4690" t="s">
        <v>4707</v>
      </c>
      <c r="B4690" t="s">
        <v>21380</v>
      </c>
    </row>
    <row r="4691" spans="1:2" x14ac:dyDescent="0.2">
      <c r="A4691" t="s">
        <v>4708</v>
      </c>
      <c r="B4691" t="s">
        <v>21381</v>
      </c>
    </row>
    <row r="4692" spans="1:2" x14ac:dyDescent="0.2">
      <c r="A4692" t="s">
        <v>4709</v>
      </c>
      <c r="B4692" t="s">
        <v>21382</v>
      </c>
    </row>
    <row r="4693" spans="1:2" x14ac:dyDescent="0.2">
      <c r="A4693" t="s">
        <v>4710</v>
      </c>
      <c r="B4693" t="s">
        <v>21383</v>
      </c>
    </row>
    <row r="4694" spans="1:2" x14ac:dyDescent="0.2">
      <c r="A4694" t="s">
        <v>4711</v>
      </c>
      <c r="B4694" t="s">
        <v>21384</v>
      </c>
    </row>
    <row r="4695" spans="1:2" x14ac:dyDescent="0.2">
      <c r="A4695" t="s">
        <v>4712</v>
      </c>
      <c r="B4695" t="s">
        <v>21385</v>
      </c>
    </row>
    <row r="4696" spans="1:2" x14ac:dyDescent="0.2">
      <c r="A4696" t="s">
        <v>4713</v>
      </c>
      <c r="B4696" t="s">
        <v>21386</v>
      </c>
    </row>
    <row r="4697" spans="1:2" x14ac:dyDescent="0.2">
      <c r="A4697" t="s">
        <v>4714</v>
      </c>
      <c r="B4697" t="s">
        <v>15357</v>
      </c>
    </row>
    <row r="4698" spans="1:2" x14ac:dyDescent="0.2">
      <c r="A4698" t="s">
        <v>4715</v>
      </c>
      <c r="B4698" t="s">
        <v>21387</v>
      </c>
    </row>
    <row r="4699" spans="1:2" x14ac:dyDescent="0.2">
      <c r="A4699" t="s">
        <v>4716</v>
      </c>
      <c r="B4699" t="s">
        <v>21388</v>
      </c>
    </row>
    <row r="4700" spans="1:2" x14ac:dyDescent="0.2">
      <c r="A4700" t="s">
        <v>4717</v>
      </c>
      <c r="B4700" t="s">
        <v>21389</v>
      </c>
    </row>
    <row r="4701" spans="1:2" x14ac:dyDescent="0.2">
      <c r="A4701" t="s">
        <v>4718</v>
      </c>
      <c r="B4701" t="s">
        <v>21390</v>
      </c>
    </row>
    <row r="4702" spans="1:2" x14ac:dyDescent="0.2">
      <c r="A4702" t="s">
        <v>4719</v>
      </c>
      <c r="B4702" t="s">
        <v>15311</v>
      </c>
    </row>
    <row r="4703" spans="1:2" x14ac:dyDescent="0.2">
      <c r="A4703" t="s">
        <v>4720</v>
      </c>
      <c r="B4703" t="s">
        <v>21391</v>
      </c>
    </row>
    <row r="4704" spans="1:2" x14ac:dyDescent="0.2">
      <c r="A4704" t="s">
        <v>4721</v>
      </c>
      <c r="B4704" t="s">
        <v>15298</v>
      </c>
    </row>
    <row r="4705" spans="1:2" x14ac:dyDescent="0.2">
      <c r="A4705" t="s">
        <v>4722</v>
      </c>
      <c r="B4705" t="s">
        <v>21392</v>
      </c>
    </row>
    <row r="4706" spans="1:2" x14ac:dyDescent="0.2">
      <c r="A4706" t="s">
        <v>4723</v>
      </c>
      <c r="B4706" t="s">
        <v>21393</v>
      </c>
    </row>
    <row r="4707" spans="1:2" x14ac:dyDescent="0.2">
      <c r="A4707" t="s">
        <v>4724</v>
      </c>
      <c r="B4707" t="s">
        <v>21394</v>
      </c>
    </row>
    <row r="4708" spans="1:2" x14ac:dyDescent="0.2">
      <c r="A4708" t="s">
        <v>4725</v>
      </c>
      <c r="B4708" t="s">
        <v>21395</v>
      </c>
    </row>
    <row r="4709" spans="1:2" x14ac:dyDescent="0.2">
      <c r="A4709" t="s">
        <v>4726</v>
      </c>
      <c r="B4709" t="s">
        <v>21396</v>
      </c>
    </row>
    <row r="4710" spans="1:2" x14ac:dyDescent="0.2">
      <c r="A4710" t="s">
        <v>4727</v>
      </c>
      <c r="B4710" t="s">
        <v>21397</v>
      </c>
    </row>
    <row r="4711" spans="1:2" x14ac:dyDescent="0.2">
      <c r="A4711" t="s">
        <v>4728</v>
      </c>
      <c r="B4711" t="s">
        <v>13503</v>
      </c>
    </row>
    <row r="4712" spans="1:2" x14ac:dyDescent="0.2">
      <c r="A4712" t="s">
        <v>4729</v>
      </c>
      <c r="B4712" t="s">
        <v>21398</v>
      </c>
    </row>
    <row r="4713" spans="1:2" x14ac:dyDescent="0.2">
      <c r="A4713" t="s">
        <v>4730</v>
      </c>
      <c r="B4713" t="s">
        <v>21399</v>
      </c>
    </row>
    <row r="4714" spans="1:2" x14ac:dyDescent="0.2">
      <c r="A4714" t="s">
        <v>4731</v>
      </c>
      <c r="B4714" t="s">
        <v>21400</v>
      </c>
    </row>
    <row r="4715" spans="1:2" x14ac:dyDescent="0.2">
      <c r="A4715" t="s">
        <v>4732</v>
      </c>
      <c r="B4715" t="s">
        <v>21401</v>
      </c>
    </row>
    <row r="4716" spans="1:2" x14ac:dyDescent="0.2">
      <c r="A4716" t="s">
        <v>4733</v>
      </c>
      <c r="B4716" t="s">
        <v>15547</v>
      </c>
    </row>
    <row r="4717" spans="1:2" x14ac:dyDescent="0.2">
      <c r="A4717" t="s">
        <v>4734</v>
      </c>
      <c r="B4717" t="s">
        <v>21402</v>
      </c>
    </row>
    <row r="4718" spans="1:2" x14ac:dyDescent="0.2">
      <c r="A4718" t="s">
        <v>4735</v>
      </c>
      <c r="B4718" t="s">
        <v>21403</v>
      </c>
    </row>
    <row r="4719" spans="1:2" x14ac:dyDescent="0.2">
      <c r="A4719" t="s">
        <v>4736</v>
      </c>
      <c r="B4719" t="s">
        <v>21404</v>
      </c>
    </row>
    <row r="4720" spans="1:2" x14ac:dyDescent="0.2">
      <c r="A4720" t="s">
        <v>4737</v>
      </c>
      <c r="B4720" t="s">
        <v>15595</v>
      </c>
    </row>
    <row r="4721" spans="1:2" x14ac:dyDescent="0.2">
      <c r="A4721" t="s">
        <v>4738</v>
      </c>
      <c r="B4721" t="s">
        <v>21405</v>
      </c>
    </row>
    <row r="4722" spans="1:2" x14ac:dyDescent="0.2">
      <c r="A4722" t="s">
        <v>4739</v>
      </c>
      <c r="B4722" t="s">
        <v>21406</v>
      </c>
    </row>
    <row r="4723" spans="1:2" x14ac:dyDescent="0.2">
      <c r="A4723" t="s">
        <v>4740</v>
      </c>
      <c r="B4723" t="s">
        <v>21407</v>
      </c>
    </row>
    <row r="4724" spans="1:2" x14ac:dyDescent="0.2">
      <c r="A4724" t="s">
        <v>4741</v>
      </c>
      <c r="B4724" t="s">
        <v>15739</v>
      </c>
    </row>
    <row r="4725" spans="1:2" x14ac:dyDescent="0.2">
      <c r="A4725" t="s">
        <v>4742</v>
      </c>
      <c r="B4725" t="s">
        <v>14817</v>
      </c>
    </row>
    <row r="4726" spans="1:2" x14ac:dyDescent="0.2">
      <c r="A4726" t="s">
        <v>4743</v>
      </c>
      <c r="B4726" t="s">
        <v>21408</v>
      </c>
    </row>
    <row r="4727" spans="1:2" x14ac:dyDescent="0.2">
      <c r="A4727" t="s">
        <v>4744</v>
      </c>
      <c r="B4727" t="s">
        <v>21409</v>
      </c>
    </row>
    <row r="4728" spans="1:2" x14ac:dyDescent="0.2">
      <c r="A4728" t="s">
        <v>4745</v>
      </c>
      <c r="B4728" t="s">
        <v>21410</v>
      </c>
    </row>
    <row r="4729" spans="1:2" x14ac:dyDescent="0.2">
      <c r="A4729" t="s">
        <v>4746</v>
      </c>
      <c r="B4729" t="s">
        <v>21411</v>
      </c>
    </row>
    <row r="4730" spans="1:2" x14ac:dyDescent="0.2">
      <c r="A4730" t="s">
        <v>4747</v>
      </c>
      <c r="B4730" t="s">
        <v>21412</v>
      </c>
    </row>
    <row r="4731" spans="1:2" x14ac:dyDescent="0.2">
      <c r="A4731" t="s">
        <v>4748</v>
      </c>
      <c r="B4731" t="s">
        <v>21413</v>
      </c>
    </row>
    <row r="4732" spans="1:2" x14ac:dyDescent="0.2">
      <c r="A4732" t="s">
        <v>4749</v>
      </c>
      <c r="B4732" t="s">
        <v>21414</v>
      </c>
    </row>
    <row r="4733" spans="1:2" x14ac:dyDescent="0.2">
      <c r="A4733" t="s">
        <v>4750</v>
      </c>
      <c r="B4733" t="s">
        <v>18023</v>
      </c>
    </row>
    <row r="4734" spans="1:2" x14ac:dyDescent="0.2">
      <c r="A4734" t="s">
        <v>4751</v>
      </c>
      <c r="B4734" t="s">
        <v>21415</v>
      </c>
    </row>
    <row r="4735" spans="1:2" x14ac:dyDescent="0.2">
      <c r="A4735" t="s">
        <v>4752</v>
      </c>
      <c r="B4735" t="s">
        <v>21416</v>
      </c>
    </row>
    <row r="4736" spans="1:2" x14ac:dyDescent="0.2">
      <c r="A4736" t="s">
        <v>4753</v>
      </c>
      <c r="B4736" t="s">
        <v>15269</v>
      </c>
    </row>
    <row r="4737" spans="1:2" x14ac:dyDescent="0.2">
      <c r="A4737" t="s">
        <v>4754</v>
      </c>
      <c r="B4737" t="s">
        <v>18009</v>
      </c>
    </row>
    <row r="4738" spans="1:2" x14ac:dyDescent="0.2">
      <c r="A4738" t="s">
        <v>4755</v>
      </c>
      <c r="B4738" t="s">
        <v>21417</v>
      </c>
    </row>
    <row r="4739" spans="1:2" x14ac:dyDescent="0.2">
      <c r="A4739" t="s">
        <v>4756</v>
      </c>
      <c r="B4739" t="s">
        <v>21418</v>
      </c>
    </row>
    <row r="4740" spans="1:2" x14ac:dyDescent="0.2">
      <c r="A4740" t="s">
        <v>4757</v>
      </c>
      <c r="B4740" t="s">
        <v>21419</v>
      </c>
    </row>
    <row r="4741" spans="1:2" x14ac:dyDescent="0.2">
      <c r="A4741" t="s">
        <v>4758</v>
      </c>
      <c r="B4741" t="s">
        <v>21420</v>
      </c>
    </row>
    <row r="4742" spans="1:2" x14ac:dyDescent="0.2">
      <c r="A4742" t="s">
        <v>4759</v>
      </c>
      <c r="B4742" t="s">
        <v>14974</v>
      </c>
    </row>
    <row r="4743" spans="1:2" x14ac:dyDescent="0.2">
      <c r="A4743" t="s">
        <v>4760</v>
      </c>
      <c r="B4743" t="s">
        <v>21421</v>
      </c>
    </row>
    <row r="4744" spans="1:2" x14ac:dyDescent="0.2">
      <c r="A4744" t="s">
        <v>4761</v>
      </c>
      <c r="B4744" t="s">
        <v>21422</v>
      </c>
    </row>
    <row r="4745" spans="1:2" x14ac:dyDescent="0.2">
      <c r="A4745" t="s">
        <v>4762</v>
      </c>
      <c r="B4745" t="s">
        <v>21423</v>
      </c>
    </row>
    <row r="4746" spans="1:2" x14ac:dyDescent="0.2">
      <c r="A4746" t="s">
        <v>4763</v>
      </c>
      <c r="B4746" t="s">
        <v>21424</v>
      </c>
    </row>
    <row r="4747" spans="1:2" x14ac:dyDescent="0.2">
      <c r="A4747" t="s">
        <v>4764</v>
      </c>
      <c r="B4747" t="s">
        <v>14822</v>
      </c>
    </row>
    <row r="4748" spans="1:2" x14ac:dyDescent="0.2">
      <c r="A4748" t="s">
        <v>4765</v>
      </c>
      <c r="B4748" t="s">
        <v>14706</v>
      </c>
    </row>
    <row r="4749" spans="1:2" x14ac:dyDescent="0.2">
      <c r="A4749" t="s">
        <v>4766</v>
      </c>
      <c r="B4749" t="s">
        <v>21425</v>
      </c>
    </row>
    <row r="4750" spans="1:2" x14ac:dyDescent="0.2">
      <c r="A4750" t="s">
        <v>4767</v>
      </c>
      <c r="B4750" t="s">
        <v>21426</v>
      </c>
    </row>
    <row r="4751" spans="1:2" x14ac:dyDescent="0.2">
      <c r="A4751" t="s">
        <v>4768</v>
      </c>
      <c r="B4751" t="s">
        <v>21427</v>
      </c>
    </row>
    <row r="4752" spans="1:2" x14ac:dyDescent="0.2">
      <c r="A4752" t="s">
        <v>4769</v>
      </c>
      <c r="B4752" t="s">
        <v>21428</v>
      </c>
    </row>
    <row r="4753" spans="1:2" x14ac:dyDescent="0.2">
      <c r="A4753" t="s">
        <v>4770</v>
      </c>
      <c r="B4753" t="s">
        <v>21429</v>
      </c>
    </row>
    <row r="4754" spans="1:2" x14ac:dyDescent="0.2">
      <c r="A4754" t="s">
        <v>4771</v>
      </c>
      <c r="B4754" t="s">
        <v>21430</v>
      </c>
    </row>
    <row r="4755" spans="1:2" x14ac:dyDescent="0.2">
      <c r="A4755" t="s">
        <v>4772</v>
      </c>
      <c r="B4755" t="s">
        <v>21431</v>
      </c>
    </row>
    <row r="4756" spans="1:2" x14ac:dyDescent="0.2">
      <c r="A4756" t="s">
        <v>4773</v>
      </c>
      <c r="B4756" t="s">
        <v>21432</v>
      </c>
    </row>
    <row r="4757" spans="1:2" x14ac:dyDescent="0.2">
      <c r="A4757" t="s">
        <v>4774</v>
      </c>
      <c r="B4757" t="s">
        <v>21433</v>
      </c>
    </row>
    <row r="4758" spans="1:2" x14ac:dyDescent="0.2">
      <c r="A4758" t="s">
        <v>4775</v>
      </c>
      <c r="B4758" t="s">
        <v>21434</v>
      </c>
    </row>
    <row r="4759" spans="1:2" x14ac:dyDescent="0.2">
      <c r="A4759" t="s">
        <v>4776</v>
      </c>
      <c r="B4759" t="s">
        <v>21435</v>
      </c>
    </row>
    <row r="4760" spans="1:2" x14ac:dyDescent="0.2">
      <c r="A4760" t="s">
        <v>4777</v>
      </c>
      <c r="B4760" t="s">
        <v>21436</v>
      </c>
    </row>
    <row r="4761" spans="1:2" x14ac:dyDescent="0.2">
      <c r="A4761" t="s">
        <v>4778</v>
      </c>
      <c r="B4761" t="s">
        <v>21437</v>
      </c>
    </row>
    <row r="4762" spans="1:2" x14ac:dyDescent="0.2">
      <c r="A4762" t="s">
        <v>4779</v>
      </c>
      <c r="B4762" t="s">
        <v>21438</v>
      </c>
    </row>
    <row r="4763" spans="1:2" x14ac:dyDescent="0.2">
      <c r="A4763" t="s">
        <v>4780</v>
      </c>
      <c r="B4763" t="s">
        <v>21439</v>
      </c>
    </row>
    <row r="4764" spans="1:2" x14ac:dyDescent="0.2">
      <c r="A4764" t="s">
        <v>4781</v>
      </c>
      <c r="B4764" t="s">
        <v>21440</v>
      </c>
    </row>
    <row r="4765" spans="1:2" x14ac:dyDescent="0.2">
      <c r="A4765" t="s">
        <v>4782</v>
      </c>
      <c r="B4765" t="s">
        <v>21441</v>
      </c>
    </row>
    <row r="4766" spans="1:2" x14ac:dyDescent="0.2">
      <c r="A4766" t="s">
        <v>4783</v>
      </c>
      <c r="B4766" t="s">
        <v>21442</v>
      </c>
    </row>
    <row r="4767" spans="1:2" x14ac:dyDescent="0.2">
      <c r="A4767" t="s">
        <v>4784</v>
      </c>
      <c r="B4767" t="s">
        <v>21443</v>
      </c>
    </row>
    <row r="4768" spans="1:2" x14ac:dyDescent="0.2">
      <c r="A4768" t="s">
        <v>4785</v>
      </c>
      <c r="B4768" t="s">
        <v>21444</v>
      </c>
    </row>
    <row r="4769" spans="1:2" x14ac:dyDescent="0.2">
      <c r="A4769" t="s">
        <v>4786</v>
      </c>
      <c r="B4769" t="s">
        <v>21445</v>
      </c>
    </row>
    <row r="4770" spans="1:2" x14ac:dyDescent="0.2">
      <c r="A4770" t="s">
        <v>4787</v>
      </c>
      <c r="B4770" t="s">
        <v>21446</v>
      </c>
    </row>
    <row r="4771" spans="1:2" x14ac:dyDescent="0.2">
      <c r="A4771" t="s">
        <v>4788</v>
      </c>
      <c r="B4771" t="s">
        <v>15520</v>
      </c>
    </row>
    <row r="4772" spans="1:2" x14ac:dyDescent="0.2">
      <c r="A4772" t="s">
        <v>4789</v>
      </c>
      <c r="B4772" t="s">
        <v>21447</v>
      </c>
    </row>
    <row r="4773" spans="1:2" x14ac:dyDescent="0.2">
      <c r="A4773" t="s">
        <v>4790</v>
      </c>
      <c r="B4773" t="s">
        <v>21448</v>
      </c>
    </row>
    <row r="4774" spans="1:2" x14ac:dyDescent="0.2">
      <c r="A4774" t="s">
        <v>4791</v>
      </c>
      <c r="B4774" t="s">
        <v>21449</v>
      </c>
    </row>
    <row r="4775" spans="1:2" x14ac:dyDescent="0.2">
      <c r="A4775" t="s">
        <v>4792</v>
      </c>
      <c r="B4775" t="s">
        <v>21450</v>
      </c>
    </row>
    <row r="4776" spans="1:2" x14ac:dyDescent="0.2">
      <c r="A4776" t="s">
        <v>4793</v>
      </c>
      <c r="B4776" t="s">
        <v>21451</v>
      </c>
    </row>
    <row r="4777" spans="1:2" x14ac:dyDescent="0.2">
      <c r="A4777" t="s">
        <v>4794</v>
      </c>
      <c r="B4777" t="s">
        <v>21452</v>
      </c>
    </row>
    <row r="4778" spans="1:2" x14ac:dyDescent="0.2">
      <c r="A4778" t="s">
        <v>4795</v>
      </c>
      <c r="B4778" t="s">
        <v>21453</v>
      </c>
    </row>
    <row r="4779" spans="1:2" x14ac:dyDescent="0.2">
      <c r="A4779" t="s">
        <v>4796</v>
      </c>
      <c r="B4779" t="s">
        <v>21454</v>
      </c>
    </row>
    <row r="4780" spans="1:2" x14ac:dyDescent="0.2">
      <c r="A4780" t="s">
        <v>4797</v>
      </c>
      <c r="B4780" t="s">
        <v>21455</v>
      </c>
    </row>
    <row r="4781" spans="1:2" x14ac:dyDescent="0.2">
      <c r="A4781" t="s">
        <v>4798</v>
      </c>
      <c r="B4781" t="s">
        <v>21456</v>
      </c>
    </row>
    <row r="4782" spans="1:2" x14ac:dyDescent="0.2">
      <c r="A4782" t="s">
        <v>4799</v>
      </c>
      <c r="B4782" t="s">
        <v>21457</v>
      </c>
    </row>
    <row r="4783" spans="1:2" x14ac:dyDescent="0.2">
      <c r="A4783" t="s">
        <v>4800</v>
      </c>
      <c r="B4783" t="s">
        <v>21458</v>
      </c>
    </row>
    <row r="4784" spans="1:2" x14ac:dyDescent="0.2">
      <c r="A4784" t="s">
        <v>4801</v>
      </c>
      <c r="B4784" t="s">
        <v>21459</v>
      </c>
    </row>
    <row r="4785" spans="1:2" x14ac:dyDescent="0.2">
      <c r="A4785" t="s">
        <v>4802</v>
      </c>
      <c r="B4785" t="s">
        <v>21460</v>
      </c>
    </row>
    <row r="4786" spans="1:2" x14ac:dyDescent="0.2">
      <c r="A4786" t="s">
        <v>4803</v>
      </c>
      <c r="B4786" t="s">
        <v>21461</v>
      </c>
    </row>
    <row r="4787" spans="1:2" x14ac:dyDescent="0.2">
      <c r="A4787" t="s">
        <v>4804</v>
      </c>
      <c r="B4787" t="s">
        <v>21462</v>
      </c>
    </row>
    <row r="4788" spans="1:2" x14ac:dyDescent="0.2">
      <c r="A4788" t="s">
        <v>4805</v>
      </c>
      <c r="B4788" t="s">
        <v>21463</v>
      </c>
    </row>
    <row r="4789" spans="1:2" x14ac:dyDescent="0.2">
      <c r="A4789" t="s">
        <v>4806</v>
      </c>
      <c r="B4789" t="s">
        <v>21464</v>
      </c>
    </row>
    <row r="4790" spans="1:2" x14ac:dyDescent="0.2">
      <c r="A4790" t="s">
        <v>4807</v>
      </c>
      <c r="B4790" t="s">
        <v>21465</v>
      </c>
    </row>
    <row r="4791" spans="1:2" x14ac:dyDescent="0.2">
      <c r="A4791" t="s">
        <v>4808</v>
      </c>
      <c r="B4791" t="s">
        <v>21466</v>
      </c>
    </row>
    <row r="4792" spans="1:2" x14ac:dyDescent="0.2">
      <c r="A4792" t="s">
        <v>4809</v>
      </c>
      <c r="B4792" t="s">
        <v>21467</v>
      </c>
    </row>
    <row r="4793" spans="1:2" x14ac:dyDescent="0.2">
      <c r="A4793" t="s">
        <v>4810</v>
      </c>
      <c r="B4793" t="s">
        <v>21468</v>
      </c>
    </row>
    <row r="4794" spans="1:2" x14ac:dyDescent="0.2">
      <c r="A4794" t="s">
        <v>4811</v>
      </c>
      <c r="B4794" t="s">
        <v>21469</v>
      </c>
    </row>
    <row r="4795" spans="1:2" x14ac:dyDescent="0.2">
      <c r="A4795" t="s">
        <v>4812</v>
      </c>
      <c r="B4795" t="s">
        <v>15021</v>
      </c>
    </row>
    <row r="4796" spans="1:2" x14ac:dyDescent="0.2">
      <c r="A4796" t="s">
        <v>4813</v>
      </c>
      <c r="B4796" t="s">
        <v>21470</v>
      </c>
    </row>
    <row r="4797" spans="1:2" x14ac:dyDescent="0.2">
      <c r="A4797" t="s">
        <v>4814</v>
      </c>
      <c r="B4797" t="s">
        <v>21471</v>
      </c>
    </row>
    <row r="4798" spans="1:2" x14ac:dyDescent="0.2">
      <c r="A4798" t="s">
        <v>4815</v>
      </c>
      <c r="B4798" t="s">
        <v>21472</v>
      </c>
    </row>
    <row r="4799" spans="1:2" x14ac:dyDescent="0.2">
      <c r="A4799" t="s">
        <v>4816</v>
      </c>
      <c r="B4799" t="s">
        <v>21473</v>
      </c>
    </row>
    <row r="4800" spans="1:2" x14ac:dyDescent="0.2">
      <c r="A4800" t="s">
        <v>4817</v>
      </c>
      <c r="B4800" t="s">
        <v>21474</v>
      </c>
    </row>
    <row r="4801" spans="1:2" x14ac:dyDescent="0.2">
      <c r="A4801" t="s">
        <v>4818</v>
      </c>
      <c r="B4801" t="s">
        <v>21475</v>
      </c>
    </row>
    <row r="4802" spans="1:2" x14ac:dyDescent="0.2">
      <c r="A4802" t="s">
        <v>4819</v>
      </c>
      <c r="B4802" t="s">
        <v>21476</v>
      </c>
    </row>
    <row r="4803" spans="1:2" x14ac:dyDescent="0.2">
      <c r="A4803" t="s">
        <v>4820</v>
      </c>
      <c r="B4803" t="s">
        <v>14810</v>
      </c>
    </row>
    <row r="4804" spans="1:2" x14ac:dyDescent="0.2">
      <c r="A4804" t="s">
        <v>4821</v>
      </c>
      <c r="B4804" t="s">
        <v>15356</v>
      </c>
    </row>
    <row r="4805" spans="1:2" x14ac:dyDescent="0.2">
      <c r="A4805" t="s">
        <v>4822</v>
      </c>
      <c r="B4805" t="s">
        <v>21477</v>
      </c>
    </row>
    <row r="4806" spans="1:2" x14ac:dyDescent="0.2">
      <c r="A4806" t="s">
        <v>4823</v>
      </c>
      <c r="B4806" t="s">
        <v>21478</v>
      </c>
    </row>
    <row r="4807" spans="1:2" x14ac:dyDescent="0.2">
      <c r="A4807" t="s">
        <v>4824</v>
      </c>
      <c r="B4807" t="s">
        <v>15161</v>
      </c>
    </row>
    <row r="4808" spans="1:2" x14ac:dyDescent="0.2">
      <c r="A4808" t="s">
        <v>4825</v>
      </c>
      <c r="B4808" t="s">
        <v>21479</v>
      </c>
    </row>
    <row r="4809" spans="1:2" x14ac:dyDescent="0.2">
      <c r="A4809" t="s">
        <v>4826</v>
      </c>
      <c r="B4809" t="s">
        <v>21480</v>
      </c>
    </row>
    <row r="4810" spans="1:2" x14ac:dyDescent="0.2">
      <c r="A4810" t="s">
        <v>4827</v>
      </c>
      <c r="B4810" t="s">
        <v>21481</v>
      </c>
    </row>
    <row r="4811" spans="1:2" x14ac:dyDescent="0.2">
      <c r="A4811" t="s">
        <v>4828</v>
      </c>
      <c r="B4811" t="s">
        <v>21482</v>
      </c>
    </row>
    <row r="4812" spans="1:2" x14ac:dyDescent="0.2">
      <c r="A4812" t="s">
        <v>4829</v>
      </c>
      <c r="B4812" t="s">
        <v>21483</v>
      </c>
    </row>
    <row r="4813" spans="1:2" x14ac:dyDescent="0.2">
      <c r="A4813" t="s">
        <v>4830</v>
      </c>
      <c r="B4813" t="s">
        <v>21484</v>
      </c>
    </row>
    <row r="4814" spans="1:2" x14ac:dyDescent="0.2">
      <c r="A4814" t="s">
        <v>4831</v>
      </c>
      <c r="B4814" t="s">
        <v>21485</v>
      </c>
    </row>
    <row r="4815" spans="1:2" x14ac:dyDescent="0.2">
      <c r="A4815" t="s">
        <v>4832</v>
      </c>
      <c r="B4815" t="s">
        <v>21486</v>
      </c>
    </row>
    <row r="4816" spans="1:2" x14ac:dyDescent="0.2">
      <c r="A4816" t="s">
        <v>4833</v>
      </c>
      <c r="B4816" t="s">
        <v>21487</v>
      </c>
    </row>
    <row r="4817" spans="1:2" x14ac:dyDescent="0.2">
      <c r="A4817" t="s">
        <v>4834</v>
      </c>
      <c r="B4817" t="s">
        <v>21488</v>
      </c>
    </row>
    <row r="4818" spans="1:2" x14ac:dyDescent="0.2">
      <c r="A4818" t="s">
        <v>4835</v>
      </c>
      <c r="B4818" t="s">
        <v>13804</v>
      </c>
    </row>
    <row r="4819" spans="1:2" x14ac:dyDescent="0.2">
      <c r="A4819" t="s">
        <v>4836</v>
      </c>
      <c r="B4819" t="s">
        <v>21489</v>
      </c>
    </row>
    <row r="4820" spans="1:2" x14ac:dyDescent="0.2">
      <c r="A4820" t="s">
        <v>4837</v>
      </c>
      <c r="B4820" t="s">
        <v>21490</v>
      </c>
    </row>
    <row r="4821" spans="1:2" x14ac:dyDescent="0.2">
      <c r="A4821" t="s">
        <v>4838</v>
      </c>
      <c r="B4821" t="s">
        <v>21491</v>
      </c>
    </row>
    <row r="4822" spans="1:2" x14ac:dyDescent="0.2">
      <c r="A4822" t="s">
        <v>4839</v>
      </c>
      <c r="B4822" t="s">
        <v>21492</v>
      </c>
    </row>
    <row r="4823" spans="1:2" x14ac:dyDescent="0.2">
      <c r="A4823" t="s">
        <v>4840</v>
      </c>
      <c r="B4823" t="s">
        <v>21493</v>
      </c>
    </row>
    <row r="4824" spans="1:2" x14ac:dyDescent="0.2">
      <c r="A4824" t="s">
        <v>4841</v>
      </c>
      <c r="B4824" t="s">
        <v>21494</v>
      </c>
    </row>
    <row r="4825" spans="1:2" x14ac:dyDescent="0.2">
      <c r="A4825" t="s">
        <v>4842</v>
      </c>
      <c r="B4825" t="s">
        <v>21495</v>
      </c>
    </row>
    <row r="4826" spans="1:2" x14ac:dyDescent="0.2">
      <c r="A4826" t="s">
        <v>4843</v>
      </c>
      <c r="B4826" t="s">
        <v>21496</v>
      </c>
    </row>
    <row r="4827" spans="1:2" x14ac:dyDescent="0.2">
      <c r="A4827" t="s">
        <v>4844</v>
      </c>
      <c r="B4827" t="s">
        <v>21497</v>
      </c>
    </row>
    <row r="4828" spans="1:2" x14ac:dyDescent="0.2">
      <c r="A4828" t="s">
        <v>4845</v>
      </c>
      <c r="B4828" t="s">
        <v>18034</v>
      </c>
    </row>
    <row r="4829" spans="1:2" x14ac:dyDescent="0.2">
      <c r="A4829" t="s">
        <v>4846</v>
      </c>
      <c r="B4829" t="s">
        <v>21498</v>
      </c>
    </row>
    <row r="4830" spans="1:2" x14ac:dyDescent="0.2">
      <c r="A4830" t="s">
        <v>4847</v>
      </c>
      <c r="B4830" t="s">
        <v>21499</v>
      </c>
    </row>
    <row r="4831" spans="1:2" x14ac:dyDescent="0.2">
      <c r="A4831" t="s">
        <v>4848</v>
      </c>
      <c r="B4831" t="s">
        <v>21500</v>
      </c>
    </row>
    <row r="4832" spans="1:2" x14ac:dyDescent="0.2">
      <c r="A4832" t="s">
        <v>4849</v>
      </c>
      <c r="B4832" t="s">
        <v>14443</v>
      </c>
    </row>
    <row r="4833" spans="1:2" x14ac:dyDescent="0.2">
      <c r="A4833" t="s">
        <v>4850</v>
      </c>
      <c r="B4833" t="s">
        <v>15669</v>
      </c>
    </row>
    <row r="4834" spans="1:2" x14ac:dyDescent="0.2">
      <c r="A4834" t="s">
        <v>4851</v>
      </c>
      <c r="B4834" t="s">
        <v>21501</v>
      </c>
    </row>
    <row r="4835" spans="1:2" x14ac:dyDescent="0.2">
      <c r="A4835" t="s">
        <v>4852</v>
      </c>
      <c r="B4835" t="s">
        <v>21502</v>
      </c>
    </row>
    <row r="4836" spans="1:2" x14ac:dyDescent="0.2">
      <c r="A4836" t="s">
        <v>4853</v>
      </c>
      <c r="B4836" t="s">
        <v>14782</v>
      </c>
    </row>
    <row r="4837" spans="1:2" x14ac:dyDescent="0.2">
      <c r="A4837" t="s">
        <v>4854</v>
      </c>
      <c r="B4837" t="s">
        <v>21503</v>
      </c>
    </row>
    <row r="4838" spans="1:2" x14ac:dyDescent="0.2">
      <c r="A4838" t="s">
        <v>4855</v>
      </c>
      <c r="B4838" t="s">
        <v>21504</v>
      </c>
    </row>
    <row r="4839" spans="1:2" x14ac:dyDescent="0.2">
      <c r="A4839" t="s">
        <v>4856</v>
      </c>
      <c r="B4839" t="s">
        <v>21505</v>
      </c>
    </row>
    <row r="4840" spans="1:2" x14ac:dyDescent="0.2">
      <c r="A4840" t="s">
        <v>4857</v>
      </c>
      <c r="B4840" t="s">
        <v>21506</v>
      </c>
    </row>
    <row r="4841" spans="1:2" x14ac:dyDescent="0.2">
      <c r="A4841" t="s">
        <v>4858</v>
      </c>
      <c r="B4841" t="s">
        <v>21507</v>
      </c>
    </row>
    <row r="4842" spans="1:2" x14ac:dyDescent="0.2">
      <c r="A4842" t="s">
        <v>4859</v>
      </c>
      <c r="B4842" t="s">
        <v>15441</v>
      </c>
    </row>
    <row r="4843" spans="1:2" x14ac:dyDescent="0.2">
      <c r="A4843" t="s">
        <v>4860</v>
      </c>
      <c r="B4843" t="s">
        <v>21508</v>
      </c>
    </row>
    <row r="4844" spans="1:2" x14ac:dyDescent="0.2">
      <c r="A4844" t="s">
        <v>4861</v>
      </c>
      <c r="B4844" t="s">
        <v>21509</v>
      </c>
    </row>
    <row r="4845" spans="1:2" x14ac:dyDescent="0.2">
      <c r="A4845" t="s">
        <v>4862</v>
      </c>
      <c r="B4845" t="s">
        <v>21510</v>
      </c>
    </row>
    <row r="4846" spans="1:2" x14ac:dyDescent="0.2">
      <c r="A4846" t="s">
        <v>4863</v>
      </c>
      <c r="B4846" t="s">
        <v>15129</v>
      </c>
    </row>
    <row r="4847" spans="1:2" x14ac:dyDescent="0.2">
      <c r="A4847" t="s">
        <v>4864</v>
      </c>
      <c r="B4847" t="s">
        <v>21511</v>
      </c>
    </row>
    <row r="4848" spans="1:2" x14ac:dyDescent="0.2">
      <c r="A4848" t="s">
        <v>4865</v>
      </c>
      <c r="B4848" t="s">
        <v>21512</v>
      </c>
    </row>
    <row r="4849" spans="1:2" x14ac:dyDescent="0.2">
      <c r="A4849" t="s">
        <v>4866</v>
      </c>
      <c r="B4849" t="s">
        <v>21513</v>
      </c>
    </row>
    <row r="4850" spans="1:2" x14ac:dyDescent="0.2">
      <c r="A4850" t="s">
        <v>4867</v>
      </c>
      <c r="B4850" t="s">
        <v>21514</v>
      </c>
    </row>
    <row r="4851" spans="1:2" x14ac:dyDescent="0.2">
      <c r="A4851" t="s">
        <v>4868</v>
      </c>
      <c r="B4851" t="s">
        <v>21515</v>
      </c>
    </row>
    <row r="4852" spans="1:2" x14ac:dyDescent="0.2">
      <c r="A4852" t="s">
        <v>4869</v>
      </c>
      <c r="B4852" t="s">
        <v>21516</v>
      </c>
    </row>
    <row r="4853" spans="1:2" x14ac:dyDescent="0.2">
      <c r="A4853" t="s">
        <v>4870</v>
      </c>
      <c r="B4853" t="s">
        <v>21517</v>
      </c>
    </row>
    <row r="4854" spans="1:2" x14ac:dyDescent="0.2">
      <c r="A4854" t="s">
        <v>4871</v>
      </c>
      <c r="B4854" t="s">
        <v>21518</v>
      </c>
    </row>
    <row r="4855" spans="1:2" x14ac:dyDescent="0.2">
      <c r="A4855" t="s">
        <v>4872</v>
      </c>
      <c r="B4855" t="s">
        <v>21519</v>
      </c>
    </row>
    <row r="4856" spans="1:2" x14ac:dyDescent="0.2">
      <c r="A4856" t="s">
        <v>4873</v>
      </c>
      <c r="B4856" t="s">
        <v>21520</v>
      </c>
    </row>
    <row r="4857" spans="1:2" x14ac:dyDescent="0.2">
      <c r="A4857" t="s">
        <v>4874</v>
      </c>
      <c r="B4857" t="s">
        <v>21521</v>
      </c>
    </row>
    <row r="4858" spans="1:2" x14ac:dyDescent="0.2">
      <c r="A4858" t="s">
        <v>4875</v>
      </c>
      <c r="B4858" t="s">
        <v>21522</v>
      </c>
    </row>
    <row r="4859" spans="1:2" x14ac:dyDescent="0.2">
      <c r="A4859" t="s">
        <v>4876</v>
      </c>
      <c r="B4859" t="s">
        <v>21523</v>
      </c>
    </row>
    <row r="4860" spans="1:2" x14ac:dyDescent="0.2">
      <c r="A4860" t="s">
        <v>4877</v>
      </c>
      <c r="B4860" t="s">
        <v>21524</v>
      </c>
    </row>
    <row r="4861" spans="1:2" x14ac:dyDescent="0.2">
      <c r="A4861" t="s">
        <v>4878</v>
      </c>
      <c r="B4861" t="s">
        <v>21525</v>
      </c>
    </row>
    <row r="4862" spans="1:2" x14ac:dyDescent="0.2">
      <c r="A4862" t="s">
        <v>4879</v>
      </c>
      <c r="B4862" t="s">
        <v>21526</v>
      </c>
    </row>
    <row r="4863" spans="1:2" x14ac:dyDescent="0.2">
      <c r="A4863" t="s">
        <v>4880</v>
      </c>
      <c r="B4863" t="s">
        <v>21527</v>
      </c>
    </row>
    <row r="4864" spans="1:2" x14ac:dyDescent="0.2">
      <c r="A4864" t="s">
        <v>4881</v>
      </c>
      <c r="B4864" t="s">
        <v>21528</v>
      </c>
    </row>
    <row r="4865" spans="1:2" x14ac:dyDescent="0.2">
      <c r="A4865" t="s">
        <v>4882</v>
      </c>
      <c r="B4865" t="s">
        <v>21529</v>
      </c>
    </row>
    <row r="4866" spans="1:2" x14ac:dyDescent="0.2">
      <c r="A4866" t="s">
        <v>4883</v>
      </c>
      <c r="B4866" t="s">
        <v>21530</v>
      </c>
    </row>
    <row r="4867" spans="1:2" x14ac:dyDescent="0.2">
      <c r="A4867" t="s">
        <v>4884</v>
      </c>
      <c r="B4867" t="s">
        <v>15523</v>
      </c>
    </row>
    <row r="4868" spans="1:2" x14ac:dyDescent="0.2">
      <c r="A4868" t="s">
        <v>4885</v>
      </c>
      <c r="B4868" t="s">
        <v>21531</v>
      </c>
    </row>
    <row r="4869" spans="1:2" x14ac:dyDescent="0.2">
      <c r="A4869" t="s">
        <v>4886</v>
      </c>
      <c r="B4869" t="s">
        <v>14279</v>
      </c>
    </row>
    <row r="4870" spans="1:2" x14ac:dyDescent="0.2">
      <c r="A4870" t="s">
        <v>4887</v>
      </c>
      <c r="B4870" t="s">
        <v>21532</v>
      </c>
    </row>
    <row r="4871" spans="1:2" x14ac:dyDescent="0.2">
      <c r="A4871" t="s">
        <v>4888</v>
      </c>
      <c r="B4871" t="s">
        <v>21533</v>
      </c>
    </row>
    <row r="4872" spans="1:2" x14ac:dyDescent="0.2">
      <c r="A4872" t="s">
        <v>4889</v>
      </c>
      <c r="B4872" t="s">
        <v>13750</v>
      </c>
    </row>
    <row r="4873" spans="1:2" x14ac:dyDescent="0.2">
      <c r="A4873" t="s">
        <v>4890</v>
      </c>
      <c r="B4873" t="s">
        <v>21534</v>
      </c>
    </row>
    <row r="4874" spans="1:2" x14ac:dyDescent="0.2">
      <c r="A4874" t="s">
        <v>4891</v>
      </c>
      <c r="B4874" t="s">
        <v>21535</v>
      </c>
    </row>
    <row r="4875" spans="1:2" x14ac:dyDescent="0.2">
      <c r="A4875" t="s">
        <v>4892</v>
      </c>
      <c r="B4875" t="s">
        <v>21536</v>
      </c>
    </row>
    <row r="4876" spans="1:2" x14ac:dyDescent="0.2">
      <c r="A4876" t="s">
        <v>4893</v>
      </c>
      <c r="B4876" t="s">
        <v>14861</v>
      </c>
    </row>
    <row r="4877" spans="1:2" x14ac:dyDescent="0.2">
      <c r="A4877" t="s">
        <v>4894</v>
      </c>
      <c r="B4877" t="s">
        <v>15626</v>
      </c>
    </row>
    <row r="4878" spans="1:2" x14ac:dyDescent="0.2">
      <c r="A4878" t="s">
        <v>4895</v>
      </c>
      <c r="B4878" t="s">
        <v>21537</v>
      </c>
    </row>
    <row r="4879" spans="1:2" x14ac:dyDescent="0.2">
      <c r="A4879" t="s">
        <v>4896</v>
      </c>
      <c r="B4879" t="s">
        <v>13688</v>
      </c>
    </row>
    <row r="4880" spans="1:2" x14ac:dyDescent="0.2">
      <c r="A4880" t="s">
        <v>4897</v>
      </c>
      <c r="B4880" t="s">
        <v>21538</v>
      </c>
    </row>
    <row r="4881" spans="1:2" x14ac:dyDescent="0.2">
      <c r="A4881" t="s">
        <v>4898</v>
      </c>
      <c r="B4881" t="s">
        <v>21539</v>
      </c>
    </row>
    <row r="4882" spans="1:2" x14ac:dyDescent="0.2">
      <c r="A4882" t="s">
        <v>4899</v>
      </c>
      <c r="B4882" t="s">
        <v>21540</v>
      </c>
    </row>
    <row r="4883" spans="1:2" x14ac:dyDescent="0.2">
      <c r="A4883" t="s">
        <v>4900</v>
      </c>
      <c r="B4883" t="s">
        <v>21541</v>
      </c>
    </row>
    <row r="4884" spans="1:2" x14ac:dyDescent="0.2">
      <c r="A4884" t="s">
        <v>4901</v>
      </c>
      <c r="B4884" t="s">
        <v>21542</v>
      </c>
    </row>
    <row r="4885" spans="1:2" x14ac:dyDescent="0.2">
      <c r="A4885" t="s">
        <v>4902</v>
      </c>
      <c r="B4885" t="s">
        <v>14858</v>
      </c>
    </row>
    <row r="4886" spans="1:2" x14ac:dyDescent="0.2">
      <c r="A4886" t="s">
        <v>4903</v>
      </c>
      <c r="B4886" t="s">
        <v>21543</v>
      </c>
    </row>
    <row r="4887" spans="1:2" x14ac:dyDescent="0.2">
      <c r="A4887" t="s">
        <v>4904</v>
      </c>
      <c r="B4887" t="s">
        <v>21544</v>
      </c>
    </row>
    <row r="4888" spans="1:2" x14ac:dyDescent="0.2">
      <c r="A4888" t="s">
        <v>4905</v>
      </c>
      <c r="B4888" t="s">
        <v>14303</v>
      </c>
    </row>
    <row r="4889" spans="1:2" x14ac:dyDescent="0.2">
      <c r="A4889" t="s">
        <v>4906</v>
      </c>
      <c r="B4889" t="s">
        <v>21545</v>
      </c>
    </row>
    <row r="4890" spans="1:2" x14ac:dyDescent="0.2">
      <c r="A4890" t="s">
        <v>4907</v>
      </c>
      <c r="B4890" t="s">
        <v>14932</v>
      </c>
    </row>
    <row r="4891" spans="1:2" x14ac:dyDescent="0.2">
      <c r="A4891" t="s">
        <v>4908</v>
      </c>
      <c r="B4891" t="s">
        <v>21546</v>
      </c>
    </row>
    <row r="4892" spans="1:2" x14ac:dyDescent="0.2">
      <c r="A4892" t="s">
        <v>4909</v>
      </c>
      <c r="B4892" t="s">
        <v>21547</v>
      </c>
    </row>
    <row r="4893" spans="1:2" x14ac:dyDescent="0.2">
      <c r="A4893" t="s">
        <v>4910</v>
      </c>
      <c r="B4893" t="s">
        <v>21548</v>
      </c>
    </row>
    <row r="4894" spans="1:2" x14ac:dyDescent="0.2">
      <c r="A4894" t="s">
        <v>4911</v>
      </c>
      <c r="B4894" t="s">
        <v>21549</v>
      </c>
    </row>
    <row r="4895" spans="1:2" x14ac:dyDescent="0.2">
      <c r="A4895" t="s">
        <v>4912</v>
      </c>
      <c r="B4895" t="s">
        <v>21550</v>
      </c>
    </row>
    <row r="4896" spans="1:2" x14ac:dyDescent="0.2">
      <c r="A4896" t="s">
        <v>4913</v>
      </c>
      <c r="B4896" t="s">
        <v>21551</v>
      </c>
    </row>
    <row r="4897" spans="1:2" x14ac:dyDescent="0.2">
      <c r="A4897" t="s">
        <v>4914</v>
      </c>
      <c r="B4897" t="s">
        <v>21552</v>
      </c>
    </row>
    <row r="4898" spans="1:2" x14ac:dyDescent="0.2">
      <c r="A4898" t="s">
        <v>4915</v>
      </c>
      <c r="B4898" t="s">
        <v>21553</v>
      </c>
    </row>
    <row r="4899" spans="1:2" x14ac:dyDescent="0.2">
      <c r="A4899" t="s">
        <v>4916</v>
      </c>
      <c r="B4899" t="s">
        <v>21554</v>
      </c>
    </row>
    <row r="4900" spans="1:2" x14ac:dyDescent="0.2">
      <c r="A4900" t="s">
        <v>4917</v>
      </c>
      <c r="B4900" t="s">
        <v>13625</v>
      </c>
    </row>
    <row r="4901" spans="1:2" x14ac:dyDescent="0.2">
      <c r="A4901" t="s">
        <v>4918</v>
      </c>
      <c r="B4901" t="s">
        <v>21555</v>
      </c>
    </row>
    <row r="4902" spans="1:2" x14ac:dyDescent="0.2">
      <c r="A4902" t="s">
        <v>4919</v>
      </c>
      <c r="B4902" t="s">
        <v>21556</v>
      </c>
    </row>
    <row r="4903" spans="1:2" x14ac:dyDescent="0.2">
      <c r="A4903" t="s">
        <v>4920</v>
      </c>
      <c r="B4903" t="s">
        <v>13623</v>
      </c>
    </row>
    <row r="4904" spans="1:2" x14ac:dyDescent="0.2">
      <c r="A4904" t="s">
        <v>4921</v>
      </c>
      <c r="B4904" t="s">
        <v>21557</v>
      </c>
    </row>
    <row r="4905" spans="1:2" x14ac:dyDescent="0.2">
      <c r="A4905" t="s">
        <v>4922</v>
      </c>
      <c r="B4905" t="s">
        <v>21558</v>
      </c>
    </row>
    <row r="4906" spans="1:2" x14ac:dyDescent="0.2">
      <c r="A4906" t="s">
        <v>4923</v>
      </c>
      <c r="B4906" t="s">
        <v>21559</v>
      </c>
    </row>
    <row r="4907" spans="1:2" x14ac:dyDescent="0.2">
      <c r="A4907" t="s">
        <v>4924</v>
      </c>
      <c r="B4907" t="s">
        <v>21560</v>
      </c>
    </row>
    <row r="4908" spans="1:2" x14ac:dyDescent="0.2">
      <c r="A4908" t="s">
        <v>4925</v>
      </c>
      <c r="B4908" t="s">
        <v>21561</v>
      </c>
    </row>
    <row r="4909" spans="1:2" x14ac:dyDescent="0.2">
      <c r="A4909" t="s">
        <v>4926</v>
      </c>
      <c r="B4909" t="s">
        <v>21562</v>
      </c>
    </row>
    <row r="4910" spans="1:2" x14ac:dyDescent="0.2">
      <c r="A4910" t="s">
        <v>4927</v>
      </c>
      <c r="B4910" t="s">
        <v>21563</v>
      </c>
    </row>
    <row r="4911" spans="1:2" x14ac:dyDescent="0.2">
      <c r="A4911" t="s">
        <v>4928</v>
      </c>
      <c r="B4911" t="s">
        <v>21564</v>
      </c>
    </row>
    <row r="4912" spans="1:2" x14ac:dyDescent="0.2">
      <c r="A4912" t="s">
        <v>4929</v>
      </c>
      <c r="B4912" t="s">
        <v>21565</v>
      </c>
    </row>
    <row r="4913" spans="1:2" x14ac:dyDescent="0.2">
      <c r="A4913" t="s">
        <v>4930</v>
      </c>
      <c r="B4913" t="s">
        <v>21566</v>
      </c>
    </row>
    <row r="4914" spans="1:2" x14ac:dyDescent="0.2">
      <c r="A4914" t="s">
        <v>4931</v>
      </c>
      <c r="B4914" t="s">
        <v>21567</v>
      </c>
    </row>
    <row r="4915" spans="1:2" x14ac:dyDescent="0.2">
      <c r="A4915" t="s">
        <v>4932</v>
      </c>
      <c r="B4915" t="s">
        <v>21568</v>
      </c>
    </row>
    <row r="4916" spans="1:2" x14ac:dyDescent="0.2">
      <c r="A4916" t="s">
        <v>4933</v>
      </c>
      <c r="B4916" t="s">
        <v>13673</v>
      </c>
    </row>
    <row r="4917" spans="1:2" x14ac:dyDescent="0.2">
      <c r="A4917" t="s">
        <v>4934</v>
      </c>
      <c r="B4917" t="s">
        <v>21569</v>
      </c>
    </row>
    <row r="4918" spans="1:2" x14ac:dyDescent="0.2">
      <c r="A4918" t="s">
        <v>4935</v>
      </c>
      <c r="B4918" t="s">
        <v>21570</v>
      </c>
    </row>
    <row r="4919" spans="1:2" x14ac:dyDescent="0.2">
      <c r="A4919" t="s">
        <v>4936</v>
      </c>
      <c r="B4919" t="s">
        <v>21571</v>
      </c>
    </row>
    <row r="4920" spans="1:2" x14ac:dyDescent="0.2">
      <c r="A4920" t="s">
        <v>4937</v>
      </c>
      <c r="B4920" t="s">
        <v>21572</v>
      </c>
    </row>
    <row r="4921" spans="1:2" x14ac:dyDescent="0.2">
      <c r="A4921" t="s">
        <v>4938</v>
      </c>
      <c r="B4921" t="s">
        <v>21573</v>
      </c>
    </row>
    <row r="4922" spans="1:2" x14ac:dyDescent="0.2">
      <c r="A4922" t="s">
        <v>4939</v>
      </c>
      <c r="B4922" t="s">
        <v>21574</v>
      </c>
    </row>
    <row r="4923" spans="1:2" x14ac:dyDescent="0.2">
      <c r="A4923" t="s">
        <v>4940</v>
      </c>
      <c r="B4923" t="s">
        <v>21575</v>
      </c>
    </row>
    <row r="4924" spans="1:2" x14ac:dyDescent="0.2">
      <c r="A4924" t="s">
        <v>4941</v>
      </c>
      <c r="B4924" t="s">
        <v>21576</v>
      </c>
    </row>
    <row r="4925" spans="1:2" x14ac:dyDescent="0.2">
      <c r="A4925" t="s">
        <v>4942</v>
      </c>
      <c r="B4925" t="s">
        <v>15079</v>
      </c>
    </row>
    <row r="4926" spans="1:2" x14ac:dyDescent="0.2">
      <c r="A4926" t="s">
        <v>4943</v>
      </c>
      <c r="B4926" t="s">
        <v>14353</v>
      </c>
    </row>
    <row r="4927" spans="1:2" x14ac:dyDescent="0.2">
      <c r="A4927" t="s">
        <v>4944</v>
      </c>
      <c r="B4927" t="s">
        <v>21577</v>
      </c>
    </row>
    <row r="4928" spans="1:2" x14ac:dyDescent="0.2">
      <c r="A4928" t="s">
        <v>4945</v>
      </c>
      <c r="B4928" t="s">
        <v>21578</v>
      </c>
    </row>
    <row r="4929" spans="1:2" x14ac:dyDescent="0.2">
      <c r="A4929" t="s">
        <v>4946</v>
      </c>
      <c r="B4929" t="s">
        <v>21579</v>
      </c>
    </row>
    <row r="4930" spans="1:2" x14ac:dyDescent="0.2">
      <c r="A4930" t="s">
        <v>4947</v>
      </c>
      <c r="B4930" t="s">
        <v>21580</v>
      </c>
    </row>
    <row r="4931" spans="1:2" x14ac:dyDescent="0.2">
      <c r="A4931" t="s">
        <v>4948</v>
      </c>
      <c r="B4931" t="s">
        <v>21581</v>
      </c>
    </row>
    <row r="4932" spans="1:2" x14ac:dyDescent="0.2">
      <c r="A4932" t="s">
        <v>4949</v>
      </c>
      <c r="B4932" t="s">
        <v>21582</v>
      </c>
    </row>
    <row r="4933" spans="1:2" x14ac:dyDescent="0.2">
      <c r="A4933" t="s">
        <v>4950</v>
      </c>
      <c r="B4933" t="s">
        <v>21583</v>
      </c>
    </row>
    <row r="4934" spans="1:2" x14ac:dyDescent="0.2">
      <c r="A4934" t="s">
        <v>4951</v>
      </c>
      <c r="B4934" t="s">
        <v>14603</v>
      </c>
    </row>
    <row r="4935" spans="1:2" x14ac:dyDescent="0.2">
      <c r="A4935" t="s">
        <v>4952</v>
      </c>
      <c r="B4935" t="s">
        <v>21584</v>
      </c>
    </row>
    <row r="4936" spans="1:2" x14ac:dyDescent="0.2">
      <c r="A4936" t="s">
        <v>4953</v>
      </c>
      <c r="B4936" t="s">
        <v>21585</v>
      </c>
    </row>
    <row r="4937" spans="1:2" x14ac:dyDescent="0.2">
      <c r="A4937" t="s">
        <v>4954</v>
      </c>
      <c r="B4937" t="s">
        <v>21586</v>
      </c>
    </row>
    <row r="4938" spans="1:2" x14ac:dyDescent="0.2">
      <c r="A4938" t="s">
        <v>4955</v>
      </c>
      <c r="B4938" t="s">
        <v>21587</v>
      </c>
    </row>
    <row r="4939" spans="1:2" x14ac:dyDescent="0.2">
      <c r="A4939" t="s">
        <v>4956</v>
      </c>
      <c r="B4939" t="s">
        <v>21588</v>
      </c>
    </row>
    <row r="4940" spans="1:2" x14ac:dyDescent="0.2">
      <c r="A4940" t="s">
        <v>4957</v>
      </c>
      <c r="B4940" t="s">
        <v>21589</v>
      </c>
    </row>
    <row r="4941" spans="1:2" x14ac:dyDescent="0.2">
      <c r="A4941" t="s">
        <v>4958</v>
      </c>
      <c r="B4941" t="s">
        <v>21590</v>
      </c>
    </row>
    <row r="4942" spans="1:2" x14ac:dyDescent="0.2">
      <c r="A4942" t="s">
        <v>4959</v>
      </c>
      <c r="B4942" t="s">
        <v>21591</v>
      </c>
    </row>
    <row r="4943" spans="1:2" x14ac:dyDescent="0.2">
      <c r="A4943" t="s">
        <v>4960</v>
      </c>
      <c r="B4943" t="s">
        <v>21592</v>
      </c>
    </row>
    <row r="4944" spans="1:2" x14ac:dyDescent="0.2">
      <c r="A4944" t="s">
        <v>4961</v>
      </c>
      <c r="B4944" t="s">
        <v>21593</v>
      </c>
    </row>
    <row r="4945" spans="1:2" x14ac:dyDescent="0.2">
      <c r="A4945" t="s">
        <v>4962</v>
      </c>
      <c r="B4945" t="s">
        <v>21594</v>
      </c>
    </row>
    <row r="4946" spans="1:2" x14ac:dyDescent="0.2">
      <c r="A4946" t="s">
        <v>4963</v>
      </c>
      <c r="B4946" t="s">
        <v>21595</v>
      </c>
    </row>
    <row r="4947" spans="1:2" x14ac:dyDescent="0.2">
      <c r="A4947" t="s">
        <v>4964</v>
      </c>
      <c r="B4947" t="s">
        <v>15093</v>
      </c>
    </row>
    <row r="4948" spans="1:2" x14ac:dyDescent="0.2">
      <c r="A4948" t="s">
        <v>4965</v>
      </c>
      <c r="B4948" t="s">
        <v>21596</v>
      </c>
    </row>
    <row r="4949" spans="1:2" x14ac:dyDescent="0.2">
      <c r="A4949" t="s">
        <v>4966</v>
      </c>
      <c r="B4949" t="s">
        <v>21597</v>
      </c>
    </row>
    <row r="4950" spans="1:2" x14ac:dyDescent="0.2">
      <c r="A4950" t="s">
        <v>4967</v>
      </c>
      <c r="B4950" t="s">
        <v>21598</v>
      </c>
    </row>
    <row r="4951" spans="1:2" x14ac:dyDescent="0.2">
      <c r="A4951" t="s">
        <v>4968</v>
      </c>
      <c r="B4951" t="s">
        <v>21599</v>
      </c>
    </row>
    <row r="4952" spans="1:2" x14ac:dyDescent="0.2">
      <c r="A4952" t="s">
        <v>4969</v>
      </c>
      <c r="B4952" t="s">
        <v>21600</v>
      </c>
    </row>
    <row r="4953" spans="1:2" x14ac:dyDescent="0.2">
      <c r="A4953" t="s">
        <v>4970</v>
      </c>
      <c r="B4953" t="s">
        <v>21601</v>
      </c>
    </row>
    <row r="4954" spans="1:2" x14ac:dyDescent="0.2">
      <c r="A4954" t="s">
        <v>4971</v>
      </c>
      <c r="B4954" t="s">
        <v>21602</v>
      </c>
    </row>
    <row r="4955" spans="1:2" x14ac:dyDescent="0.2">
      <c r="A4955" t="s">
        <v>4972</v>
      </c>
      <c r="B4955" t="s">
        <v>21603</v>
      </c>
    </row>
    <row r="4956" spans="1:2" x14ac:dyDescent="0.2">
      <c r="A4956" t="s">
        <v>4973</v>
      </c>
      <c r="B4956" t="s">
        <v>21604</v>
      </c>
    </row>
    <row r="4957" spans="1:2" x14ac:dyDescent="0.2">
      <c r="A4957" t="s">
        <v>4974</v>
      </c>
      <c r="B4957" t="s">
        <v>21605</v>
      </c>
    </row>
    <row r="4958" spans="1:2" x14ac:dyDescent="0.2">
      <c r="A4958" t="s">
        <v>4975</v>
      </c>
      <c r="B4958" t="s">
        <v>21606</v>
      </c>
    </row>
    <row r="4959" spans="1:2" x14ac:dyDescent="0.2">
      <c r="A4959" t="s">
        <v>4976</v>
      </c>
      <c r="B4959" t="s">
        <v>21607</v>
      </c>
    </row>
    <row r="4960" spans="1:2" x14ac:dyDescent="0.2">
      <c r="A4960" t="s">
        <v>4977</v>
      </c>
      <c r="B4960" t="s">
        <v>21608</v>
      </c>
    </row>
    <row r="4961" spans="1:2" x14ac:dyDescent="0.2">
      <c r="A4961" t="s">
        <v>4978</v>
      </c>
      <c r="B4961" t="s">
        <v>21609</v>
      </c>
    </row>
    <row r="4962" spans="1:2" x14ac:dyDescent="0.2">
      <c r="A4962" t="s">
        <v>4979</v>
      </c>
      <c r="B4962" t="s">
        <v>21610</v>
      </c>
    </row>
    <row r="4963" spans="1:2" x14ac:dyDescent="0.2">
      <c r="A4963" t="s">
        <v>4980</v>
      </c>
      <c r="B4963" t="s">
        <v>21611</v>
      </c>
    </row>
    <row r="4964" spans="1:2" x14ac:dyDescent="0.2">
      <c r="A4964" t="s">
        <v>4981</v>
      </c>
      <c r="B4964" t="s">
        <v>21612</v>
      </c>
    </row>
    <row r="4965" spans="1:2" x14ac:dyDescent="0.2">
      <c r="A4965" t="s">
        <v>4982</v>
      </c>
      <c r="B4965" t="s">
        <v>13712</v>
      </c>
    </row>
    <row r="4966" spans="1:2" x14ac:dyDescent="0.2">
      <c r="A4966" t="s">
        <v>4983</v>
      </c>
      <c r="B4966" t="s">
        <v>21613</v>
      </c>
    </row>
    <row r="4967" spans="1:2" x14ac:dyDescent="0.2">
      <c r="A4967" t="s">
        <v>4984</v>
      </c>
      <c r="B4967" t="s">
        <v>21614</v>
      </c>
    </row>
    <row r="4968" spans="1:2" x14ac:dyDescent="0.2">
      <c r="A4968" t="s">
        <v>4985</v>
      </c>
      <c r="B4968" t="s">
        <v>21615</v>
      </c>
    </row>
    <row r="4969" spans="1:2" x14ac:dyDescent="0.2">
      <c r="A4969" t="s">
        <v>4986</v>
      </c>
      <c r="B4969" t="s">
        <v>21616</v>
      </c>
    </row>
    <row r="4970" spans="1:2" x14ac:dyDescent="0.2">
      <c r="A4970" t="s">
        <v>4987</v>
      </c>
      <c r="B4970" t="s">
        <v>21617</v>
      </c>
    </row>
    <row r="4971" spans="1:2" x14ac:dyDescent="0.2">
      <c r="A4971" t="s">
        <v>4988</v>
      </c>
      <c r="B4971" t="s">
        <v>21618</v>
      </c>
    </row>
    <row r="4972" spans="1:2" x14ac:dyDescent="0.2">
      <c r="A4972" t="s">
        <v>4989</v>
      </c>
      <c r="B4972" t="s">
        <v>21619</v>
      </c>
    </row>
    <row r="4973" spans="1:2" x14ac:dyDescent="0.2">
      <c r="A4973" t="s">
        <v>4990</v>
      </c>
      <c r="B4973" t="s">
        <v>21620</v>
      </c>
    </row>
    <row r="4974" spans="1:2" x14ac:dyDescent="0.2">
      <c r="A4974" t="s">
        <v>4991</v>
      </c>
      <c r="B4974" t="s">
        <v>21621</v>
      </c>
    </row>
    <row r="4975" spans="1:2" x14ac:dyDescent="0.2">
      <c r="A4975" t="s">
        <v>4992</v>
      </c>
      <c r="B4975" t="s">
        <v>21622</v>
      </c>
    </row>
    <row r="4976" spans="1:2" x14ac:dyDescent="0.2">
      <c r="A4976" t="s">
        <v>4993</v>
      </c>
      <c r="B4976" t="s">
        <v>21623</v>
      </c>
    </row>
    <row r="4977" spans="1:2" x14ac:dyDescent="0.2">
      <c r="A4977" t="s">
        <v>4994</v>
      </c>
      <c r="B4977" t="s">
        <v>21624</v>
      </c>
    </row>
    <row r="4978" spans="1:2" x14ac:dyDescent="0.2">
      <c r="A4978" t="s">
        <v>4995</v>
      </c>
      <c r="B4978" t="s">
        <v>21625</v>
      </c>
    </row>
    <row r="4979" spans="1:2" x14ac:dyDescent="0.2">
      <c r="A4979" t="s">
        <v>4996</v>
      </c>
      <c r="B4979" t="s">
        <v>21626</v>
      </c>
    </row>
    <row r="4980" spans="1:2" x14ac:dyDescent="0.2">
      <c r="A4980" t="s">
        <v>4997</v>
      </c>
      <c r="B4980" t="s">
        <v>21627</v>
      </c>
    </row>
    <row r="4981" spans="1:2" x14ac:dyDescent="0.2">
      <c r="A4981" t="s">
        <v>4998</v>
      </c>
      <c r="B4981" t="s">
        <v>21628</v>
      </c>
    </row>
    <row r="4982" spans="1:2" x14ac:dyDescent="0.2">
      <c r="A4982" t="s">
        <v>4999</v>
      </c>
      <c r="B4982" t="s">
        <v>21629</v>
      </c>
    </row>
    <row r="4983" spans="1:2" x14ac:dyDescent="0.2">
      <c r="A4983" t="s">
        <v>5000</v>
      </c>
      <c r="B4983" t="s">
        <v>21630</v>
      </c>
    </row>
    <row r="4984" spans="1:2" x14ac:dyDescent="0.2">
      <c r="A4984" t="s">
        <v>5001</v>
      </c>
      <c r="B4984" t="s">
        <v>21631</v>
      </c>
    </row>
    <row r="4985" spans="1:2" x14ac:dyDescent="0.2">
      <c r="A4985" t="s">
        <v>5002</v>
      </c>
      <c r="B4985" t="s">
        <v>21632</v>
      </c>
    </row>
    <row r="4986" spans="1:2" x14ac:dyDescent="0.2">
      <c r="A4986" t="s">
        <v>5003</v>
      </c>
      <c r="B4986" t="s">
        <v>21633</v>
      </c>
    </row>
    <row r="4987" spans="1:2" x14ac:dyDescent="0.2">
      <c r="A4987" t="s">
        <v>5004</v>
      </c>
      <c r="B4987" t="s">
        <v>21634</v>
      </c>
    </row>
    <row r="4988" spans="1:2" x14ac:dyDescent="0.2">
      <c r="A4988" t="s">
        <v>5005</v>
      </c>
      <c r="B4988" t="s">
        <v>21635</v>
      </c>
    </row>
    <row r="4989" spans="1:2" x14ac:dyDescent="0.2">
      <c r="A4989" t="s">
        <v>5006</v>
      </c>
      <c r="B4989" t="s">
        <v>21636</v>
      </c>
    </row>
    <row r="4990" spans="1:2" x14ac:dyDescent="0.2">
      <c r="A4990" t="s">
        <v>5007</v>
      </c>
      <c r="B4990" t="s">
        <v>21637</v>
      </c>
    </row>
    <row r="4991" spans="1:2" x14ac:dyDescent="0.2">
      <c r="A4991" t="s">
        <v>5008</v>
      </c>
      <c r="B4991" t="s">
        <v>21638</v>
      </c>
    </row>
    <row r="4992" spans="1:2" x14ac:dyDescent="0.2">
      <c r="A4992" t="s">
        <v>5009</v>
      </c>
      <c r="B4992" t="s">
        <v>21639</v>
      </c>
    </row>
    <row r="4993" spans="1:2" x14ac:dyDescent="0.2">
      <c r="A4993" t="s">
        <v>5010</v>
      </c>
      <c r="B4993" t="s">
        <v>21640</v>
      </c>
    </row>
    <row r="4994" spans="1:2" x14ac:dyDescent="0.2">
      <c r="A4994" t="s">
        <v>5011</v>
      </c>
      <c r="B4994" t="s">
        <v>21641</v>
      </c>
    </row>
    <row r="4995" spans="1:2" x14ac:dyDescent="0.2">
      <c r="A4995" t="s">
        <v>5012</v>
      </c>
      <c r="B4995" t="s">
        <v>21642</v>
      </c>
    </row>
    <row r="4996" spans="1:2" x14ac:dyDescent="0.2">
      <c r="A4996" t="s">
        <v>5013</v>
      </c>
      <c r="B4996" t="s">
        <v>21643</v>
      </c>
    </row>
    <row r="4997" spans="1:2" x14ac:dyDescent="0.2">
      <c r="A4997" t="s">
        <v>5014</v>
      </c>
      <c r="B4997" t="s">
        <v>21644</v>
      </c>
    </row>
    <row r="4998" spans="1:2" x14ac:dyDescent="0.2">
      <c r="A4998" t="s">
        <v>5015</v>
      </c>
      <c r="B4998" t="s">
        <v>21645</v>
      </c>
    </row>
    <row r="4999" spans="1:2" x14ac:dyDescent="0.2">
      <c r="A4999" t="s">
        <v>5016</v>
      </c>
      <c r="B4999" t="s">
        <v>21646</v>
      </c>
    </row>
    <row r="5000" spans="1:2" x14ac:dyDescent="0.2">
      <c r="A5000" t="s">
        <v>5017</v>
      </c>
      <c r="B5000" t="s">
        <v>21647</v>
      </c>
    </row>
    <row r="5001" spans="1:2" x14ac:dyDescent="0.2">
      <c r="A5001" t="s">
        <v>5018</v>
      </c>
      <c r="B5001" t="s">
        <v>21648</v>
      </c>
    </row>
    <row r="5002" spans="1:2" x14ac:dyDescent="0.2">
      <c r="A5002" t="s">
        <v>5019</v>
      </c>
      <c r="B5002" t="s">
        <v>21649</v>
      </c>
    </row>
    <row r="5003" spans="1:2" x14ac:dyDescent="0.2">
      <c r="A5003" t="s">
        <v>5020</v>
      </c>
      <c r="B5003" t="s">
        <v>14393</v>
      </c>
    </row>
    <row r="5004" spans="1:2" x14ac:dyDescent="0.2">
      <c r="A5004" t="s">
        <v>5021</v>
      </c>
      <c r="B5004" t="s">
        <v>21650</v>
      </c>
    </row>
    <row r="5005" spans="1:2" x14ac:dyDescent="0.2">
      <c r="A5005" t="s">
        <v>5022</v>
      </c>
      <c r="B5005" t="s">
        <v>21651</v>
      </c>
    </row>
    <row r="5006" spans="1:2" x14ac:dyDescent="0.2">
      <c r="A5006" t="s">
        <v>5023</v>
      </c>
      <c r="B5006" t="s">
        <v>21652</v>
      </c>
    </row>
    <row r="5007" spans="1:2" x14ac:dyDescent="0.2">
      <c r="A5007" t="s">
        <v>5024</v>
      </c>
      <c r="B5007" t="s">
        <v>21653</v>
      </c>
    </row>
    <row r="5008" spans="1:2" x14ac:dyDescent="0.2">
      <c r="A5008" t="s">
        <v>5025</v>
      </c>
      <c r="B5008" t="s">
        <v>21654</v>
      </c>
    </row>
    <row r="5009" spans="1:2" x14ac:dyDescent="0.2">
      <c r="A5009" t="s">
        <v>5026</v>
      </c>
      <c r="B5009" t="s">
        <v>21655</v>
      </c>
    </row>
    <row r="5010" spans="1:2" x14ac:dyDescent="0.2">
      <c r="A5010" t="s">
        <v>5027</v>
      </c>
      <c r="B5010" t="s">
        <v>21656</v>
      </c>
    </row>
    <row r="5011" spans="1:2" x14ac:dyDescent="0.2">
      <c r="A5011" t="s">
        <v>5028</v>
      </c>
      <c r="B5011" t="s">
        <v>21657</v>
      </c>
    </row>
    <row r="5012" spans="1:2" x14ac:dyDescent="0.2">
      <c r="A5012" t="s">
        <v>5029</v>
      </c>
      <c r="B5012" t="s">
        <v>21658</v>
      </c>
    </row>
    <row r="5013" spans="1:2" x14ac:dyDescent="0.2">
      <c r="A5013" t="s">
        <v>5030</v>
      </c>
      <c r="B5013" t="s">
        <v>21659</v>
      </c>
    </row>
    <row r="5014" spans="1:2" x14ac:dyDescent="0.2">
      <c r="A5014" t="s">
        <v>5031</v>
      </c>
      <c r="B5014" t="s">
        <v>15096</v>
      </c>
    </row>
    <row r="5015" spans="1:2" x14ac:dyDescent="0.2">
      <c r="A5015" t="s">
        <v>5032</v>
      </c>
      <c r="B5015" t="s">
        <v>14671</v>
      </c>
    </row>
    <row r="5016" spans="1:2" x14ac:dyDescent="0.2">
      <c r="A5016" t="s">
        <v>5033</v>
      </c>
      <c r="B5016" t="s">
        <v>18037</v>
      </c>
    </row>
    <row r="5017" spans="1:2" x14ac:dyDescent="0.2">
      <c r="A5017" t="s">
        <v>5034</v>
      </c>
      <c r="B5017" t="s">
        <v>14747</v>
      </c>
    </row>
    <row r="5018" spans="1:2" x14ac:dyDescent="0.2">
      <c r="A5018" t="s">
        <v>5035</v>
      </c>
      <c r="B5018" t="s">
        <v>21660</v>
      </c>
    </row>
    <row r="5019" spans="1:2" x14ac:dyDescent="0.2">
      <c r="A5019" t="s">
        <v>5036</v>
      </c>
      <c r="B5019" t="s">
        <v>21661</v>
      </c>
    </row>
    <row r="5020" spans="1:2" x14ac:dyDescent="0.2">
      <c r="A5020" t="s">
        <v>5037</v>
      </c>
      <c r="B5020" t="s">
        <v>21662</v>
      </c>
    </row>
    <row r="5021" spans="1:2" x14ac:dyDescent="0.2">
      <c r="A5021" t="s">
        <v>5038</v>
      </c>
      <c r="B5021" t="s">
        <v>21663</v>
      </c>
    </row>
    <row r="5022" spans="1:2" x14ac:dyDescent="0.2">
      <c r="A5022" t="s">
        <v>5039</v>
      </c>
      <c r="B5022" t="s">
        <v>21664</v>
      </c>
    </row>
    <row r="5023" spans="1:2" x14ac:dyDescent="0.2">
      <c r="A5023" t="s">
        <v>5040</v>
      </c>
      <c r="B5023" t="s">
        <v>21665</v>
      </c>
    </row>
    <row r="5024" spans="1:2" x14ac:dyDescent="0.2">
      <c r="A5024" t="s">
        <v>5041</v>
      </c>
      <c r="B5024" t="s">
        <v>13445</v>
      </c>
    </row>
    <row r="5025" spans="1:2" x14ac:dyDescent="0.2">
      <c r="A5025" t="s">
        <v>5042</v>
      </c>
      <c r="B5025" t="s">
        <v>21666</v>
      </c>
    </row>
    <row r="5026" spans="1:2" x14ac:dyDescent="0.2">
      <c r="A5026" t="s">
        <v>5043</v>
      </c>
      <c r="B5026" t="s">
        <v>21667</v>
      </c>
    </row>
    <row r="5027" spans="1:2" x14ac:dyDescent="0.2">
      <c r="A5027" t="s">
        <v>5044</v>
      </c>
      <c r="B5027" t="s">
        <v>21668</v>
      </c>
    </row>
    <row r="5028" spans="1:2" x14ac:dyDescent="0.2">
      <c r="A5028" t="s">
        <v>5045</v>
      </c>
      <c r="B5028" t="s">
        <v>21669</v>
      </c>
    </row>
    <row r="5029" spans="1:2" x14ac:dyDescent="0.2">
      <c r="A5029" t="s">
        <v>5046</v>
      </c>
      <c r="B5029" t="s">
        <v>21670</v>
      </c>
    </row>
    <row r="5030" spans="1:2" x14ac:dyDescent="0.2">
      <c r="A5030" t="s">
        <v>5047</v>
      </c>
      <c r="B5030" t="s">
        <v>21671</v>
      </c>
    </row>
    <row r="5031" spans="1:2" x14ac:dyDescent="0.2">
      <c r="A5031" t="s">
        <v>5048</v>
      </c>
      <c r="B5031" t="s">
        <v>21672</v>
      </c>
    </row>
    <row r="5032" spans="1:2" x14ac:dyDescent="0.2">
      <c r="A5032" t="s">
        <v>5049</v>
      </c>
      <c r="B5032" t="s">
        <v>21673</v>
      </c>
    </row>
    <row r="5033" spans="1:2" x14ac:dyDescent="0.2">
      <c r="A5033" t="s">
        <v>5050</v>
      </c>
      <c r="B5033" t="s">
        <v>15475</v>
      </c>
    </row>
    <row r="5034" spans="1:2" x14ac:dyDescent="0.2">
      <c r="A5034" t="s">
        <v>5051</v>
      </c>
      <c r="B5034" t="s">
        <v>21674</v>
      </c>
    </row>
    <row r="5035" spans="1:2" x14ac:dyDescent="0.2">
      <c r="A5035" t="s">
        <v>5052</v>
      </c>
      <c r="B5035" t="s">
        <v>14666</v>
      </c>
    </row>
    <row r="5036" spans="1:2" x14ac:dyDescent="0.2">
      <c r="A5036" t="s">
        <v>5053</v>
      </c>
      <c r="B5036" t="s">
        <v>21675</v>
      </c>
    </row>
    <row r="5037" spans="1:2" x14ac:dyDescent="0.2">
      <c r="A5037" t="s">
        <v>5054</v>
      </c>
      <c r="B5037" t="s">
        <v>21676</v>
      </c>
    </row>
    <row r="5038" spans="1:2" x14ac:dyDescent="0.2">
      <c r="A5038" t="s">
        <v>5055</v>
      </c>
      <c r="B5038" t="s">
        <v>21677</v>
      </c>
    </row>
    <row r="5039" spans="1:2" x14ac:dyDescent="0.2">
      <c r="A5039" t="s">
        <v>5056</v>
      </c>
      <c r="B5039" t="s">
        <v>21678</v>
      </c>
    </row>
    <row r="5040" spans="1:2" x14ac:dyDescent="0.2">
      <c r="A5040" t="s">
        <v>5057</v>
      </c>
      <c r="B5040" t="s">
        <v>21679</v>
      </c>
    </row>
    <row r="5041" spans="1:2" x14ac:dyDescent="0.2">
      <c r="A5041" t="s">
        <v>5058</v>
      </c>
      <c r="B5041" t="s">
        <v>14985</v>
      </c>
    </row>
    <row r="5042" spans="1:2" x14ac:dyDescent="0.2">
      <c r="A5042" t="s">
        <v>5059</v>
      </c>
      <c r="B5042" t="s">
        <v>21680</v>
      </c>
    </row>
    <row r="5043" spans="1:2" x14ac:dyDescent="0.2">
      <c r="A5043" t="s">
        <v>5060</v>
      </c>
      <c r="B5043" t="s">
        <v>21681</v>
      </c>
    </row>
    <row r="5044" spans="1:2" x14ac:dyDescent="0.2">
      <c r="A5044" t="s">
        <v>5061</v>
      </c>
      <c r="B5044" t="s">
        <v>21682</v>
      </c>
    </row>
    <row r="5045" spans="1:2" x14ac:dyDescent="0.2">
      <c r="A5045" t="s">
        <v>5062</v>
      </c>
      <c r="B5045" t="s">
        <v>21683</v>
      </c>
    </row>
    <row r="5046" spans="1:2" x14ac:dyDescent="0.2">
      <c r="A5046" t="s">
        <v>5063</v>
      </c>
      <c r="B5046" t="s">
        <v>21684</v>
      </c>
    </row>
    <row r="5047" spans="1:2" x14ac:dyDescent="0.2">
      <c r="A5047" t="s">
        <v>5064</v>
      </c>
      <c r="B5047" t="s">
        <v>21685</v>
      </c>
    </row>
    <row r="5048" spans="1:2" x14ac:dyDescent="0.2">
      <c r="A5048" t="s">
        <v>5065</v>
      </c>
      <c r="B5048" t="s">
        <v>17976</v>
      </c>
    </row>
    <row r="5049" spans="1:2" x14ac:dyDescent="0.2">
      <c r="A5049" t="s">
        <v>5066</v>
      </c>
      <c r="B5049" t="s">
        <v>13524</v>
      </c>
    </row>
    <row r="5050" spans="1:2" x14ac:dyDescent="0.2">
      <c r="A5050" t="s">
        <v>5067</v>
      </c>
      <c r="B5050" t="s">
        <v>14532</v>
      </c>
    </row>
    <row r="5051" spans="1:2" x14ac:dyDescent="0.2">
      <c r="A5051" t="s">
        <v>5068</v>
      </c>
      <c r="B5051" t="s">
        <v>21686</v>
      </c>
    </row>
    <row r="5052" spans="1:2" x14ac:dyDescent="0.2">
      <c r="A5052" t="s">
        <v>5069</v>
      </c>
      <c r="B5052" t="s">
        <v>21687</v>
      </c>
    </row>
    <row r="5053" spans="1:2" x14ac:dyDescent="0.2">
      <c r="A5053" t="s">
        <v>5070</v>
      </c>
      <c r="B5053" t="s">
        <v>21688</v>
      </c>
    </row>
    <row r="5054" spans="1:2" x14ac:dyDescent="0.2">
      <c r="A5054" t="s">
        <v>5071</v>
      </c>
      <c r="B5054" t="s">
        <v>21689</v>
      </c>
    </row>
    <row r="5055" spans="1:2" x14ac:dyDescent="0.2">
      <c r="A5055" t="s">
        <v>5072</v>
      </c>
      <c r="B5055" t="s">
        <v>21690</v>
      </c>
    </row>
    <row r="5056" spans="1:2" x14ac:dyDescent="0.2">
      <c r="A5056" t="s">
        <v>5073</v>
      </c>
      <c r="B5056" t="s">
        <v>21691</v>
      </c>
    </row>
    <row r="5057" spans="1:2" x14ac:dyDescent="0.2">
      <c r="A5057" t="s">
        <v>5074</v>
      </c>
      <c r="B5057" t="s">
        <v>15491</v>
      </c>
    </row>
    <row r="5058" spans="1:2" x14ac:dyDescent="0.2">
      <c r="A5058" t="s">
        <v>5075</v>
      </c>
      <c r="B5058" t="s">
        <v>21692</v>
      </c>
    </row>
    <row r="5059" spans="1:2" x14ac:dyDescent="0.2">
      <c r="A5059" t="s">
        <v>5076</v>
      </c>
      <c r="B5059" t="s">
        <v>21693</v>
      </c>
    </row>
    <row r="5060" spans="1:2" x14ac:dyDescent="0.2">
      <c r="A5060" t="s">
        <v>5077</v>
      </c>
      <c r="B5060" t="s">
        <v>21694</v>
      </c>
    </row>
    <row r="5061" spans="1:2" x14ac:dyDescent="0.2">
      <c r="A5061" t="s">
        <v>5078</v>
      </c>
      <c r="B5061" t="s">
        <v>21695</v>
      </c>
    </row>
    <row r="5062" spans="1:2" x14ac:dyDescent="0.2">
      <c r="A5062" t="s">
        <v>5079</v>
      </c>
      <c r="B5062" t="s">
        <v>21696</v>
      </c>
    </row>
    <row r="5063" spans="1:2" x14ac:dyDescent="0.2">
      <c r="A5063" t="s">
        <v>5080</v>
      </c>
      <c r="B5063" t="s">
        <v>13534</v>
      </c>
    </row>
    <row r="5064" spans="1:2" x14ac:dyDescent="0.2">
      <c r="A5064" t="s">
        <v>5081</v>
      </c>
      <c r="B5064" t="s">
        <v>21697</v>
      </c>
    </row>
    <row r="5065" spans="1:2" x14ac:dyDescent="0.2">
      <c r="A5065" t="s">
        <v>5082</v>
      </c>
      <c r="B5065" t="s">
        <v>21698</v>
      </c>
    </row>
    <row r="5066" spans="1:2" x14ac:dyDescent="0.2">
      <c r="A5066" t="s">
        <v>5083</v>
      </c>
      <c r="B5066" t="s">
        <v>21699</v>
      </c>
    </row>
    <row r="5067" spans="1:2" x14ac:dyDescent="0.2">
      <c r="A5067" t="s">
        <v>5084</v>
      </c>
      <c r="B5067" t="s">
        <v>21700</v>
      </c>
    </row>
    <row r="5068" spans="1:2" x14ac:dyDescent="0.2">
      <c r="A5068" t="s">
        <v>5085</v>
      </c>
      <c r="B5068" t="s">
        <v>15500</v>
      </c>
    </row>
    <row r="5069" spans="1:2" x14ac:dyDescent="0.2">
      <c r="A5069" t="s">
        <v>5086</v>
      </c>
      <c r="B5069" t="s">
        <v>21701</v>
      </c>
    </row>
    <row r="5070" spans="1:2" x14ac:dyDescent="0.2">
      <c r="A5070" t="s">
        <v>5087</v>
      </c>
      <c r="B5070" t="s">
        <v>21702</v>
      </c>
    </row>
    <row r="5071" spans="1:2" x14ac:dyDescent="0.2">
      <c r="A5071" t="s">
        <v>5088</v>
      </c>
      <c r="B5071" t="s">
        <v>21703</v>
      </c>
    </row>
    <row r="5072" spans="1:2" x14ac:dyDescent="0.2">
      <c r="A5072" t="s">
        <v>5089</v>
      </c>
      <c r="B5072" t="s">
        <v>15387</v>
      </c>
    </row>
    <row r="5073" spans="1:2" x14ac:dyDescent="0.2">
      <c r="A5073" t="s">
        <v>5090</v>
      </c>
      <c r="B5073" t="s">
        <v>14700</v>
      </c>
    </row>
    <row r="5074" spans="1:2" x14ac:dyDescent="0.2">
      <c r="A5074" t="s">
        <v>5091</v>
      </c>
      <c r="B5074" t="s">
        <v>21704</v>
      </c>
    </row>
    <row r="5075" spans="1:2" x14ac:dyDescent="0.2">
      <c r="A5075" t="s">
        <v>5092</v>
      </c>
      <c r="B5075" t="s">
        <v>21705</v>
      </c>
    </row>
    <row r="5076" spans="1:2" x14ac:dyDescent="0.2">
      <c r="A5076" t="s">
        <v>5093</v>
      </c>
      <c r="B5076" t="s">
        <v>21706</v>
      </c>
    </row>
    <row r="5077" spans="1:2" x14ac:dyDescent="0.2">
      <c r="A5077" t="s">
        <v>5094</v>
      </c>
      <c r="B5077" t="s">
        <v>21707</v>
      </c>
    </row>
    <row r="5078" spans="1:2" x14ac:dyDescent="0.2">
      <c r="A5078" t="s">
        <v>5095</v>
      </c>
      <c r="B5078" t="s">
        <v>21708</v>
      </c>
    </row>
    <row r="5079" spans="1:2" x14ac:dyDescent="0.2">
      <c r="A5079" t="s">
        <v>5096</v>
      </c>
      <c r="B5079" t="s">
        <v>21709</v>
      </c>
    </row>
    <row r="5080" spans="1:2" x14ac:dyDescent="0.2">
      <c r="A5080" t="s">
        <v>5097</v>
      </c>
      <c r="B5080" t="s">
        <v>21710</v>
      </c>
    </row>
    <row r="5081" spans="1:2" x14ac:dyDescent="0.2">
      <c r="A5081" t="s">
        <v>5098</v>
      </c>
      <c r="B5081" t="s">
        <v>21711</v>
      </c>
    </row>
    <row r="5082" spans="1:2" x14ac:dyDescent="0.2">
      <c r="A5082" t="s">
        <v>5099</v>
      </c>
      <c r="B5082" t="s">
        <v>21712</v>
      </c>
    </row>
    <row r="5083" spans="1:2" x14ac:dyDescent="0.2">
      <c r="A5083" t="s">
        <v>5100</v>
      </c>
      <c r="B5083" t="s">
        <v>21713</v>
      </c>
    </row>
    <row r="5084" spans="1:2" x14ac:dyDescent="0.2">
      <c r="A5084" t="s">
        <v>5101</v>
      </c>
      <c r="B5084" t="s">
        <v>21714</v>
      </c>
    </row>
    <row r="5085" spans="1:2" x14ac:dyDescent="0.2">
      <c r="A5085" t="s">
        <v>5102</v>
      </c>
      <c r="B5085" t="s">
        <v>14854</v>
      </c>
    </row>
    <row r="5086" spans="1:2" x14ac:dyDescent="0.2">
      <c r="A5086" t="s">
        <v>5103</v>
      </c>
      <c r="B5086" t="s">
        <v>21715</v>
      </c>
    </row>
    <row r="5087" spans="1:2" x14ac:dyDescent="0.2">
      <c r="A5087" t="s">
        <v>5104</v>
      </c>
      <c r="B5087" t="s">
        <v>21716</v>
      </c>
    </row>
    <row r="5088" spans="1:2" x14ac:dyDescent="0.2">
      <c r="A5088" t="s">
        <v>5105</v>
      </c>
      <c r="B5088" t="s">
        <v>21717</v>
      </c>
    </row>
    <row r="5089" spans="1:2" x14ac:dyDescent="0.2">
      <c r="A5089" t="s">
        <v>5106</v>
      </c>
      <c r="B5089" t="s">
        <v>21718</v>
      </c>
    </row>
    <row r="5090" spans="1:2" x14ac:dyDescent="0.2">
      <c r="A5090" t="s">
        <v>5107</v>
      </c>
      <c r="B5090" t="s">
        <v>21719</v>
      </c>
    </row>
    <row r="5091" spans="1:2" x14ac:dyDescent="0.2">
      <c r="A5091" t="s">
        <v>5108</v>
      </c>
      <c r="B5091" t="s">
        <v>21720</v>
      </c>
    </row>
    <row r="5092" spans="1:2" x14ac:dyDescent="0.2">
      <c r="A5092" t="s">
        <v>5109</v>
      </c>
      <c r="B5092" t="s">
        <v>21721</v>
      </c>
    </row>
    <row r="5093" spans="1:2" x14ac:dyDescent="0.2">
      <c r="A5093" t="s">
        <v>5110</v>
      </c>
      <c r="B5093" t="s">
        <v>21722</v>
      </c>
    </row>
    <row r="5094" spans="1:2" x14ac:dyDescent="0.2">
      <c r="A5094" t="s">
        <v>5111</v>
      </c>
      <c r="B5094" t="s">
        <v>21723</v>
      </c>
    </row>
    <row r="5095" spans="1:2" x14ac:dyDescent="0.2">
      <c r="A5095" t="s">
        <v>5112</v>
      </c>
      <c r="B5095" t="s">
        <v>15676</v>
      </c>
    </row>
    <row r="5096" spans="1:2" x14ac:dyDescent="0.2">
      <c r="A5096" t="s">
        <v>5113</v>
      </c>
      <c r="B5096" t="s">
        <v>21724</v>
      </c>
    </row>
    <row r="5097" spans="1:2" x14ac:dyDescent="0.2">
      <c r="A5097" t="s">
        <v>5114</v>
      </c>
      <c r="B5097" t="s">
        <v>21725</v>
      </c>
    </row>
    <row r="5098" spans="1:2" x14ac:dyDescent="0.2">
      <c r="A5098" t="s">
        <v>5115</v>
      </c>
      <c r="B5098" t="s">
        <v>21726</v>
      </c>
    </row>
    <row r="5099" spans="1:2" x14ac:dyDescent="0.2">
      <c r="A5099" t="s">
        <v>5116</v>
      </c>
      <c r="B5099" t="s">
        <v>21727</v>
      </c>
    </row>
    <row r="5100" spans="1:2" x14ac:dyDescent="0.2">
      <c r="A5100" t="s">
        <v>5117</v>
      </c>
      <c r="B5100" t="s">
        <v>21728</v>
      </c>
    </row>
    <row r="5101" spans="1:2" x14ac:dyDescent="0.2">
      <c r="A5101" t="s">
        <v>5118</v>
      </c>
      <c r="B5101" t="s">
        <v>21729</v>
      </c>
    </row>
    <row r="5102" spans="1:2" x14ac:dyDescent="0.2">
      <c r="A5102" t="s">
        <v>5119</v>
      </c>
      <c r="B5102" t="s">
        <v>21730</v>
      </c>
    </row>
    <row r="5103" spans="1:2" x14ac:dyDescent="0.2">
      <c r="A5103" t="s">
        <v>5120</v>
      </c>
      <c r="B5103" t="s">
        <v>21731</v>
      </c>
    </row>
    <row r="5104" spans="1:2" x14ac:dyDescent="0.2">
      <c r="A5104" t="s">
        <v>5121</v>
      </c>
      <c r="B5104" t="s">
        <v>21732</v>
      </c>
    </row>
    <row r="5105" spans="1:2" x14ac:dyDescent="0.2">
      <c r="A5105" t="s">
        <v>5122</v>
      </c>
      <c r="B5105" t="s">
        <v>21733</v>
      </c>
    </row>
    <row r="5106" spans="1:2" x14ac:dyDescent="0.2">
      <c r="A5106" t="s">
        <v>5123</v>
      </c>
      <c r="B5106" t="s">
        <v>17988</v>
      </c>
    </row>
    <row r="5107" spans="1:2" x14ac:dyDescent="0.2">
      <c r="A5107" t="s">
        <v>5124</v>
      </c>
      <c r="B5107" t="s">
        <v>21734</v>
      </c>
    </row>
    <row r="5108" spans="1:2" x14ac:dyDescent="0.2">
      <c r="A5108" t="s">
        <v>5125</v>
      </c>
      <c r="B5108" t="s">
        <v>21735</v>
      </c>
    </row>
    <row r="5109" spans="1:2" x14ac:dyDescent="0.2">
      <c r="A5109" t="s">
        <v>5126</v>
      </c>
      <c r="B5109" t="s">
        <v>21736</v>
      </c>
    </row>
    <row r="5110" spans="1:2" x14ac:dyDescent="0.2">
      <c r="A5110" t="s">
        <v>5127</v>
      </c>
      <c r="B5110" t="s">
        <v>21737</v>
      </c>
    </row>
    <row r="5111" spans="1:2" x14ac:dyDescent="0.2">
      <c r="A5111" t="s">
        <v>5128</v>
      </c>
      <c r="B5111" t="s">
        <v>21738</v>
      </c>
    </row>
    <row r="5112" spans="1:2" x14ac:dyDescent="0.2">
      <c r="A5112" t="s">
        <v>5129</v>
      </c>
      <c r="B5112" t="s">
        <v>21739</v>
      </c>
    </row>
    <row r="5113" spans="1:2" x14ac:dyDescent="0.2">
      <c r="A5113" t="s">
        <v>5130</v>
      </c>
      <c r="B5113" t="s">
        <v>21740</v>
      </c>
    </row>
    <row r="5114" spans="1:2" x14ac:dyDescent="0.2">
      <c r="A5114" t="s">
        <v>5131</v>
      </c>
      <c r="B5114" t="s">
        <v>21741</v>
      </c>
    </row>
    <row r="5115" spans="1:2" x14ac:dyDescent="0.2">
      <c r="A5115" t="s">
        <v>5132</v>
      </c>
      <c r="B5115" t="s">
        <v>21742</v>
      </c>
    </row>
    <row r="5116" spans="1:2" x14ac:dyDescent="0.2">
      <c r="A5116" t="s">
        <v>5133</v>
      </c>
      <c r="B5116" t="s">
        <v>21743</v>
      </c>
    </row>
    <row r="5117" spans="1:2" x14ac:dyDescent="0.2">
      <c r="A5117" t="s">
        <v>5134</v>
      </c>
      <c r="B5117" t="s">
        <v>21744</v>
      </c>
    </row>
    <row r="5118" spans="1:2" x14ac:dyDescent="0.2">
      <c r="A5118" t="s">
        <v>5135</v>
      </c>
      <c r="B5118" t="s">
        <v>21745</v>
      </c>
    </row>
    <row r="5119" spans="1:2" x14ac:dyDescent="0.2">
      <c r="A5119" t="s">
        <v>5136</v>
      </c>
      <c r="B5119" t="s">
        <v>21746</v>
      </c>
    </row>
    <row r="5120" spans="1:2" x14ac:dyDescent="0.2">
      <c r="A5120" t="s">
        <v>5137</v>
      </c>
      <c r="B5120" t="s">
        <v>21747</v>
      </c>
    </row>
    <row r="5121" spans="1:2" x14ac:dyDescent="0.2">
      <c r="A5121" t="s">
        <v>5138</v>
      </c>
      <c r="B5121" t="s">
        <v>21748</v>
      </c>
    </row>
    <row r="5122" spans="1:2" x14ac:dyDescent="0.2">
      <c r="A5122" t="s">
        <v>5139</v>
      </c>
      <c r="B5122" t="s">
        <v>13943</v>
      </c>
    </row>
    <row r="5123" spans="1:2" x14ac:dyDescent="0.2">
      <c r="A5123" t="s">
        <v>5140</v>
      </c>
      <c r="B5123" t="s">
        <v>18046</v>
      </c>
    </row>
    <row r="5124" spans="1:2" x14ac:dyDescent="0.2">
      <c r="A5124" t="s">
        <v>5141</v>
      </c>
      <c r="B5124" t="s">
        <v>21749</v>
      </c>
    </row>
    <row r="5125" spans="1:2" x14ac:dyDescent="0.2">
      <c r="A5125" t="s">
        <v>5142</v>
      </c>
      <c r="B5125" t="s">
        <v>21750</v>
      </c>
    </row>
    <row r="5126" spans="1:2" x14ac:dyDescent="0.2">
      <c r="A5126" t="s">
        <v>5143</v>
      </c>
      <c r="B5126" t="s">
        <v>21751</v>
      </c>
    </row>
    <row r="5127" spans="1:2" x14ac:dyDescent="0.2">
      <c r="A5127" t="s">
        <v>5144</v>
      </c>
      <c r="B5127" t="s">
        <v>21752</v>
      </c>
    </row>
    <row r="5128" spans="1:2" x14ac:dyDescent="0.2">
      <c r="A5128" t="s">
        <v>5145</v>
      </c>
      <c r="B5128" t="s">
        <v>21753</v>
      </c>
    </row>
    <row r="5129" spans="1:2" x14ac:dyDescent="0.2">
      <c r="A5129" t="s">
        <v>5146</v>
      </c>
      <c r="B5129" t="s">
        <v>21754</v>
      </c>
    </row>
    <row r="5130" spans="1:2" x14ac:dyDescent="0.2">
      <c r="A5130" t="s">
        <v>5147</v>
      </c>
      <c r="B5130" t="s">
        <v>21755</v>
      </c>
    </row>
    <row r="5131" spans="1:2" x14ac:dyDescent="0.2">
      <c r="A5131" t="s">
        <v>5148</v>
      </c>
      <c r="B5131" t="s">
        <v>21756</v>
      </c>
    </row>
    <row r="5132" spans="1:2" x14ac:dyDescent="0.2">
      <c r="A5132" t="s">
        <v>5149</v>
      </c>
      <c r="B5132" t="s">
        <v>21757</v>
      </c>
    </row>
    <row r="5133" spans="1:2" x14ac:dyDescent="0.2">
      <c r="A5133" t="s">
        <v>5150</v>
      </c>
      <c r="B5133" t="s">
        <v>14627</v>
      </c>
    </row>
    <row r="5134" spans="1:2" x14ac:dyDescent="0.2">
      <c r="A5134" t="s">
        <v>5151</v>
      </c>
      <c r="B5134" t="s">
        <v>21758</v>
      </c>
    </row>
    <row r="5135" spans="1:2" x14ac:dyDescent="0.2">
      <c r="A5135" t="s">
        <v>5152</v>
      </c>
      <c r="B5135" t="s">
        <v>21759</v>
      </c>
    </row>
    <row r="5136" spans="1:2" x14ac:dyDescent="0.2">
      <c r="A5136" t="s">
        <v>5153</v>
      </c>
      <c r="B5136" t="s">
        <v>21760</v>
      </c>
    </row>
    <row r="5137" spans="1:2" x14ac:dyDescent="0.2">
      <c r="A5137" t="s">
        <v>5154</v>
      </c>
      <c r="B5137" t="s">
        <v>21761</v>
      </c>
    </row>
    <row r="5138" spans="1:2" x14ac:dyDescent="0.2">
      <c r="A5138" t="s">
        <v>5155</v>
      </c>
      <c r="B5138" t="s">
        <v>21762</v>
      </c>
    </row>
    <row r="5139" spans="1:2" x14ac:dyDescent="0.2">
      <c r="A5139" t="s">
        <v>5156</v>
      </c>
      <c r="B5139" t="s">
        <v>21763</v>
      </c>
    </row>
    <row r="5140" spans="1:2" x14ac:dyDescent="0.2">
      <c r="A5140" t="s">
        <v>5157</v>
      </c>
      <c r="B5140" t="s">
        <v>21764</v>
      </c>
    </row>
    <row r="5141" spans="1:2" x14ac:dyDescent="0.2">
      <c r="A5141" t="s">
        <v>5158</v>
      </c>
      <c r="B5141" t="s">
        <v>13663</v>
      </c>
    </row>
    <row r="5142" spans="1:2" x14ac:dyDescent="0.2">
      <c r="A5142" t="s">
        <v>5159</v>
      </c>
      <c r="B5142" t="s">
        <v>15009</v>
      </c>
    </row>
    <row r="5143" spans="1:2" x14ac:dyDescent="0.2">
      <c r="A5143" t="s">
        <v>5160</v>
      </c>
      <c r="B5143" t="s">
        <v>21765</v>
      </c>
    </row>
    <row r="5144" spans="1:2" x14ac:dyDescent="0.2">
      <c r="A5144" t="s">
        <v>5161</v>
      </c>
      <c r="B5144" t="s">
        <v>15367</v>
      </c>
    </row>
    <row r="5145" spans="1:2" x14ac:dyDescent="0.2">
      <c r="A5145" t="s">
        <v>5162</v>
      </c>
      <c r="B5145" t="s">
        <v>21766</v>
      </c>
    </row>
    <row r="5146" spans="1:2" x14ac:dyDescent="0.2">
      <c r="A5146" t="s">
        <v>5163</v>
      </c>
      <c r="B5146" t="s">
        <v>21767</v>
      </c>
    </row>
    <row r="5147" spans="1:2" x14ac:dyDescent="0.2">
      <c r="A5147" t="s">
        <v>5164</v>
      </c>
      <c r="B5147" t="s">
        <v>21768</v>
      </c>
    </row>
    <row r="5148" spans="1:2" x14ac:dyDescent="0.2">
      <c r="A5148" t="s">
        <v>5165</v>
      </c>
      <c r="B5148" t="s">
        <v>13803</v>
      </c>
    </row>
    <row r="5149" spans="1:2" x14ac:dyDescent="0.2">
      <c r="A5149" t="s">
        <v>5166</v>
      </c>
      <c r="B5149" t="s">
        <v>21769</v>
      </c>
    </row>
    <row r="5150" spans="1:2" x14ac:dyDescent="0.2">
      <c r="A5150" t="s">
        <v>5167</v>
      </c>
      <c r="B5150" t="s">
        <v>21770</v>
      </c>
    </row>
    <row r="5151" spans="1:2" x14ac:dyDescent="0.2">
      <c r="A5151" t="s">
        <v>5168</v>
      </c>
      <c r="B5151" t="s">
        <v>21771</v>
      </c>
    </row>
    <row r="5152" spans="1:2" x14ac:dyDescent="0.2">
      <c r="A5152" t="s">
        <v>5169</v>
      </c>
      <c r="B5152" t="s">
        <v>21772</v>
      </c>
    </row>
    <row r="5153" spans="1:2" x14ac:dyDescent="0.2">
      <c r="A5153" t="s">
        <v>5170</v>
      </c>
      <c r="B5153" t="s">
        <v>21773</v>
      </c>
    </row>
    <row r="5154" spans="1:2" x14ac:dyDescent="0.2">
      <c r="A5154" t="s">
        <v>5171</v>
      </c>
      <c r="B5154" t="s">
        <v>21774</v>
      </c>
    </row>
    <row r="5155" spans="1:2" x14ac:dyDescent="0.2">
      <c r="A5155" t="s">
        <v>5172</v>
      </c>
      <c r="B5155" t="s">
        <v>21775</v>
      </c>
    </row>
    <row r="5156" spans="1:2" x14ac:dyDescent="0.2">
      <c r="A5156" t="s">
        <v>5173</v>
      </c>
      <c r="B5156" t="s">
        <v>21776</v>
      </c>
    </row>
    <row r="5157" spans="1:2" x14ac:dyDescent="0.2">
      <c r="A5157" t="s">
        <v>5174</v>
      </c>
      <c r="B5157" t="s">
        <v>21777</v>
      </c>
    </row>
    <row r="5158" spans="1:2" x14ac:dyDescent="0.2">
      <c r="A5158" t="s">
        <v>5175</v>
      </c>
      <c r="B5158" t="s">
        <v>21778</v>
      </c>
    </row>
    <row r="5159" spans="1:2" x14ac:dyDescent="0.2">
      <c r="A5159" t="s">
        <v>5176</v>
      </c>
      <c r="B5159" t="s">
        <v>21779</v>
      </c>
    </row>
    <row r="5160" spans="1:2" x14ac:dyDescent="0.2">
      <c r="A5160" t="s">
        <v>5177</v>
      </c>
      <c r="B5160" t="s">
        <v>21780</v>
      </c>
    </row>
    <row r="5161" spans="1:2" x14ac:dyDescent="0.2">
      <c r="A5161" t="s">
        <v>5178</v>
      </c>
      <c r="B5161" t="s">
        <v>21781</v>
      </c>
    </row>
    <row r="5162" spans="1:2" x14ac:dyDescent="0.2">
      <c r="A5162" t="s">
        <v>5179</v>
      </c>
      <c r="B5162" t="s">
        <v>21782</v>
      </c>
    </row>
    <row r="5163" spans="1:2" x14ac:dyDescent="0.2">
      <c r="A5163" t="s">
        <v>5180</v>
      </c>
      <c r="B5163" t="s">
        <v>21783</v>
      </c>
    </row>
    <row r="5164" spans="1:2" x14ac:dyDescent="0.2">
      <c r="A5164" t="s">
        <v>5181</v>
      </c>
      <c r="B5164" t="s">
        <v>21784</v>
      </c>
    </row>
    <row r="5165" spans="1:2" x14ac:dyDescent="0.2">
      <c r="A5165" t="s">
        <v>5182</v>
      </c>
      <c r="B5165" t="s">
        <v>21785</v>
      </c>
    </row>
    <row r="5166" spans="1:2" x14ac:dyDescent="0.2">
      <c r="A5166" t="s">
        <v>5183</v>
      </c>
      <c r="B5166" t="s">
        <v>21786</v>
      </c>
    </row>
    <row r="5167" spans="1:2" x14ac:dyDescent="0.2">
      <c r="A5167" t="s">
        <v>5184</v>
      </c>
      <c r="B5167" t="s">
        <v>21787</v>
      </c>
    </row>
    <row r="5168" spans="1:2" x14ac:dyDescent="0.2">
      <c r="A5168" t="s">
        <v>5185</v>
      </c>
      <c r="B5168" t="s">
        <v>21788</v>
      </c>
    </row>
    <row r="5169" spans="1:2" x14ac:dyDescent="0.2">
      <c r="A5169" t="s">
        <v>5186</v>
      </c>
      <c r="B5169" t="s">
        <v>21789</v>
      </c>
    </row>
    <row r="5170" spans="1:2" x14ac:dyDescent="0.2">
      <c r="A5170" t="s">
        <v>5187</v>
      </c>
      <c r="B5170" t="s">
        <v>21790</v>
      </c>
    </row>
    <row r="5171" spans="1:2" x14ac:dyDescent="0.2">
      <c r="A5171" t="s">
        <v>5188</v>
      </c>
      <c r="B5171" t="s">
        <v>21791</v>
      </c>
    </row>
    <row r="5172" spans="1:2" x14ac:dyDescent="0.2">
      <c r="A5172" t="s">
        <v>5189</v>
      </c>
      <c r="B5172" t="s">
        <v>21792</v>
      </c>
    </row>
    <row r="5173" spans="1:2" x14ac:dyDescent="0.2">
      <c r="A5173" t="s">
        <v>5190</v>
      </c>
      <c r="B5173" t="s">
        <v>21793</v>
      </c>
    </row>
    <row r="5174" spans="1:2" x14ac:dyDescent="0.2">
      <c r="A5174" t="s">
        <v>5191</v>
      </c>
      <c r="B5174" t="s">
        <v>21794</v>
      </c>
    </row>
    <row r="5175" spans="1:2" x14ac:dyDescent="0.2">
      <c r="A5175" t="s">
        <v>5192</v>
      </c>
      <c r="B5175" t="s">
        <v>21795</v>
      </c>
    </row>
    <row r="5176" spans="1:2" x14ac:dyDescent="0.2">
      <c r="A5176" t="s">
        <v>5193</v>
      </c>
      <c r="B5176" t="s">
        <v>21796</v>
      </c>
    </row>
    <row r="5177" spans="1:2" x14ac:dyDescent="0.2">
      <c r="A5177" t="s">
        <v>5194</v>
      </c>
      <c r="B5177" t="s">
        <v>21797</v>
      </c>
    </row>
    <row r="5178" spans="1:2" x14ac:dyDescent="0.2">
      <c r="A5178" t="s">
        <v>5195</v>
      </c>
      <c r="B5178" t="s">
        <v>21798</v>
      </c>
    </row>
    <row r="5179" spans="1:2" x14ac:dyDescent="0.2">
      <c r="A5179" t="s">
        <v>5196</v>
      </c>
      <c r="B5179" t="s">
        <v>21799</v>
      </c>
    </row>
    <row r="5180" spans="1:2" x14ac:dyDescent="0.2">
      <c r="A5180" t="s">
        <v>5197</v>
      </c>
      <c r="B5180" t="s">
        <v>21800</v>
      </c>
    </row>
    <row r="5181" spans="1:2" x14ac:dyDescent="0.2">
      <c r="A5181" t="s">
        <v>5198</v>
      </c>
      <c r="B5181" t="s">
        <v>21801</v>
      </c>
    </row>
    <row r="5182" spans="1:2" x14ac:dyDescent="0.2">
      <c r="A5182" t="s">
        <v>5199</v>
      </c>
      <c r="B5182" t="s">
        <v>21802</v>
      </c>
    </row>
    <row r="5183" spans="1:2" x14ac:dyDescent="0.2">
      <c r="A5183" t="s">
        <v>5200</v>
      </c>
      <c r="B5183" t="s">
        <v>21803</v>
      </c>
    </row>
    <row r="5184" spans="1:2" x14ac:dyDescent="0.2">
      <c r="A5184" t="s">
        <v>5201</v>
      </c>
      <c r="B5184" t="s">
        <v>21804</v>
      </c>
    </row>
    <row r="5185" spans="1:2" x14ac:dyDescent="0.2">
      <c r="A5185" t="s">
        <v>5202</v>
      </c>
      <c r="B5185" t="s">
        <v>21805</v>
      </c>
    </row>
    <row r="5186" spans="1:2" x14ac:dyDescent="0.2">
      <c r="A5186" t="s">
        <v>5203</v>
      </c>
      <c r="B5186" t="s">
        <v>21806</v>
      </c>
    </row>
    <row r="5187" spans="1:2" x14ac:dyDescent="0.2">
      <c r="A5187" t="s">
        <v>5204</v>
      </c>
      <c r="B5187" t="s">
        <v>21807</v>
      </c>
    </row>
    <row r="5188" spans="1:2" x14ac:dyDescent="0.2">
      <c r="A5188" t="s">
        <v>5205</v>
      </c>
      <c r="B5188" t="s">
        <v>15556</v>
      </c>
    </row>
    <row r="5189" spans="1:2" x14ac:dyDescent="0.2">
      <c r="A5189" t="s">
        <v>5206</v>
      </c>
      <c r="B5189" t="s">
        <v>21808</v>
      </c>
    </row>
    <row r="5190" spans="1:2" x14ac:dyDescent="0.2">
      <c r="A5190" t="s">
        <v>5207</v>
      </c>
      <c r="B5190" t="s">
        <v>14488</v>
      </c>
    </row>
    <row r="5191" spans="1:2" x14ac:dyDescent="0.2">
      <c r="A5191" t="s">
        <v>5208</v>
      </c>
      <c r="B5191" t="s">
        <v>21809</v>
      </c>
    </row>
    <row r="5192" spans="1:2" x14ac:dyDescent="0.2">
      <c r="A5192" t="s">
        <v>5209</v>
      </c>
      <c r="B5192" t="s">
        <v>21810</v>
      </c>
    </row>
    <row r="5193" spans="1:2" x14ac:dyDescent="0.2">
      <c r="A5193" t="s">
        <v>5210</v>
      </c>
      <c r="B5193" t="s">
        <v>21811</v>
      </c>
    </row>
    <row r="5194" spans="1:2" x14ac:dyDescent="0.2">
      <c r="A5194" t="s">
        <v>5211</v>
      </c>
      <c r="B5194" t="s">
        <v>21812</v>
      </c>
    </row>
    <row r="5195" spans="1:2" x14ac:dyDescent="0.2">
      <c r="A5195" t="s">
        <v>5212</v>
      </c>
      <c r="B5195" t="s">
        <v>21813</v>
      </c>
    </row>
    <row r="5196" spans="1:2" x14ac:dyDescent="0.2">
      <c r="A5196" t="s">
        <v>5213</v>
      </c>
      <c r="B5196" t="s">
        <v>15190</v>
      </c>
    </row>
    <row r="5197" spans="1:2" x14ac:dyDescent="0.2">
      <c r="A5197" t="s">
        <v>5214</v>
      </c>
      <c r="B5197" t="s">
        <v>21814</v>
      </c>
    </row>
    <row r="5198" spans="1:2" x14ac:dyDescent="0.2">
      <c r="A5198" t="s">
        <v>5215</v>
      </c>
      <c r="B5198" t="s">
        <v>15078</v>
      </c>
    </row>
    <row r="5199" spans="1:2" x14ac:dyDescent="0.2">
      <c r="A5199" t="s">
        <v>5216</v>
      </c>
      <c r="B5199" t="s">
        <v>21815</v>
      </c>
    </row>
    <row r="5200" spans="1:2" x14ac:dyDescent="0.2">
      <c r="A5200" t="s">
        <v>5217</v>
      </c>
      <c r="B5200" t="s">
        <v>21816</v>
      </c>
    </row>
    <row r="5201" spans="1:2" x14ac:dyDescent="0.2">
      <c r="A5201" t="s">
        <v>5218</v>
      </c>
      <c r="B5201" t="s">
        <v>15337</v>
      </c>
    </row>
    <row r="5202" spans="1:2" x14ac:dyDescent="0.2">
      <c r="A5202" t="s">
        <v>5219</v>
      </c>
      <c r="B5202" t="s">
        <v>21817</v>
      </c>
    </row>
    <row r="5203" spans="1:2" x14ac:dyDescent="0.2">
      <c r="A5203" t="s">
        <v>5220</v>
      </c>
      <c r="B5203" t="s">
        <v>21818</v>
      </c>
    </row>
    <row r="5204" spans="1:2" x14ac:dyDescent="0.2">
      <c r="A5204" t="s">
        <v>5221</v>
      </c>
      <c r="B5204" t="s">
        <v>21819</v>
      </c>
    </row>
    <row r="5205" spans="1:2" x14ac:dyDescent="0.2">
      <c r="A5205" t="s">
        <v>5222</v>
      </c>
      <c r="B5205" t="s">
        <v>14730</v>
      </c>
    </row>
    <row r="5206" spans="1:2" x14ac:dyDescent="0.2">
      <c r="A5206" t="s">
        <v>5223</v>
      </c>
      <c r="B5206" t="s">
        <v>21820</v>
      </c>
    </row>
    <row r="5207" spans="1:2" x14ac:dyDescent="0.2">
      <c r="A5207" t="s">
        <v>5224</v>
      </c>
      <c r="B5207" t="s">
        <v>13930</v>
      </c>
    </row>
    <row r="5208" spans="1:2" x14ac:dyDescent="0.2">
      <c r="A5208" t="s">
        <v>5225</v>
      </c>
      <c r="B5208" t="s">
        <v>15673</v>
      </c>
    </row>
    <row r="5209" spans="1:2" x14ac:dyDescent="0.2">
      <c r="A5209" t="s">
        <v>5226</v>
      </c>
      <c r="B5209" t="s">
        <v>13686</v>
      </c>
    </row>
    <row r="5210" spans="1:2" x14ac:dyDescent="0.2">
      <c r="A5210" t="s">
        <v>5227</v>
      </c>
      <c r="B5210" t="s">
        <v>15205</v>
      </c>
    </row>
    <row r="5211" spans="1:2" x14ac:dyDescent="0.2">
      <c r="A5211" t="s">
        <v>5228</v>
      </c>
      <c r="B5211" t="s">
        <v>21821</v>
      </c>
    </row>
    <row r="5212" spans="1:2" x14ac:dyDescent="0.2">
      <c r="A5212" t="s">
        <v>5229</v>
      </c>
      <c r="B5212" t="s">
        <v>21822</v>
      </c>
    </row>
    <row r="5213" spans="1:2" x14ac:dyDescent="0.2">
      <c r="A5213" t="s">
        <v>5230</v>
      </c>
      <c r="B5213" t="s">
        <v>21823</v>
      </c>
    </row>
    <row r="5214" spans="1:2" x14ac:dyDescent="0.2">
      <c r="A5214" t="s">
        <v>5231</v>
      </c>
      <c r="B5214" t="s">
        <v>13713</v>
      </c>
    </row>
    <row r="5215" spans="1:2" x14ac:dyDescent="0.2">
      <c r="A5215" t="s">
        <v>5232</v>
      </c>
      <c r="B5215" t="s">
        <v>21824</v>
      </c>
    </row>
    <row r="5216" spans="1:2" x14ac:dyDescent="0.2">
      <c r="A5216" t="s">
        <v>5233</v>
      </c>
      <c r="B5216" t="s">
        <v>21825</v>
      </c>
    </row>
    <row r="5217" spans="1:2" x14ac:dyDescent="0.2">
      <c r="A5217" t="s">
        <v>5234</v>
      </c>
      <c r="B5217" t="s">
        <v>21826</v>
      </c>
    </row>
    <row r="5218" spans="1:2" x14ac:dyDescent="0.2">
      <c r="A5218" t="s">
        <v>5235</v>
      </c>
      <c r="B5218" t="s">
        <v>13884</v>
      </c>
    </row>
    <row r="5219" spans="1:2" x14ac:dyDescent="0.2">
      <c r="A5219" t="s">
        <v>5236</v>
      </c>
      <c r="B5219" t="s">
        <v>21827</v>
      </c>
    </row>
    <row r="5220" spans="1:2" x14ac:dyDescent="0.2">
      <c r="A5220" t="s">
        <v>5237</v>
      </c>
      <c r="B5220" t="s">
        <v>21828</v>
      </c>
    </row>
    <row r="5221" spans="1:2" x14ac:dyDescent="0.2">
      <c r="A5221" t="s">
        <v>5238</v>
      </c>
      <c r="B5221" s="87">
        <v>39873</v>
      </c>
    </row>
    <row r="5222" spans="1:2" x14ac:dyDescent="0.2">
      <c r="A5222" t="s">
        <v>5239</v>
      </c>
      <c r="B5222" t="s">
        <v>21829</v>
      </c>
    </row>
    <row r="5223" spans="1:2" x14ac:dyDescent="0.2">
      <c r="A5223" t="s">
        <v>5240</v>
      </c>
      <c r="B5223" t="s">
        <v>21830</v>
      </c>
    </row>
    <row r="5224" spans="1:2" x14ac:dyDescent="0.2">
      <c r="A5224" t="s">
        <v>5241</v>
      </c>
      <c r="B5224" t="s">
        <v>21831</v>
      </c>
    </row>
    <row r="5225" spans="1:2" x14ac:dyDescent="0.2">
      <c r="A5225" t="s">
        <v>5242</v>
      </c>
      <c r="B5225" t="s">
        <v>14633</v>
      </c>
    </row>
    <row r="5226" spans="1:2" x14ac:dyDescent="0.2">
      <c r="A5226" t="s">
        <v>5243</v>
      </c>
      <c r="B5226" t="s">
        <v>21832</v>
      </c>
    </row>
    <row r="5227" spans="1:2" x14ac:dyDescent="0.2">
      <c r="A5227" t="s">
        <v>5244</v>
      </c>
      <c r="B5227" t="s">
        <v>21833</v>
      </c>
    </row>
    <row r="5228" spans="1:2" x14ac:dyDescent="0.2">
      <c r="A5228" t="s">
        <v>5245</v>
      </c>
      <c r="B5228" t="s">
        <v>21834</v>
      </c>
    </row>
    <row r="5229" spans="1:2" x14ac:dyDescent="0.2">
      <c r="A5229" t="s">
        <v>5246</v>
      </c>
      <c r="B5229" t="s">
        <v>21835</v>
      </c>
    </row>
    <row r="5230" spans="1:2" x14ac:dyDescent="0.2">
      <c r="A5230" t="s">
        <v>5247</v>
      </c>
      <c r="B5230" t="s">
        <v>21836</v>
      </c>
    </row>
    <row r="5231" spans="1:2" x14ac:dyDescent="0.2">
      <c r="A5231" t="s">
        <v>5248</v>
      </c>
      <c r="B5231" t="s">
        <v>21837</v>
      </c>
    </row>
    <row r="5232" spans="1:2" x14ac:dyDescent="0.2">
      <c r="A5232" t="s">
        <v>5249</v>
      </c>
      <c r="B5232" t="s">
        <v>21838</v>
      </c>
    </row>
    <row r="5233" spans="1:2" x14ac:dyDescent="0.2">
      <c r="A5233" t="s">
        <v>5250</v>
      </c>
      <c r="B5233" t="s">
        <v>21839</v>
      </c>
    </row>
    <row r="5234" spans="1:2" x14ac:dyDescent="0.2">
      <c r="A5234" t="s">
        <v>5251</v>
      </c>
      <c r="B5234" t="s">
        <v>21840</v>
      </c>
    </row>
    <row r="5235" spans="1:2" x14ac:dyDescent="0.2">
      <c r="A5235" t="s">
        <v>5252</v>
      </c>
      <c r="B5235" t="s">
        <v>21841</v>
      </c>
    </row>
    <row r="5236" spans="1:2" x14ac:dyDescent="0.2">
      <c r="A5236" t="s">
        <v>5253</v>
      </c>
      <c r="B5236" t="s">
        <v>21842</v>
      </c>
    </row>
    <row r="5237" spans="1:2" x14ac:dyDescent="0.2">
      <c r="A5237" t="s">
        <v>5254</v>
      </c>
      <c r="B5237" t="s">
        <v>21843</v>
      </c>
    </row>
    <row r="5238" spans="1:2" x14ac:dyDescent="0.2">
      <c r="A5238" t="s">
        <v>5255</v>
      </c>
      <c r="B5238" t="s">
        <v>21844</v>
      </c>
    </row>
    <row r="5239" spans="1:2" x14ac:dyDescent="0.2">
      <c r="A5239" t="s">
        <v>5256</v>
      </c>
      <c r="B5239" t="s">
        <v>21845</v>
      </c>
    </row>
    <row r="5240" spans="1:2" x14ac:dyDescent="0.2">
      <c r="A5240" t="s">
        <v>5257</v>
      </c>
      <c r="B5240" t="s">
        <v>21846</v>
      </c>
    </row>
    <row r="5241" spans="1:2" x14ac:dyDescent="0.2">
      <c r="A5241" t="s">
        <v>5258</v>
      </c>
      <c r="B5241" t="s">
        <v>21847</v>
      </c>
    </row>
    <row r="5242" spans="1:2" x14ac:dyDescent="0.2">
      <c r="A5242" t="s">
        <v>5259</v>
      </c>
      <c r="B5242" t="s">
        <v>21848</v>
      </c>
    </row>
    <row r="5243" spans="1:2" x14ac:dyDescent="0.2">
      <c r="A5243" t="s">
        <v>5260</v>
      </c>
      <c r="B5243" t="s">
        <v>21849</v>
      </c>
    </row>
    <row r="5244" spans="1:2" x14ac:dyDescent="0.2">
      <c r="A5244" t="s">
        <v>5261</v>
      </c>
      <c r="B5244" t="s">
        <v>17975</v>
      </c>
    </row>
    <row r="5245" spans="1:2" x14ac:dyDescent="0.2">
      <c r="A5245" t="s">
        <v>5262</v>
      </c>
      <c r="B5245" t="s">
        <v>21850</v>
      </c>
    </row>
    <row r="5246" spans="1:2" x14ac:dyDescent="0.2">
      <c r="A5246" t="s">
        <v>5263</v>
      </c>
      <c r="B5246" t="s">
        <v>21851</v>
      </c>
    </row>
    <row r="5247" spans="1:2" x14ac:dyDescent="0.2">
      <c r="A5247" t="s">
        <v>5264</v>
      </c>
      <c r="B5247" t="s">
        <v>21852</v>
      </c>
    </row>
    <row r="5248" spans="1:2" x14ac:dyDescent="0.2">
      <c r="A5248" t="s">
        <v>5265</v>
      </c>
      <c r="B5248" t="s">
        <v>21853</v>
      </c>
    </row>
    <row r="5249" spans="1:2" x14ac:dyDescent="0.2">
      <c r="A5249" t="s">
        <v>5266</v>
      </c>
      <c r="B5249" t="s">
        <v>21854</v>
      </c>
    </row>
    <row r="5250" spans="1:2" x14ac:dyDescent="0.2">
      <c r="A5250" t="s">
        <v>5267</v>
      </c>
      <c r="B5250" t="s">
        <v>21855</v>
      </c>
    </row>
    <row r="5251" spans="1:2" x14ac:dyDescent="0.2">
      <c r="A5251" t="s">
        <v>5268</v>
      </c>
      <c r="B5251" t="s">
        <v>21856</v>
      </c>
    </row>
    <row r="5252" spans="1:2" x14ac:dyDescent="0.2">
      <c r="A5252" t="s">
        <v>5269</v>
      </c>
      <c r="B5252" t="s">
        <v>15058</v>
      </c>
    </row>
    <row r="5253" spans="1:2" x14ac:dyDescent="0.2">
      <c r="A5253" t="s">
        <v>5270</v>
      </c>
      <c r="B5253" t="s">
        <v>21857</v>
      </c>
    </row>
    <row r="5254" spans="1:2" x14ac:dyDescent="0.2">
      <c r="A5254" t="s">
        <v>5271</v>
      </c>
      <c r="B5254" t="s">
        <v>21858</v>
      </c>
    </row>
    <row r="5255" spans="1:2" x14ac:dyDescent="0.2">
      <c r="A5255" t="s">
        <v>5272</v>
      </c>
      <c r="B5255" t="s">
        <v>21859</v>
      </c>
    </row>
    <row r="5256" spans="1:2" x14ac:dyDescent="0.2">
      <c r="A5256" t="s">
        <v>5273</v>
      </c>
      <c r="B5256" t="s">
        <v>14744</v>
      </c>
    </row>
    <row r="5257" spans="1:2" x14ac:dyDescent="0.2">
      <c r="A5257" t="s">
        <v>5274</v>
      </c>
      <c r="B5257" t="s">
        <v>13778</v>
      </c>
    </row>
    <row r="5258" spans="1:2" x14ac:dyDescent="0.2">
      <c r="A5258" t="s">
        <v>5275</v>
      </c>
      <c r="B5258" t="s">
        <v>21860</v>
      </c>
    </row>
    <row r="5259" spans="1:2" x14ac:dyDescent="0.2">
      <c r="A5259" t="s">
        <v>5276</v>
      </c>
      <c r="B5259" t="s">
        <v>21861</v>
      </c>
    </row>
    <row r="5260" spans="1:2" x14ac:dyDescent="0.2">
      <c r="A5260" t="s">
        <v>5277</v>
      </c>
      <c r="B5260" t="s">
        <v>21862</v>
      </c>
    </row>
    <row r="5261" spans="1:2" x14ac:dyDescent="0.2">
      <c r="A5261" t="s">
        <v>5278</v>
      </c>
      <c r="B5261" t="s">
        <v>14970</v>
      </c>
    </row>
    <row r="5262" spans="1:2" x14ac:dyDescent="0.2">
      <c r="A5262" t="s">
        <v>5279</v>
      </c>
      <c r="B5262" t="s">
        <v>21863</v>
      </c>
    </row>
    <row r="5263" spans="1:2" x14ac:dyDescent="0.2">
      <c r="A5263" t="s">
        <v>5280</v>
      </c>
      <c r="B5263" t="s">
        <v>21864</v>
      </c>
    </row>
    <row r="5264" spans="1:2" x14ac:dyDescent="0.2">
      <c r="A5264" t="s">
        <v>5281</v>
      </c>
      <c r="B5264" t="s">
        <v>21865</v>
      </c>
    </row>
    <row r="5265" spans="1:2" x14ac:dyDescent="0.2">
      <c r="A5265" t="s">
        <v>5282</v>
      </c>
      <c r="B5265" t="s">
        <v>21866</v>
      </c>
    </row>
    <row r="5266" spans="1:2" x14ac:dyDescent="0.2">
      <c r="A5266" t="s">
        <v>5283</v>
      </c>
      <c r="B5266" t="s">
        <v>21867</v>
      </c>
    </row>
    <row r="5267" spans="1:2" x14ac:dyDescent="0.2">
      <c r="A5267" t="s">
        <v>5284</v>
      </c>
      <c r="B5267" t="s">
        <v>21868</v>
      </c>
    </row>
    <row r="5268" spans="1:2" x14ac:dyDescent="0.2">
      <c r="A5268" t="s">
        <v>5285</v>
      </c>
      <c r="B5268" t="s">
        <v>21869</v>
      </c>
    </row>
    <row r="5269" spans="1:2" x14ac:dyDescent="0.2">
      <c r="A5269" t="s">
        <v>5286</v>
      </c>
      <c r="B5269" t="s">
        <v>21870</v>
      </c>
    </row>
    <row r="5270" spans="1:2" x14ac:dyDescent="0.2">
      <c r="A5270" t="s">
        <v>5287</v>
      </c>
      <c r="B5270" t="s">
        <v>21871</v>
      </c>
    </row>
    <row r="5271" spans="1:2" x14ac:dyDescent="0.2">
      <c r="A5271" t="s">
        <v>5288</v>
      </c>
      <c r="B5271" t="s">
        <v>15067</v>
      </c>
    </row>
    <row r="5272" spans="1:2" x14ac:dyDescent="0.2">
      <c r="A5272" t="s">
        <v>5289</v>
      </c>
      <c r="B5272" t="s">
        <v>21872</v>
      </c>
    </row>
    <row r="5273" spans="1:2" x14ac:dyDescent="0.2">
      <c r="A5273" t="s">
        <v>5290</v>
      </c>
      <c r="B5273" t="s">
        <v>15427</v>
      </c>
    </row>
    <row r="5274" spans="1:2" x14ac:dyDescent="0.2">
      <c r="A5274" t="s">
        <v>5291</v>
      </c>
      <c r="B5274" t="s">
        <v>21873</v>
      </c>
    </row>
    <row r="5275" spans="1:2" x14ac:dyDescent="0.2">
      <c r="A5275" t="s">
        <v>5292</v>
      </c>
      <c r="B5275" t="s">
        <v>21874</v>
      </c>
    </row>
    <row r="5276" spans="1:2" x14ac:dyDescent="0.2">
      <c r="A5276" t="s">
        <v>5293</v>
      </c>
      <c r="B5276" t="s">
        <v>21875</v>
      </c>
    </row>
    <row r="5277" spans="1:2" x14ac:dyDescent="0.2">
      <c r="A5277" t="s">
        <v>5294</v>
      </c>
      <c r="B5277" t="s">
        <v>21876</v>
      </c>
    </row>
    <row r="5278" spans="1:2" x14ac:dyDescent="0.2">
      <c r="A5278" t="s">
        <v>5295</v>
      </c>
      <c r="B5278" t="s">
        <v>21877</v>
      </c>
    </row>
    <row r="5279" spans="1:2" x14ac:dyDescent="0.2">
      <c r="A5279" t="s">
        <v>5296</v>
      </c>
      <c r="B5279" t="s">
        <v>21878</v>
      </c>
    </row>
    <row r="5280" spans="1:2" x14ac:dyDescent="0.2">
      <c r="A5280" t="s">
        <v>5297</v>
      </c>
      <c r="B5280" t="s">
        <v>21879</v>
      </c>
    </row>
    <row r="5281" spans="1:2" x14ac:dyDescent="0.2">
      <c r="A5281" t="s">
        <v>5298</v>
      </c>
      <c r="B5281" t="s">
        <v>21880</v>
      </c>
    </row>
    <row r="5282" spans="1:2" x14ac:dyDescent="0.2">
      <c r="A5282" t="s">
        <v>5299</v>
      </c>
      <c r="B5282" t="s">
        <v>15000</v>
      </c>
    </row>
    <row r="5283" spans="1:2" x14ac:dyDescent="0.2">
      <c r="A5283" t="s">
        <v>5300</v>
      </c>
      <c r="B5283" t="s">
        <v>21881</v>
      </c>
    </row>
    <row r="5284" spans="1:2" x14ac:dyDescent="0.2">
      <c r="A5284" t="s">
        <v>5301</v>
      </c>
      <c r="B5284" t="s">
        <v>21882</v>
      </c>
    </row>
    <row r="5285" spans="1:2" x14ac:dyDescent="0.2">
      <c r="A5285" t="s">
        <v>5302</v>
      </c>
      <c r="B5285" t="s">
        <v>14950</v>
      </c>
    </row>
    <row r="5286" spans="1:2" x14ac:dyDescent="0.2">
      <c r="A5286" t="s">
        <v>5303</v>
      </c>
      <c r="B5286" t="s">
        <v>21883</v>
      </c>
    </row>
    <row r="5287" spans="1:2" x14ac:dyDescent="0.2">
      <c r="A5287" t="s">
        <v>5304</v>
      </c>
      <c r="B5287" t="s">
        <v>21884</v>
      </c>
    </row>
    <row r="5288" spans="1:2" x14ac:dyDescent="0.2">
      <c r="A5288" t="s">
        <v>5305</v>
      </c>
      <c r="B5288" t="s">
        <v>21885</v>
      </c>
    </row>
    <row r="5289" spans="1:2" x14ac:dyDescent="0.2">
      <c r="A5289" t="s">
        <v>5306</v>
      </c>
      <c r="B5289" t="s">
        <v>21886</v>
      </c>
    </row>
    <row r="5290" spans="1:2" x14ac:dyDescent="0.2">
      <c r="A5290" t="s">
        <v>5307</v>
      </c>
      <c r="B5290" t="s">
        <v>21887</v>
      </c>
    </row>
    <row r="5291" spans="1:2" x14ac:dyDescent="0.2">
      <c r="A5291" t="s">
        <v>5308</v>
      </c>
      <c r="B5291" t="s">
        <v>21888</v>
      </c>
    </row>
    <row r="5292" spans="1:2" x14ac:dyDescent="0.2">
      <c r="A5292" t="s">
        <v>5309</v>
      </c>
      <c r="B5292" t="s">
        <v>21889</v>
      </c>
    </row>
    <row r="5293" spans="1:2" x14ac:dyDescent="0.2">
      <c r="A5293" t="s">
        <v>5310</v>
      </c>
      <c r="B5293" t="s">
        <v>21890</v>
      </c>
    </row>
    <row r="5294" spans="1:2" x14ac:dyDescent="0.2">
      <c r="A5294" t="s">
        <v>5311</v>
      </c>
      <c r="B5294" t="s">
        <v>21891</v>
      </c>
    </row>
    <row r="5295" spans="1:2" x14ac:dyDescent="0.2">
      <c r="A5295" t="s">
        <v>5312</v>
      </c>
      <c r="B5295" t="s">
        <v>21892</v>
      </c>
    </row>
    <row r="5296" spans="1:2" x14ac:dyDescent="0.2">
      <c r="A5296" t="s">
        <v>5313</v>
      </c>
      <c r="B5296" t="s">
        <v>13849</v>
      </c>
    </row>
    <row r="5297" spans="1:2" x14ac:dyDescent="0.2">
      <c r="A5297" t="s">
        <v>5314</v>
      </c>
      <c r="B5297" t="s">
        <v>21893</v>
      </c>
    </row>
    <row r="5298" spans="1:2" x14ac:dyDescent="0.2">
      <c r="A5298" t="s">
        <v>5315</v>
      </c>
      <c r="B5298" t="s">
        <v>21894</v>
      </c>
    </row>
    <row r="5299" spans="1:2" x14ac:dyDescent="0.2">
      <c r="A5299" t="s">
        <v>5316</v>
      </c>
      <c r="B5299" t="s">
        <v>21895</v>
      </c>
    </row>
    <row r="5300" spans="1:2" x14ac:dyDescent="0.2">
      <c r="A5300" t="s">
        <v>5317</v>
      </c>
      <c r="B5300" t="s">
        <v>21896</v>
      </c>
    </row>
    <row r="5301" spans="1:2" x14ac:dyDescent="0.2">
      <c r="A5301" t="s">
        <v>5318</v>
      </c>
      <c r="B5301" t="s">
        <v>21897</v>
      </c>
    </row>
    <row r="5302" spans="1:2" x14ac:dyDescent="0.2">
      <c r="A5302" t="s">
        <v>5319</v>
      </c>
      <c r="B5302" t="s">
        <v>21898</v>
      </c>
    </row>
    <row r="5303" spans="1:2" x14ac:dyDescent="0.2">
      <c r="A5303" t="s">
        <v>5320</v>
      </c>
      <c r="B5303" t="s">
        <v>21899</v>
      </c>
    </row>
    <row r="5304" spans="1:2" x14ac:dyDescent="0.2">
      <c r="A5304" t="s">
        <v>5321</v>
      </c>
      <c r="B5304" t="s">
        <v>21900</v>
      </c>
    </row>
    <row r="5305" spans="1:2" x14ac:dyDescent="0.2">
      <c r="A5305" t="s">
        <v>5322</v>
      </c>
      <c r="B5305" t="s">
        <v>21901</v>
      </c>
    </row>
    <row r="5306" spans="1:2" x14ac:dyDescent="0.2">
      <c r="A5306" t="s">
        <v>5323</v>
      </c>
      <c r="B5306" t="s">
        <v>21902</v>
      </c>
    </row>
    <row r="5307" spans="1:2" x14ac:dyDescent="0.2">
      <c r="A5307" t="s">
        <v>5324</v>
      </c>
      <c r="B5307" t="s">
        <v>21903</v>
      </c>
    </row>
    <row r="5308" spans="1:2" x14ac:dyDescent="0.2">
      <c r="A5308" t="s">
        <v>5325</v>
      </c>
      <c r="B5308" t="s">
        <v>15273</v>
      </c>
    </row>
    <row r="5309" spans="1:2" x14ac:dyDescent="0.2">
      <c r="A5309" t="s">
        <v>5326</v>
      </c>
      <c r="B5309" t="s">
        <v>21904</v>
      </c>
    </row>
    <row r="5310" spans="1:2" x14ac:dyDescent="0.2">
      <c r="A5310" t="s">
        <v>5327</v>
      </c>
      <c r="B5310" t="s">
        <v>21905</v>
      </c>
    </row>
    <row r="5311" spans="1:2" x14ac:dyDescent="0.2">
      <c r="A5311" t="s">
        <v>5328</v>
      </c>
      <c r="B5311" t="s">
        <v>21906</v>
      </c>
    </row>
    <row r="5312" spans="1:2" x14ac:dyDescent="0.2">
      <c r="A5312" t="s">
        <v>5329</v>
      </c>
      <c r="B5312" t="s">
        <v>21907</v>
      </c>
    </row>
    <row r="5313" spans="1:2" x14ac:dyDescent="0.2">
      <c r="A5313" t="s">
        <v>5330</v>
      </c>
      <c r="B5313" t="s">
        <v>21908</v>
      </c>
    </row>
    <row r="5314" spans="1:2" x14ac:dyDescent="0.2">
      <c r="A5314" t="s">
        <v>5331</v>
      </c>
      <c r="B5314" t="s">
        <v>21909</v>
      </c>
    </row>
    <row r="5315" spans="1:2" x14ac:dyDescent="0.2">
      <c r="A5315" t="s">
        <v>5332</v>
      </c>
      <c r="B5315" t="s">
        <v>21910</v>
      </c>
    </row>
    <row r="5316" spans="1:2" x14ac:dyDescent="0.2">
      <c r="A5316" t="s">
        <v>5333</v>
      </c>
      <c r="B5316" t="s">
        <v>21911</v>
      </c>
    </row>
    <row r="5317" spans="1:2" x14ac:dyDescent="0.2">
      <c r="A5317" t="s">
        <v>5334</v>
      </c>
      <c r="B5317" t="s">
        <v>21912</v>
      </c>
    </row>
    <row r="5318" spans="1:2" x14ac:dyDescent="0.2">
      <c r="A5318" t="s">
        <v>5335</v>
      </c>
      <c r="B5318" t="s">
        <v>21913</v>
      </c>
    </row>
    <row r="5319" spans="1:2" x14ac:dyDescent="0.2">
      <c r="A5319" t="s">
        <v>5336</v>
      </c>
      <c r="B5319" t="s">
        <v>21914</v>
      </c>
    </row>
    <row r="5320" spans="1:2" x14ac:dyDescent="0.2">
      <c r="A5320" t="s">
        <v>5337</v>
      </c>
      <c r="B5320" t="s">
        <v>15416</v>
      </c>
    </row>
    <row r="5321" spans="1:2" x14ac:dyDescent="0.2">
      <c r="A5321" t="s">
        <v>5338</v>
      </c>
      <c r="B5321" t="s">
        <v>21915</v>
      </c>
    </row>
    <row r="5322" spans="1:2" x14ac:dyDescent="0.2">
      <c r="A5322" t="s">
        <v>5339</v>
      </c>
      <c r="B5322" t="s">
        <v>15705</v>
      </c>
    </row>
    <row r="5323" spans="1:2" x14ac:dyDescent="0.2">
      <c r="A5323" t="s">
        <v>5340</v>
      </c>
      <c r="B5323" t="s">
        <v>21916</v>
      </c>
    </row>
    <row r="5324" spans="1:2" x14ac:dyDescent="0.2">
      <c r="A5324" t="s">
        <v>5341</v>
      </c>
      <c r="B5324" t="s">
        <v>21917</v>
      </c>
    </row>
    <row r="5325" spans="1:2" x14ac:dyDescent="0.2">
      <c r="A5325" t="s">
        <v>5342</v>
      </c>
      <c r="B5325" t="s">
        <v>21918</v>
      </c>
    </row>
    <row r="5326" spans="1:2" x14ac:dyDescent="0.2">
      <c r="A5326" t="s">
        <v>5343</v>
      </c>
      <c r="B5326" t="s">
        <v>21919</v>
      </c>
    </row>
    <row r="5327" spans="1:2" x14ac:dyDescent="0.2">
      <c r="A5327" t="s">
        <v>5344</v>
      </c>
      <c r="B5327" t="s">
        <v>21920</v>
      </c>
    </row>
    <row r="5328" spans="1:2" x14ac:dyDescent="0.2">
      <c r="A5328" t="s">
        <v>5345</v>
      </c>
      <c r="B5328" t="s">
        <v>21921</v>
      </c>
    </row>
    <row r="5329" spans="1:2" x14ac:dyDescent="0.2">
      <c r="A5329" t="s">
        <v>5346</v>
      </c>
      <c r="B5329" t="s">
        <v>13416</v>
      </c>
    </row>
    <row r="5330" spans="1:2" x14ac:dyDescent="0.2">
      <c r="A5330" t="s">
        <v>5347</v>
      </c>
      <c r="B5330" t="s">
        <v>21922</v>
      </c>
    </row>
    <row r="5331" spans="1:2" x14ac:dyDescent="0.2">
      <c r="A5331" t="s">
        <v>5348</v>
      </c>
      <c r="B5331" t="s">
        <v>21923</v>
      </c>
    </row>
    <row r="5332" spans="1:2" x14ac:dyDescent="0.2">
      <c r="A5332" t="s">
        <v>5349</v>
      </c>
      <c r="B5332" t="s">
        <v>21924</v>
      </c>
    </row>
    <row r="5333" spans="1:2" x14ac:dyDescent="0.2">
      <c r="A5333" t="s">
        <v>5350</v>
      </c>
      <c r="B5333" t="s">
        <v>21925</v>
      </c>
    </row>
    <row r="5334" spans="1:2" x14ac:dyDescent="0.2">
      <c r="A5334" t="s">
        <v>5351</v>
      </c>
      <c r="B5334" t="s">
        <v>21926</v>
      </c>
    </row>
    <row r="5335" spans="1:2" x14ac:dyDescent="0.2">
      <c r="A5335" t="s">
        <v>5352</v>
      </c>
      <c r="B5335" t="s">
        <v>15206</v>
      </c>
    </row>
    <row r="5336" spans="1:2" x14ac:dyDescent="0.2">
      <c r="A5336" t="s">
        <v>5353</v>
      </c>
      <c r="B5336" t="s">
        <v>21927</v>
      </c>
    </row>
    <row r="5337" spans="1:2" x14ac:dyDescent="0.2">
      <c r="A5337" t="s">
        <v>5354</v>
      </c>
      <c r="B5337" t="s">
        <v>21928</v>
      </c>
    </row>
    <row r="5338" spans="1:2" x14ac:dyDescent="0.2">
      <c r="A5338" t="s">
        <v>5355</v>
      </c>
      <c r="B5338" t="s">
        <v>21929</v>
      </c>
    </row>
    <row r="5339" spans="1:2" x14ac:dyDescent="0.2">
      <c r="A5339" t="s">
        <v>5356</v>
      </c>
      <c r="B5339" t="s">
        <v>21930</v>
      </c>
    </row>
    <row r="5340" spans="1:2" x14ac:dyDescent="0.2">
      <c r="A5340" t="s">
        <v>5357</v>
      </c>
      <c r="B5340" t="s">
        <v>21931</v>
      </c>
    </row>
    <row r="5341" spans="1:2" x14ac:dyDescent="0.2">
      <c r="A5341" t="s">
        <v>5358</v>
      </c>
      <c r="B5341" t="s">
        <v>21932</v>
      </c>
    </row>
    <row r="5342" spans="1:2" x14ac:dyDescent="0.2">
      <c r="A5342" t="s">
        <v>5359</v>
      </c>
      <c r="B5342" t="s">
        <v>21933</v>
      </c>
    </row>
    <row r="5343" spans="1:2" x14ac:dyDescent="0.2">
      <c r="A5343" t="s">
        <v>5360</v>
      </c>
      <c r="B5343" t="s">
        <v>21934</v>
      </c>
    </row>
    <row r="5344" spans="1:2" x14ac:dyDescent="0.2">
      <c r="A5344" t="s">
        <v>5361</v>
      </c>
      <c r="B5344" t="s">
        <v>21935</v>
      </c>
    </row>
    <row r="5345" spans="1:2" x14ac:dyDescent="0.2">
      <c r="A5345" t="s">
        <v>5362</v>
      </c>
      <c r="B5345" t="s">
        <v>15636</v>
      </c>
    </row>
    <row r="5346" spans="1:2" x14ac:dyDescent="0.2">
      <c r="A5346" t="s">
        <v>5363</v>
      </c>
      <c r="B5346" t="s">
        <v>21936</v>
      </c>
    </row>
    <row r="5347" spans="1:2" x14ac:dyDescent="0.2">
      <c r="A5347" t="s">
        <v>5364</v>
      </c>
      <c r="B5347" t="s">
        <v>21937</v>
      </c>
    </row>
    <row r="5348" spans="1:2" x14ac:dyDescent="0.2">
      <c r="A5348" t="s">
        <v>5365</v>
      </c>
      <c r="B5348" t="s">
        <v>21938</v>
      </c>
    </row>
    <row r="5349" spans="1:2" x14ac:dyDescent="0.2">
      <c r="A5349" t="s">
        <v>5366</v>
      </c>
      <c r="B5349" t="s">
        <v>21939</v>
      </c>
    </row>
    <row r="5350" spans="1:2" x14ac:dyDescent="0.2">
      <c r="A5350" t="s">
        <v>5367</v>
      </c>
      <c r="B5350" t="s">
        <v>21940</v>
      </c>
    </row>
    <row r="5351" spans="1:2" x14ac:dyDescent="0.2">
      <c r="A5351" t="s">
        <v>5368</v>
      </c>
      <c r="B5351" t="s">
        <v>21941</v>
      </c>
    </row>
    <row r="5352" spans="1:2" x14ac:dyDescent="0.2">
      <c r="A5352" t="s">
        <v>5369</v>
      </c>
      <c r="B5352" t="s">
        <v>21942</v>
      </c>
    </row>
    <row r="5353" spans="1:2" x14ac:dyDescent="0.2">
      <c r="A5353" t="s">
        <v>5370</v>
      </c>
      <c r="B5353" t="s">
        <v>21943</v>
      </c>
    </row>
    <row r="5354" spans="1:2" x14ac:dyDescent="0.2">
      <c r="A5354" t="s">
        <v>5371</v>
      </c>
      <c r="B5354" t="s">
        <v>15083</v>
      </c>
    </row>
    <row r="5355" spans="1:2" x14ac:dyDescent="0.2">
      <c r="A5355" t="s">
        <v>5372</v>
      </c>
      <c r="B5355" t="s">
        <v>21944</v>
      </c>
    </row>
    <row r="5356" spans="1:2" x14ac:dyDescent="0.2">
      <c r="A5356" t="s">
        <v>5373</v>
      </c>
      <c r="B5356" t="s">
        <v>14455</v>
      </c>
    </row>
    <row r="5357" spans="1:2" x14ac:dyDescent="0.2">
      <c r="A5357" t="s">
        <v>5374</v>
      </c>
      <c r="B5357" t="s">
        <v>21945</v>
      </c>
    </row>
    <row r="5358" spans="1:2" x14ac:dyDescent="0.2">
      <c r="A5358" t="s">
        <v>5375</v>
      </c>
      <c r="B5358" t="s">
        <v>21946</v>
      </c>
    </row>
    <row r="5359" spans="1:2" x14ac:dyDescent="0.2">
      <c r="A5359" t="s">
        <v>5376</v>
      </c>
      <c r="B5359" t="s">
        <v>21947</v>
      </c>
    </row>
    <row r="5360" spans="1:2" x14ac:dyDescent="0.2">
      <c r="A5360" t="s">
        <v>5377</v>
      </c>
      <c r="B5360" t="s">
        <v>15415</v>
      </c>
    </row>
    <row r="5361" spans="1:2" x14ac:dyDescent="0.2">
      <c r="A5361" t="s">
        <v>5378</v>
      </c>
      <c r="B5361" t="s">
        <v>21948</v>
      </c>
    </row>
    <row r="5362" spans="1:2" x14ac:dyDescent="0.2">
      <c r="A5362" t="s">
        <v>5379</v>
      </c>
      <c r="B5362" t="s">
        <v>15081</v>
      </c>
    </row>
    <row r="5363" spans="1:2" x14ac:dyDescent="0.2">
      <c r="A5363" t="s">
        <v>5380</v>
      </c>
      <c r="B5363" t="s">
        <v>21949</v>
      </c>
    </row>
    <row r="5364" spans="1:2" x14ac:dyDescent="0.2">
      <c r="A5364" t="s">
        <v>5381</v>
      </c>
      <c r="B5364" t="s">
        <v>21950</v>
      </c>
    </row>
    <row r="5365" spans="1:2" x14ac:dyDescent="0.2">
      <c r="A5365" t="s">
        <v>5382</v>
      </c>
      <c r="B5365" t="s">
        <v>21951</v>
      </c>
    </row>
    <row r="5366" spans="1:2" x14ac:dyDescent="0.2">
      <c r="A5366" t="s">
        <v>5383</v>
      </c>
      <c r="B5366" t="s">
        <v>21952</v>
      </c>
    </row>
    <row r="5367" spans="1:2" x14ac:dyDescent="0.2">
      <c r="A5367" t="s">
        <v>5384</v>
      </c>
      <c r="B5367" t="s">
        <v>15059</v>
      </c>
    </row>
    <row r="5368" spans="1:2" x14ac:dyDescent="0.2">
      <c r="A5368" t="s">
        <v>5385</v>
      </c>
      <c r="B5368" t="s">
        <v>21953</v>
      </c>
    </row>
    <row r="5369" spans="1:2" x14ac:dyDescent="0.2">
      <c r="A5369" t="s">
        <v>5386</v>
      </c>
      <c r="B5369" t="s">
        <v>21954</v>
      </c>
    </row>
    <row r="5370" spans="1:2" x14ac:dyDescent="0.2">
      <c r="A5370" t="s">
        <v>5387</v>
      </c>
      <c r="B5370" t="s">
        <v>21955</v>
      </c>
    </row>
    <row r="5371" spans="1:2" x14ac:dyDescent="0.2">
      <c r="A5371" t="s">
        <v>5388</v>
      </c>
      <c r="B5371" t="s">
        <v>21956</v>
      </c>
    </row>
    <row r="5372" spans="1:2" x14ac:dyDescent="0.2">
      <c r="A5372" t="s">
        <v>5389</v>
      </c>
      <c r="B5372" t="s">
        <v>21957</v>
      </c>
    </row>
    <row r="5373" spans="1:2" x14ac:dyDescent="0.2">
      <c r="A5373" t="s">
        <v>5390</v>
      </c>
      <c r="B5373" t="s">
        <v>21958</v>
      </c>
    </row>
    <row r="5374" spans="1:2" x14ac:dyDescent="0.2">
      <c r="A5374" t="s">
        <v>5391</v>
      </c>
      <c r="B5374" t="s">
        <v>13666</v>
      </c>
    </row>
    <row r="5375" spans="1:2" x14ac:dyDescent="0.2">
      <c r="A5375" t="s">
        <v>5392</v>
      </c>
      <c r="B5375" t="s">
        <v>14645</v>
      </c>
    </row>
    <row r="5376" spans="1:2" x14ac:dyDescent="0.2">
      <c r="A5376" t="s">
        <v>5393</v>
      </c>
      <c r="B5376" t="s">
        <v>21959</v>
      </c>
    </row>
    <row r="5377" spans="1:2" x14ac:dyDescent="0.2">
      <c r="A5377" t="s">
        <v>5394</v>
      </c>
      <c r="B5377" t="s">
        <v>21960</v>
      </c>
    </row>
    <row r="5378" spans="1:2" x14ac:dyDescent="0.2">
      <c r="A5378" t="s">
        <v>5395</v>
      </c>
      <c r="B5378" t="s">
        <v>21961</v>
      </c>
    </row>
    <row r="5379" spans="1:2" x14ac:dyDescent="0.2">
      <c r="A5379" t="s">
        <v>5396</v>
      </c>
      <c r="B5379" t="s">
        <v>21962</v>
      </c>
    </row>
    <row r="5380" spans="1:2" x14ac:dyDescent="0.2">
      <c r="A5380" t="s">
        <v>5397</v>
      </c>
      <c r="B5380" t="s">
        <v>21963</v>
      </c>
    </row>
    <row r="5381" spans="1:2" x14ac:dyDescent="0.2">
      <c r="A5381" t="s">
        <v>5398</v>
      </c>
      <c r="B5381" t="s">
        <v>21964</v>
      </c>
    </row>
    <row r="5382" spans="1:2" x14ac:dyDescent="0.2">
      <c r="A5382" t="s">
        <v>5399</v>
      </c>
      <c r="B5382" t="s">
        <v>21965</v>
      </c>
    </row>
    <row r="5383" spans="1:2" x14ac:dyDescent="0.2">
      <c r="A5383" t="s">
        <v>5400</v>
      </c>
      <c r="B5383" t="s">
        <v>21966</v>
      </c>
    </row>
    <row r="5384" spans="1:2" x14ac:dyDescent="0.2">
      <c r="A5384" t="s">
        <v>5401</v>
      </c>
      <c r="B5384" t="s">
        <v>21967</v>
      </c>
    </row>
    <row r="5385" spans="1:2" x14ac:dyDescent="0.2">
      <c r="A5385" t="s">
        <v>5402</v>
      </c>
      <c r="B5385" t="s">
        <v>21968</v>
      </c>
    </row>
    <row r="5386" spans="1:2" x14ac:dyDescent="0.2">
      <c r="A5386" t="s">
        <v>5403</v>
      </c>
      <c r="B5386" t="s">
        <v>21969</v>
      </c>
    </row>
    <row r="5387" spans="1:2" x14ac:dyDescent="0.2">
      <c r="A5387" t="s">
        <v>5404</v>
      </c>
      <c r="B5387" t="s">
        <v>21970</v>
      </c>
    </row>
    <row r="5388" spans="1:2" x14ac:dyDescent="0.2">
      <c r="A5388" t="s">
        <v>5405</v>
      </c>
      <c r="B5388" t="s">
        <v>21971</v>
      </c>
    </row>
    <row r="5389" spans="1:2" x14ac:dyDescent="0.2">
      <c r="A5389" t="s">
        <v>5406</v>
      </c>
      <c r="B5389" t="s">
        <v>21972</v>
      </c>
    </row>
    <row r="5390" spans="1:2" x14ac:dyDescent="0.2">
      <c r="A5390" t="s">
        <v>5407</v>
      </c>
      <c r="B5390" t="s">
        <v>21973</v>
      </c>
    </row>
    <row r="5391" spans="1:2" x14ac:dyDescent="0.2">
      <c r="A5391" t="s">
        <v>5408</v>
      </c>
      <c r="B5391" t="s">
        <v>21974</v>
      </c>
    </row>
    <row r="5392" spans="1:2" x14ac:dyDescent="0.2">
      <c r="A5392" t="s">
        <v>5409</v>
      </c>
      <c r="B5392" t="s">
        <v>21975</v>
      </c>
    </row>
    <row r="5393" spans="1:2" x14ac:dyDescent="0.2">
      <c r="A5393" t="s">
        <v>5410</v>
      </c>
      <c r="B5393" t="s">
        <v>21976</v>
      </c>
    </row>
    <row r="5394" spans="1:2" x14ac:dyDescent="0.2">
      <c r="A5394" t="s">
        <v>5411</v>
      </c>
      <c r="B5394" t="s">
        <v>21977</v>
      </c>
    </row>
    <row r="5395" spans="1:2" x14ac:dyDescent="0.2">
      <c r="A5395" t="s">
        <v>5412</v>
      </c>
      <c r="B5395" t="s">
        <v>21978</v>
      </c>
    </row>
    <row r="5396" spans="1:2" x14ac:dyDescent="0.2">
      <c r="A5396" t="s">
        <v>5413</v>
      </c>
      <c r="B5396" t="s">
        <v>21979</v>
      </c>
    </row>
    <row r="5397" spans="1:2" x14ac:dyDescent="0.2">
      <c r="A5397" t="s">
        <v>5414</v>
      </c>
      <c r="B5397" t="s">
        <v>21980</v>
      </c>
    </row>
    <row r="5398" spans="1:2" x14ac:dyDescent="0.2">
      <c r="A5398" t="s">
        <v>5415</v>
      </c>
      <c r="B5398" t="s">
        <v>21981</v>
      </c>
    </row>
    <row r="5399" spans="1:2" x14ac:dyDescent="0.2">
      <c r="A5399" t="s">
        <v>5416</v>
      </c>
      <c r="B5399" t="s">
        <v>21982</v>
      </c>
    </row>
    <row r="5400" spans="1:2" x14ac:dyDescent="0.2">
      <c r="A5400" t="s">
        <v>5417</v>
      </c>
      <c r="B5400" t="s">
        <v>21983</v>
      </c>
    </row>
    <row r="5401" spans="1:2" x14ac:dyDescent="0.2">
      <c r="A5401" t="s">
        <v>5418</v>
      </c>
      <c r="B5401" t="s">
        <v>21984</v>
      </c>
    </row>
    <row r="5402" spans="1:2" x14ac:dyDescent="0.2">
      <c r="A5402" t="s">
        <v>5419</v>
      </c>
      <c r="B5402" t="s">
        <v>21985</v>
      </c>
    </row>
    <row r="5403" spans="1:2" x14ac:dyDescent="0.2">
      <c r="A5403" t="s">
        <v>5420</v>
      </c>
      <c r="B5403" t="s">
        <v>21986</v>
      </c>
    </row>
    <row r="5404" spans="1:2" x14ac:dyDescent="0.2">
      <c r="A5404" t="s">
        <v>5421</v>
      </c>
      <c r="B5404" t="s">
        <v>21987</v>
      </c>
    </row>
    <row r="5405" spans="1:2" x14ac:dyDescent="0.2">
      <c r="A5405" t="s">
        <v>5422</v>
      </c>
      <c r="B5405" t="s">
        <v>21988</v>
      </c>
    </row>
    <row r="5406" spans="1:2" x14ac:dyDescent="0.2">
      <c r="A5406" t="s">
        <v>5423</v>
      </c>
      <c r="B5406" t="s">
        <v>21989</v>
      </c>
    </row>
    <row r="5407" spans="1:2" x14ac:dyDescent="0.2">
      <c r="A5407" t="s">
        <v>5424</v>
      </c>
      <c r="B5407" t="s">
        <v>13924</v>
      </c>
    </row>
    <row r="5408" spans="1:2" x14ac:dyDescent="0.2">
      <c r="A5408" t="s">
        <v>5425</v>
      </c>
      <c r="B5408" t="s">
        <v>21990</v>
      </c>
    </row>
    <row r="5409" spans="1:2" x14ac:dyDescent="0.2">
      <c r="A5409" t="s">
        <v>5426</v>
      </c>
      <c r="B5409" t="s">
        <v>21991</v>
      </c>
    </row>
    <row r="5410" spans="1:2" x14ac:dyDescent="0.2">
      <c r="A5410" t="s">
        <v>5427</v>
      </c>
      <c r="B5410" t="s">
        <v>21992</v>
      </c>
    </row>
    <row r="5411" spans="1:2" x14ac:dyDescent="0.2">
      <c r="A5411" t="s">
        <v>5428</v>
      </c>
      <c r="B5411" t="s">
        <v>21993</v>
      </c>
    </row>
    <row r="5412" spans="1:2" x14ac:dyDescent="0.2">
      <c r="A5412" t="s">
        <v>5429</v>
      </c>
      <c r="B5412" t="s">
        <v>15588</v>
      </c>
    </row>
    <row r="5413" spans="1:2" x14ac:dyDescent="0.2">
      <c r="A5413" t="s">
        <v>5430</v>
      </c>
      <c r="B5413" t="s">
        <v>21994</v>
      </c>
    </row>
    <row r="5414" spans="1:2" x14ac:dyDescent="0.2">
      <c r="A5414" t="s">
        <v>5431</v>
      </c>
      <c r="B5414" t="s">
        <v>21995</v>
      </c>
    </row>
    <row r="5415" spans="1:2" x14ac:dyDescent="0.2">
      <c r="A5415" t="s">
        <v>5432</v>
      </c>
      <c r="B5415" t="s">
        <v>21996</v>
      </c>
    </row>
    <row r="5416" spans="1:2" x14ac:dyDescent="0.2">
      <c r="A5416" t="s">
        <v>5433</v>
      </c>
      <c r="B5416" t="s">
        <v>21997</v>
      </c>
    </row>
    <row r="5417" spans="1:2" x14ac:dyDescent="0.2">
      <c r="A5417" t="s">
        <v>5434</v>
      </c>
      <c r="B5417" t="s">
        <v>13664</v>
      </c>
    </row>
    <row r="5418" spans="1:2" x14ac:dyDescent="0.2">
      <c r="A5418" t="s">
        <v>5435</v>
      </c>
      <c r="B5418" t="s">
        <v>21998</v>
      </c>
    </row>
    <row r="5419" spans="1:2" x14ac:dyDescent="0.2">
      <c r="A5419" t="s">
        <v>5436</v>
      </c>
      <c r="B5419" t="s">
        <v>21999</v>
      </c>
    </row>
    <row r="5420" spans="1:2" x14ac:dyDescent="0.2">
      <c r="A5420" t="s">
        <v>5437</v>
      </c>
      <c r="B5420" t="s">
        <v>22000</v>
      </c>
    </row>
    <row r="5421" spans="1:2" x14ac:dyDescent="0.2">
      <c r="A5421" t="s">
        <v>5438</v>
      </c>
      <c r="B5421" t="s">
        <v>22001</v>
      </c>
    </row>
    <row r="5422" spans="1:2" x14ac:dyDescent="0.2">
      <c r="A5422" t="s">
        <v>5439</v>
      </c>
      <c r="B5422" t="s">
        <v>15438</v>
      </c>
    </row>
    <row r="5423" spans="1:2" x14ac:dyDescent="0.2">
      <c r="A5423" t="s">
        <v>5440</v>
      </c>
      <c r="B5423" t="s">
        <v>22002</v>
      </c>
    </row>
    <row r="5424" spans="1:2" x14ac:dyDescent="0.2">
      <c r="A5424" t="s">
        <v>5441</v>
      </c>
      <c r="B5424" t="s">
        <v>22003</v>
      </c>
    </row>
    <row r="5425" spans="1:2" x14ac:dyDescent="0.2">
      <c r="A5425" t="s">
        <v>5442</v>
      </c>
      <c r="B5425" t="s">
        <v>22004</v>
      </c>
    </row>
    <row r="5426" spans="1:2" x14ac:dyDescent="0.2">
      <c r="A5426" t="s">
        <v>5443</v>
      </c>
      <c r="B5426" t="s">
        <v>22005</v>
      </c>
    </row>
    <row r="5427" spans="1:2" x14ac:dyDescent="0.2">
      <c r="A5427" t="s">
        <v>5444</v>
      </c>
      <c r="B5427" t="s">
        <v>22006</v>
      </c>
    </row>
    <row r="5428" spans="1:2" x14ac:dyDescent="0.2">
      <c r="A5428" t="s">
        <v>5445</v>
      </c>
      <c r="B5428" t="s">
        <v>22007</v>
      </c>
    </row>
    <row r="5429" spans="1:2" x14ac:dyDescent="0.2">
      <c r="A5429" t="s">
        <v>5446</v>
      </c>
      <c r="B5429" t="s">
        <v>22008</v>
      </c>
    </row>
    <row r="5430" spans="1:2" x14ac:dyDescent="0.2">
      <c r="A5430" t="s">
        <v>5447</v>
      </c>
      <c r="B5430" t="s">
        <v>22009</v>
      </c>
    </row>
    <row r="5431" spans="1:2" x14ac:dyDescent="0.2">
      <c r="A5431" t="s">
        <v>5448</v>
      </c>
      <c r="B5431" t="s">
        <v>22010</v>
      </c>
    </row>
    <row r="5432" spans="1:2" x14ac:dyDescent="0.2">
      <c r="A5432" t="s">
        <v>5449</v>
      </c>
      <c r="B5432" t="s">
        <v>22011</v>
      </c>
    </row>
    <row r="5433" spans="1:2" x14ac:dyDescent="0.2">
      <c r="A5433" t="s">
        <v>5450</v>
      </c>
      <c r="B5433" t="s">
        <v>22012</v>
      </c>
    </row>
    <row r="5434" spans="1:2" x14ac:dyDescent="0.2">
      <c r="A5434" t="s">
        <v>5451</v>
      </c>
      <c r="B5434" t="s">
        <v>15445</v>
      </c>
    </row>
    <row r="5435" spans="1:2" x14ac:dyDescent="0.2">
      <c r="A5435" t="s">
        <v>5452</v>
      </c>
      <c r="B5435" t="s">
        <v>13613</v>
      </c>
    </row>
    <row r="5436" spans="1:2" x14ac:dyDescent="0.2">
      <c r="A5436" t="s">
        <v>5453</v>
      </c>
      <c r="B5436" t="s">
        <v>22013</v>
      </c>
    </row>
    <row r="5437" spans="1:2" x14ac:dyDescent="0.2">
      <c r="A5437" t="s">
        <v>5454</v>
      </c>
      <c r="B5437" t="s">
        <v>22014</v>
      </c>
    </row>
    <row r="5438" spans="1:2" x14ac:dyDescent="0.2">
      <c r="A5438" t="s">
        <v>5455</v>
      </c>
      <c r="B5438" t="s">
        <v>22015</v>
      </c>
    </row>
    <row r="5439" spans="1:2" x14ac:dyDescent="0.2">
      <c r="A5439" t="s">
        <v>5456</v>
      </c>
      <c r="B5439" t="s">
        <v>22016</v>
      </c>
    </row>
    <row r="5440" spans="1:2" x14ac:dyDescent="0.2">
      <c r="A5440" t="s">
        <v>5457</v>
      </c>
      <c r="B5440" t="s">
        <v>22017</v>
      </c>
    </row>
    <row r="5441" spans="1:2" x14ac:dyDescent="0.2">
      <c r="A5441" t="s">
        <v>5458</v>
      </c>
      <c r="B5441" t="s">
        <v>15333</v>
      </c>
    </row>
    <row r="5442" spans="1:2" x14ac:dyDescent="0.2">
      <c r="A5442" t="s">
        <v>5459</v>
      </c>
      <c r="B5442" t="s">
        <v>22018</v>
      </c>
    </row>
    <row r="5443" spans="1:2" x14ac:dyDescent="0.2">
      <c r="A5443" t="s">
        <v>5460</v>
      </c>
      <c r="B5443" t="s">
        <v>22019</v>
      </c>
    </row>
    <row r="5444" spans="1:2" x14ac:dyDescent="0.2">
      <c r="A5444" t="s">
        <v>5461</v>
      </c>
      <c r="B5444" t="s">
        <v>14360</v>
      </c>
    </row>
    <row r="5445" spans="1:2" x14ac:dyDescent="0.2">
      <c r="A5445" t="s">
        <v>5462</v>
      </c>
      <c r="B5445" t="s">
        <v>15497</v>
      </c>
    </row>
    <row r="5446" spans="1:2" x14ac:dyDescent="0.2">
      <c r="A5446" t="s">
        <v>5463</v>
      </c>
      <c r="B5446" t="s">
        <v>22020</v>
      </c>
    </row>
    <row r="5447" spans="1:2" x14ac:dyDescent="0.2">
      <c r="A5447" t="s">
        <v>5464</v>
      </c>
      <c r="B5447" t="s">
        <v>22021</v>
      </c>
    </row>
    <row r="5448" spans="1:2" x14ac:dyDescent="0.2">
      <c r="A5448" t="s">
        <v>5465</v>
      </c>
      <c r="B5448" t="s">
        <v>22022</v>
      </c>
    </row>
    <row r="5449" spans="1:2" x14ac:dyDescent="0.2">
      <c r="A5449" t="s">
        <v>5466</v>
      </c>
      <c r="B5449" t="s">
        <v>15665</v>
      </c>
    </row>
    <row r="5450" spans="1:2" x14ac:dyDescent="0.2">
      <c r="A5450" t="s">
        <v>5467</v>
      </c>
      <c r="B5450" t="s">
        <v>22023</v>
      </c>
    </row>
    <row r="5451" spans="1:2" x14ac:dyDescent="0.2">
      <c r="A5451" t="s">
        <v>5468</v>
      </c>
      <c r="B5451" t="s">
        <v>22024</v>
      </c>
    </row>
    <row r="5452" spans="1:2" x14ac:dyDescent="0.2">
      <c r="A5452" t="s">
        <v>5469</v>
      </c>
      <c r="B5452" t="s">
        <v>22025</v>
      </c>
    </row>
    <row r="5453" spans="1:2" x14ac:dyDescent="0.2">
      <c r="A5453" t="s">
        <v>5470</v>
      </c>
      <c r="B5453" t="s">
        <v>15570</v>
      </c>
    </row>
    <row r="5454" spans="1:2" x14ac:dyDescent="0.2">
      <c r="A5454" t="s">
        <v>5471</v>
      </c>
      <c r="B5454" t="s">
        <v>22026</v>
      </c>
    </row>
    <row r="5455" spans="1:2" x14ac:dyDescent="0.2">
      <c r="A5455" t="s">
        <v>5472</v>
      </c>
      <c r="B5455" t="s">
        <v>22027</v>
      </c>
    </row>
    <row r="5456" spans="1:2" x14ac:dyDescent="0.2">
      <c r="A5456" t="s">
        <v>5473</v>
      </c>
      <c r="B5456" t="s">
        <v>22028</v>
      </c>
    </row>
    <row r="5457" spans="1:2" x14ac:dyDescent="0.2">
      <c r="A5457" t="s">
        <v>5474</v>
      </c>
      <c r="B5457" t="s">
        <v>22029</v>
      </c>
    </row>
    <row r="5458" spans="1:2" x14ac:dyDescent="0.2">
      <c r="A5458" t="s">
        <v>5475</v>
      </c>
      <c r="B5458" t="s">
        <v>22030</v>
      </c>
    </row>
    <row r="5459" spans="1:2" x14ac:dyDescent="0.2">
      <c r="A5459" t="s">
        <v>5476</v>
      </c>
      <c r="B5459" t="s">
        <v>22031</v>
      </c>
    </row>
    <row r="5460" spans="1:2" x14ac:dyDescent="0.2">
      <c r="A5460" t="s">
        <v>5477</v>
      </c>
      <c r="B5460" t="s">
        <v>22032</v>
      </c>
    </row>
    <row r="5461" spans="1:2" x14ac:dyDescent="0.2">
      <c r="A5461" t="s">
        <v>5478</v>
      </c>
      <c r="B5461" t="s">
        <v>22033</v>
      </c>
    </row>
    <row r="5462" spans="1:2" x14ac:dyDescent="0.2">
      <c r="A5462" t="s">
        <v>5479</v>
      </c>
      <c r="B5462" t="s">
        <v>22034</v>
      </c>
    </row>
    <row r="5463" spans="1:2" x14ac:dyDescent="0.2">
      <c r="A5463" t="s">
        <v>5480</v>
      </c>
      <c r="B5463" t="s">
        <v>22035</v>
      </c>
    </row>
    <row r="5464" spans="1:2" x14ac:dyDescent="0.2">
      <c r="A5464" t="s">
        <v>5481</v>
      </c>
      <c r="B5464" t="s">
        <v>22036</v>
      </c>
    </row>
    <row r="5465" spans="1:2" x14ac:dyDescent="0.2">
      <c r="A5465" t="s">
        <v>5482</v>
      </c>
      <c r="B5465" t="s">
        <v>22037</v>
      </c>
    </row>
    <row r="5466" spans="1:2" x14ac:dyDescent="0.2">
      <c r="A5466" t="s">
        <v>5483</v>
      </c>
      <c r="B5466" t="s">
        <v>15617</v>
      </c>
    </row>
    <row r="5467" spans="1:2" x14ac:dyDescent="0.2">
      <c r="A5467" t="s">
        <v>5484</v>
      </c>
      <c r="B5467" t="s">
        <v>22038</v>
      </c>
    </row>
    <row r="5468" spans="1:2" x14ac:dyDescent="0.2">
      <c r="A5468" t="s">
        <v>5485</v>
      </c>
      <c r="B5468" t="s">
        <v>22039</v>
      </c>
    </row>
    <row r="5469" spans="1:2" x14ac:dyDescent="0.2">
      <c r="A5469" t="s">
        <v>5486</v>
      </c>
      <c r="B5469" t="s">
        <v>22040</v>
      </c>
    </row>
    <row r="5470" spans="1:2" x14ac:dyDescent="0.2">
      <c r="A5470" t="s">
        <v>5487</v>
      </c>
      <c r="B5470" t="s">
        <v>22041</v>
      </c>
    </row>
    <row r="5471" spans="1:2" x14ac:dyDescent="0.2">
      <c r="A5471" t="s">
        <v>5488</v>
      </c>
      <c r="B5471" t="s">
        <v>22042</v>
      </c>
    </row>
    <row r="5472" spans="1:2" x14ac:dyDescent="0.2">
      <c r="A5472" t="s">
        <v>5489</v>
      </c>
      <c r="B5472" t="s">
        <v>22043</v>
      </c>
    </row>
    <row r="5473" spans="1:2" x14ac:dyDescent="0.2">
      <c r="A5473" t="s">
        <v>5490</v>
      </c>
      <c r="B5473" t="s">
        <v>22044</v>
      </c>
    </row>
    <row r="5474" spans="1:2" x14ac:dyDescent="0.2">
      <c r="A5474" t="s">
        <v>5491</v>
      </c>
      <c r="B5474" t="s">
        <v>22045</v>
      </c>
    </row>
    <row r="5475" spans="1:2" x14ac:dyDescent="0.2">
      <c r="A5475" t="s">
        <v>5492</v>
      </c>
      <c r="B5475" t="s">
        <v>22046</v>
      </c>
    </row>
    <row r="5476" spans="1:2" x14ac:dyDescent="0.2">
      <c r="A5476" t="s">
        <v>5493</v>
      </c>
      <c r="B5476" t="s">
        <v>22047</v>
      </c>
    </row>
    <row r="5477" spans="1:2" x14ac:dyDescent="0.2">
      <c r="A5477" t="s">
        <v>5494</v>
      </c>
      <c r="B5477" t="s">
        <v>22048</v>
      </c>
    </row>
    <row r="5478" spans="1:2" x14ac:dyDescent="0.2">
      <c r="A5478" t="s">
        <v>5495</v>
      </c>
      <c r="B5478" t="s">
        <v>22049</v>
      </c>
    </row>
    <row r="5479" spans="1:2" x14ac:dyDescent="0.2">
      <c r="A5479" t="s">
        <v>5496</v>
      </c>
      <c r="B5479" t="s">
        <v>22050</v>
      </c>
    </row>
    <row r="5480" spans="1:2" x14ac:dyDescent="0.2">
      <c r="A5480" t="s">
        <v>5497</v>
      </c>
      <c r="B5480" t="s">
        <v>22051</v>
      </c>
    </row>
    <row r="5481" spans="1:2" x14ac:dyDescent="0.2">
      <c r="A5481" t="s">
        <v>5498</v>
      </c>
      <c r="B5481" t="s">
        <v>22052</v>
      </c>
    </row>
    <row r="5482" spans="1:2" x14ac:dyDescent="0.2">
      <c r="A5482" t="s">
        <v>5499</v>
      </c>
      <c r="B5482" t="s">
        <v>14958</v>
      </c>
    </row>
    <row r="5483" spans="1:2" x14ac:dyDescent="0.2">
      <c r="A5483" t="s">
        <v>5500</v>
      </c>
      <c r="B5483" t="s">
        <v>22053</v>
      </c>
    </row>
    <row r="5484" spans="1:2" x14ac:dyDescent="0.2">
      <c r="A5484" t="s">
        <v>5501</v>
      </c>
      <c r="B5484" t="s">
        <v>22054</v>
      </c>
    </row>
    <row r="5485" spans="1:2" x14ac:dyDescent="0.2">
      <c r="A5485" t="s">
        <v>5502</v>
      </c>
      <c r="B5485" t="s">
        <v>22055</v>
      </c>
    </row>
    <row r="5486" spans="1:2" x14ac:dyDescent="0.2">
      <c r="A5486" t="s">
        <v>5503</v>
      </c>
      <c r="B5486" t="s">
        <v>22056</v>
      </c>
    </row>
    <row r="5487" spans="1:2" x14ac:dyDescent="0.2">
      <c r="A5487" t="s">
        <v>5504</v>
      </c>
      <c r="B5487" t="s">
        <v>22057</v>
      </c>
    </row>
    <row r="5488" spans="1:2" x14ac:dyDescent="0.2">
      <c r="A5488" t="s">
        <v>5505</v>
      </c>
      <c r="B5488" t="s">
        <v>22058</v>
      </c>
    </row>
    <row r="5489" spans="1:2" x14ac:dyDescent="0.2">
      <c r="A5489" t="s">
        <v>5506</v>
      </c>
      <c r="B5489" t="s">
        <v>22059</v>
      </c>
    </row>
    <row r="5490" spans="1:2" x14ac:dyDescent="0.2">
      <c r="A5490" t="s">
        <v>5507</v>
      </c>
      <c r="B5490" t="s">
        <v>15274</v>
      </c>
    </row>
    <row r="5491" spans="1:2" x14ac:dyDescent="0.2">
      <c r="A5491" t="s">
        <v>5508</v>
      </c>
      <c r="B5491" t="s">
        <v>22060</v>
      </c>
    </row>
    <row r="5492" spans="1:2" x14ac:dyDescent="0.2">
      <c r="A5492" t="s">
        <v>5509</v>
      </c>
      <c r="B5492" t="s">
        <v>22061</v>
      </c>
    </row>
    <row r="5493" spans="1:2" x14ac:dyDescent="0.2">
      <c r="A5493" t="s">
        <v>5510</v>
      </c>
      <c r="B5493" t="s">
        <v>22062</v>
      </c>
    </row>
    <row r="5494" spans="1:2" x14ac:dyDescent="0.2">
      <c r="A5494" t="s">
        <v>5511</v>
      </c>
      <c r="B5494" t="s">
        <v>22063</v>
      </c>
    </row>
    <row r="5495" spans="1:2" x14ac:dyDescent="0.2">
      <c r="A5495" t="s">
        <v>5512</v>
      </c>
      <c r="B5495" t="s">
        <v>22064</v>
      </c>
    </row>
    <row r="5496" spans="1:2" x14ac:dyDescent="0.2">
      <c r="A5496" t="s">
        <v>5513</v>
      </c>
      <c r="B5496" t="s">
        <v>22065</v>
      </c>
    </row>
    <row r="5497" spans="1:2" x14ac:dyDescent="0.2">
      <c r="A5497" t="s">
        <v>5514</v>
      </c>
      <c r="B5497" t="s">
        <v>22066</v>
      </c>
    </row>
    <row r="5498" spans="1:2" x14ac:dyDescent="0.2">
      <c r="A5498" t="s">
        <v>5515</v>
      </c>
      <c r="B5498" t="s">
        <v>22067</v>
      </c>
    </row>
    <row r="5499" spans="1:2" x14ac:dyDescent="0.2">
      <c r="A5499" t="s">
        <v>5516</v>
      </c>
      <c r="B5499" t="s">
        <v>15594</v>
      </c>
    </row>
    <row r="5500" spans="1:2" x14ac:dyDescent="0.2">
      <c r="A5500" t="s">
        <v>5517</v>
      </c>
      <c r="B5500" t="s">
        <v>22068</v>
      </c>
    </row>
    <row r="5501" spans="1:2" x14ac:dyDescent="0.2">
      <c r="A5501" t="s">
        <v>5518</v>
      </c>
      <c r="B5501" t="s">
        <v>22069</v>
      </c>
    </row>
    <row r="5502" spans="1:2" x14ac:dyDescent="0.2">
      <c r="A5502" t="s">
        <v>5519</v>
      </c>
      <c r="B5502" t="s">
        <v>22070</v>
      </c>
    </row>
    <row r="5503" spans="1:2" x14ac:dyDescent="0.2">
      <c r="A5503" t="s">
        <v>5520</v>
      </c>
      <c r="B5503" t="s">
        <v>22071</v>
      </c>
    </row>
    <row r="5504" spans="1:2" x14ac:dyDescent="0.2">
      <c r="A5504" t="s">
        <v>5521</v>
      </c>
      <c r="B5504" t="s">
        <v>22072</v>
      </c>
    </row>
    <row r="5505" spans="1:2" x14ac:dyDescent="0.2">
      <c r="A5505" t="s">
        <v>5522</v>
      </c>
      <c r="B5505" t="s">
        <v>22073</v>
      </c>
    </row>
    <row r="5506" spans="1:2" x14ac:dyDescent="0.2">
      <c r="A5506" t="s">
        <v>5523</v>
      </c>
      <c r="B5506" t="s">
        <v>15270</v>
      </c>
    </row>
    <row r="5507" spans="1:2" x14ac:dyDescent="0.2">
      <c r="A5507" t="s">
        <v>5524</v>
      </c>
      <c r="B5507" t="s">
        <v>22074</v>
      </c>
    </row>
    <row r="5508" spans="1:2" x14ac:dyDescent="0.2">
      <c r="A5508" t="s">
        <v>5525</v>
      </c>
      <c r="B5508" t="s">
        <v>22075</v>
      </c>
    </row>
    <row r="5509" spans="1:2" x14ac:dyDescent="0.2">
      <c r="A5509" t="s">
        <v>5526</v>
      </c>
      <c r="B5509" t="s">
        <v>22076</v>
      </c>
    </row>
    <row r="5510" spans="1:2" x14ac:dyDescent="0.2">
      <c r="A5510" t="s">
        <v>5527</v>
      </c>
      <c r="B5510" t="s">
        <v>22077</v>
      </c>
    </row>
    <row r="5511" spans="1:2" x14ac:dyDescent="0.2">
      <c r="A5511" t="s">
        <v>5528</v>
      </c>
      <c r="B5511" t="s">
        <v>15661</v>
      </c>
    </row>
    <row r="5512" spans="1:2" x14ac:dyDescent="0.2">
      <c r="A5512" t="s">
        <v>5529</v>
      </c>
      <c r="B5512" t="s">
        <v>22078</v>
      </c>
    </row>
    <row r="5513" spans="1:2" x14ac:dyDescent="0.2">
      <c r="A5513" t="s">
        <v>5530</v>
      </c>
      <c r="B5513" t="s">
        <v>22079</v>
      </c>
    </row>
    <row r="5514" spans="1:2" x14ac:dyDescent="0.2">
      <c r="A5514" t="s">
        <v>5531</v>
      </c>
      <c r="B5514" t="s">
        <v>22080</v>
      </c>
    </row>
    <row r="5515" spans="1:2" x14ac:dyDescent="0.2">
      <c r="A5515" t="s">
        <v>5532</v>
      </c>
      <c r="B5515" t="s">
        <v>22081</v>
      </c>
    </row>
    <row r="5516" spans="1:2" x14ac:dyDescent="0.2">
      <c r="A5516" t="s">
        <v>5533</v>
      </c>
      <c r="B5516" t="s">
        <v>22082</v>
      </c>
    </row>
    <row r="5517" spans="1:2" x14ac:dyDescent="0.2">
      <c r="A5517" t="s">
        <v>5534</v>
      </c>
      <c r="B5517" t="s">
        <v>14684</v>
      </c>
    </row>
    <row r="5518" spans="1:2" x14ac:dyDescent="0.2">
      <c r="A5518" t="s">
        <v>5535</v>
      </c>
      <c r="B5518" t="s">
        <v>15704</v>
      </c>
    </row>
    <row r="5519" spans="1:2" x14ac:dyDescent="0.2">
      <c r="A5519" t="s">
        <v>5536</v>
      </c>
      <c r="B5519" t="s">
        <v>22083</v>
      </c>
    </row>
    <row r="5520" spans="1:2" x14ac:dyDescent="0.2">
      <c r="A5520" t="s">
        <v>5537</v>
      </c>
      <c r="B5520" t="s">
        <v>22084</v>
      </c>
    </row>
    <row r="5521" spans="1:2" x14ac:dyDescent="0.2">
      <c r="A5521" t="s">
        <v>5538</v>
      </c>
      <c r="B5521" t="s">
        <v>22085</v>
      </c>
    </row>
    <row r="5522" spans="1:2" x14ac:dyDescent="0.2">
      <c r="A5522" t="s">
        <v>5539</v>
      </c>
      <c r="B5522" t="s">
        <v>22086</v>
      </c>
    </row>
    <row r="5523" spans="1:2" x14ac:dyDescent="0.2">
      <c r="A5523" t="s">
        <v>5540</v>
      </c>
      <c r="B5523" t="s">
        <v>14676</v>
      </c>
    </row>
    <row r="5524" spans="1:2" x14ac:dyDescent="0.2">
      <c r="A5524" t="s">
        <v>5541</v>
      </c>
      <c r="B5524" t="s">
        <v>22087</v>
      </c>
    </row>
    <row r="5525" spans="1:2" x14ac:dyDescent="0.2">
      <c r="A5525" t="s">
        <v>5542</v>
      </c>
      <c r="B5525" t="s">
        <v>22088</v>
      </c>
    </row>
    <row r="5526" spans="1:2" x14ac:dyDescent="0.2">
      <c r="A5526" t="s">
        <v>5543</v>
      </c>
      <c r="B5526" t="s">
        <v>22089</v>
      </c>
    </row>
    <row r="5527" spans="1:2" x14ac:dyDescent="0.2">
      <c r="A5527" t="s">
        <v>5544</v>
      </c>
      <c r="B5527" t="s">
        <v>22090</v>
      </c>
    </row>
    <row r="5528" spans="1:2" x14ac:dyDescent="0.2">
      <c r="A5528" t="s">
        <v>5545</v>
      </c>
      <c r="B5528" t="s">
        <v>22091</v>
      </c>
    </row>
    <row r="5529" spans="1:2" x14ac:dyDescent="0.2">
      <c r="A5529" t="s">
        <v>5546</v>
      </c>
      <c r="B5529" t="s">
        <v>22092</v>
      </c>
    </row>
    <row r="5530" spans="1:2" x14ac:dyDescent="0.2">
      <c r="A5530" t="s">
        <v>5547</v>
      </c>
      <c r="B5530" t="s">
        <v>22093</v>
      </c>
    </row>
    <row r="5531" spans="1:2" x14ac:dyDescent="0.2">
      <c r="A5531" t="s">
        <v>5548</v>
      </c>
      <c r="B5531" t="s">
        <v>22094</v>
      </c>
    </row>
    <row r="5532" spans="1:2" x14ac:dyDescent="0.2">
      <c r="A5532" t="s">
        <v>5549</v>
      </c>
      <c r="B5532" t="s">
        <v>22095</v>
      </c>
    </row>
    <row r="5533" spans="1:2" x14ac:dyDescent="0.2">
      <c r="A5533" t="s">
        <v>5550</v>
      </c>
      <c r="B5533" t="s">
        <v>22096</v>
      </c>
    </row>
    <row r="5534" spans="1:2" x14ac:dyDescent="0.2">
      <c r="A5534" t="s">
        <v>5551</v>
      </c>
      <c r="B5534" t="s">
        <v>22097</v>
      </c>
    </row>
    <row r="5535" spans="1:2" x14ac:dyDescent="0.2">
      <c r="A5535" t="s">
        <v>5552</v>
      </c>
      <c r="B5535" t="s">
        <v>22098</v>
      </c>
    </row>
    <row r="5536" spans="1:2" x14ac:dyDescent="0.2">
      <c r="A5536" t="s">
        <v>5553</v>
      </c>
      <c r="B5536" t="s">
        <v>22099</v>
      </c>
    </row>
    <row r="5537" spans="1:2" x14ac:dyDescent="0.2">
      <c r="A5537" t="s">
        <v>5554</v>
      </c>
      <c r="B5537" t="s">
        <v>22100</v>
      </c>
    </row>
    <row r="5538" spans="1:2" x14ac:dyDescent="0.2">
      <c r="A5538" t="s">
        <v>5555</v>
      </c>
      <c r="B5538" t="s">
        <v>15437</v>
      </c>
    </row>
    <row r="5539" spans="1:2" x14ac:dyDescent="0.2">
      <c r="A5539" t="s">
        <v>5556</v>
      </c>
      <c r="B5539" t="s">
        <v>22101</v>
      </c>
    </row>
    <row r="5540" spans="1:2" x14ac:dyDescent="0.2">
      <c r="A5540" t="s">
        <v>5557</v>
      </c>
      <c r="B5540" t="s">
        <v>22102</v>
      </c>
    </row>
    <row r="5541" spans="1:2" x14ac:dyDescent="0.2">
      <c r="A5541" t="s">
        <v>5558</v>
      </c>
      <c r="B5541" t="s">
        <v>22103</v>
      </c>
    </row>
    <row r="5542" spans="1:2" x14ac:dyDescent="0.2">
      <c r="A5542" t="s">
        <v>5559</v>
      </c>
      <c r="B5542" t="s">
        <v>22104</v>
      </c>
    </row>
    <row r="5543" spans="1:2" x14ac:dyDescent="0.2">
      <c r="A5543" t="s">
        <v>5560</v>
      </c>
      <c r="B5543" t="s">
        <v>22105</v>
      </c>
    </row>
    <row r="5544" spans="1:2" x14ac:dyDescent="0.2">
      <c r="A5544" t="s">
        <v>5561</v>
      </c>
      <c r="B5544" t="s">
        <v>22106</v>
      </c>
    </row>
    <row r="5545" spans="1:2" x14ac:dyDescent="0.2">
      <c r="A5545" t="s">
        <v>5562</v>
      </c>
      <c r="B5545" t="s">
        <v>22107</v>
      </c>
    </row>
    <row r="5546" spans="1:2" x14ac:dyDescent="0.2">
      <c r="A5546" t="s">
        <v>5563</v>
      </c>
      <c r="B5546" t="s">
        <v>22108</v>
      </c>
    </row>
    <row r="5547" spans="1:2" x14ac:dyDescent="0.2">
      <c r="A5547" t="s">
        <v>5564</v>
      </c>
      <c r="B5547" t="s">
        <v>22109</v>
      </c>
    </row>
    <row r="5548" spans="1:2" x14ac:dyDescent="0.2">
      <c r="A5548" t="s">
        <v>5565</v>
      </c>
      <c r="B5548" t="s">
        <v>22110</v>
      </c>
    </row>
    <row r="5549" spans="1:2" x14ac:dyDescent="0.2">
      <c r="A5549" t="s">
        <v>5566</v>
      </c>
      <c r="B5549" t="s">
        <v>22111</v>
      </c>
    </row>
    <row r="5550" spans="1:2" x14ac:dyDescent="0.2">
      <c r="A5550" t="s">
        <v>5567</v>
      </c>
      <c r="B5550" t="s">
        <v>22112</v>
      </c>
    </row>
    <row r="5551" spans="1:2" x14ac:dyDescent="0.2">
      <c r="A5551" t="s">
        <v>5568</v>
      </c>
      <c r="B5551" t="s">
        <v>22113</v>
      </c>
    </row>
    <row r="5552" spans="1:2" x14ac:dyDescent="0.2">
      <c r="A5552" t="s">
        <v>5569</v>
      </c>
      <c r="B5552" t="s">
        <v>22114</v>
      </c>
    </row>
    <row r="5553" spans="1:2" x14ac:dyDescent="0.2">
      <c r="A5553" t="s">
        <v>5570</v>
      </c>
      <c r="B5553" t="s">
        <v>22115</v>
      </c>
    </row>
    <row r="5554" spans="1:2" x14ac:dyDescent="0.2">
      <c r="A5554" t="s">
        <v>5571</v>
      </c>
      <c r="B5554" t="s">
        <v>22116</v>
      </c>
    </row>
    <row r="5555" spans="1:2" x14ac:dyDescent="0.2">
      <c r="A5555" t="s">
        <v>5572</v>
      </c>
      <c r="B5555" t="s">
        <v>22117</v>
      </c>
    </row>
    <row r="5556" spans="1:2" x14ac:dyDescent="0.2">
      <c r="A5556" t="s">
        <v>5573</v>
      </c>
      <c r="B5556" t="s">
        <v>22118</v>
      </c>
    </row>
    <row r="5557" spans="1:2" x14ac:dyDescent="0.2">
      <c r="A5557" t="s">
        <v>5574</v>
      </c>
      <c r="B5557" t="s">
        <v>15460</v>
      </c>
    </row>
    <row r="5558" spans="1:2" x14ac:dyDescent="0.2">
      <c r="A5558" t="s">
        <v>5575</v>
      </c>
      <c r="B5558" t="s">
        <v>22119</v>
      </c>
    </row>
    <row r="5559" spans="1:2" x14ac:dyDescent="0.2">
      <c r="A5559" t="s">
        <v>5576</v>
      </c>
      <c r="B5559" t="s">
        <v>22120</v>
      </c>
    </row>
    <row r="5560" spans="1:2" x14ac:dyDescent="0.2">
      <c r="A5560" t="s">
        <v>5577</v>
      </c>
      <c r="B5560" t="s">
        <v>22121</v>
      </c>
    </row>
    <row r="5561" spans="1:2" x14ac:dyDescent="0.2">
      <c r="A5561" t="s">
        <v>5578</v>
      </c>
      <c r="B5561" t="s">
        <v>22122</v>
      </c>
    </row>
    <row r="5562" spans="1:2" x14ac:dyDescent="0.2">
      <c r="A5562" t="s">
        <v>5579</v>
      </c>
      <c r="B5562" t="s">
        <v>22123</v>
      </c>
    </row>
    <row r="5563" spans="1:2" x14ac:dyDescent="0.2">
      <c r="A5563" t="s">
        <v>5580</v>
      </c>
      <c r="B5563" t="s">
        <v>22124</v>
      </c>
    </row>
    <row r="5564" spans="1:2" x14ac:dyDescent="0.2">
      <c r="A5564" t="s">
        <v>5581</v>
      </c>
      <c r="B5564" t="s">
        <v>22125</v>
      </c>
    </row>
    <row r="5565" spans="1:2" x14ac:dyDescent="0.2">
      <c r="A5565" t="s">
        <v>5582</v>
      </c>
      <c r="B5565" t="s">
        <v>22126</v>
      </c>
    </row>
    <row r="5566" spans="1:2" x14ac:dyDescent="0.2">
      <c r="A5566" t="s">
        <v>5583</v>
      </c>
      <c r="B5566" t="s">
        <v>22127</v>
      </c>
    </row>
    <row r="5567" spans="1:2" x14ac:dyDescent="0.2">
      <c r="A5567" t="s">
        <v>5584</v>
      </c>
      <c r="B5567" t="s">
        <v>15400</v>
      </c>
    </row>
    <row r="5568" spans="1:2" x14ac:dyDescent="0.2">
      <c r="A5568" t="s">
        <v>5585</v>
      </c>
      <c r="B5568" t="s">
        <v>22128</v>
      </c>
    </row>
    <row r="5569" spans="1:2" x14ac:dyDescent="0.2">
      <c r="A5569" t="s">
        <v>5586</v>
      </c>
      <c r="B5569" t="s">
        <v>22129</v>
      </c>
    </row>
    <row r="5570" spans="1:2" x14ac:dyDescent="0.2">
      <c r="A5570" t="s">
        <v>5587</v>
      </c>
      <c r="B5570" s="87">
        <v>37316</v>
      </c>
    </row>
    <row r="5571" spans="1:2" x14ac:dyDescent="0.2">
      <c r="A5571" t="s">
        <v>5588</v>
      </c>
      <c r="B5571" t="s">
        <v>22130</v>
      </c>
    </row>
    <row r="5572" spans="1:2" x14ac:dyDescent="0.2">
      <c r="A5572" t="s">
        <v>5589</v>
      </c>
      <c r="B5572" t="s">
        <v>22131</v>
      </c>
    </row>
    <row r="5573" spans="1:2" x14ac:dyDescent="0.2">
      <c r="A5573" t="s">
        <v>5590</v>
      </c>
      <c r="B5573" t="s">
        <v>22132</v>
      </c>
    </row>
    <row r="5574" spans="1:2" x14ac:dyDescent="0.2">
      <c r="A5574" t="s">
        <v>5591</v>
      </c>
      <c r="B5574" t="s">
        <v>15581</v>
      </c>
    </row>
    <row r="5575" spans="1:2" x14ac:dyDescent="0.2">
      <c r="A5575" t="s">
        <v>5592</v>
      </c>
      <c r="B5575" t="s">
        <v>22133</v>
      </c>
    </row>
    <row r="5576" spans="1:2" x14ac:dyDescent="0.2">
      <c r="A5576" t="s">
        <v>5593</v>
      </c>
      <c r="B5576" t="s">
        <v>13873</v>
      </c>
    </row>
    <row r="5577" spans="1:2" x14ac:dyDescent="0.2">
      <c r="A5577" t="s">
        <v>5594</v>
      </c>
      <c r="B5577" t="s">
        <v>22134</v>
      </c>
    </row>
    <row r="5578" spans="1:2" x14ac:dyDescent="0.2">
      <c r="A5578" t="s">
        <v>5595</v>
      </c>
      <c r="B5578" t="s">
        <v>22135</v>
      </c>
    </row>
    <row r="5579" spans="1:2" x14ac:dyDescent="0.2">
      <c r="A5579" t="s">
        <v>5596</v>
      </c>
      <c r="B5579" t="s">
        <v>22136</v>
      </c>
    </row>
    <row r="5580" spans="1:2" x14ac:dyDescent="0.2">
      <c r="A5580" t="s">
        <v>5597</v>
      </c>
      <c r="B5580" t="s">
        <v>22137</v>
      </c>
    </row>
    <row r="5581" spans="1:2" x14ac:dyDescent="0.2">
      <c r="A5581" t="s">
        <v>5598</v>
      </c>
      <c r="B5581" t="s">
        <v>22138</v>
      </c>
    </row>
    <row r="5582" spans="1:2" x14ac:dyDescent="0.2">
      <c r="A5582" t="s">
        <v>5599</v>
      </c>
      <c r="B5582" t="s">
        <v>22139</v>
      </c>
    </row>
    <row r="5583" spans="1:2" x14ac:dyDescent="0.2">
      <c r="A5583" t="s">
        <v>5600</v>
      </c>
      <c r="B5583" t="s">
        <v>22140</v>
      </c>
    </row>
    <row r="5584" spans="1:2" x14ac:dyDescent="0.2">
      <c r="A5584" t="s">
        <v>5601</v>
      </c>
      <c r="B5584" t="s">
        <v>22141</v>
      </c>
    </row>
    <row r="5585" spans="1:2" x14ac:dyDescent="0.2">
      <c r="A5585" t="s">
        <v>5602</v>
      </c>
      <c r="B5585" t="s">
        <v>22142</v>
      </c>
    </row>
    <row r="5586" spans="1:2" x14ac:dyDescent="0.2">
      <c r="A5586" t="s">
        <v>5603</v>
      </c>
      <c r="B5586" t="s">
        <v>22143</v>
      </c>
    </row>
    <row r="5587" spans="1:2" x14ac:dyDescent="0.2">
      <c r="A5587" t="s">
        <v>5604</v>
      </c>
      <c r="B5587" t="s">
        <v>22144</v>
      </c>
    </row>
    <row r="5588" spans="1:2" x14ac:dyDescent="0.2">
      <c r="A5588" t="s">
        <v>5605</v>
      </c>
      <c r="B5588" t="s">
        <v>22145</v>
      </c>
    </row>
    <row r="5589" spans="1:2" x14ac:dyDescent="0.2">
      <c r="A5589" t="s">
        <v>5606</v>
      </c>
      <c r="B5589" t="s">
        <v>22146</v>
      </c>
    </row>
    <row r="5590" spans="1:2" x14ac:dyDescent="0.2">
      <c r="A5590" t="s">
        <v>5607</v>
      </c>
      <c r="B5590" t="s">
        <v>22147</v>
      </c>
    </row>
    <row r="5591" spans="1:2" x14ac:dyDescent="0.2">
      <c r="A5591" t="s">
        <v>5608</v>
      </c>
      <c r="B5591" t="s">
        <v>22148</v>
      </c>
    </row>
    <row r="5592" spans="1:2" x14ac:dyDescent="0.2">
      <c r="A5592" t="s">
        <v>5609</v>
      </c>
      <c r="B5592" t="s">
        <v>22149</v>
      </c>
    </row>
    <row r="5593" spans="1:2" x14ac:dyDescent="0.2">
      <c r="A5593" t="s">
        <v>5610</v>
      </c>
      <c r="B5593" t="s">
        <v>22150</v>
      </c>
    </row>
    <row r="5594" spans="1:2" x14ac:dyDescent="0.2">
      <c r="A5594" t="s">
        <v>5611</v>
      </c>
      <c r="B5594" t="s">
        <v>13576</v>
      </c>
    </row>
    <row r="5595" spans="1:2" x14ac:dyDescent="0.2">
      <c r="A5595" t="s">
        <v>5612</v>
      </c>
      <c r="B5595" t="s">
        <v>22151</v>
      </c>
    </row>
    <row r="5596" spans="1:2" x14ac:dyDescent="0.2">
      <c r="A5596" t="s">
        <v>5613</v>
      </c>
      <c r="B5596" t="s">
        <v>22152</v>
      </c>
    </row>
    <row r="5597" spans="1:2" x14ac:dyDescent="0.2">
      <c r="A5597" t="s">
        <v>5614</v>
      </c>
      <c r="B5597" t="s">
        <v>22153</v>
      </c>
    </row>
    <row r="5598" spans="1:2" x14ac:dyDescent="0.2">
      <c r="A5598" t="s">
        <v>5615</v>
      </c>
      <c r="B5598" t="s">
        <v>22154</v>
      </c>
    </row>
    <row r="5599" spans="1:2" x14ac:dyDescent="0.2">
      <c r="A5599" t="s">
        <v>5616</v>
      </c>
      <c r="B5599" t="s">
        <v>22155</v>
      </c>
    </row>
    <row r="5600" spans="1:2" x14ac:dyDescent="0.2">
      <c r="A5600" t="s">
        <v>5617</v>
      </c>
      <c r="B5600" t="s">
        <v>14322</v>
      </c>
    </row>
    <row r="5601" spans="1:2" x14ac:dyDescent="0.2">
      <c r="A5601" t="s">
        <v>5618</v>
      </c>
      <c r="B5601" t="s">
        <v>22156</v>
      </c>
    </row>
    <row r="5602" spans="1:2" x14ac:dyDescent="0.2">
      <c r="A5602" t="s">
        <v>5619</v>
      </c>
      <c r="B5602" t="s">
        <v>22157</v>
      </c>
    </row>
    <row r="5603" spans="1:2" x14ac:dyDescent="0.2">
      <c r="A5603" t="s">
        <v>5620</v>
      </c>
      <c r="B5603" t="s">
        <v>22158</v>
      </c>
    </row>
    <row r="5604" spans="1:2" x14ac:dyDescent="0.2">
      <c r="A5604" t="s">
        <v>5621</v>
      </c>
      <c r="B5604" t="s">
        <v>13780</v>
      </c>
    </row>
    <row r="5605" spans="1:2" x14ac:dyDescent="0.2">
      <c r="A5605" t="s">
        <v>5622</v>
      </c>
      <c r="B5605" t="s">
        <v>22159</v>
      </c>
    </row>
    <row r="5606" spans="1:2" x14ac:dyDescent="0.2">
      <c r="A5606" t="s">
        <v>5623</v>
      </c>
      <c r="B5606" t="s">
        <v>22160</v>
      </c>
    </row>
    <row r="5607" spans="1:2" x14ac:dyDescent="0.2">
      <c r="A5607" t="s">
        <v>5624</v>
      </c>
      <c r="B5607" t="s">
        <v>22161</v>
      </c>
    </row>
    <row r="5608" spans="1:2" x14ac:dyDescent="0.2">
      <c r="A5608" t="s">
        <v>5625</v>
      </c>
      <c r="B5608" t="s">
        <v>22162</v>
      </c>
    </row>
    <row r="5609" spans="1:2" x14ac:dyDescent="0.2">
      <c r="A5609" t="s">
        <v>5626</v>
      </c>
      <c r="B5609" t="s">
        <v>22163</v>
      </c>
    </row>
    <row r="5610" spans="1:2" x14ac:dyDescent="0.2">
      <c r="A5610" t="s">
        <v>5627</v>
      </c>
      <c r="B5610" t="s">
        <v>22164</v>
      </c>
    </row>
    <row r="5611" spans="1:2" x14ac:dyDescent="0.2">
      <c r="A5611" t="s">
        <v>5628</v>
      </c>
      <c r="B5611" t="s">
        <v>22165</v>
      </c>
    </row>
    <row r="5612" spans="1:2" x14ac:dyDescent="0.2">
      <c r="A5612" t="s">
        <v>5629</v>
      </c>
      <c r="B5612" t="s">
        <v>22166</v>
      </c>
    </row>
    <row r="5613" spans="1:2" x14ac:dyDescent="0.2">
      <c r="A5613" t="s">
        <v>5630</v>
      </c>
      <c r="B5613" t="s">
        <v>22167</v>
      </c>
    </row>
    <row r="5614" spans="1:2" x14ac:dyDescent="0.2">
      <c r="A5614" t="s">
        <v>5631</v>
      </c>
      <c r="B5614" t="s">
        <v>22168</v>
      </c>
    </row>
    <row r="5615" spans="1:2" x14ac:dyDescent="0.2">
      <c r="A5615" t="s">
        <v>5632</v>
      </c>
      <c r="B5615" t="s">
        <v>22169</v>
      </c>
    </row>
    <row r="5616" spans="1:2" x14ac:dyDescent="0.2">
      <c r="A5616" t="s">
        <v>5633</v>
      </c>
      <c r="B5616" t="s">
        <v>22170</v>
      </c>
    </row>
    <row r="5617" spans="1:2" x14ac:dyDescent="0.2">
      <c r="A5617" t="s">
        <v>5634</v>
      </c>
      <c r="B5617" t="s">
        <v>22171</v>
      </c>
    </row>
    <row r="5618" spans="1:2" x14ac:dyDescent="0.2">
      <c r="A5618" t="s">
        <v>5635</v>
      </c>
      <c r="B5618" t="s">
        <v>18005</v>
      </c>
    </row>
    <row r="5619" spans="1:2" x14ac:dyDescent="0.2">
      <c r="A5619" t="s">
        <v>5636</v>
      </c>
      <c r="B5619" t="s">
        <v>22172</v>
      </c>
    </row>
    <row r="5620" spans="1:2" x14ac:dyDescent="0.2">
      <c r="A5620" t="s">
        <v>5637</v>
      </c>
      <c r="B5620" t="s">
        <v>22173</v>
      </c>
    </row>
    <row r="5621" spans="1:2" x14ac:dyDescent="0.2">
      <c r="A5621" t="s">
        <v>5638</v>
      </c>
      <c r="B5621" t="s">
        <v>22174</v>
      </c>
    </row>
    <row r="5622" spans="1:2" x14ac:dyDescent="0.2">
      <c r="A5622" t="s">
        <v>5639</v>
      </c>
      <c r="B5622" t="s">
        <v>22175</v>
      </c>
    </row>
    <row r="5623" spans="1:2" x14ac:dyDescent="0.2">
      <c r="A5623" t="s">
        <v>5640</v>
      </c>
      <c r="B5623" t="s">
        <v>22176</v>
      </c>
    </row>
    <row r="5624" spans="1:2" x14ac:dyDescent="0.2">
      <c r="A5624" t="s">
        <v>5641</v>
      </c>
      <c r="B5624" t="s">
        <v>22177</v>
      </c>
    </row>
    <row r="5625" spans="1:2" x14ac:dyDescent="0.2">
      <c r="A5625" t="s">
        <v>5642</v>
      </c>
      <c r="B5625" t="s">
        <v>14665</v>
      </c>
    </row>
    <row r="5626" spans="1:2" x14ac:dyDescent="0.2">
      <c r="A5626" t="s">
        <v>5643</v>
      </c>
      <c r="B5626" t="s">
        <v>22178</v>
      </c>
    </row>
    <row r="5627" spans="1:2" x14ac:dyDescent="0.2">
      <c r="A5627" t="s">
        <v>5644</v>
      </c>
      <c r="B5627" t="s">
        <v>22179</v>
      </c>
    </row>
    <row r="5628" spans="1:2" x14ac:dyDescent="0.2">
      <c r="A5628" t="s">
        <v>5645</v>
      </c>
      <c r="B5628" t="s">
        <v>22180</v>
      </c>
    </row>
    <row r="5629" spans="1:2" x14ac:dyDescent="0.2">
      <c r="A5629" t="s">
        <v>5646</v>
      </c>
      <c r="B5629" t="s">
        <v>22181</v>
      </c>
    </row>
    <row r="5630" spans="1:2" x14ac:dyDescent="0.2">
      <c r="A5630" t="s">
        <v>5647</v>
      </c>
      <c r="B5630" t="s">
        <v>22182</v>
      </c>
    </row>
    <row r="5631" spans="1:2" x14ac:dyDescent="0.2">
      <c r="A5631" t="s">
        <v>5648</v>
      </c>
      <c r="B5631" t="s">
        <v>22183</v>
      </c>
    </row>
    <row r="5632" spans="1:2" x14ac:dyDescent="0.2">
      <c r="A5632" t="s">
        <v>5649</v>
      </c>
      <c r="B5632" t="s">
        <v>22184</v>
      </c>
    </row>
    <row r="5633" spans="1:2" x14ac:dyDescent="0.2">
      <c r="A5633" t="s">
        <v>5650</v>
      </c>
      <c r="B5633" t="s">
        <v>22185</v>
      </c>
    </row>
    <row r="5634" spans="1:2" x14ac:dyDescent="0.2">
      <c r="A5634" t="s">
        <v>5651</v>
      </c>
      <c r="B5634" t="s">
        <v>22186</v>
      </c>
    </row>
    <row r="5635" spans="1:2" x14ac:dyDescent="0.2">
      <c r="A5635" t="s">
        <v>5652</v>
      </c>
      <c r="B5635" t="s">
        <v>22187</v>
      </c>
    </row>
    <row r="5636" spans="1:2" x14ac:dyDescent="0.2">
      <c r="A5636" t="s">
        <v>5653</v>
      </c>
      <c r="B5636" t="s">
        <v>22188</v>
      </c>
    </row>
    <row r="5637" spans="1:2" x14ac:dyDescent="0.2">
      <c r="A5637" t="s">
        <v>5654</v>
      </c>
      <c r="B5637" t="s">
        <v>22189</v>
      </c>
    </row>
    <row r="5638" spans="1:2" x14ac:dyDescent="0.2">
      <c r="A5638" t="s">
        <v>5655</v>
      </c>
      <c r="B5638" t="s">
        <v>22190</v>
      </c>
    </row>
    <row r="5639" spans="1:2" x14ac:dyDescent="0.2">
      <c r="A5639" t="s">
        <v>5656</v>
      </c>
      <c r="B5639" t="s">
        <v>22191</v>
      </c>
    </row>
    <row r="5640" spans="1:2" x14ac:dyDescent="0.2">
      <c r="A5640" t="s">
        <v>5657</v>
      </c>
      <c r="B5640" t="s">
        <v>15374</v>
      </c>
    </row>
    <row r="5641" spans="1:2" x14ac:dyDescent="0.2">
      <c r="A5641" t="s">
        <v>5658</v>
      </c>
      <c r="B5641" t="s">
        <v>22192</v>
      </c>
    </row>
    <row r="5642" spans="1:2" x14ac:dyDescent="0.2">
      <c r="A5642" t="s">
        <v>5659</v>
      </c>
      <c r="B5642" t="s">
        <v>22193</v>
      </c>
    </row>
    <row r="5643" spans="1:2" x14ac:dyDescent="0.2">
      <c r="A5643" t="s">
        <v>5660</v>
      </c>
      <c r="B5643" t="s">
        <v>22194</v>
      </c>
    </row>
    <row r="5644" spans="1:2" x14ac:dyDescent="0.2">
      <c r="A5644" t="s">
        <v>5661</v>
      </c>
      <c r="B5644" t="s">
        <v>22195</v>
      </c>
    </row>
    <row r="5645" spans="1:2" x14ac:dyDescent="0.2">
      <c r="A5645" t="s">
        <v>5662</v>
      </c>
      <c r="B5645" t="s">
        <v>22196</v>
      </c>
    </row>
    <row r="5646" spans="1:2" x14ac:dyDescent="0.2">
      <c r="A5646" t="s">
        <v>5663</v>
      </c>
      <c r="B5646" t="s">
        <v>22197</v>
      </c>
    </row>
    <row r="5647" spans="1:2" x14ac:dyDescent="0.2">
      <c r="A5647" t="s">
        <v>5664</v>
      </c>
      <c r="B5647" t="s">
        <v>22198</v>
      </c>
    </row>
    <row r="5648" spans="1:2" x14ac:dyDescent="0.2">
      <c r="A5648" t="s">
        <v>5665</v>
      </c>
      <c r="B5648" t="s">
        <v>22199</v>
      </c>
    </row>
    <row r="5649" spans="1:2" x14ac:dyDescent="0.2">
      <c r="A5649" t="s">
        <v>5666</v>
      </c>
      <c r="B5649" t="s">
        <v>22200</v>
      </c>
    </row>
    <row r="5650" spans="1:2" x14ac:dyDescent="0.2">
      <c r="A5650" t="s">
        <v>5667</v>
      </c>
      <c r="B5650" t="s">
        <v>22201</v>
      </c>
    </row>
    <row r="5651" spans="1:2" x14ac:dyDescent="0.2">
      <c r="A5651" t="s">
        <v>5668</v>
      </c>
      <c r="B5651" t="s">
        <v>22202</v>
      </c>
    </row>
    <row r="5652" spans="1:2" x14ac:dyDescent="0.2">
      <c r="A5652" t="s">
        <v>5669</v>
      </c>
      <c r="B5652" t="s">
        <v>22203</v>
      </c>
    </row>
    <row r="5653" spans="1:2" x14ac:dyDescent="0.2">
      <c r="A5653" t="s">
        <v>5670</v>
      </c>
      <c r="B5653" t="s">
        <v>22204</v>
      </c>
    </row>
    <row r="5654" spans="1:2" x14ac:dyDescent="0.2">
      <c r="A5654" t="s">
        <v>5671</v>
      </c>
      <c r="B5654" t="s">
        <v>22205</v>
      </c>
    </row>
    <row r="5655" spans="1:2" x14ac:dyDescent="0.2">
      <c r="A5655" t="s">
        <v>5672</v>
      </c>
      <c r="B5655" t="s">
        <v>22206</v>
      </c>
    </row>
    <row r="5656" spans="1:2" x14ac:dyDescent="0.2">
      <c r="A5656" t="s">
        <v>5673</v>
      </c>
      <c r="B5656" t="s">
        <v>22207</v>
      </c>
    </row>
    <row r="5657" spans="1:2" x14ac:dyDescent="0.2">
      <c r="A5657" t="s">
        <v>5674</v>
      </c>
      <c r="B5657" t="s">
        <v>22208</v>
      </c>
    </row>
    <row r="5658" spans="1:2" x14ac:dyDescent="0.2">
      <c r="A5658" t="s">
        <v>5675</v>
      </c>
      <c r="B5658" t="s">
        <v>22209</v>
      </c>
    </row>
    <row r="5659" spans="1:2" x14ac:dyDescent="0.2">
      <c r="A5659" t="s">
        <v>5676</v>
      </c>
      <c r="B5659" t="s">
        <v>22210</v>
      </c>
    </row>
    <row r="5660" spans="1:2" x14ac:dyDescent="0.2">
      <c r="A5660" t="s">
        <v>5677</v>
      </c>
      <c r="B5660" t="s">
        <v>22211</v>
      </c>
    </row>
    <row r="5661" spans="1:2" x14ac:dyDescent="0.2">
      <c r="A5661" t="s">
        <v>5678</v>
      </c>
      <c r="B5661" t="s">
        <v>22212</v>
      </c>
    </row>
    <row r="5662" spans="1:2" x14ac:dyDescent="0.2">
      <c r="A5662" t="s">
        <v>5679</v>
      </c>
      <c r="B5662" t="s">
        <v>22213</v>
      </c>
    </row>
    <row r="5663" spans="1:2" x14ac:dyDescent="0.2">
      <c r="A5663" t="s">
        <v>5680</v>
      </c>
      <c r="B5663" t="s">
        <v>22214</v>
      </c>
    </row>
    <row r="5664" spans="1:2" x14ac:dyDescent="0.2">
      <c r="A5664" t="s">
        <v>5681</v>
      </c>
      <c r="B5664" t="s">
        <v>22215</v>
      </c>
    </row>
    <row r="5665" spans="1:2" x14ac:dyDescent="0.2">
      <c r="A5665" t="s">
        <v>5682</v>
      </c>
      <c r="B5665" t="s">
        <v>22216</v>
      </c>
    </row>
    <row r="5666" spans="1:2" x14ac:dyDescent="0.2">
      <c r="A5666" t="s">
        <v>5683</v>
      </c>
      <c r="B5666" t="s">
        <v>22217</v>
      </c>
    </row>
    <row r="5667" spans="1:2" x14ac:dyDescent="0.2">
      <c r="A5667" t="s">
        <v>5684</v>
      </c>
      <c r="B5667" t="s">
        <v>22218</v>
      </c>
    </row>
    <row r="5668" spans="1:2" x14ac:dyDescent="0.2">
      <c r="A5668" t="s">
        <v>5685</v>
      </c>
      <c r="B5668" t="s">
        <v>22219</v>
      </c>
    </row>
    <row r="5669" spans="1:2" x14ac:dyDescent="0.2">
      <c r="A5669" t="s">
        <v>5686</v>
      </c>
      <c r="B5669" t="s">
        <v>22220</v>
      </c>
    </row>
    <row r="5670" spans="1:2" x14ac:dyDescent="0.2">
      <c r="A5670" t="s">
        <v>5687</v>
      </c>
      <c r="B5670" t="s">
        <v>22221</v>
      </c>
    </row>
    <row r="5671" spans="1:2" x14ac:dyDescent="0.2">
      <c r="A5671" t="s">
        <v>5688</v>
      </c>
      <c r="B5671" t="s">
        <v>22222</v>
      </c>
    </row>
    <row r="5672" spans="1:2" x14ac:dyDescent="0.2">
      <c r="A5672" t="s">
        <v>5689</v>
      </c>
      <c r="B5672" t="s">
        <v>22223</v>
      </c>
    </row>
    <row r="5673" spans="1:2" x14ac:dyDescent="0.2">
      <c r="A5673" t="s">
        <v>5690</v>
      </c>
      <c r="B5673" t="s">
        <v>22224</v>
      </c>
    </row>
    <row r="5674" spans="1:2" x14ac:dyDescent="0.2">
      <c r="A5674" t="s">
        <v>5691</v>
      </c>
      <c r="B5674" t="s">
        <v>22225</v>
      </c>
    </row>
    <row r="5675" spans="1:2" x14ac:dyDescent="0.2">
      <c r="A5675" t="s">
        <v>5692</v>
      </c>
      <c r="B5675" t="s">
        <v>22226</v>
      </c>
    </row>
    <row r="5676" spans="1:2" x14ac:dyDescent="0.2">
      <c r="A5676" t="s">
        <v>5693</v>
      </c>
      <c r="B5676" t="s">
        <v>22227</v>
      </c>
    </row>
    <row r="5677" spans="1:2" x14ac:dyDescent="0.2">
      <c r="A5677" t="s">
        <v>5694</v>
      </c>
      <c r="B5677" t="s">
        <v>22228</v>
      </c>
    </row>
    <row r="5678" spans="1:2" x14ac:dyDescent="0.2">
      <c r="A5678" t="s">
        <v>5695</v>
      </c>
      <c r="B5678" t="s">
        <v>22229</v>
      </c>
    </row>
    <row r="5679" spans="1:2" x14ac:dyDescent="0.2">
      <c r="A5679" t="s">
        <v>5696</v>
      </c>
      <c r="B5679" t="s">
        <v>15286</v>
      </c>
    </row>
    <row r="5680" spans="1:2" x14ac:dyDescent="0.2">
      <c r="A5680" t="s">
        <v>5697</v>
      </c>
      <c r="B5680" t="s">
        <v>22230</v>
      </c>
    </row>
    <row r="5681" spans="1:2" x14ac:dyDescent="0.2">
      <c r="A5681" t="s">
        <v>5698</v>
      </c>
      <c r="B5681" t="s">
        <v>22231</v>
      </c>
    </row>
    <row r="5682" spans="1:2" x14ac:dyDescent="0.2">
      <c r="A5682" t="s">
        <v>5699</v>
      </c>
      <c r="B5682" t="s">
        <v>14807</v>
      </c>
    </row>
    <row r="5683" spans="1:2" x14ac:dyDescent="0.2">
      <c r="A5683" t="s">
        <v>5700</v>
      </c>
      <c r="B5683" t="s">
        <v>22232</v>
      </c>
    </row>
    <row r="5684" spans="1:2" x14ac:dyDescent="0.2">
      <c r="A5684" t="s">
        <v>5701</v>
      </c>
      <c r="B5684" t="s">
        <v>22233</v>
      </c>
    </row>
    <row r="5685" spans="1:2" x14ac:dyDescent="0.2">
      <c r="A5685" t="s">
        <v>5702</v>
      </c>
      <c r="B5685" t="s">
        <v>22234</v>
      </c>
    </row>
    <row r="5686" spans="1:2" x14ac:dyDescent="0.2">
      <c r="A5686" t="s">
        <v>5703</v>
      </c>
      <c r="B5686" t="s">
        <v>22235</v>
      </c>
    </row>
    <row r="5687" spans="1:2" x14ac:dyDescent="0.2">
      <c r="A5687" t="s">
        <v>5704</v>
      </c>
      <c r="B5687" t="s">
        <v>14752</v>
      </c>
    </row>
    <row r="5688" spans="1:2" x14ac:dyDescent="0.2">
      <c r="A5688" t="s">
        <v>5705</v>
      </c>
      <c r="B5688" t="s">
        <v>22236</v>
      </c>
    </row>
    <row r="5689" spans="1:2" x14ac:dyDescent="0.2">
      <c r="A5689" t="s">
        <v>5706</v>
      </c>
      <c r="B5689" t="s">
        <v>22237</v>
      </c>
    </row>
    <row r="5690" spans="1:2" x14ac:dyDescent="0.2">
      <c r="A5690" t="s">
        <v>5707</v>
      </c>
      <c r="B5690" t="s">
        <v>22238</v>
      </c>
    </row>
    <row r="5691" spans="1:2" x14ac:dyDescent="0.2">
      <c r="A5691" t="s">
        <v>5708</v>
      </c>
      <c r="B5691" t="s">
        <v>14785</v>
      </c>
    </row>
    <row r="5692" spans="1:2" x14ac:dyDescent="0.2">
      <c r="A5692" t="s">
        <v>5709</v>
      </c>
      <c r="B5692" t="s">
        <v>22239</v>
      </c>
    </row>
    <row r="5693" spans="1:2" x14ac:dyDescent="0.2">
      <c r="A5693" t="s">
        <v>5710</v>
      </c>
      <c r="B5693" t="s">
        <v>22240</v>
      </c>
    </row>
    <row r="5694" spans="1:2" x14ac:dyDescent="0.2">
      <c r="A5694" t="s">
        <v>5711</v>
      </c>
      <c r="B5694" t="s">
        <v>15413</v>
      </c>
    </row>
    <row r="5695" spans="1:2" x14ac:dyDescent="0.2">
      <c r="A5695" t="s">
        <v>5712</v>
      </c>
      <c r="B5695" t="s">
        <v>22241</v>
      </c>
    </row>
    <row r="5696" spans="1:2" x14ac:dyDescent="0.2">
      <c r="A5696" t="s">
        <v>5713</v>
      </c>
      <c r="B5696" t="s">
        <v>22242</v>
      </c>
    </row>
    <row r="5697" spans="1:2" x14ac:dyDescent="0.2">
      <c r="A5697" t="s">
        <v>5714</v>
      </c>
      <c r="B5697" t="s">
        <v>22243</v>
      </c>
    </row>
    <row r="5698" spans="1:2" x14ac:dyDescent="0.2">
      <c r="A5698" t="s">
        <v>5715</v>
      </c>
      <c r="B5698" t="s">
        <v>22244</v>
      </c>
    </row>
    <row r="5699" spans="1:2" x14ac:dyDescent="0.2">
      <c r="A5699" t="s">
        <v>5716</v>
      </c>
      <c r="B5699" t="s">
        <v>14776</v>
      </c>
    </row>
    <row r="5700" spans="1:2" x14ac:dyDescent="0.2">
      <c r="A5700" t="s">
        <v>5717</v>
      </c>
      <c r="B5700" t="s">
        <v>22245</v>
      </c>
    </row>
    <row r="5701" spans="1:2" x14ac:dyDescent="0.2">
      <c r="A5701" t="s">
        <v>5718</v>
      </c>
      <c r="B5701" t="s">
        <v>22246</v>
      </c>
    </row>
    <row r="5702" spans="1:2" x14ac:dyDescent="0.2">
      <c r="A5702" t="s">
        <v>5719</v>
      </c>
      <c r="B5702" t="s">
        <v>22247</v>
      </c>
    </row>
    <row r="5703" spans="1:2" x14ac:dyDescent="0.2">
      <c r="A5703" t="s">
        <v>5720</v>
      </c>
      <c r="B5703" t="s">
        <v>22248</v>
      </c>
    </row>
    <row r="5704" spans="1:2" x14ac:dyDescent="0.2">
      <c r="A5704" t="s">
        <v>5721</v>
      </c>
      <c r="B5704" t="s">
        <v>22249</v>
      </c>
    </row>
    <row r="5705" spans="1:2" x14ac:dyDescent="0.2">
      <c r="A5705" t="s">
        <v>5722</v>
      </c>
      <c r="B5705" t="s">
        <v>22250</v>
      </c>
    </row>
    <row r="5706" spans="1:2" x14ac:dyDescent="0.2">
      <c r="A5706" t="s">
        <v>5723</v>
      </c>
      <c r="B5706" t="s">
        <v>22251</v>
      </c>
    </row>
    <row r="5707" spans="1:2" x14ac:dyDescent="0.2">
      <c r="A5707" t="s">
        <v>5724</v>
      </c>
      <c r="B5707" t="s">
        <v>14559</v>
      </c>
    </row>
    <row r="5708" spans="1:2" x14ac:dyDescent="0.2">
      <c r="A5708" t="s">
        <v>5725</v>
      </c>
      <c r="B5708" t="s">
        <v>22252</v>
      </c>
    </row>
    <row r="5709" spans="1:2" x14ac:dyDescent="0.2">
      <c r="A5709" t="s">
        <v>5726</v>
      </c>
      <c r="B5709" t="s">
        <v>22253</v>
      </c>
    </row>
    <row r="5710" spans="1:2" x14ac:dyDescent="0.2">
      <c r="A5710" t="s">
        <v>5727</v>
      </c>
      <c r="B5710" t="s">
        <v>22254</v>
      </c>
    </row>
    <row r="5711" spans="1:2" x14ac:dyDescent="0.2">
      <c r="A5711" t="s">
        <v>5728</v>
      </c>
      <c r="B5711" t="s">
        <v>22255</v>
      </c>
    </row>
    <row r="5712" spans="1:2" x14ac:dyDescent="0.2">
      <c r="A5712" t="s">
        <v>5729</v>
      </c>
      <c r="B5712" t="s">
        <v>22256</v>
      </c>
    </row>
    <row r="5713" spans="1:2" x14ac:dyDescent="0.2">
      <c r="A5713" t="s">
        <v>5730</v>
      </c>
      <c r="B5713" t="s">
        <v>15550</v>
      </c>
    </row>
    <row r="5714" spans="1:2" x14ac:dyDescent="0.2">
      <c r="A5714" t="s">
        <v>5731</v>
      </c>
      <c r="B5714" t="s">
        <v>22257</v>
      </c>
    </row>
    <row r="5715" spans="1:2" x14ac:dyDescent="0.2">
      <c r="A5715" t="s">
        <v>5732</v>
      </c>
      <c r="B5715" t="s">
        <v>22258</v>
      </c>
    </row>
    <row r="5716" spans="1:2" x14ac:dyDescent="0.2">
      <c r="A5716" t="s">
        <v>5733</v>
      </c>
      <c r="B5716" t="s">
        <v>22259</v>
      </c>
    </row>
    <row r="5717" spans="1:2" x14ac:dyDescent="0.2">
      <c r="A5717" t="s">
        <v>5734</v>
      </c>
      <c r="B5717" t="s">
        <v>22260</v>
      </c>
    </row>
    <row r="5718" spans="1:2" x14ac:dyDescent="0.2">
      <c r="A5718" t="s">
        <v>5735</v>
      </c>
      <c r="B5718" t="s">
        <v>22261</v>
      </c>
    </row>
    <row r="5719" spans="1:2" x14ac:dyDescent="0.2">
      <c r="A5719" t="s">
        <v>5736</v>
      </c>
      <c r="B5719" t="s">
        <v>22262</v>
      </c>
    </row>
    <row r="5720" spans="1:2" x14ac:dyDescent="0.2">
      <c r="A5720" t="s">
        <v>5737</v>
      </c>
      <c r="B5720" t="s">
        <v>22263</v>
      </c>
    </row>
    <row r="5721" spans="1:2" x14ac:dyDescent="0.2">
      <c r="A5721" t="s">
        <v>5738</v>
      </c>
      <c r="B5721" t="s">
        <v>22264</v>
      </c>
    </row>
    <row r="5722" spans="1:2" x14ac:dyDescent="0.2">
      <c r="A5722" t="s">
        <v>5739</v>
      </c>
      <c r="B5722" t="s">
        <v>22265</v>
      </c>
    </row>
    <row r="5723" spans="1:2" x14ac:dyDescent="0.2">
      <c r="A5723" t="s">
        <v>5740</v>
      </c>
      <c r="B5723" t="s">
        <v>22266</v>
      </c>
    </row>
    <row r="5724" spans="1:2" x14ac:dyDescent="0.2">
      <c r="A5724" t="s">
        <v>5741</v>
      </c>
      <c r="B5724" t="s">
        <v>22267</v>
      </c>
    </row>
    <row r="5725" spans="1:2" x14ac:dyDescent="0.2">
      <c r="A5725" t="s">
        <v>5742</v>
      </c>
      <c r="B5725" t="s">
        <v>22268</v>
      </c>
    </row>
    <row r="5726" spans="1:2" x14ac:dyDescent="0.2">
      <c r="A5726" t="s">
        <v>5743</v>
      </c>
      <c r="B5726" t="s">
        <v>22269</v>
      </c>
    </row>
    <row r="5727" spans="1:2" x14ac:dyDescent="0.2">
      <c r="A5727" t="s">
        <v>5744</v>
      </c>
      <c r="B5727" t="s">
        <v>22270</v>
      </c>
    </row>
    <row r="5728" spans="1:2" x14ac:dyDescent="0.2">
      <c r="A5728" t="s">
        <v>5745</v>
      </c>
      <c r="B5728" t="s">
        <v>22271</v>
      </c>
    </row>
    <row r="5729" spans="1:2" x14ac:dyDescent="0.2">
      <c r="A5729" t="s">
        <v>5746</v>
      </c>
      <c r="B5729" t="s">
        <v>22272</v>
      </c>
    </row>
    <row r="5730" spans="1:2" x14ac:dyDescent="0.2">
      <c r="A5730" t="s">
        <v>5747</v>
      </c>
      <c r="B5730" t="s">
        <v>22273</v>
      </c>
    </row>
    <row r="5731" spans="1:2" x14ac:dyDescent="0.2">
      <c r="A5731" t="s">
        <v>5748</v>
      </c>
      <c r="B5731" t="s">
        <v>22274</v>
      </c>
    </row>
    <row r="5732" spans="1:2" x14ac:dyDescent="0.2">
      <c r="A5732" t="s">
        <v>5749</v>
      </c>
      <c r="B5732" t="s">
        <v>22275</v>
      </c>
    </row>
    <row r="5733" spans="1:2" x14ac:dyDescent="0.2">
      <c r="A5733" t="s">
        <v>5750</v>
      </c>
      <c r="B5733" t="s">
        <v>22276</v>
      </c>
    </row>
    <row r="5734" spans="1:2" x14ac:dyDescent="0.2">
      <c r="A5734" t="s">
        <v>5751</v>
      </c>
      <c r="B5734" t="s">
        <v>22277</v>
      </c>
    </row>
    <row r="5735" spans="1:2" x14ac:dyDescent="0.2">
      <c r="A5735" t="s">
        <v>5752</v>
      </c>
      <c r="B5735" t="s">
        <v>22278</v>
      </c>
    </row>
    <row r="5736" spans="1:2" x14ac:dyDescent="0.2">
      <c r="A5736" t="s">
        <v>5753</v>
      </c>
      <c r="B5736" t="s">
        <v>22279</v>
      </c>
    </row>
    <row r="5737" spans="1:2" x14ac:dyDescent="0.2">
      <c r="A5737" t="s">
        <v>5754</v>
      </c>
      <c r="B5737" t="s">
        <v>14955</v>
      </c>
    </row>
    <row r="5738" spans="1:2" x14ac:dyDescent="0.2">
      <c r="A5738" t="s">
        <v>5755</v>
      </c>
      <c r="B5738" t="s">
        <v>15481</v>
      </c>
    </row>
    <row r="5739" spans="1:2" x14ac:dyDescent="0.2">
      <c r="A5739" t="s">
        <v>5756</v>
      </c>
      <c r="B5739" t="s">
        <v>13670</v>
      </c>
    </row>
    <row r="5740" spans="1:2" x14ac:dyDescent="0.2">
      <c r="A5740" t="s">
        <v>5757</v>
      </c>
      <c r="B5740" t="s">
        <v>22280</v>
      </c>
    </row>
    <row r="5741" spans="1:2" x14ac:dyDescent="0.2">
      <c r="A5741" t="s">
        <v>5758</v>
      </c>
      <c r="B5741" t="s">
        <v>22281</v>
      </c>
    </row>
    <row r="5742" spans="1:2" x14ac:dyDescent="0.2">
      <c r="A5742" t="s">
        <v>5759</v>
      </c>
      <c r="B5742" t="s">
        <v>22282</v>
      </c>
    </row>
    <row r="5743" spans="1:2" x14ac:dyDescent="0.2">
      <c r="A5743" t="s">
        <v>5760</v>
      </c>
      <c r="B5743" t="s">
        <v>22283</v>
      </c>
    </row>
    <row r="5744" spans="1:2" x14ac:dyDescent="0.2">
      <c r="A5744" t="s">
        <v>5761</v>
      </c>
      <c r="B5744" t="s">
        <v>15506</v>
      </c>
    </row>
    <row r="5745" spans="1:2" x14ac:dyDescent="0.2">
      <c r="A5745" t="s">
        <v>5762</v>
      </c>
      <c r="B5745" t="s">
        <v>22284</v>
      </c>
    </row>
    <row r="5746" spans="1:2" x14ac:dyDescent="0.2">
      <c r="A5746" t="s">
        <v>5763</v>
      </c>
      <c r="B5746" t="s">
        <v>22285</v>
      </c>
    </row>
    <row r="5747" spans="1:2" x14ac:dyDescent="0.2">
      <c r="A5747" t="s">
        <v>5764</v>
      </c>
      <c r="B5747" t="s">
        <v>22286</v>
      </c>
    </row>
    <row r="5748" spans="1:2" x14ac:dyDescent="0.2">
      <c r="A5748" t="s">
        <v>5765</v>
      </c>
      <c r="B5748" t="s">
        <v>22287</v>
      </c>
    </row>
    <row r="5749" spans="1:2" x14ac:dyDescent="0.2">
      <c r="A5749" t="s">
        <v>5766</v>
      </c>
      <c r="B5749" t="s">
        <v>22288</v>
      </c>
    </row>
    <row r="5750" spans="1:2" x14ac:dyDescent="0.2">
      <c r="A5750" t="s">
        <v>5767</v>
      </c>
      <c r="B5750" t="s">
        <v>22289</v>
      </c>
    </row>
    <row r="5751" spans="1:2" x14ac:dyDescent="0.2">
      <c r="A5751" t="s">
        <v>5768</v>
      </c>
      <c r="B5751" t="s">
        <v>22290</v>
      </c>
    </row>
    <row r="5752" spans="1:2" x14ac:dyDescent="0.2">
      <c r="A5752" t="s">
        <v>5769</v>
      </c>
      <c r="B5752" t="s">
        <v>22291</v>
      </c>
    </row>
    <row r="5753" spans="1:2" x14ac:dyDescent="0.2">
      <c r="A5753" t="s">
        <v>5770</v>
      </c>
      <c r="B5753" t="s">
        <v>22292</v>
      </c>
    </row>
    <row r="5754" spans="1:2" x14ac:dyDescent="0.2">
      <c r="A5754" t="s">
        <v>5771</v>
      </c>
      <c r="B5754" t="s">
        <v>22293</v>
      </c>
    </row>
    <row r="5755" spans="1:2" x14ac:dyDescent="0.2">
      <c r="A5755" t="s">
        <v>5772</v>
      </c>
      <c r="B5755" t="s">
        <v>22294</v>
      </c>
    </row>
    <row r="5756" spans="1:2" x14ac:dyDescent="0.2">
      <c r="A5756" t="s">
        <v>5773</v>
      </c>
      <c r="B5756" t="s">
        <v>22295</v>
      </c>
    </row>
    <row r="5757" spans="1:2" x14ac:dyDescent="0.2">
      <c r="A5757" t="s">
        <v>5774</v>
      </c>
      <c r="B5757" t="s">
        <v>22296</v>
      </c>
    </row>
    <row r="5758" spans="1:2" x14ac:dyDescent="0.2">
      <c r="A5758" t="s">
        <v>5775</v>
      </c>
      <c r="B5758" t="s">
        <v>22297</v>
      </c>
    </row>
    <row r="5759" spans="1:2" x14ac:dyDescent="0.2">
      <c r="A5759" t="s">
        <v>5776</v>
      </c>
      <c r="B5759" t="s">
        <v>22298</v>
      </c>
    </row>
    <row r="5760" spans="1:2" x14ac:dyDescent="0.2">
      <c r="A5760" t="s">
        <v>5777</v>
      </c>
      <c r="B5760" t="s">
        <v>22299</v>
      </c>
    </row>
    <row r="5761" spans="1:2" x14ac:dyDescent="0.2">
      <c r="A5761" t="s">
        <v>5778</v>
      </c>
      <c r="B5761" t="s">
        <v>22300</v>
      </c>
    </row>
    <row r="5762" spans="1:2" x14ac:dyDescent="0.2">
      <c r="A5762" t="s">
        <v>5779</v>
      </c>
      <c r="B5762" t="s">
        <v>22301</v>
      </c>
    </row>
    <row r="5763" spans="1:2" x14ac:dyDescent="0.2">
      <c r="A5763" t="s">
        <v>5780</v>
      </c>
      <c r="B5763" t="s">
        <v>22302</v>
      </c>
    </row>
    <row r="5764" spans="1:2" x14ac:dyDescent="0.2">
      <c r="A5764" t="s">
        <v>5781</v>
      </c>
      <c r="B5764" t="s">
        <v>22303</v>
      </c>
    </row>
    <row r="5765" spans="1:2" x14ac:dyDescent="0.2">
      <c r="A5765" t="s">
        <v>5782</v>
      </c>
      <c r="B5765" t="s">
        <v>22304</v>
      </c>
    </row>
    <row r="5766" spans="1:2" x14ac:dyDescent="0.2">
      <c r="A5766" t="s">
        <v>5783</v>
      </c>
      <c r="B5766" t="s">
        <v>14728</v>
      </c>
    </row>
    <row r="5767" spans="1:2" x14ac:dyDescent="0.2">
      <c r="A5767" t="s">
        <v>5784</v>
      </c>
      <c r="B5767" t="s">
        <v>14388</v>
      </c>
    </row>
    <row r="5768" spans="1:2" x14ac:dyDescent="0.2">
      <c r="A5768" t="s">
        <v>5785</v>
      </c>
      <c r="B5768" t="s">
        <v>22305</v>
      </c>
    </row>
    <row r="5769" spans="1:2" x14ac:dyDescent="0.2">
      <c r="A5769" t="s">
        <v>5786</v>
      </c>
      <c r="B5769" t="s">
        <v>22306</v>
      </c>
    </row>
    <row r="5770" spans="1:2" x14ac:dyDescent="0.2">
      <c r="A5770" t="s">
        <v>5787</v>
      </c>
      <c r="B5770" t="s">
        <v>13448</v>
      </c>
    </row>
    <row r="5771" spans="1:2" x14ac:dyDescent="0.2">
      <c r="A5771" t="s">
        <v>5788</v>
      </c>
      <c r="B5771" t="s">
        <v>22307</v>
      </c>
    </row>
    <row r="5772" spans="1:2" x14ac:dyDescent="0.2">
      <c r="A5772" t="s">
        <v>5789</v>
      </c>
      <c r="B5772" t="s">
        <v>15410</v>
      </c>
    </row>
    <row r="5773" spans="1:2" x14ac:dyDescent="0.2">
      <c r="A5773" t="s">
        <v>5790</v>
      </c>
      <c r="B5773" t="s">
        <v>15376</v>
      </c>
    </row>
    <row r="5774" spans="1:2" x14ac:dyDescent="0.2">
      <c r="A5774" t="s">
        <v>5791</v>
      </c>
      <c r="B5774" t="s">
        <v>22308</v>
      </c>
    </row>
    <row r="5775" spans="1:2" x14ac:dyDescent="0.2">
      <c r="A5775" t="s">
        <v>5792</v>
      </c>
      <c r="B5775" t="s">
        <v>22309</v>
      </c>
    </row>
    <row r="5776" spans="1:2" x14ac:dyDescent="0.2">
      <c r="A5776" t="s">
        <v>5793</v>
      </c>
      <c r="B5776" t="s">
        <v>22310</v>
      </c>
    </row>
    <row r="5777" spans="1:2" x14ac:dyDescent="0.2">
      <c r="A5777" t="s">
        <v>5794</v>
      </c>
      <c r="B5777" t="s">
        <v>14906</v>
      </c>
    </row>
    <row r="5778" spans="1:2" x14ac:dyDescent="0.2">
      <c r="A5778" t="s">
        <v>5795</v>
      </c>
      <c r="B5778" t="s">
        <v>22311</v>
      </c>
    </row>
    <row r="5779" spans="1:2" x14ac:dyDescent="0.2">
      <c r="A5779" t="s">
        <v>5796</v>
      </c>
      <c r="B5779" t="s">
        <v>22312</v>
      </c>
    </row>
    <row r="5780" spans="1:2" x14ac:dyDescent="0.2">
      <c r="A5780" t="s">
        <v>5797</v>
      </c>
      <c r="B5780" t="s">
        <v>22313</v>
      </c>
    </row>
    <row r="5781" spans="1:2" x14ac:dyDescent="0.2">
      <c r="A5781" t="s">
        <v>5798</v>
      </c>
      <c r="B5781" t="s">
        <v>22314</v>
      </c>
    </row>
    <row r="5782" spans="1:2" x14ac:dyDescent="0.2">
      <c r="A5782" t="s">
        <v>5799</v>
      </c>
      <c r="B5782" t="s">
        <v>22315</v>
      </c>
    </row>
    <row r="5783" spans="1:2" x14ac:dyDescent="0.2">
      <c r="A5783" t="s">
        <v>5800</v>
      </c>
      <c r="B5783" t="s">
        <v>22316</v>
      </c>
    </row>
    <row r="5784" spans="1:2" x14ac:dyDescent="0.2">
      <c r="A5784" t="s">
        <v>5801</v>
      </c>
      <c r="B5784" t="s">
        <v>22317</v>
      </c>
    </row>
    <row r="5785" spans="1:2" x14ac:dyDescent="0.2">
      <c r="A5785" t="s">
        <v>5802</v>
      </c>
      <c r="B5785" t="s">
        <v>22318</v>
      </c>
    </row>
    <row r="5786" spans="1:2" x14ac:dyDescent="0.2">
      <c r="A5786" t="s">
        <v>5803</v>
      </c>
      <c r="B5786" t="s">
        <v>22319</v>
      </c>
    </row>
    <row r="5787" spans="1:2" x14ac:dyDescent="0.2">
      <c r="A5787" t="s">
        <v>5804</v>
      </c>
      <c r="B5787" t="s">
        <v>22320</v>
      </c>
    </row>
    <row r="5788" spans="1:2" x14ac:dyDescent="0.2">
      <c r="A5788" t="s">
        <v>5805</v>
      </c>
      <c r="B5788" t="s">
        <v>22321</v>
      </c>
    </row>
    <row r="5789" spans="1:2" x14ac:dyDescent="0.2">
      <c r="A5789" t="s">
        <v>5806</v>
      </c>
      <c r="B5789" t="s">
        <v>22322</v>
      </c>
    </row>
    <row r="5790" spans="1:2" x14ac:dyDescent="0.2">
      <c r="A5790" t="s">
        <v>5807</v>
      </c>
      <c r="B5790" t="s">
        <v>22323</v>
      </c>
    </row>
    <row r="5791" spans="1:2" x14ac:dyDescent="0.2">
      <c r="A5791" t="s">
        <v>5808</v>
      </c>
      <c r="B5791" t="s">
        <v>22324</v>
      </c>
    </row>
    <row r="5792" spans="1:2" x14ac:dyDescent="0.2">
      <c r="A5792" t="s">
        <v>5809</v>
      </c>
      <c r="B5792" t="s">
        <v>22325</v>
      </c>
    </row>
    <row r="5793" spans="1:2" x14ac:dyDescent="0.2">
      <c r="A5793" t="s">
        <v>5810</v>
      </c>
      <c r="B5793" t="s">
        <v>22326</v>
      </c>
    </row>
    <row r="5794" spans="1:2" x14ac:dyDescent="0.2">
      <c r="A5794" t="s">
        <v>5811</v>
      </c>
      <c r="B5794" t="s">
        <v>22327</v>
      </c>
    </row>
    <row r="5795" spans="1:2" x14ac:dyDescent="0.2">
      <c r="A5795" t="s">
        <v>5812</v>
      </c>
      <c r="B5795" t="s">
        <v>22328</v>
      </c>
    </row>
    <row r="5796" spans="1:2" x14ac:dyDescent="0.2">
      <c r="A5796" t="s">
        <v>5813</v>
      </c>
      <c r="B5796" t="s">
        <v>22329</v>
      </c>
    </row>
    <row r="5797" spans="1:2" x14ac:dyDescent="0.2">
      <c r="A5797" t="s">
        <v>5814</v>
      </c>
      <c r="B5797" t="s">
        <v>15236</v>
      </c>
    </row>
    <row r="5798" spans="1:2" x14ac:dyDescent="0.2">
      <c r="A5798" t="s">
        <v>5815</v>
      </c>
      <c r="B5798" t="s">
        <v>22330</v>
      </c>
    </row>
    <row r="5799" spans="1:2" x14ac:dyDescent="0.2">
      <c r="A5799" t="s">
        <v>5816</v>
      </c>
      <c r="B5799" t="s">
        <v>22331</v>
      </c>
    </row>
    <row r="5800" spans="1:2" x14ac:dyDescent="0.2">
      <c r="A5800" t="s">
        <v>5817</v>
      </c>
      <c r="B5800" t="s">
        <v>22332</v>
      </c>
    </row>
    <row r="5801" spans="1:2" x14ac:dyDescent="0.2">
      <c r="A5801" t="s">
        <v>5818</v>
      </c>
      <c r="B5801" t="s">
        <v>22333</v>
      </c>
    </row>
    <row r="5802" spans="1:2" x14ac:dyDescent="0.2">
      <c r="A5802" t="s">
        <v>5819</v>
      </c>
      <c r="B5802" t="s">
        <v>22334</v>
      </c>
    </row>
    <row r="5803" spans="1:2" x14ac:dyDescent="0.2">
      <c r="A5803" t="s">
        <v>5820</v>
      </c>
      <c r="B5803" t="s">
        <v>22335</v>
      </c>
    </row>
    <row r="5804" spans="1:2" x14ac:dyDescent="0.2">
      <c r="A5804" t="s">
        <v>5821</v>
      </c>
      <c r="B5804" t="s">
        <v>13901</v>
      </c>
    </row>
    <row r="5805" spans="1:2" x14ac:dyDescent="0.2">
      <c r="A5805" t="s">
        <v>5822</v>
      </c>
      <c r="B5805" t="s">
        <v>22336</v>
      </c>
    </row>
    <row r="5806" spans="1:2" x14ac:dyDescent="0.2">
      <c r="A5806" t="s">
        <v>5823</v>
      </c>
      <c r="B5806" t="s">
        <v>22337</v>
      </c>
    </row>
    <row r="5807" spans="1:2" x14ac:dyDescent="0.2">
      <c r="A5807" t="s">
        <v>5824</v>
      </c>
      <c r="B5807" t="s">
        <v>22338</v>
      </c>
    </row>
    <row r="5808" spans="1:2" x14ac:dyDescent="0.2">
      <c r="A5808" t="s">
        <v>5825</v>
      </c>
      <c r="B5808" t="s">
        <v>22339</v>
      </c>
    </row>
    <row r="5809" spans="1:2" x14ac:dyDescent="0.2">
      <c r="A5809" t="s">
        <v>5826</v>
      </c>
      <c r="B5809" t="s">
        <v>22340</v>
      </c>
    </row>
    <row r="5810" spans="1:2" x14ac:dyDescent="0.2">
      <c r="A5810" t="s">
        <v>5827</v>
      </c>
      <c r="B5810" t="s">
        <v>22341</v>
      </c>
    </row>
    <row r="5811" spans="1:2" x14ac:dyDescent="0.2">
      <c r="A5811" t="s">
        <v>5828</v>
      </c>
      <c r="B5811" t="s">
        <v>15359</v>
      </c>
    </row>
    <row r="5812" spans="1:2" x14ac:dyDescent="0.2">
      <c r="A5812" t="s">
        <v>5829</v>
      </c>
      <c r="B5812" t="s">
        <v>22342</v>
      </c>
    </row>
    <row r="5813" spans="1:2" x14ac:dyDescent="0.2">
      <c r="A5813" t="s">
        <v>5830</v>
      </c>
      <c r="B5813" t="s">
        <v>22343</v>
      </c>
    </row>
    <row r="5814" spans="1:2" x14ac:dyDescent="0.2">
      <c r="A5814" t="s">
        <v>5831</v>
      </c>
      <c r="B5814" t="s">
        <v>22344</v>
      </c>
    </row>
    <row r="5815" spans="1:2" x14ac:dyDescent="0.2">
      <c r="A5815" t="s">
        <v>5832</v>
      </c>
      <c r="B5815" t="s">
        <v>22345</v>
      </c>
    </row>
    <row r="5816" spans="1:2" x14ac:dyDescent="0.2">
      <c r="A5816" t="s">
        <v>5833</v>
      </c>
      <c r="B5816" t="s">
        <v>22346</v>
      </c>
    </row>
    <row r="5817" spans="1:2" x14ac:dyDescent="0.2">
      <c r="A5817" t="s">
        <v>5834</v>
      </c>
      <c r="B5817" t="s">
        <v>22347</v>
      </c>
    </row>
    <row r="5818" spans="1:2" x14ac:dyDescent="0.2">
      <c r="A5818" t="s">
        <v>5835</v>
      </c>
      <c r="B5818" t="s">
        <v>22348</v>
      </c>
    </row>
    <row r="5819" spans="1:2" x14ac:dyDescent="0.2">
      <c r="A5819" t="s">
        <v>5836</v>
      </c>
      <c r="B5819" t="s">
        <v>15114</v>
      </c>
    </row>
    <row r="5820" spans="1:2" x14ac:dyDescent="0.2">
      <c r="A5820" t="s">
        <v>5837</v>
      </c>
      <c r="B5820" t="s">
        <v>22349</v>
      </c>
    </row>
    <row r="5821" spans="1:2" x14ac:dyDescent="0.2">
      <c r="A5821" t="s">
        <v>5838</v>
      </c>
      <c r="B5821" t="s">
        <v>15509</v>
      </c>
    </row>
    <row r="5822" spans="1:2" x14ac:dyDescent="0.2">
      <c r="A5822" t="s">
        <v>5839</v>
      </c>
      <c r="B5822" t="s">
        <v>22350</v>
      </c>
    </row>
    <row r="5823" spans="1:2" x14ac:dyDescent="0.2">
      <c r="A5823" t="s">
        <v>5840</v>
      </c>
      <c r="B5823" t="s">
        <v>22351</v>
      </c>
    </row>
    <row r="5824" spans="1:2" x14ac:dyDescent="0.2">
      <c r="A5824" t="s">
        <v>5841</v>
      </c>
      <c r="B5824" t="s">
        <v>22352</v>
      </c>
    </row>
    <row r="5825" spans="1:2" x14ac:dyDescent="0.2">
      <c r="A5825" t="s">
        <v>5842</v>
      </c>
      <c r="B5825" t="s">
        <v>22353</v>
      </c>
    </row>
    <row r="5826" spans="1:2" x14ac:dyDescent="0.2">
      <c r="A5826" t="s">
        <v>5843</v>
      </c>
      <c r="B5826" t="s">
        <v>22354</v>
      </c>
    </row>
    <row r="5827" spans="1:2" x14ac:dyDescent="0.2">
      <c r="A5827" t="s">
        <v>5844</v>
      </c>
      <c r="B5827" t="s">
        <v>22355</v>
      </c>
    </row>
    <row r="5828" spans="1:2" x14ac:dyDescent="0.2">
      <c r="A5828" t="s">
        <v>5845</v>
      </c>
      <c r="B5828" t="s">
        <v>22356</v>
      </c>
    </row>
    <row r="5829" spans="1:2" x14ac:dyDescent="0.2">
      <c r="A5829" t="s">
        <v>5846</v>
      </c>
      <c r="B5829" t="s">
        <v>22357</v>
      </c>
    </row>
    <row r="5830" spans="1:2" x14ac:dyDescent="0.2">
      <c r="A5830" t="s">
        <v>5847</v>
      </c>
      <c r="B5830" t="s">
        <v>22358</v>
      </c>
    </row>
    <row r="5831" spans="1:2" x14ac:dyDescent="0.2">
      <c r="A5831" t="s">
        <v>5848</v>
      </c>
      <c r="B5831" t="s">
        <v>22359</v>
      </c>
    </row>
    <row r="5832" spans="1:2" x14ac:dyDescent="0.2">
      <c r="A5832" t="s">
        <v>5849</v>
      </c>
      <c r="B5832" t="s">
        <v>22360</v>
      </c>
    </row>
    <row r="5833" spans="1:2" x14ac:dyDescent="0.2">
      <c r="A5833" t="s">
        <v>5850</v>
      </c>
      <c r="B5833" t="s">
        <v>22361</v>
      </c>
    </row>
    <row r="5834" spans="1:2" x14ac:dyDescent="0.2">
      <c r="A5834" t="s">
        <v>5851</v>
      </c>
      <c r="B5834" t="s">
        <v>22362</v>
      </c>
    </row>
    <row r="5835" spans="1:2" x14ac:dyDescent="0.2">
      <c r="A5835" t="s">
        <v>5852</v>
      </c>
      <c r="B5835" t="s">
        <v>22363</v>
      </c>
    </row>
    <row r="5836" spans="1:2" x14ac:dyDescent="0.2">
      <c r="A5836" t="s">
        <v>5853</v>
      </c>
      <c r="B5836" t="s">
        <v>22364</v>
      </c>
    </row>
    <row r="5837" spans="1:2" x14ac:dyDescent="0.2">
      <c r="A5837" t="s">
        <v>5854</v>
      </c>
      <c r="B5837" t="s">
        <v>22365</v>
      </c>
    </row>
    <row r="5838" spans="1:2" x14ac:dyDescent="0.2">
      <c r="A5838" t="s">
        <v>5855</v>
      </c>
      <c r="B5838" t="s">
        <v>22366</v>
      </c>
    </row>
    <row r="5839" spans="1:2" x14ac:dyDescent="0.2">
      <c r="A5839" t="s">
        <v>5856</v>
      </c>
      <c r="B5839" t="s">
        <v>22367</v>
      </c>
    </row>
    <row r="5840" spans="1:2" x14ac:dyDescent="0.2">
      <c r="A5840" t="s">
        <v>5857</v>
      </c>
      <c r="B5840" t="s">
        <v>22368</v>
      </c>
    </row>
    <row r="5841" spans="1:2" x14ac:dyDescent="0.2">
      <c r="A5841" t="s">
        <v>5858</v>
      </c>
      <c r="B5841" t="s">
        <v>22369</v>
      </c>
    </row>
    <row r="5842" spans="1:2" x14ac:dyDescent="0.2">
      <c r="A5842" t="s">
        <v>5859</v>
      </c>
      <c r="B5842" t="s">
        <v>22370</v>
      </c>
    </row>
    <row r="5843" spans="1:2" x14ac:dyDescent="0.2">
      <c r="A5843" t="s">
        <v>5860</v>
      </c>
      <c r="B5843" t="s">
        <v>22371</v>
      </c>
    </row>
    <row r="5844" spans="1:2" x14ac:dyDescent="0.2">
      <c r="A5844" t="s">
        <v>5861</v>
      </c>
      <c r="B5844" t="s">
        <v>22372</v>
      </c>
    </row>
    <row r="5845" spans="1:2" x14ac:dyDescent="0.2">
      <c r="A5845" t="s">
        <v>5862</v>
      </c>
      <c r="B5845" t="s">
        <v>22373</v>
      </c>
    </row>
    <row r="5846" spans="1:2" x14ac:dyDescent="0.2">
      <c r="A5846" t="s">
        <v>5863</v>
      </c>
      <c r="B5846" t="s">
        <v>22374</v>
      </c>
    </row>
    <row r="5847" spans="1:2" x14ac:dyDescent="0.2">
      <c r="A5847" t="s">
        <v>5864</v>
      </c>
      <c r="B5847" t="s">
        <v>22375</v>
      </c>
    </row>
    <row r="5848" spans="1:2" x14ac:dyDescent="0.2">
      <c r="A5848" t="s">
        <v>5865</v>
      </c>
      <c r="B5848" t="s">
        <v>22376</v>
      </c>
    </row>
    <row r="5849" spans="1:2" x14ac:dyDescent="0.2">
      <c r="A5849" t="s">
        <v>5866</v>
      </c>
      <c r="B5849" t="s">
        <v>22377</v>
      </c>
    </row>
    <row r="5850" spans="1:2" x14ac:dyDescent="0.2">
      <c r="A5850" t="s">
        <v>5867</v>
      </c>
      <c r="B5850" t="s">
        <v>22378</v>
      </c>
    </row>
    <row r="5851" spans="1:2" x14ac:dyDescent="0.2">
      <c r="A5851" t="s">
        <v>5868</v>
      </c>
      <c r="B5851" t="s">
        <v>22379</v>
      </c>
    </row>
    <row r="5852" spans="1:2" x14ac:dyDescent="0.2">
      <c r="A5852" t="s">
        <v>5869</v>
      </c>
      <c r="B5852" t="s">
        <v>22380</v>
      </c>
    </row>
    <row r="5853" spans="1:2" x14ac:dyDescent="0.2">
      <c r="A5853" t="s">
        <v>5870</v>
      </c>
      <c r="B5853" t="s">
        <v>22381</v>
      </c>
    </row>
    <row r="5854" spans="1:2" x14ac:dyDescent="0.2">
      <c r="A5854" t="s">
        <v>5871</v>
      </c>
      <c r="B5854" t="s">
        <v>22382</v>
      </c>
    </row>
    <row r="5855" spans="1:2" x14ac:dyDescent="0.2">
      <c r="A5855" t="s">
        <v>5872</v>
      </c>
      <c r="B5855" t="s">
        <v>22383</v>
      </c>
    </row>
    <row r="5856" spans="1:2" x14ac:dyDescent="0.2">
      <c r="A5856" t="s">
        <v>5873</v>
      </c>
      <c r="B5856" t="s">
        <v>15365</v>
      </c>
    </row>
    <row r="5857" spans="1:2" x14ac:dyDescent="0.2">
      <c r="A5857" t="s">
        <v>5874</v>
      </c>
      <c r="B5857" t="s">
        <v>22384</v>
      </c>
    </row>
    <row r="5858" spans="1:2" x14ac:dyDescent="0.2">
      <c r="A5858" t="s">
        <v>5875</v>
      </c>
      <c r="B5858" t="s">
        <v>22385</v>
      </c>
    </row>
    <row r="5859" spans="1:2" x14ac:dyDescent="0.2">
      <c r="A5859" t="s">
        <v>5876</v>
      </c>
      <c r="B5859" t="s">
        <v>22386</v>
      </c>
    </row>
    <row r="5860" spans="1:2" x14ac:dyDescent="0.2">
      <c r="A5860" t="s">
        <v>5877</v>
      </c>
      <c r="B5860" t="s">
        <v>22387</v>
      </c>
    </row>
    <row r="5861" spans="1:2" x14ac:dyDescent="0.2">
      <c r="A5861" t="s">
        <v>5878</v>
      </c>
      <c r="B5861" t="s">
        <v>22388</v>
      </c>
    </row>
    <row r="5862" spans="1:2" x14ac:dyDescent="0.2">
      <c r="A5862" t="s">
        <v>5879</v>
      </c>
      <c r="B5862" t="s">
        <v>22389</v>
      </c>
    </row>
    <row r="5863" spans="1:2" x14ac:dyDescent="0.2">
      <c r="A5863" t="s">
        <v>5880</v>
      </c>
      <c r="B5863" t="s">
        <v>22390</v>
      </c>
    </row>
    <row r="5864" spans="1:2" x14ac:dyDescent="0.2">
      <c r="A5864" t="s">
        <v>5881</v>
      </c>
      <c r="B5864" t="s">
        <v>22391</v>
      </c>
    </row>
    <row r="5865" spans="1:2" x14ac:dyDescent="0.2">
      <c r="A5865" t="s">
        <v>5882</v>
      </c>
      <c r="B5865" t="s">
        <v>22392</v>
      </c>
    </row>
    <row r="5866" spans="1:2" x14ac:dyDescent="0.2">
      <c r="A5866" t="s">
        <v>5883</v>
      </c>
      <c r="B5866" t="s">
        <v>22393</v>
      </c>
    </row>
    <row r="5867" spans="1:2" x14ac:dyDescent="0.2">
      <c r="A5867" t="s">
        <v>5884</v>
      </c>
      <c r="B5867" t="s">
        <v>22394</v>
      </c>
    </row>
    <row r="5868" spans="1:2" x14ac:dyDescent="0.2">
      <c r="A5868" t="s">
        <v>5885</v>
      </c>
      <c r="B5868" t="s">
        <v>22395</v>
      </c>
    </row>
    <row r="5869" spans="1:2" x14ac:dyDescent="0.2">
      <c r="A5869" t="s">
        <v>5886</v>
      </c>
      <c r="B5869" t="s">
        <v>22396</v>
      </c>
    </row>
    <row r="5870" spans="1:2" x14ac:dyDescent="0.2">
      <c r="A5870" t="s">
        <v>5887</v>
      </c>
      <c r="B5870" t="s">
        <v>22397</v>
      </c>
    </row>
    <row r="5871" spans="1:2" x14ac:dyDescent="0.2">
      <c r="A5871" t="s">
        <v>5888</v>
      </c>
      <c r="B5871" t="s">
        <v>22398</v>
      </c>
    </row>
    <row r="5872" spans="1:2" x14ac:dyDescent="0.2">
      <c r="A5872" t="s">
        <v>5889</v>
      </c>
      <c r="B5872" t="s">
        <v>22399</v>
      </c>
    </row>
    <row r="5873" spans="1:2" x14ac:dyDescent="0.2">
      <c r="A5873" t="s">
        <v>5890</v>
      </c>
      <c r="B5873" t="s">
        <v>13499</v>
      </c>
    </row>
    <row r="5874" spans="1:2" x14ac:dyDescent="0.2">
      <c r="A5874" t="s">
        <v>5891</v>
      </c>
      <c r="B5874" t="s">
        <v>22400</v>
      </c>
    </row>
    <row r="5875" spans="1:2" x14ac:dyDescent="0.2">
      <c r="A5875" t="s">
        <v>5892</v>
      </c>
      <c r="B5875" t="s">
        <v>22401</v>
      </c>
    </row>
    <row r="5876" spans="1:2" x14ac:dyDescent="0.2">
      <c r="A5876" t="s">
        <v>5893</v>
      </c>
      <c r="B5876" t="s">
        <v>22402</v>
      </c>
    </row>
    <row r="5877" spans="1:2" x14ac:dyDescent="0.2">
      <c r="A5877" t="s">
        <v>5894</v>
      </c>
      <c r="B5877" t="s">
        <v>22403</v>
      </c>
    </row>
    <row r="5878" spans="1:2" x14ac:dyDescent="0.2">
      <c r="A5878" t="s">
        <v>5895</v>
      </c>
      <c r="B5878" t="s">
        <v>22404</v>
      </c>
    </row>
    <row r="5879" spans="1:2" x14ac:dyDescent="0.2">
      <c r="A5879" t="s">
        <v>5896</v>
      </c>
      <c r="B5879" t="s">
        <v>22405</v>
      </c>
    </row>
    <row r="5880" spans="1:2" x14ac:dyDescent="0.2">
      <c r="A5880" t="s">
        <v>5897</v>
      </c>
      <c r="B5880" t="s">
        <v>22406</v>
      </c>
    </row>
    <row r="5881" spans="1:2" x14ac:dyDescent="0.2">
      <c r="A5881" t="s">
        <v>5898</v>
      </c>
      <c r="B5881" t="s">
        <v>22407</v>
      </c>
    </row>
    <row r="5882" spans="1:2" x14ac:dyDescent="0.2">
      <c r="A5882" t="s">
        <v>5899</v>
      </c>
      <c r="B5882" t="s">
        <v>22408</v>
      </c>
    </row>
    <row r="5883" spans="1:2" x14ac:dyDescent="0.2">
      <c r="A5883" t="s">
        <v>5900</v>
      </c>
      <c r="B5883" t="s">
        <v>14819</v>
      </c>
    </row>
    <row r="5884" spans="1:2" x14ac:dyDescent="0.2">
      <c r="A5884" t="s">
        <v>5901</v>
      </c>
      <c r="B5884" t="s">
        <v>22409</v>
      </c>
    </row>
    <row r="5885" spans="1:2" x14ac:dyDescent="0.2">
      <c r="A5885" t="s">
        <v>5902</v>
      </c>
      <c r="B5885" t="s">
        <v>14463</v>
      </c>
    </row>
    <row r="5886" spans="1:2" x14ac:dyDescent="0.2">
      <c r="A5886" t="s">
        <v>5903</v>
      </c>
      <c r="B5886" t="s">
        <v>15208</v>
      </c>
    </row>
    <row r="5887" spans="1:2" x14ac:dyDescent="0.2">
      <c r="A5887" t="s">
        <v>5904</v>
      </c>
      <c r="B5887" t="s">
        <v>22410</v>
      </c>
    </row>
    <row r="5888" spans="1:2" x14ac:dyDescent="0.2">
      <c r="A5888" t="s">
        <v>5905</v>
      </c>
      <c r="B5888" t="s">
        <v>22411</v>
      </c>
    </row>
    <row r="5889" spans="1:2" x14ac:dyDescent="0.2">
      <c r="A5889" t="s">
        <v>5906</v>
      </c>
      <c r="B5889" t="s">
        <v>22412</v>
      </c>
    </row>
    <row r="5890" spans="1:2" x14ac:dyDescent="0.2">
      <c r="A5890" t="s">
        <v>5907</v>
      </c>
      <c r="B5890" t="s">
        <v>22413</v>
      </c>
    </row>
    <row r="5891" spans="1:2" x14ac:dyDescent="0.2">
      <c r="A5891" t="s">
        <v>5908</v>
      </c>
      <c r="B5891" t="s">
        <v>22414</v>
      </c>
    </row>
    <row r="5892" spans="1:2" x14ac:dyDescent="0.2">
      <c r="A5892" t="s">
        <v>5909</v>
      </c>
      <c r="B5892" t="s">
        <v>22415</v>
      </c>
    </row>
    <row r="5893" spans="1:2" x14ac:dyDescent="0.2">
      <c r="A5893" t="s">
        <v>5910</v>
      </c>
      <c r="B5893" t="s">
        <v>22416</v>
      </c>
    </row>
    <row r="5894" spans="1:2" x14ac:dyDescent="0.2">
      <c r="A5894" t="s">
        <v>5911</v>
      </c>
      <c r="B5894" t="s">
        <v>22417</v>
      </c>
    </row>
    <row r="5895" spans="1:2" x14ac:dyDescent="0.2">
      <c r="A5895" t="s">
        <v>5912</v>
      </c>
      <c r="B5895" t="s">
        <v>22418</v>
      </c>
    </row>
    <row r="5896" spans="1:2" x14ac:dyDescent="0.2">
      <c r="A5896" t="s">
        <v>5913</v>
      </c>
      <c r="B5896" t="s">
        <v>22419</v>
      </c>
    </row>
    <row r="5897" spans="1:2" x14ac:dyDescent="0.2">
      <c r="A5897" t="s">
        <v>5914</v>
      </c>
      <c r="B5897" t="s">
        <v>22420</v>
      </c>
    </row>
    <row r="5898" spans="1:2" x14ac:dyDescent="0.2">
      <c r="A5898" t="s">
        <v>5915</v>
      </c>
      <c r="B5898" t="s">
        <v>14449</v>
      </c>
    </row>
    <row r="5899" spans="1:2" x14ac:dyDescent="0.2">
      <c r="A5899" t="s">
        <v>5916</v>
      </c>
      <c r="B5899" t="s">
        <v>22421</v>
      </c>
    </row>
    <row r="5900" spans="1:2" x14ac:dyDescent="0.2">
      <c r="A5900" t="s">
        <v>5917</v>
      </c>
      <c r="B5900" t="s">
        <v>22422</v>
      </c>
    </row>
    <row r="5901" spans="1:2" x14ac:dyDescent="0.2">
      <c r="A5901" t="s">
        <v>5918</v>
      </c>
      <c r="B5901" t="s">
        <v>22423</v>
      </c>
    </row>
    <row r="5902" spans="1:2" x14ac:dyDescent="0.2">
      <c r="A5902" t="s">
        <v>5919</v>
      </c>
      <c r="B5902" t="s">
        <v>22424</v>
      </c>
    </row>
    <row r="5903" spans="1:2" x14ac:dyDescent="0.2">
      <c r="A5903" t="s">
        <v>5920</v>
      </c>
      <c r="B5903" t="s">
        <v>22425</v>
      </c>
    </row>
    <row r="5904" spans="1:2" x14ac:dyDescent="0.2">
      <c r="A5904" t="s">
        <v>5921</v>
      </c>
      <c r="B5904" t="s">
        <v>22426</v>
      </c>
    </row>
    <row r="5905" spans="1:2" x14ac:dyDescent="0.2">
      <c r="A5905" t="s">
        <v>5922</v>
      </c>
      <c r="B5905" t="s">
        <v>22427</v>
      </c>
    </row>
    <row r="5906" spans="1:2" x14ac:dyDescent="0.2">
      <c r="A5906" t="s">
        <v>5923</v>
      </c>
      <c r="B5906" t="s">
        <v>22428</v>
      </c>
    </row>
    <row r="5907" spans="1:2" x14ac:dyDescent="0.2">
      <c r="A5907" t="s">
        <v>5924</v>
      </c>
      <c r="B5907" t="s">
        <v>15699</v>
      </c>
    </row>
    <row r="5908" spans="1:2" x14ac:dyDescent="0.2">
      <c r="A5908" t="s">
        <v>5925</v>
      </c>
      <c r="B5908" t="s">
        <v>22429</v>
      </c>
    </row>
    <row r="5909" spans="1:2" x14ac:dyDescent="0.2">
      <c r="A5909" t="s">
        <v>5926</v>
      </c>
      <c r="B5909" t="s">
        <v>22430</v>
      </c>
    </row>
    <row r="5910" spans="1:2" x14ac:dyDescent="0.2">
      <c r="A5910" t="s">
        <v>5927</v>
      </c>
      <c r="B5910" t="s">
        <v>22431</v>
      </c>
    </row>
    <row r="5911" spans="1:2" x14ac:dyDescent="0.2">
      <c r="A5911" t="s">
        <v>5928</v>
      </c>
      <c r="B5911" t="s">
        <v>22432</v>
      </c>
    </row>
    <row r="5912" spans="1:2" x14ac:dyDescent="0.2">
      <c r="A5912" t="s">
        <v>5929</v>
      </c>
      <c r="B5912" t="s">
        <v>22433</v>
      </c>
    </row>
    <row r="5913" spans="1:2" x14ac:dyDescent="0.2">
      <c r="A5913" t="s">
        <v>5930</v>
      </c>
      <c r="B5913" t="s">
        <v>22434</v>
      </c>
    </row>
    <row r="5914" spans="1:2" x14ac:dyDescent="0.2">
      <c r="A5914" t="s">
        <v>5931</v>
      </c>
      <c r="B5914" t="s">
        <v>22435</v>
      </c>
    </row>
    <row r="5915" spans="1:2" x14ac:dyDescent="0.2">
      <c r="A5915" t="s">
        <v>5932</v>
      </c>
      <c r="B5915" t="s">
        <v>22436</v>
      </c>
    </row>
    <row r="5916" spans="1:2" x14ac:dyDescent="0.2">
      <c r="A5916" t="s">
        <v>5933</v>
      </c>
      <c r="B5916" t="s">
        <v>22437</v>
      </c>
    </row>
    <row r="5917" spans="1:2" x14ac:dyDescent="0.2">
      <c r="A5917" t="s">
        <v>5934</v>
      </c>
      <c r="B5917" t="s">
        <v>22438</v>
      </c>
    </row>
    <row r="5918" spans="1:2" x14ac:dyDescent="0.2">
      <c r="A5918" t="s">
        <v>5935</v>
      </c>
      <c r="B5918" t="s">
        <v>15557</v>
      </c>
    </row>
    <row r="5919" spans="1:2" x14ac:dyDescent="0.2">
      <c r="A5919" t="s">
        <v>5936</v>
      </c>
      <c r="B5919" t="s">
        <v>22439</v>
      </c>
    </row>
    <row r="5920" spans="1:2" x14ac:dyDescent="0.2">
      <c r="A5920" t="s">
        <v>5937</v>
      </c>
      <c r="B5920" t="s">
        <v>13731</v>
      </c>
    </row>
    <row r="5921" spans="1:2" x14ac:dyDescent="0.2">
      <c r="A5921" t="s">
        <v>5938</v>
      </c>
      <c r="B5921" t="s">
        <v>22440</v>
      </c>
    </row>
    <row r="5922" spans="1:2" x14ac:dyDescent="0.2">
      <c r="A5922" t="s">
        <v>5939</v>
      </c>
      <c r="B5922" t="s">
        <v>22441</v>
      </c>
    </row>
    <row r="5923" spans="1:2" x14ac:dyDescent="0.2">
      <c r="A5923" t="s">
        <v>5940</v>
      </c>
      <c r="B5923" t="s">
        <v>22442</v>
      </c>
    </row>
    <row r="5924" spans="1:2" x14ac:dyDescent="0.2">
      <c r="A5924" t="s">
        <v>5941</v>
      </c>
      <c r="B5924" t="s">
        <v>22443</v>
      </c>
    </row>
    <row r="5925" spans="1:2" x14ac:dyDescent="0.2">
      <c r="A5925" t="s">
        <v>5942</v>
      </c>
      <c r="B5925" t="s">
        <v>22444</v>
      </c>
    </row>
    <row r="5926" spans="1:2" x14ac:dyDescent="0.2">
      <c r="A5926" t="s">
        <v>5943</v>
      </c>
      <c r="B5926" t="s">
        <v>22445</v>
      </c>
    </row>
    <row r="5927" spans="1:2" x14ac:dyDescent="0.2">
      <c r="A5927" t="s">
        <v>5944</v>
      </c>
      <c r="B5927" t="s">
        <v>22446</v>
      </c>
    </row>
    <row r="5928" spans="1:2" x14ac:dyDescent="0.2">
      <c r="A5928" t="s">
        <v>5945</v>
      </c>
      <c r="B5928" t="s">
        <v>22447</v>
      </c>
    </row>
    <row r="5929" spans="1:2" x14ac:dyDescent="0.2">
      <c r="A5929" t="s">
        <v>5946</v>
      </c>
      <c r="B5929" t="s">
        <v>22448</v>
      </c>
    </row>
    <row r="5930" spans="1:2" x14ac:dyDescent="0.2">
      <c r="A5930" t="s">
        <v>5947</v>
      </c>
      <c r="B5930" t="s">
        <v>22449</v>
      </c>
    </row>
    <row r="5931" spans="1:2" x14ac:dyDescent="0.2">
      <c r="A5931" t="s">
        <v>5948</v>
      </c>
      <c r="B5931" t="s">
        <v>22450</v>
      </c>
    </row>
    <row r="5932" spans="1:2" x14ac:dyDescent="0.2">
      <c r="A5932" t="s">
        <v>5949</v>
      </c>
      <c r="B5932" t="s">
        <v>22451</v>
      </c>
    </row>
    <row r="5933" spans="1:2" x14ac:dyDescent="0.2">
      <c r="A5933" t="s">
        <v>5950</v>
      </c>
      <c r="B5933" t="s">
        <v>22452</v>
      </c>
    </row>
    <row r="5934" spans="1:2" x14ac:dyDescent="0.2">
      <c r="A5934" t="s">
        <v>5951</v>
      </c>
      <c r="B5934" t="s">
        <v>22453</v>
      </c>
    </row>
    <row r="5935" spans="1:2" x14ac:dyDescent="0.2">
      <c r="A5935" t="s">
        <v>5952</v>
      </c>
      <c r="B5935" t="s">
        <v>22454</v>
      </c>
    </row>
    <row r="5936" spans="1:2" x14ac:dyDescent="0.2">
      <c r="A5936" t="s">
        <v>5953</v>
      </c>
      <c r="B5936" t="s">
        <v>22455</v>
      </c>
    </row>
    <row r="5937" spans="1:2" x14ac:dyDescent="0.2">
      <c r="A5937" t="s">
        <v>5954</v>
      </c>
      <c r="B5937" t="s">
        <v>22456</v>
      </c>
    </row>
    <row r="5938" spans="1:2" x14ac:dyDescent="0.2">
      <c r="A5938" t="s">
        <v>5955</v>
      </c>
      <c r="B5938" t="s">
        <v>22457</v>
      </c>
    </row>
    <row r="5939" spans="1:2" x14ac:dyDescent="0.2">
      <c r="A5939" t="s">
        <v>5956</v>
      </c>
      <c r="B5939" t="s">
        <v>13658</v>
      </c>
    </row>
    <row r="5940" spans="1:2" x14ac:dyDescent="0.2">
      <c r="A5940" t="s">
        <v>5957</v>
      </c>
      <c r="B5940" t="s">
        <v>22458</v>
      </c>
    </row>
    <row r="5941" spans="1:2" x14ac:dyDescent="0.2">
      <c r="A5941" t="s">
        <v>5958</v>
      </c>
      <c r="B5941" t="s">
        <v>22459</v>
      </c>
    </row>
    <row r="5942" spans="1:2" x14ac:dyDescent="0.2">
      <c r="A5942" t="s">
        <v>5959</v>
      </c>
      <c r="B5942" t="s">
        <v>22460</v>
      </c>
    </row>
    <row r="5943" spans="1:2" x14ac:dyDescent="0.2">
      <c r="A5943" t="s">
        <v>5960</v>
      </c>
      <c r="B5943" t="s">
        <v>22461</v>
      </c>
    </row>
    <row r="5944" spans="1:2" x14ac:dyDescent="0.2">
      <c r="A5944" t="s">
        <v>5961</v>
      </c>
      <c r="B5944" t="s">
        <v>22462</v>
      </c>
    </row>
    <row r="5945" spans="1:2" x14ac:dyDescent="0.2">
      <c r="A5945" t="s">
        <v>5962</v>
      </c>
      <c r="B5945" t="s">
        <v>22463</v>
      </c>
    </row>
    <row r="5946" spans="1:2" x14ac:dyDescent="0.2">
      <c r="A5946" t="s">
        <v>5963</v>
      </c>
      <c r="B5946" t="s">
        <v>22464</v>
      </c>
    </row>
    <row r="5947" spans="1:2" x14ac:dyDescent="0.2">
      <c r="A5947" t="s">
        <v>5964</v>
      </c>
      <c r="B5947" t="s">
        <v>22465</v>
      </c>
    </row>
    <row r="5948" spans="1:2" x14ac:dyDescent="0.2">
      <c r="A5948" t="s">
        <v>5965</v>
      </c>
      <c r="B5948" t="s">
        <v>22466</v>
      </c>
    </row>
    <row r="5949" spans="1:2" x14ac:dyDescent="0.2">
      <c r="A5949" t="s">
        <v>5966</v>
      </c>
      <c r="B5949" t="s">
        <v>22467</v>
      </c>
    </row>
    <row r="5950" spans="1:2" x14ac:dyDescent="0.2">
      <c r="A5950" t="s">
        <v>5967</v>
      </c>
      <c r="B5950" t="s">
        <v>22468</v>
      </c>
    </row>
    <row r="5951" spans="1:2" x14ac:dyDescent="0.2">
      <c r="A5951" t="s">
        <v>5968</v>
      </c>
      <c r="B5951" t="s">
        <v>14923</v>
      </c>
    </row>
    <row r="5952" spans="1:2" x14ac:dyDescent="0.2">
      <c r="A5952" t="s">
        <v>5969</v>
      </c>
      <c r="B5952" t="s">
        <v>22469</v>
      </c>
    </row>
    <row r="5953" spans="1:2" x14ac:dyDescent="0.2">
      <c r="A5953" t="s">
        <v>5970</v>
      </c>
      <c r="B5953" t="s">
        <v>22470</v>
      </c>
    </row>
    <row r="5954" spans="1:2" x14ac:dyDescent="0.2">
      <c r="A5954" t="s">
        <v>5971</v>
      </c>
      <c r="B5954" t="s">
        <v>22471</v>
      </c>
    </row>
    <row r="5955" spans="1:2" x14ac:dyDescent="0.2">
      <c r="A5955" t="s">
        <v>5972</v>
      </c>
      <c r="B5955" t="s">
        <v>22472</v>
      </c>
    </row>
    <row r="5956" spans="1:2" x14ac:dyDescent="0.2">
      <c r="A5956" t="s">
        <v>5973</v>
      </c>
      <c r="B5956" t="s">
        <v>22473</v>
      </c>
    </row>
    <row r="5957" spans="1:2" x14ac:dyDescent="0.2">
      <c r="A5957" t="s">
        <v>5974</v>
      </c>
      <c r="B5957" t="s">
        <v>22474</v>
      </c>
    </row>
    <row r="5958" spans="1:2" x14ac:dyDescent="0.2">
      <c r="A5958" t="s">
        <v>5975</v>
      </c>
      <c r="B5958" t="s">
        <v>15057</v>
      </c>
    </row>
    <row r="5959" spans="1:2" x14ac:dyDescent="0.2">
      <c r="A5959" t="s">
        <v>5976</v>
      </c>
      <c r="B5959" t="s">
        <v>22475</v>
      </c>
    </row>
    <row r="5960" spans="1:2" x14ac:dyDescent="0.2">
      <c r="A5960" t="s">
        <v>5977</v>
      </c>
      <c r="B5960" t="s">
        <v>22476</v>
      </c>
    </row>
    <row r="5961" spans="1:2" x14ac:dyDescent="0.2">
      <c r="A5961" t="s">
        <v>5978</v>
      </c>
      <c r="B5961" t="s">
        <v>22477</v>
      </c>
    </row>
    <row r="5962" spans="1:2" x14ac:dyDescent="0.2">
      <c r="A5962" t="s">
        <v>5979</v>
      </c>
      <c r="B5962" t="s">
        <v>22478</v>
      </c>
    </row>
    <row r="5963" spans="1:2" x14ac:dyDescent="0.2">
      <c r="A5963" t="s">
        <v>5980</v>
      </c>
      <c r="B5963" t="s">
        <v>22479</v>
      </c>
    </row>
    <row r="5964" spans="1:2" x14ac:dyDescent="0.2">
      <c r="A5964" t="s">
        <v>5981</v>
      </c>
      <c r="B5964" t="s">
        <v>22480</v>
      </c>
    </row>
    <row r="5965" spans="1:2" x14ac:dyDescent="0.2">
      <c r="A5965" t="s">
        <v>5982</v>
      </c>
      <c r="B5965" t="s">
        <v>22481</v>
      </c>
    </row>
    <row r="5966" spans="1:2" x14ac:dyDescent="0.2">
      <c r="A5966" t="s">
        <v>5983</v>
      </c>
      <c r="B5966" t="s">
        <v>22482</v>
      </c>
    </row>
    <row r="5967" spans="1:2" x14ac:dyDescent="0.2">
      <c r="A5967" t="s">
        <v>5984</v>
      </c>
      <c r="B5967" t="s">
        <v>22483</v>
      </c>
    </row>
    <row r="5968" spans="1:2" x14ac:dyDescent="0.2">
      <c r="A5968" t="s">
        <v>5985</v>
      </c>
      <c r="B5968" t="s">
        <v>22484</v>
      </c>
    </row>
    <row r="5969" spans="1:2" x14ac:dyDescent="0.2">
      <c r="A5969" t="s">
        <v>5986</v>
      </c>
      <c r="B5969" t="s">
        <v>22485</v>
      </c>
    </row>
    <row r="5970" spans="1:2" x14ac:dyDescent="0.2">
      <c r="A5970" t="s">
        <v>5987</v>
      </c>
      <c r="B5970" t="s">
        <v>22486</v>
      </c>
    </row>
    <row r="5971" spans="1:2" x14ac:dyDescent="0.2">
      <c r="A5971" t="s">
        <v>5988</v>
      </c>
      <c r="B5971" t="s">
        <v>22487</v>
      </c>
    </row>
    <row r="5972" spans="1:2" x14ac:dyDescent="0.2">
      <c r="A5972" t="s">
        <v>5989</v>
      </c>
      <c r="B5972" t="s">
        <v>22488</v>
      </c>
    </row>
    <row r="5973" spans="1:2" x14ac:dyDescent="0.2">
      <c r="A5973" t="s">
        <v>5990</v>
      </c>
      <c r="B5973" t="s">
        <v>22489</v>
      </c>
    </row>
    <row r="5974" spans="1:2" x14ac:dyDescent="0.2">
      <c r="A5974" t="s">
        <v>5991</v>
      </c>
      <c r="B5974" t="s">
        <v>22490</v>
      </c>
    </row>
    <row r="5975" spans="1:2" x14ac:dyDescent="0.2">
      <c r="A5975" t="s">
        <v>5992</v>
      </c>
      <c r="B5975" t="s">
        <v>18019</v>
      </c>
    </row>
    <row r="5976" spans="1:2" x14ac:dyDescent="0.2">
      <c r="A5976" t="s">
        <v>5993</v>
      </c>
      <c r="B5976" t="s">
        <v>22491</v>
      </c>
    </row>
    <row r="5977" spans="1:2" x14ac:dyDescent="0.2">
      <c r="A5977" t="s">
        <v>5994</v>
      </c>
      <c r="B5977" t="s">
        <v>15150</v>
      </c>
    </row>
    <row r="5978" spans="1:2" x14ac:dyDescent="0.2">
      <c r="A5978" t="s">
        <v>5995</v>
      </c>
      <c r="B5978" t="s">
        <v>22492</v>
      </c>
    </row>
    <row r="5979" spans="1:2" x14ac:dyDescent="0.2">
      <c r="A5979" t="s">
        <v>5996</v>
      </c>
      <c r="B5979" t="s">
        <v>15562</v>
      </c>
    </row>
    <row r="5980" spans="1:2" x14ac:dyDescent="0.2">
      <c r="A5980" t="s">
        <v>5997</v>
      </c>
      <c r="B5980" t="s">
        <v>17980</v>
      </c>
    </row>
    <row r="5981" spans="1:2" x14ac:dyDescent="0.2">
      <c r="A5981" t="s">
        <v>5998</v>
      </c>
      <c r="B5981" t="s">
        <v>22493</v>
      </c>
    </row>
    <row r="5982" spans="1:2" x14ac:dyDescent="0.2">
      <c r="A5982" t="s">
        <v>5999</v>
      </c>
      <c r="B5982" t="s">
        <v>22494</v>
      </c>
    </row>
    <row r="5983" spans="1:2" x14ac:dyDescent="0.2">
      <c r="A5983" t="s">
        <v>6000</v>
      </c>
      <c r="B5983" t="s">
        <v>22495</v>
      </c>
    </row>
    <row r="5984" spans="1:2" x14ac:dyDescent="0.2">
      <c r="A5984" t="s">
        <v>6001</v>
      </c>
      <c r="B5984" t="s">
        <v>22496</v>
      </c>
    </row>
    <row r="5985" spans="1:2" x14ac:dyDescent="0.2">
      <c r="A5985" t="s">
        <v>6002</v>
      </c>
      <c r="B5985" t="s">
        <v>22497</v>
      </c>
    </row>
    <row r="5986" spans="1:2" x14ac:dyDescent="0.2">
      <c r="A5986" t="s">
        <v>6003</v>
      </c>
      <c r="B5986" t="s">
        <v>22498</v>
      </c>
    </row>
    <row r="5987" spans="1:2" x14ac:dyDescent="0.2">
      <c r="A5987" t="s">
        <v>6004</v>
      </c>
      <c r="B5987" t="s">
        <v>22499</v>
      </c>
    </row>
    <row r="5988" spans="1:2" x14ac:dyDescent="0.2">
      <c r="A5988" t="s">
        <v>6005</v>
      </c>
      <c r="B5988" t="s">
        <v>22500</v>
      </c>
    </row>
    <row r="5989" spans="1:2" x14ac:dyDescent="0.2">
      <c r="A5989" t="s">
        <v>6006</v>
      </c>
      <c r="B5989" t="s">
        <v>22501</v>
      </c>
    </row>
    <row r="5990" spans="1:2" x14ac:dyDescent="0.2">
      <c r="A5990" t="s">
        <v>6007</v>
      </c>
      <c r="B5990" t="s">
        <v>22502</v>
      </c>
    </row>
    <row r="5991" spans="1:2" x14ac:dyDescent="0.2">
      <c r="A5991" t="s">
        <v>6008</v>
      </c>
      <c r="B5991" t="s">
        <v>22503</v>
      </c>
    </row>
    <row r="5992" spans="1:2" x14ac:dyDescent="0.2">
      <c r="A5992" t="s">
        <v>6009</v>
      </c>
      <c r="B5992" t="s">
        <v>22504</v>
      </c>
    </row>
    <row r="5993" spans="1:2" x14ac:dyDescent="0.2">
      <c r="A5993" t="s">
        <v>6010</v>
      </c>
      <c r="B5993" t="s">
        <v>22505</v>
      </c>
    </row>
    <row r="5994" spans="1:2" x14ac:dyDescent="0.2">
      <c r="A5994" t="s">
        <v>6011</v>
      </c>
      <c r="B5994" t="s">
        <v>22506</v>
      </c>
    </row>
    <row r="5995" spans="1:2" x14ac:dyDescent="0.2">
      <c r="A5995" t="s">
        <v>6012</v>
      </c>
      <c r="B5995" t="s">
        <v>22507</v>
      </c>
    </row>
    <row r="5996" spans="1:2" x14ac:dyDescent="0.2">
      <c r="A5996" t="s">
        <v>6013</v>
      </c>
      <c r="B5996" t="s">
        <v>22508</v>
      </c>
    </row>
    <row r="5997" spans="1:2" x14ac:dyDescent="0.2">
      <c r="A5997" t="s">
        <v>6014</v>
      </c>
      <c r="B5997" t="s">
        <v>22509</v>
      </c>
    </row>
    <row r="5998" spans="1:2" x14ac:dyDescent="0.2">
      <c r="A5998" t="s">
        <v>6015</v>
      </c>
      <c r="B5998" t="s">
        <v>22510</v>
      </c>
    </row>
    <row r="5999" spans="1:2" x14ac:dyDescent="0.2">
      <c r="A5999" t="s">
        <v>6016</v>
      </c>
      <c r="B5999" t="s">
        <v>22511</v>
      </c>
    </row>
    <row r="6000" spans="1:2" x14ac:dyDescent="0.2">
      <c r="A6000" t="s">
        <v>6017</v>
      </c>
      <c r="B6000" t="s">
        <v>14765</v>
      </c>
    </row>
    <row r="6001" spans="1:2" x14ac:dyDescent="0.2">
      <c r="A6001" t="s">
        <v>6018</v>
      </c>
      <c r="B6001" t="s">
        <v>22512</v>
      </c>
    </row>
    <row r="6002" spans="1:2" x14ac:dyDescent="0.2">
      <c r="A6002" t="s">
        <v>6019</v>
      </c>
      <c r="B6002" t="s">
        <v>22513</v>
      </c>
    </row>
    <row r="6003" spans="1:2" x14ac:dyDescent="0.2">
      <c r="A6003" t="s">
        <v>6020</v>
      </c>
      <c r="B6003" t="s">
        <v>22514</v>
      </c>
    </row>
    <row r="6004" spans="1:2" x14ac:dyDescent="0.2">
      <c r="A6004" t="s">
        <v>6021</v>
      </c>
      <c r="B6004" t="s">
        <v>22515</v>
      </c>
    </row>
    <row r="6005" spans="1:2" x14ac:dyDescent="0.2">
      <c r="A6005" t="s">
        <v>6022</v>
      </c>
      <c r="B6005" t="s">
        <v>22516</v>
      </c>
    </row>
    <row r="6006" spans="1:2" x14ac:dyDescent="0.2">
      <c r="A6006" t="s">
        <v>6023</v>
      </c>
      <c r="B6006" t="s">
        <v>18021</v>
      </c>
    </row>
    <row r="6007" spans="1:2" x14ac:dyDescent="0.2">
      <c r="A6007" t="s">
        <v>6024</v>
      </c>
      <c r="B6007" t="s">
        <v>22517</v>
      </c>
    </row>
    <row r="6008" spans="1:2" x14ac:dyDescent="0.2">
      <c r="A6008" t="s">
        <v>6025</v>
      </c>
      <c r="B6008" t="s">
        <v>22518</v>
      </c>
    </row>
    <row r="6009" spans="1:2" x14ac:dyDescent="0.2">
      <c r="A6009" t="s">
        <v>6026</v>
      </c>
      <c r="B6009" t="s">
        <v>22519</v>
      </c>
    </row>
    <row r="6010" spans="1:2" x14ac:dyDescent="0.2">
      <c r="A6010" t="s">
        <v>6027</v>
      </c>
      <c r="B6010" t="s">
        <v>22520</v>
      </c>
    </row>
    <row r="6011" spans="1:2" x14ac:dyDescent="0.2">
      <c r="A6011" t="s">
        <v>6028</v>
      </c>
      <c r="B6011" t="s">
        <v>22521</v>
      </c>
    </row>
    <row r="6012" spans="1:2" x14ac:dyDescent="0.2">
      <c r="A6012" t="s">
        <v>6029</v>
      </c>
      <c r="B6012" t="s">
        <v>22522</v>
      </c>
    </row>
    <row r="6013" spans="1:2" x14ac:dyDescent="0.2">
      <c r="A6013" t="s">
        <v>6030</v>
      </c>
      <c r="B6013" t="s">
        <v>22523</v>
      </c>
    </row>
    <row r="6014" spans="1:2" x14ac:dyDescent="0.2">
      <c r="A6014" t="s">
        <v>6031</v>
      </c>
      <c r="B6014" t="s">
        <v>22524</v>
      </c>
    </row>
    <row r="6015" spans="1:2" x14ac:dyDescent="0.2">
      <c r="A6015" t="s">
        <v>6032</v>
      </c>
      <c r="B6015" t="s">
        <v>22525</v>
      </c>
    </row>
    <row r="6016" spans="1:2" x14ac:dyDescent="0.2">
      <c r="A6016" t="s">
        <v>6033</v>
      </c>
      <c r="B6016" t="s">
        <v>22526</v>
      </c>
    </row>
    <row r="6017" spans="1:2" x14ac:dyDescent="0.2">
      <c r="A6017" t="s">
        <v>6034</v>
      </c>
      <c r="B6017" t="s">
        <v>22527</v>
      </c>
    </row>
    <row r="6018" spans="1:2" x14ac:dyDescent="0.2">
      <c r="A6018" t="s">
        <v>6035</v>
      </c>
      <c r="B6018" t="s">
        <v>14604</v>
      </c>
    </row>
    <row r="6019" spans="1:2" x14ac:dyDescent="0.2">
      <c r="A6019" t="s">
        <v>6036</v>
      </c>
      <c r="B6019" t="s">
        <v>15621</v>
      </c>
    </row>
    <row r="6020" spans="1:2" x14ac:dyDescent="0.2">
      <c r="A6020" t="s">
        <v>6037</v>
      </c>
      <c r="B6020" t="s">
        <v>22528</v>
      </c>
    </row>
    <row r="6021" spans="1:2" x14ac:dyDescent="0.2">
      <c r="A6021" t="s">
        <v>6038</v>
      </c>
    </row>
    <row r="6022" spans="1:2" x14ac:dyDescent="0.2">
      <c r="A6022" t="s">
        <v>6039</v>
      </c>
      <c r="B6022" t="s">
        <v>22529</v>
      </c>
    </row>
    <row r="6023" spans="1:2" x14ac:dyDescent="0.2">
      <c r="A6023" t="s">
        <v>6040</v>
      </c>
      <c r="B6023" t="s">
        <v>22530</v>
      </c>
    </row>
    <row r="6024" spans="1:2" x14ac:dyDescent="0.2">
      <c r="A6024" t="s">
        <v>6041</v>
      </c>
      <c r="B6024" t="s">
        <v>15462</v>
      </c>
    </row>
    <row r="6025" spans="1:2" x14ac:dyDescent="0.2">
      <c r="A6025" t="s">
        <v>6042</v>
      </c>
      <c r="B6025" t="s">
        <v>22531</v>
      </c>
    </row>
    <row r="6026" spans="1:2" x14ac:dyDescent="0.2">
      <c r="A6026" t="s">
        <v>6043</v>
      </c>
      <c r="B6026" t="s">
        <v>22532</v>
      </c>
    </row>
    <row r="6027" spans="1:2" x14ac:dyDescent="0.2">
      <c r="A6027" t="s">
        <v>6044</v>
      </c>
      <c r="B6027" t="s">
        <v>22533</v>
      </c>
    </row>
    <row r="6028" spans="1:2" x14ac:dyDescent="0.2">
      <c r="A6028" t="s">
        <v>6045</v>
      </c>
      <c r="B6028" t="s">
        <v>22534</v>
      </c>
    </row>
    <row r="6029" spans="1:2" x14ac:dyDescent="0.2">
      <c r="A6029" t="s">
        <v>6046</v>
      </c>
      <c r="B6029" t="s">
        <v>22535</v>
      </c>
    </row>
    <row r="6030" spans="1:2" x14ac:dyDescent="0.2">
      <c r="A6030" t="s">
        <v>6047</v>
      </c>
      <c r="B6030" t="s">
        <v>22536</v>
      </c>
    </row>
    <row r="6031" spans="1:2" x14ac:dyDescent="0.2">
      <c r="A6031" t="s">
        <v>6048</v>
      </c>
      <c r="B6031" t="s">
        <v>22537</v>
      </c>
    </row>
    <row r="6032" spans="1:2" x14ac:dyDescent="0.2">
      <c r="A6032" t="s">
        <v>6049</v>
      </c>
      <c r="B6032" t="s">
        <v>22538</v>
      </c>
    </row>
    <row r="6033" spans="1:2" x14ac:dyDescent="0.2">
      <c r="A6033" t="s">
        <v>6050</v>
      </c>
      <c r="B6033" t="s">
        <v>22539</v>
      </c>
    </row>
    <row r="6034" spans="1:2" x14ac:dyDescent="0.2">
      <c r="A6034" t="s">
        <v>6051</v>
      </c>
      <c r="B6034" t="s">
        <v>22540</v>
      </c>
    </row>
    <row r="6035" spans="1:2" x14ac:dyDescent="0.2">
      <c r="A6035" t="s">
        <v>6052</v>
      </c>
      <c r="B6035" t="s">
        <v>22541</v>
      </c>
    </row>
    <row r="6036" spans="1:2" x14ac:dyDescent="0.2">
      <c r="A6036" t="s">
        <v>6053</v>
      </c>
      <c r="B6036" t="s">
        <v>22542</v>
      </c>
    </row>
    <row r="6037" spans="1:2" x14ac:dyDescent="0.2">
      <c r="A6037" t="s">
        <v>6054</v>
      </c>
      <c r="B6037" t="s">
        <v>22543</v>
      </c>
    </row>
    <row r="6038" spans="1:2" x14ac:dyDescent="0.2">
      <c r="A6038" t="s">
        <v>6055</v>
      </c>
      <c r="B6038" t="s">
        <v>22544</v>
      </c>
    </row>
    <row r="6039" spans="1:2" x14ac:dyDescent="0.2">
      <c r="A6039" t="s">
        <v>6056</v>
      </c>
      <c r="B6039" t="s">
        <v>22545</v>
      </c>
    </row>
    <row r="6040" spans="1:2" x14ac:dyDescent="0.2">
      <c r="A6040" t="s">
        <v>6057</v>
      </c>
      <c r="B6040" t="s">
        <v>22546</v>
      </c>
    </row>
    <row r="6041" spans="1:2" x14ac:dyDescent="0.2">
      <c r="A6041" t="s">
        <v>6058</v>
      </c>
      <c r="B6041" t="s">
        <v>22547</v>
      </c>
    </row>
    <row r="6042" spans="1:2" x14ac:dyDescent="0.2">
      <c r="A6042" t="s">
        <v>6059</v>
      </c>
      <c r="B6042" t="s">
        <v>22548</v>
      </c>
    </row>
    <row r="6043" spans="1:2" x14ac:dyDescent="0.2">
      <c r="A6043" t="s">
        <v>6060</v>
      </c>
      <c r="B6043" t="s">
        <v>15404</v>
      </c>
    </row>
    <row r="6044" spans="1:2" x14ac:dyDescent="0.2">
      <c r="A6044" t="s">
        <v>6061</v>
      </c>
      <c r="B6044" t="s">
        <v>22549</v>
      </c>
    </row>
    <row r="6045" spans="1:2" x14ac:dyDescent="0.2">
      <c r="A6045" t="s">
        <v>6062</v>
      </c>
      <c r="B6045" t="s">
        <v>22550</v>
      </c>
    </row>
    <row r="6046" spans="1:2" x14ac:dyDescent="0.2">
      <c r="A6046" t="s">
        <v>6063</v>
      </c>
      <c r="B6046" t="s">
        <v>22551</v>
      </c>
    </row>
    <row r="6047" spans="1:2" x14ac:dyDescent="0.2">
      <c r="A6047" t="s">
        <v>6064</v>
      </c>
      <c r="B6047" t="s">
        <v>22552</v>
      </c>
    </row>
    <row r="6048" spans="1:2" x14ac:dyDescent="0.2">
      <c r="A6048" t="s">
        <v>6065</v>
      </c>
      <c r="B6048" t="s">
        <v>14438</v>
      </c>
    </row>
    <row r="6049" spans="1:2" x14ac:dyDescent="0.2">
      <c r="A6049" t="s">
        <v>6066</v>
      </c>
      <c r="B6049" t="s">
        <v>22553</v>
      </c>
    </row>
    <row r="6050" spans="1:2" x14ac:dyDescent="0.2">
      <c r="A6050" t="s">
        <v>6067</v>
      </c>
      <c r="B6050" t="s">
        <v>15606</v>
      </c>
    </row>
    <row r="6051" spans="1:2" x14ac:dyDescent="0.2">
      <c r="A6051" t="s">
        <v>6068</v>
      </c>
      <c r="B6051" t="s">
        <v>22554</v>
      </c>
    </row>
    <row r="6052" spans="1:2" x14ac:dyDescent="0.2">
      <c r="A6052" t="s">
        <v>6069</v>
      </c>
      <c r="B6052" t="s">
        <v>14309</v>
      </c>
    </row>
    <row r="6053" spans="1:2" x14ac:dyDescent="0.2">
      <c r="A6053" t="s">
        <v>6070</v>
      </c>
      <c r="B6053" t="s">
        <v>22555</v>
      </c>
    </row>
    <row r="6054" spans="1:2" x14ac:dyDescent="0.2">
      <c r="A6054" t="s">
        <v>6071</v>
      </c>
      <c r="B6054" t="s">
        <v>22556</v>
      </c>
    </row>
    <row r="6055" spans="1:2" x14ac:dyDescent="0.2">
      <c r="A6055" t="s">
        <v>6072</v>
      </c>
      <c r="B6055" t="s">
        <v>22557</v>
      </c>
    </row>
    <row r="6056" spans="1:2" x14ac:dyDescent="0.2">
      <c r="A6056" t="s">
        <v>6073</v>
      </c>
      <c r="B6056" t="s">
        <v>22558</v>
      </c>
    </row>
    <row r="6057" spans="1:2" x14ac:dyDescent="0.2">
      <c r="A6057" t="s">
        <v>6074</v>
      </c>
      <c r="B6057" t="s">
        <v>22559</v>
      </c>
    </row>
    <row r="6058" spans="1:2" x14ac:dyDescent="0.2">
      <c r="A6058" t="s">
        <v>6075</v>
      </c>
      <c r="B6058" t="s">
        <v>22560</v>
      </c>
    </row>
    <row r="6059" spans="1:2" x14ac:dyDescent="0.2">
      <c r="A6059" t="s">
        <v>6076</v>
      </c>
      <c r="B6059" t="s">
        <v>22561</v>
      </c>
    </row>
    <row r="6060" spans="1:2" x14ac:dyDescent="0.2">
      <c r="A6060" t="s">
        <v>6077</v>
      </c>
      <c r="B6060" t="s">
        <v>22562</v>
      </c>
    </row>
    <row r="6061" spans="1:2" x14ac:dyDescent="0.2">
      <c r="A6061" t="s">
        <v>6078</v>
      </c>
      <c r="B6061" t="s">
        <v>14375</v>
      </c>
    </row>
    <row r="6062" spans="1:2" x14ac:dyDescent="0.2">
      <c r="A6062" t="s">
        <v>6079</v>
      </c>
      <c r="B6062" t="s">
        <v>22563</v>
      </c>
    </row>
    <row r="6063" spans="1:2" x14ac:dyDescent="0.2">
      <c r="A6063" t="s">
        <v>6080</v>
      </c>
      <c r="B6063" t="s">
        <v>22564</v>
      </c>
    </row>
    <row r="6064" spans="1:2" x14ac:dyDescent="0.2">
      <c r="A6064" t="s">
        <v>6081</v>
      </c>
      <c r="B6064" t="s">
        <v>22565</v>
      </c>
    </row>
    <row r="6065" spans="1:2" x14ac:dyDescent="0.2">
      <c r="A6065" t="s">
        <v>6082</v>
      </c>
      <c r="B6065" t="s">
        <v>22566</v>
      </c>
    </row>
    <row r="6066" spans="1:2" x14ac:dyDescent="0.2">
      <c r="A6066" t="s">
        <v>6083</v>
      </c>
      <c r="B6066" t="s">
        <v>22567</v>
      </c>
    </row>
    <row r="6067" spans="1:2" x14ac:dyDescent="0.2">
      <c r="A6067" t="s">
        <v>6084</v>
      </c>
      <c r="B6067" t="s">
        <v>22568</v>
      </c>
    </row>
    <row r="6068" spans="1:2" x14ac:dyDescent="0.2">
      <c r="A6068" t="s">
        <v>6085</v>
      </c>
      <c r="B6068" t="s">
        <v>22569</v>
      </c>
    </row>
    <row r="6069" spans="1:2" x14ac:dyDescent="0.2">
      <c r="A6069" t="s">
        <v>6086</v>
      </c>
      <c r="B6069" t="s">
        <v>22570</v>
      </c>
    </row>
    <row r="6070" spans="1:2" x14ac:dyDescent="0.2">
      <c r="A6070" t="s">
        <v>6087</v>
      </c>
      <c r="B6070" t="s">
        <v>22571</v>
      </c>
    </row>
    <row r="6071" spans="1:2" x14ac:dyDescent="0.2">
      <c r="A6071" t="s">
        <v>6088</v>
      </c>
      <c r="B6071" t="s">
        <v>22572</v>
      </c>
    </row>
    <row r="6072" spans="1:2" x14ac:dyDescent="0.2">
      <c r="A6072" t="s">
        <v>6089</v>
      </c>
      <c r="B6072" t="s">
        <v>22573</v>
      </c>
    </row>
    <row r="6073" spans="1:2" x14ac:dyDescent="0.2">
      <c r="A6073" t="s">
        <v>6090</v>
      </c>
      <c r="B6073" t="s">
        <v>22574</v>
      </c>
    </row>
    <row r="6074" spans="1:2" x14ac:dyDescent="0.2">
      <c r="A6074" t="s">
        <v>6091</v>
      </c>
      <c r="B6074" t="s">
        <v>22575</v>
      </c>
    </row>
    <row r="6075" spans="1:2" x14ac:dyDescent="0.2">
      <c r="A6075" t="s">
        <v>6092</v>
      </c>
      <c r="B6075" t="s">
        <v>18058</v>
      </c>
    </row>
    <row r="6076" spans="1:2" x14ac:dyDescent="0.2">
      <c r="A6076" t="s">
        <v>6093</v>
      </c>
      <c r="B6076" t="s">
        <v>22576</v>
      </c>
    </row>
    <row r="6077" spans="1:2" x14ac:dyDescent="0.2">
      <c r="A6077" t="s">
        <v>6094</v>
      </c>
      <c r="B6077" t="s">
        <v>22577</v>
      </c>
    </row>
    <row r="6078" spans="1:2" x14ac:dyDescent="0.2">
      <c r="A6078" t="s">
        <v>6095</v>
      </c>
      <c r="B6078" t="s">
        <v>22578</v>
      </c>
    </row>
    <row r="6079" spans="1:2" x14ac:dyDescent="0.2">
      <c r="A6079" t="s">
        <v>6096</v>
      </c>
      <c r="B6079" t="s">
        <v>22579</v>
      </c>
    </row>
    <row r="6080" spans="1:2" x14ac:dyDescent="0.2">
      <c r="A6080" t="s">
        <v>6097</v>
      </c>
      <c r="B6080" t="s">
        <v>22580</v>
      </c>
    </row>
    <row r="6081" spans="1:2" x14ac:dyDescent="0.2">
      <c r="A6081" t="s">
        <v>6098</v>
      </c>
      <c r="B6081" t="s">
        <v>22581</v>
      </c>
    </row>
    <row r="6082" spans="1:2" x14ac:dyDescent="0.2">
      <c r="A6082" t="s">
        <v>6099</v>
      </c>
      <c r="B6082" t="s">
        <v>22582</v>
      </c>
    </row>
    <row r="6083" spans="1:2" x14ac:dyDescent="0.2">
      <c r="A6083" t="s">
        <v>6100</v>
      </c>
      <c r="B6083" t="s">
        <v>22583</v>
      </c>
    </row>
    <row r="6084" spans="1:2" x14ac:dyDescent="0.2">
      <c r="A6084" t="s">
        <v>6101</v>
      </c>
      <c r="B6084" t="s">
        <v>22584</v>
      </c>
    </row>
    <row r="6085" spans="1:2" x14ac:dyDescent="0.2">
      <c r="A6085" t="s">
        <v>6102</v>
      </c>
      <c r="B6085" t="s">
        <v>15294</v>
      </c>
    </row>
    <row r="6086" spans="1:2" x14ac:dyDescent="0.2">
      <c r="A6086" t="s">
        <v>6103</v>
      </c>
      <c r="B6086" t="s">
        <v>22585</v>
      </c>
    </row>
    <row r="6087" spans="1:2" x14ac:dyDescent="0.2">
      <c r="A6087" t="s">
        <v>6104</v>
      </c>
      <c r="B6087" t="s">
        <v>22586</v>
      </c>
    </row>
    <row r="6088" spans="1:2" x14ac:dyDescent="0.2">
      <c r="A6088" t="s">
        <v>6105</v>
      </c>
      <c r="B6088" t="s">
        <v>14516</v>
      </c>
    </row>
    <row r="6089" spans="1:2" x14ac:dyDescent="0.2">
      <c r="A6089" t="s">
        <v>6106</v>
      </c>
      <c r="B6089" t="s">
        <v>22587</v>
      </c>
    </row>
    <row r="6090" spans="1:2" x14ac:dyDescent="0.2">
      <c r="A6090" t="s">
        <v>6107</v>
      </c>
      <c r="B6090" t="s">
        <v>22588</v>
      </c>
    </row>
    <row r="6091" spans="1:2" x14ac:dyDescent="0.2">
      <c r="A6091" t="s">
        <v>6108</v>
      </c>
      <c r="B6091" t="s">
        <v>22589</v>
      </c>
    </row>
    <row r="6092" spans="1:2" x14ac:dyDescent="0.2">
      <c r="A6092" t="s">
        <v>6109</v>
      </c>
      <c r="B6092" t="s">
        <v>22590</v>
      </c>
    </row>
    <row r="6093" spans="1:2" x14ac:dyDescent="0.2">
      <c r="A6093" t="s">
        <v>6110</v>
      </c>
      <c r="B6093" t="s">
        <v>22591</v>
      </c>
    </row>
    <row r="6094" spans="1:2" x14ac:dyDescent="0.2">
      <c r="A6094" t="s">
        <v>6111</v>
      </c>
      <c r="B6094" t="s">
        <v>22592</v>
      </c>
    </row>
    <row r="6095" spans="1:2" x14ac:dyDescent="0.2">
      <c r="A6095" t="s">
        <v>6112</v>
      </c>
      <c r="B6095" t="s">
        <v>22593</v>
      </c>
    </row>
    <row r="6096" spans="1:2" x14ac:dyDescent="0.2">
      <c r="A6096" t="s">
        <v>6113</v>
      </c>
      <c r="B6096" t="s">
        <v>22594</v>
      </c>
    </row>
    <row r="6097" spans="1:2" x14ac:dyDescent="0.2">
      <c r="A6097" t="s">
        <v>6114</v>
      </c>
      <c r="B6097" t="s">
        <v>15640</v>
      </c>
    </row>
    <row r="6098" spans="1:2" x14ac:dyDescent="0.2">
      <c r="A6098" t="s">
        <v>6115</v>
      </c>
      <c r="B6098" t="s">
        <v>22595</v>
      </c>
    </row>
    <row r="6099" spans="1:2" x14ac:dyDescent="0.2">
      <c r="A6099" t="s">
        <v>6116</v>
      </c>
      <c r="B6099" t="s">
        <v>22596</v>
      </c>
    </row>
    <row r="6100" spans="1:2" x14ac:dyDescent="0.2">
      <c r="A6100" t="s">
        <v>6117</v>
      </c>
      <c r="B6100" t="s">
        <v>22597</v>
      </c>
    </row>
    <row r="6101" spans="1:2" x14ac:dyDescent="0.2">
      <c r="A6101" t="s">
        <v>6118</v>
      </c>
      <c r="B6101" t="s">
        <v>22598</v>
      </c>
    </row>
    <row r="6102" spans="1:2" x14ac:dyDescent="0.2">
      <c r="A6102" t="s">
        <v>6119</v>
      </c>
      <c r="B6102" t="s">
        <v>22599</v>
      </c>
    </row>
    <row r="6103" spans="1:2" x14ac:dyDescent="0.2">
      <c r="A6103" t="s">
        <v>6120</v>
      </c>
      <c r="B6103" t="s">
        <v>22600</v>
      </c>
    </row>
    <row r="6104" spans="1:2" x14ac:dyDescent="0.2">
      <c r="A6104" t="s">
        <v>6121</v>
      </c>
      <c r="B6104" t="s">
        <v>22601</v>
      </c>
    </row>
    <row r="6105" spans="1:2" x14ac:dyDescent="0.2">
      <c r="A6105" t="s">
        <v>6122</v>
      </c>
      <c r="B6105" t="s">
        <v>22602</v>
      </c>
    </row>
    <row r="6106" spans="1:2" x14ac:dyDescent="0.2">
      <c r="A6106" t="s">
        <v>6123</v>
      </c>
      <c r="B6106" t="s">
        <v>22603</v>
      </c>
    </row>
    <row r="6107" spans="1:2" x14ac:dyDescent="0.2">
      <c r="A6107" t="s">
        <v>6124</v>
      </c>
      <c r="B6107" t="s">
        <v>22604</v>
      </c>
    </row>
    <row r="6108" spans="1:2" x14ac:dyDescent="0.2">
      <c r="A6108" t="s">
        <v>6125</v>
      </c>
      <c r="B6108" t="s">
        <v>22605</v>
      </c>
    </row>
    <row r="6109" spans="1:2" x14ac:dyDescent="0.2">
      <c r="A6109" t="s">
        <v>6126</v>
      </c>
      <c r="B6109" t="s">
        <v>22606</v>
      </c>
    </row>
    <row r="6110" spans="1:2" x14ac:dyDescent="0.2">
      <c r="A6110" t="s">
        <v>6127</v>
      </c>
      <c r="B6110" t="s">
        <v>22607</v>
      </c>
    </row>
    <row r="6111" spans="1:2" x14ac:dyDescent="0.2">
      <c r="A6111" t="s">
        <v>6128</v>
      </c>
      <c r="B6111" t="s">
        <v>22608</v>
      </c>
    </row>
    <row r="6112" spans="1:2" x14ac:dyDescent="0.2">
      <c r="A6112" t="s">
        <v>6129</v>
      </c>
      <c r="B6112" t="s">
        <v>22609</v>
      </c>
    </row>
    <row r="6113" spans="1:2" x14ac:dyDescent="0.2">
      <c r="A6113" t="s">
        <v>6130</v>
      </c>
      <c r="B6113" t="s">
        <v>22610</v>
      </c>
    </row>
    <row r="6114" spans="1:2" x14ac:dyDescent="0.2">
      <c r="A6114" t="s">
        <v>6131</v>
      </c>
      <c r="B6114" t="s">
        <v>22611</v>
      </c>
    </row>
    <row r="6115" spans="1:2" x14ac:dyDescent="0.2">
      <c r="A6115" t="s">
        <v>6132</v>
      </c>
      <c r="B6115" t="s">
        <v>22612</v>
      </c>
    </row>
    <row r="6116" spans="1:2" x14ac:dyDescent="0.2">
      <c r="A6116" t="s">
        <v>6133</v>
      </c>
      <c r="B6116" t="s">
        <v>22613</v>
      </c>
    </row>
    <row r="6117" spans="1:2" x14ac:dyDescent="0.2">
      <c r="A6117" t="s">
        <v>6134</v>
      </c>
      <c r="B6117" t="s">
        <v>22614</v>
      </c>
    </row>
    <row r="6118" spans="1:2" x14ac:dyDescent="0.2">
      <c r="A6118" t="s">
        <v>6135</v>
      </c>
      <c r="B6118" t="s">
        <v>22615</v>
      </c>
    </row>
    <row r="6119" spans="1:2" x14ac:dyDescent="0.2">
      <c r="A6119" t="s">
        <v>6136</v>
      </c>
      <c r="B6119" t="s">
        <v>22616</v>
      </c>
    </row>
    <row r="6120" spans="1:2" x14ac:dyDescent="0.2">
      <c r="A6120" t="s">
        <v>6137</v>
      </c>
      <c r="B6120" t="s">
        <v>22617</v>
      </c>
    </row>
    <row r="6121" spans="1:2" x14ac:dyDescent="0.2">
      <c r="A6121" t="s">
        <v>6138</v>
      </c>
      <c r="B6121" t="s">
        <v>22618</v>
      </c>
    </row>
    <row r="6122" spans="1:2" x14ac:dyDescent="0.2">
      <c r="A6122" t="s">
        <v>6139</v>
      </c>
      <c r="B6122" t="s">
        <v>22619</v>
      </c>
    </row>
    <row r="6123" spans="1:2" x14ac:dyDescent="0.2">
      <c r="A6123" t="s">
        <v>6140</v>
      </c>
      <c r="B6123" t="s">
        <v>22620</v>
      </c>
    </row>
    <row r="6124" spans="1:2" x14ac:dyDescent="0.2">
      <c r="A6124" t="s">
        <v>6141</v>
      </c>
      <c r="B6124" t="s">
        <v>22621</v>
      </c>
    </row>
    <row r="6125" spans="1:2" x14ac:dyDescent="0.2">
      <c r="A6125" t="s">
        <v>6142</v>
      </c>
      <c r="B6125" t="s">
        <v>22622</v>
      </c>
    </row>
    <row r="6126" spans="1:2" x14ac:dyDescent="0.2">
      <c r="A6126" t="s">
        <v>6143</v>
      </c>
      <c r="B6126" t="s">
        <v>22623</v>
      </c>
    </row>
    <row r="6127" spans="1:2" x14ac:dyDescent="0.2">
      <c r="A6127" t="s">
        <v>6144</v>
      </c>
      <c r="B6127" t="s">
        <v>22624</v>
      </c>
    </row>
    <row r="6128" spans="1:2" x14ac:dyDescent="0.2">
      <c r="A6128" t="s">
        <v>6145</v>
      </c>
      <c r="B6128" t="s">
        <v>22625</v>
      </c>
    </row>
    <row r="6129" spans="1:2" x14ac:dyDescent="0.2">
      <c r="A6129" t="s">
        <v>6146</v>
      </c>
      <c r="B6129" t="s">
        <v>22626</v>
      </c>
    </row>
    <row r="6130" spans="1:2" x14ac:dyDescent="0.2">
      <c r="A6130" t="s">
        <v>6147</v>
      </c>
      <c r="B6130" t="s">
        <v>22627</v>
      </c>
    </row>
    <row r="6131" spans="1:2" x14ac:dyDescent="0.2">
      <c r="A6131" t="s">
        <v>6148</v>
      </c>
      <c r="B6131" t="s">
        <v>22628</v>
      </c>
    </row>
    <row r="6132" spans="1:2" x14ac:dyDescent="0.2">
      <c r="A6132" t="s">
        <v>6149</v>
      </c>
      <c r="B6132" t="s">
        <v>22629</v>
      </c>
    </row>
    <row r="6133" spans="1:2" x14ac:dyDescent="0.2">
      <c r="A6133" t="s">
        <v>6150</v>
      </c>
      <c r="B6133" t="s">
        <v>22630</v>
      </c>
    </row>
    <row r="6134" spans="1:2" x14ac:dyDescent="0.2">
      <c r="A6134" t="s">
        <v>6151</v>
      </c>
      <c r="B6134" t="s">
        <v>22631</v>
      </c>
    </row>
    <row r="6135" spans="1:2" x14ac:dyDescent="0.2">
      <c r="A6135" t="s">
        <v>6152</v>
      </c>
      <c r="B6135" t="s">
        <v>22632</v>
      </c>
    </row>
    <row r="6136" spans="1:2" x14ac:dyDescent="0.2">
      <c r="A6136" t="s">
        <v>6153</v>
      </c>
      <c r="B6136" t="s">
        <v>22633</v>
      </c>
    </row>
    <row r="6137" spans="1:2" x14ac:dyDescent="0.2">
      <c r="A6137" t="s">
        <v>6154</v>
      </c>
      <c r="B6137" t="s">
        <v>22634</v>
      </c>
    </row>
    <row r="6138" spans="1:2" x14ac:dyDescent="0.2">
      <c r="A6138" t="s">
        <v>6155</v>
      </c>
      <c r="B6138" t="s">
        <v>22635</v>
      </c>
    </row>
    <row r="6139" spans="1:2" x14ac:dyDescent="0.2">
      <c r="A6139" t="s">
        <v>6156</v>
      </c>
      <c r="B6139" t="s">
        <v>14636</v>
      </c>
    </row>
    <row r="6140" spans="1:2" x14ac:dyDescent="0.2">
      <c r="A6140" t="s">
        <v>6157</v>
      </c>
      <c r="B6140" t="s">
        <v>22636</v>
      </c>
    </row>
    <row r="6141" spans="1:2" x14ac:dyDescent="0.2">
      <c r="A6141" t="s">
        <v>6158</v>
      </c>
      <c r="B6141" t="s">
        <v>22637</v>
      </c>
    </row>
    <row r="6142" spans="1:2" x14ac:dyDescent="0.2">
      <c r="A6142" t="s">
        <v>6159</v>
      </c>
      <c r="B6142" t="s">
        <v>22638</v>
      </c>
    </row>
    <row r="6143" spans="1:2" x14ac:dyDescent="0.2">
      <c r="A6143" t="s">
        <v>6160</v>
      </c>
      <c r="B6143" t="s">
        <v>15257</v>
      </c>
    </row>
    <row r="6144" spans="1:2" x14ac:dyDescent="0.2">
      <c r="A6144" t="s">
        <v>6161</v>
      </c>
      <c r="B6144" t="s">
        <v>22639</v>
      </c>
    </row>
    <row r="6145" spans="1:2" x14ac:dyDescent="0.2">
      <c r="A6145" t="s">
        <v>6162</v>
      </c>
      <c r="B6145" t="s">
        <v>22640</v>
      </c>
    </row>
    <row r="6146" spans="1:2" x14ac:dyDescent="0.2">
      <c r="A6146" t="s">
        <v>6163</v>
      </c>
      <c r="B6146" t="s">
        <v>22641</v>
      </c>
    </row>
    <row r="6147" spans="1:2" x14ac:dyDescent="0.2">
      <c r="A6147" t="s">
        <v>6164</v>
      </c>
      <c r="B6147" t="s">
        <v>22642</v>
      </c>
    </row>
    <row r="6148" spans="1:2" x14ac:dyDescent="0.2">
      <c r="A6148" t="s">
        <v>6165</v>
      </c>
      <c r="B6148" t="s">
        <v>22643</v>
      </c>
    </row>
    <row r="6149" spans="1:2" x14ac:dyDescent="0.2">
      <c r="A6149" t="s">
        <v>6166</v>
      </c>
      <c r="B6149" t="s">
        <v>22644</v>
      </c>
    </row>
    <row r="6150" spans="1:2" x14ac:dyDescent="0.2">
      <c r="A6150" t="s">
        <v>6167</v>
      </c>
      <c r="B6150" t="s">
        <v>22645</v>
      </c>
    </row>
    <row r="6151" spans="1:2" x14ac:dyDescent="0.2">
      <c r="A6151" t="s">
        <v>6168</v>
      </c>
      <c r="B6151" t="s">
        <v>22646</v>
      </c>
    </row>
    <row r="6152" spans="1:2" x14ac:dyDescent="0.2">
      <c r="A6152" t="s">
        <v>6169</v>
      </c>
      <c r="B6152" t="s">
        <v>22647</v>
      </c>
    </row>
    <row r="6153" spans="1:2" x14ac:dyDescent="0.2">
      <c r="A6153" t="s">
        <v>6170</v>
      </c>
      <c r="B6153" t="s">
        <v>22648</v>
      </c>
    </row>
    <row r="6154" spans="1:2" x14ac:dyDescent="0.2">
      <c r="A6154" t="s">
        <v>6171</v>
      </c>
      <c r="B6154" t="s">
        <v>22649</v>
      </c>
    </row>
    <row r="6155" spans="1:2" x14ac:dyDescent="0.2">
      <c r="A6155" t="s">
        <v>6172</v>
      </c>
      <c r="B6155" t="s">
        <v>14513</v>
      </c>
    </row>
    <row r="6156" spans="1:2" x14ac:dyDescent="0.2">
      <c r="A6156" t="s">
        <v>6173</v>
      </c>
      <c r="B6156" t="s">
        <v>22650</v>
      </c>
    </row>
    <row r="6157" spans="1:2" x14ac:dyDescent="0.2">
      <c r="A6157" t="s">
        <v>6174</v>
      </c>
      <c r="B6157" t="s">
        <v>22651</v>
      </c>
    </row>
    <row r="6158" spans="1:2" x14ac:dyDescent="0.2">
      <c r="A6158" t="s">
        <v>6175</v>
      </c>
      <c r="B6158" t="s">
        <v>22652</v>
      </c>
    </row>
    <row r="6159" spans="1:2" x14ac:dyDescent="0.2">
      <c r="A6159" t="s">
        <v>6176</v>
      </c>
      <c r="B6159" t="s">
        <v>14518</v>
      </c>
    </row>
    <row r="6160" spans="1:2" x14ac:dyDescent="0.2">
      <c r="A6160" t="s">
        <v>6177</v>
      </c>
      <c r="B6160" t="s">
        <v>22653</v>
      </c>
    </row>
    <row r="6161" spans="1:2" x14ac:dyDescent="0.2">
      <c r="A6161" t="s">
        <v>6178</v>
      </c>
      <c r="B6161" t="s">
        <v>14761</v>
      </c>
    </row>
    <row r="6162" spans="1:2" x14ac:dyDescent="0.2">
      <c r="A6162" t="s">
        <v>6179</v>
      </c>
      <c r="B6162" t="s">
        <v>22654</v>
      </c>
    </row>
    <row r="6163" spans="1:2" x14ac:dyDescent="0.2">
      <c r="A6163" t="s">
        <v>6180</v>
      </c>
      <c r="B6163" t="s">
        <v>22655</v>
      </c>
    </row>
    <row r="6164" spans="1:2" x14ac:dyDescent="0.2">
      <c r="A6164" t="s">
        <v>6181</v>
      </c>
      <c r="B6164" t="s">
        <v>22656</v>
      </c>
    </row>
    <row r="6165" spans="1:2" x14ac:dyDescent="0.2">
      <c r="A6165" t="s">
        <v>6182</v>
      </c>
      <c r="B6165" t="s">
        <v>15388</v>
      </c>
    </row>
    <row r="6166" spans="1:2" x14ac:dyDescent="0.2">
      <c r="A6166" t="s">
        <v>6183</v>
      </c>
      <c r="B6166" t="s">
        <v>22657</v>
      </c>
    </row>
    <row r="6167" spans="1:2" x14ac:dyDescent="0.2">
      <c r="A6167" t="s">
        <v>6184</v>
      </c>
      <c r="B6167" t="s">
        <v>22658</v>
      </c>
    </row>
    <row r="6168" spans="1:2" x14ac:dyDescent="0.2">
      <c r="A6168" t="s">
        <v>6185</v>
      </c>
      <c r="B6168" t="s">
        <v>22659</v>
      </c>
    </row>
    <row r="6169" spans="1:2" x14ac:dyDescent="0.2">
      <c r="A6169" t="s">
        <v>6186</v>
      </c>
      <c r="B6169" t="s">
        <v>22660</v>
      </c>
    </row>
    <row r="6170" spans="1:2" x14ac:dyDescent="0.2">
      <c r="A6170" t="s">
        <v>6187</v>
      </c>
      <c r="B6170" t="s">
        <v>22661</v>
      </c>
    </row>
    <row r="6171" spans="1:2" x14ac:dyDescent="0.2">
      <c r="A6171" t="s">
        <v>6188</v>
      </c>
      <c r="B6171" t="s">
        <v>22662</v>
      </c>
    </row>
    <row r="6172" spans="1:2" x14ac:dyDescent="0.2">
      <c r="A6172" t="s">
        <v>6189</v>
      </c>
      <c r="B6172" t="s">
        <v>22663</v>
      </c>
    </row>
    <row r="6173" spans="1:2" x14ac:dyDescent="0.2">
      <c r="A6173" t="s">
        <v>6190</v>
      </c>
      <c r="B6173" t="s">
        <v>22664</v>
      </c>
    </row>
    <row r="6174" spans="1:2" x14ac:dyDescent="0.2">
      <c r="A6174" t="s">
        <v>6191</v>
      </c>
      <c r="B6174" t="s">
        <v>22665</v>
      </c>
    </row>
    <row r="6175" spans="1:2" x14ac:dyDescent="0.2">
      <c r="A6175" t="s">
        <v>6192</v>
      </c>
      <c r="B6175" t="s">
        <v>22666</v>
      </c>
    </row>
    <row r="6176" spans="1:2" x14ac:dyDescent="0.2">
      <c r="A6176" t="s">
        <v>6193</v>
      </c>
      <c r="B6176" t="s">
        <v>22667</v>
      </c>
    </row>
    <row r="6177" spans="1:2" x14ac:dyDescent="0.2">
      <c r="A6177" t="s">
        <v>6194</v>
      </c>
      <c r="B6177" t="s">
        <v>13449</v>
      </c>
    </row>
    <row r="6178" spans="1:2" x14ac:dyDescent="0.2">
      <c r="A6178" t="s">
        <v>6195</v>
      </c>
      <c r="B6178" t="s">
        <v>22668</v>
      </c>
    </row>
    <row r="6179" spans="1:2" x14ac:dyDescent="0.2">
      <c r="A6179" t="s">
        <v>6196</v>
      </c>
      <c r="B6179" t="s">
        <v>22669</v>
      </c>
    </row>
    <row r="6180" spans="1:2" x14ac:dyDescent="0.2">
      <c r="A6180" t="s">
        <v>6197</v>
      </c>
      <c r="B6180" t="s">
        <v>22670</v>
      </c>
    </row>
    <row r="6181" spans="1:2" x14ac:dyDescent="0.2">
      <c r="A6181" t="s">
        <v>6198</v>
      </c>
      <c r="B6181" t="s">
        <v>22671</v>
      </c>
    </row>
    <row r="6182" spans="1:2" x14ac:dyDescent="0.2">
      <c r="A6182" t="s">
        <v>6199</v>
      </c>
      <c r="B6182" t="s">
        <v>22672</v>
      </c>
    </row>
    <row r="6183" spans="1:2" x14ac:dyDescent="0.2">
      <c r="A6183" t="s">
        <v>6200</v>
      </c>
      <c r="B6183" t="s">
        <v>14600</v>
      </c>
    </row>
    <row r="6184" spans="1:2" x14ac:dyDescent="0.2">
      <c r="A6184" t="s">
        <v>6201</v>
      </c>
      <c r="B6184" t="s">
        <v>22673</v>
      </c>
    </row>
    <row r="6185" spans="1:2" x14ac:dyDescent="0.2">
      <c r="A6185" t="s">
        <v>6202</v>
      </c>
      <c r="B6185" t="s">
        <v>22674</v>
      </c>
    </row>
    <row r="6186" spans="1:2" x14ac:dyDescent="0.2">
      <c r="A6186" t="s">
        <v>6203</v>
      </c>
      <c r="B6186" t="s">
        <v>22675</v>
      </c>
    </row>
    <row r="6187" spans="1:2" x14ac:dyDescent="0.2">
      <c r="A6187" t="s">
        <v>6204</v>
      </c>
      <c r="B6187" t="s">
        <v>22676</v>
      </c>
    </row>
    <row r="6188" spans="1:2" x14ac:dyDescent="0.2">
      <c r="A6188" t="s">
        <v>6205</v>
      </c>
      <c r="B6188" t="s">
        <v>22677</v>
      </c>
    </row>
    <row r="6189" spans="1:2" x14ac:dyDescent="0.2">
      <c r="A6189" t="s">
        <v>6206</v>
      </c>
      <c r="B6189" t="s">
        <v>15666</v>
      </c>
    </row>
    <row r="6190" spans="1:2" x14ac:dyDescent="0.2">
      <c r="A6190" t="s">
        <v>6207</v>
      </c>
      <c r="B6190" t="s">
        <v>22678</v>
      </c>
    </row>
    <row r="6191" spans="1:2" x14ac:dyDescent="0.2">
      <c r="A6191" t="s">
        <v>6208</v>
      </c>
      <c r="B6191" t="s">
        <v>22679</v>
      </c>
    </row>
    <row r="6192" spans="1:2" x14ac:dyDescent="0.2">
      <c r="A6192" t="s">
        <v>6209</v>
      </c>
      <c r="B6192" t="s">
        <v>22680</v>
      </c>
    </row>
    <row r="6193" spans="1:2" x14ac:dyDescent="0.2">
      <c r="A6193" t="s">
        <v>6210</v>
      </c>
      <c r="B6193" t="s">
        <v>22681</v>
      </c>
    </row>
    <row r="6194" spans="1:2" x14ac:dyDescent="0.2">
      <c r="A6194" t="s">
        <v>6211</v>
      </c>
      <c r="B6194" t="s">
        <v>22682</v>
      </c>
    </row>
    <row r="6195" spans="1:2" x14ac:dyDescent="0.2">
      <c r="A6195" t="s">
        <v>6212</v>
      </c>
      <c r="B6195" t="s">
        <v>22683</v>
      </c>
    </row>
    <row r="6196" spans="1:2" x14ac:dyDescent="0.2">
      <c r="A6196" t="s">
        <v>6213</v>
      </c>
      <c r="B6196" t="s">
        <v>22684</v>
      </c>
    </row>
    <row r="6197" spans="1:2" x14ac:dyDescent="0.2">
      <c r="A6197" t="s">
        <v>6214</v>
      </c>
      <c r="B6197" t="s">
        <v>22685</v>
      </c>
    </row>
    <row r="6198" spans="1:2" x14ac:dyDescent="0.2">
      <c r="A6198" t="s">
        <v>6215</v>
      </c>
      <c r="B6198" t="s">
        <v>22686</v>
      </c>
    </row>
    <row r="6199" spans="1:2" x14ac:dyDescent="0.2">
      <c r="A6199" t="s">
        <v>6216</v>
      </c>
      <c r="B6199" t="s">
        <v>22687</v>
      </c>
    </row>
    <row r="6200" spans="1:2" x14ac:dyDescent="0.2">
      <c r="A6200" t="s">
        <v>6217</v>
      </c>
      <c r="B6200" t="s">
        <v>22688</v>
      </c>
    </row>
    <row r="6201" spans="1:2" x14ac:dyDescent="0.2">
      <c r="A6201" t="s">
        <v>6218</v>
      </c>
      <c r="B6201" t="s">
        <v>22689</v>
      </c>
    </row>
    <row r="6202" spans="1:2" x14ac:dyDescent="0.2">
      <c r="A6202" t="s">
        <v>6219</v>
      </c>
      <c r="B6202" t="s">
        <v>22690</v>
      </c>
    </row>
    <row r="6203" spans="1:2" x14ac:dyDescent="0.2">
      <c r="A6203" t="s">
        <v>6220</v>
      </c>
      <c r="B6203" t="s">
        <v>22691</v>
      </c>
    </row>
    <row r="6204" spans="1:2" x14ac:dyDescent="0.2">
      <c r="A6204" t="s">
        <v>6221</v>
      </c>
      <c r="B6204" t="s">
        <v>22692</v>
      </c>
    </row>
    <row r="6205" spans="1:2" x14ac:dyDescent="0.2">
      <c r="A6205" t="s">
        <v>6222</v>
      </c>
      <c r="B6205" t="s">
        <v>22693</v>
      </c>
    </row>
    <row r="6206" spans="1:2" x14ac:dyDescent="0.2">
      <c r="A6206" t="s">
        <v>6223</v>
      </c>
      <c r="B6206" t="s">
        <v>22694</v>
      </c>
    </row>
    <row r="6207" spans="1:2" x14ac:dyDescent="0.2">
      <c r="A6207" t="s">
        <v>6224</v>
      </c>
      <c r="B6207" t="s">
        <v>14458</v>
      </c>
    </row>
    <row r="6208" spans="1:2" x14ac:dyDescent="0.2">
      <c r="A6208" t="s">
        <v>6225</v>
      </c>
      <c r="B6208" t="s">
        <v>22695</v>
      </c>
    </row>
    <row r="6209" spans="1:2" x14ac:dyDescent="0.2">
      <c r="A6209" t="s">
        <v>6226</v>
      </c>
      <c r="B6209" t="s">
        <v>15613</v>
      </c>
    </row>
    <row r="6210" spans="1:2" x14ac:dyDescent="0.2">
      <c r="A6210" t="s">
        <v>6227</v>
      </c>
      <c r="B6210" t="s">
        <v>22696</v>
      </c>
    </row>
    <row r="6211" spans="1:2" x14ac:dyDescent="0.2">
      <c r="A6211" t="s">
        <v>6228</v>
      </c>
      <c r="B6211" t="s">
        <v>14311</v>
      </c>
    </row>
    <row r="6212" spans="1:2" x14ac:dyDescent="0.2">
      <c r="A6212" t="s">
        <v>6229</v>
      </c>
      <c r="B6212" t="s">
        <v>22697</v>
      </c>
    </row>
    <row r="6213" spans="1:2" x14ac:dyDescent="0.2">
      <c r="A6213" t="s">
        <v>6230</v>
      </c>
      <c r="B6213" t="s">
        <v>22698</v>
      </c>
    </row>
    <row r="6214" spans="1:2" x14ac:dyDescent="0.2">
      <c r="A6214" t="s">
        <v>6231</v>
      </c>
      <c r="B6214" t="s">
        <v>22699</v>
      </c>
    </row>
    <row r="6215" spans="1:2" x14ac:dyDescent="0.2">
      <c r="A6215" t="s">
        <v>6232</v>
      </c>
      <c r="B6215" t="s">
        <v>22700</v>
      </c>
    </row>
    <row r="6216" spans="1:2" x14ac:dyDescent="0.2">
      <c r="A6216" t="s">
        <v>6233</v>
      </c>
      <c r="B6216" t="s">
        <v>22701</v>
      </c>
    </row>
    <row r="6217" spans="1:2" x14ac:dyDescent="0.2">
      <c r="A6217" t="s">
        <v>6234</v>
      </c>
      <c r="B6217" t="s">
        <v>22702</v>
      </c>
    </row>
    <row r="6218" spans="1:2" x14ac:dyDescent="0.2">
      <c r="A6218" t="s">
        <v>6235</v>
      </c>
      <c r="B6218" t="s">
        <v>22703</v>
      </c>
    </row>
    <row r="6219" spans="1:2" x14ac:dyDescent="0.2">
      <c r="A6219" t="s">
        <v>6236</v>
      </c>
      <c r="B6219" t="s">
        <v>22704</v>
      </c>
    </row>
    <row r="6220" spans="1:2" x14ac:dyDescent="0.2">
      <c r="A6220" t="s">
        <v>6237</v>
      </c>
      <c r="B6220" t="s">
        <v>15120</v>
      </c>
    </row>
    <row r="6221" spans="1:2" x14ac:dyDescent="0.2">
      <c r="A6221" t="s">
        <v>6238</v>
      </c>
      <c r="B6221" t="s">
        <v>22705</v>
      </c>
    </row>
    <row r="6222" spans="1:2" x14ac:dyDescent="0.2">
      <c r="A6222" t="s">
        <v>6239</v>
      </c>
      <c r="B6222" t="s">
        <v>22706</v>
      </c>
    </row>
    <row r="6223" spans="1:2" x14ac:dyDescent="0.2">
      <c r="A6223" t="s">
        <v>6240</v>
      </c>
      <c r="B6223" t="s">
        <v>22707</v>
      </c>
    </row>
    <row r="6224" spans="1:2" x14ac:dyDescent="0.2">
      <c r="A6224" t="s">
        <v>6241</v>
      </c>
      <c r="B6224" t="s">
        <v>22708</v>
      </c>
    </row>
    <row r="6225" spans="1:2" x14ac:dyDescent="0.2">
      <c r="A6225" t="s">
        <v>6242</v>
      </c>
      <c r="B6225" t="s">
        <v>22709</v>
      </c>
    </row>
    <row r="6226" spans="1:2" x14ac:dyDescent="0.2">
      <c r="A6226" t="s">
        <v>6243</v>
      </c>
      <c r="B6226" t="s">
        <v>22710</v>
      </c>
    </row>
    <row r="6227" spans="1:2" x14ac:dyDescent="0.2">
      <c r="A6227" t="s">
        <v>6244</v>
      </c>
      <c r="B6227" t="s">
        <v>22711</v>
      </c>
    </row>
    <row r="6228" spans="1:2" x14ac:dyDescent="0.2">
      <c r="A6228" t="s">
        <v>6245</v>
      </c>
      <c r="B6228" t="s">
        <v>22712</v>
      </c>
    </row>
    <row r="6229" spans="1:2" x14ac:dyDescent="0.2">
      <c r="A6229" t="s">
        <v>6246</v>
      </c>
      <c r="B6229" t="s">
        <v>22713</v>
      </c>
    </row>
    <row r="6230" spans="1:2" x14ac:dyDescent="0.2">
      <c r="A6230" t="s">
        <v>6247</v>
      </c>
      <c r="B6230" t="s">
        <v>22714</v>
      </c>
    </row>
    <row r="6231" spans="1:2" x14ac:dyDescent="0.2">
      <c r="A6231" t="s">
        <v>6248</v>
      </c>
      <c r="B6231" t="s">
        <v>22715</v>
      </c>
    </row>
    <row r="6232" spans="1:2" x14ac:dyDescent="0.2">
      <c r="A6232" t="s">
        <v>6249</v>
      </c>
      <c r="B6232" t="s">
        <v>22716</v>
      </c>
    </row>
    <row r="6233" spans="1:2" x14ac:dyDescent="0.2">
      <c r="A6233" t="s">
        <v>6250</v>
      </c>
      <c r="B6233" t="s">
        <v>22717</v>
      </c>
    </row>
    <row r="6234" spans="1:2" x14ac:dyDescent="0.2">
      <c r="A6234" t="s">
        <v>6251</v>
      </c>
      <c r="B6234" t="s">
        <v>22718</v>
      </c>
    </row>
    <row r="6235" spans="1:2" x14ac:dyDescent="0.2">
      <c r="A6235" t="s">
        <v>6252</v>
      </c>
      <c r="B6235" t="s">
        <v>22719</v>
      </c>
    </row>
    <row r="6236" spans="1:2" x14ac:dyDescent="0.2">
      <c r="A6236" t="s">
        <v>6253</v>
      </c>
      <c r="B6236" t="s">
        <v>22720</v>
      </c>
    </row>
    <row r="6237" spans="1:2" x14ac:dyDescent="0.2">
      <c r="A6237" t="s">
        <v>6254</v>
      </c>
      <c r="B6237" t="s">
        <v>15483</v>
      </c>
    </row>
    <row r="6238" spans="1:2" x14ac:dyDescent="0.2">
      <c r="A6238" t="s">
        <v>6255</v>
      </c>
      <c r="B6238" t="s">
        <v>22721</v>
      </c>
    </row>
    <row r="6239" spans="1:2" x14ac:dyDescent="0.2">
      <c r="A6239" t="s">
        <v>6256</v>
      </c>
      <c r="B6239" t="s">
        <v>22722</v>
      </c>
    </row>
    <row r="6240" spans="1:2" x14ac:dyDescent="0.2">
      <c r="A6240" t="s">
        <v>6257</v>
      </c>
      <c r="B6240" t="s">
        <v>22723</v>
      </c>
    </row>
    <row r="6241" spans="1:2" x14ac:dyDescent="0.2">
      <c r="A6241" t="s">
        <v>6258</v>
      </c>
      <c r="B6241" t="s">
        <v>22724</v>
      </c>
    </row>
    <row r="6242" spans="1:2" x14ac:dyDescent="0.2">
      <c r="A6242" t="s">
        <v>6259</v>
      </c>
      <c r="B6242" t="s">
        <v>22725</v>
      </c>
    </row>
    <row r="6243" spans="1:2" x14ac:dyDescent="0.2">
      <c r="A6243" t="s">
        <v>6260</v>
      </c>
      <c r="B6243" t="s">
        <v>22726</v>
      </c>
    </row>
    <row r="6244" spans="1:2" x14ac:dyDescent="0.2">
      <c r="A6244" t="s">
        <v>6261</v>
      </c>
      <c r="B6244" t="s">
        <v>22727</v>
      </c>
    </row>
    <row r="6245" spans="1:2" x14ac:dyDescent="0.2">
      <c r="A6245" t="s">
        <v>6262</v>
      </c>
      <c r="B6245" t="s">
        <v>22728</v>
      </c>
    </row>
    <row r="6246" spans="1:2" x14ac:dyDescent="0.2">
      <c r="A6246" t="s">
        <v>6263</v>
      </c>
      <c r="B6246" t="s">
        <v>13557</v>
      </c>
    </row>
    <row r="6247" spans="1:2" x14ac:dyDescent="0.2">
      <c r="A6247" t="s">
        <v>6264</v>
      </c>
      <c r="B6247" t="s">
        <v>22729</v>
      </c>
    </row>
    <row r="6248" spans="1:2" x14ac:dyDescent="0.2">
      <c r="A6248" t="s">
        <v>6265</v>
      </c>
      <c r="B6248" t="s">
        <v>22730</v>
      </c>
    </row>
    <row r="6249" spans="1:2" x14ac:dyDescent="0.2">
      <c r="A6249" t="s">
        <v>6266</v>
      </c>
      <c r="B6249" t="s">
        <v>22731</v>
      </c>
    </row>
    <row r="6250" spans="1:2" x14ac:dyDescent="0.2">
      <c r="A6250" t="s">
        <v>6267</v>
      </c>
      <c r="B6250" t="s">
        <v>22732</v>
      </c>
    </row>
    <row r="6251" spans="1:2" x14ac:dyDescent="0.2">
      <c r="A6251" t="s">
        <v>6268</v>
      </c>
      <c r="B6251" t="s">
        <v>22733</v>
      </c>
    </row>
    <row r="6252" spans="1:2" x14ac:dyDescent="0.2">
      <c r="A6252" t="s">
        <v>6269</v>
      </c>
      <c r="B6252" t="s">
        <v>14634</v>
      </c>
    </row>
    <row r="6253" spans="1:2" x14ac:dyDescent="0.2">
      <c r="A6253" t="s">
        <v>6270</v>
      </c>
      <c r="B6253" t="s">
        <v>22734</v>
      </c>
    </row>
    <row r="6254" spans="1:2" x14ac:dyDescent="0.2">
      <c r="A6254" t="s">
        <v>6271</v>
      </c>
      <c r="B6254" t="s">
        <v>14794</v>
      </c>
    </row>
    <row r="6255" spans="1:2" x14ac:dyDescent="0.2">
      <c r="A6255" t="s">
        <v>6272</v>
      </c>
      <c r="B6255" t="s">
        <v>22735</v>
      </c>
    </row>
    <row r="6256" spans="1:2" x14ac:dyDescent="0.2">
      <c r="A6256" t="s">
        <v>6273</v>
      </c>
      <c r="B6256" t="s">
        <v>22736</v>
      </c>
    </row>
    <row r="6257" spans="1:2" x14ac:dyDescent="0.2">
      <c r="A6257" t="s">
        <v>6274</v>
      </c>
      <c r="B6257" t="s">
        <v>22737</v>
      </c>
    </row>
    <row r="6258" spans="1:2" x14ac:dyDescent="0.2">
      <c r="A6258" t="s">
        <v>6275</v>
      </c>
      <c r="B6258" t="s">
        <v>22738</v>
      </c>
    </row>
    <row r="6259" spans="1:2" x14ac:dyDescent="0.2">
      <c r="A6259" t="s">
        <v>6276</v>
      </c>
      <c r="B6259" t="s">
        <v>15601</v>
      </c>
    </row>
    <row r="6260" spans="1:2" x14ac:dyDescent="0.2">
      <c r="A6260" t="s">
        <v>6277</v>
      </c>
      <c r="B6260" t="s">
        <v>22739</v>
      </c>
    </row>
    <row r="6261" spans="1:2" x14ac:dyDescent="0.2">
      <c r="A6261" t="s">
        <v>6278</v>
      </c>
      <c r="B6261" t="s">
        <v>22740</v>
      </c>
    </row>
    <row r="6262" spans="1:2" x14ac:dyDescent="0.2">
      <c r="A6262" t="s">
        <v>6279</v>
      </c>
      <c r="B6262" t="s">
        <v>15768</v>
      </c>
    </row>
    <row r="6263" spans="1:2" x14ac:dyDescent="0.2">
      <c r="A6263" t="s">
        <v>6280</v>
      </c>
      <c r="B6263" t="s">
        <v>22741</v>
      </c>
    </row>
    <row r="6264" spans="1:2" x14ac:dyDescent="0.2">
      <c r="A6264" t="s">
        <v>6281</v>
      </c>
      <c r="B6264" t="s">
        <v>18025</v>
      </c>
    </row>
    <row r="6265" spans="1:2" x14ac:dyDescent="0.2">
      <c r="A6265" t="s">
        <v>6282</v>
      </c>
      <c r="B6265" t="s">
        <v>22742</v>
      </c>
    </row>
    <row r="6266" spans="1:2" x14ac:dyDescent="0.2">
      <c r="A6266" t="s">
        <v>6283</v>
      </c>
      <c r="B6266" t="s">
        <v>22743</v>
      </c>
    </row>
    <row r="6267" spans="1:2" x14ac:dyDescent="0.2">
      <c r="A6267" t="s">
        <v>6284</v>
      </c>
      <c r="B6267" t="s">
        <v>22744</v>
      </c>
    </row>
    <row r="6268" spans="1:2" x14ac:dyDescent="0.2">
      <c r="A6268" t="s">
        <v>6285</v>
      </c>
      <c r="B6268" t="s">
        <v>22745</v>
      </c>
    </row>
    <row r="6269" spans="1:2" x14ac:dyDescent="0.2">
      <c r="A6269" t="s">
        <v>6286</v>
      </c>
      <c r="B6269" t="s">
        <v>15711</v>
      </c>
    </row>
    <row r="6270" spans="1:2" x14ac:dyDescent="0.2">
      <c r="A6270" t="s">
        <v>6287</v>
      </c>
      <c r="B6270" t="s">
        <v>22746</v>
      </c>
    </row>
    <row r="6271" spans="1:2" x14ac:dyDescent="0.2">
      <c r="A6271" t="s">
        <v>6288</v>
      </c>
      <c r="B6271" t="s">
        <v>22747</v>
      </c>
    </row>
    <row r="6272" spans="1:2" x14ac:dyDescent="0.2">
      <c r="A6272" t="s">
        <v>6289</v>
      </c>
      <c r="B6272" t="s">
        <v>22748</v>
      </c>
    </row>
    <row r="6273" spans="1:2" x14ac:dyDescent="0.2">
      <c r="A6273" t="s">
        <v>6290</v>
      </c>
      <c r="B6273" t="s">
        <v>22749</v>
      </c>
    </row>
    <row r="6274" spans="1:2" x14ac:dyDescent="0.2">
      <c r="A6274" t="s">
        <v>6291</v>
      </c>
      <c r="B6274" t="s">
        <v>22750</v>
      </c>
    </row>
    <row r="6275" spans="1:2" x14ac:dyDescent="0.2">
      <c r="A6275" t="s">
        <v>6292</v>
      </c>
      <c r="B6275" t="s">
        <v>22751</v>
      </c>
    </row>
    <row r="6276" spans="1:2" x14ac:dyDescent="0.2">
      <c r="A6276" t="s">
        <v>6293</v>
      </c>
      <c r="B6276" t="s">
        <v>22752</v>
      </c>
    </row>
    <row r="6277" spans="1:2" x14ac:dyDescent="0.2">
      <c r="A6277" t="s">
        <v>6294</v>
      </c>
      <c r="B6277" t="s">
        <v>22753</v>
      </c>
    </row>
    <row r="6278" spans="1:2" x14ac:dyDescent="0.2">
      <c r="A6278" t="s">
        <v>6295</v>
      </c>
      <c r="B6278" t="s">
        <v>22754</v>
      </c>
    </row>
    <row r="6279" spans="1:2" x14ac:dyDescent="0.2">
      <c r="A6279" t="s">
        <v>6296</v>
      </c>
      <c r="B6279" t="s">
        <v>22755</v>
      </c>
    </row>
    <row r="6280" spans="1:2" x14ac:dyDescent="0.2">
      <c r="A6280" t="s">
        <v>6297</v>
      </c>
      <c r="B6280" t="s">
        <v>22756</v>
      </c>
    </row>
    <row r="6281" spans="1:2" x14ac:dyDescent="0.2">
      <c r="A6281" t="s">
        <v>6298</v>
      </c>
      <c r="B6281" t="s">
        <v>22757</v>
      </c>
    </row>
    <row r="6282" spans="1:2" x14ac:dyDescent="0.2">
      <c r="A6282" t="s">
        <v>6299</v>
      </c>
      <c r="B6282" t="s">
        <v>22758</v>
      </c>
    </row>
    <row r="6283" spans="1:2" x14ac:dyDescent="0.2">
      <c r="A6283" t="s">
        <v>6300</v>
      </c>
      <c r="B6283" t="s">
        <v>22759</v>
      </c>
    </row>
    <row r="6284" spans="1:2" x14ac:dyDescent="0.2">
      <c r="A6284" t="s">
        <v>6301</v>
      </c>
      <c r="B6284" t="s">
        <v>22760</v>
      </c>
    </row>
    <row r="6285" spans="1:2" x14ac:dyDescent="0.2">
      <c r="A6285" t="s">
        <v>6302</v>
      </c>
      <c r="B6285" t="s">
        <v>14821</v>
      </c>
    </row>
    <row r="6286" spans="1:2" x14ac:dyDescent="0.2">
      <c r="A6286" t="s">
        <v>6303</v>
      </c>
      <c r="B6286" t="s">
        <v>22761</v>
      </c>
    </row>
    <row r="6287" spans="1:2" x14ac:dyDescent="0.2">
      <c r="A6287" t="s">
        <v>6304</v>
      </c>
      <c r="B6287" t="s">
        <v>15131</v>
      </c>
    </row>
    <row r="6288" spans="1:2" x14ac:dyDescent="0.2">
      <c r="A6288" t="s">
        <v>6305</v>
      </c>
      <c r="B6288" t="s">
        <v>22762</v>
      </c>
    </row>
    <row r="6289" spans="1:2" x14ac:dyDescent="0.2">
      <c r="A6289" t="s">
        <v>6306</v>
      </c>
      <c r="B6289" t="s">
        <v>22763</v>
      </c>
    </row>
    <row r="6290" spans="1:2" x14ac:dyDescent="0.2">
      <c r="A6290" t="s">
        <v>6307</v>
      </c>
      <c r="B6290" t="s">
        <v>22764</v>
      </c>
    </row>
    <row r="6291" spans="1:2" x14ac:dyDescent="0.2">
      <c r="A6291" t="s">
        <v>6308</v>
      </c>
      <c r="B6291" t="s">
        <v>22765</v>
      </c>
    </row>
    <row r="6292" spans="1:2" x14ac:dyDescent="0.2">
      <c r="A6292" t="s">
        <v>6309</v>
      </c>
      <c r="B6292" t="s">
        <v>22766</v>
      </c>
    </row>
    <row r="6293" spans="1:2" x14ac:dyDescent="0.2">
      <c r="A6293" t="s">
        <v>6310</v>
      </c>
      <c r="B6293" t="s">
        <v>22767</v>
      </c>
    </row>
    <row r="6294" spans="1:2" x14ac:dyDescent="0.2">
      <c r="A6294" t="s">
        <v>6311</v>
      </c>
      <c r="B6294" t="s">
        <v>15214</v>
      </c>
    </row>
    <row r="6295" spans="1:2" x14ac:dyDescent="0.2">
      <c r="A6295" t="s">
        <v>6312</v>
      </c>
      <c r="B6295" t="s">
        <v>22768</v>
      </c>
    </row>
    <row r="6296" spans="1:2" x14ac:dyDescent="0.2">
      <c r="A6296" t="s">
        <v>6313</v>
      </c>
      <c r="B6296" t="s">
        <v>22769</v>
      </c>
    </row>
    <row r="6297" spans="1:2" x14ac:dyDescent="0.2">
      <c r="A6297" t="s">
        <v>6314</v>
      </c>
      <c r="B6297" t="s">
        <v>15664</v>
      </c>
    </row>
    <row r="6298" spans="1:2" x14ac:dyDescent="0.2">
      <c r="A6298" t="s">
        <v>6315</v>
      </c>
      <c r="B6298" t="s">
        <v>22770</v>
      </c>
    </row>
    <row r="6299" spans="1:2" x14ac:dyDescent="0.2">
      <c r="A6299" t="s">
        <v>6316</v>
      </c>
      <c r="B6299" t="s">
        <v>22771</v>
      </c>
    </row>
    <row r="6300" spans="1:2" x14ac:dyDescent="0.2">
      <c r="A6300" t="s">
        <v>6317</v>
      </c>
      <c r="B6300" t="s">
        <v>22772</v>
      </c>
    </row>
    <row r="6301" spans="1:2" x14ac:dyDescent="0.2">
      <c r="A6301" t="s">
        <v>6318</v>
      </c>
      <c r="B6301" t="s">
        <v>22773</v>
      </c>
    </row>
    <row r="6302" spans="1:2" x14ac:dyDescent="0.2">
      <c r="A6302" t="s">
        <v>6319</v>
      </c>
      <c r="B6302" t="s">
        <v>15144</v>
      </c>
    </row>
    <row r="6303" spans="1:2" x14ac:dyDescent="0.2">
      <c r="A6303" t="s">
        <v>6320</v>
      </c>
      <c r="B6303" t="s">
        <v>22774</v>
      </c>
    </row>
    <row r="6304" spans="1:2" x14ac:dyDescent="0.2">
      <c r="A6304" t="s">
        <v>6321</v>
      </c>
      <c r="B6304" t="s">
        <v>22775</v>
      </c>
    </row>
    <row r="6305" spans="1:2" x14ac:dyDescent="0.2">
      <c r="A6305" t="s">
        <v>6322</v>
      </c>
      <c r="B6305" t="s">
        <v>22776</v>
      </c>
    </row>
    <row r="6306" spans="1:2" x14ac:dyDescent="0.2">
      <c r="A6306" t="s">
        <v>6323</v>
      </c>
      <c r="B6306" t="s">
        <v>22777</v>
      </c>
    </row>
    <row r="6307" spans="1:2" x14ac:dyDescent="0.2">
      <c r="A6307" t="s">
        <v>6324</v>
      </c>
      <c r="B6307" t="s">
        <v>22778</v>
      </c>
    </row>
    <row r="6308" spans="1:2" x14ac:dyDescent="0.2">
      <c r="A6308" t="s">
        <v>6325</v>
      </c>
      <c r="B6308" t="s">
        <v>22779</v>
      </c>
    </row>
    <row r="6309" spans="1:2" x14ac:dyDescent="0.2">
      <c r="A6309" t="s">
        <v>6326</v>
      </c>
      <c r="B6309" t="s">
        <v>22780</v>
      </c>
    </row>
    <row r="6310" spans="1:2" x14ac:dyDescent="0.2">
      <c r="A6310" t="s">
        <v>6327</v>
      </c>
      <c r="B6310" t="s">
        <v>22781</v>
      </c>
    </row>
    <row r="6311" spans="1:2" x14ac:dyDescent="0.2">
      <c r="A6311" t="s">
        <v>6328</v>
      </c>
      <c r="B6311" t="s">
        <v>22782</v>
      </c>
    </row>
    <row r="6312" spans="1:2" x14ac:dyDescent="0.2">
      <c r="A6312" t="s">
        <v>6329</v>
      </c>
      <c r="B6312" t="s">
        <v>22783</v>
      </c>
    </row>
    <row r="6313" spans="1:2" x14ac:dyDescent="0.2">
      <c r="A6313" t="s">
        <v>6330</v>
      </c>
      <c r="B6313" t="s">
        <v>22784</v>
      </c>
    </row>
    <row r="6314" spans="1:2" x14ac:dyDescent="0.2">
      <c r="A6314" t="s">
        <v>6331</v>
      </c>
      <c r="B6314" t="s">
        <v>22785</v>
      </c>
    </row>
    <row r="6315" spans="1:2" x14ac:dyDescent="0.2">
      <c r="A6315" t="s">
        <v>6332</v>
      </c>
      <c r="B6315" t="s">
        <v>22786</v>
      </c>
    </row>
    <row r="6316" spans="1:2" x14ac:dyDescent="0.2">
      <c r="A6316" t="s">
        <v>6333</v>
      </c>
      <c r="B6316" t="s">
        <v>22787</v>
      </c>
    </row>
    <row r="6317" spans="1:2" x14ac:dyDescent="0.2">
      <c r="A6317" t="s">
        <v>6334</v>
      </c>
      <c r="B6317" t="s">
        <v>22788</v>
      </c>
    </row>
    <row r="6318" spans="1:2" x14ac:dyDescent="0.2">
      <c r="A6318" t="s">
        <v>6335</v>
      </c>
      <c r="B6318" t="s">
        <v>22789</v>
      </c>
    </row>
    <row r="6319" spans="1:2" x14ac:dyDescent="0.2">
      <c r="A6319" t="s">
        <v>6336</v>
      </c>
      <c r="B6319" t="s">
        <v>22790</v>
      </c>
    </row>
    <row r="6320" spans="1:2" x14ac:dyDescent="0.2">
      <c r="A6320" t="s">
        <v>6337</v>
      </c>
      <c r="B6320" t="s">
        <v>22791</v>
      </c>
    </row>
    <row r="6321" spans="1:2" x14ac:dyDescent="0.2">
      <c r="A6321" t="s">
        <v>6338</v>
      </c>
      <c r="B6321" t="s">
        <v>22792</v>
      </c>
    </row>
    <row r="6322" spans="1:2" x14ac:dyDescent="0.2">
      <c r="A6322" t="s">
        <v>6339</v>
      </c>
      <c r="B6322" t="s">
        <v>22793</v>
      </c>
    </row>
    <row r="6323" spans="1:2" x14ac:dyDescent="0.2">
      <c r="A6323" t="s">
        <v>6340</v>
      </c>
      <c r="B6323" t="s">
        <v>22794</v>
      </c>
    </row>
    <row r="6324" spans="1:2" x14ac:dyDescent="0.2">
      <c r="A6324" t="s">
        <v>6341</v>
      </c>
      <c r="B6324" t="s">
        <v>22795</v>
      </c>
    </row>
    <row r="6325" spans="1:2" x14ac:dyDescent="0.2">
      <c r="A6325" t="s">
        <v>6342</v>
      </c>
      <c r="B6325" t="s">
        <v>22796</v>
      </c>
    </row>
    <row r="6326" spans="1:2" x14ac:dyDescent="0.2">
      <c r="A6326" t="s">
        <v>6343</v>
      </c>
      <c r="B6326" t="s">
        <v>22797</v>
      </c>
    </row>
    <row r="6327" spans="1:2" x14ac:dyDescent="0.2">
      <c r="A6327" t="s">
        <v>6344</v>
      </c>
      <c r="B6327" t="s">
        <v>22798</v>
      </c>
    </row>
    <row r="6328" spans="1:2" x14ac:dyDescent="0.2">
      <c r="A6328" t="s">
        <v>6345</v>
      </c>
      <c r="B6328" t="s">
        <v>22799</v>
      </c>
    </row>
    <row r="6329" spans="1:2" x14ac:dyDescent="0.2">
      <c r="A6329" t="s">
        <v>6346</v>
      </c>
      <c r="B6329" t="s">
        <v>22800</v>
      </c>
    </row>
    <row r="6330" spans="1:2" x14ac:dyDescent="0.2">
      <c r="A6330" t="s">
        <v>6347</v>
      </c>
      <c r="B6330" t="s">
        <v>22801</v>
      </c>
    </row>
    <row r="6331" spans="1:2" x14ac:dyDescent="0.2">
      <c r="A6331" t="s">
        <v>6348</v>
      </c>
      <c r="B6331" t="s">
        <v>22802</v>
      </c>
    </row>
    <row r="6332" spans="1:2" x14ac:dyDescent="0.2">
      <c r="A6332" t="s">
        <v>6349</v>
      </c>
      <c r="B6332" t="s">
        <v>22803</v>
      </c>
    </row>
    <row r="6333" spans="1:2" x14ac:dyDescent="0.2">
      <c r="A6333" t="s">
        <v>6350</v>
      </c>
      <c r="B6333" t="s">
        <v>22804</v>
      </c>
    </row>
    <row r="6334" spans="1:2" x14ac:dyDescent="0.2">
      <c r="A6334" t="s">
        <v>6351</v>
      </c>
      <c r="B6334" t="s">
        <v>22805</v>
      </c>
    </row>
    <row r="6335" spans="1:2" x14ac:dyDescent="0.2">
      <c r="A6335" t="s">
        <v>6352</v>
      </c>
      <c r="B6335" t="s">
        <v>22806</v>
      </c>
    </row>
    <row r="6336" spans="1:2" x14ac:dyDescent="0.2">
      <c r="A6336" t="s">
        <v>6353</v>
      </c>
      <c r="B6336" t="s">
        <v>22807</v>
      </c>
    </row>
    <row r="6337" spans="1:2" x14ac:dyDescent="0.2">
      <c r="A6337" t="s">
        <v>6354</v>
      </c>
      <c r="B6337" t="s">
        <v>22808</v>
      </c>
    </row>
    <row r="6338" spans="1:2" x14ac:dyDescent="0.2">
      <c r="A6338" t="s">
        <v>6355</v>
      </c>
      <c r="B6338" t="s">
        <v>22809</v>
      </c>
    </row>
    <row r="6339" spans="1:2" x14ac:dyDescent="0.2">
      <c r="A6339" t="s">
        <v>6356</v>
      </c>
      <c r="B6339" t="s">
        <v>22810</v>
      </c>
    </row>
    <row r="6340" spans="1:2" x14ac:dyDescent="0.2">
      <c r="A6340" t="s">
        <v>6357</v>
      </c>
      <c r="B6340" t="s">
        <v>22811</v>
      </c>
    </row>
    <row r="6341" spans="1:2" x14ac:dyDescent="0.2">
      <c r="A6341" t="s">
        <v>6358</v>
      </c>
      <c r="B6341" t="s">
        <v>22812</v>
      </c>
    </row>
    <row r="6342" spans="1:2" x14ac:dyDescent="0.2">
      <c r="A6342" t="s">
        <v>6359</v>
      </c>
      <c r="B6342" t="s">
        <v>22813</v>
      </c>
    </row>
    <row r="6343" spans="1:2" x14ac:dyDescent="0.2">
      <c r="A6343" t="s">
        <v>6360</v>
      </c>
      <c r="B6343" t="s">
        <v>22814</v>
      </c>
    </row>
    <row r="6344" spans="1:2" x14ac:dyDescent="0.2">
      <c r="A6344" t="s">
        <v>6361</v>
      </c>
      <c r="B6344" t="s">
        <v>22815</v>
      </c>
    </row>
    <row r="6345" spans="1:2" x14ac:dyDescent="0.2">
      <c r="A6345" t="s">
        <v>6362</v>
      </c>
      <c r="B6345" t="s">
        <v>22816</v>
      </c>
    </row>
    <row r="6346" spans="1:2" x14ac:dyDescent="0.2">
      <c r="A6346" t="s">
        <v>6363</v>
      </c>
      <c r="B6346" t="s">
        <v>22817</v>
      </c>
    </row>
    <row r="6347" spans="1:2" x14ac:dyDescent="0.2">
      <c r="A6347" t="s">
        <v>6364</v>
      </c>
      <c r="B6347" t="s">
        <v>22818</v>
      </c>
    </row>
    <row r="6348" spans="1:2" x14ac:dyDescent="0.2">
      <c r="A6348" t="s">
        <v>6365</v>
      </c>
      <c r="B6348" t="s">
        <v>22819</v>
      </c>
    </row>
    <row r="6349" spans="1:2" x14ac:dyDescent="0.2">
      <c r="A6349" t="s">
        <v>6366</v>
      </c>
      <c r="B6349" t="s">
        <v>22820</v>
      </c>
    </row>
    <row r="6350" spans="1:2" x14ac:dyDescent="0.2">
      <c r="A6350" t="s">
        <v>6367</v>
      </c>
      <c r="B6350" t="s">
        <v>22821</v>
      </c>
    </row>
    <row r="6351" spans="1:2" x14ac:dyDescent="0.2">
      <c r="A6351" t="s">
        <v>6368</v>
      </c>
      <c r="B6351" t="s">
        <v>22822</v>
      </c>
    </row>
    <row r="6352" spans="1:2" x14ac:dyDescent="0.2">
      <c r="A6352" t="s">
        <v>6369</v>
      </c>
      <c r="B6352" t="s">
        <v>22823</v>
      </c>
    </row>
    <row r="6353" spans="1:2" x14ac:dyDescent="0.2">
      <c r="A6353" t="s">
        <v>6370</v>
      </c>
      <c r="B6353" t="s">
        <v>22824</v>
      </c>
    </row>
    <row r="6354" spans="1:2" x14ac:dyDescent="0.2">
      <c r="A6354" t="s">
        <v>6371</v>
      </c>
      <c r="B6354" t="s">
        <v>22825</v>
      </c>
    </row>
    <row r="6355" spans="1:2" x14ac:dyDescent="0.2">
      <c r="A6355" t="s">
        <v>6372</v>
      </c>
      <c r="B6355" t="s">
        <v>22826</v>
      </c>
    </row>
    <row r="6356" spans="1:2" x14ac:dyDescent="0.2">
      <c r="A6356" t="s">
        <v>6373</v>
      </c>
      <c r="B6356" t="s">
        <v>22827</v>
      </c>
    </row>
    <row r="6357" spans="1:2" x14ac:dyDescent="0.2">
      <c r="A6357" t="s">
        <v>6374</v>
      </c>
      <c r="B6357" t="s">
        <v>22828</v>
      </c>
    </row>
    <row r="6358" spans="1:2" x14ac:dyDescent="0.2">
      <c r="A6358" t="s">
        <v>6375</v>
      </c>
      <c r="B6358" t="s">
        <v>14851</v>
      </c>
    </row>
    <row r="6359" spans="1:2" x14ac:dyDescent="0.2">
      <c r="A6359" t="s">
        <v>6376</v>
      </c>
      <c r="B6359" t="s">
        <v>22829</v>
      </c>
    </row>
    <row r="6360" spans="1:2" x14ac:dyDescent="0.2">
      <c r="A6360" t="s">
        <v>6377</v>
      </c>
      <c r="B6360" t="s">
        <v>22830</v>
      </c>
    </row>
    <row r="6361" spans="1:2" x14ac:dyDescent="0.2">
      <c r="A6361" t="s">
        <v>6378</v>
      </c>
      <c r="B6361" t="s">
        <v>22831</v>
      </c>
    </row>
    <row r="6362" spans="1:2" x14ac:dyDescent="0.2">
      <c r="A6362" t="s">
        <v>6379</v>
      </c>
      <c r="B6362" t="s">
        <v>22832</v>
      </c>
    </row>
    <row r="6363" spans="1:2" x14ac:dyDescent="0.2">
      <c r="A6363" t="s">
        <v>6380</v>
      </c>
      <c r="B6363" t="s">
        <v>22833</v>
      </c>
    </row>
    <row r="6364" spans="1:2" x14ac:dyDescent="0.2">
      <c r="A6364" t="s">
        <v>6381</v>
      </c>
      <c r="B6364" t="s">
        <v>18057</v>
      </c>
    </row>
    <row r="6365" spans="1:2" x14ac:dyDescent="0.2">
      <c r="A6365" t="s">
        <v>6382</v>
      </c>
      <c r="B6365" t="s">
        <v>22834</v>
      </c>
    </row>
    <row r="6366" spans="1:2" x14ac:dyDescent="0.2">
      <c r="A6366" t="s">
        <v>6383</v>
      </c>
      <c r="B6366" t="s">
        <v>15101</v>
      </c>
    </row>
    <row r="6367" spans="1:2" x14ac:dyDescent="0.2">
      <c r="A6367" t="s">
        <v>6384</v>
      </c>
      <c r="B6367" t="s">
        <v>14856</v>
      </c>
    </row>
    <row r="6368" spans="1:2" x14ac:dyDescent="0.2">
      <c r="A6368" t="s">
        <v>6385</v>
      </c>
      <c r="B6368" t="s">
        <v>22835</v>
      </c>
    </row>
    <row r="6369" spans="1:2" x14ac:dyDescent="0.2">
      <c r="A6369" t="s">
        <v>6386</v>
      </c>
      <c r="B6369" t="s">
        <v>22836</v>
      </c>
    </row>
    <row r="6370" spans="1:2" x14ac:dyDescent="0.2">
      <c r="A6370" t="s">
        <v>6387</v>
      </c>
      <c r="B6370" t="s">
        <v>14815</v>
      </c>
    </row>
    <row r="6371" spans="1:2" x14ac:dyDescent="0.2">
      <c r="A6371" t="s">
        <v>6388</v>
      </c>
      <c r="B6371" t="s">
        <v>22837</v>
      </c>
    </row>
    <row r="6372" spans="1:2" x14ac:dyDescent="0.2">
      <c r="A6372" t="s">
        <v>6389</v>
      </c>
      <c r="B6372" t="s">
        <v>14630</v>
      </c>
    </row>
    <row r="6373" spans="1:2" x14ac:dyDescent="0.2">
      <c r="A6373" t="s">
        <v>6390</v>
      </c>
      <c r="B6373" t="s">
        <v>22838</v>
      </c>
    </row>
    <row r="6374" spans="1:2" x14ac:dyDescent="0.2">
      <c r="A6374" t="s">
        <v>6391</v>
      </c>
      <c r="B6374" t="s">
        <v>22839</v>
      </c>
    </row>
    <row r="6375" spans="1:2" x14ac:dyDescent="0.2">
      <c r="A6375" t="s">
        <v>6392</v>
      </c>
      <c r="B6375" t="s">
        <v>22840</v>
      </c>
    </row>
    <row r="6376" spans="1:2" x14ac:dyDescent="0.2">
      <c r="A6376" t="s">
        <v>6393</v>
      </c>
      <c r="B6376" t="s">
        <v>22841</v>
      </c>
    </row>
    <row r="6377" spans="1:2" x14ac:dyDescent="0.2">
      <c r="A6377" t="s">
        <v>6394</v>
      </c>
      <c r="B6377" t="s">
        <v>13417</v>
      </c>
    </row>
    <row r="6378" spans="1:2" x14ac:dyDescent="0.2">
      <c r="A6378" t="s">
        <v>6395</v>
      </c>
      <c r="B6378" t="s">
        <v>22842</v>
      </c>
    </row>
    <row r="6379" spans="1:2" x14ac:dyDescent="0.2">
      <c r="A6379" t="s">
        <v>6396</v>
      </c>
      <c r="B6379" t="s">
        <v>22843</v>
      </c>
    </row>
    <row r="6380" spans="1:2" x14ac:dyDescent="0.2">
      <c r="A6380" t="s">
        <v>6397</v>
      </c>
      <c r="B6380" t="s">
        <v>22844</v>
      </c>
    </row>
    <row r="6381" spans="1:2" x14ac:dyDescent="0.2">
      <c r="A6381" t="s">
        <v>6398</v>
      </c>
      <c r="B6381" t="s">
        <v>22845</v>
      </c>
    </row>
    <row r="6382" spans="1:2" x14ac:dyDescent="0.2">
      <c r="A6382" t="s">
        <v>6399</v>
      </c>
      <c r="B6382" t="s">
        <v>22846</v>
      </c>
    </row>
    <row r="6383" spans="1:2" x14ac:dyDescent="0.2">
      <c r="A6383" t="s">
        <v>6400</v>
      </c>
      <c r="B6383" t="s">
        <v>22847</v>
      </c>
    </row>
    <row r="6384" spans="1:2" x14ac:dyDescent="0.2">
      <c r="A6384" t="s">
        <v>6401</v>
      </c>
      <c r="B6384" t="s">
        <v>22848</v>
      </c>
    </row>
    <row r="6385" spans="1:2" x14ac:dyDescent="0.2">
      <c r="A6385" t="s">
        <v>6402</v>
      </c>
      <c r="B6385" t="s">
        <v>22849</v>
      </c>
    </row>
    <row r="6386" spans="1:2" x14ac:dyDescent="0.2">
      <c r="A6386" t="s">
        <v>6403</v>
      </c>
      <c r="B6386" t="s">
        <v>22850</v>
      </c>
    </row>
    <row r="6387" spans="1:2" x14ac:dyDescent="0.2">
      <c r="A6387" t="s">
        <v>6404</v>
      </c>
      <c r="B6387" t="s">
        <v>22851</v>
      </c>
    </row>
    <row r="6388" spans="1:2" x14ac:dyDescent="0.2">
      <c r="A6388" t="s">
        <v>6405</v>
      </c>
      <c r="B6388" t="s">
        <v>22852</v>
      </c>
    </row>
    <row r="6389" spans="1:2" x14ac:dyDescent="0.2">
      <c r="A6389" t="s">
        <v>6406</v>
      </c>
      <c r="B6389" t="s">
        <v>22853</v>
      </c>
    </row>
    <row r="6390" spans="1:2" x14ac:dyDescent="0.2">
      <c r="A6390" t="s">
        <v>6407</v>
      </c>
      <c r="B6390" t="s">
        <v>22854</v>
      </c>
    </row>
    <row r="6391" spans="1:2" x14ac:dyDescent="0.2">
      <c r="A6391" t="s">
        <v>6408</v>
      </c>
      <c r="B6391" t="s">
        <v>22855</v>
      </c>
    </row>
    <row r="6392" spans="1:2" x14ac:dyDescent="0.2">
      <c r="A6392" t="s">
        <v>6409</v>
      </c>
      <c r="B6392" t="s">
        <v>22856</v>
      </c>
    </row>
    <row r="6393" spans="1:2" x14ac:dyDescent="0.2">
      <c r="A6393" t="s">
        <v>6410</v>
      </c>
      <c r="B6393" t="s">
        <v>22857</v>
      </c>
    </row>
    <row r="6394" spans="1:2" x14ac:dyDescent="0.2">
      <c r="A6394" t="s">
        <v>6411</v>
      </c>
      <c r="B6394" t="s">
        <v>22858</v>
      </c>
    </row>
    <row r="6395" spans="1:2" x14ac:dyDescent="0.2">
      <c r="A6395" t="s">
        <v>6412</v>
      </c>
      <c r="B6395" t="s">
        <v>22859</v>
      </c>
    </row>
    <row r="6396" spans="1:2" x14ac:dyDescent="0.2">
      <c r="A6396" t="s">
        <v>6413</v>
      </c>
      <c r="B6396" t="s">
        <v>15624</v>
      </c>
    </row>
    <row r="6397" spans="1:2" x14ac:dyDescent="0.2">
      <c r="A6397" t="s">
        <v>6414</v>
      </c>
      <c r="B6397" t="s">
        <v>22860</v>
      </c>
    </row>
    <row r="6398" spans="1:2" x14ac:dyDescent="0.2">
      <c r="A6398" t="s">
        <v>6415</v>
      </c>
      <c r="B6398" t="s">
        <v>22861</v>
      </c>
    </row>
    <row r="6399" spans="1:2" x14ac:dyDescent="0.2">
      <c r="A6399" t="s">
        <v>6416</v>
      </c>
      <c r="B6399" t="s">
        <v>22862</v>
      </c>
    </row>
    <row r="6400" spans="1:2" x14ac:dyDescent="0.2">
      <c r="A6400" t="s">
        <v>6417</v>
      </c>
      <c r="B6400" t="s">
        <v>14870</v>
      </c>
    </row>
    <row r="6401" spans="1:2" x14ac:dyDescent="0.2">
      <c r="A6401" t="s">
        <v>6418</v>
      </c>
      <c r="B6401" t="s">
        <v>22863</v>
      </c>
    </row>
    <row r="6402" spans="1:2" x14ac:dyDescent="0.2">
      <c r="A6402" t="s">
        <v>6419</v>
      </c>
      <c r="B6402" t="s">
        <v>22864</v>
      </c>
    </row>
    <row r="6403" spans="1:2" x14ac:dyDescent="0.2">
      <c r="A6403" t="s">
        <v>6420</v>
      </c>
      <c r="B6403" t="s">
        <v>22865</v>
      </c>
    </row>
    <row r="6404" spans="1:2" x14ac:dyDescent="0.2">
      <c r="A6404" t="s">
        <v>6421</v>
      </c>
      <c r="B6404" t="s">
        <v>22866</v>
      </c>
    </row>
    <row r="6405" spans="1:2" x14ac:dyDescent="0.2">
      <c r="A6405" t="s">
        <v>6422</v>
      </c>
      <c r="B6405" t="s">
        <v>22867</v>
      </c>
    </row>
    <row r="6406" spans="1:2" x14ac:dyDescent="0.2">
      <c r="A6406" t="s">
        <v>6423</v>
      </c>
      <c r="B6406" t="s">
        <v>22868</v>
      </c>
    </row>
    <row r="6407" spans="1:2" x14ac:dyDescent="0.2">
      <c r="A6407" t="s">
        <v>6424</v>
      </c>
      <c r="B6407" t="s">
        <v>22869</v>
      </c>
    </row>
    <row r="6408" spans="1:2" x14ac:dyDescent="0.2">
      <c r="A6408" t="s">
        <v>6425</v>
      </c>
      <c r="B6408" t="s">
        <v>22870</v>
      </c>
    </row>
    <row r="6409" spans="1:2" x14ac:dyDescent="0.2">
      <c r="A6409" t="s">
        <v>6426</v>
      </c>
      <c r="B6409" t="s">
        <v>15729</v>
      </c>
    </row>
    <row r="6410" spans="1:2" x14ac:dyDescent="0.2">
      <c r="A6410" t="s">
        <v>6427</v>
      </c>
      <c r="B6410" t="s">
        <v>22871</v>
      </c>
    </row>
    <row r="6411" spans="1:2" x14ac:dyDescent="0.2">
      <c r="A6411" t="s">
        <v>6428</v>
      </c>
      <c r="B6411" t="s">
        <v>15641</v>
      </c>
    </row>
    <row r="6412" spans="1:2" x14ac:dyDescent="0.2">
      <c r="A6412" t="s">
        <v>6429</v>
      </c>
      <c r="B6412" t="s">
        <v>22872</v>
      </c>
    </row>
    <row r="6413" spans="1:2" x14ac:dyDescent="0.2">
      <c r="A6413" t="s">
        <v>6430</v>
      </c>
      <c r="B6413" t="s">
        <v>22873</v>
      </c>
    </row>
    <row r="6414" spans="1:2" x14ac:dyDescent="0.2">
      <c r="A6414" t="s">
        <v>6431</v>
      </c>
      <c r="B6414" t="s">
        <v>22874</v>
      </c>
    </row>
    <row r="6415" spans="1:2" x14ac:dyDescent="0.2">
      <c r="A6415" t="s">
        <v>6432</v>
      </c>
      <c r="B6415" t="s">
        <v>22875</v>
      </c>
    </row>
    <row r="6416" spans="1:2" x14ac:dyDescent="0.2">
      <c r="A6416" t="s">
        <v>6433</v>
      </c>
      <c r="B6416" t="s">
        <v>14725</v>
      </c>
    </row>
    <row r="6417" spans="1:2" x14ac:dyDescent="0.2">
      <c r="A6417" t="s">
        <v>6434</v>
      </c>
      <c r="B6417" t="s">
        <v>22876</v>
      </c>
    </row>
    <row r="6418" spans="1:2" x14ac:dyDescent="0.2">
      <c r="A6418" t="s">
        <v>6435</v>
      </c>
      <c r="B6418" t="s">
        <v>15442</v>
      </c>
    </row>
    <row r="6419" spans="1:2" x14ac:dyDescent="0.2">
      <c r="A6419" t="s">
        <v>6436</v>
      </c>
      <c r="B6419" t="s">
        <v>22877</v>
      </c>
    </row>
    <row r="6420" spans="1:2" x14ac:dyDescent="0.2">
      <c r="A6420" t="s">
        <v>6437</v>
      </c>
      <c r="B6420" t="s">
        <v>13912</v>
      </c>
    </row>
    <row r="6421" spans="1:2" x14ac:dyDescent="0.2">
      <c r="A6421" t="s">
        <v>6438</v>
      </c>
      <c r="B6421" t="s">
        <v>22878</v>
      </c>
    </row>
    <row r="6422" spans="1:2" x14ac:dyDescent="0.2">
      <c r="A6422" t="s">
        <v>6439</v>
      </c>
      <c r="B6422" t="s">
        <v>22879</v>
      </c>
    </row>
    <row r="6423" spans="1:2" x14ac:dyDescent="0.2">
      <c r="A6423" t="s">
        <v>6440</v>
      </c>
      <c r="B6423" t="s">
        <v>22880</v>
      </c>
    </row>
    <row r="6424" spans="1:2" x14ac:dyDescent="0.2">
      <c r="A6424" t="s">
        <v>6441</v>
      </c>
      <c r="B6424" t="s">
        <v>14286</v>
      </c>
    </row>
    <row r="6425" spans="1:2" x14ac:dyDescent="0.2">
      <c r="A6425" t="s">
        <v>6442</v>
      </c>
      <c r="B6425" t="s">
        <v>22881</v>
      </c>
    </row>
    <row r="6426" spans="1:2" x14ac:dyDescent="0.2">
      <c r="A6426" t="s">
        <v>6443</v>
      </c>
      <c r="B6426" t="s">
        <v>22882</v>
      </c>
    </row>
    <row r="6427" spans="1:2" x14ac:dyDescent="0.2">
      <c r="A6427" t="s">
        <v>6444</v>
      </c>
      <c r="B6427" t="s">
        <v>22883</v>
      </c>
    </row>
    <row r="6428" spans="1:2" x14ac:dyDescent="0.2">
      <c r="A6428" t="s">
        <v>6445</v>
      </c>
      <c r="B6428" t="s">
        <v>22884</v>
      </c>
    </row>
    <row r="6429" spans="1:2" x14ac:dyDescent="0.2">
      <c r="A6429" t="s">
        <v>6446</v>
      </c>
      <c r="B6429" t="s">
        <v>22885</v>
      </c>
    </row>
    <row r="6430" spans="1:2" x14ac:dyDescent="0.2">
      <c r="A6430" t="s">
        <v>6447</v>
      </c>
      <c r="B6430" t="s">
        <v>13544</v>
      </c>
    </row>
    <row r="6431" spans="1:2" x14ac:dyDescent="0.2">
      <c r="A6431" t="s">
        <v>6448</v>
      </c>
      <c r="B6431" t="s">
        <v>22886</v>
      </c>
    </row>
    <row r="6432" spans="1:2" x14ac:dyDescent="0.2">
      <c r="A6432" t="s">
        <v>6449</v>
      </c>
      <c r="B6432" t="s">
        <v>15155</v>
      </c>
    </row>
    <row r="6433" spans="1:2" x14ac:dyDescent="0.2">
      <c r="A6433" t="s">
        <v>6450</v>
      </c>
      <c r="B6433" t="s">
        <v>14466</v>
      </c>
    </row>
    <row r="6434" spans="1:2" x14ac:dyDescent="0.2">
      <c r="A6434" t="s">
        <v>6451</v>
      </c>
      <c r="B6434" t="s">
        <v>22887</v>
      </c>
    </row>
    <row r="6435" spans="1:2" x14ac:dyDescent="0.2">
      <c r="A6435" t="s">
        <v>6452</v>
      </c>
      <c r="B6435" t="s">
        <v>18036</v>
      </c>
    </row>
    <row r="6436" spans="1:2" x14ac:dyDescent="0.2">
      <c r="A6436" t="s">
        <v>6453</v>
      </c>
      <c r="B6436" t="s">
        <v>22888</v>
      </c>
    </row>
    <row r="6437" spans="1:2" x14ac:dyDescent="0.2">
      <c r="A6437" t="s">
        <v>6454</v>
      </c>
      <c r="B6437" t="s">
        <v>22889</v>
      </c>
    </row>
    <row r="6438" spans="1:2" x14ac:dyDescent="0.2">
      <c r="A6438" t="s">
        <v>6455</v>
      </c>
      <c r="B6438" t="s">
        <v>22890</v>
      </c>
    </row>
    <row r="6439" spans="1:2" x14ac:dyDescent="0.2">
      <c r="A6439" t="s">
        <v>6456</v>
      </c>
      <c r="B6439" t="s">
        <v>22891</v>
      </c>
    </row>
    <row r="6440" spans="1:2" x14ac:dyDescent="0.2">
      <c r="A6440" t="s">
        <v>6457</v>
      </c>
      <c r="B6440" t="s">
        <v>22892</v>
      </c>
    </row>
    <row r="6441" spans="1:2" x14ac:dyDescent="0.2">
      <c r="A6441" t="s">
        <v>6458</v>
      </c>
      <c r="B6441" t="s">
        <v>22893</v>
      </c>
    </row>
    <row r="6442" spans="1:2" x14ac:dyDescent="0.2">
      <c r="A6442" t="s">
        <v>6459</v>
      </c>
      <c r="B6442" t="s">
        <v>22894</v>
      </c>
    </row>
    <row r="6443" spans="1:2" x14ac:dyDescent="0.2">
      <c r="A6443" t="s">
        <v>6460</v>
      </c>
      <c r="B6443" t="s">
        <v>22895</v>
      </c>
    </row>
    <row r="6444" spans="1:2" x14ac:dyDescent="0.2">
      <c r="A6444" t="s">
        <v>6461</v>
      </c>
      <c r="B6444" t="s">
        <v>22896</v>
      </c>
    </row>
    <row r="6445" spans="1:2" x14ac:dyDescent="0.2">
      <c r="A6445" t="s">
        <v>6462</v>
      </c>
      <c r="B6445" t="s">
        <v>22897</v>
      </c>
    </row>
    <row r="6446" spans="1:2" x14ac:dyDescent="0.2">
      <c r="A6446" t="s">
        <v>6463</v>
      </c>
      <c r="B6446" t="s">
        <v>22898</v>
      </c>
    </row>
    <row r="6447" spans="1:2" x14ac:dyDescent="0.2">
      <c r="A6447" t="s">
        <v>6464</v>
      </c>
      <c r="B6447" t="s">
        <v>22899</v>
      </c>
    </row>
    <row r="6448" spans="1:2" x14ac:dyDescent="0.2">
      <c r="A6448" t="s">
        <v>6465</v>
      </c>
      <c r="B6448" t="s">
        <v>14607</v>
      </c>
    </row>
    <row r="6449" spans="1:2" x14ac:dyDescent="0.2">
      <c r="A6449" t="s">
        <v>6466</v>
      </c>
      <c r="B6449" t="s">
        <v>22900</v>
      </c>
    </row>
    <row r="6450" spans="1:2" x14ac:dyDescent="0.2">
      <c r="A6450" t="s">
        <v>6467</v>
      </c>
      <c r="B6450" t="s">
        <v>22901</v>
      </c>
    </row>
    <row r="6451" spans="1:2" x14ac:dyDescent="0.2">
      <c r="A6451" t="s">
        <v>6468</v>
      </c>
      <c r="B6451" t="s">
        <v>22902</v>
      </c>
    </row>
    <row r="6452" spans="1:2" x14ac:dyDescent="0.2">
      <c r="A6452" t="s">
        <v>6469</v>
      </c>
      <c r="B6452" t="s">
        <v>22903</v>
      </c>
    </row>
    <row r="6453" spans="1:2" x14ac:dyDescent="0.2">
      <c r="A6453" t="s">
        <v>6470</v>
      </c>
      <c r="B6453" t="s">
        <v>22904</v>
      </c>
    </row>
    <row r="6454" spans="1:2" x14ac:dyDescent="0.2">
      <c r="A6454" t="s">
        <v>6471</v>
      </c>
      <c r="B6454" t="s">
        <v>22905</v>
      </c>
    </row>
    <row r="6455" spans="1:2" x14ac:dyDescent="0.2">
      <c r="A6455" t="s">
        <v>6472</v>
      </c>
      <c r="B6455" t="s">
        <v>22906</v>
      </c>
    </row>
    <row r="6456" spans="1:2" x14ac:dyDescent="0.2">
      <c r="A6456" t="s">
        <v>6473</v>
      </c>
      <c r="B6456" t="s">
        <v>22907</v>
      </c>
    </row>
    <row r="6457" spans="1:2" x14ac:dyDescent="0.2">
      <c r="A6457" t="s">
        <v>6474</v>
      </c>
      <c r="B6457" t="s">
        <v>22908</v>
      </c>
    </row>
    <row r="6458" spans="1:2" x14ac:dyDescent="0.2">
      <c r="A6458" t="s">
        <v>6475</v>
      </c>
      <c r="B6458" t="s">
        <v>22909</v>
      </c>
    </row>
    <row r="6459" spans="1:2" x14ac:dyDescent="0.2">
      <c r="A6459" t="s">
        <v>6476</v>
      </c>
      <c r="B6459" t="s">
        <v>22910</v>
      </c>
    </row>
    <row r="6460" spans="1:2" x14ac:dyDescent="0.2">
      <c r="A6460" t="s">
        <v>6477</v>
      </c>
      <c r="B6460" t="s">
        <v>22911</v>
      </c>
    </row>
    <row r="6461" spans="1:2" x14ac:dyDescent="0.2">
      <c r="A6461" t="s">
        <v>6478</v>
      </c>
      <c r="B6461" t="s">
        <v>14373</v>
      </c>
    </row>
    <row r="6462" spans="1:2" x14ac:dyDescent="0.2">
      <c r="A6462" t="s">
        <v>6479</v>
      </c>
      <c r="B6462" t="s">
        <v>22912</v>
      </c>
    </row>
    <row r="6463" spans="1:2" x14ac:dyDescent="0.2">
      <c r="A6463" t="s">
        <v>6480</v>
      </c>
      <c r="B6463" t="s">
        <v>22913</v>
      </c>
    </row>
    <row r="6464" spans="1:2" x14ac:dyDescent="0.2">
      <c r="A6464" t="s">
        <v>6481</v>
      </c>
      <c r="B6464" t="s">
        <v>22914</v>
      </c>
    </row>
    <row r="6465" spans="1:2" x14ac:dyDescent="0.2">
      <c r="A6465" t="s">
        <v>6482</v>
      </c>
      <c r="B6465" t="s">
        <v>22915</v>
      </c>
    </row>
    <row r="6466" spans="1:2" x14ac:dyDescent="0.2">
      <c r="A6466" t="s">
        <v>6483</v>
      </c>
      <c r="B6466" t="s">
        <v>22916</v>
      </c>
    </row>
    <row r="6467" spans="1:2" x14ac:dyDescent="0.2">
      <c r="A6467" t="s">
        <v>6484</v>
      </c>
      <c r="B6467" t="s">
        <v>22917</v>
      </c>
    </row>
    <row r="6468" spans="1:2" x14ac:dyDescent="0.2">
      <c r="A6468" t="s">
        <v>6485</v>
      </c>
      <c r="B6468" t="s">
        <v>14695</v>
      </c>
    </row>
    <row r="6469" spans="1:2" x14ac:dyDescent="0.2">
      <c r="A6469" t="s">
        <v>6486</v>
      </c>
      <c r="B6469" t="s">
        <v>22918</v>
      </c>
    </row>
    <row r="6470" spans="1:2" x14ac:dyDescent="0.2">
      <c r="A6470" t="s">
        <v>6487</v>
      </c>
      <c r="B6470" t="s">
        <v>22919</v>
      </c>
    </row>
    <row r="6471" spans="1:2" x14ac:dyDescent="0.2">
      <c r="A6471" t="s">
        <v>6488</v>
      </c>
      <c r="B6471" t="s">
        <v>22920</v>
      </c>
    </row>
    <row r="6472" spans="1:2" x14ac:dyDescent="0.2">
      <c r="A6472" t="s">
        <v>6489</v>
      </c>
      <c r="B6472" t="s">
        <v>22921</v>
      </c>
    </row>
    <row r="6473" spans="1:2" x14ac:dyDescent="0.2">
      <c r="A6473" t="s">
        <v>6490</v>
      </c>
      <c r="B6473" t="s">
        <v>22922</v>
      </c>
    </row>
    <row r="6474" spans="1:2" x14ac:dyDescent="0.2">
      <c r="A6474" t="s">
        <v>6491</v>
      </c>
      <c r="B6474" t="s">
        <v>22923</v>
      </c>
    </row>
    <row r="6475" spans="1:2" x14ac:dyDescent="0.2">
      <c r="A6475" t="s">
        <v>6492</v>
      </c>
      <c r="B6475" t="s">
        <v>14989</v>
      </c>
    </row>
    <row r="6476" spans="1:2" x14ac:dyDescent="0.2">
      <c r="A6476" t="s">
        <v>6493</v>
      </c>
      <c r="B6476" t="s">
        <v>22924</v>
      </c>
    </row>
    <row r="6477" spans="1:2" x14ac:dyDescent="0.2">
      <c r="A6477" t="s">
        <v>6494</v>
      </c>
      <c r="B6477" t="s">
        <v>14832</v>
      </c>
    </row>
    <row r="6478" spans="1:2" x14ac:dyDescent="0.2">
      <c r="A6478" t="s">
        <v>6495</v>
      </c>
      <c r="B6478" t="s">
        <v>22925</v>
      </c>
    </row>
    <row r="6479" spans="1:2" x14ac:dyDescent="0.2">
      <c r="A6479" t="s">
        <v>6496</v>
      </c>
      <c r="B6479" t="s">
        <v>22926</v>
      </c>
    </row>
    <row r="6480" spans="1:2" x14ac:dyDescent="0.2">
      <c r="A6480" t="s">
        <v>6497</v>
      </c>
      <c r="B6480" s="87">
        <v>40603</v>
      </c>
    </row>
    <row r="6481" spans="1:2" x14ac:dyDescent="0.2">
      <c r="A6481" t="s">
        <v>6498</v>
      </c>
      <c r="B6481" t="s">
        <v>22927</v>
      </c>
    </row>
    <row r="6482" spans="1:2" x14ac:dyDescent="0.2">
      <c r="A6482" t="s">
        <v>6499</v>
      </c>
      <c r="B6482" t="s">
        <v>22928</v>
      </c>
    </row>
    <row r="6483" spans="1:2" x14ac:dyDescent="0.2">
      <c r="A6483" t="s">
        <v>6500</v>
      </c>
      <c r="B6483" t="s">
        <v>22929</v>
      </c>
    </row>
    <row r="6484" spans="1:2" x14ac:dyDescent="0.2">
      <c r="A6484" t="s">
        <v>6501</v>
      </c>
      <c r="B6484" t="s">
        <v>22930</v>
      </c>
    </row>
    <row r="6485" spans="1:2" x14ac:dyDescent="0.2">
      <c r="A6485" t="s">
        <v>6502</v>
      </c>
      <c r="B6485" t="s">
        <v>22931</v>
      </c>
    </row>
    <row r="6486" spans="1:2" x14ac:dyDescent="0.2">
      <c r="A6486" t="s">
        <v>6503</v>
      </c>
      <c r="B6486" t="s">
        <v>22932</v>
      </c>
    </row>
    <row r="6487" spans="1:2" x14ac:dyDescent="0.2">
      <c r="A6487" t="s">
        <v>6504</v>
      </c>
      <c r="B6487" t="s">
        <v>22933</v>
      </c>
    </row>
    <row r="6488" spans="1:2" x14ac:dyDescent="0.2">
      <c r="A6488" t="s">
        <v>6505</v>
      </c>
      <c r="B6488" t="s">
        <v>22934</v>
      </c>
    </row>
    <row r="6489" spans="1:2" x14ac:dyDescent="0.2">
      <c r="A6489" t="s">
        <v>6506</v>
      </c>
      <c r="B6489" t="s">
        <v>22935</v>
      </c>
    </row>
    <row r="6490" spans="1:2" x14ac:dyDescent="0.2">
      <c r="A6490" t="s">
        <v>6507</v>
      </c>
      <c r="B6490" t="s">
        <v>22936</v>
      </c>
    </row>
    <row r="6491" spans="1:2" x14ac:dyDescent="0.2">
      <c r="A6491" t="s">
        <v>6508</v>
      </c>
      <c r="B6491" t="s">
        <v>22937</v>
      </c>
    </row>
    <row r="6492" spans="1:2" x14ac:dyDescent="0.2">
      <c r="A6492" t="s">
        <v>6509</v>
      </c>
      <c r="B6492" t="s">
        <v>22938</v>
      </c>
    </row>
    <row r="6493" spans="1:2" x14ac:dyDescent="0.2">
      <c r="A6493" t="s">
        <v>6510</v>
      </c>
      <c r="B6493" t="s">
        <v>14841</v>
      </c>
    </row>
    <row r="6494" spans="1:2" x14ac:dyDescent="0.2">
      <c r="A6494" t="s">
        <v>6511</v>
      </c>
      <c r="B6494" t="s">
        <v>22939</v>
      </c>
    </row>
    <row r="6495" spans="1:2" x14ac:dyDescent="0.2">
      <c r="A6495" t="s">
        <v>6512</v>
      </c>
      <c r="B6495" t="s">
        <v>22940</v>
      </c>
    </row>
    <row r="6496" spans="1:2" x14ac:dyDescent="0.2">
      <c r="A6496" t="s">
        <v>6513</v>
      </c>
      <c r="B6496" t="s">
        <v>22941</v>
      </c>
    </row>
    <row r="6497" spans="1:2" x14ac:dyDescent="0.2">
      <c r="A6497" t="s">
        <v>6514</v>
      </c>
      <c r="B6497" t="s">
        <v>22942</v>
      </c>
    </row>
    <row r="6498" spans="1:2" x14ac:dyDescent="0.2">
      <c r="A6498" t="s">
        <v>6515</v>
      </c>
      <c r="B6498" t="s">
        <v>14789</v>
      </c>
    </row>
    <row r="6499" spans="1:2" x14ac:dyDescent="0.2">
      <c r="A6499" t="s">
        <v>6516</v>
      </c>
      <c r="B6499" t="s">
        <v>14759</v>
      </c>
    </row>
    <row r="6500" spans="1:2" x14ac:dyDescent="0.2">
      <c r="A6500" t="s">
        <v>6517</v>
      </c>
      <c r="B6500" t="s">
        <v>22943</v>
      </c>
    </row>
    <row r="6501" spans="1:2" x14ac:dyDescent="0.2">
      <c r="A6501" t="s">
        <v>6518</v>
      </c>
      <c r="B6501" t="s">
        <v>15769</v>
      </c>
    </row>
    <row r="6502" spans="1:2" x14ac:dyDescent="0.2">
      <c r="A6502" t="s">
        <v>6519</v>
      </c>
      <c r="B6502" t="s">
        <v>22944</v>
      </c>
    </row>
    <row r="6503" spans="1:2" x14ac:dyDescent="0.2">
      <c r="A6503" t="s">
        <v>6520</v>
      </c>
      <c r="B6503" t="s">
        <v>22945</v>
      </c>
    </row>
    <row r="6504" spans="1:2" x14ac:dyDescent="0.2">
      <c r="A6504" t="s">
        <v>6521</v>
      </c>
      <c r="B6504" t="s">
        <v>22946</v>
      </c>
    </row>
    <row r="6505" spans="1:2" x14ac:dyDescent="0.2">
      <c r="A6505" t="s">
        <v>6522</v>
      </c>
      <c r="B6505" t="s">
        <v>22947</v>
      </c>
    </row>
    <row r="6506" spans="1:2" x14ac:dyDescent="0.2">
      <c r="A6506" t="s">
        <v>6523</v>
      </c>
      <c r="B6506" t="s">
        <v>22948</v>
      </c>
    </row>
    <row r="6507" spans="1:2" x14ac:dyDescent="0.2">
      <c r="A6507" t="s">
        <v>6524</v>
      </c>
      <c r="B6507" t="s">
        <v>22949</v>
      </c>
    </row>
    <row r="6508" spans="1:2" x14ac:dyDescent="0.2">
      <c r="A6508" t="s">
        <v>6525</v>
      </c>
      <c r="B6508" t="s">
        <v>22950</v>
      </c>
    </row>
    <row r="6509" spans="1:2" x14ac:dyDescent="0.2">
      <c r="A6509" t="s">
        <v>6526</v>
      </c>
      <c r="B6509" t="s">
        <v>22951</v>
      </c>
    </row>
    <row r="6510" spans="1:2" x14ac:dyDescent="0.2">
      <c r="A6510" t="s">
        <v>6527</v>
      </c>
      <c r="B6510" t="s">
        <v>22952</v>
      </c>
    </row>
    <row r="6511" spans="1:2" x14ac:dyDescent="0.2">
      <c r="A6511" t="s">
        <v>6528</v>
      </c>
      <c r="B6511" t="s">
        <v>22953</v>
      </c>
    </row>
    <row r="6512" spans="1:2" x14ac:dyDescent="0.2">
      <c r="A6512" t="s">
        <v>6529</v>
      </c>
      <c r="B6512" t="s">
        <v>22954</v>
      </c>
    </row>
    <row r="6513" spans="1:2" x14ac:dyDescent="0.2">
      <c r="A6513" t="s">
        <v>6530</v>
      </c>
      <c r="B6513" t="s">
        <v>22955</v>
      </c>
    </row>
    <row r="6514" spans="1:2" x14ac:dyDescent="0.2">
      <c r="A6514" t="s">
        <v>6531</v>
      </c>
      <c r="B6514" t="s">
        <v>22956</v>
      </c>
    </row>
    <row r="6515" spans="1:2" x14ac:dyDescent="0.2">
      <c r="A6515" t="s">
        <v>6532</v>
      </c>
      <c r="B6515" t="s">
        <v>13538</v>
      </c>
    </row>
    <row r="6516" spans="1:2" x14ac:dyDescent="0.2">
      <c r="A6516" t="s">
        <v>6533</v>
      </c>
      <c r="B6516" t="s">
        <v>13639</v>
      </c>
    </row>
    <row r="6517" spans="1:2" x14ac:dyDescent="0.2">
      <c r="A6517" t="s">
        <v>6534</v>
      </c>
      <c r="B6517" t="s">
        <v>22957</v>
      </c>
    </row>
    <row r="6518" spans="1:2" x14ac:dyDescent="0.2">
      <c r="A6518" t="s">
        <v>6535</v>
      </c>
      <c r="B6518" t="s">
        <v>22958</v>
      </c>
    </row>
    <row r="6519" spans="1:2" x14ac:dyDescent="0.2">
      <c r="A6519" t="s">
        <v>6536</v>
      </c>
      <c r="B6519" t="s">
        <v>22959</v>
      </c>
    </row>
    <row r="6520" spans="1:2" x14ac:dyDescent="0.2">
      <c r="A6520" t="s">
        <v>6537</v>
      </c>
      <c r="B6520" t="s">
        <v>22960</v>
      </c>
    </row>
    <row r="6521" spans="1:2" x14ac:dyDescent="0.2">
      <c r="A6521" t="s">
        <v>6538</v>
      </c>
      <c r="B6521" t="s">
        <v>22961</v>
      </c>
    </row>
    <row r="6522" spans="1:2" x14ac:dyDescent="0.2">
      <c r="A6522" t="s">
        <v>6539</v>
      </c>
      <c r="B6522" t="s">
        <v>15332</v>
      </c>
    </row>
    <row r="6523" spans="1:2" x14ac:dyDescent="0.2">
      <c r="A6523" t="s">
        <v>6540</v>
      </c>
      <c r="B6523" t="s">
        <v>22962</v>
      </c>
    </row>
    <row r="6524" spans="1:2" x14ac:dyDescent="0.2">
      <c r="A6524" t="s">
        <v>6541</v>
      </c>
      <c r="B6524" t="s">
        <v>22963</v>
      </c>
    </row>
    <row r="6525" spans="1:2" x14ac:dyDescent="0.2">
      <c r="A6525" t="s">
        <v>6542</v>
      </c>
      <c r="B6525" t="s">
        <v>22964</v>
      </c>
    </row>
    <row r="6526" spans="1:2" x14ac:dyDescent="0.2">
      <c r="A6526" t="s">
        <v>6543</v>
      </c>
      <c r="B6526" t="s">
        <v>22965</v>
      </c>
    </row>
    <row r="6527" spans="1:2" x14ac:dyDescent="0.2">
      <c r="A6527" t="s">
        <v>6544</v>
      </c>
      <c r="B6527" t="s">
        <v>22966</v>
      </c>
    </row>
    <row r="6528" spans="1:2" x14ac:dyDescent="0.2">
      <c r="A6528" t="s">
        <v>6545</v>
      </c>
      <c r="B6528" t="s">
        <v>22967</v>
      </c>
    </row>
    <row r="6529" spans="1:2" x14ac:dyDescent="0.2">
      <c r="A6529" t="s">
        <v>6546</v>
      </c>
      <c r="B6529" t="s">
        <v>22968</v>
      </c>
    </row>
    <row r="6530" spans="1:2" x14ac:dyDescent="0.2">
      <c r="A6530" t="s">
        <v>6547</v>
      </c>
      <c r="B6530" t="s">
        <v>22969</v>
      </c>
    </row>
    <row r="6531" spans="1:2" x14ac:dyDescent="0.2">
      <c r="A6531" t="s">
        <v>6548</v>
      </c>
      <c r="B6531" t="s">
        <v>22970</v>
      </c>
    </row>
    <row r="6532" spans="1:2" x14ac:dyDescent="0.2">
      <c r="A6532" t="s">
        <v>6549</v>
      </c>
      <c r="B6532" t="s">
        <v>22971</v>
      </c>
    </row>
    <row r="6533" spans="1:2" x14ac:dyDescent="0.2">
      <c r="A6533" t="s">
        <v>6550</v>
      </c>
      <c r="B6533" t="s">
        <v>15148</v>
      </c>
    </row>
    <row r="6534" spans="1:2" x14ac:dyDescent="0.2">
      <c r="A6534" t="s">
        <v>6551</v>
      </c>
      <c r="B6534" t="s">
        <v>22972</v>
      </c>
    </row>
    <row r="6535" spans="1:2" x14ac:dyDescent="0.2">
      <c r="A6535" t="s">
        <v>6552</v>
      </c>
      <c r="B6535" t="s">
        <v>22973</v>
      </c>
    </row>
    <row r="6536" spans="1:2" x14ac:dyDescent="0.2">
      <c r="A6536" t="s">
        <v>6553</v>
      </c>
      <c r="B6536" t="s">
        <v>22974</v>
      </c>
    </row>
    <row r="6537" spans="1:2" x14ac:dyDescent="0.2">
      <c r="A6537" t="s">
        <v>6554</v>
      </c>
      <c r="B6537" t="s">
        <v>22975</v>
      </c>
    </row>
    <row r="6538" spans="1:2" x14ac:dyDescent="0.2">
      <c r="A6538" t="s">
        <v>6555</v>
      </c>
      <c r="B6538" t="s">
        <v>22976</v>
      </c>
    </row>
    <row r="6539" spans="1:2" x14ac:dyDescent="0.2">
      <c r="A6539" t="s">
        <v>6556</v>
      </c>
      <c r="B6539" t="s">
        <v>22977</v>
      </c>
    </row>
    <row r="6540" spans="1:2" x14ac:dyDescent="0.2">
      <c r="A6540" t="s">
        <v>6557</v>
      </c>
      <c r="B6540" t="s">
        <v>22978</v>
      </c>
    </row>
    <row r="6541" spans="1:2" x14ac:dyDescent="0.2">
      <c r="A6541" t="s">
        <v>6558</v>
      </c>
      <c r="B6541" t="s">
        <v>22979</v>
      </c>
    </row>
    <row r="6542" spans="1:2" x14ac:dyDescent="0.2">
      <c r="A6542" t="s">
        <v>6559</v>
      </c>
      <c r="B6542" t="s">
        <v>22980</v>
      </c>
    </row>
    <row r="6543" spans="1:2" x14ac:dyDescent="0.2">
      <c r="A6543" t="s">
        <v>6560</v>
      </c>
      <c r="B6543" t="s">
        <v>22981</v>
      </c>
    </row>
    <row r="6544" spans="1:2" x14ac:dyDescent="0.2">
      <c r="A6544" t="s">
        <v>6561</v>
      </c>
      <c r="B6544" t="s">
        <v>22982</v>
      </c>
    </row>
    <row r="6545" spans="1:2" x14ac:dyDescent="0.2">
      <c r="A6545" t="s">
        <v>6562</v>
      </c>
      <c r="B6545" t="s">
        <v>22983</v>
      </c>
    </row>
    <row r="6546" spans="1:2" x14ac:dyDescent="0.2">
      <c r="A6546" t="s">
        <v>6563</v>
      </c>
      <c r="B6546" t="s">
        <v>22984</v>
      </c>
    </row>
    <row r="6547" spans="1:2" x14ac:dyDescent="0.2">
      <c r="A6547" t="s">
        <v>6564</v>
      </c>
      <c r="B6547" t="s">
        <v>15418</v>
      </c>
    </row>
    <row r="6548" spans="1:2" x14ac:dyDescent="0.2">
      <c r="A6548" t="s">
        <v>6565</v>
      </c>
      <c r="B6548" t="s">
        <v>22985</v>
      </c>
    </row>
    <row r="6549" spans="1:2" x14ac:dyDescent="0.2">
      <c r="A6549" t="s">
        <v>6566</v>
      </c>
      <c r="B6549" t="s">
        <v>22986</v>
      </c>
    </row>
    <row r="6550" spans="1:2" x14ac:dyDescent="0.2">
      <c r="A6550" t="s">
        <v>6567</v>
      </c>
      <c r="B6550" t="s">
        <v>22987</v>
      </c>
    </row>
    <row r="6551" spans="1:2" x14ac:dyDescent="0.2">
      <c r="A6551" t="s">
        <v>6568</v>
      </c>
      <c r="B6551" t="s">
        <v>22988</v>
      </c>
    </row>
    <row r="6552" spans="1:2" x14ac:dyDescent="0.2">
      <c r="A6552" t="s">
        <v>6569</v>
      </c>
      <c r="B6552" t="s">
        <v>22989</v>
      </c>
    </row>
    <row r="6553" spans="1:2" x14ac:dyDescent="0.2">
      <c r="A6553" t="s">
        <v>6570</v>
      </c>
      <c r="B6553" t="s">
        <v>22990</v>
      </c>
    </row>
    <row r="6554" spans="1:2" x14ac:dyDescent="0.2">
      <c r="A6554" t="s">
        <v>6571</v>
      </c>
      <c r="B6554" t="s">
        <v>22991</v>
      </c>
    </row>
    <row r="6555" spans="1:2" x14ac:dyDescent="0.2">
      <c r="A6555" t="s">
        <v>6572</v>
      </c>
      <c r="B6555" t="s">
        <v>22992</v>
      </c>
    </row>
    <row r="6556" spans="1:2" x14ac:dyDescent="0.2">
      <c r="A6556" t="s">
        <v>6573</v>
      </c>
      <c r="B6556" t="s">
        <v>22993</v>
      </c>
    </row>
    <row r="6557" spans="1:2" x14ac:dyDescent="0.2">
      <c r="A6557" t="s">
        <v>6574</v>
      </c>
      <c r="B6557" t="s">
        <v>22994</v>
      </c>
    </row>
    <row r="6558" spans="1:2" x14ac:dyDescent="0.2">
      <c r="A6558" t="s">
        <v>6575</v>
      </c>
      <c r="B6558" t="s">
        <v>22995</v>
      </c>
    </row>
    <row r="6559" spans="1:2" x14ac:dyDescent="0.2">
      <c r="A6559" t="s">
        <v>6576</v>
      </c>
      <c r="B6559" t="s">
        <v>22996</v>
      </c>
    </row>
    <row r="6560" spans="1:2" x14ac:dyDescent="0.2">
      <c r="A6560" t="s">
        <v>6577</v>
      </c>
      <c r="B6560" t="s">
        <v>22997</v>
      </c>
    </row>
    <row r="6561" spans="1:2" x14ac:dyDescent="0.2">
      <c r="A6561" t="s">
        <v>6578</v>
      </c>
      <c r="B6561" t="s">
        <v>14380</v>
      </c>
    </row>
    <row r="6562" spans="1:2" x14ac:dyDescent="0.2">
      <c r="A6562" t="s">
        <v>6579</v>
      </c>
      <c r="B6562" t="s">
        <v>14489</v>
      </c>
    </row>
    <row r="6563" spans="1:2" x14ac:dyDescent="0.2">
      <c r="A6563" t="s">
        <v>6580</v>
      </c>
      <c r="B6563" t="s">
        <v>22998</v>
      </c>
    </row>
    <row r="6564" spans="1:2" x14ac:dyDescent="0.2">
      <c r="A6564" t="s">
        <v>6581</v>
      </c>
      <c r="B6564" t="s">
        <v>13614</v>
      </c>
    </row>
    <row r="6565" spans="1:2" x14ac:dyDescent="0.2">
      <c r="A6565" t="s">
        <v>6582</v>
      </c>
      <c r="B6565" t="s">
        <v>22999</v>
      </c>
    </row>
    <row r="6566" spans="1:2" x14ac:dyDescent="0.2">
      <c r="A6566" t="s">
        <v>6583</v>
      </c>
      <c r="B6566" t="s">
        <v>23000</v>
      </c>
    </row>
    <row r="6567" spans="1:2" x14ac:dyDescent="0.2">
      <c r="A6567" t="s">
        <v>6584</v>
      </c>
      <c r="B6567" t="s">
        <v>23001</v>
      </c>
    </row>
    <row r="6568" spans="1:2" x14ac:dyDescent="0.2">
      <c r="A6568" t="s">
        <v>6585</v>
      </c>
      <c r="B6568" t="s">
        <v>23002</v>
      </c>
    </row>
    <row r="6569" spans="1:2" x14ac:dyDescent="0.2">
      <c r="A6569" t="s">
        <v>6586</v>
      </c>
      <c r="B6569" t="s">
        <v>23003</v>
      </c>
    </row>
    <row r="6570" spans="1:2" x14ac:dyDescent="0.2">
      <c r="A6570" t="s">
        <v>6587</v>
      </c>
      <c r="B6570" t="s">
        <v>23004</v>
      </c>
    </row>
    <row r="6571" spans="1:2" x14ac:dyDescent="0.2">
      <c r="A6571" t="s">
        <v>6588</v>
      </c>
      <c r="B6571" t="s">
        <v>23005</v>
      </c>
    </row>
    <row r="6572" spans="1:2" x14ac:dyDescent="0.2">
      <c r="A6572" t="s">
        <v>6589</v>
      </c>
      <c r="B6572" t="s">
        <v>23006</v>
      </c>
    </row>
    <row r="6573" spans="1:2" x14ac:dyDescent="0.2">
      <c r="A6573" t="s">
        <v>6590</v>
      </c>
      <c r="B6573" t="s">
        <v>23007</v>
      </c>
    </row>
    <row r="6574" spans="1:2" x14ac:dyDescent="0.2">
      <c r="A6574" t="s">
        <v>6591</v>
      </c>
      <c r="B6574" t="s">
        <v>23008</v>
      </c>
    </row>
    <row r="6575" spans="1:2" x14ac:dyDescent="0.2">
      <c r="A6575" t="s">
        <v>6592</v>
      </c>
      <c r="B6575" t="s">
        <v>23009</v>
      </c>
    </row>
    <row r="6576" spans="1:2" x14ac:dyDescent="0.2">
      <c r="A6576" t="s">
        <v>6593</v>
      </c>
      <c r="B6576" t="s">
        <v>23010</v>
      </c>
    </row>
    <row r="6577" spans="1:2" x14ac:dyDescent="0.2">
      <c r="A6577" t="s">
        <v>6594</v>
      </c>
      <c r="B6577" t="s">
        <v>23011</v>
      </c>
    </row>
    <row r="6578" spans="1:2" x14ac:dyDescent="0.2">
      <c r="A6578" t="s">
        <v>6595</v>
      </c>
      <c r="B6578" t="s">
        <v>23012</v>
      </c>
    </row>
    <row r="6579" spans="1:2" x14ac:dyDescent="0.2">
      <c r="A6579" t="s">
        <v>6596</v>
      </c>
      <c r="B6579" t="s">
        <v>15243</v>
      </c>
    </row>
    <row r="6580" spans="1:2" x14ac:dyDescent="0.2">
      <c r="A6580" t="s">
        <v>6597</v>
      </c>
      <c r="B6580" t="s">
        <v>23013</v>
      </c>
    </row>
    <row r="6581" spans="1:2" x14ac:dyDescent="0.2">
      <c r="A6581" t="s">
        <v>6598</v>
      </c>
      <c r="B6581" t="s">
        <v>23014</v>
      </c>
    </row>
    <row r="6582" spans="1:2" x14ac:dyDescent="0.2">
      <c r="A6582" t="s">
        <v>6599</v>
      </c>
      <c r="B6582" t="s">
        <v>23015</v>
      </c>
    </row>
    <row r="6583" spans="1:2" x14ac:dyDescent="0.2">
      <c r="A6583" t="s">
        <v>6600</v>
      </c>
      <c r="B6583" t="s">
        <v>23016</v>
      </c>
    </row>
    <row r="6584" spans="1:2" x14ac:dyDescent="0.2">
      <c r="A6584" t="s">
        <v>6601</v>
      </c>
      <c r="B6584" t="s">
        <v>23017</v>
      </c>
    </row>
    <row r="6585" spans="1:2" x14ac:dyDescent="0.2">
      <c r="A6585" t="s">
        <v>6602</v>
      </c>
      <c r="B6585" t="s">
        <v>23018</v>
      </c>
    </row>
    <row r="6586" spans="1:2" x14ac:dyDescent="0.2">
      <c r="A6586" t="s">
        <v>6603</v>
      </c>
      <c r="B6586" t="s">
        <v>23019</v>
      </c>
    </row>
    <row r="6587" spans="1:2" x14ac:dyDescent="0.2">
      <c r="A6587" t="s">
        <v>6604</v>
      </c>
      <c r="B6587" t="s">
        <v>23020</v>
      </c>
    </row>
    <row r="6588" spans="1:2" x14ac:dyDescent="0.2">
      <c r="A6588" t="s">
        <v>6605</v>
      </c>
      <c r="B6588" t="s">
        <v>23021</v>
      </c>
    </row>
    <row r="6589" spans="1:2" x14ac:dyDescent="0.2">
      <c r="A6589" t="s">
        <v>6606</v>
      </c>
      <c r="B6589" t="s">
        <v>23022</v>
      </c>
    </row>
    <row r="6590" spans="1:2" x14ac:dyDescent="0.2">
      <c r="A6590" t="s">
        <v>6607</v>
      </c>
      <c r="B6590" t="s">
        <v>23023</v>
      </c>
    </row>
    <row r="6591" spans="1:2" x14ac:dyDescent="0.2">
      <c r="A6591" t="s">
        <v>6608</v>
      </c>
      <c r="B6591" t="s">
        <v>23024</v>
      </c>
    </row>
    <row r="6592" spans="1:2" x14ac:dyDescent="0.2">
      <c r="A6592" t="s">
        <v>6609</v>
      </c>
      <c r="B6592" t="s">
        <v>23025</v>
      </c>
    </row>
    <row r="6593" spans="1:2" x14ac:dyDescent="0.2">
      <c r="A6593" t="s">
        <v>6610</v>
      </c>
      <c r="B6593" t="s">
        <v>23026</v>
      </c>
    </row>
    <row r="6594" spans="1:2" x14ac:dyDescent="0.2">
      <c r="A6594" t="s">
        <v>6611</v>
      </c>
      <c r="B6594" t="s">
        <v>23027</v>
      </c>
    </row>
    <row r="6595" spans="1:2" x14ac:dyDescent="0.2">
      <c r="A6595" t="s">
        <v>6612</v>
      </c>
      <c r="B6595" t="s">
        <v>14962</v>
      </c>
    </row>
    <row r="6596" spans="1:2" x14ac:dyDescent="0.2">
      <c r="A6596" t="s">
        <v>6613</v>
      </c>
      <c r="B6596" t="s">
        <v>23028</v>
      </c>
    </row>
    <row r="6597" spans="1:2" x14ac:dyDescent="0.2">
      <c r="A6597" t="s">
        <v>6614</v>
      </c>
      <c r="B6597" t="s">
        <v>23029</v>
      </c>
    </row>
    <row r="6598" spans="1:2" x14ac:dyDescent="0.2">
      <c r="A6598" t="s">
        <v>6615</v>
      </c>
      <c r="B6598" t="s">
        <v>23030</v>
      </c>
    </row>
    <row r="6599" spans="1:2" x14ac:dyDescent="0.2">
      <c r="A6599" t="s">
        <v>6616</v>
      </c>
      <c r="B6599" t="s">
        <v>23031</v>
      </c>
    </row>
    <row r="6600" spans="1:2" x14ac:dyDescent="0.2">
      <c r="A6600" t="s">
        <v>6617</v>
      </c>
      <c r="B6600" t="s">
        <v>23032</v>
      </c>
    </row>
    <row r="6601" spans="1:2" x14ac:dyDescent="0.2">
      <c r="A6601" t="s">
        <v>6618</v>
      </c>
      <c r="B6601" t="s">
        <v>23033</v>
      </c>
    </row>
    <row r="6602" spans="1:2" x14ac:dyDescent="0.2">
      <c r="A6602" t="s">
        <v>6619</v>
      </c>
      <c r="B6602" t="s">
        <v>23034</v>
      </c>
    </row>
    <row r="6603" spans="1:2" x14ac:dyDescent="0.2">
      <c r="A6603" t="s">
        <v>6620</v>
      </c>
      <c r="B6603" t="s">
        <v>23035</v>
      </c>
    </row>
    <row r="6604" spans="1:2" x14ac:dyDescent="0.2">
      <c r="A6604" t="s">
        <v>6621</v>
      </c>
      <c r="B6604" t="s">
        <v>23036</v>
      </c>
    </row>
    <row r="6605" spans="1:2" x14ac:dyDescent="0.2">
      <c r="A6605" t="s">
        <v>6622</v>
      </c>
      <c r="B6605" t="s">
        <v>23037</v>
      </c>
    </row>
    <row r="6606" spans="1:2" x14ac:dyDescent="0.2">
      <c r="A6606" t="s">
        <v>6623</v>
      </c>
      <c r="B6606" t="s">
        <v>23038</v>
      </c>
    </row>
    <row r="6607" spans="1:2" x14ac:dyDescent="0.2">
      <c r="A6607" t="s">
        <v>6624</v>
      </c>
      <c r="B6607" t="s">
        <v>23039</v>
      </c>
    </row>
    <row r="6608" spans="1:2" x14ac:dyDescent="0.2">
      <c r="A6608" t="s">
        <v>6625</v>
      </c>
      <c r="B6608" t="s">
        <v>23040</v>
      </c>
    </row>
    <row r="6609" spans="1:2" x14ac:dyDescent="0.2">
      <c r="A6609" t="s">
        <v>6626</v>
      </c>
      <c r="B6609" t="s">
        <v>23041</v>
      </c>
    </row>
    <row r="6610" spans="1:2" x14ac:dyDescent="0.2">
      <c r="A6610" t="s">
        <v>6627</v>
      </c>
      <c r="B6610" t="s">
        <v>23042</v>
      </c>
    </row>
    <row r="6611" spans="1:2" x14ac:dyDescent="0.2">
      <c r="A6611" t="s">
        <v>6628</v>
      </c>
      <c r="B6611" t="s">
        <v>23043</v>
      </c>
    </row>
    <row r="6612" spans="1:2" x14ac:dyDescent="0.2">
      <c r="A6612" t="s">
        <v>6629</v>
      </c>
      <c r="B6612" t="s">
        <v>23044</v>
      </c>
    </row>
    <row r="6613" spans="1:2" x14ac:dyDescent="0.2">
      <c r="A6613" t="s">
        <v>6630</v>
      </c>
      <c r="B6613" t="s">
        <v>23045</v>
      </c>
    </row>
    <row r="6614" spans="1:2" x14ac:dyDescent="0.2">
      <c r="A6614" t="s">
        <v>6631</v>
      </c>
      <c r="B6614" t="s">
        <v>23046</v>
      </c>
    </row>
    <row r="6615" spans="1:2" x14ac:dyDescent="0.2">
      <c r="A6615" t="s">
        <v>6632</v>
      </c>
      <c r="B6615" t="s">
        <v>23047</v>
      </c>
    </row>
    <row r="6616" spans="1:2" x14ac:dyDescent="0.2">
      <c r="A6616" t="s">
        <v>6633</v>
      </c>
      <c r="B6616" t="s">
        <v>23048</v>
      </c>
    </row>
    <row r="6617" spans="1:2" x14ac:dyDescent="0.2">
      <c r="A6617" t="s">
        <v>6634</v>
      </c>
      <c r="B6617" t="s">
        <v>23049</v>
      </c>
    </row>
    <row r="6618" spans="1:2" x14ac:dyDescent="0.2">
      <c r="A6618" t="s">
        <v>6635</v>
      </c>
      <c r="B6618" t="s">
        <v>23050</v>
      </c>
    </row>
    <row r="6619" spans="1:2" x14ac:dyDescent="0.2">
      <c r="A6619" t="s">
        <v>6636</v>
      </c>
      <c r="B6619" t="s">
        <v>23051</v>
      </c>
    </row>
    <row r="6620" spans="1:2" x14ac:dyDescent="0.2">
      <c r="A6620" t="s">
        <v>6637</v>
      </c>
      <c r="B6620" t="s">
        <v>23052</v>
      </c>
    </row>
    <row r="6621" spans="1:2" x14ac:dyDescent="0.2">
      <c r="A6621" t="s">
        <v>6638</v>
      </c>
      <c r="B6621" t="s">
        <v>23053</v>
      </c>
    </row>
    <row r="6622" spans="1:2" x14ac:dyDescent="0.2">
      <c r="A6622" t="s">
        <v>6639</v>
      </c>
      <c r="B6622" t="s">
        <v>23054</v>
      </c>
    </row>
    <row r="6623" spans="1:2" x14ac:dyDescent="0.2">
      <c r="A6623" t="s">
        <v>6640</v>
      </c>
      <c r="B6623" t="s">
        <v>23055</v>
      </c>
    </row>
    <row r="6624" spans="1:2" x14ac:dyDescent="0.2">
      <c r="A6624" t="s">
        <v>6641</v>
      </c>
      <c r="B6624" t="s">
        <v>23056</v>
      </c>
    </row>
    <row r="6625" spans="1:2" x14ac:dyDescent="0.2">
      <c r="A6625" t="s">
        <v>6642</v>
      </c>
      <c r="B6625" t="s">
        <v>23057</v>
      </c>
    </row>
    <row r="6626" spans="1:2" x14ac:dyDescent="0.2">
      <c r="A6626" t="s">
        <v>6643</v>
      </c>
      <c r="B6626" t="s">
        <v>23058</v>
      </c>
    </row>
    <row r="6627" spans="1:2" x14ac:dyDescent="0.2">
      <c r="A6627" t="s">
        <v>6644</v>
      </c>
      <c r="B6627" t="s">
        <v>23059</v>
      </c>
    </row>
    <row r="6628" spans="1:2" x14ac:dyDescent="0.2">
      <c r="A6628" t="s">
        <v>6645</v>
      </c>
      <c r="B6628" t="s">
        <v>23060</v>
      </c>
    </row>
    <row r="6629" spans="1:2" x14ac:dyDescent="0.2">
      <c r="A6629" t="s">
        <v>6646</v>
      </c>
      <c r="B6629" t="s">
        <v>18053</v>
      </c>
    </row>
    <row r="6630" spans="1:2" x14ac:dyDescent="0.2">
      <c r="A6630" t="s">
        <v>6647</v>
      </c>
      <c r="B6630" t="s">
        <v>23061</v>
      </c>
    </row>
    <row r="6631" spans="1:2" x14ac:dyDescent="0.2">
      <c r="A6631" t="s">
        <v>6648</v>
      </c>
      <c r="B6631" t="s">
        <v>23062</v>
      </c>
    </row>
    <row r="6632" spans="1:2" x14ac:dyDescent="0.2">
      <c r="A6632" t="s">
        <v>6649</v>
      </c>
      <c r="B6632" t="s">
        <v>23063</v>
      </c>
    </row>
    <row r="6633" spans="1:2" x14ac:dyDescent="0.2">
      <c r="A6633" t="s">
        <v>6650</v>
      </c>
      <c r="B6633" t="s">
        <v>23064</v>
      </c>
    </row>
    <row r="6634" spans="1:2" x14ac:dyDescent="0.2">
      <c r="A6634" t="s">
        <v>6651</v>
      </c>
      <c r="B6634" t="s">
        <v>23065</v>
      </c>
    </row>
    <row r="6635" spans="1:2" x14ac:dyDescent="0.2">
      <c r="A6635" t="s">
        <v>6652</v>
      </c>
      <c r="B6635" t="s">
        <v>23066</v>
      </c>
    </row>
    <row r="6636" spans="1:2" x14ac:dyDescent="0.2">
      <c r="A6636" t="s">
        <v>6653</v>
      </c>
      <c r="B6636" t="s">
        <v>14879</v>
      </c>
    </row>
    <row r="6637" spans="1:2" x14ac:dyDescent="0.2">
      <c r="A6637" t="s">
        <v>6654</v>
      </c>
      <c r="B6637" t="s">
        <v>23067</v>
      </c>
    </row>
    <row r="6638" spans="1:2" x14ac:dyDescent="0.2">
      <c r="A6638" t="s">
        <v>6655</v>
      </c>
      <c r="B6638" t="s">
        <v>23068</v>
      </c>
    </row>
    <row r="6639" spans="1:2" x14ac:dyDescent="0.2">
      <c r="A6639" t="s">
        <v>6656</v>
      </c>
      <c r="B6639" t="s">
        <v>23069</v>
      </c>
    </row>
    <row r="6640" spans="1:2" x14ac:dyDescent="0.2">
      <c r="A6640" t="s">
        <v>6657</v>
      </c>
      <c r="B6640" t="s">
        <v>23070</v>
      </c>
    </row>
    <row r="6641" spans="1:2" x14ac:dyDescent="0.2">
      <c r="A6641" t="s">
        <v>6658</v>
      </c>
      <c r="B6641" t="s">
        <v>23071</v>
      </c>
    </row>
    <row r="6642" spans="1:2" x14ac:dyDescent="0.2">
      <c r="A6642" t="s">
        <v>6659</v>
      </c>
      <c r="B6642" t="s">
        <v>15643</v>
      </c>
    </row>
    <row r="6643" spans="1:2" x14ac:dyDescent="0.2">
      <c r="A6643" t="s">
        <v>6660</v>
      </c>
      <c r="B6643" t="s">
        <v>23072</v>
      </c>
    </row>
    <row r="6644" spans="1:2" x14ac:dyDescent="0.2">
      <c r="A6644" t="s">
        <v>6661</v>
      </c>
      <c r="B6644" t="s">
        <v>15677</v>
      </c>
    </row>
    <row r="6645" spans="1:2" x14ac:dyDescent="0.2">
      <c r="A6645" t="s">
        <v>6662</v>
      </c>
      <c r="B6645" t="s">
        <v>23073</v>
      </c>
    </row>
    <row r="6646" spans="1:2" x14ac:dyDescent="0.2">
      <c r="A6646" t="s">
        <v>6663</v>
      </c>
      <c r="B6646" t="s">
        <v>23074</v>
      </c>
    </row>
    <row r="6647" spans="1:2" x14ac:dyDescent="0.2">
      <c r="A6647" t="s">
        <v>6664</v>
      </c>
      <c r="B6647" t="s">
        <v>23075</v>
      </c>
    </row>
    <row r="6648" spans="1:2" x14ac:dyDescent="0.2">
      <c r="A6648" t="s">
        <v>6665</v>
      </c>
      <c r="B6648" t="s">
        <v>23076</v>
      </c>
    </row>
    <row r="6649" spans="1:2" x14ac:dyDescent="0.2">
      <c r="A6649" t="s">
        <v>6666</v>
      </c>
      <c r="B6649" t="s">
        <v>23077</v>
      </c>
    </row>
    <row r="6650" spans="1:2" x14ac:dyDescent="0.2">
      <c r="A6650" t="s">
        <v>6667</v>
      </c>
      <c r="B6650" t="s">
        <v>23078</v>
      </c>
    </row>
    <row r="6651" spans="1:2" x14ac:dyDescent="0.2">
      <c r="A6651" t="s">
        <v>6668</v>
      </c>
      <c r="B6651" t="s">
        <v>23079</v>
      </c>
    </row>
    <row r="6652" spans="1:2" x14ac:dyDescent="0.2">
      <c r="A6652" t="s">
        <v>6669</v>
      </c>
      <c r="B6652" t="s">
        <v>23080</v>
      </c>
    </row>
    <row r="6653" spans="1:2" x14ac:dyDescent="0.2">
      <c r="A6653" t="s">
        <v>6670</v>
      </c>
      <c r="B6653" t="s">
        <v>23081</v>
      </c>
    </row>
    <row r="6654" spans="1:2" x14ac:dyDescent="0.2">
      <c r="A6654" t="s">
        <v>6671</v>
      </c>
      <c r="B6654" t="s">
        <v>23082</v>
      </c>
    </row>
    <row r="6655" spans="1:2" x14ac:dyDescent="0.2">
      <c r="A6655" t="s">
        <v>6672</v>
      </c>
      <c r="B6655" t="s">
        <v>23083</v>
      </c>
    </row>
    <row r="6656" spans="1:2" x14ac:dyDescent="0.2">
      <c r="A6656" t="s">
        <v>6673</v>
      </c>
      <c r="B6656" t="s">
        <v>15384</v>
      </c>
    </row>
    <row r="6657" spans="1:2" x14ac:dyDescent="0.2">
      <c r="A6657" t="s">
        <v>6674</v>
      </c>
      <c r="B6657" t="s">
        <v>23084</v>
      </c>
    </row>
    <row r="6658" spans="1:2" x14ac:dyDescent="0.2">
      <c r="A6658" t="s">
        <v>6675</v>
      </c>
      <c r="B6658" t="s">
        <v>23085</v>
      </c>
    </row>
    <row r="6659" spans="1:2" x14ac:dyDescent="0.2">
      <c r="A6659" t="s">
        <v>6676</v>
      </c>
      <c r="B6659" t="s">
        <v>23086</v>
      </c>
    </row>
    <row r="6660" spans="1:2" x14ac:dyDescent="0.2">
      <c r="A6660" t="s">
        <v>6677</v>
      </c>
      <c r="B6660" t="s">
        <v>23087</v>
      </c>
    </row>
    <row r="6661" spans="1:2" x14ac:dyDescent="0.2">
      <c r="A6661" t="s">
        <v>6678</v>
      </c>
      <c r="B6661" t="s">
        <v>23088</v>
      </c>
    </row>
    <row r="6662" spans="1:2" x14ac:dyDescent="0.2">
      <c r="A6662" t="s">
        <v>6679</v>
      </c>
      <c r="B6662" t="s">
        <v>23089</v>
      </c>
    </row>
    <row r="6663" spans="1:2" x14ac:dyDescent="0.2">
      <c r="A6663" t="s">
        <v>6680</v>
      </c>
      <c r="B6663" t="s">
        <v>23090</v>
      </c>
    </row>
    <row r="6664" spans="1:2" x14ac:dyDescent="0.2">
      <c r="A6664" t="s">
        <v>6681</v>
      </c>
      <c r="B6664" t="s">
        <v>15300</v>
      </c>
    </row>
    <row r="6665" spans="1:2" x14ac:dyDescent="0.2">
      <c r="A6665" t="s">
        <v>6682</v>
      </c>
      <c r="B6665" t="s">
        <v>23091</v>
      </c>
    </row>
    <row r="6666" spans="1:2" x14ac:dyDescent="0.2">
      <c r="A6666" t="s">
        <v>6683</v>
      </c>
      <c r="B6666" t="s">
        <v>23092</v>
      </c>
    </row>
    <row r="6667" spans="1:2" x14ac:dyDescent="0.2">
      <c r="A6667" t="s">
        <v>6684</v>
      </c>
      <c r="B6667" t="s">
        <v>23093</v>
      </c>
    </row>
    <row r="6668" spans="1:2" x14ac:dyDescent="0.2">
      <c r="A6668" t="s">
        <v>6685</v>
      </c>
      <c r="B6668" t="s">
        <v>15023</v>
      </c>
    </row>
    <row r="6669" spans="1:2" x14ac:dyDescent="0.2">
      <c r="A6669" t="s">
        <v>6686</v>
      </c>
      <c r="B6669" t="s">
        <v>13831</v>
      </c>
    </row>
    <row r="6670" spans="1:2" x14ac:dyDescent="0.2">
      <c r="A6670" t="s">
        <v>6687</v>
      </c>
      <c r="B6670" t="s">
        <v>23094</v>
      </c>
    </row>
    <row r="6671" spans="1:2" x14ac:dyDescent="0.2">
      <c r="A6671" t="s">
        <v>6688</v>
      </c>
      <c r="B6671" t="s">
        <v>15742</v>
      </c>
    </row>
    <row r="6672" spans="1:2" x14ac:dyDescent="0.2">
      <c r="A6672" t="s">
        <v>6689</v>
      </c>
      <c r="B6672" t="s">
        <v>23095</v>
      </c>
    </row>
    <row r="6673" spans="1:2" x14ac:dyDescent="0.2">
      <c r="A6673" t="s">
        <v>6690</v>
      </c>
      <c r="B6673" t="s">
        <v>23096</v>
      </c>
    </row>
    <row r="6674" spans="1:2" x14ac:dyDescent="0.2">
      <c r="A6674" t="s">
        <v>6691</v>
      </c>
      <c r="B6674" t="s">
        <v>23097</v>
      </c>
    </row>
    <row r="6675" spans="1:2" x14ac:dyDescent="0.2">
      <c r="A6675" t="s">
        <v>6692</v>
      </c>
      <c r="B6675" t="s">
        <v>23098</v>
      </c>
    </row>
    <row r="6676" spans="1:2" x14ac:dyDescent="0.2">
      <c r="A6676" t="s">
        <v>6693</v>
      </c>
      <c r="B6676" t="s">
        <v>14670</v>
      </c>
    </row>
    <row r="6677" spans="1:2" x14ac:dyDescent="0.2">
      <c r="A6677" t="s">
        <v>6694</v>
      </c>
      <c r="B6677" t="s">
        <v>23099</v>
      </c>
    </row>
    <row r="6678" spans="1:2" x14ac:dyDescent="0.2">
      <c r="A6678" t="s">
        <v>6695</v>
      </c>
      <c r="B6678" t="s">
        <v>23100</v>
      </c>
    </row>
    <row r="6679" spans="1:2" x14ac:dyDescent="0.2">
      <c r="A6679" t="s">
        <v>6696</v>
      </c>
      <c r="B6679" t="s">
        <v>18016</v>
      </c>
    </row>
    <row r="6680" spans="1:2" x14ac:dyDescent="0.2">
      <c r="A6680" t="s">
        <v>6697</v>
      </c>
      <c r="B6680" t="s">
        <v>23101</v>
      </c>
    </row>
    <row r="6681" spans="1:2" x14ac:dyDescent="0.2">
      <c r="A6681" t="s">
        <v>6698</v>
      </c>
      <c r="B6681" t="s">
        <v>23102</v>
      </c>
    </row>
    <row r="6682" spans="1:2" x14ac:dyDescent="0.2">
      <c r="A6682" t="s">
        <v>6699</v>
      </c>
      <c r="B6682" t="s">
        <v>23103</v>
      </c>
    </row>
    <row r="6683" spans="1:2" x14ac:dyDescent="0.2">
      <c r="A6683" t="s">
        <v>6700</v>
      </c>
      <c r="B6683" t="s">
        <v>23104</v>
      </c>
    </row>
    <row r="6684" spans="1:2" x14ac:dyDescent="0.2">
      <c r="A6684" t="s">
        <v>6701</v>
      </c>
      <c r="B6684" t="s">
        <v>15755</v>
      </c>
    </row>
    <row r="6685" spans="1:2" x14ac:dyDescent="0.2">
      <c r="A6685" t="s">
        <v>6702</v>
      </c>
      <c r="B6685" t="s">
        <v>23105</v>
      </c>
    </row>
    <row r="6686" spans="1:2" x14ac:dyDescent="0.2">
      <c r="A6686" t="s">
        <v>6703</v>
      </c>
      <c r="B6686" t="s">
        <v>23106</v>
      </c>
    </row>
    <row r="6687" spans="1:2" x14ac:dyDescent="0.2">
      <c r="A6687" t="s">
        <v>6704</v>
      </c>
      <c r="B6687" t="s">
        <v>23107</v>
      </c>
    </row>
    <row r="6688" spans="1:2" x14ac:dyDescent="0.2">
      <c r="A6688" t="s">
        <v>6705</v>
      </c>
      <c r="B6688" t="s">
        <v>23108</v>
      </c>
    </row>
    <row r="6689" spans="1:2" x14ac:dyDescent="0.2">
      <c r="A6689" t="s">
        <v>6706</v>
      </c>
      <c r="B6689" t="s">
        <v>14957</v>
      </c>
    </row>
    <row r="6690" spans="1:2" x14ac:dyDescent="0.2">
      <c r="A6690" t="s">
        <v>6707</v>
      </c>
      <c r="B6690" t="s">
        <v>23109</v>
      </c>
    </row>
    <row r="6691" spans="1:2" x14ac:dyDescent="0.2">
      <c r="A6691" t="s">
        <v>6708</v>
      </c>
      <c r="B6691" t="s">
        <v>23110</v>
      </c>
    </row>
    <row r="6692" spans="1:2" x14ac:dyDescent="0.2">
      <c r="A6692" t="s">
        <v>6709</v>
      </c>
      <c r="B6692" t="s">
        <v>23111</v>
      </c>
    </row>
    <row r="6693" spans="1:2" x14ac:dyDescent="0.2">
      <c r="A6693" t="s">
        <v>6710</v>
      </c>
      <c r="B6693" t="s">
        <v>23112</v>
      </c>
    </row>
    <row r="6694" spans="1:2" x14ac:dyDescent="0.2">
      <c r="A6694" t="s">
        <v>6711</v>
      </c>
      <c r="B6694" t="s">
        <v>23113</v>
      </c>
    </row>
    <row r="6695" spans="1:2" x14ac:dyDescent="0.2">
      <c r="A6695" t="s">
        <v>6712</v>
      </c>
      <c r="B6695" t="s">
        <v>23114</v>
      </c>
    </row>
    <row r="6696" spans="1:2" x14ac:dyDescent="0.2">
      <c r="A6696" t="s">
        <v>6713</v>
      </c>
      <c r="B6696" t="s">
        <v>23115</v>
      </c>
    </row>
    <row r="6697" spans="1:2" x14ac:dyDescent="0.2">
      <c r="A6697" t="s">
        <v>6714</v>
      </c>
      <c r="B6697" t="s">
        <v>23116</v>
      </c>
    </row>
    <row r="6698" spans="1:2" x14ac:dyDescent="0.2">
      <c r="A6698" t="s">
        <v>6715</v>
      </c>
      <c r="B6698" t="s">
        <v>23117</v>
      </c>
    </row>
    <row r="6699" spans="1:2" x14ac:dyDescent="0.2">
      <c r="A6699" t="s">
        <v>6716</v>
      </c>
      <c r="B6699" t="s">
        <v>15496</v>
      </c>
    </row>
    <row r="6700" spans="1:2" x14ac:dyDescent="0.2">
      <c r="A6700" t="s">
        <v>6717</v>
      </c>
      <c r="B6700" t="s">
        <v>23118</v>
      </c>
    </row>
    <row r="6701" spans="1:2" x14ac:dyDescent="0.2">
      <c r="A6701" t="s">
        <v>6718</v>
      </c>
      <c r="B6701" t="s">
        <v>23119</v>
      </c>
    </row>
    <row r="6702" spans="1:2" x14ac:dyDescent="0.2">
      <c r="A6702" t="s">
        <v>6719</v>
      </c>
      <c r="B6702" t="s">
        <v>23120</v>
      </c>
    </row>
    <row r="6703" spans="1:2" x14ac:dyDescent="0.2">
      <c r="A6703" t="s">
        <v>6720</v>
      </c>
      <c r="B6703" t="s">
        <v>23121</v>
      </c>
    </row>
    <row r="6704" spans="1:2" x14ac:dyDescent="0.2">
      <c r="A6704" t="s">
        <v>6721</v>
      </c>
      <c r="B6704" t="s">
        <v>23122</v>
      </c>
    </row>
    <row r="6705" spans="1:2" x14ac:dyDescent="0.2">
      <c r="A6705" t="s">
        <v>6722</v>
      </c>
      <c r="B6705" t="s">
        <v>23123</v>
      </c>
    </row>
    <row r="6706" spans="1:2" x14ac:dyDescent="0.2">
      <c r="A6706" t="s">
        <v>6723</v>
      </c>
      <c r="B6706" t="s">
        <v>23124</v>
      </c>
    </row>
    <row r="6707" spans="1:2" x14ac:dyDescent="0.2">
      <c r="A6707" t="s">
        <v>6724</v>
      </c>
      <c r="B6707" t="s">
        <v>23125</v>
      </c>
    </row>
    <row r="6708" spans="1:2" x14ac:dyDescent="0.2">
      <c r="A6708" t="s">
        <v>6725</v>
      </c>
      <c r="B6708" t="s">
        <v>23126</v>
      </c>
    </row>
    <row r="6709" spans="1:2" x14ac:dyDescent="0.2">
      <c r="A6709" t="s">
        <v>6726</v>
      </c>
      <c r="B6709" t="s">
        <v>23127</v>
      </c>
    </row>
    <row r="6710" spans="1:2" x14ac:dyDescent="0.2">
      <c r="A6710" t="s">
        <v>6727</v>
      </c>
      <c r="B6710" t="s">
        <v>13825</v>
      </c>
    </row>
    <row r="6711" spans="1:2" x14ac:dyDescent="0.2">
      <c r="A6711" t="s">
        <v>6728</v>
      </c>
      <c r="B6711" t="s">
        <v>14767</v>
      </c>
    </row>
    <row r="6712" spans="1:2" x14ac:dyDescent="0.2">
      <c r="A6712" t="s">
        <v>6729</v>
      </c>
      <c r="B6712" t="s">
        <v>23128</v>
      </c>
    </row>
    <row r="6713" spans="1:2" x14ac:dyDescent="0.2">
      <c r="A6713" t="s">
        <v>6730</v>
      </c>
      <c r="B6713" t="s">
        <v>23129</v>
      </c>
    </row>
    <row r="6714" spans="1:2" x14ac:dyDescent="0.2">
      <c r="A6714" t="s">
        <v>6731</v>
      </c>
      <c r="B6714" t="s">
        <v>23130</v>
      </c>
    </row>
    <row r="6715" spans="1:2" x14ac:dyDescent="0.2">
      <c r="A6715" t="s">
        <v>6732</v>
      </c>
      <c r="B6715" t="s">
        <v>23131</v>
      </c>
    </row>
    <row r="6716" spans="1:2" x14ac:dyDescent="0.2">
      <c r="A6716" t="s">
        <v>6733</v>
      </c>
      <c r="B6716" t="s">
        <v>23132</v>
      </c>
    </row>
    <row r="6717" spans="1:2" x14ac:dyDescent="0.2">
      <c r="A6717" t="s">
        <v>6734</v>
      </c>
      <c r="B6717" t="s">
        <v>23133</v>
      </c>
    </row>
    <row r="6718" spans="1:2" x14ac:dyDescent="0.2">
      <c r="A6718" t="s">
        <v>6735</v>
      </c>
      <c r="B6718" t="s">
        <v>15696</v>
      </c>
    </row>
    <row r="6719" spans="1:2" x14ac:dyDescent="0.2">
      <c r="A6719" t="s">
        <v>6736</v>
      </c>
      <c r="B6719" t="s">
        <v>23134</v>
      </c>
    </row>
    <row r="6720" spans="1:2" x14ac:dyDescent="0.2">
      <c r="A6720" t="s">
        <v>6737</v>
      </c>
      <c r="B6720" t="s">
        <v>23135</v>
      </c>
    </row>
    <row r="6721" spans="1:2" x14ac:dyDescent="0.2">
      <c r="A6721" t="s">
        <v>6738</v>
      </c>
      <c r="B6721" t="s">
        <v>23136</v>
      </c>
    </row>
    <row r="6722" spans="1:2" x14ac:dyDescent="0.2">
      <c r="A6722" t="s">
        <v>6739</v>
      </c>
      <c r="B6722" t="s">
        <v>23137</v>
      </c>
    </row>
    <row r="6723" spans="1:2" x14ac:dyDescent="0.2">
      <c r="A6723" t="s">
        <v>6740</v>
      </c>
      <c r="B6723" t="s">
        <v>23138</v>
      </c>
    </row>
    <row r="6724" spans="1:2" x14ac:dyDescent="0.2">
      <c r="A6724" t="s">
        <v>6741</v>
      </c>
      <c r="B6724" t="s">
        <v>23139</v>
      </c>
    </row>
    <row r="6725" spans="1:2" x14ac:dyDescent="0.2">
      <c r="A6725" t="s">
        <v>6742</v>
      </c>
      <c r="B6725" t="s">
        <v>15331</v>
      </c>
    </row>
    <row r="6726" spans="1:2" x14ac:dyDescent="0.2">
      <c r="A6726" t="s">
        <v>6743</v>
      </c>
      <c r="B6726" t="s">
        <v>23140</v>
      </c>
    </row>
    <row r="6727" spans="1:2" x14ac:dyDescent="0.2">
      <c r="A6727" t="s">
        <v>6744</v>
      </c>
      <c r="B6727" t="s">
        <v>23141</v>
      </c>
    </row>
    <row r="6728" spans="1:2" x14ac:dyDescent="0.2">
      <c r="A6728" t="s">
        <v>6745</v>
      </c>
      <c r="B6728" t="s">
        <v>23142</v>
      </c>
    </row>
    <row r="6729" spans="1:2" x14ac:dyDescent="0.2">
      <c r="A6729" t="s">
        <v>6746</v>
      </c>
      <c r="B6729" t="s">
        <v>23143</v>
      </c>
    </row>
    <row r="6730" spans="1:2" x14ac:dyDescent="0.2">
      <c r="A6730" t="s">
        <v>6747</v>
      </c>
      <c r="B6730" t="s">
        <v>23144</v>
      </c>
    </row>
    <row r="6731" spans="1:2" x14ac:dyDescent="0.2">
      <c r="A6731" t="s">
        <v>6748</v>
      </c>
      <c r="B6731" t="s">
        <v>23145</v>
      </c>
    </row>
    <row r="6732" spans="1:2" x14ac:dyDescent="0.2">
      <c r="A6732" t="s">
        <v>6749</v>
      </c>
      <c r="B6732" t="s">
        <v>23146</v>
      </c>
    </row>
    <row r="6733" spans="1:2" x14ac:dyDescent="0.2">
      <c r="A6733" t="s">
        <v>6750</v>
      </c>
      <c r="B6733" t="s">
        <v>23147</v>
      </c>
    </row>
    <row r="6734" spans="1:2" x14ac:dyDescent="0.2">
      <c r="A6734" t="s">
        <v>6751</v>
      </c>
      <c r="B6734" t="s">
        <v>23148</v>
      </c>
    </row>
    <row r="6735" spans="1:2" x14ac:dyDescent="0.2">
      <c r="A6735" t="s">
        <v>6752</v>
      </c>
      <c r="B6735" t="s">
        <v>23149</v>
      </c>
    </row>
    <row r="6736" spans="1:2" x14ac:dyDescent="0.2">
      <c r="A6736" t="s">
        <v>6753</v>
      </c>
      <c r="B6736" t="s">
        <v>23150</v>
      </c>
    </row>
    <row r="6737" spans="1:2" x14ac:dyDescent="0.2">
      <c r="A6737" t="s">
        <v>6754</v>
      </c>
      <c r="B6737" t="s">
        <v>23151</v>
      </c>
    </row>
    <row r="6738" spans="1:2" x14ac:dyDescent="0.2">
      <c r="A6738" t="s">
        <v>6755</v>
      </c>
      <c r="B6738" t="s">
        <v>23152</v>
      </c>
    </row>
    <row r="6739" spans="1:2" x14ac:dyDescent="0.2">
      <c r="A6739" t="s">
        <v>6756</v>
      </c>
      <c r="B6739" t="s">
        <v>23153</v>
      </c>
    </row>
    <row r="6740" spans="1:2" x14ac:dyDescent="0.2">
      <c r="A6740" t="s">
        <v>6757</v>
      </c>
      <c r="B6740" t="s">
        <v>23154</v>
      </c>
    </row>
    <row r="6741" spans="1:2" x14ac:dyDescent="0.2">
      <c r="A6741" t="s">
        <v>6758</v>
      </c>
      <c r="B6741" t="s">
        <v>23155</v>
      </c>
    </row>
    <row r="6742" spans="1:2" x14ac:dyDescent="0.2">
      <c r="A6742" t="s">
        <v>6759</v>
      </c>
      <c r="B6742" t="s">
        <v>23156</v>
      </c>
    </row>
    <row r="6743" spans="1:2" x14ac:dyDescent="0.2">
      <c r="A6743" t="s">
        <v>6760</v>
      </c>
      <c r="B6743" t="s">
        <v>23157</v>
      </c>
    </row>
    <row r="6744" spans="1:2" x14ac:dyDescent="0.2">
      <c r="A6744" t="s">
        <v>6761</v>
      </c>
      <c r="B6744" t="s">
        <v>23158</v>
      </c>
    </row>
    <row r="6745" spans="1:2" x14ac:dyDescent="0.2">
      <c r="A6745" t="s">
        <v>6762</v>
      </c>
      <c r="B6745" t="s">
        <v>23159</v>
      </c>
    </row>
    <row r="6746" spans="1:2" x14ac:dyDescent="0.2">
      <c r="A6746" t="s">
        <v>6763</v>
      </c>
      <c r="B6746" t="s">
        <v>23160</v>
      </c>
    </row>
    <row r="6747" spans="1:2" x14ac:dyDescent="0.2">
      <c r="A6747" t="s">
        <v>6764</v>
      </c>
      <c r="B6747" t="s">
        <v>23161</v>
      </c>
    </row>
    <row r="6748" spans="1:2" x14ac:dyDescent="0.2">
      <c r="A6748" t="s">
        <v>6765</v>
      </c>
      <c r="B6748" t="s">
        <v>23162</v>
      </c>
    </row>
    <row r="6749" spans="1:2" x14ac:dyDescent="0.2">
      <c r="A6749" t="s">
        <v>6766</v>
      </c>
      <c r="B6749" t="s">
        <v>23163</v>
      </c>
    </row>
    <row r="6750" spans="1:2" x14ac:dyDescent="0.2">
      <c r="A6750" t="s">
        <v>6767</v>
      </c>
      <c r="B6750" t="s">
        <v>23164</v>
      </c>
    </row>
    <row r="6751" spans="1:2" x14ac:dyDescent="0.2">
      <c r="A6751" t="s">
        <v>6768</v>
      </c>
      <c r="B6751" t="s">
        <v>23165</v>
      </c>
    </row>
    <row r="6752" spans="1:2" x14ac:dyDescent="0.2">
      <c r="A6752" t="s">
        <v>6769</v>
      </c>
      <c r="B6752" t="s">
        <v>23166</v>
      </c>
    </row>
    <row r="6753" spans="1:2" x14ac:dyDescent="0.2">
      <c r="A6753" t="s">
        <v>6770</v>
      </c>
      <c r="B6753" t="s">
        <v>23167</v>
      </c>
    </row>
    <row r="6754" spans="1:2" x14ac:dyDescent="0.2">
      <c r="A6754" t="s">
        <v>6771</v>
      </c>
      <c r="B6754" t="s">
        <v>23168</v>
      </c>
    </row>
    <row r="6755" spans="1:2" x14ac:dyDescent="0.2">
      <c r="A6755" t="s">
        <v>6772</v>
      </c>
      <c r="B6755" t="s">
        <v>23169</v>
      </c>
    </row>
    <row r="6756" spans="1:2" x14ac:dyDescent="0.2">
      <c r="A6756" t="s">
        <v>6773</v>
      </c>
      <c r="B6756" t="s">
        <v>23170</v>
      </c>
    </row>
    <row r="6757" spans="1:2" x14ac:dyDescent="0.2">
      <c r="A6757" t="s">
        <v>6774</v>
      </c>
      <c r="B6757" t="s">
        <v>23171</v>
      </c>
    </row>
    <row r="6758" spans="1:2" x14ac:dyDescent="0.2">
      <c r="A6758" t="s">
        <v>6775</v>
      </c>
      <c r="B6758" t="s">
        <v>23172</v>
      </c>
    </row>
    <row r="6759" spans="1:2" x14ac:dyDescent="0.2">
      <c r="A6759" t="s">
        <v>6776</v>
      </c>
      <c r="B6759" t="s">
        <v>23173</v>
      </c>
    </row>
    <row r="6760" spans="1:2" x14ac:dyDescent="0.2">
      <c r="A6760" t="s">
        <v>6777</v>
      </c>
      <c r="B6760" t="s">
        <v>23174</v>
      </c>
    </row>
    <row r="6761" spans="1:2" x14ac:dyDescent="0.2">
      <c r="A6761" t="s">
        <v>6778</v>
      </c>
      <c r="B6761" t="s">
        <v>14511</v>
      </c>
    </row>
    <row r="6762" spans="1:2" x14ac:dyDescent="0.2">
      <c r="A6762" t="s">
        <v>6779</v>
      </c>
      <c r="B6762" t="s">
        <v>23175</v>
      </c>
    </row>
    <row r="6763" spans="1:2" x14ac:dyDescent="0.2">
      <c r="A6763" t="s">
        <v>6780</v>
      </c>
      <c r="B6763" t="s">
        <v>23176</v>
      </c>
    </row>
    <row r="6764" spans="1:2" x14ac:dyDescent="0.2">
      <c r="A6764" t="s">
        <v>6781</v>
      </c>
      <c r="B6764" t="s">
        <v>23177</v>
      </c>
    </row>
    <row r="6765" spans="1:2" x14ac:dyDescent="0.2">
      <c r="A6765" t="s">
        <v>6782</v>
      </c>
      <c r="B6765" t="s">
        <v>23178</v>
      </c>
    </row>
    <row r="6766" spans="1:2" x14ac:dyDescent="0.2">
      <c r="A6766" t="s">
        <v>6783</v>
      </c>
      <c r="B6766" t="s">
        <v>23179</v>
      </c>
    </row>
    <row r="6767" spans="1:2" x14ac:dyDescent="0.2">
      <c r="A6767" t="s">
        <v>6784</v>
      </c>
      <c r="B6767" t="s">
        <v>23180</v>
      </c>
    </row>
    <row r="6768" spans="1:2" x14ac:dyDescent="0.2">
      <c r="A6768" t="s">
        <v>6785</v>
      </c>
      <c r="B6768" t="s">
        <v>23181</v>
      </c>
    </row>
    <row r="6769" spans="1:2" x14ac:dyDescent="0.2">
      <c r="A6769" t="s">
        <v>6786</v>
      </c>
      <c r="B6769" t="s">
        <v>14490</v>
      </c>
    </row>
    <row r="6770" spans="1:2" x14ac:dyDescent="0.2">
      <c r="A6770" t="s">
        <v>6787</v>
      </c>
      <c r="B6770" t="s">
        <v>23182</v>
      </c>
    </row>
    <row r="6771" spans="1:2" x14ac:dyDescent="0.2">
      <c r="A6771" t="s">
        <v>6788</v>
      </c>
      <c r="B6771" t="s">
        <v>23183</v>
      </c>
    </row>
    <row r="6772" spans="1:2" x14ac:dyDescent="0.2">
      <c r="A6772" t="s">
        <v>6789</v>
      </c>
      <c r="B6772" t="s">
        <v>23184</v>
      </c>
    </row>
    <row r="6773" spans="1:2" x14ac:dyDescent="0.2">
      <c r="A6773" t="s">
        <v>6790</v>
      </c>
      <c r="B6773" t="s">
        <v>23185</v>
      </c>
    </row>
    <row r="6774" spans="1:2" x14ac:dyDescent="0.2">
      <c r="A6774" t="s">
        <v>6791</v>
      </c>
      <c r="B6774" t="s">
        <v>23186</v>
      </c>
    </row>
    <row r="6775" spans="1:2" x14ac:dyDescent="0.2">
      <c r="A6775" t="s">
        <v>6792</v>
      </c>
      <c r="B6775" t="s">
        <v>23187</v>
      </c>
    </row>
    <row r="6776" spans="1:2" x14ac:dyDescent="0.2">
      <c r="A6776" t="s">
        <v>6793</v>
      </c>
      <c r="B6776" t="s">
        <v>23188</v>
      </c>
    </row>
    <row r="6777" spans="1:2" x14ac:dyDescent="0.2">
      <c r="A6777" t="s">
        <v>6794</v>
      </c>
      <c r="B6777" t="s">
        <v>23189</v>
      </c>
    </row>
    <row r="6778" spans="1:2" x14ac:dyDescent="0.2">
      <c r="A6778" t="s">
        <v>6795</v>
      </c>
      <c r="B6778" t="s">
        <v>23190</v>
      </c>
    </row>
    <row r="6779" spans="1:2" x14ac:dyDescent="0.2">
      <c r="A6779" t="s">
        <v>6796</v>
      </c>
      <c r="B6779" t="s">
        <v>23191</v>
      </c>
    </row>
    <row r="6780" spans="1:2" x14ac:dyDescent="0.2">
      <c r="A6780" t="s">
        <v>6797</v>
      </c>
      <c r="B6780" t="s">
        <v>23192</v>
      </c>
    </row>
    <row r="6781" spans="1:2" x14ac:dyDescent="0.2">
      <c r="A6781" t="s">
        <v>6798</v>
      </c>
      <c r="B6781" t="s">
        <v>14726</v>
      </c>
    </row>
    <row r="6782" spans="1:2" x14ac:dyDescent="0.2">
      <c r="A6782" t="s">
        <v>6799</v>
      </c>
      <c r="B6782" t="s">
        <v>23193</v>
      </c>
    </row>
    <row r="6783" spans="1:2" x14ac:dyDescent="0.2">
      <c r="A6783" t="s">
        <v>6800</v>
      </c>
      <c r="B6783" t="s">
        <v>23194</v>
      </c>
    </row>
    <row r="6784" spans="1:2" x14ac:dyDescent="0.2">
      <c r="A6784" t="s">
        <v>6801</v>
      </c>
      <c r="B6784" t="s">
        <v>23195</v>
      </c>
    </row>
    <row r="6785" spans="1:2" x14ac:dyDescent="0.2">
      <c r="A6785" t="s">
        <v>6802</v>
      </c>
      <c r="B6785" t="s">
        <v>23196</v>
      </c>
    </row>
    <row r="6786" spans="1:2" x14ac:dyDescent="0.2">
      <c r="A6786" t="s">
        <v>6803</v>
      </c>
      <c r="B6786" t="s">
        <v>23197</v>
      </c>
    </row>
    <row r="6787" spans="1:2" x14ac:dyDescent="0.2">
      <c r="A6787" t="s">
        <v>6804</v>
      </c>
      <c r="B6787" t="s">
        <v>23198</v>
      </c>
    </row>
    <row r="6788" spans="1:2" x14ac:dyDescent="0.2">
      <c r="A6788" t="s">
        <v>6805</v>
      </c>
      <c r="B6788" t="s">
        <v>23199</v>
      </c>
    </row>
    <row r="6789" spans="1:2" x14ac:dyDescent="0.2">
      <c r="A6789" t="s">
        <v>6806</v>
      </c>
      <c r="B6789" t="s">
        <v>23200</v>
      </c>
    </row>
    <row r="6790" spans="1:2" x14ac:dyDescent="0.2">
      <c r="A6790" t="s">
        <v>6807</v>
      </c>
      <c r="B6790" t="s">
        <v>23201</v>
      </c>
    </row>
    <row r="6791" spans="1:2" x14ac:dyDescent="0.2">
      <c r="A6791" t="s">
        <v>6808</v>
      </c>
      <c r="B6791" t="s">
        <v>23202</v>
      </c>
    </row>
    <row r="6792" spans="1:2" x14ac:dyDescent="0.2">
      <c r="A6792" t="s">
        <v>6809</v>
      </c>
      <c r="B6792" t="s">
        <v>23203</v>
      </c>
    </row>
    <row r="6793" spans="1:2" x14ac:dyDescent="0.2">
      <c r="A6793" t="s">
        <v>6810</v>
      </c>
      <c r="B6793" t="s">
        <v>17979</v>
      </c>
    </row>
    <row r="6794" spans="1:2" x14ac:dyDescent="0.2">
      <c r="A6794" t="s">
        <v>6811</v>
      </c>
      <c r="B6794" t="s">
        <v>23204</v>
      </c>
    </row>
    <row r="6795" spans="1:2" x14ac:dyDescent="0.2">
      <c r="A6795" t="s">
        <v>6812</v>
      </c>
      <c r="B6795" t="s">
        <v>23205</v>
      </c>
    </row>
    <row r="6796" spans="1:2" x14ac:dyDescent="0.2">
      <c r="A6796" t="s">
        <v>6813</v>
      </c>
      <c r="B6796" t="s">
        <v>23206</v>
      </c>
    </row>
    <row r="6797" spans="1:2" x14ac:dyDescent="0.2">
      <c r="A6797" t="s">
        <v>6814</v>
      </c>
      <c r="B6797" t="s">
        <v>13468</v>
      </c>
    </row>
    <row r="6798" spans="1:2" x14ac:dyDescent="0.2">
      <c r="A6798" t="s">
        <v>6815</v>
      </c>
      <c r="B6798" t="s">
        <v>23207</v>
      </c>
    </row>
    <row r="6799" spans="1:2" x14ac:dyDescent="0.2">
      <c r="A6799" t="s">
        <v>6816</v>
      </c>
      <c r="B6799" t="s">
        <v>23208</v>
      </c>
    </row>
    <row r="6800" spans="1:2" x14ac:dyDescent="0.2">
      <c r="A6800" t="s">
        <v>6817</v>
      </c>
      <c r="B6800" t="s">
        <v>23209</v>
      </c>
    </row>
    <row r="6801" spans="1:2" x14ac:dyDescent="0.2">
      <c r="A6801" t="s">
        <v>6818</v>
      </c>
      <c r="B6801" t="s">
        <v>23210</v>
      </c>
    </row>
    <row r="6802" spans="1:2" x14ac:dyDescent="0.2">
      <c r="A6802" t="s">
        <v>6819</v>
      </c>
      <c r="B6802" t="s">
        <v>23211</v>
      </c>
    </row>
    <row r="6803" spans="1:2" x14ac:dyDescent="0.2">
      <c r="A6803" t="s">
        <v>6820</v>
      </c>
      <c r="B6803" t="s">
        <v>23212</v>
      </c>
    </row>
    <row r="6804" spans="1:2" x14ac:dyDescent="0.2">
      <c r="A6804" t="s">
        <v>6821</v>
      </c>
      <c r="B6804" t="s">
        <v>15468</v>
      </c>
    </row>
    <row r="6805" spans="1:2" x14ac:dyDescent="0.2">
      <c r="A6805" t="s">
        <v>6822</v>
      </c>
      <c r="B6805" t="s">
        <v>23213</v>
      </c>
    </row>
    <row r="6806" spans="1:2" x14ac:dyDescent="0.2">
      <c r="A6806" t="s">
        <v>6823</v>
      </c>
      <c r="B6806" t="s">
        <v>23214</v>
      </c>
    </row>
    <row r="6807" spans="1:2" x14ac:dyDescent="0.2">
      <c r="A6807" t="s">
        <v>6824</v>
      </c>
      <c r="B6807" t="s">
        <v>23215</v>
      </c>
    </row>
    <row r="6808" spans="1:2" x14ac:dyDescent="0.2">
      <c r="A6808" t="s">
        <v>6825</v>
      </c>
      <c r="B6808" t="s">
        <v>23216</v>
      </c>
    </row>
    <row r="6809" spans="1:2" x14ac:dyDescent="0.2">
      <c r="A6809" t="s">
        <v>6826</v>
      </c>
      <c r="B6809" t="s">
        <v>23217</v>
      </c>
    </row>
    <row r="6810" spans="1:2" x14ac:dyDescent="0.2">
      <c r="A6810" t="s">
        <v>6827</v>
      </c>
      <c r="B6810" t="s">
        <v>23218</v>
      </c>
    </row>
    <row r="6811" spans="1:2" x14ac:dyDescent="0.2">
      <c r="A6811" t="s">
        <v>6828</v>
      </c>
      <c r="B6811" t="s">
        <v>23219</v>
      </c>
    </row>
    <row r="6812" spans="1:2" x14ac:dyDescent="0.2">
      <c r="A6812" t="s">
        <v>6829</v>
      </c>
      <c r="B6812" t="s">
        <v>23220</v>
      </c>
    </row>
    <row r="6813" spans="1:2" x14ac:dyDescent="0.2">
      <c r="A6813" t="s">
        <v>6830</v>
      </c>
      <c r="B6813" t="s">
        <v>23221</v>
      </c>
    </row>
    <row r="6814" spans="1:2" x14ac:dyDescent="0.2">
      <c r="A6814" t="s">
        <v>6831</v>
      </c>
      <c r="B6814" t="s">
        <v>23222</v>
      </c>
    </row>
    <row r="6815" spans="1:2" x14ac:dyDescent="0.2">
      <c r="A6815" t="s">
        <v>6832</v>
      </c>
      <c r="B6815" t="s">
        <v>23223</v>
      </c>
    </row>
    <row r="6816" spans="1:2" x14ac:dyDescent="0.2">
      <c r="A6816" t="s">
        <v>6833</v>
      </c>
      <c r="B6816" t="s">
        <v>23224</v>
      </c>
    </row>
    <row r="6817" spans="1:2" x14ac:dyDescent="0.2">
      <c r="A6817" t="s">
        <v>6834</v>
      </c>
      <c r="B6817" t="s">
        <v>23225</v>
      </c>
    </row>
    <row r="6818" spans="1:2" x14ac:dyDescent="0.2">
      <c r="A6818" t="s">
        <v>6835</v>
      </c>
      <c r="B6818" t="s">
        <v>23226</v>
      </c>
    </row>
    <row r="6819" spans="1:2" x14ac:dyDescent="0.2">
      <c r="A6819" t="s">
        <v>6836</v>
      </c>
      <c r="B6819" t="s">
        <v>23227</v>
      </c>
    </row>
    <row r="6820" spans="1:2" x14ac:dyDescent="0.2">
      <c r="A6820" t="s">
        <v>6837</v>
      </c>
      <c r="B6820" t="s">
        <v>23228</v>
      </c>
    </row>
    <row r="6821" spans="1:2" x14ac:dyDescent="0.2">
      <c r="A6821" t="s">
        <v>6838</v>
      </c>
      <c r="B6821" t="s">
        <v>23229</v>
      </c>
    </row>
    <row r="6822" spans="1:2" x14ac:dyDescent="0.2">
      <c r="A6822" t="s">
        <v>6839</v>
      </c>
      <c r="B6822" t="s">
        <v>23230</v>
      </c>
    </row>
    <row r="6823" spans="1:2" x14ac:dyDescent="0.2">
      <c r="A6823" t="s">
        <v>6840</v>
      </c>
      <c r="B6823" t="s">
        <v>23231</v>
      </c>
    </row>
    <row r="6824" spans="1:2" x14ac:dyDescent="0.2">
      <c r="A6824" t="s">
        <v>6841</v>
      </c>
      <c r="B6824" t="s">
        <v>23232</v>
      </c>
    </row>
    <row r="6825" spans="1:2" x14ac:dyDescent="0.2">
      <c r="A6825" t="s">
        <v>6842</v>
      </c>
      <c r="B6825" t="s">
        <v>23233</v>
      </c>
    </row>
    <row r="6826" spans="1:2" x14ac:dyDescent="0.2">
      <c r="A6826" t="s">
        <v>6843</v>
      </c>
      <c r="B6826" t="s">
        <v>13662</v>
      </c>
    </row>
    <row r="6827" spans="1:2" x14ac:dyDescent="0.2">
      <c r="A6827" t="s">
        <v>6844</v>
      </c>
      <c r="B6827" t="s">
        <v>23234</v>
      </c>
    </row>
    <row r="6828" spans="1:2" x14ac:dyDescent="0.2">
      <c r="A6828" t="s">
        <v>6845</v>
      </c>
      <c r="B6828" t="s">
        <v>15583</v>
      </c>
    </row>
    <row r="6829" spans="1:2" x14ac:dyDescent="0.2">
      <c r="A6829" t="s">
        <v>6846</v>
      </c>
      <c r="B6829" t="s">
        <v>23235</v>
      </c>
    </row>
    <row r="6830" spans="1:2" x14ac:dyDescent="0.2">
      <c r="A6830" t="s">
        <v>6847</v>
      </c>
      <c r="B6830" t="s">
        <v>23236</v>
      </c>
    </row>
    <row r="6831" spans="1:2" x14ac:dyDescent="0.2">
      <c r="A6831" t="s">
        <v>6848</v>
      </c>
      <c r="B6831" t="s">
        <v>23237</v>
      </c>
    </row>
    <row r="6832" spans="1:2" x14ac:dyDescent="0.2">
      <c r="A6832" t="s">
        <v>6849</v>
      </c>
      <c r="B6832" t="s">
        <v>23238</v>
      </c>
    </row>
    <row r="6833" spans="1:2" x14ac:dyDescent="0.2">
      <c r="A6833" t="s">
        <v>6850</v>
      </c>
      <c r="B6833" t="s">
        <v>23239</v>
      </c>
    </row>
    <row r="6834" spans="1:2" x14ac:dyDescent="0.2">
      <c r="A6834" t="s">
        <v>6851</v>
      </c>
      <c r="B6834" t="s">
        <v>23240</v>
      </c>
    </row>
    <row r="6835" spans="1:2" x14ac:dyDescent="0.2">
      <c r="A6835" t="s">
        <v>6852</v>
      </c>
      <c r="B6835" t="s">
        <v>15202</v>
      </c>
    </row>
    <row r="6836" spans="1:2" x14ac:dyDescent="0.2">
      <c r="A6836" t="s">
        <v>6853</v>
      </c>
      <c r="B6836" s="87">
        <v>38777</v>
      </c>
    </row>
    <row r="6837" spans="1:2" x14ac:dyDescent="0.2">
      <c r="A6837" t="s">
        <v>6854</v>
      </c>
      <c r="B6837" t="s">
        <v>23241</v>
      </c>
    </row>
    <row r="6838" spans="1:2" x14ac:dyDescent="0.2">
      <c r="A6838" t="s">
        <v>6855</v>
      </c>
      <c r="B6838" t="s">
        <v>23242</v>
      </c>
    </row>
    <row r="6839" spans="1:2" x14ac:dyDescent="0.2">
      <c r="A6839" t="s">
        <v>6856</v>
      </c>
      <c r="B6839" t="s">
        <v>23243</v>
      </c>
    </row>
    <row r="6840" spans="1:2" x14ac:dyDescent="0.2">
      <c r="A6840" t="s">
        <v>6857</v>
      </c>
      <c r="B6840" t="s">
        <v>23244</v>
      </c>
    </row>
    <row r="6841" spans="1:2" x14ac:dyDescent="0.2">
      <c r="A6841" t="s">
        <v>6858</v>
      </c>
      <c r="B6841" t="s">
        <v>23245</v>
      </c>
    </row>
    <row r="6842" spans="1:2" x14ac:dyDescent="0.2">
      <c r="A6842" t="s">
        <v>6859</v>
      </c>
      <c r="B6842" t="s">
        <v>23246</v>
      </c>
    </row>
    <row r="6843" spans="1:2" x14ac:dyDescent="0.2">
      <c r="A6843" t="s">
        <v>6860</v>
      </c>
      <c r="B6843" t="s">
        <v>23247</v>
      </c>
    </row>
    <row r="6844" spans="1:2" x14ac:dyDescent="0.2">
      <c r="A6844" t="s">
        <v>6861</v>
      </c>
      <c r="B6844" t="s">
        <v>23248</v>
      </c>
    </row>
    <row r="6845" spans="1:2" x14ac:dyDescent="0.2">
      <c r="A6845" t="s">
        <v>6862</v>
      </c>
      <c r="B6845" t="s">
        <v>23249</v>
      </c>
    </row>
    <row r="6846" spans="1:2" x14ac:dyDescent="0.2">
      <c r="A6846" t="s">
        <v>6863</v>
      </c>
      <c r="B6846" t="s">
        <v>23250</v>
      </c>
    </row>
    <row r="6847" spans="1:2" x14ac:dyDescent="0.2">
      <c r="A6847" t="s">
        <v>6864</v>
      </c>
      <c r="B6847" t="s">
        <v>23251</v>
      </c>
    </row>
    <row r="6848" spans="1:2" x14ac:dyDescent="0.2">
      <c r="A6848" t="s">
        <v>6865</v>
      </c>
      <c r="B6848" t="s">
        <v>23252</v>
      </c>
    </row>
    <row r="6849" spans="1:2" x14ac:dyDescent="0.2">
      <c r="A6849" t="s">
        <v>6866</v>
      </c>
      <c r="B6849" t="s">
        <v>23253</v>
      </c>
    </row>
    <row r="6850" spans="1:2" x14ac:dyDescent="0.2">
      <c r="A6850" t="s">
        <v>6867</v>
      </c>
      <c r="B6850" t="s">
        <v>23254</v>
      </c>
    </row>
    <row r="6851" spans="1:2" x14ac:dyDescent="0.2">
      <c r="A6851" t="s">
        <v>6868</v>
      </c>
      <c r="B6851" t="s">
        <v>23255</v>
      </c>
    </row>
    <row r="6852" spans="1:2" x14ac:dyDescent="0.2">
      <c r="A6852" t="s">
        <v>6869</v>
      </c>
      <c r="B6852" t="s">
        <v>23256</v>
      </c>
    </row>
    <row r="6853" spans="1:2" x14ac:dyDescent="0.2">
      <c r="A6853" t="s">
        <v>6870</v>
      </c>
      <c r="B6853" t="s">
        <v>23257</v>
      </c>
    </row>
    <row r="6854" spans="1:2" x14ac:dyDescent="0.2">
      <c r="A6854" t="s">
        <v>6871</v>
      </c>
      <c r="B6854" t="s">
        <v>23258</v>
      </c>
    </row>
    <row r="6855" spans="1:2" x14ac:dyDescent="0.2">
      <c r="A6855" t="s">
        <v>6872</v>
      </c>
      <c r="B6855" t="s">
        <v>14928</v>
      </c>
    </row>
    <row r="6856" spans="1:2" x14ac:dyDescent="0.2">
      <c r="A6856" t="s">
        <v>6873</v>
      </c>
      <c r="B6856" t="s">
        <v>23259</v>
      </c>
    </row>
    <row r="6857" spans="1:2" x14ac:dyDescent="0.2">
      <c r="A6857" t="s">
        <v>6874</v>
      </c>
      <c r="B6857" t="s">
        <v>14731</v>
      </c>
    </row>
    <row r="6858" spans="1:2" x14ac:dyDescent="0.2">
      <c r="A6858" t="s">
        <v>6875</v>
      </c>
      <c r="B6858" t="s">
        <v>23260</v>
      </c>
    </row>
    <row r="6859" spans="1:2" x14ac:dyDescent="0.2">
      <c r="A6859" t="s">
        <v>6876</v>
      </c>
      <c r="B6859" t="s">
        <v>23261</v>
      </c>
    </row>
    <row r="6860" spans="1:2" x14ac:dyDescent="0.2">
      <c r="A6860" t="s">
        <v>6877</v>
      </c>
      <c r="B6860" t="s">
        <v>23262</v>
      </c>
    </row>
    <row r="6861" spans="1:2" x14ac:dyDescent="0.2">
      <c r="A6861" t="s">
        <v>6878</v>
      </c>
      <c r="B6861" t="s">
        <v>23263</v>
      </c>
    </row>
    <row r="6862" spans="1:2" x14ac:dyDescent="0.2">
      <c r="A6862" t="s">
        <v>6879</v>
      </c>
      <c r="B6862" t="s">
        <v>23264</v>
      </c>
    </row>
    <row r="6863" spans="1:2" x14ac:dyDescent="0.2">
      <c r="A6863" t="s">
        <v>6880</v>
      </c>
      <c r="B6863" t="s">
        <v>23265</v>
      </c>
    </row>
    <row r="6864" spans="1:2" x14ac:dyDescent="0.2">
      <c r="A6864" t="s">
        <v>6881</v>
      </c>
      <c r="B6864" t="s">
        <v>23266</v>
      </c>
    </row>
    <row r="6865" spans="1:2" x14ac:dyDescent="0.2">
      <c r="A6865" t="s">
        <v>6882</v>
      </c>
      <c r="B6865" t="s">
        <v>23267</v>
      </c>
    </row>
    <row r="6866" spans="1:2" x14ac:dyDescent="0.2">
      <c r="A6866" t="s">
        <v>6883</v>
      </c>
      <c r="B6866" t="s">
        <v>13914</v>
      </c>
    </row>
    <row r="6867" spans="1:2" x14ac:dyDescent="0.2">
      <c r="A6867" t="s">
        <v>6884</v>
      </c>
      <c r="B6867" t="s">
        <v>23268</v>
      </c>
    </row>
    <row r="6868" spans="1:2" x14ac:dyDescent="0.2">
      <c r="A6868" t="s">
        <v>6885</v>
      </c>
      <c r="B6868" t="s">
        <v>23269</v>
      </c>
    </row>
    <row r="6869" spans="1:2" x14ac:dyDescent="0.2">
      <c r="A6869" t="s">
        <v>6886</v>
      </c>
      <c r="B6869" t="s">
        <v>23270</v>
      </c>
    </row>
    <row r="6870" spans="1:2" x14ac:dyDescent="0.2">
      <c r="A6870" t="s">
        <v>6887</v>
      </c>
      <c r="B6870" t="s">
        <v>23271</v>
      </c>
    </row>
    <row r="6871" spans="1:2" x14ac:dyDescent="0.2">
      <c r="A6871" t="s">
        <v>6888</v>
      </c>
      <c r="B6871" t="s">
        <v>23272</v>
      </c>
    </row>
    <row r="6872" spans="1:2" x14ac:dyDescent="0.2">
      <c r="A6872" t="s">
        <v>6889</v>
      </c>
    </row>
    <row r="6873" spans="1:2" x14ac:dyDescent="0.2">
      <c r="A6873" t="s">
        <v>6890</v>
      </c>
      <c r="B6873" t="s">
        <v>23273</v>
      </c>
    </row>
    <row r="6874" spans="1:2" x14ac:dyDescent="0.2">
      <c r="A6874" t="s">
        <v>6891</v>
      </c>
      <c r="B6874" t="s">
        <v>23274</v>
      </c>
    </row>
    <row r="6875" spans="1:2" x14ac:dyDescent="0.2">
      <c r="A6875" t="s">
        <v>6892</v>
      </c>
      <c r="B6875" t="s">
        <v>15346</v>
      </c>
    </row>
    <row r="6876" spans="1:2" x14ac:dyDescent="0.2">
      <c r="A6876" t="s">
        <v>6893</v>
      </c>
      <c r="B6876" t="s">
        <v>14335</v>
      </c>
    </row>
    <row r="6877" spans="1:2" x14ac:dyDescent="0.2">
      <c r="A6877" t="s">
        <v>6894</v>
      </c>
      <c r="B6877" t="s">
        <v>13741</v>
      </c>
    </row>
    <row r="6878" spans="1:2" x14ac:dyDescent="0.2">
      <c r="A6878" t="s">
        <v>6895</v>
      </c>
      <c r="B6878" t="s">
        <v>23275</v>
      </c>
    </row>
    <row r="6879" spans="1:2" x14ac:dyDescent="0.2">
      <c r="A6879" t="s">
        <v>6896</v>
      </c>
      <c r="B6879" t="s">
        <v>23276</v>
      </c>
    </row>
    <row r="6880" spans="1:2" x14ac:dyDescent="0.2">
      <c r="A6880" t="s">
        <v>6897</v>
      </c>
      <c r="B6880" t="s">
        <v>13955</v>
      </c>
    </row>
    <row r="6881" spans="1:2" x14ac:dyDescent="0.2">
      <c r="A6881" t="s">
        <v>6898</v>
      </c>
      <c r="B6881" t="s">
        <v>23277</v>
      </c>
    </row>
    <row r="6882" spans="1:2" x14ac:dyDescent="0.2">
      <c r="A6882" t="s">
        <v>6899</v>
      </c>
      <c r="B6882" t="s">
        <v>23278</v>
      </c>
    </row>
    <row r="6883" spans="1:2" x14ac:dyDescent="0.2">
      <c r="A6883" t="s">
        <v>6900</v>
      </c>
      <c r="B6883" t="s">
        <v>23279</v>
      </c>
    </row>
    <row r="6884" spans="1:2" x14ac:dyDescent="0.2">
      <c r="A6884" t="s">
        <v>6901</v>
      </c>
      <c r="B6884" t="s">
        <v>13432</v>
      </c>
    </row>
    <row r="6885" spans="1:2" x14ac:dyDescent="0.2">
      <c r="A6885" t="s">
        <v>6902</v>
      </c>
      <c r="B6885" t="s">
        <v>23280</v>
      </c>
    </row>
    <row r="6886" spans="1:2" x14ac:dyDescent="0.2">
      <c r="A6886" t="s">
        <v>6903</v>
      </c>
      <c r="B6886" t="s">
        <v>13412</v>
      </c>
    </row>
    <row r="6887" spans="1:2" x14ac:dyDescent="0.2">
      <c r="A6887" t="s">
        <v>6904</v>
      </c>
      <c r="B6887" t="s">
        <v>23281</v>
      </c>
    </row>
    <row r="6888" spans="1:2" x14ac:dyDescent="0.2">
      <c r="A6888" t="s">
        <v>6905</v>
      </c>
      <c r="B6888" t="s">
        <v>15282</v>
      </c>
    </row>
    <row r="6889" spans="1:2" x14ac:dyDescent="0.2">
      <c r="A6889" t="s">
        <v>6906</v>
      </c>
      <c r="B6889" t="s">
        <v>23282</v>
      </c>
    </row>
    <row r="6890" spans="1:2" x14ac:dyDescent="0.2">
      <c r="A6890" t="s">
        <v>6907</v>
      </c>
      <c r="B6890" t="s">
        <v>15710</v>
      </c>
    </row>
    <row r="6891" spans="1:2" x14ac:dyDescent="0.2">
      <c r="A6891" t="s">
        <v>6908</v>
      </c>
      <c r="B6891" t="s">
        <v>23283</v>
      </c>
    </row>
    <row r="6892" spans="1:2" x14ac:dyDescent="0.2">
      <c r="A6892" t="s">
        <v>6909</v>
      </c>
      <c r="B6892" t="s">
        <v>23284</v>
      </c>
    </row>
    <row r="6893" spans="1:2" x14ac:dyDescent="0.2">
      <c r="A6893" t="s">
        <v>6910</v>
      </c>
      <c r="B6893" t="s">
        <v>23285</v>
      </c>
    </row>
    <row r="6894" spans="1:2" x14ac:dyDescent="0.2">
      <c r="A6894" t="s">
        <v>6911</v>
      </c>
      <c r="B6894" t="s">
        <v>23286</v>
      </c>
    </row>
    <row r="6895" spans="1:2" x14ac:dyDescent="0.2">
      <c r="A6895" t="s">
        <v>6912</v>
      </c>
      <c r="B6895" t="s">
        <v>23287</v>
      </c>
    </row>
    <row r="6896" spans="1:2" x14ac:dyDescent="0.2">
      <c r="A6896" t="s">
        <v>6913</v>
      </c>
      <c r="B6896" t="s">
        <v>23288</v>
      </c>
    </row>
    <row r="6897" spans="1:2" x14ac:dyDescent="0.2">
      <c r="A6897" t="s">
        <v>6914</v>
      </c>
      <c r="B6897" t="s">
        <v>23289</v>
      </c>
    </row>
    <row r="6898" spans="1:2" x14ac:dyDescent="0.2">
      <c r="A6898" t="s">
        <v>6915</v>
      </c>
      <c r="B6898" t="s">
        <v>23290</v>
      </c>
    </row>
    <row r="6899" spans="1:2" x14ac:dyDescent="0.2">
      <c r="A6899" t="s">
        <v>6916</v>
      </c>
      <c r="B6899" t="s">
        <v>23291</v>
      </c>
    </row>
    <row r="6900" spans="1:2" x14ac:dyDescent="0.2">
      <c r="A6900" t="s">
        <v>6917</v>
      </c>
      <c r="B6900" t="s">
        <v>23292</v>
      </c>
    </row>
    <row r="6901" spans="1:2" x14ac:dyDescent="0.2">
      <c r="A6901" t="s">
        <v>6918</v>
      </c>
      <c r="B6901" t="s">
        <v>23293</v>
      </c>
    </row>
    <row r="6902" spans="1:2" x14ac:dyDescent="0.2">
      <c r="A6902" t="s">
        <v>6919</v>
      </c>
      <c r="B6902" t="s">
        <v>23294</v>
      </c>
    </row>
    <row r="6903" spans="1:2" x14ac:dyDescent="0.2">
      <c r="A6903" t="s">
        <v>6920</v>
      </c>
      <c r="B6903" t="s">
        <v>23295</v>
      </c>
    </row>
    <row r="6904" spans="1:2" x14ac:dyDescent="0.2">
      <c r="A6904" t="s">
        <v>6921</v>
      </c>
      <c r="B6904" t="s">
        <v>23296</v>
      </c>
    </row>
    <row r="6905" spans="1:2" x14ac:dyDescent="0.2">
      <c r="A6905" t="s">
        <v>6922</v>
      </c>
      <c r="B6905" t="s">
        <v>18012</v>
      </c>
    </row>
    <row r="6906" spans="1:2" x14ac:dyDescent="0.2">
      <c r="A6906" t="s">
        <v>6923</v>
      </c>
      <c r="B6906" t="s">
        <v>23297</v>
      </c>
    </row>
    <row r="6907" spans="1:2" x14ac:dyDescent="0.2">
      <c r="A6907" t="s">
        <v>6924</v>
      </c>
      <c r="B6907" t="s">
        <v>23298</v>
      </c>
    </row>
    <row r="6908" spans="1:2" x14ac:dyDescent="0.2">
      <c r="A6908" t="s">
        <v>6925</v>
      </c>
      <c r="B6908" t="s">
        <v>23299</v>
      </c>
    </row>
    <row r="6909" spans="1:2" x14ac:dyDescent="0.2">
      <c r="A6909" t="s">
        <v>6926</v>
      </c>
      <c r="B6909" t="s">
        <v>23300</v>
      </c>
    </row>
    <row r="6910" spans="1:2" x14ac:dyDescent="0.2">
      <c r="A6910" t="s">
        <v>6927</v>
      </c>
      <c r="B6910" t="s">
        <v>23301</v>
      </c>
    </row>
    <row r="6911" spans="1:2" x14ac:dyDescent="0.2">
      <c r="A6911" t="s">
        <v>6928</v>
      </c>
      <c r="B6911" t="s">
        <v>23302</v>
      </c>
    </row>
    <row r="6912" spans="1:2" x14ac:dyDescent="0.2">
      <c r="A6912" t="s">
        <v>6929</v>
      </c>
      <c r="B6912" t="s">
        <v>23303</v>
      </c>
    </row>
    <row r="6913" spans="1:2" x14ac:dyDescent="0.2">
      <c r="A6913" t="s">
        <v>6930</v>
      </c>
      <c r="B6913" t="s">
        <v>23304</v>
      </c>
    </row>
    <row r="6914" spans="1:2" x14ac:dyDescent="0.2">
      <c r="A6914" t="s">
        <v>6931</v>
      </c>
      <c r="B6914" t="s">
        <v>23305</v>
      </c>
    </row>
    <row r="6915" spans="1:2" x14ac:dyDescent="0.2">
      <c r="A6915" t="s">
        <v>6932</v>
      </c>
      <c r="B6915" t="s">
        <v>23306</v>
      </c>
    </row>
    <row r="6916" spans="1:2" x14ac:dyDescent="0.2">
      <c r="A6916" t="s">
        <v>6933</v>
      </c>
      <c r="B6916" t="s">
        <v>23307</v>
      </c>
    </row>
    <row r="6917" spans="1:2" x14ac:dyDescent="0.2">
      <c r="A6917" t="s">
        <v>6934</v>
      </c>
      <c r="B6917" t="s">
        <v>23308</v>
      </c>
    </row>
    <row r="6918" spans="1:2" x14ac:dyDescent="0.2">
      <c r="A6918" t="s">
        <v>6935</v>
      </c>
      <c r="B6918" t="s">
        <v>23309</v>
      </c>
    </row>
    <row r="6919" spans="1:2" x14ac:dyDescent="0.2">
      <c r="A6919" t="s">
        <v>6936</v>
      </c>
      <c r="B6919" t="s">
        <v>23310</v>
      </c>
    </row>
    <row r="6920" spans="1:2" x14ac:dyDescent="0.2">
      <c r="A6920" t="s">
        <v>6937</v>
      </c>
      <c r="B6920" t="s">
        <v>23311</v>
      </c>
    </row>
    <row r="6921" spans="1:2" x14ac:dyDescent="0.2">
      <c r="A6921" t="s">
        <v>6938</v>
      </c>
      <c r="B6921" t="s">
        <v>23312</v>
      </c>
    </row>
    <row r="6922" spans="1:2" x14ac:dyDescent="0.2">
      <c r="A6922" t="s">
        <v>6939</v>
      </c>
      <c r="B6922" t="s">
        <v>14608</v>
      </c>
    </row>
    <row r="6923" spans="1:2" x14ac:dyDescent="0.2">
      <c r="A6923" t="s">
        <v>6940</v>
      </c>
      <c r="B6923" t="s">
        <v>23313</v>
      </c>
    </row>
    <row r="6924" spans="1:2" x14ac:dyDescent="0.2">
      <c r="A6924" t="s">
        <v>6941</v>
      </c>
      <c r="B6924" t="s">
        <v>14486</v>
      </c>
    </row>
    <row r="6925" spans="1:2" x14ac:dyDescent="0.2">
      <c r="A6925" t="s">
        <v>6942</v>
      </c>
      <c r="B6925" t="s">
        <v>15560</v>
      </c>
    </row>
    <row r="6926" spans="1:2" x14ac:dyDescent="0.2">
      <c r="A6926" t="s">
        <v>6943</v>
      </c>
      <c r="B6926" t="s">
        <v>15599</v>
      </c>
    </row>
    <row r="6927" spans="1:2" x14ac:dyDescent="0.2">
      <c r="A6927" t="s">
        <v>6944</v>
      </c>
      <c r="B6927" t="s">
        <v>23314</v>
      </c>
    </row>
    <row r="6928" spans="1:2" x14ac:dyDescent="0.2">
      <c r="A6928" t="s">
        <v>6945</v>
      </c>
      <c r="B6928" t="s">
        <v>13851</v>
      </c>
    </row>
    <row r="6929" spans="1:2" x14ac:dyDescent="0.2">
      <c r="A6929" t="s">
        <v>6946</v>
      </c>
      <c r="B6929" t="s">
        <v>23315</v>
      </c>
    </row>
    <row r="6930" spans="1:2" x14ac:dyDescent="0.2">
      <c r="A6930" t="s">
        <v>6947</v>
      </c>
      <c r="B6930" t="s">
        <v>23316</v>
      </c>
    </row>
    <row r="6931" spans="1:2" x14ac:dyDescent="0.2">
      <c r="A6931" t="s">
        <v>6948</v>
      </c>
      <c r="B6931" t="s">
        <v>23317</v>
      </c>
    </row>
    <row r="6932" spans="1:2" x14ac:dyDescent="0.2">
      <c r="A6932" t="s">
        <v>6949</v>
      </c>
      <c r="B6932" t="s">
        <v>23318</v>
      </c>
    </row>
    <row r="6933" spans="1:2" x14ac:dyDescent="0.2">
      <c r="A6933" t="s">
        <v>6950</v>
      </c>
      <c r="B6933" t="s">
        <v>23319</v>
      </c>
    </row>
    <row r="6934" spans="1:2" x14ac:dyDescent="0.2">
      <c r="A6934" t="s">
        <v>6951</v>
      </c>
      <c r="B6934" t="s">
        <v>23320</v>
      </c>
    </row>
    <row r="6935" spans="1:2" x14ac:dyDescent="0.2">
      <c r="A6935" t="s">
        <v>6952</v>
      </c>
      <c r="B6935" t="s">
        <v>23321</v>
      </c>
    </row>
    <row r="6936" spans="1:2" x14ac:dyDescent="0.2">
      <c r="A6936" t="s">
        <v>6953</v>
      </c>
      <c r="B6936" t="s">
        <v>23322</v>
      </c>
    </row>
    <row r="6937" spans="1:2" x14ac:dyDescent="0.2">
      <c r="A6937" t="s">
        <v>6954</v>
      </c>
      <c r="B6937" t="s">
        <v>23323</v>
      </c>
    </row>
    <row r="6938" spans="1:2" x14ac:dyDescent="0.2">
      <c r="A6938" t="s">
        <v>6955</v>
      </c>
      <c r="B6938" t="s">
        <v>23324</v>
      </c>
    </row>
    <row r="6939" spans="1:2" x14ac:dyDescent="0.2">
      <c r="A6939" t="s">
        <v>6956</v>
      </c>
      <c r="B6939" t="s">
        <v>23325</v>
      </c>
    </row>
    <row r="6940" spans="1:2" x14ac:dyDescent="0.2">
      <c r="A6940" t="s">
        <v>6957</v>
      </c>
      <c r="B6940" t="s">
        <v>23326</v>
      </c>
    </row>
    <row r="6941" spans="1:2" x14ac:dyDescent="0.2">
      <c r="A6941" t="s">
        <v>6958</v>
      </c>
      <c r="B6941" t="s">
        <v>14468</v>
      </c>
    </row>
    <row r="6942" spans="1:2" x14ac:dyDescent="0.2">
      <c r="A6942" t="s">
        <v>6959</v>
      </c>
      <c r="B6942" t="s">
        <v>23327</v>
      </c>
    </row>
    <row r="6943" spans="1:2" x14ac:dyDescent="0.2">
      <c r="A6943" t="s">
        <v>6960</v>
      </c>
      <c r="B6943" t="s">
        <v>23328</v>
      </c>
    </row>
    <row r="6944" spans="1:2" x14ac:dyDescent="0.2">
      <c r="A6944" t="s">
        <v>6961</v>
      </c>
      <c r="B6944" t="s">
        <v>23329</v>
      </c>
    </row>
    <row r="6945" spans="1:2" x14ac:dyDescent="0.2">
      <c r="A6945" t="s">
        <v>6962</v>
      </c>
      <c r="B6945" t="s">
        <v>23330</v>
      </c>
    </row>
    <row r="6946" spans="1:2" x14ac:dyDescent="0.2">
      <c r="A6946" t="s">
        <v>6963</v>
      </c>
      <c r="B6946" t="s">
        <v>23331</v>
      </c>
    </row>
    <row r="6947" spans="1:2" x14ac:dyDescent="0.2">
      <c r="A6947" t="s">
        <v>6964</v>
      </c>
      <c r="B6947" t="s">
        <v>23332</v>
      </c>
    </row>
    <row r="6948" spans="1:2" x14ac:dyDescent="0.2">
      <c r="A6948" t="s">
        <v>6965</v>
      </c>
      <c r="B6948" t="s">
        <v>23333</v>
      </c>
    </row>
    <row r="6949" spans="1:2" x14ac:dyDescent="0.2">
      <c r="A6949" t="s">
        <v>6966</v>
      </c>
      <c r="B6949" t="s">
        <v>23334</v>
      </c>
    </row>
    <row r="6950" spans="1:2" x14ac:dyDescent="0.2">
      <c r="A6950" t="s">
        <v>6967</v>
      </c>
      <c r="B6950" t="s">
        <v>23335</v>
      </c>
    </row>
    <row r="6951" spans="1:2" x14ac:dyDescent="0.2">
      <c r="A6951" t="s">
        <v>6968</v>
      </c>
      <c r="B6951" t="s">
        <v>23336</v>
      </c>
    </row>
    <row r="6952" spans="1:2" x14ac:dyDescent="0.2">
      <c r="A6952" t="s">
        <v>6969</v>
      </c>
      <c r="B6952" t="s">
        <v>23337</v>
      </c>
    </row>
    <row r="6953" spans="1:2" x14ac:dyDescent="0.2">
      <c r="A6953" t="s">
        <v>6970</v>
      </c>
      <c r="B6953" t="s">
        <v>23338</v>
      </c>
    </row>
    <row r="6954" spans="1:2" x14ac:dyDescent="0.2">
      <c r="A6954" t="s">
        <v>6971</v>
      </c>
      <c r="B6954" t="s">
        <v>23339</v>
      </c>
    </row>
    <row r="6955" spans="1:2" x14ac:dyDescent="0.2">
      <c r="A6955" t="s">
        <v>6972</v>
      </c>
      <c r="B6955" t="s">
        <v>23340</v>
      </c>
    </row>
    <row r="6956" spans="1:2" x14ac:dyDescent="0.2">
      <c r="A6956" t="s">
        <v>6973</v>
      </c>
      <c r="B6956" t="s">
        <v>23341</v>
      </c>
    </row>
    <row r="6957" spans="1:2" x14ac:dyDescent="0.2">
      <c r="A6957" t="s">
        <v>6974</v>
      </c>
      <c r="B6957" t="s">
        <v>23342</v>
      </c>
    </row>
    <row r="6958" spans="1:2" x14ac:dyDescent="0.2">
      <c r="A6958" t="s">
        <v>6975</v>
      </c>
      <c r="B6958" t="s">
        <v>23343</v>
      </c>
    </row>
    <row r="6959" spans="1:2" x14ac:dyDescent="0.2">
      <c r="A6959" t="s">
        <v>6976</v>
      </c>
      <c r="B6959" t="s">
        <v>23344</v>
      </c>
    </row>
    <row r="6960" spans="1:2" x14ac:dyDescent="0.2">
      <c r="A6960" t="s">
        <v>6977</v>
      </c>
      <c r="B6960" t="s">
        <v>23345</v>
      </c>
    </row>
    <row r="6961" spans="1:2" x14ac:dyDescent="0.2">
      <c r="A6961" t="s">
        <v>6978</v>
      </c>
      <c r="B6961" t="s">
        <v>13689</v>
      </c>
    </row>
    <row r="6962" spans="1:2" x14ac:dyDescent="0.2">
      <c r="A6962" t="s">
        <v>6979</v>
      </c>
      <c r="B6962" t="s">
        <v>23346</v>
      </c>
    </row>
    <row r="6963" spans="1:2" x14ac:dyDescent="0.2">
      <c r="A6963" t="s">
        <v>6980</v>
      </c>
      <c r="B6963" t="s">
        <v>23347</v>
      </c>
    </row>
    <row r="6964" spans="1:2" x14ac:dyDescent="0.2">
      <c r="A6964" t="s">
        <v>6981</v>
      </c>
      <c r="B6964" t="s">
        <v>14910</v>
      </c>
    </row>
    <row r="6965" spans="1:2" x14ac:dyDescent="0.2">
      <c r="A6965" t="s">
        <v>6982</v>
      </c>
      <c r="B6965" t="s">
        <v>15028</v>
      </c>
    </row>
    <row r="6966" spans="1:2" x14ac:dyDescent="0.2">
      <c r="A6966" t="s">
        <v>6983</v>
      </c>
      <c r="B6966" t="s">
        <v>15579</v>
      </c>
    </row>
    <row r="6967" spans="1:2" x14ac:dyDescent="0.2">
      <c r="A6967" t="s">
        <v>6984</v>
      </c>
      <c r="B6967" t="s">
        <v>23348</v>
      </c>
    </row>
    <row r="6968" spans="1:2" x14ac:dyDescent="0.2">
      <c r="A6968" t="s">
        <v>6985</v>
      </c>
      <c r="B6968" t="s">
        <v>23349</v>
      </c>
    </row>
    <row r="6969" spans="1:2" x14ac:dyDescent="0.2">
      <c r="A6969" t="s">
        <v>6986</v>
      </c>
      <c r="B6969" t="s">
        <v>23350</v>
      </c>
    </row>
    <row r="6970" spans="1:2" x14ac:dyDescent="0.2">
      <c r="A6970" t="s">
        <v>6987</v>
      </c>
      <c r="B6970" t="s">
        <v>23351</v>
      </c>
    </row>
    <row r="6971" spans="1:2" x14ac:dyDescent="0.2">
      <c r="A6971" t="s">
        <v>6988</v>
      </c>
      <c r="B6971" t="s">
        <v>23352</v>
      </c>
    </row>
    <row r="6972" spans="1:2" x14ac:dyDescent="0.2">
      <c r="A6972" t="s">
        <v>6989</v>
      </c>
      <c r="B6972" t="s">
        <v>23353</v>
      </c>
    </row>
    <row r="6973" spans="1:2" x14ac:dyDescent="0.2">
      <c r="A6973" t="s">
        <v>6990</v>
      </c>
      <c r="B6973" t="s">
        <v>23354</v>
      </c>
    </row>
    <row r="6974" spans="1:2" x14ac:dyDescent="0.2">
      <c r="A6974" t="s">
        <v>6991</v>
      </c>
      <c r="B6974" t="s">
        <v>23355</v>
      </c>
    </row>
    <row r="6975" spans="1:2" x14ac:dyDescent="0.2">
      <c r="A6975" t="s">
        <v>6992</v>
      </c>
      <c r="B6975" t="s">
        <v>23356</v>
      </c>
    </row>
    <row r="6976" spans="1:2" x14ac:dyDescent="0.2">
      <c r="A6976" t="s">
        <v>6993</v>
      </c>
      <c r="B6976" t="s">
        <v>23357</v>
      </c>
    </row>
    <row r="6977" spans="1:2" x14ac:dyDescent="0.2">
      <c r="A6977" t="s">
        <v>6994</v>
      </c>
      <c r="B6977" t="s">
        <v>23358</v>
      </c>
    </row>
    <row r="6978" spans="1:2" x14ac:dyDescent="0.2">
      <c r="A6978" t="s">
        <v>6995</v>
      </c>
      <c r="B6978" t="s">
        <v>14368</v>
      </c>
    </row>
    <row r="6979" spans="1:2" x14ac:dyDescent="0.2">
      <c r="A6979" t="s">
        <v>6996</v>
      </c>
      <c r="B6979" t="s">
        <v>15174</v>
      </c>
    </row>
    <row r="6980" spans="1:2" x14ac:dyDescent="0.2">
      <c r="A6980" t="s">
        <v>6997</v>
      </c>
      <c r="B6980" t="s">
        <v>23359</v>
      </c>
    </row>
    <row r="6981" spans="1:2" x14ac:dyDescent="0.2">
      <c r="A6981" t="s">
        <v>6998</v>
      </c>
      <c r="B6981" t="s">
        <v>23360</v>
      </c>
    </row>
    <row r="6982" spans="1:2" x14ac:dyDescent="0.2">
      <c r="A6982" t="s">
        <v>6999</v>
      </c>
      <c r="B6982" t="s">
        <v>23361</v>
      </c>
    </row>
    <row r="6983" spans="1:2" x14ac:dyDescent="0.2">
      <c r="A6983" t="s">
        <v>7000</v>
      </c>
      <c r="B6983" t="s">
        <v>23362</v>
      </c>
    </row>
    <row r="6984" spans="1:2" x14ac:dyDescent="0.2">
      <c r="A6984" t="s">
        <v>7001</v>
      </c>
      <c r="B6984" t="s">
        <v>23363</v>
      </c>
    </row>
    <row r="6985" spans="1:2" x14ac:dyDescent="0.2">
      <c r="A6985" t="s">
        <v>7002</v>
      </c>
      <c r="B6985" t="s">
        <v>23364</v>
      </c>
    </row>
    <row r="6986" spans="1:2" x14ac:dyDescent="0.2">
      <c r="A6986" t="s">
        <v>7003</v>
      </c>
      <c r="B6986" t="s">
        <v>23365</v>
      </c>
    </row>
    <row r="6987" spans="1:2" x14ac:dyDescent="0.2">
      <c r="A6987" t="s">
        <v>7004</v>
      </c>
      <c r="B6987" t="s">
        <v>23366</v>
      </c>
    </row>
    <row r="6988" spans="1:2" x14ac:dyDescent="0.2">
      <c r="A6988" t="s">
        <v>7005</v>
      </c>
      <c r="B6988" t="s">
        <v>23367</v>
      </c>
    </row>
    <row r="6989" spans="1:2" x14ac:dyDescent="0.2">
      <c r="A6989" t="s">
        <v>7006</v>
      </c>
      <c r="B6989" t="s">
        <v>23368</v>
      </c>
    </row>
    <row r="6990" spans="1:2" x14ac:dyDescent="0.2">
      <c r="A6990" t="s">
        <v>7007</v>
      </c>
      <c r="B6990" t="s">
        <v>14648</v>
      </c>
    </row>
    <row r="6991" spans="1:2" x14ac:dyDescent="0.2">
      <c r="A6991" t="s">
        <v>7008</v>
      </c>
      <c r="B6991" t="s">
        <v>23369</v>
      </c>
    </row>
    <row r="6992" spans="1:2" x14ac:dyDescent="0.2">
      <c r="A6992" t="s">
        <v>7009</v>
      </c>
      <c r="B6992" t="s">
        <v>23370</v>
      </c>
    </row>
    <row r="6993" spans="1:2" x14ac:dyDescent="0.2">
      <c r="A6993" t="s">
        <v>7010</v>
      </c>
      <c r="B6993" t="s">
        <v>23371</v>
      </c>
    </row>
    <row r="6994" spans="1:2" x14ac:dyDescent="0.2">
      <c r="A6994" t="s">
        <v>7011</v>
      </c>
      <c r="B6994" t="s">
        <v>23372</v>
      </c>
    </row>
    <row r="6995" spans="1:2" x14ac:dyDescent="0.2">
      <c r="A6995" t="s">
        <v>7012</v>
      </c>
      <c r="B6995" t="s">
        <v>23373</v>
      </c>
    </row>
    <row r="6996" spans="1:2" x14ac:dyDescent="0.2">
      <c r="A6996" t="s">
        <v>7013</v>
      </c>
      <c r="B6996" t="s">
        <v>23374</v>
      </c>
    </row>
    <row r="6997" spans="1:2" x14ac:dyDescent="0.2">
      <c r="A6997" t="s">
        <v>7014</v>
      </c>
      <c r="B6997" t="s">
        <v>23375</v>
      </c>
    </row>
    <row r="6998" spans="1:2" x14ac:dyDescent="0.2">
      <c r="A6998" t="s">
        <v>7015</v>
      </c>
      <c r="B6998" t="s">
        <v>23376</v>
      </c>
    </row>
    <row r="6999" spans="1:2" x14ac:dyDescent="0.2">
      <c r="A6999" t="s">
        <v>7016</v>
      </c>
      <c r="B6999" t="s">
        <v>23377</v>
      </c>
    </row>
    <row r="7000" spans="1:2" x14ac:dyDescent="0.2">
      <c r="A7000" t="s">
        <v>7017</v>
      </c>
      <c r="B7000" t="s">
        <v>23378</v>
      </c>
    </row>
    <row r="7001" spans="1:2" x14ac:dyDescent="0.2">
      <c r="A7001" t="s">
        <v>7018</v>
      </c>
      <c r="B7001" t="s">
        <v>23379</v>
      </c>
    </row>
    <row r="7002" spans="1:2" x14ac:dyDescent="0.2">
      <c r="A7002" t="s">
        <v>7019</v>
      </c>
      <c r="B7002" t="s">
        <v>23380</v>
      </c>
    </row>
    <row r="7003" spans="1:2" x14ac:dyDescent="0.2">
      <c r="A7003" t="s">
        <v>7020</v>
      </c>
      <c r="B7003" t="s">
        <v>23381</v>
      </c>
    </row>
    <row r="7004" spans="1:2" x14ac:dyDescent="0.2">
      <c r="A7004" t="s">
        <v>7021</v>
      </c>
      <c r="B7004" t="s">
        <v>23382</v>
      </c>
    </row>
    <row r="7005" spans="1:2" x14ac:dyDescent="0.2">
      <c r="A7005" t="s">
        <v>7022</v>
      </c>
      <c r="B7005" t="s">
        <v>23383</v>
      </c>
    </row>
    <row r="7006" spans="1:2" x14ac:dyDescent="0.2">
      <c r="A7006" t="s">
        <v>7023</v>
      </c>
      <c r="B7006" t="s">
        <v>23384</v>
      </c>
    </row>
    <row r="7007" spans="1:2" x14ac:dyDescent="0.2">
      <c r="A7007" t="s">
        <v>7024</v>
      </c>
      <c r="B7007" t="s">
        <v>23385</v>
      </c>
    </row>
    <row r="7008" spans="1:2" x14ac:dyDescent="0.2">
      <c r="A7008" t="s">
        <v>7025</v>
      </c>
      <c r="B7008" t="s">
        <v>23386</v>
      </c>
    </row>
    <row r="7009" spans="1:2" x14ac:dyDescent="0.2">
      <c r="A7009" t="s">
        <v>7026</v>
      </c>
      <c r="B7009" t="s">
        <v>23387</v>
      </c>
    </row>
    <row r="7010" spans="1:2" x14ac:dyDescent="0.2">
      <c r="A7010" t="s">
        <v>7027</v>
      </c>
      <c r="B7010" t="s">
        <v>23388</v>
      </c>
    </row>
    <row r="7011" spans="1:2" x14ac:dyDescent="0.2">
      <c r="A7011" t="s">
        <v>7028</v>
      </c>
      <c r="B7011" t="s">
        <v>23389</v>
      </c>
    </row>
    <row r="7012" spans="1:2" x14ac:dyDescent="0.2">
      <c r="A7012" t="s">
        <v>7029</v>
      </c>
      <c r="B7012" t="s">
        <v>23390</v>
      </c>
    </row>
    <row r="7013" spans="1:2" x14ac:dyDescent="0.2">
      <c r="A7013" t="s">
        <v>7030</v>
      </c>
      <c r="B7013" t="s">
        <v>23391</v>
      </c>
    </row>
    <row r="7014" spans="1:2" x14ac:dyDescent="0.2">
      <c r="A7014" t="s">
        <v>7031</v>
      </c>
      <c r="B7014" t="s">
        <v>23392</v>
      </c>
    </row>
    <row r="7015" spans="1:2" x14ac:dyDescent="0.2">
      <c r="A7015" t="s">
        <v>7032</v>
      </c>
      <c r="B7015" t="s">
        <v>14749</v>
      </c>
    </row>
    <row r="7016" spans="1:2" x14ac:dyDescent="0.2">
      <c r="A7016" t="s">
        <v>7033</v>
      </c>
      <c r="B7016" t="s">
        <v>23393</v>
      </c>
    </row>
    <row r="7017" spans="1:2" x14ac:dyDescent="0.2">
      <c r="A7017" t="s">
        <v>7034</v>
      </c>
      <c r="B7017" t="s">
        <v>23394</v>
      </c>
    </row>
    <row r="7018" spans="1:2" x14ac:dyDescent="0.2">
      <c r="A7018" t="s">
        <v>7035</v>
      </c>
      <c r="B7018" t="s">
        <v>23395</v>
      </c>
    </row>
    <row r="7019" spans="1:2" x14ac:dyDescent="0.2">
      <c r="A7019" t="s">
        <v>7036</v>
      </c>
      <c r="B7019" t="s">
        <v>23396</v>
      </c>
    </row>
    <row r="7020" spans="1:2" x14ac:dyDescent="0.2">
      <c r="A7020" t="s">
        <v>7037</v>
      </c>
      <c r="B7020" t="s">
        <v>23397</v>
      </c>
    </row>
    <row r="7021" spans="1:2" x14ac:dyDescent="0.2">
      <c r="A7021" t="s">
        <v>7038</v>
      </c>
      <c r="B7021" t="s">
        <v>23398</v>
      </c>
    </row>
    <row r="7022" spans="1:2" x14ac:dyDescent="0.2">
      <c r="A7022" t="s">
        <v>7039</v>
      </c>
      <c r="B7022" t="s">
        <v>23399</v>
      </c>
    </row>
    <row r="7023" spans="1:2" x14ac:dyDescent="0.2">
      <c r="A7023" t="s">
        <v>7040</v>
      </c>
      <c r="B7023" t="s">
        <v>23400</v>
      </c>
    </row>
    <row r="7024" spans="1:2" x14ac:dyDescent="0.2">
      <c r="A7024" t="s">
        <v>7041</v>
      </c>
      <c r="B7024" t="s">
        <v>23401</v>
      </c>
    </row>
    <row r="7025" spans="1:2" x14ac:dyDescent="0.2">
      <c r="A7025" t="s">
        <v>7042</v>
      </c>
      <c r="B7025" t="s">
        <v>23402</v>
      </c>
    </row>
    <row r="7026" spans="1:2" x14ac:dyDescent="0.2">
      <c r="A7026" t="s">
        <v>7043</v>
      </c>
      <c r="B7026" t="s">
        <v>23403</v>
      </c>
    </row>
    <row r="7027" spans="1:2" x14ac:dyDescent="0.2">
      <c r="A7027" t="s">
        <v>7044</v>
      </c>
      <c r="B7027" t="s">
        <v>23404</v>
      </c>
    </row>
    <row r="7028" spans="1:2" x14ac:dyDescent="0.2">
      <c r="A7028" t="s">
        <v>7045</v>
      </c>
      <c r="B7028" t="s">
        <v>23405</v>
      </c>
    </row>
    <row r="7029" spans="1:2" x14ac:dyDescent="0.2">
      <c r="A7029" t="s">
        <v>7046</v>
      </c>
      <c r="B7029" t="s">
        <v>15385</v>
      </c>
    </row>
    <row r="7030" spans="1:2" x14ac:dyDescent="0.2">
      <c r="A7030" t="s">
        <v>7047</v>
      </c>
      <c r="B7030" t="s">
        <v>23406</v>
      </c>
    </row>
    <row r="7031" spans="1:2" x14ac:dyDescent="0.2">
      <c r="A7031" t="s">
        <v>7048</v>
      </c>
      <c r="B7031" t="s">
        <v>23407</v>
      </c>
    </row>
    <row r="7032" spans="1:2" x14ac:dyDescent="0.2">
      <c r="A7032" t="s">
        <v>7049</v>
      </c>
      <c r="B7032" t="s">
        <v>23408</v>
      </c>
    </row>
    <row r="7033" spans="1:2" x14ac:dyDescent="0.2">
      <c r="A7033" t="s">
        <v>7050</v>
      </c>
      <c r="B7033" t="s">
        <v>23409</v>
      </c>
    </row>
    <row r="7034" spans="1:2" x14ac:dyDescent="0.2">
      <c r="A7034" t="s">
        <v>7051</v>
      </c>
      <c r="B7034" t="s">
        <v>23410</v>
      </c>
    </row>
    <row r="7035" spans="1:2" x14ac:dyDescent="0.2">
      <c r="A7035" t="s">
        <v>7052</v>
      </c>
      <c r="B7035" t="s">
        <v>23411</v>
      </c>
    </row>
    <row r="7036" spans="1:2" x14ac:dyDescent="0.2">
      <c r="A7036" t="s">
        <v>7053</v>
      </c>
      <c r="B7036" t="s">
        <v>15476</v>
      </c>
    </row>
    <row r="7037" spans="1:2" x14ac:dyDescent="0.2">
      <c r="A7037" t="s">
        <v>7054</v>
      </c>
      <c r="B7037" t="s">
        <v>23412</v>
      </c>
    </row>
    <row r="7038" spans="1:2" x14ac:dyDescent="0.2">
      <c r="A7038" t="s">
        <v>7055</v>
      </c>
      <c r="B7038" t="s">
        <v>23413</v>
      </c>
    </row>
    <row r="7039" spans="1:2" x14ac:dyDescent="0.2">
      <c r="A7039" t="s">
        <v>7056</v>
      </c>
      <c r="B7039" t="s">
        <v>23414</v>
      </c>
    </row>
    <row r="7040" spans="1:2" x14ac:dyDescent="0.2">
      <c r="A7040" t="s">
        <v>7057</v>
      </c>
      <c r="B7040" t="s">
        <v>23415</v>
      </c>
    </row>
    <row r="7041" spans="1:2" x14ac:dyDescent="0.2">
      <c r="A7041" t="s">
        <v>7058</v>
      </c>
      <c r="B7041" t="s">
        <v>23416</v>
      </c>
    </row>
    <row r="7042" spans="1:2" x14ac:dyDescent="0.2">
      <c r="A7042" t="s">
        <v>7059</v>
      </c>
      <c r="B7042" t="s">
        <v>23417</v>
      </c>
    </row>
    <row r="7043" spans="1:2" x14ac:dyDescent="0.2">
      <c r="A7043" t="s">
        <v>7060</v>
      </c>
      <c r="B7043" t="s">
        <v>23418</v>
      </c>
    </row>
    <row r="7044" spans="1:2" x14ac:dyDescent="0.2">
      <c r="A7044" t="s">
        <v>7061</v>
      </c>
      <c r="B7044" t="s">
        <v>23419</v>
      </c>
    </row>
    <row r="7045" spans="1:2" x14ac:dyDescent="0.2">
      <c r="A7045" t="s">
        <v>7062</v>
      </c>
      <c r="B7045" t="s">
        <v>23420</v>
      </c>
    </row>
    <row r="7046" spans="1:2" x14ac:dyDescent="0.2">
      <c r="A7046" t="s">
        <v>7063</v>
      </c>
      <c r="B7046" t="s">
        <v>23421</v>
      </c>
    </row>
    <row r="7047" spans="1:2" x14ac:dyDescent="0.2">
      <c r="A7047" t="s">
        <v>7064</v>
      </c>
      <c r="B7047" t="s">
        <v>23422</v>
      </c>
    </row>
    <row r="7048" spans="1:2" x14ac:dyDescent="0.2">
      <c r="A7048" t="s">
        <v>7065</v>
      </c>
      <c r="B7048" t="s">
        <v>23423</v>
      </c>
    </row>
    <row r="7049" spans="1:2" x14ac:dyDescent="0.2">
      <c r="A7049" t="s">
        <v>7066</v>
      </c>
      <c r="B7049" t="s">
        <v>23424</v>
      </c>
    </row>
    <row r="7050" spans="1:2" x14ac:dyDescent="0.2">
      <c r="A7050" t="s">
        <v>7067</v>
      </c>
      <c r="B7050" t="s">
        <v>23425</v>
      </c>
    </row>
    <row r="7051" spans="1:2" x14ac:dyDescent="0.2">
      <c r="A7051" t="s">
        <v>7068</v>
      </c>
      <c r="B7051" t="s">
        <v>23426</v>
      </c>
    </row>
    <row r="7052" spans="1:2" x14ac:dyDescent="0.2">
      <c r="A7052" t="s">
        <v>7069</v>
      </c>
      <c r="B7052" t="s">
        <v>23427</v>
      </c>
    </row>
    <row r="7053" spans="1:2" x14ac:dyDescent="0.2">
      <c r="A7053" t="s">
        <v>7070</v>
      </c>
      <c r="B7053" t="s">
        <v>23428</v>
      </c>
    </row>
    <row r="7054" spans="1:2" x14ac:dyDescent="0.2">
      <c r="A7054" t="s">
        <v>7071</v>
      </c>
      <c r="B7054" t="s">
        <v>23429</v>
      </c>
    </row>
    <row r="7055" spans="1:2" x14ac:dyDescent="0.2">
      <c r="A7055" t="s">
        <v>7072</v>
      </c>
      <c r="B7055" t="s">
        <v>23430</v>
      </c>
    </row>
    <row r="7056" spans="1:2" x14ac:dyDescent="0.2">
      <c r="A7056" t="s">
        <v>7073</v>
      </c>
      <c r="B7056" t="s">
        <v>23431</v>
      </c>
    </row>
    <row r="7057" spans="1:2" x14ac:dyDescent="0.2">
      <c r="A7057" t="s">
        <v>7074</v>
      </c>
      <c r="B7057" t="s">
        <v>23432</v>
      </c>
    </row>
    <row r="7058" spans="1:2" x14ac:dyDescent="0.2">
      <c r="A7058" t="s">
        <v>7075</v>
      </c>
      <c r="B7058" t="s">
        <v>23433</v>
      </c>
    </row>
    <row r="7059" spans="1:2" x14ac:dyDescent="0.2">
      <c r="A7059" t="s">
        <v>7076</v>
      </c>
      <c r="B7059" t="s">
        <v>23434</v>
      </c>
    </row>
    <row r="7060" spans="1:2" x14ac:dyDescent="0.2">
      <c r="A7060" t="s">
        <v>7077</v>
      </c>
      <c r="B7060" t="s">
        <v>23435</v>
      </c>
    </row>
    <row r="7061" spans="1:2" x14ac:dyDescent="0.2">
      <c r="A7061" t="s">
        <v>7078</v>
      </c>
      <c r="B7061" t="s">
        <v>23436</v>
      </c>
    </row>
    <row r="7062" spans="1:2" x14ac:dyDescent="0.2">
      <c r="A7062" t="s">
        <v>7079</v>
      </c>
      <c r="B7062" t="s">
        <v>23437</v>
      </c>
    </row>
    <row r="7063" spans="1:2" x14ac:dyDescent="0.2">
      <c r="A7063" t="s">
        <v>7080</v>
      </c>
      <c r="B7063" t="s">
        <v>23438</v>
      </c>
    </row>
    <row r="7064" spans="1:2" x14ac:dyDescent="0.2">
      <c r="A7064" t="s">
        <v>7081</v>
      </c>
      <c r="B7064" t="s">
        <v>23439</v>
      </c>
    </row>
    <row r="7065" spans="1:2" x14ac:dyDescent="0.2">
      <c r="A7065" t="s">
        <v>7082</v>
      </c>
      <c r="B7065" t="s">
        <v>23440</v>
      </c>
    </row>
    <row r="7066" spans="1:2" x14ac:dyDescent="0.2">
      <c r="A7066" t="s">
        <v>7083</v>
      </c>
      <c r="B7066" t="s">
        <v>23441</v>
      </c>
    </row>
    <row r="7067" spans="1:2" x14ac:dyDescent="0.2">
      <c r="A7067" t="s">
        <v>7084</v>
      </c>
      <c r="B7067" t="s">
        <v>23442</v>
      </c>
    </row>
    <row r="7068" spans="1:2" x14ac:dyDescent="0.2">
      <c r="A7068" t="s">
        <v>7085</v>
      </c>
      <c r="B7068" t="s">
        <v>15495</v>
      </c>
    </row>
    <row r="7069" spans="1:2" x14ac:dyDescent="0.2">
      <c r="A7069" t="s">
        <v>7086</v>
      </c>
      <c r="B7069" t="s">
        <v>18044</v>
      </c>
    </row>
    <row r="7070" spans="1:2" x14ac:dyDescent="0.2">
      <c r="A7070" t="s">
        <v>7087</v>
      </c>
      <c r="B7070" t="s">
        <v>23443</v>
      </c>
    </row>
    <row r="7071" spans="1:2" x14ac:dyDescent="0.2">
      <c r="A7071" t="s">
        <v>7088</v>
      </c>
      <c r="B7071" t="s">
        <v>23444</v>
      </c>
    </row>
    <row r="7072" spans="1:2" x14ac:dyDescent="0.2">
      <c r="A7072" t="s">
        <v>7089</v>
      </c>
      <c r="B7072" t="s">
        <v>23445</v>
      </c>
    </row>
    <row r="7073" spans="1:2" x14ac:dyDescent="0.2">
      <c r="A7073" t="s">
        <v>7090</v>
      </c>
      <c r="B7073" t="s">
        <v>23446</v>
      </c>
    </row>
    <row r="7074" spans="1:2" x14ac:dyDescent="0.2">
      <c r="A7074" t="s">
        <v>7091</v>
      </c>
      <c r="B7074" t="s">
        <v>23447</v>
      </c>
    </row>
    <row r="7075" spans="1:2" x14ac:dyDescent="0.2">
      <c r="A7075" t="s">
        <v>7092</v>
      </c>
      <c r="B7075" t="s">
        <v>23448</v>
      </c>
    </row>
    <row r="7076" spans="1:2" x14ac:dyDescent="0.2">
      <c r="A7076" t="s">
        <v>7093</v>
      </c>
      <c r="B7076" t="s">
        <v>23449</v>
      </c>
    </row>
    <row r="7077" spans="1:2" x14ac:dyDescent="0.2">
      <c r="A7077" t="s">
        <v>7094</v>
      </c>
      <c r="B7077" t="s">
        <v>23450</v>
      </c>
    </row>
    <row r="7078" spans="1:2" x14ac:dyDescent="0.2">
      <c r="A7078" t="s">
        <v>7095</v>
      </c>
      <c r="B7078" t="s">
        <v>23451</v>
      </c>
    </row>
    <row r="7079" spans="1:2" x14ac:dyDescent="0.2">
      <c r="A7079" t="s">
        <v>7096</v>
      </c>
      <c r="B7079" t="s">
        <v>23452</v>
      </c>
    </row>
    <row r="7080" spans="1:2" x14ac:dyDescent="0.2">
      <c r="A7080" t="s">
        <v>7097</v>
      </c>
      <c r="B7080" t="s">
        <v>23453</v>
      </c>
    </row>
    <row r="7081" spans="1:2" x14ac:dyDescent="0.2">
      <c r="A7081" t="s">
        <v>7098</v>
      </c>
      <c r="B7081" t="s">
        <v>23454</v>
      </c>
    </row>
    <row r="7082" spans="1:2" x14ac:dyDescent="0.2">
      <c r="A7082" t="s">
        <v>7099</v>
      </c>
      <c r="B7082" t="s">
        <v>23455</v>
      </c>
    </row>
    <row r="7083" spans="1:2" x14ac:dyDescent="0.2">
      <c r="A7083" t="s">
        <v>7100</v>
      </c>
      <c r="B7083" t="s">
        <v>23456</v>
      </c>
    </row>
    <row r="7084" spans="1:2" x14ac:dyDescent="0.2">
      <c r="A7084" t="s">
        <v>7101</v>
      </c>
      <c r="B7084" t="s">
        <v>23457</v>
      </c>
    </row>
    <row r="7085" spans="1:2" x14ac:dyDescent="0.2">
      <c r="A7085" t="s">
        <v>7102</v>
      </c>
      <c r="B7085" t="s">
        <v>23458</v>
      </c>
    </row>
    <row r="7086" spans="1:2" x14ac:dyDescent="0.2">
      <c r="A7086" t="s">
        <v>7103</v>
      </c>
      <c r="B7086" t="s">
        <v>23459</v>
      </c>
    </row>
    <row r="7087" spans="1:2" x14ac:dyDescent="0.2">
      <c r="A7087" t="s">
        <v>7104</v>
      </c>
      <c r="B7087" t="s">
        <v>23460</v>
      </c>
    </row>
    <row r="7088" spans="1:2" x14ac:dyDescent="0.2">
      <c r="A7088" t="s">
        <v>7105</v>
      </c>
      <c r="B7088" t="s">
        <v>23461</v>
      </c>
    </row>
    <row r="7089" spans="1:2" x14ac:dyDescent="0.2">
      <c r="A7089" t="s">
        <v>7106</v>
      </c>
      <c r="B7089" t="s">
        <v>23462</v>
      </c>
    </row>
    <row r="7090" spans="1:2" x14ac:dyDescent="0.2">
      <c r="A7090" t="s">
        <v>7107</v>
      </c>
      <c r="B7090" t="s">
        <v>13435</v>
      </c>
    </row>
    <row r="7091" spans="1:2" x14ac:dyDescent="0.2">
      <c r="A7091" t="s">
        <v>7108</v>
      </c>
      <c r="B7091" t="s">
        <v>23463</v>
      </c>
    </row>
    <row r="7092" spans="1:2" x14ac:dyDescent="0.2">
      <c r="A7092" t="s">
        <v>7109</v>
      </c>
      <c r="B7092" t="s">
        <v>23464</v>
      </c>
    </row>
    <row r="7093" spans="1:2" x14ac:dyDescent="0.2">
      <c r="A7093" t="s">
        <v>7110</v>
      </c>
      <c r="B7093" t="s">
        <v>23465</v>
      </c>
    </row>
    <row r="7094" spans="1:2" x14ac:dyDescent="0.2">
      <c r="A7094" t="s">
        <v>7111</v>
      </c>
      <c r="B7094" t="s">
        <v>23466</v>
      </c>
    </row>
    <row r="7095" spans="1:2" x14ac:dyDescent="0.2">
      <c r="A7095" t="s">
        <v>7112</v>
      </c>
      <c r="B7095" t="s">
        <v>23467</v>
      </c>
    </row>
    <row r="7096" spans="1:2" x14ac:dyDescent="0.2">
      <c r="A7096" t="s">
        <v>7113</v>
      </c>
      <c r="B7096" t="s">
        <v>23468</v>
      </c>
    </row>
    <row r="7097" spans="1:2" x14ac:dyDescent="0.2">
      <c r="A7097" t="s">
        <v>7114</v>
      </c>
      <c r="B7097" t="s">
        <v>23469</v>
      </c>
    </row>
    <row r="7098" spans="1:2" x14ac:dyDescent="0.2">
      <c r="A7098" t="s">
        <v>7115</v>
      </c>
      <c r="B7098" t="s">
        <v>23470</v>
      </c>
    </row>
    <row r="7099" spans="1:2" x14ac:dyDescent="0.2">
      <c r="A7099" t="s">
        <v>7116</v>
      </c>
      <c r="B7099" t="s">
        <v>23471</v>
      </c>
    </row>
    <row r="7100" spans="1:2" x14ac:dyDescent="0.2">
      <c r="A7100" t="s">
        <v>7117</v>
      </c>
      <c r="B7100" t="s">
        <v>23472</v>
      </c>
    </row>
    <row r="7101" spans="1:2" x14ac:dyDescent="0.2">
      <c r="A7101" t="s">
        <v>7118</v>
      </c>
      <c r="B7101" t="s">
        <v>15194</v>
      </c>
    </row>
    <row r="7102" spans="1:2" x14ac:dyDescent="0.2">
      <c r="A7102" t="s">
        <v>7119</v>
      </c>
      <c r="B7102" t="s">
        <v>23473</v>
      </c>
    </row>
    <row r="7103" spans="1:2" x14ac:dyDescent="0.2">
      <c r="A7103" t="s">
        <v>7120</v>
      </c>
      <c r="B7103" t="s">
        <v>23474</v>
      </c>
    </row>
    <row r="7104" spans="1:2" x14ac:dyDescent="0.2">
      <c r="A7104" t="s">
        <v>7121</v>
      </c>
      <c r="B7104" t="s">
        <v>23475</v>
      </c>
    </row>
    <row r="7105" spans="1:2" x14ac:dyDescent="0.2">
      <c r="A7105" t="s">
        <v>7122</v>
      </c>
      <c r="B7105" t="s">
        <v>23476</v>
      </c>
    </row>
    <row r="7106" spans="1:2" x14ac:dyDescent="0.2">
      <c r="A7106" t="s">
        <v>7123</v>
      </c>
      <c r="B7106" t="s">
        <v>15312</v>
      </c>
    </row>
    <row r="7107" spans="1:2" x14ac:dyDescent="0.2">
      <c r="A7107" t="s">
        <v>7124</v>
      </c>
      <c r="B7107" t="s">
        <v>23477</v>
      </c>
    </row>
    <row r="7108" spans="1:2" x14ac:dyDescent="0.2">
      <c r="A7108" t="s">
        <v>7125</v>
      </c>
      <c r="B7108" t="s">
        <v>23478</v>
      </c>
    </row>
    <row r="7109" spans="1:2" x14ac:dyDescent="0.2">
      <c r="A7109" t="s">
        <v>7126</v>
      </c>
      <c r="B7109" t="s">
        <v>23479</v>
      </c>
    </row>
    <row r="7110" spans="1:2" x14ac:dyDescent="0.2">
      <c r="A7110" t="s">
        <v>7127</v>
      </c>
      <c r="B7110" t="s">
        <v>23480</v>
      </c>
    </row>
    <row r="7111" spans="1:2" x14ac:dyDescent="0.2">
      <c r="A7111" t="s">
        <v>7128</v>
      </c>
      <c r="B7111" t="s">
        <v>23481</v>
      </c>
    </row>
    <row r="7112" spans="1:2" x14ac:dyDescent="0.2">
      <c r="A7112" t="s">
        <v>7129</v>
      </c>
      <c r="B7112" t="s">
        <v>23482</v>
      </c>
    </row>
    <row r="7113" spans="1:2" x14ac:dyDescent="0.2">
      <c r="A7113" t="s">
        <v>7130</v>
      </c>
      <c r="B7113" t="s">
        <v>23483</v>
      </c>
    </row>
    <row r="7114" spans="1:2" x14ac:dyDescent="0.2">
      <c r="A7114" t="s">
        <v>7131</v>
      </c>
      <c r="B7114" t="s">
        <v>23484</v>
      </c>
    </row>
    <row r="7115" spans="1:2" x14ac:dyDescent="0.2">
      <c r="A7115" t="s">
        <v>7132</v>
      </c>
      <c r="B7115" t="s">
        <v>23485</v>
      </c>
    </row>
    <row r="7116" spans="1:2" x14ac:dyDescent="0.2">
      <c r="A7116" t="s">
        <v>7133</v>
      </c>
      <c r="B7116" t="s">
        <v>23486</v>
      </c>
    </row>
    <row r="7117" spans="1:2" x14ac:dyDescent="0.2">
      <c r="A7117" t="s">
        <v>7134</v>
      </c>
      <c r="B7117" t="s">
        <v>23487</v>
      </c>
    </row>
    <row r="7118" spans="1:2" x14ac:dyDescent="0.2">
      <c r="A7118" t="s">
        <v>7135</v>
      </c>
      <c r="B7118" t="s">
        <v>23488</v>
      </c>
    </row>
    <row r="7119" spans="1:2" x14ac:dyDescent="0.2">
      <c r="A7119" t="s">
        <v>7136</v>
      </c>
      <c r="B7119" t="s">
        <v>23489</v>
      </c>
    </row>
    <row r="7120" spans="1:2" x14ac:dyDescent="0.2">
      <c r="A7120" t="s">
        <v>7137</v>
      </c>
      <c r="B7120" t="s">
        <v>23490</v>
      </c>
    </row>
    <row r="7121" spans="1:2" x14ac:dyDescent="0.2">
      <c r="A7121" t="s">
        <v>7138</v>
      </c>
      <c r="B7121" t="s">
        <v>23491</v>
      </c>
    </row>
    <row r="7122" spans="1:2" x14ac:dyDescent="0.2">
      <c r="A7122" t="s">
        <v>7139</v>
      </c>
      <c r="B7122" t="s">
        <v>23492</v>
      </c>
    </row>
    <row r="7123" spans="1:2" x14ac:dyDescent="0.2">
      <c r="A7123" t="s">
        <v>7140</v>
      </c>
      <c r="B7123" t="s">
        <v>23493</v>
      </c>
    </row>
    <row r="7124" spans="1:2" x14ac:dyDescent="0.2">
      <c r="A7124" t="s">
        <v>7141</v>
      </c>
      <c r="B7124" t="s">
        <v>23494</v>
      </c>
    </row>
    <row r="7125" spans="1:2" x14ac:dyDescent="0.2">
      <c r="A7125" t="s">
        <v>7142</v>
      </c>
      <c r="B7125" t="s">
        <v>23495</v>
      </c>
    </row>
    <row r="7126" spans="1:2" x14ac:dyDescent="0.2">
      <c r="A7126" t="s">
        <v>7143</v>
      </c>
      <c r="B7126" t="s">
        <v>23496</v>
      </c>
    </row>
    <row r="7127" spans="1:2" x14ac:dyDescent="0.2">
      <c r="A7127" t="s">
        <v>7144</v>
      </c>
      <c r="B7127" t="s">
        <v>23497</v>
      </c>
    </row>
    <row r="7128" spans="1:2" x14ac:dyDescent="0.2">
      <c r="A7128" t="s">
        <v>7145</v>
      </c>
      <c r="B7128" t="s">
        <v>23498</v>
      </c>
    </row>
    <row r="7129" spans="1:2" x14ac:dyDescent="0.2">
      <c r="A7129" t="s">
        <v>7146</v>
      </c>
      <c r="B7129" t="s">
        <v>23499</v>
      </c>
    </row>
    <row r="7130" spans="1:2" x14ac:dyDescent="0.2">
      <c r="A7130" t="s">
        <v>7147</v>
      </c>
      <c r="B7130" t="s">
        <v>23500</v>
      </c>
    </row>
    <row r="7131" spans="1:2" x14ac:dyDescent="0.2">
      <c r="A7131" t="s">
        <v>7148</v>
      </c>
      <c r="B7131" t="s">
        <v>23501</v>
      </c>
    </row>
    <row r="7132" spans="1:2" x14ac:dyDescent="0.2">
      <c r="A7132" t="s">
        <v>7149</v>
      </c>
      <c r="B7132" t="s">
        <v>23502</v>
      </c>
    </row>
    <row r="7133" spans="1:2" x14ac:dyDescent="0.2">
      <c r="A7133" t="s">
        <v>7150</v>
      </c>
      <c r="B7133" t="s">
        <v>23503</v>
      </c>
    </row>
    <row r="7134" spans="1:2" x14ac:dyDescent="0.2">
      <c r="A7134" t="s">
        <v>7151</v>
      </c>
      <c r="B7134" t="s">
        <v>23504</v>
      </c>
    </row>
    <row r="7135" spans="1:2" x14ac:dyDescent="0.2">
      <c r="A7135" t="s">
        <v>7152</v>
      </c>
      <c r="B7135" t="s">
        <v>23505</v>
      </c>
    </row>
    <row r="7136" spans="1:2" x14ac:dyDescent="0.2">
      <c r="A7136" t="s">
        <v>7153</v>
      </c>
      <c r="B7136" t="s">
        <v>23506</v>
      </c>
    </row>
    <row r="7137" spans="1:2" x14ac:dyDescent="0.2">
      <c r="A7137" t="s">
        <v>7154</v>
      </c>
      <c r="B7137" t="s">
        <v>23507</v>
      </c>
    </row>
    <row r="7138" spans="1:2" x14ac:dyDescent="0.2">
      <c r="A7138" t="s">
        <v>7155</v>
      </c>
      <c r="B7138" t="s">
        <v>23508</v>
      </c>
    </row>
    <row r="7139" spans="1:2" x14ac:dyDescent="0.2">
      <c r="A7139" t="s">
        <v>7156</v>
      </c>
      <c r="B7139" t="s">
        <v>23509</v>
      </c>
    </row>
    <row r="7140" spans="1:2" x14ac:dyDescent="0.2">
      <c r="A7140" t="s">
        <v>7157</v>
      </c>
      <c r="B7140" t="s">
        <v>23510</v>
      </c>
    </row>
    <row r="7141" spans="1:2" x14ac:dyDescent="0.2">
      <c r="A7141" t="s">
        <v>7158</v>
      </c>
      <c r="B7141" t="s">
        <v>23511</v>
      </c>
    </row>
    <row r="7142" spans="1:2" x14ac:dyDescent="0.2">
      <c r="A7142" t="s">
        <v>7159</v>
      </c>
      <c r="B7142" t="s">
        <v>23512</v>
      </c>
    </row>
    <row r="7143" spans="1:2" x14ac:dyDescent="0.2">
      <c r="A7143" t="s">
        <v>7160</v>
      </c>
      <c r="B7143" t="s">
        <v>23513</v>
      </c>
    </row>
    <row r="7144" spans="1:2" x14ac:dyDescent="0.2">
      <c r="A7144" t="s">
        <v>7161</v>
      </c>
      <c r="B7144" t="s">
        <v>23514</v>
      </c>
    </row>
    <row r="7145" spans="1:2" x14ac:dyDescent="0.2">
      <c r="A7145" t="s">
        <v>7162</v>
      </c>
      <c r="B7145" t="s">
        <v>23515</v>
      </c>
    </row>
    <row r="7146" spans="1:2" x14ac:dyDescent="0.2">
      <c r="A7146" t="s">
        <v>7163</v>
      </c>
      <c r="B7146" t="s">
        <v>23516</v>
      </c>
    </row>
    <row r="7147" spans="1:2" x14ac:dyDescent="0.2">
      <c r="A7147" t="s">
        <v>7164</v>
      </c>
      <c r="B7147" t="s">
        <v>23517</v>
      </c>
    </row>
    <row r="7148" spans="1:2" x14ac:dyDescent="0.2">
      <c r="A7148" t="s">
        <v>7165</v>
      </c>
      <c r="B7148" t="s">
        <v>23518</v>
      </c>
    </row>
    <row r="7149" spans="1:2" x14ac:dyDescent="0.2">
      <c r="A7149" t="s">
        <v>7166</v>
      </c>
      <c r="B7149" t="s">
        <v>23519</v>
      </c>
    </row>
    <row r="7150" spans="1:2" x14ac:dyDescent="0.2">
      <c r="A7150" t="s">
        <v>7167</v>
      </c>
      <c r="B7150" t="s">
        <v>23520</v>
      </c>
    </row>
    <row r="7151" spans="1:2" x14ac:dyDescent="0.2">
      <c r="A7151" t="s">
        <v>7168</v>
      </c>
      <c r="B7151" t="s">
        <v>23521</v>
      </c>
    </row>
    <row r="7152" spans="1:2" x14ac:dyDescent="0.2">
      <c r="A7152" t="s">
        <v>7169</v>
      </c>
      <c r="B7152" t="s">
        <v>23522</v>
      </c>
    </row>
    <row r="7153" spans="1:2" x14ac:dyDescent="0.2">
      <c r="A7153" t="s">
        <v>7170</v>
      </c>
      <c r="B7153" t="s">
        <v>13616</v>
      </c>
    </row>
    <row r="7154" spans="1:2" x14ac:dyDescent="0.2">
      <c r="A7154" t="s">
        <v>7171</v>
      </c>
      <c r="B7154" t="s">
        <v>23523</v>
      </c>
    </row>
    <row r="7155" spans="1:2" x14ac:dyDescent="0.2">
      <c r="A7155" t="s">
        <v>7172</v>
      </c>
      <c r="B7155" t="s">
        <v>23524</v>
      </c>
    </row>
    <row r="7156" spans="1:2" x14ac:dyDescent="0.2">
      <c r="A7156" t="s">
        <v>7173</v>
      </c>
      <c r="B7156" t="s">
        <v>23525</v>
      </c>
    </row>
    <row r="7157" spans="1:2" x14ac:dyDescent="0.2">
      <c r="A7157" t="s">
        <v>7174</v>
      </c>
      <c r="B7157" t="s">
        <v>23526</v>
      </c>
    </row>
    <row r="7158" spans="1:2" x14ac:dyDescent="0.2">
      <c r="A7158" t="s">
        <v>7175</v>
      </c>
      <c r="B7158" t="s">
        <v>15596</v>
      </c>
    </row>
    <row r="7159" spans="1:2" x14ac:dyDescent="0.2">
      <c r="A7159" t="s">
        <v>7176</v>
      </c>
      <c r="B7159" t="s">
        <v>18011</v>
      </c>
    </row>
    <row r="7160" spans="1:2" x14ac:dyDescent="0.2">
      <c r="A7160" t="s">
        <v>7177</v>
      </c>
      <c r="B7160" t="s">
        <v>23527</v>
      </c>
    </row>
    <row r="7161" spans="1:2" x14ac:dyDescent="0.2">
      <c r="A7161" t="s">
        <v>7178</v>
      </c>
      <c r="B7161" t="s">
        <v>23528</v>
      </c>
    </row>
    <row r="7162" spans="1:2" x14ac:dyDescent="0.2">
      <c r="A7162" t="s">
        <v>7179</v>
      </c>
      <c r="B7162" t="s">
        <v>23529</v>
      </c>
    </row>
    <row r="7163" spans="1:2" x14ac:dyDescent="0.2">
      <c r="A7163" t="s">
        <v>7180</v>
      </c>
      <c r="B7163" t="s">
        <v>23530</v>
      </c>
    </row>
    <row r="7164" spans="1:2" x14ac:dyDescent="0.2">
      <c r="A7164" t="s">
        <v>7181</v>
      </c>
      <c r="B7164" t="s">
        <v>13421</v>
      </c>
    </row>
    <row r="7165" spans="1:2" x14ac:dyDescent="0.2">
      <c r="A7165" t="s">
        <v>7182</v>
      </c>
      <c r="B7165" t="s">
        <v>23531</v>
      </c>
    </row>
    <row r="7166" spans="1:2" x14ac:dyDescent="0.2">
      <c r="A7166" t="s">
        <v>7183</v>
      </c>
      <c r="B7166" t="s">
        <v>23532</v>
      </c>
    </row>
    <row r="7167" spans="1:2" x14ac:dyDescent="0.2">
      <c r="A7167" t="s">
        <v>7184</v>
      </c>
      <c r="B7167" t="s">
        <v>23533</v>
      </c>
    </row>
    <row r="7168" spans="1:2" x14ac:dyDescent="0.2">
      <c r="A7168" t="s">
        <v>7185</v>
      </c>
      <c r="B7168" t="s">
        <v>23534</v>
      </c>
    </row>
    <row r="7169" spans="1:2" x14ac:dyDescent="0.2">
      <c r="A7169" t="s">
        <v>7186</v>
      </c>
      <c r="B7169" t="s">
        <v>23535</v>
      </c>
    </row>
    <row r="7170" spans="1:2" x14ac:dyDescent="0.2">
      <c r="A7170" t="s">
        <v>7187</v>
      </c>
      <c r="B7170" t="s">
        <v>23536</v>
      </c>
    </row>
    <row r="7171" spans="1:2" x14ac:dyDescent="0.2">
      <c r="A7171" t="s">
        <v>7188</v>
      </c>
      <c r="B7171" t="s">
        <v>23537</v>
      </c>
    </row>
    <row r="7172" spans="1:2" x14ac:dyDescent="0.2">
      <c r="A7172" t="s">
        <v>7189</v>
      </c>
      <c r="B7172" t="s">
        <v>23538</v>
      </c>
    </row>
    <row r="7173" spans="1:2" x14ac:dyDescent="0.2">
      <c r="A7173" t="s">
        <v>7190</v>
      </c>
      <c r="B7173" t="s">
        <v>23539</v>
      </c>
    </row>
    <row r="7174" spans="1:2" x14ac:dyDescent="0.2">
      <c r="A7174" t="s">
        <v>7191</v>
      </c>
      <c r="B7174" t="s">
        <v>23540</v>
      </c>
    </row>
    <row r="7175" spans="1:2" x14ac:dyDescent="0.2">
      <c r="A7175" t="s">
        <v>7192</v>
      </c>
      <c r="B7175" t="s">
        <v>23541</v>
      </c>
    </row>
    <row r="7176" spans="1:2" x14ac:dyDescent="0.2">
      <c r="A7176" t="s">
        <v>7193</v>
      </c>
      <c r="B7176" t="s">
        <v>15552</v>
      </c>
    </row>
    <row r="7177" spans="1:2" x14ac:dyDescent="0.2">
      <c r="A7177" t="s">
        <v>7194</v>
      </c>
      <c r="B7177" t="s">
        <v>23542</v>
      </c>
    </row>
    <row r="7178" spans="1:2" x14ac:dyDescent="0.2">
      <c r="A7178" t="s">
        <v>7195</v>
      </c>
      <c r="B7178" t="s">
        <v>15188</v>
      </c>
    </row>
    <row r="7179" spans="1:2" x14ac:dyDescent="0.2">
      <c r="A7179" t="s">
        <v>7196</v>
      </c>
      <c r="B7179" t="s">
        <v>23543</v>
      </c>
    </row>
    <row r="7180" spans="1:2" x14ac:dyDescent="0.2">
      <c r="A7180" t="s">
        <v>7197</v>
      </c>
      <c r="B7180" t="s">
        <v>14904</v>
      </c>
    </row>
    <row r="7181" spans="1:2" x14ac:dyDescent="0.2">
      <c r="A7181" t="s">
        <v>7198</v>
      </c>
      <c r="B7181" t="s">
        <v>23544</v>
      </c>
    </row>
    <row r="7182" spans="1:2" x14ac:dyDescent="0.2">
      <c r="A7182" t="s">
        <v>7199</v>
      </c>
      <c r="B7182" t="s">
        <v>14995</v>
      </c>
    </row>
    <row r="7183" spans="1:2" x14ac:dyDescent="0.2">
      <c r="A7183" t="s">
        <v>7200</v>
      </c>
      <c r="B7183" t="s">
        <v>23545</v>
      </c>
    </row>
    <row r="7184" spans="1:2" x14ac:dyDescent="0.2">
      <c r="A7184" t="s">
        <v>7201</v>
      </c>
      <c r="B7184" t="s">
        <v>23546</v>
      </c>
    </row>
    <row r="7185" spans="1:2" x14ac:dyDescent="0.2">
      <c r="A7185" t="s">
        <v>7202</v>
      </c>
      <c r="B7185" t="s">
        <v>23547</v>
      </c>
    </row>
    <row r="7186" spans="1:2" x14ac:dyDescent="0.2">
      <c r="A7186" t="s">
        <v>7203</v>
      </c>
      <c r="B7186" t="s">
        <v>23548</v>
      </c>
    </row>
    <row r="7187" spans="1:2" x14ac:dyDescent="0.2">
      <c r="A7187" t="s">
        <v>7204</v>
      </c>
      <c r="B7187" t="s">
        <v>23549</v>
      </c>
    </row>
    <row r="7188" spans="1:2" x14ac:dyDescent="0.2">
      <c r="A7188" t="s">
        <v>7205</v>
      </c>
      <c r="B7188" t="s">
        <v>23550</v>
      </c>
    </row>
    <row r="7189" spans="1:2" x14ac:dyDescent="0.2">
      <c r="A7189" t="s">
        <v>7206</v>
      </c>
      <c r="B7189" t="s">
        <v>14396</v>
      </c>
    </row>
    <row r="7190" spans="1:2" x14ac:dyDescent="0.2">
      <c r="A7190" t="s">
        <v>7207</v>
      </c>
      <c r="B7190" t="s">
        <v>23551</v>
      </c>
    </row>
    <row r="7191" spans="1:2" x14ac:dyDescent="0.2">
      <c r="A7191" t="s">
        <v>7208</v>
      </c>
      <c r="B7191" t="s">
        <v>23552</v>
      </c>
    </row>
    <row r="7192" spans="1:2" x14ac:dyDescent="0.2">
      <c r="A7192" t="s">
        <v>7209</v>
      </c>
      <c r="B7192" t="s">
        <v>23553</v>
      </c>
    </row>
    <row r="7193" spans="1:2" x14ac:dyDescent="0.2">
      <c r="A7193" t="s">
        <v>7210</v>
      </c>
      <c r="B7193" t="s">
        <v>23554</v>
      </c>
    </row>
    <row r="7194" spans="1:2" x14ac:dyDescent="0.2">
      <c r="A7194" t="s">
        <v>7211</v>
      </c>
      <c r="B7194" t="s">
        <v>23555</v>
      </c>
    </row>
    <row r="7195" spans="1:2" x14ac:dyDescent="0.2">
      <c r="A7195" t="s">
        <v>7212</v>
      </c>
      <c r="B7195" t="s">
        <v>23556</v>
      </c>
    </row>
    <row r="7196" spans="1:2" x14ac:dyDescent="0.2">
      <c r="A7196" t="s">
        <v>7213</v>
      </c>
      <c r="B7196" t="s">
        <v>23557</v>
      </c>
    </row>
    <row r="7197" spans="1:2" x14ac:dyDescent="0.2">
      <c r="A7197" t="s">
        <v>7214</v>
      </c>
      <c r="B7197" t="s">
        <v>23558</v>
      </c>
    </row>
    <row r="7198" spans="1:2" x14ac:dyDescent="0.2">
      <c r="A7198" t="s">
        <v>7215</v>
      </c>
      <c r="B7198" t="s">
        <v>23559</v>
      </c>
    </row>
    <row r="7199" spans="1:2" x14ac:dyDescent="0.2">
      <c r="A7199" t="s">
        <v>7216</v>
      </c>
      <c r="B7199" t="s">
        <v>23560</v>
      </c>
    </row>
    <row r="7200" spans="1:2" x14ac:dyDescent="0.2">
      <c r="A7200" t="s">
        <v>7217</v>
      </c>
      <c r="B7200" t="s">
        <v>18061</v>
      </c>
    </row>
    <row r="7201" spans="1:2" x14ac:dyDescent="0.2">
      <c r="A7201" t="s">
        <v>7218</v>
      </c>
      <c r="B7201" t="s">
        <v>23561</v>
      </c>
    </row>
    <row r="7202" spans="1:2" x14ac:dyDescent="0.2">
      <c r="A7202" t="s">
        <v>7219</v>
      </c>
      <c r="B7202" t="s">
        <v>23562</v>
      </c>
    </row>
    <row r="7203" spans="1:2" x14ac:dyDescent="0.2">
      <c r="A7203" t="s">
        <v>7220</v>
      </c>
      <c r="B7203" t="s">
        <v>23563</v>
      </c>
    </row>
    <row r="7204" spans="1:2" x14ac:dyDescent="0.2">
      <c r="A7204" t="s">
        <v>7221</v>
      </c>
      <c r="B7204" t="s">
        <v>23564</v>
      </c>
    </row>
    <row r="7205" spans="1:2" x14ac:dyDescent="0.2">
      <c r="A7205" t="s">
        <v>7222</v>
      </c>
      <c r="B7205" t="s">
        <v>23565</v>
      </c>
    </row>
    <row r="7206" spans="1:2" x14ac:dyDescent="0.2">
      <c r="A7206" t="s">
        <v>7223</v>
      </c>
      <c r="B7206" t="s">
        <v>23566</v>
      </c>
    </row>
    <row r="7207" spans="1:2" x14ac:dyDescent="0.2">
      <c r="A7207" t="s">
        <v>7224</v>
      </c>
      <c r="B7207" t="s">
        <v>23567</v>
      </c>
    </row>
    <row r="7208" spans="1:2" x14ac:dyDescent="0.2">
      <c r="A7208" t="s">
        <v>7225</v>
      </c>
      <c r="B7208" t="s">
        <v>23568</v>
      </c>
    </row>
    <row r="7209" spans="1:2" x14ac:dyDescent="0.2">
      <c r="A7209" t="s">
        <v>7226</v>
      </c>
      <c r="B7209" t="s">
        <v>23569</v>
      </c>
    </row>
    <row r="7210" spans="1:2" x14ac:dyDescent="0.2">
      <c r="A7210" t="s">
        <v>7227</v>
      </c>
      <c r="B7210" t="s">
        <v>23570</v>
      </c>
    </row>
    <row r="7211" spans="1:2" x14ac:dyDescent="0.2">
      <c r="A7211" t="s">
        <v>7228</v>
      </c>
      <c r="B7211" t="s">
        <v>23571</v>
      </c>
    </row>
    <row r="7212" spans="1:2" x14ac:dyDescent="0.2">
      <c r="A7212" t="s">
        <v>7229</v>
      </c>
      <c r="B7212" t="s">
        <v>23572</v>
      </c>
    </row>
    <row r="7213" spans="1:2" x14ac:dyDescent="0.2">
      <c r="A7213" t="s">
        <v>7230</v>
      </c>
      <c r="B7213" t="s">
        <v>23573</v>
      </c>
    </row>
    <row r="7214" spans="1:2" x14ac:dyDescent="0.2">
      <c r="A7214" t="s">
        <v>7231</v>
      </c>
      <c r="B7214" t="s">
        <v>23574</v>
      </c>
    </row>
    <row r="7215" spans="1:2" x14ac:dyDescent="0.2">
      <c r="A7215" t="s">
        <v>7232</v>
      </c>
      <c r="B7215" t="s">
        <v>15630</v>
      </c>
    </row>
    <row r="7216" spans="1:2" x14ac:dyDescent="0.2">
      <c r="A7216" t="s">
        <v>7233</v>
      </c>
      <c r="B7216" t="s">
        <v>23575</v>
      </c>
    </row>
    <row r="7217" spans="1:2" x14ac:dyDescent="0.2">
      <c r="A7217" t="s">
        <v>7234</v>
      </c>
      <c r="B7217" t="s">
        <v>23576</v>
      </c>
    </row>
    <row r="7218" spans="1:2" x14ac:dyDescent="0.2">
      <c r="A7218" t="s">
        <v>7235</v>
      </c>
      <c r="B7218" t="s">
        <v>23577</v>
      </c>
    </row>
    <row r="7219" spans="1:2" x14ac:dyDescent="0.2">
      <c r="A7219" t="s">
        <v>7236</v>
      </c>
      <c r="B7219" t="s">
        <v>23578</v>
      </c>
    </row>
    <row r="7220" spans="1:2" x14ac:dyDescent="0.2">
      <c r="A7220" t="s">
        <v>7237</v>
      </c>
      <c r="B7220" t="s">
        <v>23579</v>
      </c>
    </row>
    <row r="7221" spans="1:2" x14ac:dyDescent="0.2">
      <c r="A7221" t="s">
        <v>7238</v>
      </c>
      <c r="B7221" t="s">
        <v>23580</v>
      </c>
    </row>
    <row r="7222" spans="1:2" x14ac:dyDescent="0.2">
      <c r="A7222" t="s">
        <v>7239</v>
      </c>
      <c r="B7222" t="s">
        <v>13868</v>
      </c>
    </row>
    <row r="7223" spans="1:2" x14ac:dyDescent="0.2">
      <c r="A7223" t="s">
        <v>7240</v>
      </c>
      <c r="B7223" t="s">
        <v>23581</v>
      </c>
    </row>
    <row r="7224" spans="1:2" x14ac:dyDescent="0.2">
      <c r="A7224" t="s">
        <v>7241</v>
      </c>
      <c r="B7224" t="s">
        <v>23582</v>
      </c>
    </row>
    <row r="7225" spans="1:2" x14ac:dyDescent="0.2">
      <c r="A7225" t="s">
        <v>7242</v>
      </c>
      <c r="B7225" t="s">
        <v>23583</v>
      </c>
    </row>
    <row r="7226" spans="1:2" x14ac:dyDescent="0.2">
      <c r="A7226" t="s">
        <v>7243</v>
      </c>
      <c r="B7226" t="s">
        <v>23584</v>
      </c>
    </row>
    <row r="7227" spans="1:2" x14ac:dyDescent="0.2">
      <c r="A7227" t="s">
        <v>7244</v>
      </c>
      <c r="B7227" t="s">
        <v>23585</v>
      </c>
    </row>
    <row r="7228" spans="1:2" x14ac:dyDescent="0.2">
      <c r="A7228" t="s">
        <v>7245</v>
      </c>
      <c r="B7228" t="s">
        <v>23586</v>
      </c>
    </row>
    <row r="7229" spans="1:2" x14ac:dyDescent="0.2">
      <c r="A7229" t="s">
        <v>7246</v>
      </c>
      <c r="B7229" t="s">
        <v>23587</v>
      </c>
    </row>
    <row r="7230" spans="1:2" x14ac:dyDescent="0.2">
      <c r="A7230" t="s">
        <v>7247</v>
      </c>
      <c r="B7230" t="s">
        <v>15170</v>
      </c>
    </row>
    <row r="7231" spans="1:2" x14ac:dyDescent="0.2">
      <c r="A7231" t="s">
        <v>7248</v>
      </c>
      <c r="B7231" t="s">
        <v>14293</v>
      </c>
    </row>
    <row r="7232" spans="1:2" x14ac:dyDescent="0.2">
      <c r="A7232" t="s">
        <v>7249</v>
      </c>
      <c r="B7232" t="s">
        <v>23588</v>
      </c>
    </row>
    <row r="7233" spans="1:2" x14ac:dyDescent="0.2">
      <c r="A7233" t="s">
        <v>7250</v>
      </c>
      <c r="B7233" t="s">
        <v>23589</v>
      </c>
    </row>
    <row r="7234" spans="1:2" x14ac:dyDescent="0.2">
      <c r="A7234" t="s">
        <v>7251</v>
      </c>
      <c r="B7234" t="s">
        <v>23590</v>
      </c>
    </row>
    <row r="7235" spans="1:2" x14ac:dyDescent="0.2">
      <c r="A7235" t="s">
        <v>7252</v>
      </c>
      <c r="B7235" t="s">
        <v>23591</v>
      </c>
    </row>
    <row r="7236" spans="1:2" x14ac:dyDescent="0.2">
      <c r="A7236" t="s">
        <v>7253</v>
      </c>
      <c r="B7236" t="s">
        <v>15092</v>
      </c>
    </row>
    <row r="7237" spans="1:2" x14ac:dyDescent="0.2">
      <c r="A7237" t="s">
        <v>7254</v>
      </c>
      <c r="B7237" t="s">
        <v>23592</v>
      </c>
    </row>
    <row r="7238" spans="1:2" x14ac:dyDescent="0.2">
      <c r="A7238" t="s">
        <v>7255</v>
      </c>
      <c r="B7238" t="s">
        <v>23593</v>
      </c>
    </row>
    <row r="7239" spans="1:2" x14ac:dyDescent="0.2">
      <c r="A7239" t="s">
        <v>7256</v>
      </c>
      <c r="B7239" t="s">
        <v>23594</v>
      </c>
    </row>
    <row r="7240" spans="1:2" x14ac:dyDescent="0.2">
      <c r="A7240" t="s">
        <v>7257</v>
      </c>
      <c r="B7240" t="s">
        <v>23595</v>
      </c>
    </row>
    <row r="7241" spans="1:2" x14ac:dyDescent="0.2">
      <c r="A7241" t="s">
        <v>7258</v>
      </c>
      <c r="B7241" t="s">
        <v>23596</v>
      </c>
    </row>
    <row r="7242" spans="1:2" x14ac:dyDescent="0.2">
      <c r="A7242" t="s">
        <v>7259</v>
      </c>
      <c r="B7242" t="s">
        <v>23597</v>
      </c>
    </row>
    <row r="7243" spans="1:2" x14ac:dyDescent="0.2">
      <c r="A7243" t="s">
        <v>7260</v>
      </c>
      <c r="B7243" t="s">
        <v>23598</v>
      </c>
    </row>
    <row r="7244" spans="1:2" x14ac:dyDescent="0.2">
      <c r="A7244" t="s">
        <v>7261</v>
      </c>
      <c r="B7244" t="s">
        <v>23599</v>
      </c>
    </row>
    <row r="7245" spans="1:2" x14ac:dyDescent="0.2">
      <c r="A7245" t="s">
        <v>7262</v>
      </c>
      <c r="B7245" t="s">
        <v>23600</v>
      </c>
    </row>
    <row r="7246" spans="1:2" x14ac:dyDescent="0.2">
      <c r="A7246" t="s">
        <v>7263</v>
      </c>
      <c r="B7246" t="s">
        <v>14401</v>
      </c>
    </row>
    <row r="7247" spans="1:2" x14ac:dyDescent="0.2">
      <c r="A7247" t="s">
        <v>7264</v>
      </c>
      <c r="B7247" t="s">
        <v>18039</v>
      </c>
    </row>
    <row r="7248" spans="1:2" x14ac:dyDescent="0.2">
      <c r="A7248" t="s">
        <v>7265</v>
      </c>
      <c r="B7248" t="s">
        <v>23601</v>
      </c>
    </row>
    <row r="7249" spans="1:2" x14ac:dyDescent="0.2">
      <c r="A7249" t="s">
        <v>7266</v>
      </c>
      <c r="B7249" t="s">
        <v>23602</v>
      </c>
    </row>
    <row r="7250" spans="1:2" x14ac:dyDescent="0.2">
      <c r="A7250" t="s">
        <v>7267</v>
      </c>
      <c r="B7250" t="s">
        <v>23603</v>
      </c>
    </row>
    <row r="7251" spans="1:2" x14ac:dyDescent="0.2">
      <c r="A7251" t="s">
        <v>7268</v>
      </c>
      <c r="B7251" t="s">
        <v>23604</v>
      </c>
    </row>
    <row r="7252" spans="1:2" x14ac:dyDescent="0.2">
      <c r="A7252" t="s">
        <v>7269</v>
      </c>
      <c r="B7252" t="s">
        <v>23605</v>
      </c>
    </row>
    <row r="7253" spans="1:2" x14ac:dyDescent="0.2">
      <c r="A7253" t="s">
        <v>7270</v>
      </c>
      <c r="B7253" t="s">
        <v>23606</v>
      </c>
    </row>
    <row r="7254" spans="1:2" x14ac:dyDescent="0.2">
      <c r="A7254" t="s">
        <v>7271</v>
      </c>
      <c r="B7254" t="s">
        <v>23607</v>
      </c>
    </row>
    <row r="7255" spans="1:2" x14ac:dyDescent="0.2">
      <c r="A7255" t="s">
        <v>7272</v>
      </c>
      <c r="B7255" t="s">
        <v>23608</v>
      </c>
    </row>
    <row r="7256" spans="1:2" x14ac:dyDescent="0.2">
      <c r="A7256" t="s">
        <v>7273</v>
      </c>
      <c r="B7256" t="s">
        <v>23609</v>
      </c>
    </row>
    <row r="7257" spans="1:2" x14ac:dyDescent="0.2">
      <c r="A7257" t="s">
        <v>7274</v>
      </c>
      <c r="B7257" t="s">
        <v>23610</v>
      </c>
    </row>
    <row r="7258" spans="1:2" x14ac:dyDescent="0.2">
      <c r="A7258" t="s">
        <v>7275</v>
      </c>
      <c r="B7258" t="s">
        <v>23611</v>
      </c>
    </row>
    <row r="7259" spans="1:2" x14ac:dyDescent="0.2">
      <c r="A7259" t="s">
        <v>7276</v>
      </c>
      <c r="B7259" t="s">
        <v>23612</v>
      </c>
    </row>
    <row r="7260" spans="1:2" x14ac:dyDescent="0.2">
      <c r="A7260" t="s">
        <v>7277</v>
      </c>
      <c r="B7260" t="s">
        <v>23613</v>
      </c>
    </row>
    <row r="7261" spans="1:2" x14ac:dyDescent="0.2">
      <c r="A7261" t="s">
        <v>7278</v>
      </c>
      <c r="B7261" t="s">
        <v>23614</v>
      </c>
    </row>
    <row r="7262" spans="1:2" x14ac:dyDescent="0.2">
      <c r="A7262" t="s">
        <v>7279</v>
      </c>
      <c r="B7262" t="s">
        <v>23615</v>
      </c>
    </row>
    <row r="7263" spans="1:2" x14ac:dyDescent="0.2">
      <c r="A7263" t="s">
        <v>7280</v>
      </c>
      <c r="B7263" t="s">
        <v>23616</v>
      </c>
    </row>
    <row r="7264" spans="1:2" x14ac:dyDescent="0.2">
      <c r="A7264" t="s">
        <v>7281</v>
      </c>
      <c r="B7264" t="s">
        <v>23617</v>
      </c>
    </row>
    <row r="7265" spans="1:2" x14ac:dyDescent="0.2">
      <c r="A7265" t="s">
        <v>7282</v>
      </c>
      <c r="B7265" t="s">
        <v>23618</v>
      </c>
    </row>
    <row r="7266" spans="1:2" x14ac:dyDescent="0.2">
      <c r="A7266" t="s">
        <v>7283</v>
      </c>
      <c r="B7266" t="s">
        <v>23619</v>
      </c>
    </row>
    <row r="7267" spans="1:2" x14ac:dyDescent="0.2">
      <c r="A7267" t="s">
        <v>7284</v>
      </c>
      <c r="B7267" t="s">
        <v>23620</v>
      </c>
    </row>
    <row r="7268" spans="1:2" x14ac:dyDescent="0.2">
      <c r="A7268" t="s">
        <v>7285</v>
      </c>
      <c r="B7268" t="s">
        <v>23621</v>
      </c>
    </row>
    <row r="7269" spans="1:2" x14ac:dyDescent="0.2">
      <c r="A7269" t="s">
        <v>7286</v>
      </c>
      <c r="B7269" t="s">
        <v>23622</v>
      </c>
    </row>
    <row r="7270" spans="1:2" x14ac:dyDescent="0.2">
      <c r="A7270" t="s">
        <v>7287</v>
      </c>
      <c r="B7270" t="s">
        <v>23623</v>
      </c>
    </row>
    <row r="7271" spans="1:2" x14ac:dyDescent="0.2">
      <c r="A7271" t="s">
        <v>7288</v>
      </c>
      <c r="B7271" t="s">
        <v>23624</v>
      </c>
    </row>
    <row r="7272" spans="1:2" x14ac:dyDescent="0.2">
      <c r="A7272" t="s">
        <v>7289</v>
      </c>
      <c r="B7272" t="s">
        <v>23625</v>
      </c>
    </row>
    <row r="7273" spans="1:2" x14ac:dyDescent="0.2">
      <c r="A7273" t="s">
        <v>7290</v>
      </c>
      <c r="B7273" t="s">
        <v>23626</v>
      </c>
    </row>
    <row r="7274" spans="1:2" x14ac:dyDescent="0.2">
      <c r="A7274" t="s">
        <v>7291</v>
      </c>
      <c r="B7274" t="s">
        <v>23627</v>
      </c>
    </row>
    <row r="7275" spans="1:2" x14ac:dyDescent="0.2">
      <c r="A7275" t="s">
        <v>7292</v>
      </c>
      <c r="B7275" t="s">
        <v>23628</v>
      </c>
    </row>
    <row r="7276" spans="1:2" x14ac:dyDescent="0.2">
      <c r="A7276" t="s">
        <v>7293</v>
      </c>
      <c r="B7276" t="s">
        <v>23629</v>
      </c>
    </row>
    <row r="7277" spans="1:2" x14ac:dyDescent="0.2">
      <c r="A7277" t="s">
        <v>7294</v>
      </c>
      <c r="B7277" t="s">
        <v>23630</v>
      </c>
    </row>
    <row r="7278" spans="1:2" x14ac:dyDescent="0.2">
      <c r="A7278" t="s">
        <v>7295</v>
      </c>
      <c r="B7278" t="s">
        <v>23631</v>
      </c>
    </row>
    <row r="7279" spans="1:2" x14ac:dyDescent="0.2">
      <c r="A7279" t="s">
        <v>7296</v>
      </c>
      <c r="B7279" t="s">
        <v>23632</v>
      </c>
    </row>
    <row r="7280" spans="1:2" x14ac:dyDescent="0.2">
      <c r="A7280" t="s">
        <v>7297</v>
      </c>
      <c r="B7280" t="s">
        <v>15452</v>
      </c>
    </row>
    <row r="7281" spans="1:2" x14ac:dyDescent="0.2">
      <c r="A7281" t="s">
        <v>7298</v>
      </c>
      <c r="B7281" t="s">
        <v>23633</v>
      </c>
    </row>
    <row r="7282" spans="1:2" x14ac:dyDescent="0.2">
      <c r="A7282" t="s">
        <v>7299</v>
      </c>
      <c r="B7282" t="s">
        <v>23634</v>
      </c>
    </row>
    <row r="7283" spans="1:2" x14ac:dyDescent="0.2">
      <c r="A7283" t="s">
        <v>7300</v>
      </c>
      <c r="B7283" t="s">
        <v>15482</v>
      </c>
    </row>
    <row r="7284" spans="1:2" x14ac:dyDescent="0.2">
      <c r="A7284" t="s">
        <v>7301</v>
      </c>
      <c r="B7284" t="s">
        <v>23635</v>
      </c>
    </row>
    <row r="7285" spans="1:2" x14ac:dyDescent="0.2">
      <c r="A7285" t="s">
        <v>7302</v>
      </c>
      <c r="B7285" t="s">
        <v>23636</v>
      </c>
    </row>
    <row r="7286" spans="1:2" x14ac:dyDescent="0.2">
      <c r="A7286" t="s">
        <v>7303</v>
      </c>
      <c r="B7286" t="s">
        <v>23637</v>
      </c>
    </row>
    <row r="7287" spans="1:2" x14ac:dyDescent="0.2">
      <c r="A7287" t="s">
        <v>7304</v>
      </c>
      <c r="B7287" t="s">
        <v>23638</v>
      </c>
    </row>
    <row r="7288" spans="1:2" x14ac:dyDescent="0.2">
      <c r="A7288" t="s">
        <v>7305</v>
      </c>
      <c r="B7288" t="s">
        <v>23639</v>
      </c>
    </row>
    <row r="7289" spans="1:2" x14ac:dyDescent="0.2">
      <c r="A7289" t="s">
        <v>7306</v>
      </c>
      <c r="B7289" t="s">
        <v>23640</v>
      </c>
    </row>
    <row r="7290" spans="1:2" x14ac:dyDescent="0.2">
      <c r="A7290" t="s">
        <v>7307</v>
      </c>
      <c r="B7290" t="s">
        <v>23641</v>
      </c>
    </row>
    <row r="7291" spans="1:2" x14ac:dyDescent="0.2">
      <c r="A7291" t="s">
        <v>7308</v>
      </c>
      <c r="B7291" t="s">
        <v>23642</v>
      </c>
    </row>
    <row r="7292" spans="1:2" x14ac:dyDescent="0.2">
      <c r="A7292" t="s">
        <v>7309</v>
      </c>
      <c r="B7292" t="s">
        <v>23643</v>
      </c>
    </row>
    <row r="7293" spans="1:2" x14ac:dyDescent="0.2">
      <c r="A7293" t="s">
        <v>7310</v>
      </c>
      <c r="B7293" t="s">
        <v>23644</v>
      </c>
    </row>
    <row r="7294" spans="1:2" x14ac:dyDescent="0.2">
      <c r="A7294" t="s">
        <v>7311</v>
      </c>
      <c r="B7294" t="s">
        <v>23645</v>
      </c>
    </row>
    <row r="7295" spans="1:2" x14ac:dyDescent="0.2">
      <c r="A7295" t="s">
        <v>7312</v>
      </c>
      <c r="B7295" t="s">
        <v>23646</v>
      </c>
    </row>
    <row r="7296" spans="1:2" x14ac:dyDescent="0.2">
      <c r="A7296" t="s">
        <v>7313</v>
      </c>
      <c r="B7296" t="s">
        <v>23647</v>
      </c>
    </row>
    <row r="7297" spans="1:2" x14ac:dyDescent="0.2">
      <c r="A7297" t="s">
        <v>7314</v>
      </c>
      <c r="B7297" t="s">
        <v>23648</v>
      </c>
    </row>
    <row r="7298" spans="1:2" x14ac:dyDescent="0.2">
      <c r="A7298" t="s">
        <v>7315</v>
      </c>
      <c r="B7298" t="s">
        <v>23649</v>
      </c>
    </row>
    <row r="7299" spans="1:2" x14ac:dyDescent="0.2">
      <c r="A7299" t="s">
        <v>7316</v>
      </c>
      <c r="B7299" t="s">
        <v>23650</v>
      </c>
    </row>
    <row r="7300" spans="1:2" x14ac:dyDescent="0.2">
      <c r="A7300" t="s">
        <v>7317</v>
      </c>
      <c r="B7300" t="s">
        <v>23651</v>
      </c>
    </row>
    <row r="7301" spans="1:2" x14ac:dyDescent="0.2">
      <c r="A7301" t="s">
        <v>7318</v>
      </c>
      <c r="B7301" t="s">
        <v>23652</v>
      </c>
    </row>
    <row r="7302" spans="1:2" x14ac:dyDescent="0.2">
      <c r="A7302" t="s">
        <v>7319</v>
      </c>
      <c r="B7302" t="s">
        <v>23653</v>
      </c>
    </row>
    <row r="7303" spans="1:2" x14ac:dyDescent="0.2">
      <c r="A7303" t="s">
        <v>7320</v>
      </c>
      <c r="B7303" t="s">
        <v>23654</v>
      </c>
    </row>
    <row r="7304" spans="1:2" x14ac:dyDescent="0.2">
      <c r="A7304" t="s">
        <v>7321</v>
      </c>
      <c r="B7304" t="s">
        <v>23655</v>
      </c>
    </row>
    <row r="7305" spans="1:2" x14ac:dyDescent="0.2">
      <c r="A7305" t="s">
        <v>7322</v>
      </c>
      <c r="B7305" t="s">
        <v>23656</v>
      </c>
    </row>
    <row r="7306" spans="1:2" x14ac:dyDescent="0.2">
      <c r="A7306" t="s">
        <v>7323</v>
      </c>
      <c r="B7306" t="s">
        <v>23657</v>
      </c>
    </row>
    <row r="7307" spans="1:2" x14ac:dyDescent="0.2">
      <c r="A7307" t="s">
        <v>7324</v>
      </c>
      <c r="B7307" t="s">
        <v>23658</v>
      </c>
    </row>
    <row r="7308" spans="1:2" x14ac:dyDescent="0.2">
      <c r="A7308" t="s">
        <v>7325</v>
      </c>
      <c r="B7308" t="s">
        <v>23659</v>
      </c>
    </row>
    <row r="7309" spans="1:2" x14ac:dyDescent="0.2">
      <c r="A7309" t="s">
        <v>7326</v>
      </c>
      <c r="B7309" t="s">
        <v>23660</v>
      </c>
    </row>
    <row r="7310" spans="1:2" x14ac:dyDescent="0.2">
      <c r="A7310" t="s">
        <v>7327</v>
      </c>
      <c r="B7310" t="s">
        <v>14387</v>
      </c>
    </row>
    <row r="7311" spans="1:2" x14ac:dyDescent="0.2">
      <c r="A7311" t="s">
        <v>7328</v>
      </c>
      <c r="B7311" t="s">
        <v>23661</v>
      </c>
    </row>
    <row r="7312" spans="1:2" x14ac:dyDescent="0.2">
      <c r="A7312" t="s">
        <v>7329</v>
      </c>
      <c r="B7312" t="s">
        <v>23662</v>
      </c>
    </row>
    <row r="7313" spans="1:2" x14ac:dyDescent="0.2">
      <c r="A7313" t="s">
        <v>7330</v>
      </c>
      <c r="B7313" t="s">
        <v>23663</v>
      </c>
    </row>
    <row r="7314" spans="1:2" x14ac:dyDescent="0.2">
      <c r="A7314" t="s">
        <v>7331</v>
      </c>
      <c r="B7314" t="s">
        <v>23664</v>
      </c>
    </row>
    <row r="7315" spans="1:2" x14ac:dyDescent="0.2">
      <c r="A7315" t="s">
        <v>7332</v>
      </c>
      <c r="B7315" t="s">
        <v>23665</v>
      </c>
    </row>
    <row r="7316" spans="1:2" x14ac:dyDescent="0.2">
      <c r="A7316" t="s">
        <v>7333</v>
      </c>
      <c r="B7316" t="s">
        <v>23666</v>
      </c>
    </row>
    <row r="7317" spans="1:2" x14ac:dyDescent="0.2">
      <c r="A7317" t="s">
        <v>7334</v>
      </c>
      <c r="B7317" t="s">
        <v>23667</v>
      </c>
    </row>
    <row r="7318" spans="1:2" x14ac:dyDescent="0.2">
      <c r="A7318" t="s">
        <v>7335</v>
      </c>
      <c r="B7318" t="s">
        <v>23668</v>
      </c>
    </row>
    <row r="7319" spans="1:2" x14ac:dyDescent="0.2">
      <c r="A7319" t="s">
        <v>7336</v>
      </c>
      <c r="B7319" t="s">
        <v>15368</v>
      </c>
    </row>
    <row r="7320" spans="1:2" x14ac:dyDescent="0.2">
      <c r="A7320" t="s">
        <v>7337</v>
      </c>
      <c r="B7320" t="s">
        <v>23669</v>
      </c>
    </row>
    <row r="7321" spans="1:2" x14ac:dyDescent="0.2">
      <c r="A7321" t="s">
        <v>7338</v>
      </c>
      <c r="B7321" t="s">
        <v>23670</v>
      </c>
    </row>
    <row r="7322" spans="1:2" x14ac:dyDescent="0.2">
      <c r="A7322" t="s">
        <v>7339</v>
      </c>
      <c r="B7322" t="s">
        <v>23671</v>
      </c>
    </row>
    <row r="7323" spans="1:2" x14ac:dyDescent="0.2">
      <c r="A7323" t="s">
        <v>7340</v>
      </c>
      <c r="B7323" t="s">
        <v>23672</v>
      </c>
    </row>
    <row r="7324" spans="1:2" x14ac:dyDescent="0.2">
      <c r="A7324" t="s">
        <v>7341</v>
      </c>
      <c r="B7324" t="s">
        <v>23673</v>
      </c>
    </row>
    <row r="7325" spans="1:2" x14ac:dyDescent="0.2">
      <c r="A7325" t="s">
        <v>7342</v>
      </c>
      <c r="B7325" t="s">
        <v>23674</v>
      </c>
    </row>
    <row r="7326" spans="1:2" x14ac:dyDescent="0.2">
      <c r="A7326" t="s">
        <v>7343</v>
      </c>
      <c r="B7326" t="s">
        <v>23675</v>
      </c>
    </row>
    <row r="7327" spans="1:2" x14ac:dyDescent="0.2">
      <c r="A7327" t="s">
        <v>7344</v>
      </c>
      <c r="B7327" t="s">
        <v>14327</v>
      </c>
    </row>
    <row r="7328" spans="1:2" x14ac:dyDescent="0.2">
      <c r="A7328" t="s">
        <v>7345</v>
      </c>
      <c r="B7328" t="s">
        <v>23676</v>
      </c>
    </row>
    <row r="7329" spans="1:2" x14ac:dyDescent="0.2">
      <c r="A7329" t="s">
        <v>7346</v>
      </c>
      <c r="B7329" t="s">
        <v>23677</v>
      </c>
    </row>
    <row r="7330" spans="1:2" x14ac:dyDescent="0.2">
      <c r="A7330" t="s">
        <v>7347</v>
      </c>
      <c r="B7330" t="s">
        <v>23678</v>
      </c>
    </row>
    <row r="7331" spans="1:2" x14ac:dyDescent="0.2">
      <c r="A7331" t="s">
        <v>7348</v>
      </c>
      <c r="B7331" t="s">
        <v>23679</v>
      </c>
    </row>
    <row r="7332" spans="1:2" x14ac:dyDescent="0.2">
      <c r="A7332" t="s">
        <v>7349</v>
      </c>
      <c r="B7332" t="s">
        <v>23680</v>
      </c>
    </row>
    <row r="7333" spans="1:2" x14ac:dyDescent="0.2">
      <c r="A7333" t="s">
        <v>7350</v>
      </c>
      <c r="B7333" t="s">
        <v>23681</v>
      </c>
    </row>
    <row r="7334" spans="1:2" x14ac:dyDescent="0.2">
      <c r="A7334" t="s">
        <v>7351</v>
      </c>
      <c r="B7334" t="s">
        <v>13926</v>
      </c>
    </row>
    <row r="7335" spans="1:2" x14ac:dyDescent="0.2">
      <c r="A7335" t="s">
        <v>7352</v>
      </c>
      <c r="B7335" t="s">
        <v>23682</v>
      </c>
    </row>
    <row r="7336" spans="1:2" x14ac:dyDescent="0.2">
      <c r="A7336" t="s">
        <v>7353</v>
      </c>
      <c r="B7336" t="s">
        <v>23683</v>
      </c>
    </row>
    <row r="7337" spans="1:2" x14ac:dyDescent="0.2">
      <c r="A7337" t="s">
        <v>7354</v>
      </c>
      <c r="B7337" t="s">
        <v>23684</v>
      </c>
    </row>
    <row r="7338" spans="1:2" x14ac:dyDescent="0.2">
      <c r="A7338" t="s">
        <v>7355</v>
      </c>
      <c r="B7338" t="s">
        <v>15147</v>
      </c>
    </row>
    <row r="7339" spans="1:2" x14ac:dyDescent="0.2">
      <c r="A7339" t="s">
        <v>7356</v>
      </c>
      <c r="B7339" t="s">
        <v>23685</v>
      </c>
    </row>
    <row r="7340" spans="1:2" x14ac:dyDescent="0.2">
      <c r="A7340" t="s">
        <v>7357</v>
      </c>
      <c r="B7340" t="s">
        <v>23686</v>
      </c>
    </row>
    <row r="7341" spans="1:2" x14ac:dyDescent="0.2">
      <c r="A7341" t="s">
        <v>7358</v>
      </c>
      <c r="B7341" t="s">
        <v>23687</v>
      </c>
    </row>
    <row r="7342" spans="1:2" x14ac:dyDescent="0.2">
      <c r="A7342" t="s">
        <v>7359</v>
      </c>
      <c r="B7342" t="s">
        <v>23688</v>
      </c>
    </row>
    <row r="7343" spans="1:2" x14ac:dyDescent="0.2">
      <c r="A7343" t="s">
        <v>7360</v>
      </c>
      <c r="B7343" t="s">
        <v>23689</v>
      </c>
    </row>
    <row r="7344" spans="1:2" x14ac:dyDescent="0.2">
      <c r="A7344" t="s">
        <v>7361</v>
      </c>
      <c r="B7344" t="s">
        <v>23690</v>
      </c>
    </row>
    <row r="7345" spans="1:2" x14ac:dyDescent="0.2">
      <c r="A7345" t="s">
        <v>7362</v>
      </c>
      <c r="B7345" t="s">
        <v>23691</v>
      </c>
    </row>
    <row r="7346" spans="1:2" x14ac:dyDescent="0.2">
      <c r="A7346" t="s">
        <v>7363</v>
      </c>
      <c r="B7346" t="s">
        <v>23692</v>
      </c>
    </row>
    <row r="7347" spans="1:2" x14ac:dyDescent="0.2">
      <c r="A7347" t="s">
        <v>7364</v>
      </c>
      <c r="B7347" t="s">
        <v>23693</v>
      </c>
    </row>
    <row r="7348" spans="1:2" x14ac:dyDescent="0.2">
      <c r="A7348" t="s">
        <v>7365</v>
      </c>
      <c r="B7348" t="s">
        <v>23694</v>
      </c>
    </row>
    <row r="7349" spans="1:2" x14ac:dyDescent="0.2">
      <c r="A7349" t="s">
        <v>7366</v>
      </c>
      <c r="B7349" t="s">
        <v>23695</v>
      </c>
    </row>
    <row r="7350" spans="1:2" x14ac:dyDescent="0.2">
      <c r="A7350" t="s">
        <v>7367</v>
      </c>
      <c r="B7350" t="s">
        <v>23696</v>
      </c>
    </row>
    <row r="7351" spans="1:2" x14ac:dyDescent="0.2">
      <c r="A7351" t="s">
        <v>7368</v>
      </c>
      <c r="B7351" t="s">
        <v>23697</v>
      </c>
    </row>
    <row r="7352" spans="1:2" x14ac:dyDescent="0.2">
      <c r="A7352" t="s">
        <v>7369</v>
      </c>
      <c r="B7352" t="s">
        <v>23698</v>
      </c>
    </row>
    <row r="7353" spans="1:2" x14ac:dyDescent="0.2">
      <c r="A7353" t="s">
        <v>7370</v>
      </c>
      <c r="B7353" t="s">
        <v>23699</v>
      </c>
    </row>
    <row r="7354" spans="1:2" x14ac:dyDescent="0.2">
      <c r="A7354" t="s">
        <v>7371</v>
      </c>
      <c r="B7354" t="s">
        <v>23700</v>
      </c>
    </row>
    <row r="7355" spans="1:2" x14ac:dyDescent="0.2">
      <c r="A7355" t="s">
        <v>7372</v>
      </c>
      <c r="B7355" t="s">
        <v>23701</v>
      </c>
    </row>
    <row r="7356" spans="1:2" x14ac:dyDescent="0.2">
      <c r="A7356" t="s">
        <v>7373</v>
      </c>
      <c r="B7356" t="s">
        <v>23702</v>
      </c>
    </row>
    <row r="7357" spans="1:2" x14ac:dyDescent="0.2">
      <c r="A7357" t="s">
        <v>7374</v>
      </c>
      <c r="B7357" t="s">
        <v>23703</v>
      </c>
    </row>
    <row r="7358" spans="1:2" x14ac:dyDescent="0.2">
      <c r="A7358" t="s">
        <v>7375</v>
      </c>
      <c r="B7358" t="s">
        <v>23704</v>
      </c>
    </row>
    <row r="7359" spans="1:2" x14ac:dyDescent="0.2">
      <c r="A7359" t="s">
        <v>7376</v>
      </c>
      <c r="B7359" t="s">
        <v>15718</v>
      </c>
    </row>
    <row r="7360" spans="1:2" x14ac:dyDescent="0.2">
      <c r="A7360" t="s">
        <v>7377</v>
      </c>
      <c r="B7360" t="s">
        <v>23705</v>
      </c>
    </row>
    <row r="7361" spans="1:2" x14ac:dyDescent="0.2">
      <c r="A7361" t="s">
        <v>7378</v>
      </c>
      <c r="B7361" t="s">
        <v>23706</v>
      </c>
    </row>
    <row r="7362" spans="1:2" x14ac:dyDescent="0.2">
      <c r="A7362" t="s">
        <v>7379</v>
      </c>
      <c r="B7362" t="s">
        <v>15459</v>
      </c>
    </row>
    <row r="7363" spans="1:2" x14ac:dyDescent="0.2">
      <c r="A7363" t="s">
        <v>7380</v>
      </c>
      <c r="B7363" t="s">
        <v>23707</v>
      </c>
    </row>
    <row r="7364" spans="1:2" x14ac:dyDescent="0.2">
      <c r="A7364" t="s">
        <v>7381</v>
      </c>
      <c r="B7364" t="s">
        <v>23708</v>
      </c>
    </row>
    <row r="7365" spans="1:2" x14ac:dyDescent="0.2">
      <c r="A7365" t="s">
        <v>7382</v>
      </c>
      <c r="B7365" t="s">
        <v>23709</v>
      </c>
    </row>
    <row r="7366" spans="1:2" x14ac:dyDescent="0.2">
      <c r="A7366" t="s">
        <v>7383</v>
      </c>
      <c r="B7366" t="s">
        <v>23710</v>
      </c>
    </row>
    <row r="7367" spans="1:2" x14ac:dyDescent="0.2">
      <c r="A7367" t="s">
        <v>7384</v>
      </c>
      <c r="B7367" t="s">
        <v>23711</v>
      </c>
    </row>
    <row r="7368" spans="1:2" x14ac:dyDescent="0.2">
      <c r="A7368" t="s">
        <v>7385</v>
      </c>
      <c r="B7368" t="s">
        <v>23712</v>
      </c>
    </row>
    <row r="7369" spans="1:2" x14ac:dyDescent="0.2">
      <c r="A7369" t="s">
        <v>7386</v>
      </c>
      <c r="B7369" t="s">
        <v>23713</v>
      </c>
    </row>
    <row r="7370" spans="1:2" x14ac:dyDescent="0.2">
      <c r="A7370" t="s">
        <v>7387</v>
      </c>
      <c r="B7370" t="s">
        <v>23714</v>
      </c>
    </row>
    <row r="7371" spans="1:2" x14ac:dyDescent="0.2">
      <c r="A7371" t="s">
        <v>7388</v>
      </c>
      <c r="B7371" t="s">
        <v>23715</v>
      </c>
    </row>
    <row r="7372" spans="1:2" x14ac:dyDescent="0.2">
      <c r="A7372" t="s">
        <v>7389</v>
      </c>
      <c r="B7372" t="s">
        <v>23716</v>
      </c>
    </row>
    <row r="7373" spans="1:2" x14ac:dyDescent="0.2">
      <c r="A7373" t="s">
        <v>7390</v>
      </c>
      <c r="B7373" t="s">
        <v>23717</v>
      </c>
    </row>
    <row r="7374" spans="1:2" x14ac:dyDescent="0.2">
      <c r="A7374" t="s">
        <v>7391</v>
      </c>
      <c r="B7374" t="s">
        <v>23718</v>
      </c>
    </row>
    <row r="7375" spans="1:2" x14ac:dyDescent="0.2">
      <c r="A7375" t="s">
        <v>7392</v>
      </c>
      <c r="B7375" t="s">
        <v>23719</v>
      </c>
    </row>
    <row r="7376" spans="1:2" x14ac:dyDescent="0.2">
      <c r="A7376" t="s">
        <v>7393</v>
      </c>
      <c r="B7376" t="s">
        <v>23720</v>
      </c>
    </row>
    <row r="7377" spans="1:2" x14ac:dyDescent="0.2">
      <c r="A7377" t="s">
        <v>7394</v>
      </c>
      <c r="B7377" t="s">
        <v>23721</v>
      </c>
    </row>
    <row r="7378" spans="1:2" x14ac:dyDescent="0.2">
      <c r="A7378" t="s">
        <v>7395</v>
      </c>
      <c r="B7378" t="s">
        <v>23722</v>
      </c>
    </row>
    <row r="7379" spans="1:2" x14ac:dyDescent="0.2">
      <c r="A7379" t="s">
        <v>7396</v>
      </c>
      <c r="B7379" t="s">
        <v>23723</v>
      </c>
    </row>
    <row r="7380" spans="1:2" x14ac:dyDescent="0.2">
      <c r="A7380" t="s">
        <v>7397</v>
      </c>
      <c r="B7380" t="s">
        <v>14566</v>
      </c>
    </row>
    <row r="7381" spans="1:2" x14ac:dyDescent="0.2">
      <c r="A7381" t="s">
        <v>7398</v>
      </c>
      <c r="B7381" t="s">
        <v>23724</v>
      </c>
    </row>
    <row r="7382" spans="1:2" x14ac:dyDescent="0.2">
      <c r="A7382" t="s">
        <v>7399</v>
      </c>
      <c r="B7382" t="s">
        <v>23725</v>
      </c>
    </row>
    <row r="7383" spans="1:2" x14ac:dyDescent="0.2">
      <c r="A7383" t="s">
        <v>7400</v>
      </c>
      <c r="B7383" t="s">
        <v>23726</v>
      </c>
    </row>
    <row r="7384" spans="1:2" x14ac:dyDescent="0.2">
      <c r="A7384" t="s">
        <v>7401</v>
      </c>
      <c r="B7384" t="s">
        <v>23727</v>
      </c>
    </row>
    <row r="7385" spans="1:2" x14ac:dyDescent="0.2">
      <c r="A7385" t="s">
        <v>7402</v>
      </c>
      <c r="B7385" t="s">
        <v>15218</v>
      </c>
    </row>
    <row r="7386" spans="1:2" x14ac:dyDescent="0.2">
      <c r="A7386" t="s">
        <v>7403</v>
      </c>
      <c r="B7386" t="s">
        <v>23728</v>
      </c>
    </row>
    <row r="7387" spans="1:2" x14ac:dyDescent="0.2">
      <c r="A7387" t="s">
        <v>7404</v>
      </c>
      <c r="B7387" t="s">
        <v>23729</v>
      </c>
    </row>
    <row r="7388" spans="1:2" x14ac:dyDescent="0.2">
      <c r="A7388" t="s">
        <v>7405</v>
      </c>
      <c r="B7388" t="s">
        <v>23730</v>
      </c>
    </row>
    <row r="7389" spans="1:2" x14ac:dyDescent="0.2">
      <c r="A7389" t="s">
        <v>7406</v>
      </c>
      <c r="B7389" t="s">
        <v>23731</v>
      </c>
    </row>
    <row r="7390" spans="1:2" x14ac:dyDescent="0.2">
      <c r="A7390" t="s">
        <v>7407</v>
      </c>
      <c r="B7390" t="s">
        <v>23732</v>
      </c>
    </row>
    <row r="7391" spans="1:2" x14ac:dyDescent="0.2">
      <c r="A7391" t="s">
        <v>7408</v>
      </c>
      <c r="B7391" t="s">
        <v>23733</v>
      </c>
    </row>
    <row r="7392" spans="1:2" x14ac:dyDescent="0.2">
      <c r="A7392" t="s">
        <v>7409</v>
      </c>
      <c r="B7392" t="s">
        <v>23734</v>
      </c>
    </row>
    <row r="7393" spans="1:2" x14ac:dyDescent="0.2">
      <c r="A7393" t="s">
        <v>7410</v>
      </c>
      <c r="B7393" t="s">
        <v>23735</v>
      </c>
    </row>
    <row r="7394" spans="1:2" x14ac:dyDescent="0.2">
      <c r="A7394" t="s">
        <v>7411</v>
      </c>
      <c r="B7394" t="s">
        <v>23736</v>
      </c>
    </row>
    <row r="7395" spans="1:2" x14ac:dyDescent="0.2">
      <c r="A7395" t="s">
        <v>7412</v>
      </c>
      <c r="B7395" t="s">
        <v>23737</v>
      </c>
    </row>
    <row r="7396" spans="1:2" x14ac:dyDescent="0.2">
      <c r="A7396" t="s">
        <v>7413</v>
      </c>
      <c r="B7396" t="s">
        <v>23738</v>
      </c>
    </row>
    <row r="7397" spans="1:2" x14ac:dyDescent="0.2">
      <c r="A7397" t="s">
        <v>7414</v>
      </c>
      <c r="B7397" t="s">
        <v>23739</v>
      </c>
    </row>
    <row r="7398" spans="1:2" x14ac:dyDescent="0.2">
      <c r="A7398" t="s">
        <v>7415</v>
      </c>
      <c r="B7398" t="s">
        <v>23740</v>
      </c>
    </row>
    <row r="7399" spans="1:2" x14ac:dyDescent="0.2">
      <c r="A7399" t="s">
        <v>7416</v>
      </c>
      <c r="B7399" t="s">
        <v>23741</v>
      </c>
    </row>
    <row r="7400" spans="1:2" x14ac:dyDescent="0.2">
      <c r="A7400" t="s">
        <v>7417</v>
      </c>
      <c r="B7400" t="s">
        <v>23742</v>
      </c>
    </row>
    <row r="7401" spans="1:2" x14ac:dyDescent="0.2">
      <c r="A7401" t="s">
        <v>7418</v>
      </c>
      <c r="B7401" t="s">
        <v>23743</v>
      </c>
    </row>
    <row r="7402" spans="1:2" x14ac:dyDescent="0.2">
      <c r="A7402" t="s">
        <v>7419</v>
      </c>
      <c r="B7402" t="s">
        <v>23744</v>
      </c>
    </row>
    <row r="7403" spans="1:2" x14ac:dyDescent="0.2">
      <c r="A7403" t="s">
        <v>7420</v>
      </c>
      <c r="B7403" t="s">
        <v>14577</v>
      </c>
    </row>
    <row r="7404" spans="1:2" x14ac:dyDescent="0.2">
      <c r="A7404" t="s">
        <v>7421</v>
      </c>
      <c r="B7404" t="s">
        <v>23745</v>
      </c>
    </row>
    <row r="7405" spans="1:2" x14ac:dyDescent="0.2">
      <c r="A7405" t="s">
        <v>7422</v>
      </c>
      <c r="B7405" t="s">
        <v>15584</v>
      </c>
    </row>
    <row r="7406" spans="1:2" x14ac:dyDescent="0.2">
      <c r="A7406" t="s">
        <v>7423</v>
      </c>
      <c r="B7406" t="s">
        <v>23746</v>
      </c>
    </row>
    <row r="7407" spans="1:2" x14ac:dyDescent="0.2">
      <c r="A7407" t="s">
        <v>7424</v>
      </c>
      <c r="B7407" t="s">
        <v>23747</v>
      </c>
    </row>
    <row r="7408" spans="1:2" x14ac:dyDescent="0.2">
      <c r="A7408" t="s">
        <v>7425</v>
      </c>
      <c r="B7408" t="s">
        <v>23748</v>
      </c>
    </row>
    <row r="7409" spans="1:2" x14ac:dyDescent="0.2">
      <c r="A7409" t="s">
        <v>7426</v>
      </c>
      <c r="B7409" t="s">
        <v>23749</v>
      </c>
    </row>
    <row r="7410" spans="1:2" x14ac:dyDescent="0.2">
      <c r="A7410" t="s">
        <v>7427</v>
      </c>
      <c r="B7410" t="s">
        <v>23750</v>
      </c>
    </row>
    <row r="7411" spans="1:2" x14ac:dyDescent="0.2">
      <c r="A7411" t="s">
        <v>7428</v>
      </c>
      <c r="B7411" t="s">
        <v>23751</v>
      </c>
    </row>
    <row r="7412" spans="1:2" x14ac:dyDescent="0.2">
      <c r="A7412" t="s">
        <v>7429</v>
      </c>
      <c r="B7412" t="s">
        <v>23752</v>
      </c>
    </row>
    <row r="7413" spans="1:2" x14ac:dyDescent="0.2">
      <c r="A7413" t="s">
        <v>7430</v>
      </c>
      <c r="B7413" t="s">
        <v>23753</v>
      </c>
    </row>
    <row r="7414" spans="1:2" x14ac:dyDescent="0.2">
      <c r="A7414" t="s">
        <v>7431</v>
      </c>
      <c r="B7414" t="s">
        <v>23754</v>
      </c>
    </row>
    <row r="7415" spans="1:2" x14ac:dyDescent="0.2">
      <c r="A7415" t="s">
        <v>7432</v>
      </c>
      <c r="B7415" t="s">
        <v>23755</v>
      </c>
    </row>
    <row r="7416" spans="1:2" x14ac:dyDescent="0.2">
      <c r="A7416" t="s">
        <v>7433</v>
      </c>
      <c r="B7416" t="s">
        <v>23756</v>
      </c>
    </row>
    <row r="7417" spans="1:2" x14ac:dyDescent="0.2">
      <c r="A7417" t="s">
        <v>7434</v>
      </c>
      <c r="B7417" t="s">
        <v>23757</v>
      </c>
    </row>
    <row r="7418" spans="1:2" x14ac:dyDescent="0.2">
      <c r="A7418" t="s">
        <v>7435</v>
      </c>
      <c r="B7418" t="s">
        <v>23758</v>
      </c>
    </row>
    <row r="7419" spans="1:2" x14ac:dyDescent="0.2">
      <c r="A7419" t="s">
        <v>7436</v>
      </c>
      <c r="B7419" t="s">
        <v>23759</v>
      </c>
    </row>
    <row r="7420" spans="1:2" x14ac:dyDescent="0.2">
      <c r="A7420" t="s">
        <v>7437</v>
      </c>
      <c r="B7420" t="s">
        <v>23760</v>
      </c>
    </row>
    <row r="7421" spans="1:2" x14ac:dyDescent="0.2">
      <c r="A7421" t="s">
        <v>7438</v>
      </c>
      <c r="B7421" t="s">
        <v>23761</v>
      </c>
    </row>
    <row r="7422" spans="1:2" x14ac:dyDescent="0.2">
      <c r="A7422" t="s">
        <v>7439</v>
      </c>
      <c r="B7422" t="s">
        <v>23762</v>
      </c>
    </row>
    <row r="7423" spans="1:2" x14ac:dyDescent="0.2">
      <c r="A7423" t="s">
        <v>7440</v>
      </c>
      <c r="B7423" t="s">
        <v>23763</v>
      </c>
    </row>
    <row r="7424" spans="1:2" x14ac:dyDescent="0.2">
      <c r="A7424" t="s">
        <v>7441</v>
      </c>
      <c r="B7424" t="s">
        <v>23764</v>
      </c>
    </row>
    <row r="7425" spans="1:2" x14ac:dyDescent="0.2">
      <c r="A7425" t="s">
        <v>7442</v>
      </c>
      <c r="B7425" t="s">
        <v>23765</v>
      </c>
    </row>
    <row r="7426" spans="1:2" x14ac:dyDescent="0.2">
      <c r="A7426" t="s">
        <v>7443</v>
      </c>
      <c r="B7426" t="s">
        <v>23766</v>
      </c>
    </row>
    <row r="7427" spans="1:2" x14ac:dyDescent="0.2">
      <c r="A7427" t="s">
        <v>7444</v>
      </c>
      <c r="B7427" t="s">
        <v>15745</v>
      </c>
    </row>
    <row r="7428" spans="1:2" x14ac:dyDescent="0.2">
      <c r="A7428" t="s">
        <v>7445</v>
      </c>
      <c r="B7428" t="s">
        <v>23767</v>
      </c>
    </row>
    <row r="7429" spans="1:2" x14ac:dyDescent="0.2">
      <c r="A7429" t="s">
        <v>7446</v>
      </c>
      <c r="B7429" t="s">
        <v>23768</v>
      </c>
    </row>
    <row r="7430" spans="1:2" x14ac:dyDescent="0.2">
      <c r="A7430" t="s">
        <v>7447</v>
      </c>
      <c r="B7430" t="s">
        <v>23769</v>
      </c>
    </row>
    <row r="7431" spans="1:2" x14ac:dyDescent="0.2">
      <c r="A7431" t="s">
        <v>7448</v>
      </c>
      <c r="B7431" t="s">
        <v>23770</v>
      </c>
    </row>
    <row r="7432" spans="1:2" x14ac:dyDescent="0.2">
      <c r="A7432" t="s">
        <v>7449</v>
      </c>
      <c r="B7432" t="s">
        <v>23771</v>
      </c>
    </row>
    <row r="7433" spans="1:2" x14ac:dyDescent="0.2">
      <c r="A7433" t="s">
        <v>7450</v>
      </c>
      <c r="B7433" t="s">
        <v>23772</v>
      </c>
    </row>
    <row r="7434" spans="1:2" x14ac:dyDescent="0.2">
      <c r="A7434" t="s">
        <v>7451</v>
      </c>
      <c r="B7434" t="s">
        <v>23773</v>
      </c>
    </row>
    <row r="7435" spans="1:2" x14ac:dyDescent="0.2">
      <c r="A7435" t="s">
        <v>7452</v>
      </c>
      <c r="B7435" t="s">
        <v>23774</v>
      </c>
    </row>
    <row r="7436" spans="1:2" x14ac:dyDescent="0.2">
      <c r="A7436" t="s">
        <v>7453</v>
      </c>
      <c r="B7436" t="s">
        <v>15565</v>
      </c>
    </row>
    <row r="7437" spans="1:2" x14ac:dyDescent="0.2">
      <c r="A7437" t="s">
        <v>7454</v>
      </c>
      <c r="B7437" t="s">
        <v>13933</v>
      </c>
    </row>
    <row r="7438" spans="1:2" x14ac:dyDescent="0.2">
      <c r="A7438" t="s">
        <v>7455</v>
      </c>
      <c r="B7438" t="s">
        <v>23775</v>
      </c>
    </row>
    <row r="7439" spans="1:2" x14ac:dyDescent="0.2">
      <c r="A7439" t="s">
        <v>7456</v>
      </c>
      <c r="B7439" t="s">
        <v>23776</v>
      </c>
    </row>
    <row r="7440" spans="1:2" x14ac:dyDescent="0.2">
      <c r="A7440" t="s">
        <v>7457</v>
      </c>
      <c r="B7440" t="s">
        <v>23777</v>
      </c>
    </row>
    <row r="7441" spans="1:2" x14ac:dyDescent="0.2">
      <c r="A7441" t="s">
        <v>7458</v>
      </c>
      <c r="B7441" t="s">
        <v>23778</v>
      </c>
    </row>
    <row r="7442" spans="1:2" x14ac:dyDescent="0.2">
      <c r="A7442" t="s">
        <v>7459</v>
      </c>
      <c r="B7442" t="s">
        <v>23779</v>
      </c>
    </row>
    <row r="7443" spans="1:2" x14ac:dyDescent="0.2">
      <c r="A7443" t="s">
        <v>7460</v>
      </c>
      <c r="B7443" t="s">
        <v>23780</v>
      </c>
    </row>
    <row r="7444" spans="1:2" x14ac:dyDescent="0.2">
      <c r="A7444" t="s">
        <v>7461</v>
      </c>
      <c r="B7444" t="s">
        <v>23781</v>
      </c>
    </row>
    <row r="7445" spans="1:2" x14ac:dyDescent="0.2">
      <c r="A7445" t="s">
        <v>7462</v>
      </c>
      <c r="B7445" t="s">
        <v>23782</v>
      </c>
    </row>
    <row r="7446" spans="1:2" x14ac:dyDescent="0.2">
      <c r="A7446" t="s">
        <v>7463</v>
      </c>
      <c r="B7446" t="s">
        <v>23783</v>
      </c>
    </row>
    <row r="7447" spans="1:2" x14ac:dyDescent="0.2">
      <c r="A7447" t="s">
        <v>7464</v>
      </c>
      <c r="B7447" t="s">
        <v>23784</v>
      </c>
    </row>
    <row r="7448" spans="1:2" x14ac:dyDescent="0.2">
      <c r="A7448" t="s">
        <v>7465</v>
      </c>
      <c r="B7448" t="s">
        <v>23785</v>
      </c>
    </row>
    <row r="7449" spans="1:2" x14ac:dyDescent="0.2">
      <c r="A7449" t="s">
        <v>7466</v>
      </c>
      <c r="B7449" t="s">
        <v>23786</v>
      </c>
    </row>
    <row r="7450" spans="1:2" x14ac:dyDescent="0.2">
      <c r="A7450" t="s">
        <v>7467</v>
      </c>
      <c r="B7450" t="s">
        <v>23787</v>
      </c>
    </row>
    <row r="7451" spans="1:2" x14ac:dyDescent="0.2">
      <c r="A7451" t="s">
        <v>7468</v>
      </c>
      <c r="B7451" t="s">
        <v>23788</v>
      </c>
    </row>
    <row r="7452" spans="1:2" x14ac:dyDescent="0.2">
      <c r="A7452" t="s">
        <v>7469</v>
      </c>
      <c r="B7452" t="s">
        <v>13708</v>
      </c>
    </row>
    <row r="7453" spans="1:2" x14ac:dyDescent="0.2">
      <c r="A7453" t="s">
        <v>7470</v>
      </c>
      <c r="B7453" t="s">
        <v>23789</v>
      </c>
    </row>
    <row r="7454" spans="1:2" x14ac:dyDescent="0.2">
      <c r="A7454" t="s">
        <v>7471</v>
      </c>
      <c r="B7454" t="s">
        <v>23790</v>
      </c>
    </row>
    <row r="7455" spans="1:2" x14ac:dyDescent="0.2">
      <c r="A7455" t="s">
        <v>7472</v>
      </c>
      <c r="B7455" t="s">
        <v>23791</v>
      </c>
    </row>
    <row r="7456" spans="1:2" x14ac:dyDescent="0.2">
      <c r="A7456" t="s">
        <v>7473</v>
      </c>
      <c r="B7456" t="s">
        <v>23792</v>
      </c>
    </row>
    <row r="7457" spans="1:2" x14ac:dyDescent="0.2">
      <c r="A7457" t="s">
        <v>7474</v>
      </c>
      <c r="B7457" t="s">
        <v>23793</v>
      </c>
    </row>
    <row r="7458" spans="1:2" x14ac:dyDescent="0.2">
      <c r="A7458" t="s">
        <v>7475</v>
      </c>
      <c r="B7458" t="s">
        <v>15740</v>
      </c>
    </row>
    <row r="7459" spans="1:2" x14ac:dyDescent="0.2">
      <c r="A7459" t="s">
        <v>7476</v>
      </c>
      <c r="B7459" t="s">
        <v>23794</v>
      </c>
    </row>
    <row r="7460" spans="1:2" x14ac:dyDescent="0.2">
      <c r="A7460" t="s">
        <v>7477</v>
      </c>
      <c r="B7460" t="s">
        <v>23795</v>
      </c>
    </row>
    <row r="7461" spans="1:2" x14ac:dyDescent="0.2">
      <c r="A7461" t="s">
        <v>7478</v>
      </c>
      <c r="B7461" t="s">
        <v>23796</v>
      </c>
    </row>
    <row r="7462" spans="1:2" x14ac:dyDescent="0.2">
      <c r="A7462" t="s">
        <v>7479</v>
      </c>
      <c r="B7462" t="s">
        <v>23797</v>
      </c>
    </row>
    <row r="7463" spans="1:2" x14ac:dyDescent="0.2">
      <c r="A7463" t="s">
        <v>7480</v>
      </c>
      <c r="B7463" t="s">
        <v>23798</v>
      </c>
    </row>
    <row r="7464" spans="1:2" x14ac:dyDescent="0.2">
      <c r="A7464" t="s">
        <v>7481</v>
      </c>
      <c r="B7464" t="s">
        <v>23799</v>
      </c>
    </row>
    <row r="7465" spans="1:2" x14ac:dyDescent="0.2">
      <c r="A7465" t="s">
        <v>7482</v>
      </c>
      <c r="B7465" t="s">
        <v>23800</v>
      </c>
    </row>
    <row r="7466" spans="1:2" x14ac:dyDescent="0.2">
      <c r="A7466" t="s">
        <v>7483</v>
      </c>
      <c r="B7466" t="s">
        <v>14581</v>
      </c>
    </row>
    <row r="7467" spans="1:2" x14ac:dyDescent="0.2">
      <c r="A7467" t="s">
        <v>7484</v>
      </c>
      <c r="B7467" t="s">
        <v>23801</v>
      </c>
    </row>
    <row r="7468" spans="1:2" x14ac:dyDescent="0.2">
      <c r="A7468" t="s">
        <v>7485</v>
      </c>
      <c r="B7468" t="s">
        <v>23802</v>
      </c>
    </row>
    <row r="7469" spans="1:2" x14ac:dyDescent="0.2">
      <c r="A7469" t="s">
        <v>7486</v>
      </c>
      <c r="B7469" t="s">
        <v>23803</v>
      </c>
    </row>
    <row r="7470" spans="1:2" x14ac:dyDescent="0.2">
      <c r="A7470" t="s">
        <v>7487</v>
      </c>
      <c r="B7470" t="s">
        <v>23804</v>
      </c>
    </row>
    <row r="7471" spans="1:2" x14ac:dyDescent="0.2">
      <c r="A7471" t="s">
        <v>7488</v>
      </c>
      <c r="B7471" t="s">
        <v>23805</v>
      </c>
    </row>
    <row r="7472" spans="1:2" x14ac:dyDescent="0.2">
      <c r="A7472" t="s">
        <v>7489</v>
      </c>
      <c r="B7472" t="s">
        <v>15103</v>
      </c>
    </row>
    <row r="7473" spans="1:2" x14ac:dyDescent="0.2">
      <c r="A7473" t="s">
        <v>7490</v>
      </c>
      <c r="B7473" t="s">
        <v>23806</v>
      </c>
    </row>
    <row r="7474" spans="1:2" x14ac:dyDescent="0.2">
      <c r="A7474" t="s">
        <v>7491</v>
      </c>
      <c r="B7474" t="s">
        <v>14930</v>
      </c>
    </row>
    <row r="7475" spans="1:2" x14ac:dyDescent="0.2">
      <c r="A7475" t="s">
        <v>7492</v>
      </c>
      <c r="B7475" t="s">
        <v>23807</v>
      </c>
    </row>
    <row r="7476" spans="1:2" x14ac:dyDescent="0.2">
      <c r="A7476" t="s">
        <v>7493</v>
      </c>
      <c r="B7476" t="s">
        <v>23808</v>
      </c>
    </row>
    <row r="7477" spans="1:2" x14ac:dyDescent="0.2">
      <c r="A7477" t="s">
        <v>7494</v>
      </c>
      <c r="B7477" t="s">
        <v>23809</v>
      </c>
    </row>
    <row r="7478" spans="1:2" x14ac:dyDescent="0.2">
      <c r="A7478" t="s">
        <v>7495</v>
      </c>
      <c r="B7478" t="s">
        <v>23810</v>
      </c>
    </row>
    <row r="7479" spans="1:2" x14ac:dyDescent="0.2">
      <c r="A7479" t="s">
        <v>7496</v>
      </c>
      <c r="B7479" t="s">
        <v>23811</v>
      </c>
    </row>
    <row r="7480" spans="1:2" x14ac:dyDescent="0.2">
      <c r="A7480" t="s">
        <v>7497</v>
      </c>
      <c r="B7480" t="s">
        <v>23812</v>
      </c>
    </row>
    <row r="7481" spans="1:2" x14ac:dyDescent="0.2">
      <c r="A7481" t="s">
        <v>7498</v>
      </c>
      <c r="B7481" t="s">
        <v>23813</v>
      </c>
    </row>
    <row r="7482" spans="1:2" x14ac:dyDescent="0.2">
      <c r="A7482" t="s">
        <v>7499</v>
      </c>
      <c r="B7482" t="s">
        <v>23814</v>
      </c>
    </row>
    <row r="7483" spans="1:2" x14ac:dyDescent="0.2">
      <c r="A7483" t="s">
        <v>7500</v>
      </c>
      <c r="B7483" t="s">
        <v>15261</v>
      </c>
    </row>
    <row r="7484" spans="1:2" x14ac:dyDescent="0.2">
      <c r="A7484" t="s">
        <v>7501</v>
      </c>
      <c r="B7484" t="s">
        <v>23815</v>
      </c>
    </row>
    <row r="7485" spans="1:2" x14ac:dyDescent="0.2">
      <c r="A7485" t="s">
        <v>7502</v>
      </c>
      <c r="B7485" t="s">
        <v>23816</v>
      </c>
    </row>
    <row r="7486" spans="1:2" x14ac:dyDescent="0.2">
      <c r="A7486" t="s">
        <v>7503</v>
      </c>
      <c r="B7486" t="s">
        <v>23817</v>
      </c>
    </row>
    <row r="7487" spans="1:2" x14ac:dyDescent="0.2">
      <c r="A7487" t="s">
        <v>7504</v>
      </c>
      <c r="B7487" t="s">
        <v>23818</v>
      </c>
    </row>
    <row r="7488" spans="1:2" x14ac:dyDescent="0.2">
      <c r="A7488" t="s">
        <v>7505</v>
      </c>
      <c r="B7488" t="s">
        <v>14356</v>
      </c>
    </row>
    <row r="7489" spans="1:2" x14ac:dyDescent="0.2">
      <c r="A7489" t="s">
        <v>7506</v>
      </c>
      <c r="B7489" t="s">
        <v>23819</v>
      </c>
    </row>
    <row r="7490" spans="1:2" x14ac:dyDescent="0.2">
      <c r="A7490" t="s">
        <v>7507</v>
      </c>
      <c r="B7490" t="s">
        <v>23820</v>
      </c>
    </row>
    <row r="7491" spans="1:2" x14ac:dyDescent="0.2">
      <c r="A7491" t="s">
        <v>7508</v>
      </c>
      <c r="B7491" t="s">
        <v>23821</v>
      </c>
    </row>
    <row r="7492" spans="1:2" x14ac:dyDescent="0.2">
      <c r="A7492" t="s">
        <v>7509</v>
      </c>
      <c r="B7492" t="s">
        <v>15631</v>
      </c>
    </row>
    <row r="7493" spans="1:2" x14ac:dyDescent="0.2">
      <c r="A7493" t="s">
        <v>7510</v>
      </c>
      <c r="B7493" t="s">
        <v>23822</v>
      </c>
    </row>
    <row r="7494" spans="1:2" x14ac:dyDescent="0.2">
      <c r="A7494" t="s">
        <v>7511</v>
      </c>
      <c r="B7494" t="s">
        <v>23823</v>
      </c>
    </row>
    <row r="7495" spans="1:2" x14ac:dyDescent="0.2">
      <c r="A7495" t="s">
        <v>7512</v>
      </c>
      <c r="B7495" t="s">
        <v>23824</v>
      </c>
    </row>
    <row r="7496" spans="1:2" x14ac:dyDescent="0.2">
      <c r="A7496" t="s">
        <v>7513</v>
      </c>
      <c r="B7496" t="s">
        <v>23825</v>
      </c>
    </row>
    <row r="7497" spans="1:2" x14ac:dyDescent="0.2">
      <c r="A7497" t="s">
        <v>7514</v>
      </c>
      <c r="B7497" t="s">
        <v>23826</v>
      </c>
    </row>
    <row r="7498" spans="1:2" x14ac:dyDescent="0.2">
      <c r="A7498" t="s">
        <v>7515</v>
      </c>
      <c r="B7498" t="s">
        <v>14500</v>
      </c>
    </row>
    <row r="7499" spans="1:2" x14ac:dyDescent="0.2">
      <c r="A7499" t="s">
        <v>7516</v>
      </c>
      <c r="B7499" t="s">
        <v>23827</v>
      </c>
    </row>
    <row r="7500" spans="1:2" x14ac:dyDescent="0.2">
      <c r="A7500" t="s">
        <v>7517</v>
      </c>
      <c r="B7500" t="s">
        <v>23828</v>
      </c>
    </row>
    <row r="7501" spans="1:2" x14ac:dyDescent="0.2">
      <c r="A7501" t="s">
        <v>7518</v>
      </c>
      <c r="B7501" t="s">
        <v>23829</v>
      </c>
    </row>
    <row r="7502" spans="1:2" x14ac:dyDescent="0.2">
      <c r="A7502" t="s">
        <v>7519</v>
      </c>
      <c r="B7502" t="s">
        <v>23830</v>
      </c>
    </row>
    <row r="7503" spans="1:2" x14ac:dyDescent="0.2">
      <c r="A7503" t="s">
        <v>7520</v>
      </c>
      <c r="B7503" t="s">
        <v>23831</v>
      </c>
    </row>
    <row r="7504" spans="1:2" x14ac:dyDescent="0.2">
      <c r="A7504" t="s">
        <v>7521</v>
      </c>
      <c r="B7504" t="s">
        <v>23832</v>
      </c>
    </row>
    <row r="7505" spans="1:2" x14ac:dyDescent="0.2">
      <c r="A7505" t="s">
        <v>7522</v>
      </c>
      <c r="B7505" t="s">
        <v>23833</v>
      </c>
    </row>
    <row r="7506" spans="1:2" x14ac:dyDescent="0.2">
      <c r="A7506" t="s">
        <v>7523</v>
      </c>
      <c r="B7506" t="s">
        <v>23834</v>
      </c>
    </row>
    <row r="7507" spans="1:2" x14ac:dyDescent="0.2">
      <c r="A7507" t="s">
        <v>7524</v>
      </c>
      <c r="B7507" t="s">
        <v>23835</v>
      </c>
    </row>
    <row r="7508" spans="1:2" x14ac:dyDescent="0.2">
      <c r="A7508" t="s">
        <v>7525</v>
      </c>
      <c r="B7508" t="s">
        <v>23836</v>
      </c>
    </row>
    <row r="7509" spans="1:2" x14ac:dyDescent="0.2">
      <c r="A7509" t="s">
        <v>7526</v>
      </c>
      <c r="B7509" t="s">
        <v>23837</v>
      </c>
    </row>
    <row r="7510" spans="1:2" x14ac:dyDescent="0.2">
      <c r="A7510" t="s">
        <v>7527</v>
      </c>
      <c r="B7510" t="s">
        <v>23838</v>
      </c>
    </row>
    <row r="7511" spans="1:2" x14ac:dyDescent="0.2">
      <c r="A7511" t="s">
        <v>7528</v>
      </c>
      <c r="B7511" t="s">
        <v>23839</v>
      </c>
    </row>
    <row r="7512" spans="1:2" x14ac:dyDescent="0.2">
      <c r="A7512" t="s">
        <v>7529</v>
      </c>
      <c r="B7512" t="s">
        <v>23840</v>
      </c>
    </row>
    <row r="7513" spans="1:2" x14ac:dyDescent="0.2">
      <c r="A7513" t="s">
        <v>7530</v>
      </c>
      <c r="B7513" t="s">
        <v>23841</v>
      </c>
    </row>
    <row r="7514" spans="1:2" x14ac:dyDescent="0.2">
      <c r="A7514" t="s">
        <v>7531</v>
      </c>
      <c r="B7514" t="s">
        <v>23842</v>
      </c>
    </row>
    <row r="7515" spans="1:2" x14ac:dyDescent="0.2">
      <c r="A7515" t="s">
        <v>7532</v>
      </c>
      <c r="B7515" t="s">
        <v>23843</v>
      </c>
    </row>
    <row r="7516" spans="1:2" x14ac:dyDescent="0.2">
      <c r="A7516" t="s">
        <v>7533</v>
      </c>
      <c r="B7516" t="s">
        <v>23844</v>
      </c>
    </row>
    <row r="7517" spans="1:2" x14ac:dyDescent="0.2">
      <c r="A7517" t="s">
        <v>7534</v>
      </c>
      <c r="B7517" t="s">
        <v>23845</v>
      </c>
    </row>
    <row r="7518" spans="1:2" x14ac:dyDescent="0.2">
      <c r="A7518" t="s">
        <v>7535</v>
      </c>
      <c r="B7518" t="s">
        <v>23846</v>
      </c>
    </row>
    <row r="7519" spans="1:2" x14ac:dyDescent="0.2">
      <c r="A7519" t="s">
        <v>7536</v>
      </c>
      <c r="B7519" t="s">
        <v>15478</v>
      </c>
    </row>
    <row r="7520" spans="1:2" x14ac:dyDescent="0.2">
      <c r="A7520" t="s">
        <v>7537</v>
      </c>
      <c r="B7520" t="s">
        <v>15141</v>
      </c>
    </row>
    <row r="7521" spans="1:2" x14ac:dyDescent="0.2">
      <c r="A7521" t="s">
        <v>7538</v>
      </c>
      <c r="B7521" t="s">
        <v>23847</v>
      </c>
    </row>
    <row r="7522" spans="1:2" x14ac:dyDescent="0.2">
      <c r="A7522" t="s">
        <v>7539</v>
      </c>
      <c r="B7522" t="s">
        <v>23848</v>
      </c>
    </row>
    <row r="7523" spans="1:2" x14ac:dyDescent="0.2">
      <c r="A7523" t="s">
        <v>7540</v>
      </c>
      <c r="B7523" t="s">
        <v>23849</v>
      </c>
    </row>
    <row r="7524" spans="1:2" x14ac:dyDescent="0.2">
      <c r="A7524" t="s">
        <v>7541</v>
      </c>
      <c r="B7524" t="s">
        <v>23850</v>
      </c>
    </row>
    <row r="7525" spans="1:2" x14ac:dyDescent="0.2">
      <c r="A7525" t="s">
        <v>7542</v>
      </c>
      <c r="B7525" t="s">
        <v>23851</v>
      </c>
    </row>
    <row r="7526" spans="1:2" x14ac:dyDescent="0.2">
      <c r="A7526" t="s">
        <v>7543</v>
      </c>
      <c r="B7526" t="s">
        <v>23852</v>
      </c>
    </row>
    <row r="7527" spans="1:2" x14ac:dyDescent="0.2">
      <c r="A7527" t="s">
        <v>7544</v>
      </c>
      <c r="B7527" t="s">
        <v>23853</v>
      </c>
    </row>
    <row r="7528" spans="1:2" x14ac:dyDescent="0.2">
      <c r="A7528" t="s">
        <v>7545</v>
      </c>
      <c r="B7528" t="s">
        <v>15126</v>
      </c>
    </row>
    <row r="7529" spans="1:2" x14ac:dyDescent="0.2">
      <c r="A7529" t="s">
        <v>7546</v>
      </c>
      <c r="B7529" t="s">
        <v>23854</v>
      </c>
    </row>
    <row r="7530" spans="1:2" x14ac:dyDescent="0.2">
      <c r="A7530" t="s">
        <v>7547</v>
      </c>
      <c r="B7530" t="s">
        <v>23855</v>
      </c>
    </row>
    <row r="7531" spans="1:2" x14ac:dyDescent="0.2">
      <c r="A7531" t="s">
        <v>7548</v>
      </c>
      <c r="B7531" t="s">
        <v>23856</v>
      </c>
    </row>
    <row r="7532" spans="1:2" x14ac:dyDescent="0.2">
      <c r="A7532" t="s">
        <v>7549</v>
      </c>
      <c r="B7532" t="s">
        <v>23857</v>
      </c>
    </row>
    <row r="7533" spans="1:2" x14ac:dyDescent="0.2">
      <c r="A7533" t="s">
        <v>7550</v>
      </c>
      <c r="B7533" t="s">
        <v>23858</v>
      </c>
    </row>
    <row r="7534" spans="1:2" x14ac:dyDescent="0.2">
      <c r="A7534" t="s">
        <v>7551</v>
      </c>
      <c r="B7534" t="s">
        <v>23859</v>
      </c>
    </row>
    <row r="7535" spans="1:2" x14ac:dyDescent="0.2">
      <c r="A7535" t="s">
        <v>7552</v>
      </c>
      <c r="B7535" t="s">
        <v>23860</v>
      </c>
    </row>
    <row r="7536" spans="1:2" x14ac:dyDescent="0.2">
      <c r="A7536" t="s">
        <v>7553</v>
      </c>
      <c r="B7536" t="s">
        <v>23861</v>
      </c>
    </row>
    <row r="7537" spans="1:2" x14ac:dyDescent="0.2">
      <c r="A7537" t="s">
        <v>7554</v>
      </c>
      <c r="B7537" t="s">
        <v>23862</v>
      </c>
    </row>
    <row r="7538" spans="1:2" x14ac:dyDescent="0.2">
      <c r="A7538" t="s">
        <v>7555</v>
      </c>
      <c r="B7538" t="s">
        <v>15145</v>
      </c>
    </row>
    <row r="7539" spans="1:2" x14ac:dyDescent="0.2">
      <c r="A7539" t="s">
        <v>7556</v>
      </c>
      <c r="B7539" t="s">
        <v>23863</v>
      </c>
    </row>
    <row r="7540" spans="1:2" x14ac:dyDescent="0.2">
      <c r="A7540" t="s">
        <v>7557</v>
      </c>
      <c r="B7540" t="s">
        <v>23864</v>
      </c>
    </row>
    <row r="7541" spans="1:2" x14ac:dyDescent="0.2">
      <c r="A7541" t="s">
        <v>7558</v>
      </c>
    </row>
    <row r="7542" spans="1:2" x14ac:dyDescent="0.2">
      <c r="A7542" t="s">
        <v>7559</v>
      </c>
      <c r="B7542" t="s">
        <v>23865</v>
      </c>
    </row>
    <row r="7543" spans="1:2" x14ac:dyDescent="0.2">
      <c r="A7543" t="s">
        <v>7560</v>
      </c>
      <c r="B7543" t="s">
        <v>23866</v>
      </c>
    </row>
    <row r="7544" spans="1:2" x14ac:dyDescent="0.2">
      <c r="A7544" t="s">
        <v>7561</v>
      </c>
      <c r="B7544" t="s">
        <v>15191</v>
      </c>
    </row>
    <row r="7545" spans="1:2" x14ac:dyDescent="0.2">
      <c r="A7545" t="s">
        <v>7562</v>
      </c>
      <c r="B7545" t="s">
        <v>23867</v>
      </c>
    </row>
    <row r="7546" spans="1:2" x14ac:dyDescent="0.2">
      <c r="A7546" t="s">
        <v>7563</v>
      </c>
      <c r="B7546" t="s">
        <v>23868</v>
      </c>
    </row>
    <row r="7547" spans="1:2" x14ac:dyDescent="0.2">
      <c r="A7547" t="s">
        <v>7564</v>
      </c>
      <c r="B7547" t="s">
        <v>23869</v>
      </c>
    </row>
    <row r="7548" spans="1:2" x14ac:dyDescent="0.2">
      <c r="A7548" t="s">
        <v>7565</v>
      </c>
      <c r="B7548" t="s">
        <v>23870</v>
      </c>
    </row>
    <row r="7549" spans="1:2" x14ac:dyDescent="0.2">
      <c r="A7549" t="s">
        <v>7566</v>
      </c>
      <c r="B7549" t="s">
        <v>23871</v>
      </c>
    </row>
    <row r="7550" spans="1:2" x14ac:dyDescent="0.2">
      <c r="A7550" t="s">
        <v>7567</v>
      </c>
      <c r="B7550" t="s">
        <v>23872</v>
      </c>
    </row>
    <row r="7551" spans="1:2" x14ac:dyDescent="0.2">
      <c r="A7551" t="s">
        <v>7568</v>
      </c>
      <c r="B7551" t="s">
        <v>23873</v>
      </c>
    </row>
    <row r="7552" spans="1:2" x14ac:dyDescent="0.2">
      <c r="A7552" t="s">
        <v>7569</v>
      </c>
      <c r="B7552" t="s">
        <v>23874</v>
      </c>
    </row>
    <row r="7553" spans="1:2" x14ac:dyDescent="0.2">
      <c r="A7553" t="s">
        <v>7570</v>
      </c>
      <c r="B7553" t="s">
        <v>23875</v>
      </c>
    </row>
    <row r="7554" spans="1:2" x14ac:dyDescent="0.2">
      <c r="A7554" t="s">
        <v>7571</v>
      </c>
      <c r="B7554" t="s">
        <v>23876</v>
      </c>
    </row>
    <row r="7555" spans="1:2" x14ac:dyDescent="0.2">
      <c r="A7555" t="s">
        <v>7572</v>
      </c>
      <c r="B7555" t="s">
        <v>23877</v>
      </c>
    </row>
    <row r="7556" spans="1:2" x14ac:dyDescent="0.2">
      <c r="A7556" t="s">
        <v>7573</v>
      </c>
      <c r="B7556" t="s">
        <v>23878</v>
      </c>
    </row>
    <row r="7557" spans="1:2" x14ac:dyDescent="0.2">
      <c r="A7557" t="s">
        <v>7574</v>
      </c>
      <c r="B7557" t="s">
        <v>23879</v>
      </c>
    </row>
    <row r="7558" spans="1:2" x14ac:dyDescent="0.2">
      <c r="A7558" t="s">
        <v>7575</v>
      </c>
      <c r="B7558" t="s">
        <v>23880</v>
      </c>
    </row>
    <row r="7559" spans="1:2" x14ac:dyDescent="0.2">
      <c r="A7559" t="s">
        <v>7576</v>
      </c>
      <c r="B7559" t="s">
        <v>23881</v>
      </c>
    </row>
    <row r="7560" spans="1:2" x14ac:dyDescent="0.2">
      <c r="A7560" t="s">
        <v>7577</v>
      </c>
      <c r="B7560" t="s">
        <v>23882</v>
      </c>
    </row>
    <row r="7561" spans="1:2" x14ac:dyDescent="0.2">
      <c r="A7561" t="s">
        <v>7578</v>
      </c>
      <c r="B7561" t="s">
        <v>23883</v>
      </c>
    </row>
    <row r="7562" spans="1:2" x14ac:dyDescent="0.2">
      <c r="A7562" t="s">
        <v>7579</v>
      </c>
      <c r="B7562" t="s">
        <v>23884</v>
      </c>
    </row>
    <row r="7563" spans="1:2" x14ac:dyDescent="0.2">
      <c r="A7563" t="s">
        <v>7580</v>
      </c>
      <c r="B7563" t="s">
        <v>15272</v>
      </c>
    </row>
    <row r="7564" spans="1:2" x14ac:dyDescent="0.2">
      <c r="A7564" t="s">
        <v>7581</v>
      </c>
      <c r="B7564" t="s">
        <v>23885</v>
      </c>
    </row>
    <row r="7565" spans="1:2" x14ac:dyDescent="0.2">
      <c r="A7565" t="s">
        <v>7582</v>
      </c>
      <c r="B7565" t="s">
        <v>23886</v>
      </c>
    </row>
    <row r="7566" spans="1:2" x14ac:dyDescent="0.2">
      <c r="A7566" t="s">
        <v>7583</v>
      </c>
      <c r="B7566" t="s">
        <v>23887</v>
      </c>
    </row>
    <row r="7567" spans="1:2" x14ac:dyDescent="0.2">
      <c r="A7567" t="s">
        <v>7584</v>
      </c>
      <c r="B7567" t="s">
        <v>14312</v>
      </c>
    </row>
    <row r="7568" spans="1:2" x14ac:dyDescent="0.2">
      <c r="A7568" t="s">
        <v>7585</v>
      </c>
      <c r="B7568" t="s">
        <v>23888</v>
      </c>
    </row>
    <row r="7569" spans="1:2" x14ac:dyDescent="0.2">
      <c r="A7569" t="s">
        <v>7586</v>
      </c>
      <c r="B7569" t="s">
        <v>23889</v>
      </c>
    </row>
    <row r="7570" spans="1:2" x14ac:dyDescent="0.2">
      <c r="A7570" t="s">
        <v>7587</v>
      </c>
      <c r="B7570" t="s">
        <v>23890</v>
      </c>
    </row>
    <row r="7571" spans="1:2" x14ac:dyDescent="0.2">
      <c r="A7571" t="s">
        <v>7588</v>
      </c>
      <c r="B7571" t="s">
        <v>23891</v>
      </c>
    </row>
    <row r="7572" spans="1:2" x14ac:dyDescent="0.2">
      <c r="A7572" t="s">
        <v>7589</v>
      </c>
      <c r="B7572" t="s">
        <v>23892</v>
      </c>
    </row>
    <row r="7573" spans="1:2" x14ac:dyDescent="0.2">
      <c r="A7573" t="s">
        <v>7590</v>
      </c>
      <c r="B7573" t="s">
        <v>23893</v>
      </c>
    </row>
    <row r="7574" spans="1:2" x14ac:dyDescent="0.2">
      <c r="A7574" t="s">
        <v>7591</v>
      </c>
      <c r="B7574" t="s">
        <v>23894</v>
      </c>
    </row>
    <row r="7575" spans="1:2" x14ac:dyDescent="0.2">
      <c r="A7575" t="s">
        <v>7592</v>
      </c>
      <c r="B7575" t="s">
        <v>23895</v>
      </c>
    </row>
    <row r="7576" spans="1:2" x14ac:dyDescent="0.2">
      <c r="A7576" t="s">
        <v>7593</v>
      </c>
      <c r="B7576" t="s">
        <v>15324</v>
      </c>
    </row>
    <row r="7577" spans="1:2" x14ac:dyDescent="0.2">
      <c r="A7577" t="s">
        <v>7594</v>
      </c>
      <c r="B7577" t="s">
        <v>23896</v>
      </c>
    </row>
    <row r="7578" spans="1:2" x14ac:dyDescent="0.2">
      <c r="A7578" t="s">
        <v>7595</v>
      </c>
      <c r="B7578" t="s">
        <v>23897</v>
      </c>
    </row>
    <row r="7579" spans="1:2" x14ac:dyDescent="0.2">
      <c r="A7579" t="s">
        <v>7596</v>
      </c>
      <c r="B7579" t="s">
        <v>23898</v>
      </c>
    </row>
    <row r="7580" spans="1:2" x14ac:dyDescent="0.2">
      <c r="A7580" t="s">
        <v>7597</v>
      </c>
      <c r="B7580" t="s">
        <v>23899</v>
      </c>
    </row>
    <row r="7581" spans="1:2" x14ac:dyDescent="0.2">
      <c r="A7581" t="s">
        <v>7598</v>
      </c>
      <c r="B7581" t="s">
        <v>23900</v>
      </c>
    </row>
    <row r="7582" spans="1:2" x14ac:dyDescent="0.2">
      <c r="A7582" t="s">
        <v>7599</v>
      </c>
      <c r="B7582" t="s">
        <v>23901</v>
      </c>
    </row>
    <row r="7583" spans="1:2" x14ac:dyDescent="0.2">
      <c r="A7583" t="s">
        <v>7600</v>
      </c>
      <c r="B7583" t="s">
        <v>23902</v>
      </c>
    </row>
    <row r="7584" spans="1:2" x14ac:dyDescent="0.2">
      <c r="A7584" t="s">
        <v>7601</v>
      </c>
      <c r="B7584" t="s">
        <v>23903</v>
      </c>
    </row>
    <row r="7585" spans="1:2" x14ac:dyDescent="0.2">
      <c r="A7585" t="s">
        <v>7602</v>
      </c>
      <c r="B7585" t="s">
        <v>23904</v>
      </c>
    </row>
    <row r="7586" spans="1:2" x14ac:dyDescent="0.2">
      <c r="A7586" t="s">
        <v>7603</v>
      </c>
      <c r="B7586" t="s">
        <v>23905</v>
      </c>
    </row>
    <row r="7587" spans="1:2" x14ac:dyDescent="0.2">
      <c r="A7587" t="s">
        <v>7604</v>
      </c>
      <c r="B7587" t="s">
        <v>23906</v>
      </c>
    </row>
    <row r="7588" spans="1:2" x14ac:dyDescent="0.2">
      <c r="A7588" t="s">
        <v>7605</v>
      </c>
      <c r="B7588" t="s">
        <v>15358</v>
      </c>
    </row>
    <row r="7589" spans="1:2" x14ac:dyDescent="0.2">
      <c r="A7589" t="s">
        <v>7606</v>
      </c>
      <c r="B7589" t="s">
        <v>23907</v>
      </c>
    </row>
    <row r="7590" spans="1:2" x14ac:dyDescent="0.2">
      <c r="A7590" t="s">
        <v>7607</v>
      </c>
      <c r="B7590" t="s">
        <v>23908</v>
      </c>
    </row>
    <row r="7591" spans="1:2" x14ac:dyDescent="0.2">
      <c r="A7591" t="s">
        <v>7608</v>
      </c>
      <c r="B7591" t="s">
        <v>23909</v>
      </c>
    </row>
    <row r="7592" spans="1:2" x14ac:dyDescent="0.2">
      <c r="A7592" t="s">
        <v>7609</v>
      </c>
      <c r="B7592" t="s">
        <v>13438</v>
      </c>
    </row>
    <row r="7593" spans="1:2" x14ac:dyDescent="0.2">
      <c r="A7593" t="s">
        <v>7610</v>
      </c>
      <c r="B7593" t="s">
        <v>23910</v>
      </c>
    </row>
    <row r="7594" spans="1:2" x14ac:dyDescent="0.2">
      <c r="A7594" t="s">
        <v>7611</v>
      </c>
      <c r="B7594" t="s">
        <v>23911</v>
      </c>
    </row>
    <row r="7595" spans="1:2" x14ac:dyDescent="0.2">
      <c r="A7595" t="s">
        <v>7612</v>
      </c>
      <c r="B7595" t="s">
        <v>23912</v>
      </c>
    </row>
    <row r="7596" spans="1:2" x14ac:dyDescent="0.2">
      <c r="A7596" t="s">
        <v>7613</v>
      </c>
      <c r="B7596" t="s">
        <v>23913</v>
      </c>
    </row>
    <row r="7597" spans="1:2" x14ac:dyDescent="0.2">
      <c r="A7597" t="s">
        <v>7614</v>
      </c>
      <c r="B7597" t="s">
        <v>23914</v>
      </c>
    </row>
    <row r="7598" spans="1:2" x14ac:dyDescent="0.2">
      <c r="A7598" t="s">
        <v>7615</v>
      </c>
      <c r="B7598" t="s">
        <v>23915</v>
      </c>
    </row>
    <row r="7599" spans="1:2" x14ac:dyDescent="0.2">
      <c r="A7599" t="s">
        <v>7616</v>
      </c>
      <c r="B7599" t="s">
        <v>23916</v>
      </c>
    </row>
    <row r="7600" spans="1:2" x14ac:dyDescent="0.2">
      <c r="A7600" t="s">
        <v>7617</v>
      </c>
      <c r="B7600" t="s">
        <v>23917</v>
      </c>
    </row>
    <row r="7601" spans="1:2" x14ac:dyDescent="0.2">
      <c r="A7601" t="s">
        <v>7618</v>
      </c>
      <c r="B7601" t="s">
        <v>23918</v>
      </c>
    </row>
    <row r="7602" spans="1:2" x14ac:dyDescent="0.2">
      <c r="A7602" t="s">
        <v>7619</v>
      </c>
      <c r="B7602" t="s">
        <v>23919</v>
      </c>
    </row>
    <row r="7603" spans="1:2" x14ac:dyDescent="0.2">
      <c r="A7603" t="s">
        <v>7620</v>
      </c>
      <c r="B7603" t="s">
        <v>23920</v>
      </c>
    </row>
    <row r="7604" spans="1:2" x14ac:dyDescent="0.2">
      <c r="A7604" t="s">
        <v>7621</v>
      </c>
      <c r="B7604" t="s">
        <v>23921</v>
      </c>
    </row>
    <row r="7605" spans="1:2" x14ac:dyDescent="0.2">
      <c r="A7605" t="s">
        <v>7622</v>
      </c>
      <c r="B7605" t="s">
        <v>15065</v>
      </c>
    </row>
    <row r="7606" spans="1:2" x14ac:dyDescent="0.2">
      <c r="A7606" t="s">
        <v>7623</v>
      </c>
      <c r="B7606" t="s">
        <v>23922</v>
      </c>
    </row>
    <row r="7607" spans="1:2" x14ac:dyDescent="0.2">
      <c r="A7607" t="s">
        <v>7624</v>
      </c>
      <c r="B7607" t="s">
        <v>23923</v>
      </c>
    </row>
    <row r="7608" spans="1:2" x14ac:dyDescent="0.2">
      <c r="A7608" t="s">
        <v>7625</v>
      </c>
      <c r="B7608" t="s">
        <v>15507</v>
      </c>
    </row>
    <row r="7609" spans="1:2" x14ac:dyDescent="0.2">
      <c r="A7609" t="s">
        <v>7626</v>
      </c>
      <c r="B7609" t="s">
        <v>23924</v>
      </c>
    </row>
    <row r="7610" spans="1:2" x14ac:dyDescent="0.2">
      <c r="A7610" t="s">
        <v>7627</v>
      </c>
      <c r="B7610" t="s">
        <v>15197</v>
      </c>
    </row>
    <row r="7611" spans="1:2" x14ac:dyDescent="0.2">
      <c r="A7611" t="s">
        <v>7628</v>
      </c>
      <c r="B7611" t="s">
        <v>23925</v>
      </c>
    </row>
    <row r="7612" spans="1:2" x14ac:dyDescent="0.2">
      <c r="A7612" t="s">
        <v>7629</v>
      </c>
      <c r="B7612" t="s">
        <v>23926</v>
      </c>
    </row>
    <row r="7613" spans="1:2" x14ac:dyDescent="0.2">
      <c r="A7613" t="s">
        <v>7630</v>
      </c>
      <c r="B7613" t="s">
        <v>23927</v>
      </c>
    </row>
    <row r="7614" spans="1:2" x14ac:dyDescent="0.2">
      <c r="A7614" t="s">
        <v>7631</v>
      </c>
      <c r="B7614" t="s">
        <v>23928</v>
      </c>
    </row>
    <row r="7615" spans="1:2" x14ac:dyDescent="0.2">
      <c r="A7615" t="s">
        <v>7632</v>
      </c>
      <c r="B7615" t="s">
        <v>13466</v>
      </c>
    </row>
    <row r="7616" spans="1:2" x14ac:dyDescent="0.2">
      <c r="A7616" t="s">
        <v>7633</v>
      </c>
      <c r="B7616" t="s">
        <v>23929</v>
      </c>
    </row>
    <row r="7617" spans="1:2" x14ac:dyDescent="0.2">
      <c r="A7617" t="s">
        <v>7634</v>
      </c>
      <c r="B7617" t="s">
        <v>23930</v>
      </c>
    </row>
    <row r="7618" spans="1:2" x14ac:dyDescent="0.2">
      <c r="A7618" t="s">
        <v>7635</v>
      </c>
      <c r="B7618" t="s">
        <v>23931</v>
      </c>
    </row>
    <row r="7619" spans="1:2" x14ac:dyDescent="0.2">
      <c r="A7619" t="s">
        <v>7636</v>
      </c>
      <c r="B7619" t="s">
        <v>23932</v>
      </c>
    </row>
    <row r="7620" spans="1:2" x14ac:dyDescent="0.2">
      <c r="A7620" t="s">
        <v>7637</v>
      </c>
      <c r="B7620" t="s">
        <v>23933</v>
      </c>
    </row>
    <row r="7621" spans="1:2" x14ac:dyDescent="0.2">
      <c r="A7621" t="s">
        <v>7638</v>
      </c>
      <c r="B7621" t="s">
        <v>23934</v>
      </c>
    </row>
    <row r="7622" spans="1:2" x14ac:dyDescent="0.2">
      <c r="A7622" t="s">
        <v>7639</v>
      </c>
      <c r="B7622" t="s">
        <v>23935</v>
      </c>
    </row>
    <row r="7623" spans="1:2" x14ac:dyDescent="0.2">
      <c r="A7623" t="s">
        <v>7640</v>
      </c>
      <c r="B7623" t="s">
        <v>15423</v>
      </c>
    </row>
    <row r="7624" spans="1:2" x14ac:dyDescent="0.2">
      <c r="A7624" t="s">
        <v>7641</v>
      </c>
      <c r="B7624" t="s">
        <v>23936</v>
      </c>
    </row>
    <row r="7625" spans="1:2" x14ac:dyDescent="0.2">
      <c r="A7625" t="s">
        <v>7642</v>
      </c>
      <c r="B7625" t="s">
        <v>23937</v>
      </c>
    </row>
    <row r="7626" spans="1:2" x14ac:dyDescent="0.2">
      <c r="A7626" t="s">
        <v>7643</v>
      </c>
      <c r="B7626" t="s">
        <v>23938</v>
      </c>
    </row>
    <row r="7627" spans="1:2" x14ac:dyDescent="0.2">
      <c r="A7627" t="s">
        <v>7644</v>
      </c>
      <c r="B7627" t="s">
        <v>23939</v>
      </c>
    </row>
    <row r="7628" spans="1:2" x14ac:dyDescent="0.2">
      <c r="A7628" t="s">
        <v>7645</v>
      </c>
      <c r="B7628" t="s">
        <v>23940</v>
      </c>
    </row>
    <row r="7629" spans="1:2" x14ac:dyDescent="0.2">
      <c r="A7629" t="s">
        <v>7646</v>
      </c>
      <c r="B7629" t="s">
        <v>13439</v>
      </c>
    </row>
    <row r="7630" spans="1:2" x14ac:dyDescent="0.2">
      <c r="A7630" t="s">
        <v>7647</v>
      </c>
      <c r="B7630" t="s">
        <v>23941</v>
      </c>
    </row>
    <row r="7631" spans="1:2" x14ac:dyDescent="0.2">
      <c r="A7631" t="s">
        <v>7648</v>
      </c>
      <c r="B7631" t="s">
        <v>23942</v>
      </c>
    </row>
    <row r="7632" spans="1:2" x14ac:dyDescent="0.2">
      <c r="A7632" t="s">
        <v>7649</v>
      </c>
      <c r="B7632" t="s">
        <v>23943</v>
      </c>
    </row>
    <row r="7633" spans="1:2" x14ac:dyDescent="0.2">
      <c r="A7633" t="s">
        <v>7650</v>
      </c>
      <c r="B7633" t="s">
        <v>23944</v>
      </c>
    </row>
    <row r="7634" spans="1:2" x14ac:dyDescent="0.2">
      <c r="A7634" t="s">
        <v>7651</v>
      </c>
      <c r="B7634" t="s">
        <v>14292</v>
      </c>
    </row>
    <row r="7635" spans="1:2" x14ac:dyDescent="0.2">
      <c r="A7635" t="s">
        <v>7652</v>
      </c>
      <c r="B7635" t="s">
        <v>23945</v>
      </c>
    </row>
    <row r="7636" spans="1:2" x14ac:dyDescent="0.2">
      <c r="A7636" t="s">
        <v>7653</v>
      </c>
      <c r="B7636" t="s">
        <v>23946</v>
      </c>
    </row>
    <row r="7637" spans="1:2" x14ac:dyDescent="0.2">
      <c r="A7637" t="s">
        <v>7654</v>
      </c>
      <c r="B7637" t="s">
        <v>23947</v>
      </c>
    </row>
    <row r="7638" spans="1:2" x14ac:dyDescent="0.2">
      <c r="A7638" t="s">
        <v>7655</v>
      </c>
      <c r="B7638" t="s">
        <v>23948</v>
      </c>
    </row>
    <row r="7639" spans="1:2" x14ac:dyDescent="0.2">
      <c r="A7639" t="s">
        <v>7656</v>
      </c>
      <c r="B7639" t="s">
        <v>15348</v>
      </c>
    </row>
    <row r="7640" spans="1:2" x14ac:dyDescent="0.2">
      <c r="A7640" t="s">
        <v>7657</v>
      </c>
      <c r="B7640" t="s">
        <v>23949</v>
      </c>
    </row>
    <row r="7641" spans="1:2" x14ac:dyDescent="0.2">
      <c r="A7641" t="s">
        <v>7658</v>
      </c>
      <c r="B7641" t="s">
        <v>23950</v>
      </c>
    </row>
    <row r="7642" spans="1:2" x14ac:dyDescent="0.2">
      <c r="A7642" t="s">
        <v>7659</v>
      </c>
      <c r="B7642" t="s">
        <v>23951</v>
      </c>
    </row>
    <row r="7643" spans="1:2" x14ac:dyDescent="0.2">
      <c r="A7643" t="s">
        <v>7660</v>
      </c>
      <c r="B7643" t="s">
        <v>23952</v>
      </c>
    </row>
    <row r="7644" spans="1:2" x14ac:dyDescent="0.2">
      <c r="A7644" t="s">
        <v>7661</v>
      </c>
      <c r="B7644" t="s">
        <v>23953</v>
      </c>
    </row>
    <row r="7645" spans="1:2" x14ac:dyDescent="0.2">
      <c r="A7645" t="s">
        <v>7662</v>
      </c>
      <c r="B7645" t="s">
        <v>23954</v>
      </c>
    </row>
    <row r="7646" spans="1:2" x14ac:dyDescent="0.2">
      <c r="A7646" t="s">
        <v>7663</v>
      </c>
      <c r="B7646" t="s">
        <v>14365</v>
      </c>
    </row>
    <row r="7647" spans="1:2" x14ac:dyDescent="0.2">
      <c r="A7647" t="s">
        <v>7664</v>
      </c>
      <c r="B7647" t="s">
        <v>23955</v>
      </c>
    </row>
    <row r="7648" spans="1:2" x14ac:dyDescent="0.2">
      <c r="A7648" t="s">
        <v>7665</v>
      </c>
      <c r="B7648" t="s">
        <v>15143</v>
      </c>
    </row>
    <row r="7649" spans="1:2" x14ac:dyDescent="0.2">
      <c r="A7649" t="s">
        <v>7666</v>
      </c>
      <c r="B7649" t="s">
        <v>23956</v>
      </c>
    </row>
    <row r="7650" spans="1:2" x14ac:dyDescent="0.2">
      <c r="A7650" t="s">
        <v>7667</v>
      </c>
      <c r="B7650" t="s">
        <v>23957</v>
      </c>
    </row>
    <row r="7651" spans="1:2" x14ac:dyDescent="0.2">
      <c r="A7651" t="s">
        <v>7668</v>
      </c>
      <c r="B7651" t="s">
        <v>13942</v>
      </c>
    </row>
    <row r="7652" spans="1:2" x14ac:dyDescent="0.2">
      <c r="A7652" t="s">
        <v>7669</v>
      </c>
      <c r="B7652" t="s">
        <v>23958</v>
      </c>
    </row>
    <row r="7653" spans="1:2" x14ac:dyDescent="0.2">
      <c r="A7653" t="s">
        <v>7670</v>
      </c>
      <c r="B7653" t="s">
        <v>14318</v>
      </c>
    </row>
    <row r="7654" spans="1:2" x14ac:dyDescent="0.2">
      <c r="A7654" t="s">
        <v>7671</v>
      </c>
      <c r="B7654" t="s">
        <v>23959</v>
      </c>
    </row>
    <row r="7655" spans="1:2" x14ac:dyDescent="0.2">
      <c r="A7655" t="s">
        <v>7672</v>
      </c>
      <c r="B7655" t="s">
        <v>23960</v>
      </c>
    </row>
    <row r="7656" spans="1:2" x14ac:dyDescent="0.2">
      <c r="A7656" t="s">
        <v>7673</v>
      </c>
      <c r="B7656" t="s">
        <v>23961</v>
      </c>
    </row>
    <row r="7657" spans="1:2" x14ac:dyDescent="0.2">
      <c r="A7657" t="s">
        <v>7674</v>
      </c>
      <c r="B7657" t="s">
        <v>23962</v>
      </c>
    </row>
    <row r="7658" spans="1:2" x14ac:dyDescent="0.2">
      <c r="A7658" t="s">
        <v>7675</v>
      </c>
      <c r="B7658" t="s">
        <v>23963</v>
      </c>
    </row>
    <row r="7659" spans="1:2" x14ac:dyDescent="0.2">
      <c r="A7659" t="s">
        <v>7676</v>
      </c>
      <c r="B7659" t="s">
        <v>15566</v>
      </c>
    </row>
    <row r="7660" spans="1:2" x14ac:dyDescent="0.2">
      <c r="A7660" t="s">
        <v>7677</v>
      </c>
      <c r="B7660" t="s">
        <v>23964</v>
      </c>
    </row>
    <row r="7661" spans="1:2" x14ac:dyDescent="0.2">
      <c r="A7661" t="s">
        <v>7678</v>
      </c>
      <c r="B7661" t="s">
        <v>23965</v>
      </c>
    </row>
    <row r="7662" spans="1:2" x14ac:dyDescent="0.2">
      <c r="A7662" t="s">
        <v>7679</v>
      </c>
      <c r="B7662" t="s">
        <v>23966</v>
      </c>
    </row>
    <row r="7663" spans="1:2" x14ac:dyDescent="0.2">
      <c r="A7663" t="s">
        <v>7680</v>
      </c>
      <c r="B7663" t="s">
        <v>14951</v>
      </c>
    </row>
    <row r="7664" spans="1:2" x14ac:dyDescent="0.2">
      <c r="A7664" t="s">
        <v>7681</v>
      </c>
      <c r="B7664" t="s">
        <v>23967</v>
      </c>
    </row>
    <row r="7665" spans="1:2" x14ac:dyDescent="0.2">
      <c r="A7665" t="s">
        <v>7682</v>
      </c>
      <c r="B7665" t="s">
        <v>23968</v>
      </c>
    </row>
    <row r="7666" spans="1:2" x14ac:dyDescent="0.2">
      <c r="A7666" t="s">
        <v>7683</v>
      </c>
      <c r="B7666" t="s">
        <v>23969</v>
      </c>
    </row>
    <row r="7667" spans="1:2" x14ac:dyDescent="0.2">
      <c r="A7667" t="s">
        <v>7684</v>
      </c>
      <c r="B7667" t="s">
        <v>15265</v>
      </c>
    </row>
    <row r="7668" spans="1:2" x14ac:dyDescent="0.2">
      <c r="A7668" t="s">
        <v>7685</v>
      </c>
      <c r="B7668" t="s">
        <v>23970</v>
      </c>
    </row>
    <row r="7669" spans="1:2" x14ac:dyDescent="0.2">
      <c r="A7669" t="s">
        <v>7686</v>
      </c>
      <c r="B7669" t="s">
        <v>23971</v>
      </c>
    </row>
    <row r="7670" spans="1:2" x14ac:dyDescent="0.2">
      <c r="A7670" t="s">
        <v>7687</v>
      </c>
      <c r="B7670" t="s">
        <v>23972</v>
      </c>
    </row>
    <row r="7671" spans="1:2" x14ac:dyDescent="0.2">
      <c r="A7671" t="s">
        <v>7688</v>
      </c>
      <c r="B7671" t="s">
        <v>23973</v>
      </c>
    </row>
    <row r="7672" spans="1:2" x14ac:dyDescent="0.2">
      <c r="A7672" t="s">
        <v>7689</v>
      </c>
      <c r="B7672" t="s">
        <v>23974</v>
      </c>
    </row>
    <row r="7673" spans="1:2" x14ac:dyDescent="0.2">
      <c r="A7673" t="s">
        <v>7690</v>
      </c>
    </row>
    <row r="7674" spans="1:2" x14ac:dyDescent="0.2">
      <c r="A7674" t="s">
        <v>7691</v>
      </c>
      <c r="B7674" t="s">
        <v>23975</v>
      </c>
    </row>
    <row r="7675" spans="1:2" x14ac:dyDescent="0.2">
      <c r="A7675" t="s">
        <v>7692</v>
      </c>
      <c r="B7675" t="s">
        <v>23976</v>
      </c>
    </row>
    <row r="7676" spans="1:2" x14ac:dyDescent="0.2">
      <c r="A7676" t="s">
        <v>7693</v>
      </c>
      <c r="B7676" t="s">
        <v>23977</v>
      </c>
    </row>
    <row r="7677" spans="1:2" x14ac:dyDescent="0.2">
      <c r="A7677" t="s">
        <v>7694</v>
      </c>
      <c r="B7677" t="s">
        <v>23978</v>
      </c>
    </row>
    <row r="7678" spans="1:2" x14ac:dyDescent="0.2">
      <c r="A7678" t="s">
        <v>7695</v>
      </c>
      <c r="B7678" t="s">
        <v>23979</v>
      </c>
    </row>
    <row r="7679" spans="1:2" x14ac:dyDescent="0.2">
      <c r="A7679" t="s">
        <v>7696</v>
      </c>
      <c r="B7679" t="s">
        <v>23980</v>
      </c>
    </row>
    <row r="7680" spans="1:2" x14ac:dyDescent="0.2">
      <c r="A7680" t="s">
        <v>7697</v>
      </c>
      <c r="B7680" t="s">
        <v>23981</v>
      </c>
    </row>
    <row r="7681" spans="1:2" x14ac:dyDescent="0.2">
      <c r="A7681" t="s">
        <v>7698</v>
      </c>
      <c r="B7681" t="s">
        <v>23982</v>
      </c>
    </row>
    <row r="7682" spans="1:2" x14ac:dyDescent="0.2">
      <c r="A7682" t="s">
        <v>7699</v>
      </c>
      <c r="B7682" t="s">
        <v>23983</v>
      </c>
    </row>
    <row r="7683" spans="1:2" x14ac:dyDescent="0.2">
      <c r="A7683" t="s">
        <v>7700</v>
      </c>
      <c r="B7683" t="s">
        <v>23984</v>
      </c>
    </row>
    <row r="7684" spans="1:2" x14ac:dyDescent="0.2">
      <c r="A7684" t="s">
        <v>7701</v>
      </c>
      <c r="B7684" t="s">
        <v>23985</v>
      </c>
    </row>
    <row r="7685" spans="1:2" x14ac:dyDescent="0.2">
      <c r="A7685" t="s">
        <v>7702</v>
      </c>
      <c r="B7685" t="s">
        <v>23986</v>
      </c>
    </row>
    <row r="7686" spans="1:2" x14ac:dyDescent="0.2">
      <c r="A7686" t="s">
        <v>7703</v>
      </c>
      <c r="B7686" t="s">
        <v>23987</v>
      </c>
    </row>
    <row r="7687" spans="1:2" x14ac:dyDescent="0.2">
      <c r="A7687" t="s">
        <v>7704</v>
      </c>
      <c r="B7687" t="s">
        <v>23988</v>
      </c>
    </row>
    <row r="7688" spans="1:2" x14ac:dyDescent="0.2">
      <c r="A7688" t="s">
        <v>7705</v>
      </c>
      <c r="B7688" t="s">
        <v>23989</v>
      </c>
    </row>
    <row r="7689" spans="1:2" x14ac:dyDescent="0.2">
      <c r="A7689" t="s">
        <v>7706</v>
      </c>
      <c r="B7689" t="s">
        <v>23990</v>
      </c>
    </row>
    <row r="7690" spans="1:2" x14ac:dyDescent="0.2">
      <c r="A7690" t="s">
        <v>7707</v>
      </c>
      <c r="B7690" t="s">
        <v>23991</v>
      </c>
    </row>
    <row r="7691" spans="1:2" x14ac:dyDescent="0.2">
      <c r="A7691" t="s">
        <v>7708</v>
      </c>
      <c r="B7691" t="s">
        <v>23992</v>
      </c>
    </row>
    <row r="7692" spans="1:2" x14ac:dyDescent="0.2">
      <c r="A7692" t="s">
        <v>7709</v>
      </c>
      <c r="B7692" t="s">
        <v>15760</v>
      </c>
    </row>
    <row r="7693" spans="1:2" x14ac:dyDescent="0.2">
      <c r="A7693" t="s">
        <v>7710</v>
      </c>
      <c r="B7693" t="s">
        <v>15399</v>
      </c>
    </row>
    <row r="7694" spans="1:2" x14ac:dyDescent="0.2">
      <c r="A7694" t="s">
        <v>7711</v>
      </c>
      <c r="B7694" t="s">
        <v>23993</v>
      </c>
    </row>
    <row r="7695" spans="1:2" x14ac:dyDescent="0.2">
      <c r="A7695" t="s">
        <v>7712</v>
      </c>
      <c r="B7695" t="s">
        <v>23994</v>
      </c>
    </row>
    <row r="7696" spans="1:2" x14ac:dyDescent="0.2">
      <c r="A7696" t="s">
        <v>7713</v>
      </c>
      <c r="B7696" t="s">
        <v>23995</v>
      </c>
    </row>
    <row r="7697" spans="1:2" x14ac:dyDescent="0.2">
      <c r="A7697" t="s">
        <v>7714</v>
      </c>
      <c r="B7697" t="s">
        <v>23996</v>
      </c>
    </row>
    <row r="7698" spans="1:2" x14ac:dyDescent="0.2">
      <c r="A7698" t="s">
        <v>7715</v>
      </c>
      <c r="B7698" t="s">
        <v>23997</v>
      </c>
    </row>
    <row r="7699" spans="1:2" x14ac:dyDescent="0.2">
      <c r="A7699" t="s">
        <v>7716</v>
      </c>
      <c r="B7699" t="s">
        <v>23998</v>
      </c>
    </row>
    <row r="7700" spans="1:2" x14ac:dyDescent="0.2">
      <c r="A7700" t="s">
        <v>7717</v>
      </c>
      <c r="B7700" t="s">
        <v>23999</v>
      </c>
    </row>
    <row r="7701" spans="1:2" x14ac:dyDescent="0.2">
      <c r="A7701" t="s">
        <v>7718</v>
      </c>
      <c r="B7701" t="s">
        <v>24000</v>
      </c>
    </row>
    <row r="7702" spans="1:2" x14ac:dyDescent="0.2">
      <c r="A7702" t="s">
        <v>7719</v>
      </c>
      <c r="B7702" t="s">
        <v>24001</v>
      </c>
    </row>
    <row r="7703" spans="1:2" x14ac:dyDescent="0.2">
      <c r="A7703" t="s">
        <v>7720</v>
      </c>
      <c r="B7703" t="s">
        <v>24002</v>
      </c>
    </row>
    <row r="7704" spans="1:2" x14ac:dyDescent="0.2">
      <c r="A7704" t="s">
        <v>7721</v>
      </c>
      <c r="B7704" t="s">
        <v>24003</v>
      </c>
    </row>
    <row r="7705" spans="1:2" x14ac:dyDescent="0.2">
      <c r="A7705" t="s">
        <v>7722</v>
      </c>
      <c r="B7705" t="s">
        <v>24004</v>
      </c>
    </row>
    <row r="7706" spans="1:2" x14ac:dyDescent="0.2">
      <c r="A7706" t="s">
        <v>7723</v>
      </c>
      <c r="B7706" t="s">
        <v>24005</v>
      </c>
    </row>
    <row r="7707" spans="1:2" x14ac:dyDescent="0.2">
      <c r="A7707" t="s">
        <v>7724</v>
      </c>
      <c r="B7707" t="s">
        <v>14845</v>
      </c>
    </row>
    <row r="7708" spans="1:2" x14ac:dyDescent="0.2">
      <c r="A7708" t="s">
        <v>7725</v>
      </c>
      <c r="B7708" t="s">
        <v>13857</v>
      </c>
    </row>
    <row r="7709" spans="1:2" x14ac:dyDescent="0.2">
      <c r="A7709" t="s">
        <v>7726</v>
      </c>
      <c r="B7709" t="s">
        <v>24006</v>
      </c>
    </row>
    <row r="7710" spans="1:2" x14ac:dyDescent="0.2">
      <c r="A7710" t="s">
        <v>7727</v>
      </c>
      <c r="B7710" t="s">
        <v>24007</v>
      </c>
    </row>
    <row r="7711" spans="1:2" x14ac:dyDescent="0.2">
      <c r="A7711" t="s">
        <v>7728</v>
      </c>
      <c r="B7711" t="s">
        <v>24008</v>
      </c>
    </row>
    <row r="7712" spans="1:2" x14ac:dyDescent="0.2">
      <c r="A7712" t="s">
        <v>7729</v>
      </c>
      <c r="B7712" t="s">
        <v>24009</v>
      </c>
    </row>
    <row r="7713" spans="1:2" x14ac:dyDescent="0.2">
      <c r="A7713" t="s">
        <v>7730</v>
      </c>
      <c r="B7713" t="s">
        <v>24010</v>
      </c>
    </row>
    <row r="7714" spans="1:2" x14ac:dyDescent="0.2">
      <c r="A7714" t="s">
        <v>7731</v>
      </c>
      <c r="B7714" t="s">
        <v>24011</v>
      </c>
    </row>
    <row r="7715" spans="1:2" x14ac:dyDescent="0.2">
      <c r="A7715" t="s">
        <v>7732</v>
      </c>
      <c r="B7715" t="s">
        <v>24012</v>
      </c>
    </row>
    <row r="7716" spans="1:2" x14ac:dyDescent="0.2">
      <c r="A7716" t="s">
        <v>7733</v>
      </c>
      <c r="B7716" t="s">
        <v>24013</v>
      </c>
    </row>
    <row r="7717" spans="1:2" x14ac:dyDescent="0.2">
      <c r="A7717" t="s">
        <v>7734</v>
      </c>
      <c r="B7717" t="s">
        <v>24014</v>
      </c>
    </row>
    <row r="7718" spans="1:2" x14ac:dyDescent="0.2">
      <c r="A7718" t="s">
        <v>7735</v>
      </c>
      <c r="B7718" t="s">
        <v>15162</v>
      </c>
    </row>
    <row r="7719" spans="1:2" x14ac:dyDescent="0.2">
      <c r="A7719" t="s">
        <v>7736</v>
      </c>
      <c r="B7719" t="s">
        <v>24015</v>
      </c>
    </row>
    <row r="7720" spans="1:2" x14ac:dyDescent="0.2">
      <c r="A7720" t="s">
        <v>7737</v>
      </c>
      <c r="B7720" t="s">
        <v>24016</v>
      </c>
    </row>
    <row r="7721" spans="1:2" x14ac:dyDescent="0.2">
      <c r="A7721" t="s">
        <v>7738</v>
      </c>
      <c r="B7721" t="s">
        <v>24017</v>
      </c>
    </row>
    <row r="7722" spans="1:2" x14ac:dyDescent="0.2">
      <c r="A7722" t="s">
        <v>7739</v>
      </c>
      <c r="B7722" t="s">
        <v>24018</v>
      </c>
    </row>
    <row r="7723" spans="1:2" x14ac:dyDescent="0.2">
      <c r="A7723" t="s">
        <v>7740</v>
      </c>
      <c r="B7723" t="s">
        <v>24019</v>
      </c>
    </row>
    <row r="7724" spans="1:2" x14ac:dyDescent="0.2">
      <c r="A7724" t="s">
        <v>7741</v>
      </c>
      <c r="B7724" t="s">
        <v>15370</v>
      </c>
    </row>
    <row r="7725" spans="1:2" x14ac:dyDescent="0.2">
      <c r="A7725" t="s">
        <v>7742</v>
      </c>
      <c r="B7725" t="s">
        <v>24020</v>
      </c>
    </row>
    <row r="7726" spans="1:2" x14ac:dyDescent="0.2">
      <c r="A7726" t="s">
        <v>7743</v>
      </c>
      <c r="B7726" t="s">
        <v>24021</v>
      </c>
    </row>
    <row r="7727" spans="1:2" x14ac:dyDescent="0.2">
      <c r="A7727" t="s">
        <v>7744</v>
      </c>
      <c r="B7727" t="s">
        <v>24022</v>
      </c>
    </row>
    <row r="7728" spans="1:2" x14ac:dyDescent="0.2">
      <c r="A7728" t="s">
        <v>7745</v>
      </c>
      <c r="B7728" t="s">
        <v>24023</v>
      </c>
    </row>
    <row r="7729" spans="1:2" x14ac:dyDescent="0.2">
      <c r="A7729" t="s">
        <v>7746</v>
      </c>
      <c r="B7729" t="s">
        <v>24024</v>
      </c>
    </row>
    <row r="7730" spans="1:2" x14ac:dyDescent="0.2">
      <c r="A7730" t="s">
        <v>7747</v>
      </c>
      <c r="B7730" t="s">
        <v>24025</v>
      </c>
    </row>
    <row r="7731" spans="1:2" x14ac:dyDescent="0.2">
      <c r="A7731" t="s">
        <v>7748</v>
      </c>
      <c r="B7731" t="s">
        <v>24026</v>
      </c>
    </row>
    <row r="7732" spans="1:2" x14ac:dyDescent="0.2">
      <c r="A7732" t="s">
        <v>7749</v>
      </c>
      <c r="B7732" t="s">
        <v>24027</v>
      </c>
    </row>
    <row r="7733" spans="1:2" x14ac:dyDescent="0.2">
      <c r="A7733" t="s">
        <v>7750</v>
      </c>
      <c r="B7733" t="s">
        <v>24028</v>
      </c>
    </row>
    <row r="7734" spans="1:2" x14ac:dyDescent="0.2">
      <c r="A7734" t="s">
        <v>7751</v>
      </c>
      <c r="B7734" t="s">
        <v>24029</v>
      </c>
    </row>
    <row r="7735" spans="1:2" x14ac:dyDescent="0.2">
      <c r="A7735" t="s">
        <v>7752</v>
      </c>
      <c r="B7735" t="s">
        <v>24030</v>
      </c>
    </row>
    <row r="7736" spans="1:2" x14ac:dyDescent="0.2">
      <c r="A7736" t="s">
        <v>7753</v>
      </c>
      <c r="B7736" t="s">
        <v>24031</v>
      </c>
    </row>
    <row r="7737" spans="1:2" x14ac:dyDescent="0.2">
      <c r="A7737" t="s">
        <v>7754</v>
      </c>
      <c r="B7737" t="s">
        <v>24032</v>
      </c>
    </row>
    <row r="7738" spans="1:2" x14ac:dyDescent="0.2">
      <c r="A7738" t="s">
        <v>7755</v>
      </c>
      <c r="B7738" t="s">
        <v>24033</v>
      </c>
    </row>
    <row r="7739" spans="1:2" x14ac:dyDescent="0.2">
      <c r="A7739" t="s">
        <v>7756</v>
      </c>
      <c r="B7739" t="s">
        <v>24034</v>
      </c>
    </row>
    <row r="7740" spans="1:2" x14ac:dyDescent="0.2">
      <c r="A7740" t="s">
        <v>7757</v>
      </c>
      <c r="B7740" t="s">
        <v>24035</v>
      </c>
    </row>
    <row r="7741" spans="1:2" x14ac:dyDescent="0.2">
      <c r="A7741" t="s">
        <v>7758</v>
      </c>
      <c r="B7741" t="s">
        <v>24036</v>
      </c>
    </row>
    <row r="7742" spans="1:2" x14ac:dyDescent="0.2">
      <c r="A7742" t="s">
        <v>7759</v>
      </c>
      <c r="B7742" t="s">
        <v>24037</v>
      </c>
    </row>
    <row r="7743" spans="1:2" x14ac:dyDescent="0.2">
      <c r="A7743" t="s">
        <v>7760</v>
      </c>
      <c r="B7743" t="s">
        <v>24038</v>
      </c>
    </row>
    <row r="7744" spans="1:2" x14ac:dyDescent="0.2">
      <c r="A7744" t="s">
        <v>7761</v>
      </c>
      <c r="B7744" t="s">
        <v>24039</v>
      </c>
    </row>
    <row r="7745" spans="1:2" x14ac:dyDescent="0.2">
      <c r="A7745" t="s">
        <v>7762</v>
      </c>
      <c r="B7745" t="s">
        <v>24040</v>
      </c>
    </row>
    <row r="7746" spans="1:2" x14ac:dyDescent="0.2">
      <c r="A7746" t="s">
        <v>7763</v>
      </c>
      <c r="B7746" t="s">
        <v>24041</v>
      </c>
    </row>
    <row r="7747" spans="1:2" x14ac:dyDescent="0.2">
      <c r="A7747" t="s">
        <v>7764</v>
      </c>
      <c r="B7747" t="s">
        <v>24042</v>
      </c>
    </row>
    <row r="7748" spans="1:2" x14ac:dyDescent="0.2">
      <c r="A7748" t="s">
        <v>7765</v>
      </c>
      <c r="B7748" t="s">
        <v>24043</v>
      </c>
    </row>
    <row r="7749" spans="1:2" x14ac:dyDescent="0.2">
      <c r="A7749" t="s">
        <v>7766</v>
      </c>
      <c r="B7749" t="s">
        <v>24044</v>
      </c>
    </row>
    <row r="7750" spans="1:2" x14ac:dyDescent="0.2">
      <c r="A7750" t="s">
        <v>7767</v>
      </c>
      <c r="B7750" t="s">
        <v>24045</v>
      </c>
    </row>
    <row r="7751" spans="1:2" x14ac:dyDescent="0.2">
      <c r="A7751" t="s">
        <v>7768</v>
      </c>
      <c r="B7751" t="s">
        <v>24046</v>
      </c>
    </row>
    <row r="7752" spans="1:2" x14ac:dyDescent="0.2">
      <c r="A7752" t="s">
        <v>7769</v>
      </c>
      <c r="B7752" t="s">
        <v>24047</v>
      </c>
    </row>
    <row r="7753" spans="1:2" x14ac:dyDescent="0.2">
      <c r="A7753" t="s">
        <v>7770</v>
      </c>
      <c r="B7753" t="s">
        <v>24048</v>
      </c>
    </row>
    <row r="7754" spans="1:2" x14ac:dyDescent="0.2">
      <c r="A7754" t="s">
        <v>7771</v>
      </c>
      <c r="B7754" t="s">
        <v>24049</v>
      </c>
    </row>
    <row r="7755" spans="1:2" x14ac:dyDescent="0.2">
      <c r="A7755" t="s">
        <v>7772</v>
      </c>
      <c r="B7755" t="s">
        <v>15682</v>
      </c>
    </row>
    <row r="7756" spans="1:2" x14ac:dyDescent="0.2">
      <c r="A7756" t="s">
        <v>7773</v>
      </c>
      <c r="B7756" t="s">
        <v>24050</v>
      </c>
    </row>
    <row r="7757" spans="1:2" x14ac:dyDescent="0.2">
      <c r="A7757" t="s">
        <v>7774</v>
      </c>
      <c r="B7757" t="s">
        <v>24051</v>
      </c>
    </row>
    <row r="7758" spans="1:2" x14ac:dyDescent="0.2">
      <c r="A7758" t="s">
        <v>7775</v>
      </c>
      <c r="B7758" t="s">
        <v>24052</v>
      </c>
    </row>
    <row r="7759" spans="1:2" x14ac:dyDescent="0.2">
      <c r="A7759" t="s">
        <v>7776</v>
      </c>
      <c r="B7759" t="s">
        <v>15304</v>
      </c>
    </row>
    <row r="7760" spans="1:2" x14ac:dyDescent="0.2">
      <c r="A7760" t="s">
        <v>7777</v>
      </c>
      <c r="B7760" t="s">
        <v>24053</v>
      </c>
    </row>
    <row r="7761" spans="1:2" x14ac:dyDescent="0.2">
      <c r="A7761" t="s">
        <v>7778</v>
      </c>
      <c r="B7761" t="s">
        <v>24054</v>
      </c>
    </row>
    <row r="7762" spans="1:2" x14ac:dyDescent="0.2">
      <c r="A7762" t="s">
        <v>7779</v>
      </c>
      <c r="B7762" t="s">
        <v>24055</v>
      </c>
    </row>
    <row r="7763" spans="1:2" x14ac:dyDescent="0.2">
      <c r="A7763" t="s">
        <v>7780</v>
      </c>
      <c r="B7763" t="s">
        <v>14639</v>
      </c>
    </row>
    <row r="7764" spans="1:2" x14ac:dyDescent="0.2">
      <c r="A7764" t="s">
        <v>7781</v>
      </c>
      <c r="B7764" t="s">
        <v>24056</v>
      </c>
    </row>
    <row r="7765" spans="1:2" x14ac:dyDescent="0.2">
      <c r="A7765" t="s">
        <v>7782</v>
      </c>
      <c r="B7765" t="s">
        <v>24057</v>
      </c>
    </row>
    <row r="7766" spans="1:2" x14ac:dyDescent="0.2">
      <c r="A7766" t="s">
        <v>7783</v>
      </c>
      <c r="B7766" t="s">
        <v>24058</v>
      </c>
    </row>
    <row r="7767" spans="1:2" x14ac:dyDescent="0.2">
      <c r="A7767" t="s">
        <v>7784</v>
      </c>
      <c r="B7767" t="s">
        <v>24059</v>
      </c>
    </row>
    <row r="7768" spans="1:2" x14ac:dyDescent="0.2">
      <c r="A7768" t="s">
        <v>7785</v>
      </c>
      <c r="B7768" t="s">
        <v>24060</v>
      </c>
    </row>
    <row r="7769" spans="1:2" x14ac:dyDescent="0.2">
      <c r="A7769" t="s">
        <v>7786</v>
      </c>
      <c r="B7769" t="s">
        <v>24061</v>
      </c>
    </row>
    <row r="7770" spans="1:2" x14ac:dyDescent="0.2">
      <c r="A7770" t="s">
        <v>7787</v>
      </c>
      <c r="B7770" t="s">
        <v>24062</v>
      </c>
    </row>
    <row r="7771" spans="1:2" x14ac:dyDescent="0.2">
      <c r="A7771" t="s">
        <v>7788</v>
      </c>
      <c r="B7771" t="s">
        <v>24063</v>
      </c>
    </row>
    <row r="7772" spans="1:2" x14ac:dyDescent="0.2">
      <c r="A7772" t="s">
        <v>7789</v>
      </c>
      <c r="B7772" t="s">
        <v>17999</v>
      </c>
    </row>
    <row r="7773" spans="1:2" x14ac:dyDescent="0.2">
      <c r="A7773" t="s">
        <v>7790</v>
      </c>
      <c r="B7773" t="s">
        <v>24064</v>
      </c>
    </row>
    <row r="7774" spans="1:2" x14ac:dyDescent="0.2">
      <c r="A7774" t="s">
        <v>7791</v>
      </c>
      <c r="B7774" t="s">
        <v>24065</v>
      </c>
    </row>
    <row r="7775" spans="1:2" x14ac:dyDescent="0.2">
      <c r="A7775" t="s">
        <v>7792</v>
      </c>
      <c r="B7775" t="s">
        <v>24066</v>
      </c>
    </row>
    <row r="7776" spans="1:2" x14ac:dyDescent="0.2">
      <c r="A7776" t="s">
        <v>7793</v>
      </c>
      <c r="B7776" t="s">
        <v>24067</v>
      </c>
    </row>
    <row r="7777" spans="1:2" x14ac:dyDescent="0.2">
      <c r="A7777" t="s">
        <v>7794</v>
      </c>
      <c r="B7777" t="s">
        <v>24068</v>
      </c>
    </row>
    <row r="7778" spans="1:2" x14ac:dyDescent="0.2">
      <c r="A7778" t="s">
        <v>7795</v>
      </c>
      <c r="B7778" t="s">
        <v>18059</v>
      </c>
    </row>
    <row r="7779" spans="1:2" x14ac:dyDescent="0.2">
      <c r="A7779" t="s">
        <v>7796</v>
      </c>
      <c r="B7779" t="s">
        <v>24069</v>
      </c>
    </row>
    <row r="7780" spans="1:2" x14ac:dyDescent="0.2">
      <c r="A7780" t="s">
        <v>7797</v>
      </c>
      <c r="B7780" t="s">
        <v>24070</v>
      </c>
    </row>
    <row r="7781" spans="1:2" x14ac:dyDescent="0.2">
      <c r="A7781" t="s">
        <v>7798</v>
      </c>
      <c r="B7781" t="s">
        <v>24071</v>
      </c>
    </row>
    <row r="7782" spans="1:2" x14ac:dyDescent="0.2">
      <c r="A7782" t="s">
        <v>7799</v>
      </c>
      <c r="B7782" t="s">
        <v>24072</v>
      </c>
    </row>
    <row r="7783" spans="1:2" x14ac:dyDescent="0.2">
      <c r="A7783" t="s">
        <v>7800</v>
      </c>
      <c r="B7783" t="s">
        <v>24073</v>
      </c>
    </row>
    <row r="7784" spans="1:2" x14ac:dyDescent="0.2">
      <c r="A7784" t="s">
        <v>7801</v>
      </c>
      <c r="B7784" t="s">
        <v>24074</v>
      </c>
    </row>
    <row r="7785" spans="1:2" x14ac:dyDescent="0.2">
      <c r="A7785" t="s">
        <v>7802</v>
      </c>
      <c r="B7785" t="s">
        <v>24075</v>
      </c>
    </row>
    <row r="7786" spans="1:2" x14ac:dyDescent="0.2">
      <c r="A7786" t="s">
        <v>7803</v>
      </c>
      <c r="B7786" t="s">
        <v>24076</v>
      </c>
    </row>
    <row r="7787" spans="1:2" x14ac:dyDescent="0.2">
      <c r="A7787" t="s">
        <v>7804</v>
      </c>
      <c r="B7787" t="s">
        <v>24077</v>
      </c>
    </row>
    <row r="7788" spans="1:2" x14ac:dyDescent="0.2">
      <c r="A7788" t="s">
        <v>7805</v>
      </c>
      <c r="B7788" t="s">
        <v>24078</v>
      </c>
    </row>
    <row r="7789" spans="1:2" x14ac:dyDescent="0.2">
      <c r="A7789" t="s">
        <v>7806</v>
      </c>
      <c r="B7789" t="s">
        <v>24079</v>
      </c>
    </row>
    <row r="7790" spans="1:2" x14ac:dyDescent="0.2">
      <c r="A7790" t="s">
        <v>7807</v>
      </c>
      <c r="B7790" t="s">
        <v>24080</v>
      </c>
    </row>
    <row r="7791" spans="1:2" x14ac:dyDescent="0.2">
      <c r="A7791" t="s">
        <v>7808</v>
      </c>
      <c r="B7791" t="s">
        <v>14735</v>
      </c>
    </row>
    <row r="7792" spans="1:2" x14ac:dyDescent="0.2">
      <c r="A7792" t="s">
        <v>7809</v>
      </c>
      <c r="B7792" t="s">
        <v>24081</v>
      </c>
    </row>
    <row r="7793" spans="1:2" x14ac:dyDescent="0.2">
      <c r="A7793" t="s">
        <v>7810</v>
      </c>
      <c r="B7793" t="s">
        <v>24082</v>
      </c>
    </row>
    <row r="7794" spans="1:2" x14ac:dyDescent="0.2">
      <c r="A7794" t="s">
        <v>7811</v>
      </c>
      <c r="B7794" t="s">
        <v>24083</v>
      </c>
    </row>
    <row r="7795" spans="1:2" x14ac:dyDescent="0.2">
      <c r="A7795" t="s">
        <v>7812</v>
      </c>
      <c r="B7795" t="s">
        <v>15615</v>
      </c>
    </row>
    <row r="7796" spans="1:2" x14ac:dyDescent="0.2">
      <c r="A7796" t="s">
        <v>7813</v>
      </c>
      <c r="B7796" t="s">
        <v>24084</v>
      </c>
    </row>
    <row r="7797" spans="1:2" x14ac:dyDescent="0.2">
      <c r="A7797" t="s">
        <v>7814</v>
      </c>
      <c r="B7797" t="s">
        <v>15406</v>
      </c>
    </row>
    <row r="7798" spans="1:2" x14ac:dyDescent="0.2">
      <c r="A7798" t="s">
        <v>7815</v>
      </c>
      <c r="B7798" t="s">
        <v>24085</v>
      </c>
    </row>
    <row r="7799" spans="1:2" x14ac:dyDescent="0.2">
      <c r="A7799" t="s">
        <v>7816</v>
      </c>
      <c r="B7799" t="s">
        <v>14874</v>
      </c>
    </row>
    <row r="7800" spans="1:2" x14ac:dyDescent="0.2">
      <c r="A7800" t="s">
        <v>7817</v>
      </c>
      <c r="B7800" t="s">
        <v>24086</v>
      </c>
    </row>
    <row r="7801" spans="1:2" x14ac:dyDescent="0.2">
      <c r="A7801" t="s">
        <v>7818</v>
      </c>
      <c r="B7801" t="s">
        <v>24087</v>
      </c>
    </row>
    <row r="7802" spans="1:2" x14ac:dyDescent="0.2">
      <c r="A7802" t="s">
        <v>7819</v>
      </c>
      <c r="B7802" t="s">
        <v>24088</v>
      </c>
    </row>
    <row r="7803" spans="1:2" x14ac:dyDescent="0.2">
      <c r="A7803" t="s">
        <v>7820</v>
      </c>
      <c r="B7803" t="s">
        <v>24089</v>
      </c>
    </row>
    <row r="7804" spans="1:2" x14ac:dyDescent="0.2">
      <c r="A7804" t="s">
        <v>7821</v>
      </c>
      <c r="B7804" t="s">
        <v>24090</v>
      </c>
    </row>
    <row r="7805" spans="1:2" x14ac:dyDescent="0.2">
      <c r="A7805" t="s">
        <v>7822</v>
      </c>
      <c r="B7805" t="s">
        <v>24091</v>
      </c>
    </row>
    <row r="7806" spans="1:2" x14ac:dyDescent="0.2">
      <c r="A7806" t="s">
        <v>7823</v>
      </c>
      <c r="B7806" t="s">
        <v>24092</v>
      </c>
    </row>
    <row r="7807" spans="1:2" x14ac:dyDescent="0.2">
      <c r="A7807" t="s">
        <v>7824</v>
      </c>
      <c r="B7807" t="s">
        <v>24093</v>
      </c>
    </row>
    <row r="7808" spans="1:2" x14ac:dyDescent="0.2">
      <c r="A7808" t="s">
        <v>7825</v>
      </c>
      <c r="B7808" t="s">
        <v>24094</v>
      </c>
    </row>
    <row r="7809" spans="1:2" x14ac:dyDescent="0.2">
      <c r="A7809" t="s">
        <v>7826</v>
      </c>
      <c r="B7809" t="s">
        <v>24095</v>
      </c>
    </row>
    <row r="7810" spans="1:2" x14ac:dyDescent="0.2">
      <c r="A7810" t="s">
        <v>7827</v>
      </c>
      <c r="B7810" t="s">
        <v>24096</v>
      </c>
    </row>
    <row r="7811" spans="1:2" x14ac:dyDescent="0.2">
      <c r="A7811" t="s">
        <v>7828</v>
      </c>
      <c r="B7811" t="s">
        <v>24097</v>
      </c>
    </row>
    <row r="7812" spans="1:2" x14ac:dyDescent="0.2">
      <c r="A7812" t="s">
        <v>7829</v>
      </c>
      <c r="B7812" t="s">
        <v>15284</v>
      </c>
    </row>
    <row r="7813" spans="1:2" x14ac:dyDescent="0.2">
      <c r="A7813" t="s">
        <v>7830</v>
      </c>
      <c r="B7813" t="s">
        <v>24098</v>
      </c>
    </row>
    <row r="7814" spans="1:2" x14ac:dyDescent="0.2">
      <c r="A7814" t="s">
        <v>7831</v>
      </c>
      <c r="B7814" t="s">
        <v>24099</v>
      </c>
    </row>
    <row r="7815" spans="1:2" x14ac:dyDescent="0.2">
      <c r="A7815" t="s">
        <v>7832</v>
      </c>
      <c r="B7815" t="s">
        <v>24100</v>
      </c>
    </row>
    <row r="7816" spans="1:2" x14ac:dyDescent="0.2">
      <c r="A7816" t="s">
        <v>7833</v>
      </c>
      <c r="B7816" t="s">
        <v>24101</v>
      </c>
    </row>
    <row r="7817" spans="1:2" x14ac:dyDescent="0.2">
      <c r="A7817" t="s">
        <v>7834</v>
      </c>
      <c r="B7817" t="s">
        <v>14937</v>
      </c>
    </row>
    <row r="7818" spans="1:2" x14ac:dyDescent="0.2">
      <c r="A7818" t="s">
        <v>7835</v>
      </c>
      <c r="B7818" t="s">
        <v>24102</v>
      </c>
    </row>
    <row r="7819" spans="1:2" x14ac:dyDescent="0.2">
      <c r="A7819" t="s">
        <v>7836</v>
      </c>
      <c r="B7819" t="s">
        <v>24103</v>
      </c>
    </row>
    <row r="7820" spans="1:2" x14ac:dyDescent="0.2">
      <c r="A7820" t="s">
        <v>7837</v>
      </c>
      <c r="B7820" t="s">
        <v>24104</v>
      </c>
    </row>
    <row r="7821" spans="1:2" x14ac:dyDescent="0.2">
      <c r="A7821" t="s">
        <v>7838</v>
      </c>
      <c r="B7821" t="s">
        <v>24105</v>
      </c>
    </row>
    <row r="7822" spans="1:2" x14ac:dyDescent="0.2">
      <c r="A7822" t="s">
        <v>7839</v>
      </c>
      <c r="B7822" t="s">
        <v>24106</v>
      </c>
    </row>
    <row r="7823" spans="1:2" x14ac:dyDescent="0.2">
      <c r="A7823" t="s">
        <v>7840</v>
      </c>
      <c r="B7823" t="s">
        <v>24107</v>
      </c>
    </row>
    <row r="7824" spans="1:2" x14ac:dyDescent="0.2">
      <c r="A7824" t="s">
        <v>7841</v>
      </c>
      <c r="B7824" t="s">
        <v>24108</v>
      </c>
    </row>
    <row r="7825" spans="1:2" x14ac:dyDescent="0.2">
      <c r="A7825" t="s">
        <v>7842</v>
      </c>
      <c r="B7825" t="s">
        <v>24109</v>
      </c>
    </row>
    <row r="7826" spans="1:2" x14ac:dyDescent="0.2">
      <c r="A7826" t="s">
        <v>7843</v>
      </c>
      <c r="B7826" t="s">
        <v>24110</v>
      </c>
    </row>
    <row r="7827" spans="1:2" x14ac:dyDescent="0.2">
      <c r="A7827" t="s">
        <v>7844</v>
      </c>
      <c r="B7827" t="s">
        <v>24111</v>
      </c>
    </row>
    <row r="7828" spans="1:2" x14ac:dyDescent="0.2">
      <c r="A7828" t="s">
        <v>7845</v>
      </c>
      <c r="B7828" t="s">
        <v>24112</v>
      </c>
    </row>
    <row r="7829" spans="1:2" x14ac:dyDescent="0.2">
      <c r="A7829" t="s">
        <v>7846</v>
      </c>
      <c r="B7829" t="s">
        <v>24113</v>
      </c>
    </row>
    <row r="7830" spans="1:2" x14ac:dyDescent="0.2">
      <c r="A7830" t="s">
        <v>7847</v>
      </c>
      <c r="B7830" t="s">
        <v>24114</v>
      </c>
    </row>
    <row r="7831" spans="1:2" x14ac:dyDescent="0.2">
      <c r="A7831" t="s">
        <v>7848</v>
      </c>
      <c r="B7831" t="s">
        <v>24115</v>
      </c>
    </row>
    <row r="7832" spans="1:2" x14ac:dyDescent="0.2">
      <c r="A7832" t="s">
        <v>7849</v>
      </c>
      <c r="B7832" t="s">
        <v>24116</v>
      </c>
    </row>
    <row r="7833" spans="1:2" x14ac:dyDescent="0.2">
      <c r="A7833" t="s">
        <v>7850</v>
      </c>
      <c r="B7833" t="s">
        <v>24117</v>
      </c>
    </row>
    <row r="7834" spans="1:2" x14ac:dyDescent="0.2">
      <c r="A7834" t="s">
        <v>7851</v>
      </c>
      <c r="B7834" t="s">
        <v>24118</v>
      </c>
    </row>
    <row r="7835" spans="1:2" x14ac:dyDescent="0.2">
      <c r="A7835" t="s">
        <v>7852</v>
      </c>
      <c r="B7835" t="s">
        <v>24119</v>
      </c>
    </row>
    <row r="7836" spans="1:2" x14ac:dyDescent="0.2">
      <c r="A7836" t="s">
        <v>7853</v>
      </c>
      <c r="B7836" t="s">
        <v>24120</v>
      </c>
    </row>
    <row r="7837" spans="1:2" x14ac:dyDescent="0.2">
      <c r="A7837" t="s">
        <v>7854</v>
      </c>
      <c r="B7837" t="s">
        <v>24121</v>
      </c>
    </row>
    <row r="7838" spans="1:2" x14ac:dyDescent="0.2">
      <c r="A7838" t="s">
        <v>7855</v>
      </c>
      <c r="B7838" t="s">
        <v>24122</v>
      </c>
    </row>
    <row r="7839" spans="1:2" x14ac:dyDescent="0.2">
      <c r="A7839" t="s">
        <v>7856</v>
      </c>
      <c r="B7839" t="s">
        <v>24123</v>
      </c>
    </row>
    <row r="7840" spans="1:2" x14ac:dyDescent="0.2">
      <c r="A7840" t="s">
        <v>7857</v>
      </c>
      <c r="B7840" t="s">
        <v>24124</v>
      </c>
    </row>
    <row r="7841" spans="1:2" x14ac:dyDescent="0.2">
      <c r="A7841" t="s">
        <v>7858</v>
      </c>
      <c r="B7841" t="s">
        <v>24125</v>
      </c>
    </row>
    <row r="7842" spans="1:2" x14ac:dyDescent="0.2">
      <c r="A7842" t="s">
        <v>7859</v>
      </c>
      <c r="B7842" t="s">
        <v>24126</v>
      </c>
    </row>
    <row r="7843" spans="1:2" x14ac:dyDescent="0.2">
      <c r="A7843" t="s">
        <v>7860</v>
      </c>
      <c r="B7843" t="s">
        <v>24127</v>
      </c>
    </row>
    <row r="7844" spans="1:2" x14ac:dyDescent="0.2">
      <c r="A7844" t="s">
        <v>7861</v>
      </c>
      <c r="B7844" t="s">
        <v>24128</v>
      </c>
    </row>
    <row r="7845" spans="1:2" x14ac:dyDescent="0.2">
      <c r="A7845" t="s">
        <v>7862</v>
      </c>
      <c r="B7845" t="s">
        <v>24129</v>
      </c>
    </row>
    <row r="7846" spans="1:2" x14ac:dyDescent="0.2">
      <c r="A7846" t="s">
        <v>7863</v>
      </c>
      <c r="B7846" t="s">
        <v>24130</v>
      </c>
    </row>
    <row r="7847" spans="1:2" x14ac:dyDescent="0.2">
      <c r="A7847" t="s">
        <v>7864</v>
      </c>
      <c r="B7847" t="s">
        <v>24131</v>
      </c>
    </row>
    <row r="7848" spans="1:2" x14ac:dyDescent="0.2">
      <c r="A7848" t="s">
        <v>7865</v>
      </c>
      <c r="B7848" t="s">
        <v>24132</v>
      </c>
    </row>
    <row r="7849" spans="1:2" x14ac:dyDescent="0.2">
      <c r="A7849" t="s">
        <v>7866</v>
      </c>
      <c r="B7849" t="s">
        <v>24133</v>
      </c>
    </row>
    <row r="7850" spans="1:2" x14ac:dyDescent="0.2">
      <c r="A7850" t="s">
        <v>7867</v>
      </c>
      <c r="B7850" t="s">
        <v>24134</v>
      </c>
    </row>
    <row r="7851" spans="1:2" x14ac:dyDescent="0.2">
      <c r="A7851" t="s">
        <v>7868</v>
      </c>
      <c r="B7851" t="s">
        <v>24135</v>
      </c>
    </row>
    <row r="7852" spans="1:2" x14ac:dyDescent="0.2">
      <c r="A7852" t="s">
        <v>7869</v>
      </c>
      <c r="B7852" t="s">
        <v>24136</v>
      </c>
    </row>
    <row r="7853" spans="1:2" x14ac:dyDescent="0.2">
      <c r="A7853" t="s">
        <v>7870</v>
      </c>
      <c r="B7853" t="s">
        <v>24137</v>
      </c>
    </row>
    <row r="7854" spans="1:2" x14ac:dyDescent="0.2">
      <c r="A7854" t="s">
        <v>7871</v>
      </c>
      <c r="B7854" t="s">
        <v>24138</v>
      </c>
    </row>
    <row r="7855" spans="1:2" x14ac:dyDescent="0.2">
      <c r="A7855" t="s">
        <v>7872</v>
      </c>
      <c r="B7855" t="s">
        <v>24139</v>
      </c>
    </row>
    <row r="7856" spans="1:2" x14ac:dyDescent="0.2">
      <c r="A7856" t="s">
        <v>7873</v>
      </c>
      <c r="B7856" t="s">
        <v>24140</v>
      </c>
    </row>
    <row r="7857" spans="1:2" x14ac:dyDescent="0.2">
      <c r="A7857" t="s">
        <v>7874</v>
      </c>
      <c r="B7857" t="s">
        <v>24141</v>
      </c>
    </row>
    <row r="7858" spans="1:2" x14ac:dyDescent="0.2">
      <c r="A7858" t="s">
        <v>7875</v>
      </c>
      <c r="B7858" s="87">
        <v>40057</v>
      </c>
    </row>
    <row r="7859" spans="1:2" x14ac:dyDescent="0.2">
      <c r="A7859" t="s">
        <v>7876</v>
      </c>
      <c r="B7859" t="s">
        <v>24142</v>
      </c>
    </row>
    <row r="7860" spans="1:2" x14ac:dyDescent="0.2">
      <c r="A7860" t="s">
        <v>7877</v>
      </c>
      <c r="B7860" t="s">
        <v>24143</v>
      </c>
    </row>
    <row r="7861" spans="1:2" x14ac:dyDescent="0.2">
      <c r="A7861" t="s">
        <v>7878</v>
      </c>
      <c r="B7861" t="s">
        <v>24144</v>
      </c>
    </row>
    <row r="7862" spans="1:2" x14ac:dyDescent="0.2">
      <c r="A7862" t="s">
        <v>7879</v>
      </c>
      <c r="B7862" t="s">
        <v>24145</v>
      </c>
    </row>
    <row r="7863" spans="1:2" x14ac:dyDescent="0.2">
      <c r="A7863" t="s">
        <v>7880</v>
      </c>
      <c r="B7863" t="s">
        <v>24146</v>
      </c>
    </row>
    <row r="7864" spans="1:2" x14ac:dyDescent="0.2">
      <c r="A7864" t="s">
        <v>7881</v>
      </c>
      <c r="B7864" t="s">
        <v>15283</v>
      </c>
    </row>
    <row r="7865" spans="1:2" x14ac:dyDescent="0.2">
      <c r="A7865" t="s">
        <v>7882</v>
      </c>
      <c r="B7865" t="s">
        <v>24147</v>
      </c>
    </row>
    <row r="7866" spans="1:2" x14ac:dyDescent="0.2">
      <c r="A7866" t="s">
        <v>7883</v>
      </c>
      <c r="B7866" t="s">
        <v>24148</v>
      </c>
    </row>
    <row r="7867" spans="1:2" x14ac:dyDescent="0.2">
      <c r="A7867" t="s">
        <v>7884</v>
      </c>
      <c r="B7867" t="s">
        <v>24149</v>
      </c>
    </row>
    <row r="7868" spans="1:2" x14ac:dyDescent="0.2">
      <c r="A7868" t="s">
        <v>7885</v>
      </c>
      <c r="B7868" t="s">
        <v>24150</v>
      </c>
    </row>
    <row r="7869" spans="1:2" x14ac:dyDescent="0.2">
      <c r="A7869" t="s">
        <v>7886</v>
      </c>
      <c r="B7869" t="s">
        <v>24151</v>
      </c>
    </row>
    <row r="7870" spans="1:2" x14ac:dyDescent="0.2">
      <c r="A7870" t="s">
        <v>7887</v>
      </c>
      <c r="B7870" t="s">
        <v>24152</v>
      </c>
    </row>
    <row r="7871" spans="1:2" x14ac:dyDescent="0.2">
      <c r="A7871" t="s">
        <v>7888</v>
      </c>
      <c r="B7871" t="s">
        <v>24153</v>
      </c>
    </row>
    <row r="7872" spans="1:2" x14ac:dyDescent="0.2">
      <c r="A7872" t="s">
        <v>7889</v>
      </c>
      <c r="B7872" t="s">
        <v>24154</v>
      </c>
    </row>
    <row r="7873" spans="1:2" x14ac:dyDescent="0.2">
      <c r="A7873" t="s">
        <v>7890</v>
      </c>
      <c r="B7873" t="s">
        <v>14280</v>
      </c>
    </row>
    <row r="7874" spans="1:2" x14ac:dyDescent="0.2">
      <c r="A7874" t="s">
        <v>7891</v>
      </c>
      <c r="B7874" t="s">
        <v>24155</v>
      </c>
    </row>
    <row r="7875" spans="1:2" x14ac:dyDescent="0.2">
      <c r="A7875" t="s">
        <v>7892</v>
      </c>
      <c r="B7875" t="s">
        <v>24156</v>
      </c>
    </row>
    <row r="7876" spans="1:2" x14ac:dyDescent="0.2">
      <c r="A7876" t="s">
        <v>7893</v>
      </c>
      <c r="B7876" t="s">
        <v>15364</v>
      </c>
    </row>
    <row r="7877" spans="1:2" x14ac:dyDescent="0.2">
      <c r="A7877" t="s">
        <v>7894</v>
      </c>
      <c r="B7877" t="s">
        <v>24157</v>
      </c>
    </row>
    <row r="7878" spans="1:2" x14ac:dyDescent="0.2">
      <c r="A7878" t="s">
        <v>7895</v>
      </c>
      <c r="B7878" t="s">
        <v>24158</v>
      </c>
    </row>
    <row r="7879" spans="1:2" x14ac:dyDescent="0.2">
      <c r="A7879" t="s">
        <v>7896</v>
      </c>
      <c r="B7879" t="s">
        <v>24159</v>
      </c>
    </row>
    <row r="7880" spans="1:2" x14ac:dyDescent="0.2">
      <c r="A7880" t="s">
        <v>7897</v>
      </c>
      <c r="B7880" t="s">
        <v>14996</v>
      </c>
    </row>
    <row r="7881" spans="1:2" x14ac:dyDescent="0.2">
      <c r="A7881" t="s">
        <v>7898</v>
      </c>
      <c r="B7881" t="s">
        <v>14839</v>
      </c>
    </row>
    <row r="7882" spans="1:2" x14ac:dyDescent="0.2">
      <c r="A7882" t="s">
        <v>7899</v>
      </c>
      <c r="B7882" t="s">
        <v>24160</v>
      </c>
    </row>
    <row r="7883" spans="1:2" x14ac:dyDescent="0.2">
      <c r="A7883" t="s">
        <v>7900</v>
      </c>
      <c r="B7883" t="s">
        <v>24161</v>
      </c>
    </row>
    <row r="7884" spans="1:2" x14ac:dyDescent="0.2">
      <c r="A7884" t="s">
        <v>7901</v>
      </c>
      <c r="B7884" t="s">
        <v>15679</v>
      </c>
    </row>
    <row r="7885" spans="1:2" x14ac:dyDescent="0.2">
      <c r="A7885" t="s">
        <v>7902</v>
      </c>
      <c r="B7885" t="s">
        <v>24162</v>
      </c>
    </row>
    <row r="7886" spans="1:2" x14ac:dyDescent="0.2">
      <c r="A7886" t="s">
        <v>7903</v>
      </c>
      <c r="B7886" t="s">
        <v>24163</v>
      </c>
    </row>
    <row r="7887" spans="1:2" x14ac:dyDescent="0.2">
      <c r="A7887" t="s">
        <v>7904</v>
      </c>
      <c r="B7887" t="s">
        <v>24164</v>
      </c>
    </row>
    <row r="7888" spans="1:2" x14ac:dyDescent="0.2">
      <c r="A7888" t="s">
        <v>7905</v>
      </c>
      <c r="B7888" t="s">
        <v>24165</v>
      </c>
    </row>
    <row r="7889" spans="1:2" x14ac:dyDescent="0.2">
      <c r="A7889" t="s">
        <v>7906</v>
      </c>
      <c r="B7889" t="s">
        <v>24166</v>
      </c>
    </row>
    <row r="7890" spans="1:2" x14ac:dyDescent="0.2">
      <c r="A7890" t="s">
        <v>7907</v>
      </c>
      <c r="B7890" t="s">
        <v>24167</v>
      </c>
    </row>
    <row r="7891" spans="1:2" x14ac:dyDescent="0.2">
      <c r="A7891" t="s">
        <v>7908</v>
      </c>
      <c r="B7891" t="s">
        <v>24168</v>
      </c>
    </row>
    <row r="7892" spans="1:2" x14ac:dyDescent="0.2">
      <c r="A7892" t="s">
        <v>7909</v>
      </c>
      <c r="B7892" t="s">
        <v>24169</v>
      </c>
    </row>
    <row r="7893" spans="1:2" x14ac:dyDescent="0.2">
      <c r="A7893" t="s">
        <v>7910</v>
      </c>
      <c r="B7893" t="s">
        <v>24170</v>
      </c>
    </row>
    <row r="7894" spans="1:2" x14ac:dyDescent="0.2">
      <c r="A7894" t="s">
        <v>7911</v>
      </c>
      <c r="B7894" t="s">
        <v>24171</v>
      </c>
    </row>
    <row r="7895" spans="1:2" x14ac:dyDescent="0.2">
      <c r="A7895" t="s">
        <v>7912</v>
      </c>
      <c r="B7895" t="s">
        <v>24172</v>
      </c>
    </row>
    <row r="7896" spans="1:2" x14ac:dyDescent="0.2">
      <c r="A7896" t="s">
        <v>7913</v>
      </c>
      <c r="B7896" t="s">
        <v>24173</v>
      </c>
    </row>
    <row r="7897" spans="1:2" x14ac:dyDescent="0.2">
      <c r="A7897" t="s">
        <v>7914</v>
      </c>
      <c r="B7897" t="s">
        <v>24174</v>
      </c>
    </row>
    <row r="7898" spans="1:2" x14ac:dyDescent="0.2">
      <c r="A7898" t="s">
        <v>7915</v>
      </c>
      <c r="B7898" t="s">
        <v>24175</v>
      </c>
    </row>
    <row r="7899" spans="1:2" x14ac:dyDescent="0.2">
      <c r="A7899" t="s">
        <v>7916</v>
      </c>
      <c r="B7899" t="s">
        <v>24176</v>
      </c>
    </row>
    <row r="7900" spans="1:2" x14ac:dyDescent="0.2">
      <c r="A7900" t="s">
        <v>7917</v>
      </c>
      <c r="B7900" t="s">
        <v>24177</v>
      </c>
    </row>
    <row r="7901" spans="1:2" x14ac:dyDescent="0.2">
      <c r="A7901" t="s">
        <v>7918</v>
      </c>
      <c r="B7901" t="s">
        <v>24178</v>
      </c>
    </row>
    <row r="7902" spans="1:2" x14ac:dyDescent="0.2">
      <c r="A7902" t="s">
        <v>7919</v>
      </c>
      <c r="B7902" t="s">
        <v>18052</v>
      </c>
    </row>
    <row r="7903" spans="1:2" x14ac:dyDescent="0.2">
      <c r="A7903" t="s">
        <v>7920</v>
      </c>
      <c r="B7903" t="s">
        <v>24179</v>
      </c>
    </row>
    <row r="7904" spans="1:2" x14ac:dyDescent="0.2">
      <c r="A7904" t="s">
        <v>7921</v>
      </c>
      <c r="B7904" t="s">
        <v>24180</v>
      </c>
    </row>
    <row r="7905" spans="1:2" x14ac:dyDescent="0.2">
      <c r="A7905" t="s">
        <v>7922</v>
      </c>
      <c r="B7905" t="s">
        <v>24181</v>
      </c>
    </row>
    <row r="7906" spans="1:2" x14ac:dyDescent="0.2">
      <c r="A7906" t="s">
        <v>7923</v>
      </c>
      <c r="B7906" t="s">
        <v>24182</v>
      </c>
    </row>
    <row r="7907" spans="1:2" x14ac:dyDescent="0.2">
      <c r="A7907" t="s">
        <v>7924</v>
      </c>
      <c r="B7907" t="s">
        <v>24183</v>
      </c>
    </row>
    <row r="7908" spans="1:2" x14ac:dyDescent="0.2">
      <c r="A7908" t="s">
        <v>7925</v>
      </c>
      <c r="B7908" t="s">
        <v>24184</v>
      </c>
    </row>
    <row r="7909" spans="1:2" x14ac:dyDescent="0.2">
      <c r="A7909" t="s">
        <v>7926</v>
      </c>
      <c r="B7909" t="s">
        <v>24185</v>
      </c>
    </row>
    <row r="7910" spans="1:2" x14ac:dyDescent="0.2">
      <c r="A7910" t="s">
        <v>7927</v>
      </c>
      <c r="B7910" t="s">
        <v>24186</v>
      </c>
    </row>
    <row r="7911" spans="1:2" x14ac:dyDescent="0.2">
      <c r="A7911" t="s">
        <v>7928</v>
      </c>
      <c r="B7911" t="s">
        <v>24187</v>
      </c>
    </row>
    <row r="7912" spans="1:2" x14ac:dyDescent="0.2">
      <c r="A7912" t="s">
        <v>7929</v>
      </c>
      <c r="B7912" t="s">
        <v>24188</v>
      </c>
    </row>
    <row r="7913" spans="1:2" x14ac:dyDescent="0.2">
      <c r="A7913" t="s">
        <v>7930</v>
      </c>
      <c r="B7913" t="s">
        <v>24189</v>
      </c>
    </row>
    <row r="7914" spans="1:2" x14ac:dyDescent="0.2">
      <c r="A7914" t="s">
        <v>7931</v>
      </c>
      <c r="B7914" t="s">
        <v>24190</v>
      </c>
    </row>
    <row r="7915" spans="1:2" x14ac:dyDescent="0.2">
      <c r="A7915" t="s">
        <v>7932</v>
      </c>
      <c r="B7915" t="s">
        <v>24191</v>
      </c>
    </row>
    <row r="7916" spans="1:2" x14ac:dyDescent="0.2">
      <c r="A7916" t="s">
        <v>7933</v>
      </c>
      <c r="B7916" t="s">
        <v>24192</v>
      </c>
    </row>
    <row r="7917" spans="1:2" x14ac:dyDescent="0.2">
      <c r="A7917" t="s">
        <v>7934</v>
      </c>
      <c r="B7917" t="s">
        <v>24193</v>
      </c>
    </row>
    <row r="7918" spans="1:2" x14ac:dyDescent="0.2">
      <c r="A7918" t="s">
        <v>7935</v>
      </c>
      <c r="B7918" t="s">
        <v>24194</v>
      </c>
    </row>
    <row r="7919" spans="1:2" x14ac:dyDescent="0.2">
      <c r="A7919" t="s">
        <v>7936</v>
      </c>
      <c r="B7919" t="s">
        <v>24195</v>
      </c>
    </row>
    <row r="7920" spans="1:2" x14ac:dyDescent="0.2">
      <c r="A7920" t="s">
        <v>7937</v>
      </c>
      <c r="B7920" t="s">
        <v>24196</v>
      </c>
    </row>
    <row r="7921" spans="1:2" x14ac:dyDescent="0.2">
      <c r="A7921" t="s">
        <v>7938</v>
      </c>
      <c r="B7921" t="s">
        <v>24197</v>
      </c>
    </row>
    <row r="7922" spans="1:2" x14ac:dyDescent="0.2">
      <c r="A7922" t="s">
        <v>7939</v>
      </c>
      <c r="B7922" t="s">
        <v>24198</v>
      </c>
    </row>
    <row r="7923" spans="1:2" x14ac:dyDescent="0.2">
      <c r="A7923" t="s">
        <v>7940</v>
      </c>
      <c r="B7923" t="s">
        <v>24199</v>
      </c>
    </row>
    <row r="7924" spans="1:2" x14ac:dyDescent="0.2">
      <c r="A7924" t="s">
        <v>7941</v>
      </c>
      <c r="B7924" t="s">
        <v>15271</v>
      </c>
    </row>
    <row r="7925" spans="1:2" x14ac:dyDescent="0.2">
      <c r="A7925" t="s">
        <v>7942</v>
      </c>
      <c r="B7925" t="s">
        <v>24200</v>
      </c>
    </row>
    <row r="7926" spans="1:2" x14ac:dyDescent="0.2">
      <c r="A7926" t="s">
        <v>7943</v>
      </c>
      <c r="B7926" t="s">
        <v>24201</v>
      </c>
    </row>
    <row r="7927" spans="1:2" x14ac:dyDescent="0.2">
      <c r="A7927" t="s">
        <v>7944</v>
      </c>
      <c r="B7927" t="s">
        <v>24202</v>
      </c>
    </row>
    <row r="7928" spans="1:2" x14ac:dyDescent="0.2">
      <c r="A7928" t="s">
        <v>7945</v>
      </c>
      <c r="B7928" t="s">
        <v>24203</v>
      </c>
    </row>
    <row r="7929" spans="1:2" x14ac:dyDescent="0.2">
      <c r="A7929" t="s">
        <v>7946</v>
      </c>
      <c r="B7929" t="s">
        <v>24204</v>
      </c>
    </row>
    <row r="7930" spans="1:2" x14ac:dyDescent="0.2">
      <c r="A7930" t="s">
        <v>7947</v>
      </c>
      <c r="B7930" t="s">
        <v>24205</v>
      </c>
    </row>
    <row r="7931" spans="1:2" x14ac:dyDescent="0.2">
      <c r="A7931" t="s">
        <v>7948</v>
      </c>
      <c r="B7931" t="s">
        <v>24206</v>
      </c>
    </row>
    <row r="7932" spans="1:2" x14ac:dyDescent="0.2">
      <c r="A7932" t="s">
        <v>7949</v>
      </c>
      <c r="B7932" t="s">
        <v>24207</v>
      </c>
    </row>
    <row r="7933" spans="1:2" x14ac:dyDescent="0.2">
      <c r="A7933" t="s">
        <v>7950</v>
      </c>
      <c r="B7933" t="s">
        <v>24208</v>
      </c>
    </row>
    <row r="7934" spans="1:2" x14ac:dyDescent="0.2">
      <c r="A7934" t="s">
        <v>7951</v>
      </c>
      <c r="B7934" t="s">
        <v>24209</v>
      </c>
    </row>
    <row r="7935" spans="1:2" x14ac:dyDescent="0.2">
      <c r="A7935" t="s">
        <v>7952</v>
      </c>
      <c r="B7935" t="s">
        <v>24210</v>
      </c>
    </row>
    <row r="7936" spans="1:2" x14ac:dyDescent="0.2">
      <c r="A7936" t="s">
        <v>7953</v>
      </c>
      <c r="B7936" t="s">
        <v>24211</v>
      </c>
    </row>
    <row r="7937" spans="1:2" x14ac:dyDescent="0.2">
      <c r="A7937" t="s">
        <v>7954</v>
      </c>
      <c r="B7937" t="s">
        <v>24212</v>
      </c>
    </row>
    <row r="7938" spans="1:2" x14ac:dyDescent="0.2">
      <c r="A7938" t="s">
        <v>7955</v>
      </c>
      <c r="B7938" t="s">
        <v>24213</v>
      </c>
    </row>
    <row r="7939" spans="1:2" x14ac:dyDescent="0.2">
      <c r="A7939" t="s">
        <v>7956</v>
      </c>
      <c r="B7939" t="s">
        <v>24214</v>
      </c>
    </row>
    <row r="7940" spans="1:2" x14ac:dyDescent="0.2">
      <c r="A7940" t="s">
        <v>7957</v>
      </c>
      <c r="B7940" t="s">
        <v>24215</v>
      </c>
    </row>
    <row r="7941" spans="1:2" x14ac:dyDescent="0.2">
      <c r="A7941" t="s">
        <v>7958</v>
      </c>
      <c r="B7941" t="s">
        <v>24216</v>
      </c>
    </row>
    <row r="7942" spans="1:2" x14ac:dyDescent="0.2">
      <c r="A7942" t="s">
        <v>7959</v>
      </c>
      <c r="B7942" t="s">
        <v>24217</v>
      </c>
    </row>
    <row r="7943" spans="1:2" x14ac:dyDescent="0.2">
      <c r="A7943" t="s">
        <v>7960</v>
      </c>
      <c r="B7943" t="s">
        <v>24218</v>
      </c>
    </row>
    <row r="7944" spans="1:2" x14ac:dyDescent="0.2">
      <c r="A7944" t="s">
        <v>7961</v>
      </c>
      <c r="B7944" t="s">
        <v>24219</v>
      </c>
    </row>
    <row r="7945" spans="1:2" x14ac:dyDescent="0.2">
      <c r="A7945" t="s">
        <v>7962</v>
      </c>
      <c r="B7945" t="s">
        <v>24220</v>
      </c>
    </row>
    <row r="7946" spans="1:2" x14ac:dyDescent="0.2">
      <c r="A7946" t="s">
        <v>7963</v>
      </c>
      <c r="B7946" t="s">
        <v>24221</v>
      </c>
    </row>
    <row r="7947" spans="1:2" x14ac:dyDescent="0.2">
      <c r="A7947" t="s">
        <v>7964</v>
      </c>
      <c r="B7947" t="s">
        <v>24222</v>
      </c>
    </row>
    <row r="7948" spans="1:2" x14ac:dyDescent="0.2">
      <c r="A7948" t="s">
        <v>7965</v>
      </c>
      <c r="B7948" t="s">
        <v>24223</v>
      </c>
    </row>
    <row r="7949" spans="1:2" x14ac:dyDescent="0.2">
      <c r="A7949" t="s">
        <v>7966</v>
      </c>
      <c r="B7949" t="s">
        <v>15480</v>
      </c>
    </row>
    <row r="7950" spans="1:2" x14ac:dyDescent="0.2">
      <c r="A7950" t="s">
        <v>7967</v>
      </c>
      <c r="B7950" t="s">
        <v>24224</v>
      </c>
    </row>
    <row r="7951" spans="1:2" x14ac:dyDescent="0.2">
      <c r="A7951" t="s">
        <v>7968</v>
      </c>
      <c r="B7951" t="s">
        <v>24225</v>
      </c>
    </row>
    <row r="7952" spans="1:2" x14ac:dyDescent="0.2">
      <c r="A7952" t="s">
        <v>7969</v>
      </c>
      <c r="B7952" t="s">
        <v>24226</v>
      </c>
    </row>
    <row r="7953" spans="1:2" x14ac:dyDescent="0.2">
      <c r="A7953" t="s">
        <v>7970</v>
      </c>
      <c r="B7953" t="s">
        <v>24227</v>
      </c>
    </row>
    <row r="7954" spans="1:2" x14ac:dyDescent="0.2">
      <c r="A7954" t="s">
        <v>7971</v>
      </c>
      <c r="B7954" t="s">
        <v>24228</v>
      </c>
    </row>
    <row r="7955" spans="1:2" x14ac:dyDescent="0.2">
      <c r="A7955" t="s">
        <v>7972</v>
      </c>
      <c r="B7955" t="s">
        <v>24229</v>
      </c>
    </row>
    <row r="7956" spans="1:2" x14ac:dyDescent="0.2">
      <c r="A7956" t="s">
        <v>7973</v>
      </c>
      <c r="B7956" t="s">
        <v>24230</v>
      </c>
    </row>
    <row r="7957" spans="1:2" x14ac:dyDescent="0.2">
      <c r="A7957" t="s">
        <v>7974</v>
      </c>
      <c r="B7957" t="s">
        <v>24231</v>
      </c>
    </row>
    <row r="7958" spans="1:2" x14ac:dyDescent="0.2">
      <c r="A7958" t="s">
        <v>7975</v>
      </c>
      <c r="B7958" t="s">
        <v>24232</v>
      </c>
    </row>
    <row r="7959" spans="1:2" x14ac:dyDescent="0.2">
      <c r="A7959" t="s">
        <v>7976</v>
      </c>
      <c r="B7959" t="s">
        <v>24233</v>
      </c>
    </row>
    <row r="7960" spans="1:2" x14ac:dyDescent="0.2">
      <c r="A7960" t="s">
        <v>7977</v>
      </c>
      <c r="B7960" t="s">
        <v>24234</v>
      </c>
    </row>
    <row r="7961" spans="1:2" x14ac:dyDescent="0.2">
      <c r="A7961" t="s">
        <v>7978</v>
      </c>
      <c r="B7961" t="s">
        <v>24235</v>
      </c>
    </row>
    <row r="7962" spans="1:2" x14ac:dyDescent="0.2">
      <c r="A7962" t="s">
        <v>7979</v>
      </c>
      <c r="B7962" t="s">
        <v>24236</v>
      </c>
    </row>
    <row r="7963" spans="1:2" x14ac:dyDescent="0.2">
      <c r="A7963" t="s">
        <v>7980</v>
      </c>
      <c r="B7963" t="s">
        <v>24237</v>
      </c>
    </row>
    <row r="7964" spans="1:2" x14ac:dyDescent="0.2">
      <c r="A7964" t="s">
        <v>7981</v>
      </c>
      <c r="B7964" t="s">
        <v>24238</v>
      </c>
    </row>
    <row r="7965" spans="1:2" x14ac:dyDescent="0.2">
      <c r="A7965" t="s">
        <v>7982</v>
      </c>
      <c r="B7965" t="s">
        <v>24239</v>
      </c>
    </row>
    <row r="7966" spans="1:2" x14ac:dyDescent="0.2">
      <c r="A7966" t="s">
        <v>7983</v>
      </c>
      <c r="B7966" t="s">
        <v>24240</v>
      </c>
    </row>
    <row r="7967" spans="1:2" x14ac:dyDescent="0.2">
      <c r="A7967" t="s">
        <v>7984</v>
      </c>
      <c r="B7967" t="s">
        <v>24241</v>
      </c>
    </row>
    <row r="7968" spans="1:2" x14ac:dyDescent="0.2">
      <c r="A7968" t="s">
        <v>7985</v>
      </c>
      <c r="B7968" t="s">
        <v>13659</v>
      </c>
    </row>
    <row r="7969" spans="1:2" x14ac:dyDescent="0.2">
      <c r="A7969" t="s">
        <v>7986</v>
      </c>
      <c r="B7969" t="s">
        <v>24242</v>
      </c>
    </row>
    <row r="7970" spans="1:2" x14ac:dyDescent="0.2">
      <c r="A7970" t="s">
        <v>7987</v>
      </c>
      <c r="B7970" t="s">
        <v>24243</v>
      </c>
    </row>
    <row r="7971" spans="1:2" x14ac:dyDescent="0.2">
      <c r="A7971" t="s">
        <v>7988</v>
      </c>
      <c r="B7971" t="s">
        <v>24244</v>
      </c>
    </row>
    <row r="7972" spans="1:2" x14ac:dyDescent="0.2">
      <c r="A7972" t="s">
        <v>7989</v>
      </c>
      <c r="B7972" t="s">
        <v>24245</v>
      </c>
    </row>
    <row r="7973" spans="1:2" x14ac:dyDescent="0.2">
      <c r="A7973" t="s">
        <v>7990</v>
      </c>
      <c r="B7973" t="s">
        <v>24246</v>
      </c>
    </row>
    <row r="7974" spans="1:2" x14ac:dyDescent="0.2">
      <c r="A7974" t="s">
        <v>7991</v>
      </c>
      <c r="B7974" t="s">
        <v>13612</v>
      </c>
    </row>
    <row r="7975" spans="1:2" x14ac:dyDescent="0.2">
      <c r="A7975" t="s">
        <v>7992</v>
      </c>
      <c r="B7975" t="s">
        <v>24247</v>
      </c>
    </row>
    <row r="7976" spans="1:2" x14ac:dyDescent="0.2">
      <c r="A7976" t="s">
        <v>7993</v>
      </c>
      <c r="B7976" t="s">
        <v>14302</v>
      </c>
    </row>
    <row r="7977" spans="1:2" x14ac:dyDescent="0.2">
      <c r="A7977" t="s">
        <v>7994</v>
      </c>
      <c r="B7977" t="s">
        <v>24248</v>
      </c>
    </row>
    <row r="7978" spans="1:2" x14ac:dyDescent="0.2">
      <c r="A7978" t="s">
        <v>7995</v>
      </c>
      <c r="B7978" t="s">
        <v>13950</v>
      </c>
    </row>
    <row r="7979" spans="1:2" x14ac:dyDescent="0.2">
      <c r="A7979" t="s">
        <v>7996</v>
      </c>
      <c r="B7979" t="s">
        <v>24249</v>
      </c>
    </row>
    <row r="7980" spans="1:2" x14ac:dyDescent="0.2">
      <c r="A7980" t="s">
        <v>7997</v>
      </c>
      <c r="B7980" t="s">
        <v>14328</v>
      </c>
    </row>
    <row r="7981" spans="1:2" x14ac:dyDescent="0.2">
      <c r="A7981" t="s">
        <v>7998</v>
      </c>
      <c r="B7981" t="s">
        <v>24250</v>
      </c>
    </row>
    <row r="7982" spans="1:2" x14ac:dyDescent="0.2">
      <c r="A7982" t="s">
        <v>7999</v>
      </c>
      <c r="B7982" t="s">
        <v>24251</v>
      </c>
    </row>
    <row r="7983" spans="1:2" x14ac:dyDescent="0.2">
      <c r="A7983" t="s">
        <v>8000</v>
      </c>
      <c r="B7983" t="s">
        <v>24252</v>
      </c>
    </row>
    <row r="7984" spans="1:2" x14ac:dyDescent="0.2">
      <c r="A7984" t="s">
        <v>8001</v>
      </c>
      <c r="B7984" t="s">
        <v>18008</v>
      </c>
    </row>
    <row r="7985" spans="1:2" x14ac:dyDescent="0.2">
      <c r="A7985" t="s">
        <v>8002</v>
      </c>
      <c r="B7985" t="s">
        <v>24253</v>
      </c>
    </row>
    <row r="7986" spans="1:2" x14ac:dyDescent="0.2">
      <c r="A7986" t="s">
        <v>8003</v>
      </c>
      <c r="B7986" t="s">
        <v>24254</v>
      </c>
    </row>
    <row r="7987" spans="1:2" x14ac:dyDescent="0.2">
      <c r="A7987" t="s">
        <v>8004</v>
      </c>
      <c r="B7987" t="s">
        <v>24255</v>
      </c>
    </row>
    <row r="7988" spans="1:2" x14ac:dyDescent="0.2">
      <c r="A7988" t="s">
        <v>8005</v>
      </c>
      <c r="B7988" t="s">
        <v>24256</v>
      </c>
    </row>
    <row r="7989" spans="1:2" x14ac:dyDescent="0.2">
      <c r="A7989" t="s">
        <v>8006</v>
      </c>
      <c r="B7989" t="s">
        <v>14357</v>
      </c>
    </row>
    <row r="7990" spans="1:2" x14ac:dyDescent="0.2">
      <c r="A7990" t="s">
        <v>8007</v>
      </c>
      <c r="B7990" t="s">
        <v>24257</v>
      </c>
    </row>
    <row r="7991" spans="1:2" x14ac:dyDescent="0.2">
      <c r="A7991" t="s">
        <v>8008</v>
      </c>
      <c r="B7991" t="s">
        <v>24258</v>
      </c>
    </row>
    <row r="7992" spans="1:2" x14ac:dyDescent="0.2">
      <c r="A7992" t="s">
        <v>8009</v>
      </c>
      <c r="B7992" t="s">
        <v>24259</v>
      </c>
    </row>
    <row r="7993" spans="1:2" x14ac:dyDescent="0.2">
      <c r="A7993" t="s">
        <v>8010</v>
      </c>
      <c r="B7993" t="s">
        <v>15529</v>
      </c>
    </row>
    <row r="7994" spans="1:2" x14ac:dyDescent="0.2">
      <c r="A7994" t="s">
        <v>8011</v>
      </c>
      <c r="B7994" t="s">
        <v>14431</v>
      </c>
    </row>
    <row r="7995" spans="1:2" x14ac:dyDescent="0.2">
      <c r="A7995" t="s">
        <v>8012</v>
      </c>
      <c r="B7995" t="s">
        <v>24260</v>
      </c>
    </row>
    <row r="7996" spans="1:2" x14ac:dyDescent="0.2">
      <c r="A7996" t="s">
        <v>8013</v>
      </c>
      <c r="B7996" t="s">
        <v>24261</v>
      </c>
    </row>
    <row r="7997" spans="1:2" x14ac:dyDescent="0.2">
      <c r="A7997" t="s">
        <v>8014</v>
      </c>
      <c r="B7997" t="s">
        <v>24262</v>
      </c>
    </row>
    <row r="7998" spans="1:2" x14ac:dyDescent="0.2">
      <c r="A7998" t="s">
        <v>8015</v>
      </c>
      <c r="B7998" t="s">
        <v>24263</v>
      </c>
    </row>
    <row r="7999" spans="1:2" x14ac:dyDescent="0.2">
      <c r="A7999" t="s">
        <v>8016</v>
      </c>
      <c r="B7999" t="s">
        <v>24264</v>
      </c>
    </row>
    <row r="8000" spans="1:2" x14ac:dyDescent="0.2">
      <c r="A8000" t="s">
        <v>8017</v>
      </c>
      <c r="B8000" t="s">
        <v>24265</v>
      </c>
    </row>
    <row r="8001" spans="1:2" x14ac:dyDescent="0.2">
      <c r="A8001" t="s">
        <v>8018</v>
      </c>
      <c r="B8001" t="s">
        <v>24266</v>
      </c>
    </row>
    <row r="8002" spans="1:2" x14ac:dyDescent="0.2">
      <c r="A8002" t="s">
        <v>8019</v>
      </c>
      <c r="B8002" t="s">
        <v>24267</v>
      </c>
    </row>
    <row r="8003" spans="1:2" x14ac:dyDescent="0.2">
      <c r="A8003" t="s">
        <v>8020</v>
      </c>
      <c r="B8003" t="s">
        <v>24268</v>
      </c>
    </row>
    <row r="8004" spans="1:2" x14ac:dyDescent="0.2">
      <c r="A8004" t="s">
        <v>8021</v>
      </c>
      <c r="B8004" t="s">
        <v>24269</v>
      </c>
    </row>
    <row r="8005" spans="1:2" x14ac:dyDescent="0.2">
      <c r="A8005" t="s">
        <v>8022</v>
      </c>
      <c r="B8005" t="s">
        <v>24270</v>
      </c>
    </row>
    <row r="8006" spans="1:2" x14ac:dyDescent="0.2">
      <c r="A8006" t="s">
        <v>8023</v>
      </c>
      <c r="B8006" t="s">
        <v>24271</v>
      </c>
    </row>
    <row r="8007" spans="1:2" x14ac:dyDescent="0.2">
      <c r="A8007" t="s">
        <v>8024</v>
      </c>
      <c r="B8007" t="s">
        <v>15554</v>
      </c>
    </row>
    <row r="8008" spans="1:2" x14ac:dyDescent="0.2">
      <c r="A8008" t="s">
        <v>8025</v>
      </c>
      <c r="B8008" t="s">
        <v>24272</v>
      </c>
    </row>
    <row r="8009" spans="1:2" x14ac:dyDescent="0.2">
      <c r="A8009" t="s">
        <v>8026</v>
      </c>
      <c r="B8009" t="s">
        <v>24273</v>
      </c>
    </row>
    <row r="8010" spans="1:2" x14ac:dyDescent="0.2">
      <c r="A8010" t="s">
        <v>8027</v>
      </c>
      <c r="B8010" t="s">
        <v>24274</v>
      </c>
    </row>
    <row r="8011" spans="1:2" x14ac:dyDescent="0.2">
      <c r="A8011" t="s">
        <v>8028</v>
      </c>
      <c r="B8011" t="s">
        <v>24275</v>
      </c>
    </row>
    <row r="8012" spans="1:2" x14ac:dyDescent="0.2">
      <c r="A8012" t="s">
        <v>8029</v>
      </c>
      <c r="B8012" t="s">
        <v>24276</v>
      </c>
    </row>
    <row r="8013" spans="1:2" x14ac:dyDescent="0.2">
      <c r="A8013" t="s">
        <v>8030</v>
      </c>
      <c r="B8013" t="s">
        <v>24277</v>
      </c>
    </row>
    <row r="8014" spans="1:2" x14ac:dyDescent="0.2">
      <c r="A8014" t="s">
        <v>8031</v>
      </c>
      <c r="B8014" t="s">
        <v>24278</v>
      </c>
    </row>
    <row r="8015" spans="1:2" x14ac:dyDescent="0.2">
      <c r="A8015" t="s">
        <v>8032</v>
      </c>
      <c r="B8015" t="s">
        <v>24279</v>
      </c>
    </row>
    <row r="8016" spans="1:2" x14ac:dyDescent="0.2">
      <c r="A8016" t="s">
        <v>8033</v>
      </c>
      <c r="B8016" t="s">
        <v>24280</v>
      </c>
    </row>
    <row r="8017" spans="1:2" x14ac:dyDescent="0.2">
      <c r="A8017" t="s">
        <v>8034</v>
      </c>
      <c r="B8017" t="s">
        <v>24281</v>
      </c>
    </row>
    <row r="8018" spans="1:2" x14ac:dyDescent="0.2">
      <c r="A8018" t="s">
        <v>8035</v>
      </c>
      <c r="B8018" t="s">
        <v>24282</v>
      </c>
    </row>
    <row r="8019" spans="1:2" x14ac:dyDescent="0.2">
      <c r="A8019" t="s">
        <v>8036</v>
      </c>
      <c r="B8019" t="s">
        <v>24283</v>
      </c>
    </row>
    <row r="8020" spans="1:2" x14ac:dyDescent="0.2">
      <c r="A8020" t="s">
        <v>8037</v>
      </c>
      <c r="B8020" t="s">
        <v>24284</v>
      </c>
    </row>
    <row r="8021" spans="1:2" x14ac:dyDescent="0.2">
      <c r="A8021" t="s">
        <v>8038</v>
      </c>
      <c r="B8021" t="s">
        <v>14424</v>
      </c>
    </row>
    <row r="8022" spans="1:2" x14ac:dyDescent="0.2">
      <c r="A8022" t="s">
        <v>8039</v>
      </c>
      <c r="B8022" t="s">
        <v>24285</v>
      </c>
    </row>
    <row r="8023" spans="1:2" x14ac:dyDescent="0.2">
      <c r="A8023" t="s">
        <v>8040</v>
      </c>
      <c r="B8023" t="s">
        <v>13413</v>
      </c>
    </row>
    <row r="8024" spans="1:2" x14ac:dyDescent="0.2">
      <c r="A8024" t="s">
        <v>8041</v>
      </c>
      <c r="B8024" t="s">
        <v>24286</v>
      </c>
    </row>
    <row r="8025" spans="1:2" x14ac:dyDescent="0.2">
      <c r="A8025" t="s">
        <v>8042</v>
      </c>
      <c r="B8025" t="s">
        <v>24287</v>
      </c>
    </row>
    <row r="8026" spans="1:2" x14ac:dyDescent="0.2">
      <c r="A8026" t="s">
        <v>8043</v>
      </c>
      <c r="B8026" t="s">
        <v>24288</v>
      </c>
    </row>
    <row r="8027" spans="1:2" x14ac:dyDescent="0.2">
      <c r="A8027" t="s">
        <v>8044</v>
      </c>
      <c r="B8027" t="s">
        <v>24289</v>
      </c>
    </row>
    <row r="8028" spans="1:2" x14ac:dyDescent="0.2">
      <c r="A8028" t="s">
        <v>8045</v>
      </c>
      <c r="B8028" t="s">
        <v>24290</v>
      </c>
    </row>
    <row r="8029" spans="1:2" x14ac:dyDescent="0.2">
      <c r="A8029" t="s">
        <v>8046</v>
      </c>
      <c r="B8029" t="s">
        <v>24291</v>
      </c>
    </row>
    <row r="8030" spans="1:2" x14ac:dyDescent="0.2">
      <c r="A8030" t="s">
        <v>8047</v>
      </c>
      <c r="B8030" t="s">
        <v>24292</v>
      </c>
    </row>
    <row r="8031" spans="1:2" x14ac:dyDescent="0.2">
      <c r="A8031" t="s">
        <v>8048</v>
      </c>
      <c r="B8031" t="s">
        <v>24293</v>
      </c>
    </row>
    <row r="8032" spans="1:2" x14ac:dyDescent="0.2">
      <c r="A8032" t="s">
        <v>8049</v>
      </c>
      <c r="B8032" t="s">
        <v>14379</v>
      </c>
    </row>
    <row r="8033" spans="1:2" x14ac:dyDescent="0.2">
      <c r="A8033" t="s">
        <v>8050</v>
      </c>
      <c r="B8033" t="s">
        <v>24294</v>
      </c>
    </row>
    <row r="8034" spans="1:2" x14ac:dyDescent="0.2">
      <c r="A8034" t="s">
        <v>8051</v>
      </c>
      <c r="B8034" t="s">
        <v>24295</v>
      </c>
    </row>
    <row r="8035" spans="1:2" x14ac:dyDescent="0.2">
      <c r="A8035" t="s">
        <v>8052</v>
      </c>
      <c r="B8035" t="s">
        <v>24296</v>
      </c>
    </row>
    <row r="8036" spans="1:2" x14ac:dyDescent="0.2">
      <c r="A8036" t="s">
        <v>8053</v>
      </c>
      <c r="B8036" t="s">
        <v>24297</v>
      </c>
    </row>
    <row r="8037" spans="1:2" x14ac:dyDescent="0.2">
      <c r="A8037" t="s">
        <v>8054</v>
      </c>
      <c r="B8037" t="s">
        <v>24298</v>
      </c>
    </row>
    <row r="8038" spans="1:2" x14ac:dyDescent="0.2">
      <c r="A8038" t="s">
        <v>8055</v>
      </c>
      <c r="B8038" t="s">
        <v>24299</v>
      </c>
    </row>
    <row r="8039" spans="1:2" x14ac:dyDescent="0.2">
      <c r="A8039" t="s">
        <v>8056</v>
      </c>
      <c r="B8039" t="s">
        <v>24300</v>
      </c>
    </row>
    <row r="8040" spans="1:2" x14ac:dyDescent="0.2">
      <c r="A8040" t="s">
        <v>8057</v>
      </c>
      <c r="B8040" t="s">
        <v>24301</v>
      </c>
    </row>
    <row r="8041" spans="1:2" x14ac:dyDescent="0.2">
      <c r="A8041" t="s">
        <v>8058</v>
      </c>
      <c r="B8041" t="s">
        <v>15577</v>
      </c>
    </row>
    <row r="8042" spans="1:2" x14ac:dyDescent="0.2">
      <c r="A8042" t="s">
        <v>8059</v>
      </c>
      <c r="B8042" t="s">
        <v>24302</v>
      </c>
    </row>
    <row r="8043" spans="1:2" x14ac:dyDescent="0.2">
      <c r="A8043" t="s">
        <v>8060</v>
      </c>
      <c r="B8043" t="s">
        <v>24303</v>
      </c>
    </row>
    <row r="8044" spans="1:2" x14ac:dyDescent="0.2">
      <c r="A8044" t="s">
        <v>8061</v>
      </c>
      <c r="B8044" t="s">
        <v>24304</v>
      </c>
    </row>
    <row r="8045" spans="1:2" x14ac:dyDescent="0.2">
      <c r="A8045" t="s">
        <v>8062</v>
      </c>
      <c r="B8045" t="s">
        <v>24305</v>
      </c>
    </row>
    <row r="8046" spans="1:2" x14ac:dyDescent="0.2">
      <c r="A8046" t="s">
        <v>8063</v>
      </c>
      <c r="B8046" t="s">
        <v>24306</v>
      </c>
    </row>
    <row r="8047" spans="1:2" x14ac:dyDescent="0.2">
      <c r="A8047" t="s">
        <v>8064</v>
      </c>
      <c r="B8047" t="s">
        <v>24307</v>
      </c>
    </row>
    <row r="8048" spans="1:2" x14ac:dyDescent="0.2">
      <c r="A8048" t="s">
        <v>8065</v>
      </c>
      <c r="B8048" t="s">
        <v>14487</v>
      </c>
    </row>
    <row r="8049" spans="1:2" x14ac:dyDescent="0.2">
      <c r="A8049" t="s">
        <v>8066</v>
      </c>
      <c r="B8049" t="s">
        <v>24308</v>
      </c>
    </row>
    <row r="8050" spans="1:2" x14ac:dyDescent="0.2">
      <c r="A8050" t="s">
        <v>8067</v>
      </c>
      <c r="B8050" t="s">
        <v>24309</v>
      </c>
    </row>
    <row r="8051" spans="1:2" x14ac:dyDescent="0.2">
      <c r="A8051" t="s">
        <v>8068</v>
      </c>
      <c r="B8051" t="s">
        <v>24310</v>
      </c>
    </row>
    <row r="8052" spans="1:2" x14ac:dyDescent="0.2">
      <c r="A8052" t="s">
        <v>8069</v>
      </c>
      <c r="B8052" t="s">
        <v>24311</v>
      </c>
    </row>
    <row r="8053" spans="1:2" x14ac:dyDescent="0.2">
      <c r="A8053" t="s">
        <v>8070</v>
      </c>
      <c r="B8053" t="s">
        <v>14615</v>
      </c>
    </row>
    <row r="8054" spans="1:2" x14ac:dyDescent="0.2">
      <c r="A8054" t="s">
        <v>8071</v>
      </c>
      <c r="B8054" t="s">
        <v>14954</v>
      </c>
    </row>
    <row r="8055" spans="1:2" x14ac:dyDescent="0.2">
      <c r="A8055" t="s">
        <v>8072</v>
      </c>
      <c r="B8055" t="s">
        <v>24312</v>
      </c>
    </row>
    <row r="8056" spans="1:2" x14ac:dyDescent="0.2">
      <c r="A8056" t="s">
        <v>8073</v>
      </c>
      <c r="B8056" t="s">
        <v>24313</v>
      </c>
    </row>
    <row r="8057" spans="1:2" x14ac:dyDescent="0.2">
      <c r="A8057" t="s">
        <v>8074</v>
      </c>
      <c r="B8057" t="s">
        <v>24314</v>
      </c>
    </row>
    <row r="8058" spans="1:2" x14ac:dyDescent="0.2">
      <c r="A8058" t="s">
        <v>8075</v>
      </c>
      <c r="B8058" t="s">
        <v>24315</v>
      </c>
    </row>
    <row r="8059" spans="1:2" x14ac:dyDescent="0.2">
      <c r="A8059" t="s">
        <v>8076</v>
      </c>
      <c r="B8059" t="s">
        <v>15140</v>
      </c>
    </row>
    <row r="8060" spans="1:2" x14ac:dyDescent="0.2">
      <c r="A8060" t="s">
        <v>8077</v>
      </c>
      <c r="B8060" t="s">
        <v>24316</v>
      </c>
    </row>
    <row r="8061" spans="1:2" x14ac:dyDescent="0.2">
      <c r="A8061" t="s">
        <v>8078</v>
      </c>
      <c r="B8061" t="s">
        <v>24317</v>
      </c>
    </row>
    <row r="8062" spans="1:2" x14ac:dyDescent="0.2">
      <c r="A8062" t="s">
        <v>8079</v>
      </c>
      <c r="B8062" t="s">
        <v>13642</v>
      </c>
    </row>
    <row r="8063" spans="1:2" x14ac:dyDescent="0.2">
      <c r="A8063" t="s">
        <v>8080</v>
      </c>
      <c r="B8063" t="s">
        <v>24318</v>
      </c>
    </row>
    <row r="8064" spans="1:2" x14ac:dyDescent="0.2">
      <c r="A8064" t="s">
        <v>8081</v>
      </c>
      <c r="B8064" t="s">
        <v>24319</v>
      </c>
    </row>
    <row r="8065" spans="1:2" x14ac:dyDescent="0.2">
      <c r="A8065" t="s">
        <v>8082</v>
      </c>
      <c r="B8065" t="s">
        <v>24320</v>
      </c>
    </row>
    <row r="8066" spans="1:2" x14ac:dyDescent="0.2">
      <c r="A8066" t="s">
        <v>8083</v>
      </c>
      <c r="B8066" t="s">
        <v>24321</v>
      </c>
    </row>
    <row r="8067" spans="1:2" x14ac:dyDescent="0.2">
      <c r="A8067" t="s">
        <v>8084</v>
      </c>
      <c r="B8067" t="s">
        <v>24322</v>
      </c>
    </row>
    <row r="8068" spans="1:2" x14ac:dyDescent="0.2">
      <c r="A8068" t="s">
        <v>8085</v>
      </c>
      <c r="B8068" t="s">
        <v>24323</v>
      </c>
    </row>
    <row r="8069" spans="1:2" x14ac:dyDescent="0.2">
      <c r="A8069" t="s">
        <v>8086</v>
      </c>
      <c r="B8069" t="s">
        <v>24324</v>
      </c>
    </row>
    <row r="8070" spans="1:2" x14ac:dyDescent="0.2">
      <c r="A8070" t="s">
        <v>8087</v>
      </c>
      <c r="B8070" t="s">
        <v>24325</v>
      </c>
    </row>
    <row r="8071" spans="1:2" x14ac:dyDescent="0.2">
      <c r="A8071" t="s">
        <v>8088</v>
      </c>
      <c r="B8071" t="s">
        <v>24326</v>
      </c>
    </row>
    <row r="8072" spans="1:2" x14ac:dyDescent="0.2">
      <c r="A8072" t="s">
        <v>8089</v>
      </c>
      <c r="B8072" t="s">
        <v>24327</v>
      </c>
    </row>
    <row r="8073" spans="1:2" x14ac:dyDescent="0.2">
      <c r="A8073" t="s">
        <v>8090</v>
      </c>
      <c r="B8073" t="s">
        <v>24328</v>
      </c>
    </row>
    <row r="8074" spans="1:2" x14ac:dyDescent="0.2">
      <c r="A8074" t="s">
        <v>8091</v>
      </c>
      <c r="B8074" t="s">
        <v>24329</v>
      </c>
    </row>
    <row r="8075" spans="1:2" x14ac:dyDescent="0.2">
      <c r="A8075" t="s">
        <v>8092</v>
      </c>
      <c r="B8075" t="s">
        <v>24330</v>
      </c>
    </row>
    <row r="8076" spans="1:2" x14ac:dyDescent="0.2">
      <c r="A8076" t="s">
        <v>8093</v>
      </c>
      <c r="B8076" t="s">
        <v>24331</v>
      </c>
    </row>
    <row r="8077" spans="1:2" x14ac:dyDescent="0.2">
      <c r="A8077" t="s">
        <v>8094</v>
      </c>
      <c r="B8077" t="s">
        <v>24332</v>
      </c>
    </row>
    <row r="8078" spans="1:2" x14ac:dyDescent="0.2">
      <c r="A8078" t="s">
        <v>8095</v>
      </c>
      <c r="B8078" t="s">
        <v>24333</v>
      </c>
    </row>
    <row r="8079" spans="1:2" x14ac:dyDescent="0.2">
      <c r="A8079" t="s">
        <v>8096</v>
      </c>
      <c r="B8079" t="s">
        <v>24334</v>
      </c>
    </row>
    <row r="8080" spans="1:2" x14ac:dyDescent="0.2">
      <c r="A8080" t="s">
        <v>8097</v>
      </c>
      <c r="B8080" t="s">
        <v>24335</v>
      </c>
    </row>
    <row r="8081" spans="1:2" x14ac:dyDescent="0.2">
      <c r="A8081" t="s">
        <v>8098</v>
      </c>
      <c r="B8081" t="s">
        <v>24336</v>
      </c>
    </row>
    <row r="8082" spans="1:2" x14ac:dyDescent="0.2">
      <c r="A8082" t="s">
        <v>8099</v>
      </c>
      <c r="B8082" t="s">
        <v>15235</v>
      </c>
    </row>
    <row r="8083" spans="1:2" x14ac:dyDescent="0.2">
      <c r="A8083" t="s">
        <v>8100</v>
      </c>
      <c r="B8083" t="s">
        <v>24337</v>
      </c>
    </row>
    <row r="8084" spans="1:2" x14ac:dyDescent="0.2">
      <c r="A8084" t="s">
        <v>8101</v>
      </c>
      <c r="B8084" t="s">
        <v>24338</v>
      </c>
    </row>
    <row r="8085" spans="1:2" x14ac:dyDescent="0.2">
      <c r="A8085" t="s">
        <v>8102</v>
      </c>
      <c r="B8085" t="s">
        <v>24339</v>
      </c>
    </row>
    <row r="8086" spans="1:2" x14ac:dyDescent="0.2">
      <c r="A8086" t="s">
        <v>8103</v>
      </c>
      <c r="B8086" t="s">
        <v>14737</v>
      </c>
    </row>
    <row r="8087" spans="1:2" x14ac:dyDescent="0.2">
      <c r="A8087" t="s">
        <v>8104</v>
      </c>
      <c r="B8087" t="s">
        <v>24340</v>
      </c>
    </row>
    <row r="8088" spans="1:2" x14ac:dyDescent="0.2">
      <c r="A8088" t="s">
        <v>8105</v>
      </c>
      <c r="B8088" t="s">
        <v>24341</v>
      </c>
    </row>
    <row r="8089" spans="1:2" x14ac:dyDescent="0.2">
      <c r="A8089" t="s">
        <v>8106</v>
      </c>
      <c r="B8089" t="s">
        <v>24342</v>
      </c>
    </row>
    <row r="8090" spans="1:2" x14ac:dyDescent="0.2">
      <c r="A8090" t="s">
        <v>8107</v>
      </c>
      <c r="B8090" t="s">
        <v>24343</v>
      </c>
    </row>
    <row r="8091" spans="1:2" x14ac:dyDescent="0.2">
      <c r="A8091" t="s">
        <v>8108</v>
      </c>
      <c r="B8091" t="s">
        <v>24344</v>
      </c>
    </row>
    <row r="8092" spans="1:2" x14ac:dyDescent="0.2">
      <c r="A8092" t="s">
        <v>8109</v>
      </c>
      <c r="B8092" t="s">
        <v>24345</v>
      </c>
    </row>
    <row r="8093" spans="1:2" x14ac:dyDescent="0.2">
      <c r="A8093" t="s">
        <v>8110</v>
      </c>
      <c r="B8093" t="s">
        <v>24346</v>
      </c>
    </row>
    <row r="8094" spans="1:2" x14ac:dyDescent="0.2">
      <c r="A8094" t="s">
        <v>8111</v>
      </c>
      <c r="B8094" t="s">
        <v>14331</v>
      </c>
    </row>
    <row r="8095" spans="1:2" x14ac:dyDescent="0.2">
      <c r="A8095" t="s">
        <v>8112</v>
      </c>
      <c r="B8095" t="s">
        <v>24347</v>
      </c>
    </row>
    <row r="8096" spans="1:2" x14ac:dyDescent="0.2">
      <c r="A8096" t="s">
        <v>8113</v>
      </c>
      <c r="B8096" t="s">
        <v>24348</v>
      </c>
    </row>
    <row r="8097" spans="1:2" x14ac:dyDescent="0.2">
      <c r="A8097" t="s">
        <v>8114</v>
      </c>
      <c r="B8097" t="s">
        <v>13706</v>
      </c>
    </row>
    <row r="8098" spans="1:2" x14ac:dyDescent="0.2">
      <c r="A8098" t="s">
        <v>8115</v>
      </c>
      <c r="B8098" t="s">
        <v>15135</v>
      </c>
    </row>
    <row r="8099" spans="1:2" x14ac:dyDescent="0.2">
      <c r="A8099" t="s">
        <v>8116</v>
      </c>
      <c r="B8099" t="s">
        <v>24349</v>
      </c>
    </row>
    <row r="8100" spans="1:2" x14ac:dyDescent="0.2">
      <c r="A8100" t="s">
        <v>8117</v>
      </c>
      <c r="B8100" t="s">
        <v>24350</v>
      </c>
    </row>
    <row r="8101" spans="1:2" x14ac:dyDescent="0.2">
      <c r="A8101" t="s">
        <v>8118</v>
      </c>
      <c r="B8101" t="s">
        <v>24351</v>
      </c>
    </row>
    <row r="8102" spans="1:2" x14ac:dyDescent="0.2">
      <c r="A8102" t="s">
        <v>8119</v>
      </c>
      <c r="B8102" t="s">
        <v>24352</v>
      </c>
    </row>
    <row r="8103" spans="1:2" x14ac:dyDescent="0.2">
      <c r="A8103" t="s">
        <v>8120</v>
      </c>
      <c r="B8103" t="s">
        <v>24353</v>
      </c>
    </row>
    <row r="8104" spans="1:2" x14ac:dyDescent="0.2">
      <c r="A8104" t="s">
        <v>8121</v>
      </c>
      <c r="B8104" t="s">
        <v>24354</v>
      </c>
    </row>
    <row r="8105" spans="1:2" x14ac:dyDescent="0.2">
      <c r="A8105" t="s">
        <v>8122</v>
      </c>
      <c r="B8105" t="s">
        <v>24355</v>
      </c>
    </row>
    <row r="8106" spans="1:2" x14ac:dyDescent="0.2">
      <c r="A8106" t="s">
        <v>8123</v>
      </c>
      <c r="B8106" t="s">
        <v>24356</v>
      </c>
    </row>
    <row r="8107" spans="1:2" x14ac:dyDescent="0.2">
      <c r="A8107" t="s">
        <v>8124</v>
      </c>
      <c r="B8107" t="s">
        <v>24357</v>
      </c>
    </row>
    <row r="8108" spans="1:2" x14ac:dyDescent="0.2">
      <c r="A8108" t="s">
        <v>8125</v>
      </c>
      <c r="B8108" t="s">
        <v>15395</v>
      </c>
    </row>
    <row r="8109" spans="1:2" x14ac:dyDescent="0.2">
      <c r="A8109" t="s">
        <v>8126</v>
      </c>
      <c r="B8109" t="s">
        <v>24358</v>
      </c>
    </row>
    <row r="8110" spans="1:2" x14ac:dyDescent="0.2">
      <c r="A8110" t="s">
        <v>8127</v>
      </c>
      <c r="B8110" t="s">
        <v>24359</v>
      </c>
    </row>
    <row r="8111" spans="1:2" x14ac:dyDescent="0.2">
      <c r="A8111" t="s">
        <v>8128</v>
      </c>
      <c r="B8111" t="s">
        <v>24360</v>
      </c>
    </row>
    <row r="8112" spans="1:2" x14ac:dyDescent="0.2">
      <c r="A8112" t="s">
        <v>8129</v>
      </c>
      <c r="B8112" t="s">
        <v>24361</v>
      </c>
    </row>
    <row r="8113" spans="1:2" x14ac:dyDescent="0.2">
      <c r="A8113" t="s">
        <v>8130</v>
      </c>
      <c r="B8113" t="s">
        <v>24362</v>
      </c>
    </row>
    <row r="8114" spans="1:2" x14ac:dyDescent="0.2">
      <c r="A8114" t="s">
        <v>8131</v>
      </c>
      <c r="B8114" t="s">
        <v>18040</v>
      </c>
    </row>
    <row r="8115" spans="1:2" x14ac:dyDescent="0.2">
      <c r="A8115" t="s">
        <v>8132</v>
      </c>
      <c r="B8115" t="s">
        <v>24363</v>
      </c>
    </row>
    <row r="8116" spans="1:2" x14ac:dyDescent="0.2">
      <c r="A8116" t="s">
        <v>8133</v>
      </c>
      <c r="B8116" t="s">
        <v>14348</v>
      </c>
    </row>
    <row r="8117" spans="1:2" x14ac:dyDescent="0.2">
      <c r="A8117" t="s">
        <v>8134</v>
      </c>
      <c r="B8117" t="s">
        <v>24364</v>
      </c>
    </row>
    <row r="8118" spans="1:2" x14ac:dyDescent="0.2">
      <c r="A8118" t="s">
        <v>8135</v>
      </c>
      <c r="B8118" t="s">
        <v>24365</v>
      </c>
    </row>
    <row r="8119" spans="1:2" x14ac:dyDescent="0.2">
      <c r="A8119" t="s">
        <v>8136</v>
      </c>
      <c r="B8119" t="s">
        <v>24366</v>
      </c>
    </row>
    <row r="8120" spans="1:2" x14ac:dyDescent="0.2">
      <c r="A8120" t="s">
        <v>8137</v>
      </c>
      <c r="B8120" t="s">
        <v>24367</v>
      </c>
    </row>
    <row r="8121" spans="1:2" x14ac:dyDescent="0.2">
      <c r="A8121" t="s">
        <v>8138</v>
      </c>
      <c r="B8121" t="s">
        <v>24368</v>
      </c>
    </row>
    <row r="8122" spans="1:2" x14ac:dyDescent="0.2">
      <c r="A8122" t="s">
        <v>8139</v>
      </c>
      <c r="B8122" t="s">
        <v>24369</v>
      </c>
    </row>
    <row r="8123" spans="1:2" x14ac:dyDescent="0.2">
      <c r="A8123" t="s">
        <v>8140</v>
      </c>
      <c r="B8123" t="s">
        <v>24370</v>
      </c>
    </row>
    <row r="8124" spans="1:2" x14ac:dyDescent="0.2">
      <c r="A8124" t="s">
        <v>8141</v>
      </c>
      <c r="B8124" t="s">
        <v>24371</v>
      </c>
    </row>
    <row r="8125" spans="1:2" x14ac:dyDescent="0.2">
      <c r="A8125" t="s">
        <v>8142</v>
      </c>
      <c r="B8125" t="s">
        <v>24372</v>
      </c>
    </row>
    <row r="8126" spans="1:2" x14ac:dyDescent="0.2">
      <c r="A8126" t="s">
        <v>8143</v>
      </c>
      <c r="B8126" t="s">
        <v>24373</v>
      </c>
    </row>
    <row r="8127" spans="1:2" x14ac:dyDescent="0.2">
      <c r="A8127" t="s">
        <v>8144</v>
      </c>
      <c r="B8127" t="s">
        <v>24374</v>
      </c>
    </row>
    <row r="8128" spans="1:2" x14ac:dyDescent="0.2">
      <c r="A8128" t="s">
        <v>8145</v>
      </c>
      <c r="B8128" t="s">
        <v>24375</v>
      </c>
    </row>
    <row r="8129" spans="1:2" x14ac:dyDescent="0.2">
      <c r="A8129" t="s">
        <v>8146</v>
      </c>
      <c r="B8129" t="s">
        <v>24376</v>
      </c>
    </row>
    <row r="8130" spans="1:2" x14ac:dyDescent="0.2">
      <c r="A8130" t="s">
        <v>8147</v>
      </c>
      <c r="B8130" t="s">
        <v>24377</v>
      </c>
    </row>
    <row r="8131" spans="1:2" x14ac:dyDescent="0.2">
      <c r="A8131" t="s">
        <v>8148</v>
      </c>
      <c r="B8131" t="s">
        <v>24378</v>
      </c>
    </row>
    <row r="8132" spans="1:2" x14ac:dyDescent="0.2">
      <c r="A8132" t="s">
        <v>8149</v>
      </c>
      <c r="B8132" t="s">
        <v>24379</v>
      </c>
    </row>
    <row r="8133" spans="1:2" x14ac:dyDescent="0.2">
      <c r="A8133" t="s">
        <v>8150</v>
      </c>
      <c r="B8133" t="s">
        <v>24380</v>
      </c>
    </row>
    <row r="8134" spans="1:2" x14ac:dyDescent="0.2">
      <c r="A8134" t="s">
        <v>8151</v>
      </c>
      <c r="B8134" t="s">
        <v>24381</v>
      </c>
    </row>
    <row r="8135" spans="1:2" x14ac:dyDescent="0.2">
      <c r="A8135" t="s">
        <v>8152</v>
      </c>
      <c r="B8135" t="s">
        <v>24382</v>
      </c>
    </row>
    <row r="8136" spans="1:2" x14ac:dyDescent="0.2">
      <c r="A8136" t="s">
        <v>8153</v>
      </c>
      <c r="B8136" t="s">
        <v>24383</v>
      </c>
    </row>
    <row r="8137" spans="1:2" x14ac:dyDescent="0.2">
      <c r="A8137" t="s">
        <v>8154</v>
      </c>
      <c r="B8137" t="s">
        <v>24384</v>
      </c>
    </row>
    <row r="8138" spans="1:2" x14ac:dyDescent="0.2">
      <c r="A8138" t="s">
        <v>8155</v>
      </c>
      <c r="B8138" t="s">
        <v>24385</v>
      </c>
    </row>
    <row r="8139" spans="1:2" x14ac:dyDescent="0.2">
      <c r="A8139" t="s">
        <v>8156</v>
      </c>
      <c r="B8139" t="s">
        <v>24386</v>
      </c>
    </row>
    <row r="8140" spans="1:2" x14ac:dyDescent="0.2">
      <c r="A8140" t="s">
        <v>8157</v>
      </c>
      <c r="B8140" t="s">
        <v>24387</v>
      </c>
    </row>
    <row r="8141" spans="1:2" x14ac:dyDescent="0.2">
      <c r="A8141" t="s">
        <v>8158</v>
      </c>
      <c r="B8141" t="s">
        <v>24388</v>
      </c>
    </row>
    <row r="8142" spans="1:2" x14ac:dyDescent="0.2">
      <c r="A8142" t="s">
        <v>8159</v>
      </c>
      <c r="B8142" t="s">
        <v>24389</v>
      </c>
    </row>
    <row r="8143" spans="1:2" x14ac:dyDescent="0.2">
      <c r="A8143" t="s">
        <v>8160</v>
      </c>
      <c r="B8143" t="s">
        <v>24390</v>
      </c>
    </row>
    <row r="8144" spans="1:2" x14ac:dyDescent="0.2">
      <c r="A8144" t="s">
        <v>8161</v>
      </c>
      <c r="B8144" t="s">
        <v>24391</v>
      </c>
    </row>
    <row r="8145" spans="1:2" x14ac:dyDescent="0.2">
      <c r="A8145" t="s">
        <v>8162</v>
      </c>
      <c r="B8145" t="s">
        <v>24392</v>
      </c>
    </row>
    <row r="8146" spans="1:2" x14ac:dyDescent="0.2">
      <c r="A8146" t="s">
        <v>8163</v>
      </c>
      <c r="B8146" t="s">
        <v>24393</v>
      </c>
    </row>
    <row r="8147" spans="1:2" x14ac:dyDescent="0.2">
      <c r="A8147" t="s">
        <v>8164</v>
      </c>
      <c r="B8147" t="s">
        <v>24394</v>
      </c>
    </row>
    <row r="8148" spans="1:2" x14ac:dyDescent="0.2">
      <c r="A8148" t="s">
        <v>8165</v>
      </c>
      <c r="B8148" t="s">
        <v>24395</v>
      </c>
    </row>
    <row r="8149" spans="1:2" x14ac:dyDescent="0.2">
      <c r="A8149" t="s">
        <v>8166</v>
      </c>
      <c r="B8149" t="s">
        <v>24396</v>
      </c>
    </row>
    <row r="8150" spans="1:2" x14ac:dyDescent="0.2">
      <c r="A8150" t="s">
        <v>8167</v>
      </c>
      <c r="B8150" t="s">
        <v>24397</v>
      </c>
    </row>
    <row r="8151" spans="1:2" x14ac:dyDescent="0.2">
      <c r="A8151" t="s">
        <v>8168</v>
      </c>
      <c r="B8151" t="s">
        <v>24398</v>
      </c>
    </row>
    <row r="8152" spans="1:2" x14ac:dyDescent="0.2">
      <c r="A8152" t="s">
        <v>8169</v>
      </c>
      <c r="B8152" t="s">
        <v>24399</v>
      </c>
    </row>
    <row r="8153" spans="1:2" x14ac:dyDescent="0.2">
      <c r="A8153" t="s">
        <v>8170</v>
      </c>
      <c r="B8153" t="s">
        <v>24400</v>
      </c>
    </row>
    <row r="8154" spans="1:2" x14ac:dyDescent="0.2">
      <c r="A8154" t="s">
        <v>8171</v>
      </c>
      <c r="B8154" t="s">
        <v>24401</v>
      </c>
    </row>
    <row r="8155" spans="1:2" x14ac:dyDescent="0.2">
      <c r="A8155" t="s">
        <v>8172</v>
      </c>
      <c r="B8155" t="s">
        <v>24402</v>
      </c>
    </row>
    <row r="8156" spans="1:2" x14ac:dyDescent="0.2">
      <c r="A8156" t="s">
        <v>8173</v>
      </c>
      <c r="B8156" t="s">
        <v>24403</v>
      </c>
    </row>
    <row r="8157" spans="1:2" x14ac:dyDescent="0.2">
      <c r="A8157" t="s">
        <v>8174</v>
      </c>
      <c r="B8157" t="s">
        <v>14399</v>
      </c>
    </row>
    <row r="8158" spans="1:2" x14ac:dyDescent="0.2">
      <c r="A8158" t="s">
        <v>8175</v>
      </c>
      <c r="B8158" t="s">
        <v>24404</v>
      </c>
    </row>
    <row r="8159" spans="1:2" x14ac:dyDescent="0.2">
      <c r="A8159" t="s">
        <v>8176</v>
      </c>
      <c r="B8159" t="s">
        <v>24405</v>
      </c>
    </row>
    <row r="8160" spans="1:2" x14ac:dyDescent="0.2">
      <c r="A8160" t="s">
        <v>8177</v>
      </c>
      <c r="B8160" t="s">
        <v>24406</v>
      </c>
    </row>
    <row r="8161" spans="1:2" x14ac:dyDescent="0.2">
      <c r="A8161" t="s">
        <v>8178</v>
      </c>
      <c r="B8161" t="s">
        <v>24407</v>
      </c>
    </row>
    <row r="8162" spans="1:2" x14ac:dyDescent="0.2">
      <c r="A8162" t="s">
        <v>8179</v>
      </c>
      <c r="B8162" t="s">
        <v>15087</v>
      </c>
    </row>
    <row r="8163" spans="1:2" x14ac:dyDescent="0.2">
      <c r="A8163" t="s">
        <v>8180</v>
      </c>
      <c r="B8163" t="s">
        <v>15229</v>
      </c>
    </row>
    <row r="8164" spans="1:2" x14ac:dyDescent="0.2">
      <c r="A8164" t="s">
        <v>8181</v>
      </c>
      <c r="B8164" t="s">
        <v>24408</v>
      </c>
    </row>
    <row r="8165" spans="1:2" x14ac:dyDescent="0.2">
      <c r="A8165" t="s">
        <v>8182</v>
      </c>
      <c r="B8165" t="s">
        <v>24409</v>
      </c>
    </row>
    <row r="8166" spans="1:2" x14ac:dyDescent="0.2">
      <c r="A8166" t="s">
        <v>8183</v>
      </c>
      <c r="B8166" t="s">
        <v>24410</v>
      </c>
    </row>
    <row r="8167" spans="1:2" x14ac:dyDescent="0.2">
      <c r="A8167" t="s">
        <v>8184</v>
      </c>
      <c r="B8167" t="s">
        <v>24411</v>
      </c>
    </row>
    <row r="8168" spans="1:2" x14ac:dyDescent="0.2">
      <c r="A8168" t="s">
        <v>8185</v>
      </c>
      <c r="B8168" t="s">
        <v>24412</v>
      </c>
    </row>
    <row r="8169" spans="1:2" x14ac:dyDescent="0.2">
      <c r="A8169" t="s">
        <v>8186</v>
      </c>
      <c r="B8169" t="s">
        <v>24413</v>
      </c>
    </row>
    <row r="8170" spans="1:2" x14ac:dyDescent="0.2">
      <c r="A8170" t="s">
        <v>8187</v>
      </c>
      <c r="B8170" t="s">
        <v>24414</v>
      </c>
    </row>
    <row r="8171" spans="1:2" x14ac:dyDescent="0.2">
      <c r="A8171" t="s">
        <v>8188</v>
      </c>
      <c r="B8171" t="s">
        <v>15589</v>
      </c>
    </row>
    <row r="8172" spans="1:2" x14ac:dyDescent="0.2">
      <c r="A8172" t="s">
        <v>8189</v>
      </c>
      <c r="B8172" t="s">
        <v>24415</v>
      </c>
    </row>
    <row r="8173" spans="1:2" x14ac:dyDescent="0.2">
      <c r="A8173" t="s">
        <v>8190</v>
      </c>
      <c r="B8173" t="s">
        <v>24416</v>
      </c>
    </row>
    <row r="8174" spans="1:2" x14ac:dyDescent="0.2">
      <c r="A8174" t="s">
        <v>8191</v>
      </c>
      <c r="B8174" t="s">
        <v>24417</v>
      </c>
    </row>
    <row r="8175" spans="1:2" x14ac:dyDescent="0.2">
      <c r="A8175" t="s">
        <v>8192</v>
      </c>
      <c r="B8175" t="s">
        <v>24418</v>
      </c>
    </row>
    <row r="8176" spans="1:2" x14ac:dyDescent="0.2">
      <c r="A8176" t="s">
        <v>8193</v>
      </c>
      <c r="B8176" t="s">
        <v>24419</v>
      </c>
    </row>
    <row r="8177" spans="1:2" x14ac:dyDescent="0.2">
      <c r="A8177" t="s">
        <v>8194</v>
      </c>
      <c r="B8177" t="s">
        <v>24420</v>
      </c>
    </row>
    <row r="8178" spans="1:2" x14ac:dyDescent="0.2">
      <c r="A8178" t="s">
        <v>8195</v>
      </c>
      <c r="B8178" t="s">
        <v>24421</v>
      </c>
    </row>
    <row r="8179" spans="1:2" x14ac:dyDescent="0.2">
      <c r="A8179" t="s">
        <v>8196</v>
      </c>
      <c r="B8179" t="s">
        <v>24422</v>
      </c>
    </row>
    <row r="8180" spans="1:2" x14ac:dyDescent="0.2">
      <c r="A8180" t="s">
        <v>8197</v>
      </c>
      <c r="B8180" t="s">
        <v>24423</v>
      </c>
    </row>
    <row r="8181" spans="1:2" x14ac:dyDescent="0.2">
      <c r="A8181" t="s">
        <v>8198</v>
      </c>
      <c r="B8181" t="s">
        <v>24424</v>
      </c>
    </row>
    <row r="8182" spans="1:2" x14ac:dyDescent="0.2">
      <c r="A8182" t="s">
        <v>8199</v>
      </c>
      <c r="B8182" t="s">
        <v>24425</v>
      </c>
    </row>
    <row r="8183" spans="1:2" x14ac:dyDescent="0.2">
      <c r="A8183" t="s">
        <v>8200</v>
      </c>
      <c r="B8183" t="s">
        <v>24426</v>
      </c>
    </row>
    <row r="8184" spans="1:2" x14ac:dyDescent="0.2">
      <c r="A8184" t="s">
        <v>8201</v>
      </c>
      <c r="B8184" t="s">
        <v>24427</v>
      </c>
    </row>
    <row r="8185" spans="1:2" x14ac:dyDescent="0.2">
      <c r="A8185" t="s">
        <v>8202</v>
      </c>
      <c r="B8185" t="s">
        <v>24428</v>
      </c>
    </row>
    <row r="8186" spans="1:2" x14ac:dyDescent="0.2">
      <c r="A8186" t="s">
        <v>8203</v>
      </c>
      <c r="B8186" t="s">
        <v>24429</v>
      </c>
    </row>
    <row r="8187" spans="1:2" x14ac:dyDescent="0.2">
      <c r="A8187" t="s">
        <v>8204</v>
      </c>
      <c r="B8187" t="s">
        <v>14434</v>
      </c>
    </row>
    <row r="8188" spans="1:2" x14ac:dyDescent="0.2">
      <c r="A8188" t="s">
        <v>8205</v>
      </c>
      <c r="B8188" t="s">
        <v>24430</v>
      </c>
    </row>
    <row r="8189" spans="1:2" x14ac:dyDescent="0.2">
      <c r="A8189" t="s">
        <v>8206</v>
      </c>
      <c r="B8189" t="s">
        <v>24431</v>
      </c>
    </row>
    <row r="8190" spans="1:2" x14ac:dyDescent="0.2">
      <c r="A8190" t="s">
        <v>8207</v>
      </c>
      <c r="B8190" t="s">
        <v>24432</v>
      </c>
    </row>
    <row r="8191" spans="1:2" x14ac:dyDescent="0.2">
      <c r="A8191" t="s">
        <v>8208</v>
      </c>
      <c r="B8191" t="s">
        <v>24433</v>
      </c>
    </row>
    <row r="8192" spans="1:2" x14ac:dyDescent="0.2">
      <c r="A8192" t="s">
        <v>8209</v>
      </c>
      <c r="B8192" t="s">
        <v>24434</v>
      </c>
    </row>
    <row r="8193" spans="1:2" x14ac:dyDescent="0.2">
      <c r="A8193" t="s">
        <v>8210</v>
      </c>
      <c r="B8193" t="s">
        <v>17998</v>
      </c>
    </row>
    <row r="8194" spans="1:2" x14ac:dyDescent="0.2">
      <c r="A8194" t="s">
        <v>8211</v>
      </c>
      <c r="B8194" t="s">
        <v>24435</v>
      </c>
    </row>
    <row r="8195" spans="1:2" x14ac:dyDescent="0.2">
      <c r="A8195" t="s">
        <v>8212</v>
      </c>
      <c r="B8195" t="s">
        <v>24436</v>
      </c>
    </row>
    <row r="8196" spans="1:2" x14ac:dyDescent="0.2">
      <c r="A8196" t="s">
        <v>8213</v>
      </c>
      <c r="B8196" t="s">
        <v>24437</v>
      </c>
    </row>
    <row r="8197" spans="1:2" x14ac:dyDescent="0.2">
      <c r="A8197" t="s">
        <v>8214</v>
      </c>
      <c r="B8197" t="s">
        <v>14404</v>
      </c>
    </row>
    <row r="8198" spans="1:2" x14ac:dyDescent="0.2">
      <c r="A8198" t="s">
        <v>8215</v>
      </c>
      <c r="B8198" t="s">
        <v>15637</v>
      </c>
    </row>
    <row r="8199" spans="1:2" x14ac:dyDescent="0.2">
      <c r="A8199" t="s">
        <v>8216</v>
      </c>
      <c r="B8199" t="s">
        <v>24438</v>
      </c>
    </row>
    <row r="8200" spans="1:2" x14ac:dyDescent="0.2">
      <c r="A8200" t="s">
        <v>8217</v>
      </c>
      <c r="B8200" t="s">
        <v>24439</v>
      </c>
    </row>
    <row r="8201" spans="1:2" x14ac:dyDescent="0.2">
      <c r="A8201" t="s">
        <v>8218</v>
      </c>
      <c r="B8201" t="s">
        <v>14444</v>
      </c>
    </row>
    <row r="8202" spans="1:2" x14ac:dyDescent="0.2">
      <c r="A8202" t="s">
        <v>8219</v>
      </c>
      <c r="B8202" t="s">
        <v>24440</v>
      </c>
    </row>
    <row r="8203" spans="1:2" x14ac:dyDescent="0.2">
      <c r="A8203" t="s">
        <v>8220</v>
      </c>
      <c r="B8203" t="s">
        <v>24441</v>
      </c>
    </row>
    <row r="8204" spans="1:2" x14ac:dyDescent="0.2">
      <c r="A8204" t="s">
        <v>8221</v>
      </c>
      <c r="B8204" t="s">
        <v>24442</v>
      </c>
    </row>
    <row r="8205" spans="1:2" x14ac:dyDescent="0.2">
      <c r="A8205" t="s">
        <v>8222</v>
      </c>
      <c r="B8205" t="s">
        <v>24443</v>
      </c>
    </row>
    <row r="8206" spans="1:2" x14ac:dyDescent="0.2">
      <c r="A8206" t="s">
        <v>8223</v>
      </c>
      <c r="B8206" t="s">
        <v>24444</v>
      </c>
    </row>
    <row r="8207" spans="1:2" x14ac:dyDescent="0.2">
      <c r="A8207" t="s">
        <v>8224</v>
      </c>
      <c r="B8207" t="s">
        <v>24445</v>
      </c>
    </row>
    <row r="8208" spans="1:2" x14ac:dyDescent="0.2">
      <c r="A8208" t="s">
        <v>8225</v>
      </c>
      <c r="B8208" t="s">
        <v>15290</v>
      </c>
    </row>
    <row r="8209" spans="1:2" x14ac:dyDescent="0.2">
      <c r="A8209" t="s">
        <v>8226</v>
      </c>
      <c r="B8209" t="s">
        <v>24446</v>
      </c>
    </row>
    <row r="8210" spans="1:2" x14ac:dyDescent="0.2">
      <c r="A8210" t="s">
        <v>8227</v>
      </c>
      <c r="B8210" t="s">
        <v>24447</v>
      </c>
    </row>
    <row r="8211" spans="1:2" x14ac:dyDescent="0.2">
      <c r="A8211" t="s">
        <v>8228</v>
      </c>
      <c r="B8211" t="s">
        <v>24448</v>
      </c>
    </row>
    <row r="8212" spans="1:2" x14ac:dyDescent="0.2">
      <c r="A8212" t="s">
        <v>8229</v>
      </c>
      <c r="B8212" t="s">
        <v>24449</v>
      </c>
    </row>
    <row r="8213" spans="1:2" x14ac:dyDescent="0.2">
      <c r="A8213" t="s">
        <v>8230</v>
      </c>
      <c r="B8213" t="s">
        <v>24450</v>
      </c>
    </row>
    <row r="8214" spans="1:2" x14ac:dyDescent="0.2">
      <c r="A8214" t="s">
        <v>8231</v>
      </c>
      <c r="B8214" t="s">
        <v>24451</v>
      </c>
    </row>
    <row r="8215" spans="1:2" x14ac:dyDescent="0.2">
      <c r="A8215" t="s">
        <v>8232</v>
      </c>
      <c r="B8215" t="s">
        <v>24452</v>
      </c>
    </row>
    <row r="8216" spans="1:2" x14ac:dyDescent="0.2">
      <c r="A8216" t="s">
        <v>8233</v>
      </c>
      <c r="B8216" t="s">
        <v>24453</v>
      </c>
    </row>
    <row r="8217" spans="1:2" x14ac:dyDescent="0.2">
      <c r="A8217" t="s">
        <v>8234</v>
      </c>
      <c r="B8217" t="s">
        <v>24454</v>
      </c>
    </row>
    <row r="8218" spans="1:2" x14ac:dyDescent="0.2">
      <c r="A8218" t="s">
        <v>8235</v>
      </c>
      <c r="B8218" t="s">
        <v>24455</v>
      </c>
    </row>
    <row r="8219" spans="1:2" x14ac:dyDescent="0.2">
      <c r="A8219" t="s">
        <v>8236</v>
      </c>
      <c r="B8219" t="s">
        <v>24456</v>
      </c>
    </row>
    <row r="8220" spans="1:2" x14ac:dyDescent="0.2">
      <c r="A8220" t="s">
        <v>8237</v>
      </c>
      <c r="B8220" t="s">
        <v>24457</v>
      </c>
    </row>
    <row r="8221" spans="1:2" x14ac:dyDescent="0.2">
      <c r="A8221" t="s">
        <v>8238</v>
      </c>
      <c r="B8221" t="s">
        <v>24458</v>
      </c>
    </row>
    <row r="8222" spans="1:2" x14ac:dyDescent="0.2">
      <c r="A8222" t="s">
        <v>8239</v>
      </c>
      <c r="B8222" t="s">
        <v>24459</v>
      </c>
    </row>
    <row r="8223" spans="1:2" x14ac:dyDescent="0.2">
      <c r="A8223" t="s">
        <v>8240</v>
      </c>
      <c r="B8223" t="s">
        <v>14750</v>
      </c>
    </row>
    <row r="8224" spans="1:2" x14ac:dyDescent="0.2">
      <c r="A8224" t="s">
        <v>8241</v>
      </c>
      <c r="B8224" t="s">
        <v>24460</v>
      </c>
    </row>
    <row r="8225" spans="1:2" x14ac:dyDescent="0.2">
      <c r="A8225" t="s">
        <v>8242</v>
      </c>
      <c r="B8225" t="s">
        <v>13560</v>
      </c>
    </row>
    <row r="8226" spans="1:2" x14ac:dyDescent="0.2">
      <c r="A8226" t="s">
        <v>8243</v>
      </c>
      <c r="B8226" t="s">
        <v>24461</v>
      </c>
    </row>
    <row r="8227" spans="1:2" x14ac:dyDescent="0.2">
      <c r="A8227" t="s">
        <v>8244</v>
      </c>
      <c r="B8227" t="s">
        <v>24462</v>
      </c>
    </row>
    <row r="8228" spans="1:2" x14ac:dyDescent="0.2">
      <c r="A8228" t="s">
        <v>8245</v>
      </c>
      <c r="B8228" t="s">
        <v>24463</v>
      </c>
    </row>
    <row r="8229" spans="1:2" x14ac:dyDescent="0.2">
      <c r="A8229" t="s">
        <v>8246</v>
      </c>
      <c r="B8229" t="s">
        <v>24464</v>
      </c>
    </row>
    <row r="8230" spans="1:2" x14ac:dyDescent="0.2">
      <c r="A8230" t="s">
        <v>8247</v>
      </c>
      <c r="B8230" t="s">
        <v>24465</v>
      </c>
    </row>
    <row r="8231" spans="1:2" x14ac:dyDescent="0.2">
      <c r="A8231" t="s">
        <v>8248</v>
      </c>
      <c r="B8231" t="s">
        <v>24466</v>
      </c>
    </row>
    <row r="8232" spans="1:2" x14ac:dyDescent="0.2">
      <c r="A8232" t="s">
        <v>8249</v>
      </c>
      <c r="B8232" t="s">
        <v>24467</v>
      </c>
    </row>
    <row r="8233" spans="1:2" x14ac:dyDescent="0.2">
      <c r="A8233" t="s">
        <v>8250</v>
      </c>
      <c r="B8233" t="s">
        <v>24468</v>
      </c>
    </row>
    <row r="8234" spans="1:2" x14ac:dyDescent="0.2">
      <c r="A8234" t="s">
        <v>8251</v>
      </c>
      <c r="B8234" t="s">
        <v>24469</v>
      </c>
    </row>
    <row r="8235" spans="1:2" x14ac:dyDescent="0.2">
      <c r="A8235" t="s">
        <v>8252</v>
      </c>
      <c r="B8235" t="s">
        <v>24470</v>
      </c>
    </row>
    <row r="8236" spans="1:2" x14ac:dyDescent="0.2">
      <c r="A8236" t="s">
        <v>8253</v>
      </c>
      <c r="B8236" t="s">
        <v>14386</v>
      </c>
    </row>
    <row r="8237" spans="1:2" x14ac:dyDescent="0.2">
      <c r="A8237" t="s">
        <v>8254</v>
      </c>
      <c r="B8237" t="s">
        <v>24471</v>
      </c>
    </row>
    <row r="8238" spans="1:2" x14ac:dyDescent="0.2">
      <c r="A8238" t="s">
        <v>8255</v>
      </c>
      <c r="B8238" t="s">
        <v>24472</v>
      </c>
    </row>
    <row r="8239" spans="1:2" x14ac:dyDescent="0.2">
      <c r="A8239" t="s">
        <v>8256</v>
      </c>
      <c r="B8239" t="s">
        <v>15012</v>
      </c>
    </row>
    <row r="8240" spans="1:2" x14ac:dyDescent="0.2">
      <c r="A8240" t="s">
        <v>8257</v>
      </c>
      <c r="B8240" t="s">
        <v>14686</v>
      </c>
    </row>
    <row r="8241" spans="1:2" x14ac:dyDescent="0.2">
      <c r="A8241" t="s">
        <v>8258</v>
      </c>
      <c r="B8241" t="s">
        <v>24473</v>
      </c>
    </row>
    <row r="8242" spans="1:2" x14ac:dyDescent="0.2">
      <c r="A8242" t="s">
        <v>8259</v>
      </c>
      <c r="B8242" t="s">
        <v>24474</v>
      </c>
    </row>
    <row r="8243" spans="1:2" x14ac:dyDescent="0.2">
      <c r="A8243" t="s">
        <v>8260</v>
      </c>
      <c r="B8243" t="s">
        <v>24475</v>
      </c>
    </row>
    <row r="8244" spans="1:2" x14ac:dyDescent="0.2">
      <c r="A8244" t="s">
        <v>8261</v>
      </c>
      <c r="B8244" t="s">
        <v>24476</v>
      </c>
    </row>
    <row r="8245" spans="1:2" x14ac:dyDescent="0.2">
      <c r="A8245" t="s">
        <v>8262</v>
      </c>
      <c r="B8245" t="s">
        <v>24477</v>
      </c>
    </row>
    <row r="8246" spans="1:2" x14ac:dyDescent="0.2">
      <c r="A8246" t="s">
        <v>8263</v>
      </c>
      <c r="B8246" t="s">
        <v>24478</v>
      </c>
    </row>
    <row r="8247" spans="1:2" x14ac:dyDescent="0.2">
      <c r="A8247" t="s">
        <v>8264</v>
      </c>
      <c r="B8247" t="s">
        <v>24479</v>
      </c>
    </row>
    <row r="8248" spans="1:2" x14ac:dyDescent="0.2">
      <c r="A8248" t="s">
        <v>8265</v>
      </c>
      <c r="B8248" t="s">
        <v>15091</v>
      </c>
    </row>
    <row r="8249" spans="1:2" x14ac:dyDescent="0.2">
      <c r="A8249" t="s">
        <v>8266</v>
      </c>
      <c r="B8249" t="s">
        <v>24480</v>
      </c>
    </row>
    <row r="8250" spans="1:2" x14ac:dyDescent="0.2">
      <c r="A8250" t="s">
        <v>8267</v>
      </c>
      <c r="B8250" t="s">
        <v>24481</v>
      </c>
    </row>
    <row r="8251" spans="1:2" x14ac:dyDescent="0.2">
      <c r="A8251" t="s">
        <v>8268</v>
      </c>
      <c r="B8251" t="s">
        <v>24482</v>
      </c>
    </row>
    <row r="8252" spans="1:2" x14ac:dyDescent="0.2">
      <c r="A8252" t="s">
        <v>8269</v>
      </c>
      <c r="B8252" t="s">
        <v>24483</v>
      </c>
    </row>
    <row r="8253" spans="1:2" x14ac:dyDescent="0.2">
      <c r="A8253" t="s">
        <v>8270</v>
      </c>
      <c r="B8253" t="s">
        <v>24484</v>
      </c>
    </row>
    <row r="8254" spans="1:2" x14ac:dyDescent="0.2">
      <c r="A8254" t="s">
        <v>8271</v>
      </c>
      <c r="B8254" t="s">
        <v>24485</v>
      </c>
    </row>
    <row r="8255" spans="1:2" x14ac:dyDescent="0.2">
      <c r="A8255" t="s">
        <v>8272</v>
      </c>
      <c r="B8255" t="s">
        <v>15498</v>
      </c>
    </row>
    <row r="8256" spans="1:2" x14ac:dyDescent="0.2">
      <c r="A8256" t="s">
        <v>8273</v>
      </c>
      <c r="B8256" t="s">
        <v>24486</v>
      </c>
    </row>
    <row r="8257" spans="1:2" x14ac:dyDescent="0.2">
      <c r="A8257" t="s">
        <v>8274</v>
      </c>
      <c r="B8257" t="s">
        <v>24487</v>
      </c>
    </row>
    <row r="8258" spans="1:2" x14ac:dyDescent="0.2">
      <c r="A8258" t="s">
        <v>8275</v>
      </c>
      <c r="B8258" t="s">
        <v>24488</v>
      </c>
    </row>
    <row r="8259" spans="1:2" x14ac:dyDescent="0.2">
      <c r="A8259" t="s">
        <v>8276</v>
      </c>
      <c r="B8259" t="s">
        <v>24489</v>
      </c>
    </row>
    <row r="8260" spans="1:2" x14ac:dyDescent="0.2">
      <c r="A8260" t="s">
        <v>8277</v>
      </c>
      <c r="B8260" t="s">
        <v>13878</v>
      </c>
    </row>
    <row r="8261" spans="1:2" x14ac:dyDescent="0.2">
      <c r="A8261" t="s">
        <v>8278</v>
      </c>
      <c r="B8261" t="s">
        <v>24490</v>
      </c>
    </row>
    <row r="8262" spans="1:2" x14ac:dyDescent="0.2">
      <c r="A8262" t="s">
        <v>8279</v>
      </c>
      <c r="B8262" t="s">
        <v>24491</v>
      </c>
    </row>
    <row r="8263" spans="1:2" x14ac:dyDescent="0.2">
      <c r="A8263" t="s">
        <v>8280</v>
      </c>
      <c r="B8263" t="s">
        <v>24492</v>
      </c>
    </row>
    <row r="8264" spans="1:2" x14ac:dyDescent="0.2">
      <c r="A8264" t="s">
        <v>8281</v>
      </c>
      <c r="B8264" t="s">
        <v>24493</v>
      </c>
    </row>
    <row r="8265" spans="1:2" x14ac:dyDescent="0.2">
      <c r="A8265" t="s">
        <v>8282</v>
      </c>
      <c r="B8265" t="s">
        <v>24494</v>
      </c>
    </row>
    <row r="8266" spans="1:2" x14ac:dyDescent="0.2">
      <c r="A8266" t="s">
        <v>8283</v>
      </c>
      <c r="B8266" t="s">
        <v>15653</v>
      </c>
    </row>
    <row r="8267" spans="1:2" x14ac:dyDescent="0.2">
      <c r="A8267" t="s">
        <v>8284</v>
      </c>
      <c r="B8267" t="s">
        <v>15226</v>
      </c>
    </row>
    <row r="8268" spans="1:2" x14ac:dyDescent="0.2">
      <c r="A8268" t="s">
        <v>8285</v>
      </c>
      <c r="B8268" t="s">
        <v>24495</v>
      </c>
    </row>
    <row r="8269" spans="1:2" x14ac:dyDescent="0.2">
      <c r="A8269" t="s">
        <v>8286</v>
      </c>
      <c r="B8269" t="s">
        <v>24496</v>
      </c>
    </row>
    <row r="8270" spans="1:2" x14ac:dyDescent="0.2">
      <c r="A8270" t="s">
        <v>8287</v>
      </c>
      <c r="B8270" t="s">
        <v>24497</v>
      </c>
    </row>
    <row r="8271" spans="1:2" x14ac:dyDescent="0.2">
      <c r="A8271" t="s">
        <v>8288</v>
      </c>
      <c r="B8271" t="s">
        <v>24498</v>
      </c>
    </row>
    <row r="8272" spans="1:2" x14ac:dyDescent="0.2">
      <c r="A8272" t="s">
        <v>8289</v>
      </c>
      <c r="B8272" t="s">
        <v>14545</v>
      </c>
    </row>
    <row r="8273" spans="1:2" x14ac:dyDescent="0.2">
      <c r="A8273" t="s">
        <v>8290</v>
      </c>
      <c r="B8273" t="s">
        <v>24499</v>
      </c>
    </row>
    <row r="8274" spans="1:2" x14ac:dyDescent="0.2">
      <c r="A8274" t="s">
        <v>8291</v>
      </c>
      <c r="B8274" t="s">
        <v>24500</v>
      </c>
    </row>
    <row r="8275" spans="1:2" x14ac:dyDescent="0.2">
      <c r="A8275" t="s">
        <v>8292</v>
      </c>
      <c r="B8275" t="s">
        <v>24501</v>
      </c>
    </row>
    <row r="8276" spans="1:2" x14ac:dyDescent="0.2">
      <c r="A8276" t="s">
        <v>8293</v>
      </c>
      <c r="B8276" t="s">
        <v>24502</v>
      </c>
    </row>
    <row r="8277" spans="1:2" x14ac:dyDescent="0.2">
      <c r="A8277" t="s">
        <v>8294</v>
      </c>
      <c r="B8277" t="s">
        <v>24503</v>
      </c>
    </row>
    <row r="8278" spans="1:2" x14ac:dyDescent="0.2">
      <c r="A8278" t="s">
        <v>8295</v>
      </c>
      <c r="B8278" t="s">
        <v>24504</v>
      </c>
    </row>
    <row r="8279" spans="1:2" x14ac:dyDescent="0.2">
      <c r="A8279" t="s">
        <v>8296</v>
      </c>
      <c r="B8279" t="s">
        <v>24505</v>
      </c>
    </row>
    <row r="8280" spans="1:2" x14ac:dyDescent="0.2">
      <c r="A8280" t="s">
        <v>8297</v>
      </c>
      <c r="B8280" t="s">
        <v>24506</v>
      </c>
    </row>
    <row r="8281" spans="1:2" x14ac:dyDescent="0.2">
      <c r="A8281" t="s">
        <v>8298</v>
      </c>
      <c r="B8281" t="s">
        <v>24507</v>
      </c>
    </row>
    <row r="8282" spans="1:2" x14ac:dyDescent="0.2">
      <c r="A8282" t="s">
        <v>8299</v>
      </c>
      <c r="B8282" t="s">
        <v>24508</v>
      </c>
    </row>
    <row r="8283" spans="1:2" x14ac:dyDescent="0.2">
      <c r="A8283" t="s">
        <v>8300</v>
      </c>
      <c r="B8283" t="s">
        <v>24509</v>
      </c>
    </row>
    <row r="8284" spans="1:2" x14ac:dyDescent="0.2">
      <c r="A8284" t="s">
        <v>8301</v>
      </c>
      <c r="B8284" t="s">
        <v>24510</v>
      </c>
    </row>
    <row r="8285" spans="1:2" x14ac:dyDescent="0.2">
      <c r="A8285" t="s">
        <v>8302</v>
      </c>
      <c r="B8285" t="s">
        <v>24511</v>
      </c>
    </row>
    <row r="8286" spans="1:2" x14ac:dyDescent="0.2">
      <c r="A8286" t="s">
        <v>8303</v>
      </c>
      <c r="B8286" t="s">
        <v>24512</v>
      </c>
    </row>
    <row r="8287" spans="1:2" x14ac:dyDescent="0.2">
      <c r="A8287" t="s">
        <v>8304</v>
      </c>
      <c r="B8287" t="s">
        <v>24513</v>
      </c>
    </row>
    <row r="8288" spans="1:2" x14ac:dyDescent="0.2">
      <c r="A8288" t="s">
        <v>8305</v>
      </c>
      <c r="B8288" t="s">
        <v>24514</v>
      </c>
    </row>
    <row r="8289" spans="1:2" x14ac:dyDescent="0.2">
      <c r="A8289" t="s">
        <v>8306</v>
      </c>
      <c r="B8289" t="s">
        <v>24515</v>
      </c>
    </row>
    <row r="8290" spans="1:2" x14ac:dyDescent="0.2">
      <c r="A8290" t="s">
        <v>8307</v>
      </c>
      <c r="B8290" t="s">
        <v>24516</v>
      </c>
    </row>
    <row r="8291" spans="1:2" x14ac:dyDescent="0.2">
      <c r="A8291" t="s">
        <v>8308</v>
      </c>
      <c r="B8291" t="s">
        <v>24517</v>
      </c>
    </row>
    <row r="8292" spans="1:2" x14ac:dyDescent="0.2">
      <c r="A8292" t="s">
        <v>8309</v>
      </c>
      <c r="B8292" t="s">
        <v>24518</v>
      </c>
    </row>
    <row r="8293" spans="1:2" x14ac:dyDescent="0.2">
      <c r="A8293" t="s">
        <v>8310</v>
      </c>
      <c r="B8293" t="s">
        <v>24519</v>
      </c>
    </row>
    <row r="8294" spans="1:2" x14ac:dyDescent="0.2">
      <c r="A8294" t="s">
        <v>8311</v>
      </c>
      <c r="B8294" t="s">
        <v>24520</v>
      </c>
    </row>
    <row r="8295" spans="1:2" x14ac:dyDescent="0.2">
      <c r="A8295" t="s">
        <v>8312</v>
      </c>
      <c r="B8295" t="s">
        <v>24521</v>
      </c>
    </row>
    <row r="8296" spans="1:2" x14ac:dyDescent="0.2">
      <c r="A8296" t="s">
        <v>8313</v>
      </c>
      <c r="B8296" t="s">
        <v>13585</v>
      </c>
    </row>
    <row r="8297" spans="1:2" x14ac:dyDescent="0.2">
      <c r="A8297" t="s">
        <v>8314</v>
      </c>
      <c r="B8297" t="s">
        <v>24522</v>
      </c>
    </row>
    <row r="8298" spans="1:2" x14ac:dyDescent="0.2">
      <c r="A8298" t="s">
        <v>8315</v>
      </c>
      <c r="B8298" t="s">
        <v>24523</v>
      </c>
    </row>
    <row r="8299" spans="1:2" x14ac:dyDescent="0.2">
      <c r="A8299" t="s">
        <v>8316</v>
      </c>
      <c r="B8299" t="s">
        <v>24524</v>
      </c>
    </row>
    <row r="8300" spans="1:2" x14ac:dyDescent="0.2">
      <c r="A8300" t="s">
        <v>8317</v>
      </c>
      <c r="B8300" t="s">
        <v>24525</v>
      </c>
    </row>
    <row r="8301" spans="1:2" x14ac:dyDescent="0.2">
      <c r="A8301" t="s">
        <v>8318</v>
      </c>
      <c r="B8301" t="s">
        <v>24526</v>
      </c>
    </row>
    <row r="8302" spans="1:2" x14ac:dyDescent="0.2">
      <c r="A8302" t="s">
        <v>8319</v>
      </c>
      <c r="B8302" t="s">
        <v>24527</v>
      </c>
    </row>
    <row r="8303" spans="1:2" x14ac:dyDescent="0.2">
      <c r="A8303" t="s">
        <v>8320</v>
      </c>
      <c r="B8303" t="s">
        <v>18015</v>
      </c>
    </row>
    <row r="8304" spans="1:2" x14ac:dyDescent="0.2">
      <c r="A8304" t="s">
        <v>8321</v>
      </c>
      <c r="B8304" t="s">
        <v>24528</v>
      </c>
    </row>
    <row r="8305" spans="1:2" x14ac:dyDescent="0.2">
      <c r="A8305" t="s">
        <v>8322</v>
      </c>
      <c r="B8305" t="s">
        <v>24529</v>
      </c>
    </row>
    <row r="8306" spans="1:2" x14ac:dyDescent="0.2">
      <c r="A8306" t="s">
        <v>8323</v>
      </c>
      <c r="B8306" t="s">
        <v>24530</v>
      </c>
    </row>
    <row r="8307" spans="1:2" x14ac:dyDescent="0.2">
      <c r="A8307" t="s">
        <v>8324</v>
      </c>
      <c r="B8307" t="s">
        <v>24531</v>
      </c>
    </row>
    <row r="8308" spans="1:2" x14ac:dyDescent="0.2">
      <c r="A8308" t="s">
        <v>8325</v>
      </c>
      <c r="B8308" t="s">
        <v>24532</v>
      </c>
    </row>
    <row r="8309" spans="1:2" x14ac:dyDescent="0.2">
      <c r="A8309" t="s">
        <v>8326</v>
      </c>
      <c r="B8309" t="s">
        <v>24533</v>
      </c>
    </row>
    <row r="8310" spans="1:2" x14ac:dyDescent="0.2">
      <c r="A8310" t="s">
        <v>8327</v>
      </c>
      <c r="B8310" t="s">
        <v>24534</v>
      </c>
    </row>
    <row r="8311" spans="1:2" x14ac:dyDescent="0.2">
      <c r="A8311" t="s">
        <v>8328</v>
      </c>
      <c r="B8311" t="s">
        <v>24535</v>
      </c>
    </row>
    <row r="8312" spans="1:2" x14ac:dyDescent="0.2">
      <c r="A8312" t="s">
        <v>8329</v>
      </c>
      <c r="B8312" t="s">
        <v>24536</v>
      </c>
    </row>
    <row r="8313" spans="1:2" x14ac:dyDescent="0.2">
      <c r="A8313" t="s">
        <v>8330</v>
      </c>
      <c r="B8313" t="s">
        <v>24537</v>
      </c>
    </row>
    <row r="8314" spans="1:2" x14ac:dyDescent="0.2">
      <c r="A8314" t="s">
        <v>8331</v>
      </c>
      <c r="B8314" t="s">
        <v>24538</v>
      </c>
    </row>
    <row r="8315" spans="1:2" x14ac:dyDescent="0.2">
      <c r="A8315" t="s">
        <v>8332</v>
      </c>
      <c r="B8315" t="s">
        <v>24539</v>
      </c>
    </row>
    <row r="8316" spans="1:2" x14ac:dyDescent="0.2">
      <c r="A8316" t="s">
        <v>8333</v>
      </c>
      <c r="B8316" t="s">
        <v>24540</v>
      </c>
    </row>
    <row r="8317" spans="1:2" x14ac:dyDescent="0.2">
      <c r="A8317" t="s">
        <v>8334</v>
      </c>
      <c r="B8317" t="s">
        <v>24541</v>
      </c>
    </row>
    <row r="8318" spans="1:2" x14ac:dyDescent="0.2">
      <c r="A8318" t="s">
        <v>8335</v>
      </c>
      <c r="B8318" t="s">
        <v>24542</v>
      </c>
    </row>
    <row r="8319" spans="1:2" x14ac:dyDescent="0.2">
      <c r="A8319" t="s">
        <v>8336</v>
      </c>
      <c r="B8319" t="s">
        <v>24543</v>
      </c>
    </row>
    <row r="8320" spans="1:2" x14ac:dyDescent="0.2">
      <c r="A8320" t="s">
        <v>8337</v>
      </c>
      <c r="B8320" t="s">
        <v>24544</v>
      </c>
    </row>
    <row r="8321" spans="1:2" x14ac:dyDescent="0.2">
      <c r="A8321" t="s">
        <v>8338</v>
      </c>
      <c r="B8321" t="s">
        <v>24545</v>
      </c>
    </row>
    <row r="8322" spans="1:2" x14ac:dyDescent="0.2">
      <c r="A8322" t="s">
        <v>8339</v>
      </c>
      <c r="B8322" t="s">
        <v>15353</v>
      </c>
    </row>
    <row r="8323" spans="1:2" x14ac:dyDescent="0.2">
      <c r="A8323" t="s">
        <v>8340</v>
      </c>
      <c r="B8323" t="s">
        <v>24546</v>
      </c>
    </row>
    <row r="8324" spans="1:2" x14ac:dyDescent="0.2">
      <c r="A8324" t="s">
        <v>8341</v>
      </c>
      <c r="B8324" t="s">
        <v>24547</v>
      </c>
    </row>
    <row r="8325" spans="1:2" x14ac:dyDescent="0.2">
      <c r="A8325" t="s">
        <v>8342</v>
      </c>
      <c r="B8325" t="s">
        <v>24548</v>
      </c>
    </row>
    <row r="8326" spans="1:2" x14ac:dyDescent="0.2">
      <c r="A8326" t="s">
        <v>8343</v>
      </c>
      <c r="B8326" t="s">
        <v>15568</v>
      </c>
    </row>
    <row r="8327" spans="1:2" x14ac:dyDescent="0.2">
      <c r="A8327" t="s">
        <v>8344</v>
      </c>
      <c r="B8327" t="s">
        <v>24549</v>
      </c>
    </row>
    <row r="8328" spans="1:2" x14ac:dyDescent="0.2">
      <c r="A8328" t="s">
        <v>8345</v>
      </c>
      <c r="B8328" t="s">
        <v>24550</v>
      </c>
    </row>
    <row r="8329" spans="1:2" x14ac:dyDescent="0.2">
      <c r="A8329" t="s">
        <v>8346</v>
      </c>
      <c r="B8329" t="s">
        <v>24551</v>
      </c>
    </row>
    <row r="8330" spans="1:2" x14ac:dyDescent="0.2">
      <c r="A8330" t="s">
        <v>8347</v>
      </c>
      <c r="B8330" t="s">
        <v>15209</v>
      </c>
    </row>
    <row r="8331" spans="1:2" x14ac:dyDescent="0.2">
      <c r="A8331" t="s">
        <v>8348</v>
      </c>
      <c r="B8331" t="s">
        <v>24552</v>
      </c>
    </row>
    <row r="8332" spans="1:2" x14ac:dyDescent="0.2">
      <c r="A8332" t="s">
        <v>8349</v>
      </c>
      <c r="B8332" t="s">
        <v>24553</v>
      </c>
    </row>
    <row r="8333" spans="1:2" x14ac:dyDescent="0.2">
      <c r="A8333" t="s">
        <v>8350</v>
      </c>
      <c r="B8333" t="s">
        <v>24554</v>
      </c>
    </row>
    <row r="8334" spans="1:2" x14ac:dyDescent="0.2">
      <c r="A8334" t="s">
        <v>8351</v>
      </c>
      <c r="B8334" t="s">
        <v>24555</v>
      </c>
    </row>
    <row r="8335" spans="1:2" x14ac:dyDescent="0.2">
      <c r="A8335" t="s">
        <v>8352</v>
      </c>
      <c r="B8335" t="s">
        <v>24556</v>
      </c>
    </row>
    <row r="8336" spans="1:2" x14ac:dyDescent="0.2">
      <c r="A8336" t="s">
        <v>8353</v>
      </c>
      <c r="B8336" t="s">
        <v>24557</v>
      </c>
    </row>
    <row r="8337" spans="1:2" x14ac:dyDescent="0.2">
      <c r="A8337" t="s">
        <v>8354</v>
      </c>
      <c r="B8337" t="s">
        <v>24558</v>
      </c>
    </row>
    <row r="8338" spans="1:2" x14ac:dyDescent="0.2">
      <c r="A8338" t="s">
        <v>8355</v>
      </c>
      <c r="B8338" t="s">
        <v>24559</v>
      </c>
    </row>
    <row r="8339" spans="1:2" x14ac:dyDescent="0.2">
      <c r="A8339" t="s">
        <v>8356</v>
      </c>
      <c r="B8339" t="s">
        <v>24560</v>
      </c>
    </row>
    <row r="8340" spans="1:2" x14ac:dyDescent="0.2">
      <c r="A8340" t="s">
        <v>8357</v>
      </c>
      <c r="B8340" t="s">
        <v>24561</v>
      </c>
    </row>
    <row r="8341" spans="1:2" x14ac:dyDescent="0.2">
      <c r="A8341" t="s">
        <v>8358</v>
      </c>
      <c r="B8341" t="s">
        <v>24562</v>
      </c>
    </row>
    <row r="8342" spans="1:2" x14ac:dyDescent="0.2">
      <c r="A8342" t="s">
        <v>8359</v>
      </c>
      <c r="B8342" t="s">
        <v>24563</v>
      </c>
    </row>
    <row r="8343" spans="1:2" x14ac:dyDescent="0.2">
      <c r="A8343" t="s">
        <v>8360</v>
      </c>
      <c r="B8343" t="s">
        <v>15686</v>
      </c>
    </row>
    <row r="8344" spans="1:2" x14ac:dyDescent="0.2">
      <c r="A8344" t="s">
        <v>8361</v>
      </c>
      <c r="B8344" t="s">
        <v>24564</v>
      </c>
    </row>
    <row r="8345" spans="1:2" x14ac:dyDescent="0.2">
      <c r="A8345" t="s">
        <v>8362</v>
      </c>
      <c r="B8345" t="s">
        <v>24565</v>
      </c>
    </row>
    <row r="8346" spans="1:2" x14ac:dyDescent="0.2">
      <c r="A8346" t="s">
        <v>8363</v>
      </c>
      <c r="B8346" t="s">
        <v>24566</v>
      </c>
    </row>
    <row r="8347" spans="1:2" x14ac:dyDescent="0.2">
      <c r="A8347" t="s">
        <v>8364</v>
      </c>
      <c r="B8347" t="s">
        <v>24567</v>
      </c>
    </row>
    <row r="8348" spans="1:2" x14ac:dyDescent="0.2">
      <c r="A8348" t="s">
        <v>8365</v>
      </c>
      <c r="B8348" t="s">
        <v>24568</v>
      </c>
    </row>
    <row r="8349" spans="1:2" x14ac:dyDescent="0.2">
      <c r="A8349" t="s">
        <v>8366</v>
      </c>
      <c r="B8349" t="s">
        <v>24569</v>
      </c>
    </row>
    <row r="8350" spans="1:2" x14ac:dyDescent="0.2">
      <c r="A8350" t="s">
        <v>8367</v>
      </c>
      <c r="B8350" t="s">
        <v>24570</v>
      </c>
    </row>
    <row r="8351" spans="1:2" x14ac:dyDescent="0.2">
      <c r="A8351" t="s">
        <v>8368</v>
      </c>
      <c r="B8351" t="s">
        <v>24571</v>
      </c>
    </row>
    <row r="8352" spans="1:2" x14ac:dyDescent="0.2">
      <c r="A8352" t="s">
        <v>8369</v>
      </c>
      <c r="B8352" t="s">
        <v>24572</v>
      </c>
    </row>
    <row r="8353" spans="1:2" x14ac:dyDescent="0.2">
      <c r="A8353" t="s">
        <v>8370</v>
      </c>
      <c r="B8353" t="s">
        <v>24573</v>
      </c>
    </row>
    <row r="8354" spans="1:2" x14ac:dyDescent="0.2">
      <c r="A8354" t="s">
        <v>8371</v>
      </c>
      <c r="B8354" t="s">
        <v>24574</v>
      </c>
    </row>
    <row r="8355" spans="1:2" x14ac:dyDescent="0.2">
      <c r="A8355" t="s">
        <v>8372</v>
      </c>
      <c r="B8355" t="s">
        <v>24575</v>
      </c>
    </row>
    <row r="8356" spans="1:2" x14ac:dyDescent="0.2">
      <c r="A8356" t="s">
        <v>8373</v>
      </c>
      <c r="B8356" t="s">
        <v>24576</v>
      </c>
    </row>
    <row r="8357" spans="1:2" x14ac:dyDescent="0.2">
      <c r="A8357" t="s">
        <v>8374</v>
      </c>
      <c r="B8357" t="s">
        <v>24577</v>
      </c>
    </row>
    <row r="8358" spans="1:2" x14ac:dyDescent="0.2">
      <c r="A8358" t="s">
        <v>8375</v>
      </c>
      <c r="B8358" t="s">
        <v>24578</v>
      </c>
    </row>
    <row r="8359" spans="1:2" x14ac:dyDescent="0.2">
      <c r="A8359" t="s">
        <v>8376</v>
      </c>
      <c r="B8359" t="s">
        <v>24579</v>
      </c>
    </row>
    <row r="8360" spans="1:2" x14ac:dyDescent="0.2">
      <c r="A8360" t="s">
        <v>8377</v>
      </c>
      <c r="B8360" t="s">
        <v>15307</v>
      </c>
    </row>
    <row r="8361" spans="1:2" x14ac:dyDescent="0.2">
      <c r="A8361" t="s">
        <v>8378</v>
      </c>
      <c r="B8361" t="s">
        <v>24580</v>
      </c>
    </row>
    <row r="8362" spans="1:2" x14ac:dyDescent="0.2">
      <c r="A8362" t="s">
        <v>8379</v>
      </c>
      <c r="B8362" t="s">
        <v>24581</v>
      </c>
    </row>
    <row r="8363" spans="1:2" x14ac:dyDescent="0.2">
      <c r="A8363" t="s">
        <v>8380</v>
      </c>
      <c r="B8363" t="s">
        <v>24582</v>
      </c>
    </row>
    <row r="8364" spans="1:2" x14ac:dyDescent="0.2">
      <c r="A8364" t="s">
        <v>8381</v>
      </c>
      <c r="B8364" t="s">
        <v>24583</v>
      </c>
    </row>
    <row r="8365" spans="1:2" x14ac:dyDescent="0.2">
      <c r="A8365" t="s">
        <v>8382</v>
      </c>
      <c r="B8365" t="s">
        <v>24584</v>
      </c>
    </row>
    <row r="8366" spans="1:2" x14ac:dyDescent="0.2">
      <c r="A8366" t="s">
        <v>8383</v>
      </c>
      <c r="B8366" t="s">
        <v>24585</v>
      </c>
    </row>
    <row r="8367" spans="1:2" x14ac:dyDescent="0.2">
      <c r="A8367" t="s">
        <v>8384</v>
      </c>
      <c r="B8367" t="s">
        <v>15336</v>
      </c>
    </row>
    <row r="8368" spans="1:2" x14ac:dyDescent="0.2">
      <c r="A8368" t="s">
        <v>8385</v>
      </c>
      <c r="B8368" t="s">
        <v>24586</v>
      </c>
    </row>
    <row r="8369" spans="1:2" x14ac:dyDescent="0.2">
      <c r="A8369" t="s">
        <v>8386</v>
      </c>
      <c r="B8369" t="s">
        <v>24587</v>
      </c>
    </row>
    <row r="8370" spans="1:2" x14ac:dyDescent="0.2">
      <c r="A8370" t="s">
        <v>8387</v>
      </c>
      <c r="B8370" t="s">
        <v>24588</v>
      </c>
    </row>
    <row r="8371" spans="1:2" x14ac:dyDescent="0.2">
      <c r="A8371" t="s">
        <v>8388</v>
      </c>
      <c r="B8371" t="s">
        <v>24589</v>
      </c>
    </row>
    <row r="8372" spans="1:2" x14ac:dyDescent="0.2">
      <c r="A8372" t="s">
        <v>8389</v>
      </c>
      <c r="B8372" t="s">
        <v>15691</v>
      </c>
    </row>
    <row r="8373" spans="1:2" x14ac:dyDescent="0.2">
      <c r="A8373" t="s">
        <v>8390</v>
      </c>
      <c r="B8373" t="s">
        <v>24590</v>
      </c>
    </row>
    <row r="8374" spans="1:2" x14ac:dyDescent="0.2">
      <c r="A8374" t="s">
        <v>8391</v>
      </c>
      <c r="B8374" t="s">
        <v>24591</v>
      </c>
    </row>
    <row r="8375" spans="1:2" x14ac:dyDescent="0.2">
      <c r="A8375" t="s">
        <v>8392</v>
      </c>
      <c r="B8375" t="s">
        <v>24592</v>
      </c>
    </row>
    <row r="8376" spans="1:2" x14ac:dyDescent="0.2">
      <c r="A8376" t="s">
        <v>8393</v>
      </c>
      <c r="B8376" t="s">
        <v>14376</v>
      </c>
    </row>
    <row r="8377" spans="1:2" x14ac:dyDescent="0.2">
      <c r="A8377" t="s">
        <v>8394</v>
      </c>
      <c r="B8377" t="s">
        <v>24593</v>
      </c>
    </row>
    <row r="8378" spans="1:2" x14ac:dyDescent="0.2">
      <c r="A8378" t="s">
        <v>8395</v>
      </c>
      <c r="B8378" t="s">
        <v>24594</v>
      </c>
    </row>
    <row r="8379" spans="1:2" x14ac:dyDescent="0.2">
      <c r="A8379" t="s">
        <v>8396</v>
      </c>
      <c r="B8379" t="s">
        <v>15559</v>
      </c>
    </row>
    <row r="8380" spans="1:2" x14ac:dyDescent="0.2">
      <c r="A8380" t="s">
        <v>8397</v>
      </c>
      <c r="B8380" t="s">
        <v>24595</v>
      </c>
    </row>
    <row r="8381" spans="1:2" x14ac:dyDescent="0.2">
      <c r="A8381" t="s">
        <v>8398</v>
      </c>
      <c r="B8381" t="s">
        <v>24596</v>
      </c>
    </row>
    <row r="8382" spans="1:2" x14ac:dyDescent="0.2">
      <c r="A8382" t="s">
        <v>8399</v>
      </c>
      <c r="B8382" t="s">
        <v>24597</v>
      </c>
    </row>
    <row r="8383" spans="1:2" x14ac:dyDescent="0.2">
      <c r="A8383" t="s">
        <v>8400</v>
      </c>
      <c r="B8383" t="s">
        <v>24598</v>
      </c>
    </row>
    <row r="8384" spans="1:2" x14ac:dyDescent="0.2">
      <c r="A8384" t="s">
        <v>8401</v>
      </c>
      <c r="B8384" t="s">
        <v>24599</v>
      </c>
    </row>
    <row r="8385" spans="1:2" x14ac:dyDescent="0.2">
      <c r="A8385" t="s">
        <v>8402</v>
      </c>
      <c r="B8385" t="s">
        <v>24600</v>
      </c>
    </row>
    <row r="8386" spans="1:2" x14ac:dyDescent="0.2">
      <c r="A8386" t="s">
        <v>8403</v>
      </c>
      <c r="B8386" t="s">
        <v>24601</v>
      </c>
    </row>
    <row r="8387" spans="1:2" x14ac:dyDescent="0.2">
      <c r="A8387" t="s">
        <v>8404</v>
      </c>
      <c r="B8387" t="s">
        <v>15474</v>
      </c>
    </row>
    <row r="8388" spans="1:2" x14ac:dyDescent="0.2">
      <c r="A8388" t="s">
        <v>8405</v>
      </c>
      <c r="B8388" t="s">
        <v>24602</v>
      </c>
    </row>
    <row r="8389" spans="1:2" x14ac:dyDescent="0.2">
      <c r="A8389" t="s">
        <v>8406</v>
      </c>
      <c r="B8389" t="s">
        <v>24603</v>
      </c>
    </row>
    <row r="8390" spans="1:2" x14ac:dyDescent="0.2">
      <c r="A8390" t="s">
        <v>8407</v>
      </c>
      <c r="B8390" t="s">
        <v>24604</v>
      </c>
    </row>
    <row r="8391" spans="1:2" x14ac:dyDescent="0.2">
      <c r="A8391" t="s">
        <v>8408</v>
      </c>
      <c r="B8391" t="s">
        <v>24605</v>
      </c>
    </row>
    <row r="8392" spans="1:2" x14ac:dyDescent="0.2">
      <c r="A8392" t="s">
        <v>8409</v>
      </c>
      <c r="B8392" t="s">
        <v>24606</v>
      </c>
    </row>
    <row r="8393" spans="1:2" x14ac:dyDescent="0.2">
      <c r="A8393" t="s">
        <v>8410</v>
      </c>
      <c r="B8393" t="s">
        <v>24607</v>
      </c>
    </row>
    <row r="8394" spans="1:2" x14ac:dyDescent="0.2">
      <c r="A8394" t="s">
        <v>8411</v>
      </c>
      <c r="B8394" t="s">
        <v>24608</v>
      </c>
    </row>
    <row r="8395" spans="1:2" x14ac:dyDescent="0.2">
      <c r="A8395" t="s">
        <v>8412</v>
      </c>
      <c r="B8395" t="s">
        <v>24609</v>
      </c>
    </row>
    <row r="8396" spans="1:2" x14ac:dyDescent="0.2">
      <c r="A8396" t="s">
        <v>8413</v>
      </c>
      <c r="B8396" t="s">
        <v>13587</v>
      </c>
    </row>
    <row r="8397" spans="1:2" x14ac:dyDescent="0.2">
      <c r="A8397" t="s">
        <v>8414</v>
      </c>
      <c r="B8397" t="s">
        <v>24610</v>
      </c>
    </row>
    <row r="8398" spans="1:2" x14ac:dyDescent="0.2">
      <c r="A8398" t="s">
        <v>8415</v>
      </c>
      <c r="B8398" t="s">
        <v>24611</v>
      </c>
    </row>
    <row r="8399" spans="1:2" x14ac:dyDescent="0.2">
      <c r="A8399" t="s">
        <v>8416</v>
      </c>
      <c r="B8399" t="s">
        <v>24612</v>
      </c>
    </row>
    <row r="8400" spans="1:2" x14ac:dyDescent="0.2">
      <c r="A8400" t="s">
        <v>8417</v>
      </c>
      <c r="B8400" t="s">
        <v>24613</v>
      </c>
    </row>
    <row r="8401" spans="1:2" x14ac:dyDescent="0.2">
      <c r="A8401" t="s">
        <v>8418</v>
      </c>
      <c r="B8401" t="s">
        <v>24614</v>
      </c>
    </row>
    <row r="8402" spans="1:2" x14ac:dyDescent="0.2">
      <c r="A8402" t="s">
        <v>8419</v>
      </c>
      <c r="B8402" t="s">
        <v>24615</v>
      </c>
    </row>
    <row r="8403" spans="1:2" x14ac:dyDescent="0.2">
      <c r="A8403" t="s">
        <v>8420</v>
      </c>
      <c r="B8403" t="s">
        <v>24616</v>
      </c>
    </row>
    <row r="8404" spans="1:2" x14ac:dyDescent="0.2">
      <c r="A8404" t="s">
        <v>8421</v>
      </c>
      <c r="B8404" t="s">
        <v>24617</v>
      </c>
    </row>
    <row r="8405" spans="1:2" x14ac:dyDescent="0.2">
      <c r="A8405" t="s">
        <v>8422</v>
      </c>
      <c r="B8405" t="s">
        <v>24618</v>
      </c>
    </row>
    <row r="8406" spans="1:2" x14ac:dyDescent="0.2">
      <c r="A8406" t="s">
        <v>8423</v>
      </c>
      <c r="B8406" t="s">
        <v>24619</v>
      </c>
    </row>
    <row r="8407" spans="1:2" x14ac:dyDescent="0.2">
      <c r="A8407" t="s">
        <v>8424</v>
      </c>
      <c r="B8407" t="s">
        <v>24620</v>
      </c>
    </row>
    <row r="8408" spans="1:2" x14ac:dyDescent="0.2">
      <c r="A8408" t="s">
        <v>8425</v>
      </c>
      <c r="B8408" t="s">
        <v>24621</v>
      </c>
    </row>
    <row r="8409" spans="1:2" x14ac:dyDescent="0.2">
      <c r="A8409" t="s">
        <v>8426</v>
      </c>
      <c r="B8409" t="s">
        <v>24622</v>
      </c>
    </row>
    <row r="8410" spans="1:2" x14ac:dyDescent="0.2">
      <c r="A8410" t="s">
        <v>8427</v>
      </c>
      <c r="B8410" t="s">
        <v>24623</v>
      </c>
    </row>
    <row r="8411" spans="1:2" x14ac:dyDescent="0.2">
      <c r="A8411" t="s">
        <v>8428</v>
      </c>
      <c r="B8411" t="s">
        <v>24624</v>
      </c>
    </row>
    <row r="8412" spans="1:2" x14ac:dyDescent="0.2">
      <c r="A8412" t="s">
        <v>8429</v>
      </c>
      <c r="B8412" t="s">
        <v>24625</v>
      </c>
    </row>
    <row r="8413" spans="1:2" x14ac:dyDescent="0.2">
      <c r="A8413" t="s">
        <v>8430</v>
      </c>
      <c r="B8413" t="s">
        <v>24626</v>
      </c>
    </row>
    <row r="8414" spans="1:2" x14ac:dyDescent="0.2">
      <c r="A8414" t="s">
        <v>8431</v>
      </c>
      <c r="B8414" t="s">
        <v>24627</v>
      </c>
    </row>
    <row r="8415" spans="1:2" x14ac:dyDescent="0.2">
      <c r="A8415" t="s">
        <v>8432</v>
      </c>
      <c r="B8415" t="s">
        <v>15494</v>
      </c>
    </row>
    <row r="8416" spans="1:2" x14ac:dyDescent="0.2">
      <c r="A8416" t="s">
        <v>8433</v>
      </c>
      <c r="B8416" t="s">
        <v>24628</v>
      </c>
    </row>
    <row r="8417" spans="1:2" x14ac:dyDescent="0.2">
      <c r="A8417" t="s">
        <v>8434</v>
      </c>
      <c r="B8417" t="s">
        <v>24629</v>
      </c>
    </row>
    <row r="8418" spans="1:2" x14ac:dyDescent="0.2">
      <c r="A8418" t="s">
        <v>8435</v>
      </c>
      <c r="B8418" t="s">
        <v>24630</v>
      </c>
    </row>
    <row r="8419" spans="1:2" x14ac:dyDescent="0.2">
      <c r="A8419" t="s">
        <v>8436</v>
      </c>
      <c r="B8419" t="s">
        <v>24631</v>
      </c>
    </row>
    <row r="8420" spans="1:2" x14ac:dyDescent="0.2">
      <c r="A8420" t="s">
        <v>8437</v>
      </c>
      <c r="B8420" t="s">
        <v>24632</v>
      </c>
    </row>
    <row r="8421" spans="1:2" x14ac:dyDescent="0.2">
      <c r="A8421" t="s">
        <v>8438</v>
      </c>
      <c r="B8421" t="s">
        <v>24633</v>
      </c>
    </row>
    <row r="8422" spans="1:2" x14ac:dyDescent="0.2">
      <c r="A8422" t="s">
        <v>8439</v>
      </c>
      <c r="B8422" t="s">
        <v>24634</v>
      </c>
    </row>
    <row r="8423" spans="1:2" x14ac:dyDescent="0.2">
      <c r="A8423" t="s">
        <v>8440</v>
      </c>
      <c r="B8423" t="s">
        <v>24635</v>
      </c>
    </row>
    <row r="8424" spans="1:2" x14ac:dyDescent="0.2">
      <c r="A8424" t="s">
        <v>8441</v>
      </c>
      <c r="B8424" t="s">
        <v>24636</v>
      </c>
    </row>
    <row r="8425" spans="1:2" x14ac:dyDescent="0.2">
      <c r="A8425" t="s">
        <v>8442</v>
      </c>
      <c r="B8425" t="s">
        <v>24637</v>
      </c>
    </row>
    <row r="8426" spans="1:2" x14ac:dyDescent="0.2">
      <c r="A8426" t="s">
        <v>8443</v>
      </c>
      <c r="B8426" t="s">
        <v>24638</v>
      </c>
    </row>
    <row r="8427" spans="1:2" x14ac:dyDescent="0.2">
      <c r="A8427" t="s">
        <v>8444</v>
      </c>
      <c r="B8427" t="s">
        <v>24639</v>
      </c>
    </row>
    <row r="8428" spans="1:2" x14ac:dyDescent="0.2">
      <c r="A8428" t="s">
        <v>8445</v>
      </c>
      <c r="B8428" t="s">
        <v>24640</v>
      </c>
    </row>
    <row r="8429" spans="1:2" x14ac:dyDescent="0.2">
      <c r="A8429" t="s">
        <v>8446</v>
      </c>
      <c r="B8429" t="s">
        <v>24641</v>
      </c>
    </row>
    <row r="8430" spans="1:2" x14ac:dyDescent="0.2">
      <c r="A8430" t="s">
        <v>8447</v>
      </c>
      <c r="B8430" t="s">
        <v>24642</v>
      </c>
    </row>
    <row r="8431" spans="1:2" x14ac:dyDescent="0.2">
      <c r="A8431" t="s">
        <v>8448</v>
      </c>
      <c r="B8431" t="s">
        <v>24643</v>
      </c>
    </row>
    <row r="8432" spans="1:2" x14ac:dyDescent="0.2">
      <c r="A8432" t="s">
        <v>8449</v>
      </c>
      <c r="B8432" t="s">
        <v>24644</v>
      </c>
    </row>
    <row r="8433" spans="1:2" x14ac:dyDescent="0.2">
      <c r="A8433" t="s">
        <v>8450</v>
      </c>
      <c r="B8433" t="s">
        <v>24645</v>
      </c>
    </row>
    <row r="8434" spans="1:2" x14ac:dyDescent="0.2">
      <c r="A8434" t="s">
        <v>8451</v>
      </c>
      <c r="B8434" t="s">
        <v>24646</v>
      </c>
    </row>
    <row r="8435" spans="1:2" x14ac:dyDescent="0.2">
      <c r="A8435" t="s">
        <v>8452</v>
      </c>
      <c r="B8435" t="s">
        <v>24647</v>
      </c>
    </row>
    <row r="8436" spans="1:2" x14ac:dyDescent="0.2">
      <c r="A8436" t="s">
        <v>8453</v>
      </c>
      <c r="B8436" t="s">
        <v>15451</v>
      </c>
    </row>
    <row r="8437" spans="1:2" x14ac:dyDescent="0.2">
      <c r="A8437" t="s">
        <v>8454</v>
      </c>
      <c r="B8437" t="s">
        <v>14555</v>
      </c>
    </row>
    <row r="8438" spans="1:2" x14ac:dyDescent="0.2">
      <c r="A8438" t="s">
        <v>8455</v>
      </c>
      <c r="B8438" t="s">
        <v>24648</v>
      </c>
    </row>
    <row r="8439" spans="1:2" x14ac:dyDescent="0.2">
      <c r="A8439" t="s">
        <v>8456</v>
      </c>
      <c r="B8439" t="s">
        <v>24649</v>
      </c>
    </row>
    <row r="8440" spans="1:2" x14ac:dyDescent="0.2">
      <c r="A8440" t="s">
        <v>8457</v>
      </c>
      <c r="B8440" t="s">
        <v>24650</v>
      </c>
    </row>
    <row r="8441" spans="1:2" x14ac:dyDescent="0.2">
      <c r="A8441" t="s">
        <v>8458</v>
      </c>
      <c r="B8441" t="s">
        <v>24651</v>
      </c>
    </row>
    <row r="8442" spans="1:2" x14ac:dyDescent="0.2">
      <c r="A8442" t="s">
        <v>8459</v>
      </c>
      <c r="B8442" t="s">
        <v>24652</v>
      </c>
    </row>
    <row r="8443" spans="1:2" x14ac:dyDescent="0.2">
      <c r="A8443" t="s">
        <v>8460</v>
      </c>
      <c r="B8443" t="s">
        <v>24653</v>
      </c>
    </row>
    <row r="8444" spans="1:2" x14ac:dyDescent="0.2">
      <c r="A8444" t="s">
        <v>8461</v>
      </c>
      <c r="B8444" t="s">
        <v>24654</v>
      </c>
    </row>
    <row r="8445" spans="1:2" x14ac:dyDescent="0.2">
      <c r="A8445" t="s">
        <v>8462</v>
      </c>
      <c r="B8445" t="s">
        <v>24655</v>
      </c>
    </row>
    <row r="8446" spans="1:2" x14ac:dyDescent="0.2">
      <c r="A8446" t="s">
        <v>8463</v>
      </c>
      <c r="B8446" t="s">
        <v>24656</v>
      </c>
    </row>
    <row r="8447" spans="1:2" x14ac:dyDescent="0.2">
      <c r="A8447" t="s">
        <v>8464</v>
      </c>
      <c r="B8447" t="s">
        <v>24657</v>
      </c>
    </row>
    <row r="8448" spans="1:2" x14ac:dyDescent="0.2">
      <c r="A8448" t="s">
        <v>8465</v>
      </c>
      <c r="B8448" t="s">
        <v>15204</v>
      </c>
    </row>
    <row r="8449" spans="1:2" x14ac:dyDescent="0.2">
      <c r="A8449" t="s">
        <v>8466</v>
      </c>
      <c r="B8449" t="s">
        <v>24658</v>
      </c>
    </row>
    <row r="8450" spans="1:2" x14ac:dyDescent="0.2">
      <c r="A8450" t="s">
        <v>8467</v>
      </c>
      <c r="B8450" t="s">
        <v>24659</v>
      </c>
    </row>
    <row r="8451" spans="1:2" x14ac:dyDescent="0.2">
      <c r="A8451" t="s">
        <v>8468</v>
      </c>
      <c r="B8451" t="s">
        <v>24660</v>
      </c>
    </row>
    <row r="8452" spans="1:2" x14ac:dyDescent="0.2">
      <c r="A8452" t="s">
        <v>8469</v>
      </c>
      <c r="B8452" t="s">
        <v>24661</v>
      </c>
    </row>
    <row r="8453" spans="1:2" x14ac:dyDescent="0.2">
      <c r="A8453" t="s">
        <v>8470</v>
      </c>
      <c r="B8453" t="s">
        <v>24662</v>
      </c>
    </row>
    <row r="8454" spans="1:2" x14ac:dyDescent="0.2">
      <c r="A8454" t="s">
        <v>8471</v>
      </c>
      <c r="B8454" t="s">
        <v>24663</v>
      </c>
    </row>
    <row r="8455" spans="1:2" x14ac:dyDescent="0.2">
      <c r="A8455" t="s">
        <v>8472</v>
      </c>
      <c r="B8455" t="s">
        <v>24664</v>
      </c>
    </row>
    <row r="8456" spans="1:2" x14ac:dyDescent="0.2">
      <c r="A8456" t="s">
        <v>8473</v>
      </c>
      <c r="B8456" t="s">
        <v>24665</v>
      </c>
    </row>
    <row r="8457" spans="1:2" x14ac:dyDescent="0.2">
      <c r="A8457" t="s">
        <v>8474</v>
      </c>
      <c r="B8457" t="s">
        <v>24666</v>
      </c>
    </row>
    <row r="8458" spans="1:2" x14ac:dyDescent="0.2">
      <c r="A8458" t="s">
        <v>8475</v>
      </c>
      <c r="B8458" t="s">
        <v>24667</v>
      </c>
    </row>
    <row r="8459" spans="1:2" x14ac:dyDescent="0.2">
      <c r="A8459" t="s">
        <v>8476</v>
      </c>
      <c r="B8459" t="s">
        <v>24668</v>
      </c>
    </row>
    <row r="8460" spans="1:2" x14ac:dyDescent="0.2">
      <c r="A8460" t="s">
        <v>8477</v>
      </c>
      <c r="B8460" t="s">
        <v>24669</v>
      </c>
    </row>
    <row r="8461" spans="1:2" x14ac:dyDescent="0.2">
      <c r="A8461" t="s">
        <v>8478</v>
      </c>
      <c r="B8461" t="s">
        <v>24670</v>
      </c>
    </row>
    <row r="8462" spans="1:2" x14ac:dyDescent="0.2">
      <c r="A8462" t="s">
        <v>8479</v>
      </c>
      <c r="B8462" t="s">
        <v>24671</v>
      </c>
    </row>
    <row r="8463" spans="1:2" x14ac:dyDescent="0.2">
      <c r="A8463" t="s">
        <v>8480</v>
      </c>
      <c r="B8463" t="s">
        <v>24672</v>
      </c>
    </row>
    <row r="8464" spans="1:2" x14ac:dyDescent="0.2">
      <c r="A8464" t="s">
        <v>8481</v>
      </c>
      <c r="B8464" t="s">
        <v>24673</v>
      </c>
    </row>
    <row r="8465" spans="1:2" x14ac:dyDescent="0.2">
      <c r="A8465" t="s">
        <v>8482</v>
      </c>
      <c r="B8465" t="s">
        <v>24674</v>
      </c>
    </row>
    <row r="8466" spans="1:2" x14ac:dyDescent="0.2">
      <c r="A8466" t="s">
        <v>8483</v>
      </c>
      <c r="B8466" t="s">
        <v>17973</v>
      </c>
    </row>
    <row r="8467" spans="1:2" x14ac:dyDescent="0.2">
      <c r="A8467" t="s">
        <v>8484</v>
      </c>
      <c r="B8467" t="s">
        <v>24675</v>
      </c>
    </row>
    <row r="8468" spans="1:2" x14ac:dyDescent="0.2">
      <c r="A8468" t="s">
        <v>8485</v>
      </c>
      <c r="B8468" t="s">
        <v>24676</v>
      </c>
    </row>
    <row r="8469" spans="1:2" x14ac:dyDescent="0.2">
      <c r="A8469" t="s">
        <v>8486</v>
      </c>
      <c r="B8469" t="s">
        <v>24677</v>
      </c>
    </row>
    <row r="8470" spans="1:2" x14ac:dyDescent="0.2">
      <c r="A8470" t="s">
        <v>8487</v>
      </c>
      <c r="B8470" t="s">
        <v>24678</v>
      </c>
    </row>
    <row r="8471" spans="1:2" x14ac:dyDescent="0.2">
      <c r="A8471" t="s">
        <v>8488</v>
      </c>
      <c r="B8471" t="s">
        <v>24679</v>
      </c>
    </row>
    <row r="8472" spans="1:2" x14ac:dyDescent="0.2">
      <c r="A8472" t="s">
        <v>8489</v>
      </c>
      <c r="B8472" t="s">
        <v>24680</v>
      </c>
    </row>
    <row r="8473" spans="1:2" x14ac:dyDescent="0.2">
      <c r="A8473" t="s">
        <v>8490</v>
      </c>
      <c r="B8473" t="s">
        <v>24681</v>
      </c>
    </row>
    <row r="8474" spans="1:2" x14ac:dyDescent="0.2">
      <c r="A8474" t="s">
        <v>8491</v>
      </c>
      <c r="B8474" t="s">
        <v>24682</v>
      </c>
    </row>
    <row r="8475" spans="1:2" x14ac:dyDescent="0.2">
      <c r="A8475" t="s">
        <v>8492</v>
      </c>
      <c r="B8475" t="s">
        <v>24683</v>
      </c>
    </row>
    <row r="8476" spans="1:2" x14ac:dyDescent="0.2">
      <c r="A8476" t="s">
        <v>8493</v>
      </c>
      <c r="B8476" t="s">
        <v>24684</v>
      </c>
    </row>
    <row r="8477" spans="1:2" x14ac:dyDescent="0.2">
      <c r="A8477" t="s">
        <v>8494</v>
      </c>
      <c r="B8477" t="s">
        <v>24685</v>
      </c>
    </row>
    <row r="8478" spans="1:2" x14ac:dyDescent="0.2">
      <c r="A8478" t="s">
        <v>8495</v>
      </c>
      <c r="B8478" t="s">
        <v>24686</v>
      </c>
    </row>
    <row r="8479" spans="1:2" x14ac:dyDescent="0.2">
      <c r="A8479" t="s">
        <v>8496</v>
      </c>
      <c r="B8479" t="s">
        <v>15479</v>
      </c>
    </row>
    <row r="8480" spans="1:2" x14ac:dyDescent="0.2">
      <c r="A8480" t="s">
        <v>8497</v>
      </c>
      <c r="B8480" t="s">
        <v>24687</v>
      </c>
    </row>
    <row r="8481" spans="1:2" x14ac:dyDescent="0.2">
      <c r="A8481" t="s">
        <v>8498</v>
      </c>
      <c r="B8481" t="s">
        <v>24688</v>
      </c>
    </row>
    <row r="8482" spans="1:2" x14ac:dyDescent="0.2">
      <c r="A8482" t="s">
        <v>8499</v>
      </c>
      <c r="B8482" t="s">
        <v>24689</v>
      </c>
    </row>
    <row r="8483" spans="1:2" x14ac:dyDescent="0.2">
      <c r="A8483" t="s">
        <v>8500</v>
      </c>
      <c r="B8483" t="s">
        <v>24690</v>
      </c>
    </row>
    <row r="8484" spans="1:2" x14ac:dyDescent="0.2">
      <c r="A8484" t="s">
        <v>8501</v>
      </c>
      <c r="B8484" t="s">
        <v>24691</v>
      </c>
    </row>
    <row r="8485" spans="1:2" x14ac:dyDescent="0.2">
      <c r="A8485" t="s">
        <v>8502</v>
      </c>
      <c r="B8485" t="s">
        <v>24692</v>
      </c>
    </row>
    <row r="8486" spans="1:2" x14ac:dyDescent="0.2">
      <c r="A8486" t="s">
        <v>8503</v>
      </c>
      <c r="B8486" t="s">
        <v>24693</v>
      </c>
    </row>
    <row r="8487" spans="1:2" x14ac:dyDescent="0.2">
      <c r="A8487" t="s">
        <v>8504</v>
      </c>
      <c r="B8487" t="s">
        <v>24694</v>
      </c>
    </row>
    <row r="8488" spans="1:2" x14ac:dyDescent="0.2">
      <c r="A8488" t="s">
        <v>8505</v>
      </c>
      <c r="B8488" t="s">
        <v>24695</v>
      </c>
    </row>
    <row r="8489" spans="1:2" x14ac:dyDescent="0.2">
      <c r="A8489" t="s">
        <v>8506</v>
      </c>
      <c r="B8489" t="s">
        <v>24696</v>
      </c>
    </row>
    <row r="8490" spans="1:2" x14ac:dyDescent="0.2">
      <c r="A8490" t="s">
        <v>8507</v>
      </c>
      <c r="B8490" t="s">
        <v>24697</v>
      </c>
    </row>
    <row r="8491" spans="1:2" x14ac:dyDescent="0.2">
      <c r="A8491" t="s">
        <v>8508</v>
      </c>
      <c r="B8491" t="s">
        <v>24698</v>
      </c>
    </row>
    <row r="8492" spans="1:2" x14ac:dyDescent="0.2">
      <c r="A8492" t="s">
        <v>8509</v>
      </c>
      <c r="B8492" t="s">
        <v>24699</v>
      </c>
    </row>
    <row r="8493" spans="1:2" x14ac:dyDescent="0.2">
      <c r="A8493" t="s">
        <v>8510</v>
      </c>
      <c r="B8493" t="s">
        <v>24700</v>
      </c>
    </row>
    <row r="8494" spans="1:2" x14ac:dyDescent="0.2">
      <c r="A8494" t="s">
        <v>8511</v>
      </c>
      <c r="B8494" t="s">
        <v>24701</v>
      </c>
    </row>
    <row r="8495" spans="1:2" x14ac:dyDescent="0.2">
      <c r="A8495" t="s">
        <v>8512</v>
      </c>
      <c r="B8495" t="s">
        <v>24702</v>
      </c>
    </row>
    <row r="8496" spans="1:2" x14ac:dyDescent="0.2">
      <c r="A8496" t="s">
        <v>8513</v>
      </c>
      <c r="B8496" t="s">
        <v>24703</v>
      </c>
    </row>
    <row r="8497" spans="1:2" x14ac:dyDescent="0.2">
      <c r="A8497" t="s">
        <v>8514</v>
      </c>
      <c r="B8497" t="s">
        <v>24704</v>
      </c>
    </row>
    <row r="8498" spans="1:2" x14ac:dyDescent="0.2">
      <c r="A8498" t="s">
        <v>8515</v>
      </c>
      <c r="B8498" t="s">
        <v>24705</v>
      </c>
    </row>
    <row r="8499" spans="1:2" x14ac:dyDescent="0.2">
      <c r="A8499" t="s">
        <v>8516</v>
      </c>
      <c r="B8499" t="s">
        <v>24706</v>
      </c>
    </row>
    <row r="8500" spans="1:2" x14ac:dyDescent="0.2">
      <c r="A8500" t="s">
        <v>8517</v>
      </c>
      <c r="B8500" t="s">
        <v>24707</v>
      </c>
    </row>
    <row r="8501" spans="1:2" x14ac:dyDescent="0.2">
      <c r="A8501" t="s">
        <v>8518</v>
      </c>
      <c r="B8501" t="s">
        <v>24708</v>
      </c>
    </row>
    <row r="8502" spans="1:2" x14ac:dyDescent="0.2">
      <c r="A8502" t="s">
        <v>8519</v>
      </c>
      <c r="B8502" t="s">
        <v>24709</v>
      </c>
    </row>
    <row r="8503" spans="1:2" x14ac:dyDescent="0.2">
      <c r="A8503" t="s">
        <v>8520</v>
      </c>
      <c r="B8503" t="s">
        <v>24710</v>
      </c>
    </row>
    <row r="8504" spans="1:2" x14ac:dyDescent="0.2">
      <c r="A8504" t="s">
        <v>8521</v>
      </c>
      <c r="B8504" t="s">
        <v>24711</v>
      </c>
    </row>
    <row r="8505" spans="1:2" x14ac:dyDescent="0.2">
      <c r="A8505" t="s">
        <v>8522</v>
      </c>
      <c r="B8505" t="s">
        <v>24712</v>
      </c>
    </row>
    <row r="8506" spans="1:2" x14ac:dyDescent="0.2">
      <c r="A8506" t="s">
        <v>8523</v>
      </c>
      <c r="B8506" t="s">
        <v>24713</v>
      </c>
    </row>
    <row r="8507" spans="1:2" x14ac:dyDescent="0.2">
      <c r="A8507" t="s">
        <v>8524</v>
      </c>
      <c r="B8507" t="s">
        <v>24714</v>
      </c>
    </row>
    <row r="8508" spans="1:2" x14ac:dyDescent="0.2">
      <c r="A8508" t="s">
        <v>8525</v>
      </c>
      <c r="B8508" t="s">
        <v>24715</v>
      </c>
    </row>
    <row r="8509" spans="1:2" x14ac:dyDescent="0.2">
      <c r="A8509" t="s">
        <v>8526</v>
      </c>
      <c r="B8509" t="s">
        <v>24716</v>
      </c>
    </row>
    <row r="8510" spans="1:2" x14ac:dyDescent="0.2">
      <c r="A8510" t="s">
        <v>8527</v>
      </c>
      <c r="B8510" t="s">
        <v>15512</v>
      </c>
    </row>
    <row r="8511" spans="1:2" x14ac:dyDescent="0.2">
      <c r="A8511" t="s">
        <v>8528</v>
      </c>
      <c r="B8511" t="s">
        <v>24717</v>
      </c>
    </row>
    <row r="8512" spans="1:2" x14ac:dyDescent="0.2">
      <c r="A8512" t="s">
        <v>8529</v>
      </c>
      <c r="B8512" t="s">
        <v>15278</v>
      </c>
    </row>
    <row r="8513" spans="1:2" x14ac:dyDescent="0.2">
      <c r="A8513" t="s">
        <v>8530</v>
      </c>
      <c r="B8513" t="s">
        <v>24718</v>
      </c>
    </row>
    <row r="8514" spans="1:2" x14ac:dyDescent="0.2">
      <c r="A8514" t="s">
        <v>8531</v>
      </c>
      <c r="B8514" t="s">
        <v>24719</v>
      </c>
    </row>
    <row r="8515" spans="1:2" x14ac:dyDescent="0.2">
      <c r="A8515" t="s">
        <v>8532</v>
      </c>
      <c r="B8515" t="s">
        <v>24720</v>
      </c>
    </row>
    <row r="8516" spans="1:2" x14ac:dyDescent="0.2">
      <c r="A8516" t="s">
        <v>8533</v>
      </c>
      <c r="B8516" t="s">
        <v>24721</v>
      </c>
    </row>
    <row r="8517" spans="1:2" x14ac:dyDescent="0.2">
      <c r="A8517" t="s">
        <v>8534</v>
      </c>
      <c r="B8517" t="s">
        <v>24722</v>
      </c>
    </row>
    <row r="8518" spans="1:2" x14ac:dyDescent="0.2">
      <c r="A8518" t="s">
        <v>8535</v>
      </c>
      <c r="B8518" t="s">
        <v>24723</v>
      </c>
    </row>
    <row r="8519" spans="1:2" x14ac:dyDescent="0.2">
      <c r="A8519" t="s">
        <v>8536</v>
      </c>
      <c r="B8519" t="s">
        <v>14887</v>
      </c>
    </row>
    <row r="8520" spans="1:2" x14ac:dyDescent="0.2">
      <c r="A8520" t="s">
        <v>8537</v>
      </c>
      <c r="B8520" t="s">
        <v>24724</v>
      </c>
    </row>
    <row r="8521" spans="1:2" x14ac:dyDescent="0.2">
      <c r="A8521" t="s">
        <v>8538</v>
      </c>
      <c r="B8521" t="s">
        <v>24725</v>
      </c>
    </row>
    <row r="8522" spans="1:2" x14ac:dyDescent="0.2">
      <c r="A8522" t="s">
        <v>8539</v>
      </c>
      <c r="B8522" t="s">
        <v>24726</v>
      </c>
    </row>
    <row r="8523" spans="1:2" x14ac:dyDescent="0.2">
      <c r="A8523" t="s">
        <v>8540</v>
      </c>
      <c r="B8523" t="s">
        <v>17974</v>
      </c>
    </row>
    <row r="8524" spans="1:2" x14ac:dyDescent="0.2">
      <c r="A8524" t="s">
        <v>8541</v>
      </c>
      <c r="B8524" t="s">
        <v>15447</v>
      </c>
    </row>
    <row r="8525" spans="1:2" x14ac:dyDescent="0.2">
      <c r="A8525" t="s">
        <v>8542</v>
      </c>
      <c r="B8525" t="s">
        <v>24727</v>
      </c>
    </row>
    <row r="8526" spans="1:2" x14ac:dyDescent="0.2">
      <c r="A8526" t="s">
        <v>8543</v>
      </c>
      <c r="B8526" t="s">
        <v>24728</v>
      </c>
    </row>
    <row r="8527" spans="1:2" x14ac:dyDescent="0.2">
      <c r="A8527" t="s">
        <v>8544</v>
      </c>
      <c r="B8527" t="s">
        <v>13656</v>
      </c>
    </row>
    <row r="8528" spans="1:2" x14ac:dyDescent="0.2">
      <c r="A8528" t="s">
        <v>8545</v>
      </c>
      <c r="B8528" t="s">
        <v>24729</v>
      </c>
    </row>
    <row r="8529" spans="1:2" x14ac:dyDescent="0.2">
      <c r="A8529" t="s">
        <v>8546</v>
      </c>
      <c r="B8529" t="s">
        <v>24730</v>
      </c>
    </row>
    <row r="8530" spans="1:2" x14ac:dyDescent="0.2">
      <c r="A8530" t="s">
        <v>8547</v>
      </c>
      <c r="B8530" t="s">
        <v>24731</v>
      </c>
    </row>
    <row r="8531" spans="1:2" x14ac:dyDescent="0.2">
      <c r="A8531" t="s">
        <v>8548</v>
      </c>
      <c r="B8531" t="s">
        <v>24732</v>
      </c>
    </row>
    <row r="8532" spans="1:2" x14ac:dyDescent="0.2">
      <c r="A8532" t="s">
        <v>8549</v>
      </c>
      <c r="B8532" t="s">
        <v>14597</v>
      </c>
    </row>
    <row r="8533" spans="1:2" x14ac:dyDescent="0.2">
      <c r="A8533" t="s">
        <v>8550</v>
      </c>
      <c r="B8533" t="s">
        <v>24733</v>
      </c>
    </row>
    <row r="8534" spans="1:2" x14ac:dyDescent="0.2">
      <c r="A8534" t="s">
        <v>8551</v>
      </c>
      <c r="B8534" t="s">
        <v>24734</v>
      </c>
    </row>
    <row r="8535" spans="1:2" x14ac:dyDescent="0.2">
      <c r="A8535" t="s">
        <v>8552</v>
      </c>
      <c r="B8535" t="s">
        <v>24735</v>
      </c>
    </row>
    <row r="8536" spans="1:2" x14ac:dyDescent="0.2">
      <c r="A8536" t="s">
        <v>8553</v>
      </c>
      <c r="B8536" t="s">
        <v>24736</v>
      </c>
    </row>
    <row r="8537" spans="1:2" x14ac:dyDescent="0.2">
      <c r="A8537" t="s">
        <v>8554</v>
      </c>
      <c r="B8537" t="s">
        <v>24737</v>
      </c>
    </row>
    <row r="8538" spans="1:2" x14ac:dyDescent="0.2">
      <c r="A8538" t="s">
        <v>8555</v>
      </c>
      <c r="B8538" t="s">
        <v>24738</v>
      </c>
    </row>
    <row r="8539" spans="1:2" x14ac:dyDescent="0.2">
      <c r="A8539" t="s">
        <v>8556</v>
      </c>
      <c r="B8539" t="s">
        <v>24739</v>
      </c>
    </row>
    <row r="8540" spans="1:2" x14ac:dyDescent="0.2">
      <c r="A8540" t="s">
        <v>8557</v>
      </c>
      <c r="B8540" t="s">
        <v>24740</v>
      </c>
    </row>
    <row r="8541" spans="1:2" x14ac:dyDescent="0.2">
      <c r="A8541" t="s">
        <v>8558</v>
      </c>
      <c r="B8541" t="s">
        <v>24741</v>
      </c>
    </row>
    <row r="8542" spans="1:2" x14ac:dyDescent="0.2">
      <c r="A8542" t="s">
        <v>8559</v>
      </c>
      <c r="B8542" t="s">
        <v>24742</v>
      </c>
    </row>
    <row r="8543" spans="1:2" x14ac:dyDescent="0.2">
      <c r="A8543" t="s">
        <v>8560</v>
      </c>
      <c r="B8543" t="s">
        <v>15165</v>
      </c>
    </row>
    <row r="8544" spans="1:2" x14ac:dyDescent="0.2">
      <c r="A8544" t="s">
        <v>8561</v>
      </c>
    </row>
    <row r="8545" spans="1:2" x14ac:dyDescent="0.2">
      <c r="A8545" t="s">
        <v>8562</v>
      </c>
      <c r="B8545" t="s">
        <v>24743</v>
      </c>
    </row>
    <row r="8546" spans="1:2" x14ac:dyDescent="0.2">
      <c r="A8546" t="s">
        <v>8563</v>
      </c>
      <c r="B8546" t="s">
        <v>24744</v>
      </c>
    </row>
    <row r="8547" spans="1:2" x14ac:dyDescent="0.2">
      <c r="A8547" t="s">
        <v>8564</v>
      </c>
      <c r="B8547" t="s">
        <v>24745</v>
      </c>
    </row>
    <row r="8548" spans="1:2" x14ac:dyDescent="0.2">
      <c r="A8548" t="s">
        <v>8565</v>
      </c>
      <c r="B8548" t="s">
        <v>24746</v>
      </c>
    </row>
    <row r="8549" spans="1:2" x14ac:dyDescent="0.2">
      <c r="A8549" t="s">
        <v>8566</v>
      </c>
      <c r="B8549" t="s">
        <v>24747</v>
      </c>
    </row>
    <row r="8550" spans="1:2" x14ac:dyDescent="0.2">
      <c r="A8550" t="s">
        <v>8567</v>
      </c>
      <c r="B8550" t="s">
        <v>24748</v>
      </c>
    </row>
    <row r="8551" spans="1:2" x14ac:dyDescent="0.2">
      <c r="A8551" t="s">
        <v>8568</v>
      </c>
      <c r="B8551" t="s">
        <v>24749</v>
      </c>
    </row>
    <row r="8552" spans="1:2" x14ac:dyDescent="0.2">
      <c r="A8552" t="s">
        <v>8569</v>
      </c>
      <c r="B8552" t="s">
        <v>24750</v>
      </c>
    </row>
    <row r="8553" spans="1:2" x14ac:dyDescent="0.2">
      <c r="A8553" t="s">
        <v>8570</v>
      </c>
      <c r="B8553" t="s">
        <v>24751</v>
      </c>
    </row>
    <row r="8554" spans="1:2" x14ac:dyDescent="0.2">
      <c r="A8554" t="s">
        <v>8571</v>
      </c>
      <c r="B8554" t="s">
        <v>24752</v>
      </c>
    </row>
    <row r="8555" spans="1:2" x14ac:dyDescent="0.2">
      <c r="A8555" t="s">
        <v>8572</v>
      </c>
      <c r="B8555" t="s">
        <v>24753</v>
      </c>
    </row>
    <row r="8556" spans="1:2" x14ac:dyDescent="0.2">
      <c r="A8556" t="s">
        <v>8573</v>
      </c>
      <c r="B8556" t="s">
        <v>24754</v>
      </c>
    </row>
    <row r="8557" spans="1:2" x14ac:dyDescent="0.2">
      <c r="A8557" t="s">
        <v>8574</v>
      </c>
      <c r="B8557" t="s">
        <v>24755</v>
      </c>
    </row>
    <row r="8558" spans="1:2" x14ac:dyDescent="0.2">
      <c r="A8558" t="s">
        <v>8575</v>
      </c>
      <c r="B8558" t="s">
        <v>24756</v>
      </c>
    </row>
    <row r="8559" spans="1:2" x14ac:dyDescent="0.2">
      <c r="A8559" t="s">
        <v>8576</v>
      </c>
      <c r="B8559" t="s">
        <v>24757</v>
      </c>
    </row>
    <row r="8560" spans="1:2" x14ac:dyDescent="0.2">
      <c r="A8560" t="s">
        <v>8577</v>
      </c>
      <c r="B8560" t="s">
        <v>24758</v>
      </c>
    </row>
    <row r="8561" spans="1:2" x14ac:dyDescent="0.2">
      <c r="A8561" t="s">
        <v>8578</v>
      </c>
      <c r="B8561" t="s">
        <v>24759</v>
      </c>
    </row>
    <row r="8562" spans="1:2" x14ac:dyDescent="0.2">
      <c r="A8562" t="s">
        <v>8579</v>
      </c>
      <c r="B8562" t="s">
        <v>18038</v>
      </c>
    </row>
    <row r="8563" spans="1:2" x14ac:dyDescent="0.2">
      <c r="A8563" t="s">
        <v>8580</v>
      </c>
      <c r="B8563" t="s">
        <v>24760</v>
      </c>
    </row>
    <row r="8564" spans="1:2" x14ac:dyDescent="0.2">
      <c r="A8564" t="s">
        <v>8581</v>
      </c>
      <c r="B8564" t="s">
        <v>24761</v>
      </c>
    </row>
    <row r="8565" spans="1:2" x14ac:dyDescent="0.2">
      <c r="A8565" t="s">
        <v>8582</v>
      </c>
      <c r="B8565" t="s">
        <v>24762</v>
      </c>
    </row>
    <row r="8566" spans="1:2" x14ac:dyDescent="0.2">
      <c r="A8566" t="s">
        <v>8583</v>
      </c>
      <c r="B8566" t="s">
        <v>18042</v>
      </c>
    </row>
    <row r="8567" spans="1:2" x14ac:dyDescent="0.2">
      <c r="A8567" t="s">
        <v>8584</v>
      </c>
      <c r="B8567" t="s">
        <v>24763</v>
      </c>
    </row>
    <row r="8568" spans="1:2" x14ac:dyDescent="0.2">
      <c r="A8568" t="s">
        <v>8585</v>
      </c>
      <c r="B8568" t="s">
        <v>24764</v>
      </c>
    </row>
    <row r="8569" spans="1:2" x14ac:dyDescent="0.2">
      <c r="A8569" t="s">
        <v>8586</v>
      </c>
      <c r="B8569" t="s">
        <v>24765</v>
      </c>
    </row>
    <row r="8570" spans="1:2" x14ac:dyDescent="0.2">
      <c r="A8570" t="s">
        <v>8587</v>
      </c>
      <c r="B8570" t="s">
        <v>24766</v>
      </c>
    </row>
    <row r="8571" spans="1:2" x14ac:dyDescent="0.2">
      <c r="A8571" t="s">
        <v>8588</v>
      </c>
      <c r="B8571" t="s">
        <v>24767</v>
      </c>
    </row>
    <row r="8572" spans="1:2" x14ac:dyDescent="0.2">
      <c r="A8572" t="s">
        <v>8589</v>
      </c>
      <c r="B8572" t="s">
        <v>24768</v>
      </c>
    </row>
    <row r="8573" spans="1:2" x14ac:dyDescent="0.2">
      <c r="A8573" t="s">
        <v>8590</v>
      </c>
      <c r="B8573" t="s">
        <v>24769</v>
      </c>
    </row>
    <row r="8574" spans="1:2" x14ac:dyDescent="0.2">
      <c r="A8574" t="s">
        <v>8591</v>
      </c>
      <c r="B8574" t="s">
        <v>24770</v>
      </c>
    </row>
    <row r="8575" spans="1:2" x14ac:dyDescent="0.2">
      <c r="A8575" t="s">
        <v>8592</v>
      </c>
      <c r="B8575" t="s">
        <v>24771</v>
      </c>
    </row>
    <row r="8576" spans="1:2" x14ac:dyDescent="0.2">
      <c r="A8576" t="s">
        <v>8593</v>
      </c>
      <c r="B8576" t="s">
        <v>24772</v>
      </c>
    </row>
    <row r="8577" spans="1:2" x14ac:dyDescent="0.2">
      <c r="A8577" t="s">
        <v>8594</v>
      </c>
      <c r="B8577" t="s">
        <v>24773</v>
      </c>
    </row>
    <row r="8578" spans="1:2" x14ac:dyDescent="0.2">
      <c r="A8578" t="s">
        <v>8595</v>
      </c>
      <c r="B8578" t="s">
        <v>24774</v>
      </c>
    </row>
    <row r="8579" spans="1:2" x14ac:dyDescent="0.2">
      <c r="A8579" t="s">
        <v>8596</v>
      </c>
      <c r="B8579" t="s">
        <v>24775</v>
      </c>
    </row>
    <row r="8580" spans="1:2" x14ac:dyDescent="0.2">
      <c r="A8580" t="s">
        <v>8597</v>
      </c>
      <c r="B8580" t="s">
        <v>24776</v>
      </c>
    </row>
    <row r="8581" spans="1:2" x14ac:dyDescent="0.2">
      <c r="A8581" t="s">
        <v>8598</v>
      </c>
      <c r="B8581" t="s">
        <v>24777</v>
      </c>
    </row>
    <row r="8582" spans="1:2" x14ac:dyDescent="0.2">
      <c r="A8582" t="s">
        <v>8599</v>
      </c>
      <c r="B8582" t="s">
        <v>24778</v>
      </c>
    </row>
    <row r="8583" spans="1:2" x14ac:dyDescent="0.2">
      <c r="A8583" t="s">
        <v>8600</v>
      </c>
      <c r="B8583" t="s">
        <v>24779</v>
      </c>
    </row>
    <row r="8584" spans="1:2" x14ac:dyDescent="0.2">
      <c r="A8584" t="s">
        <v>8601</v>
      </c>
      <c r="B8584" t="s">
        <v>24780</v>
      </c>
    </row>
    <row r="8585" spans="1:2" x14ac:dyDescent="0.2">
      <c r="A8585" t="s">
        <v>8602</v>
      </c>
      <c r="B8585" t="s">
        <v>24781</v>
      </c>
    </row>
    <row r="8586" spans="1:2" x14ac:dyDescent="0.2">
      <c r="A8586" t="s">
        <v>8603</v>
      </c>
      <c r="B8586" t="s">
        <v>24782</v>
      </c>
    </row>
    <row r="8587" spans="1:2" x14ac:dyDescent="0.2">
      <c r="A8587" t="s">
        <v>8604</v>
      </c>
      <c r="B8587" t="s">
        <v>24783</v>
      </c>
    </row>
    <row r="8588" spans="1:2" x14ac:dyDescent="0.2">
      <c r="A8588" t="s">
        <v>8605</v>
      </c>
      <c r="B8588" t="s">
        <v>24784</v>
      </c>
    </row>
    <row r="8589" spans="1:2" x14ac:dyDescent="0.2">
      <c r="A8589" t="s">
        <v>8606</v>
      </c>
      <c r="B8589" t="s">
        <v>24785</v>
      </c>
    </row>
    <row r="8590" spans="1:2" x14ac:dyDescent="0.2">
      <c r="A8590" t="s">
        <v>8607</v>
      </c>
      <c r="B8590" t="s">
        <v>24786</v>
      </c>
    </row>
    <row r="8591" spans="1:2" x14ac:dyDescent="0.2">
      <c r="A8591" t="s">
        <v>8608</v>
      </c>
      <c r="B8591" t="s">
        <v>24787</v>
      </c>
    </row>
    <row r="8592" spans="1:2" x14ac:dyDescent="0.2">
      <c r="A8592" t="s">
        <v>8609</v>
      </c>
      <c r="B8592" t="s">
        <v>24788</v>
      </c>
    </row>
    <row r="8593" spans="1:2" x14ac:dyDescent="0.2">
      <c r="A8593" t="s">
        <v>8610</v>
      </c>
      <c r="B8593" t="s">
        <v>24789</v>
      </c>
    </row>
    <row r="8594" spans="1:2" x14ac:dyDescent="0.2">
      <c r="A8594" t="s">
        <v>8611</v>
      </c>
      <c r="B8594" t="s">
        <v>24790</v>
      </c>
    </row>
    <row r="8595" spans="1:2" x14ac:dyDescent="0.2">
      <c r="A8595" t="s">
        <v>8612</v>
      </c>
      <c r="B8595" t="s">
        <v>24791</v>
      </c>
    </row>
    <row r="8596" spans="1:2" x14ac:dyDescent="0.2">
      <c r="A8596" t="s">
        <v>8613</v>
      </c>
      <c r="B8596" t="s">
        <v>24792</v>
      </c>
    </row>
    <row r="8597" spans="1:2" x14ac:dyDescent="0.2">
      <c r="A8597" t="s">
        <v>8614</v>
      </c>
      <c r="B8597" t="s">
        <v>24793</v>
      </c>
    </row>
    <row r="8598" spans="1:2" x14ac:dyDescent="0.2">
      <c r="A8598" t="s">
        <v>8615</v>
      </c>
      <c r="B8598" t="s">
        <v>24794</v>
      </c>
    </row>
    <row r="8599" spans="1:2" x14ac:dyDescent="0.2">
      <c r="A8599" t="s">
        <v>8616</v>
      </c>
      <c r="B8599" t="s">
        <v>24795</v>
      </c>
    </row>
    <row r="8600" spans="1:2" x14ac:dyDescent="0.2">
      <c r="A8600" t="s">
        <v>8617</v>
      </c>
      <c r="B8600" t="s">
        <v>14705</v>
      </c>
    </row>
    <row r="8601" spans="1:2" x14ac:dyDescent="0.2">
      <c r="A8601" t="s">
        <v>8618</v>
      </c>
      <c r="B8601" t="s">
        <v>24796</v>
      </c>
    </row>
    <row r="8602" spans="1:2" x14ac:dyDescent="0.2">
      <c r="A8602" t="s">
        <v>8619</v>
      </c>
      <c r="B8602" t="s">
        <v>24797</v>
      </c>
    </row>
    <row r="8603" spans="1:2" x14ac:dyDescent="0.2">
      <c r="A8603" t="s">
        <v>8620</v>
      </c>
      <c r="B8603" t="s">
        <v>24798</v>
      </c>
    </row>
    <row r="8604" spans="1:2" x14ac:dyDescent="0.2">
      <c r="A8604" t="s">
        <v>8621</v>
      </c>
      <c r="B8604" t="s">
        <v>24799</v>
      </c>
    </row>
    <row r="8605" spans="1:2" x14ac:dyDescent="0.2">
      <c r="A8605" t="s">
        <v>8622</v>
      </c>
      <c r="B8605" t="s">
        <v>24800</v>
      </c>
    </row>
    <row r="8606" spans="1:2" x14ac:dyDescent="0.2">
      <c r="A8606" t="s">
        <v>8623</v>
      </c>
      <c r="B8606" t="s">
        <v>24801</v>
      </c>
    </row>
    <row r="8607" spans="1:2" x14ac:dyDescent="0.2">
      <c r="A8607" t="s">
        <v>8624</v>
      </c>
      <c r="B8607" t="s">
        <v>24802</v>
      </c>
    </row>
    <row r="8608" spans="1:2" x14ac:dyDescent="0.2">
      <c r="A8608" t="s">
        <v>8625</v>
      </c>
      <c r="B8608" t="s">
        <v>24803</v>
      </c>
    </row>
    <row r="8609" spans="1:2" x14ac:dyDescent="0.2">
      <c r="A8609" t="s">
        <v>8626</v>
      </c>
      <c r="B8609" t="s">
        <v>24804</v>
      </c>
    </row>
    <row r="8610" spans="1:2" x14ac:dyDescent="0.2">
      <c r="A8610" t="s">
        <v>8627</v>
      </c>
      <c r="B8610" t="s">
        <v>24805</v>
      </c>
    </row>
    <row r="8611" spans="1:2" x14ac:dyDescent="0.2">
      <c r="A8611" t="s">
        <v>8628</v>
      </c>
      <c r="B8611" t="s">
        <v>24806</v>
      </c>
    </row>
    <row r="8612" spans="1:2" x14ac:dyDescent="0.2">
      <c r="A8612" t="s">
        <v>8629</v>
      </c>
      <c r="B8612" t="s">
        <v>24807</v>
      </c>
    </row>
    <row r="8613" spans="1:2" x14ac:dyDescent="0.2">
      <c r="A8613" t="s">
        <v>8630</v>
      </c>
      <c r="B8613" t="s">
        <v>24808</v>
      </c>
    </row>
    <row r="8614" spans="1:2" x14ac:dyDescent="0.2">
      <c r="A8614" t="s">
        <v>8631</v>
      </c>
      <c r="B8614" t="s">
        <v>24809</v>
      </c>
    </row>
    <row r="8615" spans="1:2" x14ac:dyDescent="0.2">
      <c r="A8615" t="s">
        <v>8632</v>
      </c>
      <c r="B8615" t="s">
        <v>24810</v>
      </c>
    </row>
    <row r="8616" spans="1:2" x14ac:dyDescent="0.2">
      <c r="A8616" t="s">
        <v>8633</v>
      </c>
      <c r="B8616" t="s">
        <v>24811</v>
      </c>
    </row>
    <row r="8617" spans="1:2" x14ac:dyDescent="0.2">
      <c r="A8617" t="s">
        <v>8634</v>
      </c>
      <c r="B8617" t="s">
        <v>15111</v>
      </c>
    </row>
    <row r="8618" spans="1:2" x14ac:dyDescent="0.2">
      <c r="A8618" t="s">
        <v>8635</v>
      </c>
      <c r="B8618" t="s">
        <v>24812</v>
      </c>
    </row>
    <row r="8619" spans="1:2" x14ac:dyDescent="0.2">
      <c r="A8619" t="s">
        <v>8636</v>
      </c>
      <c r="B8619" t="s">
        <v>24813</v>
      </c>
    </row>
    <row r="8620" spans="1:2" x14ac:dyDescent="0.2">
      <c r="A8620" t="s">
        <v>8637</v>
      </c>
      <c r="B8620" t="s">
        <v>24814</v>
      </c>
    </row>
    <row r="8621" spans="1:2" x14ac:dyDescent="0.2">
      <c r="A8621" t="s">
        <v>8638</v>
      </c>
      <c r="B8621" t="s">
        <v>24815</v>
      </c>
    </row>
    <row r="8622" spans="1:2" x14ac:dyDescent="0.2">
      <c r="A8622" t="s">
        <v>8639</v>
      </c>
      <c r="B8622" t="s">
        <v>24816</v>
      </c>
    </row>
    <row r="8623" spans="1:2" x14ac:dyDescent="0.2">
      <c r="A8623" t="s">
        <v>8640</v>
      </c>
      <c r="B8623" t="s">
        <v>24817</v>
      </c>
    </row>
    <row r="8624" spans="1:2" x14ac:dyDescent="0.2">
      <c r="A8624" t="s">
        <v>8641</v>
      </c>
      <c r="B8624" t="s">
        <v>24818</v>
      </c>
    </row>
    <row r="8625" spans="1:2" x14ac:dyDescent="0.2">
      <c r="A8625" t="s">
        <v>8642</v>
      </c>
      <c r="B8625" t="s">
        <v>24819</v>
      </c>
    </row>
    <row r="8626" spans="1:2" x14ac:dyDescent="0.2">
      <c r="A8626" t="s">
        <v>8643</v>
      </c>
      <c r="B8626" t="s">
        <v>15176</v>
      </c>
    </row>
    <row r="8627" spans="1:2" x14ac:dyDescent="0.2">
      <c r="A8627" t="s">
        <v>8644</v>
      </c>
      <c r="B8627" t="s">
        <v>15660</v>
      </c>
    </row>
    <row r="8628" spans="1:2" x14ac:dyDescent="0.2">
      <c r="A8628" t="s">
        <v>8645</v>
      </c>
      <c r="B8628" t="s">
        <v>24820</v>
      </c>
    </row>
    <row r="8629" spans="1:2" x14ac:dyDescent="0.2">
      <c r="A8629" t="s">
        <v>8646</v>
      </c>
      <c r="B8629" t="s">
        <v>24821</v>
      </c>
    </row>
    <row r="8630" spans="1:2" x14ac:dyDescent="0.2">
      <c r="A8630" t="s">
        <v>8647</v>
      </c>
      <c r="B8630" t="s">
        <v>24822</v>
      </c>
    </row>
    <row r="8631" spans="1:2" x14ac:dyDescent="0.2">
      <c r="A8631" t="s">
        <v>8648</v>
      </c>
      <c r="B8631" t="s">
        <v>24823</v>
      </c>
    </row>
    <row r="8632" spans="1:2" x14ac:dyDescent="0.2">
      <c r="A8632" t="s">
        <v>8649</v>
      </c>
      <c r="B8632" t="s">
        <v>24824</v>
      </c>
    </row>
    <row r="8633" spans="1:2" x14ac:dyDescent="0.2">
      <c r="A8633" t="s">
        <v>8650</v>
      </c>
      <c r="B8633" t="s">
        <v>24825</v>
      </c>
    </row>
    <row r="8634" spans="1:2" x14ac:dyDescent="0.2">
      <c r="A8634" t="s">
        <v>8651</v>
      </c>
      <c r="B8634" t="s">
        <v>24826</v>
      </c>
    </row>
    <row r="8635" spans="1:2" x14ac:dyDescent="0.2">
      <c r="A8635" t="s">
        <v>8652</v>
      </c>
      <c r="B8635" t="s">
        <v>24827</v>
      </c>
    </row>
    <row r="8636" spans="1:2" x14ac:dyDescent="0.2">
      <c r="A8636" t="s">
        <v>8653</v>
      </c>
      <c r="B8636" t="s">
        <v>24828</v>
      </c>
    </row>
    <row r="8637" spans="1:2" x14ac:dyDescent="0.2">
      <c r="A8637" t="s">
        <v>8654</v>
      </c>
      <c r="B8637" t="s">
        <v>24829</v>
      </c>
    </row>
    <row r="8638" spans="1:2" x14ac:dyDescent="0.2">
      <c r="A8638" t="s">
        <v>8655</v>
      </c>
      <c r="B8638" t="s">
        <v>24830</v>
      </c>
    </row>
    <row r="8639" spans="1:2" x14ac:dyDescent="0.2">
      <c r="A8639" t="s">
        <v>8656</v>
      </c>
      <c r="B8639" t="s">
        <v>14319</v>
      </c>
    </row>
    <row r="8640" spans="1:2" x14ac:dyDescent="0.2">
      <c r="A8640" t="s">
        <v>8657</v>
      </c>
      <c r="B8640" t="s">
        <v>24831</v>
      </c>
    </row>
    <row r="8641" spans="1:2" x14ac:dyDescent="0.2">
      <c r="A8641" t="s">
        <v>8658</v>
      </c>
      <c r="B8641" t="s">
        <v>24832</v>
      </c>
    </row>
    <row r="8642" spans="1:2" x14ac:dyDescent="0.2">
      <c r="A8642" t="s">
        <v>8659</v>
      </c>
      <c r="B8642" t="s">
        <v>24833</v>
      </c>
    </row>
    <row r="8643" spans="1:2" x14ac:dyDescent="0.2">
      <c r="A8643" t="s">
        <v>8660</v>
      </c>
      <c r="B8643" t="s">
        <v>24834</v>
      </c>
    </row>
    <row r="8644" spans="1:2" x14ac:dyDescent="0.2">
      <c r="A8644" t="s">
        <v>8661</v>
      </c>
      <c r="B8644" t="s">
        <v>24835</v>
      </c>
    </row>
    <row r="8645" spans="1:2" x14ac:dyDescent="0.2">
      <c r="A8645" t="s">
        <v>8662</v>
      </c>
      <c r="B8645" t="s">
        <v>24836</v>
      </c>
    </row>
    <row r="8646" spans="1:2" x14ac:dyDescent="0.2">
      <c r="A8646" t="s">
        <v>8663</v>
      </c>
      <c r="B8646" t="s">
        <v>24837</v>
      </c>
    </row>
    <row r="8647" spans="1:2" x14ac:dyDescent="0.2">
      <c r="A8647" t="s">
        <v>8664</v>
      </c>
      <c r="B8647" t="s">
        <v>24838</v>
      </c>
    </row>
    <row r="8648" spans="1:2" x14ac:dyDescent="0.2">
      <c r="A8648" t="s">
        <v>8665</v>
      </c>
      <c r="B8648" t="s">
        <v>24839</v>
      </c>
    </row>
    <row r="8649" spans="1:2" x14ac:dyDescent="0.2">
      <c r="A8649" t="s">
        <v>8666</v>
      </c>
      <c r="B8649" t="s">
        <v>24840</v>
      </c>
    </row>
    <row r="8650" spans="1:2" x14ac:dyDescent="0.2">
      <c r="A8650" t="s">
        <v>8667</v>
      </c>
      <c r="B8650" t="s">
        <v>24841</v>
      </c>
    </row>
    <row r="8651" spans="1:2" x14ac:dyDescent="0.2">
      <c r="A8651" t="s">
        <v>8668</v>
      </c>
      <c r="B8651" t="s">
        <v>24842</v>
      </c>
    </row>
    <row r="8652" spans="1:2" x14ac:dyDescent="0.2">
      <c r="A8652" t="s">
        <v>8669</v>
      </c>
      <c r="B8652" t="s">
        <v>24843</v>
      </c>
    </row>
    <row r="8653" spans="1:2" x14ac:dyDescent="0.2">
      <c r="A8653" t="s">
        <v>8670</v>
      </c>
      <c r="B8653" t="s">
        <v>24844</v>
      </c>
    </row>
    <row r="8654" spans="1:2" x14ac:dyDescent="0.2">
      <c r="A8654" t="s">
        <v>8671</v>
      </c>
      <c r="B8654" t="s">
        <v>24845</v>
      </c>
    </row>
    <row r="8655" spans="1:2" x14ac:dyDescent="0.2">
      <c r="A8655" t="s">
        <v>8672</v>
      </c>
      <c r="B8655" t="s">
        <v>24846</v>
      </c>
    </row>
    <row r="8656" spans="1:2" x14ac:dyDescent="0.2">
      <c r="A8656" t="s">
        <v>8673</v>
      </c>
      <c r="B8656" t="s">
        <v>24847</v>
      </c>
    </row>
    <row r="8657" spans="1:2" x14ac:dyDescent="0.2">
      <c r="A8657" t="s">
        <v>8674</v>
      </c>
      <c r="B8657" t="s">
        <v>24848</v>
      </c>
    </row>
    <row r="8658" spans="1:2" x14ac:dyDescent="0.2">
      <c r="A8658" t="s">
        <v>8675</v>
      </c>
      <c r="B8658" t="s">
        <v>24849</v>
      </c>
    </row>
    <row r="8659" spans="1:2" x14ac:dyDescent="0.2">
      <c r="A8659" t="s">
        <v>8676</v>
      </c>
      <c r="B8659" t="s">
        <v>24850</v>
      </c>
    </row>
    <row r="8660" spans="1:2" x14ac:dyDescent="0.2">
      <c r="A8660" t="s">
        <v>8677</v>
      </c>
      <c r="B8660" t="s">
        <v>24851</v>
      </c>
    </row>
    <row r="8661" spans="1:2" x14ac:dyDescent="0.2">
      <c r="A8661" t="s">
        <v>8678</v>
      </c>
      <c r="B8661" t="s">
        <v>24852</v>
      </c>
    </row>
    <row r="8662" spans="1:2" x14ac:dyDescent="0.2">
      <c r="A8662" t="s">
        <v>8679</v>
      </c>
      <c r="B8662" t="s">
        <v>24853</v>
      </c>
    </row>
    <row r="8663" spans="1:2" x14ac:dyDescent="0.2">
      <c r="A8663" t="s">
        <v>8680</v>
      </c>
      <c r="B8663" t="s">
        <v>24854</v>
      </c>
    </row>
    <row r="8664" spans="1:2" x14ac:dyDescent="0.2">
      <c r="A8664" t="s">
        <v>8681</v>
      </c>
      <c r="B8664" t="s">
        <v>24855</v>
      </c>
    </row>
    <row r="8665" spans="1:2" x14ac:dyDescent="0.2">
      <c r="A8665" t="s">
        <v>8682</v>
      </c>
      <c r="B8665" t="s">
        <v>24856</v>
      </c>
    </row>
    <row r="8666" spans="1:2" x14ac:dyDescent="0.2">
      <c r="A8666" t="s">
        <v>8683</v>
      </c>
      <c r="B8666" t="s">
        <v>24857</v>
      </c>
    </row>
    <row r="8667" spans="1:2" x14ac:dyDescent="0.2">
      <c r="A8667" t="s">
        <v>8684</v>
      </c>
      <c r="B8667" t="s">
        <v>24858</v>
      </c>
    </row>
    <row r="8668" spans="1:2" x14ac:dyDescent="0.2">
      <c r="A8668" t="s">
        <v>8685</v>
      </c>
      <c r="B8668" t="s">
        <v>24859</v>
      </c>
    </row>
    <row r="8669" spans="1:2" x14ac:dyDescent="0.2">
      <c r="A8669" t="s">
        <v>8686</v>
      </c>
      <c r="B8669" t="s">
        <v>24860</v>
      </c>
    </row>
    <row r="8670" spans="1:2" x14ac:dyDescent="0.2">
      <c r="A8670" t="s">
        <v>8687</v>
      </c>
      <c r="B8670" t="s">
        <v>24861</v>
      </c>
    </row>
    <row r="8671" spans="1:2" x14ac:dyDescent="0.2">
      <c r="A8671" t="s">
        <v>8688</v>
      </c>
      <c r="B8671" t="s">
        <v>24862</v>
      </c>
    </row>
    <row r="8672" spans="1:2" x14ac:dyDescent="0.2">
      <c r="A8672" t="s">
        <v>8689</v>
      </c>
      <c r="B8672" t="s">
        <v>24863</v>
      </c>
    </row>
    <row r="8673" spans="1:2" x14ac:dyDescent="0.2">
      <c r="A8673" t="s">
        <v>8690</v>
      </c>
      <c r="B8673" t="s">
        <v>24864</v>
      </c>
    </row>
    <row r="8674" spans="1:2" x14ac:dyDescent="0.2">
      <c r="A8674" t="s">
        <v>8691</v>
      </c>
      <c r="B8674" t="s">
        <v>24865</v>
      </c>
    </row>
    <row r="8675" spans="1:2" x14ac:dyDescent="0.2">
      <c r="A8675" t="s">
        <v>8692</v>
      </c>
      <c r="B8675" t="s">
        <v>24866</v>
      </c>
    </row>
    <row r="8676" spans="1:2" x14ac:dyDescent="0.2">
      <c r="A8676" t="s">
        <v>8693</v>
      </c>
      <c r="B8676" t="s">
        <v>24867</v>
      </c>
    </row>
    <row r="8677" spans="1:2" x14ac:dyDescent="0.2">
      <c r="A8677" t="s">
        <v>8694</v>
      </c>
      <c r="B8677" t="s">
        <v>15006</v>
      </c>
    </row>
    <row r="8678" spans="1:2" x14ac:dyDescent="0.2">
      <c r="A8678" t="s">
        <v>8695</v>
      </c>
      <c r="B8678" t="s">
        <v>24868</v>
      </c>
    </row>
    <row r="8679" spans="1:2" x14ac:dyDescent="0.2">
      <c r="A8679" t="s">
        <v>8696</v>
      </c>
      <c r="B8679" t="s">
        <v>24869</v>
      </c>
    </row>
    <row r="8680" spans="1:2" x14ac:dyDescent="0.2">
      <c r="A8680" t="s">
        <v>8697</v>
      </c>
      <c r="B8680" t="s">
        <v>24870</v>
      </c>
    </row>
    <row r="8681" spans="1:2" x14ac:dyDescent="0.2">
      <c r="A8681" t="s">
        <v>8698</v>
      </c>
      <c r="B8681" t="s">
        <v>24871</v>
      </c>
    </row>
    <row r="8682" spans="1:2" x14ac:dyDescent="0.2">
      <c r="A8682" t="s">
        <v>8699</v>
      </c>
      <c r="B8682" t="s">
        <v>14707</v>
      </c>
    </row>
    <row r="8683" spans="1:2" x14ac:dyDescent="0.2">
      <c r="A8683" t="s">
        <v>8700</v>
      </c>
      <c r="B8683" t="s">
        <v>24872</v>
      </c>
    </row>
    <row r="8684" spans="1:2" x14ac:dyDescent="0.2">
      <c r="A8684" t="s">
        <v>8701</v>
      </c>
      <c r="B8684" t="s">
        <v>24873</v>
      </c>
    </row>
    <row r="8685" spans="1:2" x14ac:dyDescent="0.2">
      <c r="A8685" t="s">
        <v>8702</v>
      </c>
      <c r="B8685" t="s">
        <v>24874</v>
      </c>
    </row>
    <row r="8686" spans="1:2" x14ac:dyDescent="0.2">
      <c r="A8686" t="s">
        <v>8703</v>
      </c>
      <c r="B8686" t="s">
        <v>24875</v>
      </c>
    </row>
    <row r="8687" spans="1:2" x14ac:dyDescent="0.2">
      <c r="A8687" t="s">
        <v>8704</v>
      </c>
      <c r="B8687" t="s">
        <v>24876</v>
      </c>
    </row>
    <row r="8688" spans="1:2" x14ac:dyDescent="0.2">
      <c r="A8688" t="s">
        <v>8705</v>
      </c>
      <c r="B8688" t="s">
        <v>13947</v>
      </c>
    </row>
    <row r="8689" spans="1:2" x14ac:dyDescent="0.2">
      <c r="A8689" t="s">
        <v>8706</v>
      </c>
      <c r="B8689" t="s">
        <v>24877</v>
      </c>
    </row>
    <row r="8690" spans="1:2" x14ac:dyDescent="0.2">
      <c r="A8690" t="s">
        <v>8707</v>
      </c>
      <c r="B8690" t="s">
        <v>24878</v>
      </c>
    </row>
    <row r="8691" spans="1:2" x14ac:dyDescent="0.2">
      <c r="A8691" t="s">
        <v>8708</v>
      </c>
      <c r="B8691" t="s">
        <v>24879</v>
      </c>
    </row>
    <row r="8692" spans="1:2" x14ac:dyDescent="0.2">
      <c r="A8692" t="s">
        <v>8709</v>
      </c>
      <c r="B8692" t="s">
        <v>24880</v>
      </c>
    </row>
    <row r="8693" spans="1:2" x14ac:dyDescent="0.2">
      <c r="A8693" t="s">
        <v>8710</v>
      </c>
      <c r="B8693" t="s">
        <v>24881</v>
      </c>
    </row>
    <row r="8694" spans="1:2" x14ac:dyDescent="0.2">
      <c r="A8694" t="s">
        <v>8711</v>
      </c>
      <c r="B8694" t="s">
        <v>24882</v>
      </c>
    </row>
    <row r="8695" spans="1:2" x14ac:dyDescent="0.2">
      <c r="A8695" t="s">
        <v>8712</v>
      </c>
      <c r="B8695" t="s">
        <v>24883</v>
      </c>
    </row>
    <row r="8696" spans="1:2" x14ac:dyDescent="0.2">
      <c r="A8696" t="s">
        <v>8713</v>
      </c>
      <c r="B8696" t="s">
        <v>24884</v>
      </c>
    </row>
    <row r="8697" spans="1:2" x14ac:dyDescent="0.2">
      <c r="A8697" t="s">
        <v>8714</v>
      </c>
      <c r="B8697" t="s">
        <v>24885</v>
      </c>
    </row>
    <row r="8698" spans="1:2" x14ac:dyDescent="0.2">
      <c r="A8698" t="s">
        <v>8715</v>
      </c>
      <c r="B8698" t="s">
        <v>24886</v>
      </c>
    </row>
    <row r="8699" spans="1:2" x14ac:dyDescent="0.2">
      <c r="A8699" t="s">
        <v>8716</v>
      </c>
      <c r="B8699" t="s">
        <v>24887</v>
      </c>
    </row>
    <row r="8700" spans="1:2" x14ac:dyDescent="0.2">
      <c r="A8700" t="s">
        <v>8717</v>
      </c>
      <c r="B8700" t="s">
        <v>24888</v>
      </c>
    </row>
    <row r="8701" spans="1:2" x14ac:dyDescent="0.2">
      <c r="A8701" t="s">
        <v>8718</v>
      </c>
      <c r="B8701" t="s">
        <v>24889</v>
      </c>
    </row>
    <row r="8702" spans="1:2" x14ac:dyDescent="0.2">
      <c r="A8702" t="s">
        <v>8719</v>
      </c>
      <c r="B8702" t="s">
        <v>24890</v>
      </c>
    </row>
    <row r="8703" spans="1:2" x14ac:dyDescent="0.2">
      <c r="A8703" t="s">
        <v>8720</v>
      </c>
      <c r="B8703" t="s">
        <v>24891</v>
      </c>
    </row>
    <row r="8704" spans="1:2" x14ac:dyDescent="0.2">
      <c r="A8704" t="s">
        <v>8721</v>
      </c>
      <c r="B8704" t="s">
        <v>24892</v>
      </c>
    </row>
    <row r="8705" spans="1:2" x14ac:dyDescent="0.2">
      <c r="A8705" t="s">
        <v>8722</v>
      </c>
      <c r="B8705" t="s">
        <v>24893</v>
      </c>
    </row>
    <row r="8706" spans="1:2" x14ac:dyDescent="0.2">
      <c r="A8706" t="s">
        <v>8723</v>
      </c>
      <c r="B8706" t="s">
        <v>14333</v>
      </c>
    </row>
    <row r="8707" spans="1:2" x14ac:dyDescent="0.2">
      <c r="A8707" t="s">
        <v>8724</v>
      </c>
      <c r="B8707" t="s">
        <v>15519</v>
      </c>
    </row>
    <row r="8708" spans="1:2" x14ac:dyDescent="0.2">
      <c r="A8708" t="s">
        <v>8725</v>
      </c>
      <c r="B8708" t="s">
        <v>24894</v>
      </c>
    </row>
    <row r="8709" spans="1:2" x14ac:dyDescent="0.2">
      <c r="A8709" t="s">
        <v>8726</v>
      </c>
      <c r="B8709" t="s">
        <v>24895</v>
      </c>
    </row>
    <row r="8710" spans="1:2" x14ac:dyDescent="0.2">
      <c r="A8710" t="s">
        <v>8727</v>
      </c>
      <c r="B8710" t="s">
        <v>24896</v>
      </c>
    </row>
    <row r="8711" spans="1:2" x14ac:dyDescent="0.2">
      <c r="A8711" t="s">
        <v>8728</v>
      </c>
      <c r="B8711" t="s">
        <v>24897</v>
      </c>
    </row>
    <row r="8712" spans="1:2" x14ac:dyDescent="0.2">
      <c r="A8712" t="s">
        <v>8729</v>
      </c>
      <c r="B8712" t="s">
        <v>24898</v>
      </c>
    </row>
    <row r="8713" spans="1:2" x14ac:dyDescent="0.2">
      <c r="A8713" t="s">
        <v>8730</v>
      </c>
      <c r="B8713" t="s">
        <v>24899</v>
      </c>
    </row>
    <row r="8714" spans="1:2" x14ac:dyDescent="0.2">
      <c r="A8714" t="s">
        <v>8731</v>
      </c>
      <c r="B8714" t="s">
        <v>24900</v>
      </c>
    </row>
    <row r="8715" spans="1:2" x14ac:dyDescent="0.2">
      <c r="A8715" t="s">
        <v>8732</v>
      </c>
      <c r="B8715" t="s">
        <v>24901</v>
      </c>
    </row>
    <row r="8716" spans="1:2" x14ac:dyDescent="0.2">
      <c r="A8716" t="s">
        <v>8733</v>
      </c>
      <c r="B8716" t="s">
        <v>24902</v>
      </c>
    </row>
    <row r="8717" spans="1:2" x14ac:dyDescent="0.2">
      <c r="A8717" t="s">
        <v>8734</v>
      </c>
      <c r="B8717" t="s">
        <v>24903</v>
      </c>
    </row>
    <row r="8718" spans="1:2" x14ac:dyDescent="0.2">
      <c r="A8718" t="s">
        <v>8735</v>
      </c>
      <c r="B8718" t="s">
        <v>24904</v>
      </c>
    </row>
    <row r="8719" spans="1:2" x14ac:dyDescent="0.2">
      <c r="A8719" t="s">
        <v>8736</v>
      </c>
      <c r="B8719" t="s">
        <v>24905</v>
      </c>
    </row>
    <row r="8720" spans="1:2" x14ac:dyDescent="0.2">
      <c r="A8720" t="s">
        <v>8737</v>
      </c>
      <c r="B8720" t="s">
        <v>24906</v>
      </c>
    </row>
    <row r="8721" spans="1:2" x14ac:dyDescent="0.2">
      <c r="A8721" t="s">
        <v>8738</v>
      </c>
      <c r="B8721" t="s">
        <v>24907</v>
      </c>
    </row>
    <row r="8722" spans="1:2" x14ac:dyDescent="0.2">
      <c r="A8722" t="s">
        <v>8739</v>
      </c>
      <c r="B8722" t="s">
        <v>24908</v>
      </c>
    </row>
    <row r="8723" spans="1:2" x14ac:dyDescent="0.2">
      <c r="A8723" t="s">
        <v>8740</v>
      </c>
      <c r="B8723" t="s">
        <v>24909</v>
      </c>
    </row>
    <row r="8724" spans="1:2" x14ac:dyDescent="0.2">
      <c r="A8724" t="s">
        <v>8741</v>
      </c>
      <c r="B8724" t="s">
        <v>24910</v>
      </c>
    </row>
    <row r="8725" spans="1:2" x14ac:dyDescent="0.2">
      <c r="A8725" t="s">
        <v>8742</v>
      </c>
      <c r="B8725" t="s">
        <v>24911</v>
      </c>
    </row>
    <row r="8726" spans="1:2" x14ac:dyDescent="0.2">
      <c r="A8726" t="s">
        <v>8743</v>
      </c>
      <c r="B8726" t="s">
        <v>24912</v>
      </c>
    </row>
    <row r="8727" spans="1:2" x14ac:dyDescent="0.2">
      <c r="A8727" t="s">
        <v>8744</v>
      </c>
      <c r="B8727" t="s">
        <v>24913</v>
      </c>
    </row>
    <row r="8728" spans="1:2" x14ac:dyDescent="0.2">
      <c r="A8728" t="s">
        <v>8745</v>
      </c>
      <c r="B8728" t="s">
        <v>24914</v>
      </c>
    </row>
    <row r="8729" spans="1:2" x14ac:dyDescent="0.2">
      <c r="A8729" t="s">
        <v>8746</v>
      </c>
      <c r="B8729" t="s">
        <v>24915</v>
      </c>
    </row>
    <row r="8730" spans="1:2" x14ac:dyDescent="0.2">
      <c r="A8730" t="s">
        <v>8747</v>
      </c>
      <c r="B8730" t="s">
        <v>24916</v>
      </c>
    </row>
    <row r="8731" spans="1:2" x14ac:dyDescent="0.2">
      <c r="A8731" t="s">
        <v>8748</v>
      </c>
      <c r="B8731" t="s">
        <v>24917</v>
      </c>
    </row>
    <row r="8732" spans="1:2" x14ac:dyDescent="0.2">
      <c r="A8732" t="s">
        <v>8749</v>
      </c>
      <c r="B8732" t="s">
        <v>24918</v>
      </c>
    </row>
    <row r="8733" spans="1:2" x14ac:dyDescent="0.2">
      <c r="A8733" t="s">
        <v>8750</v>
      </c>
      <c r="B8733" t="s">
        <v>24919</v>
      </c>
    </row>
    <row r="8734" spans="1:2" x14ac:dyDescent="0.2">
      <c r="A8734" t="s">
        <v>8751</v>
      </c>
      <c r="B8734" t="s">
        <v>24920</v>
      </c>
    </row>
    <row r="8735" spans="1:2" x14ac:dyDescent="0.2">
      <c r="A8735" t="s">
        <v>8752</v>
      </c>
      <c r="B8735" t="s">
        <v>24921</v>
      </c>
    </row>
    <row r="8736" spans="1:2" x14ac:dyDescent="0.2">
      <c r="A8736" t="s">
        <v>8753</v>
      </c>
      <c r="B8736" t="s">
        <v>24922</v>
      </c>
    </row>
    <row r="8737" spans="1:2" x14ac:dyDescent="0.2">
      <c r="A8737" t="s">
        <v>8754</v>
      </c>
      <c r="B8737" t="s">
        <v>15042</v>
      </c>
    </row>
    <row r="8738" spans="1:2" x14ac:dyDescent="0.2">
      <c r="A8738" t="s">
        <v>8755</v>
      </c>
      <c r="B8738" t="s">
        <v>24923</v>
      </c>
    </row>
    <row r="8739" spans="1:2" x14ac:dyDescent="0.2">
      <c r="A8739" t="s">
        <v>8756</v>
      </c>
      <c r="B8739" t="s">
        <v>24924</v>
      </c>
    </row>
    <row r="8740" spans="1:2" x14ac:dyDescent="0.2">
      <c r="A8740" t="s">
        <v>8757</v>
      </c>
      <c r="B8740" t="s">
        <v>24925</v>
      </c>
    </row>
    <row r="8741" spans="1:2" x14ac:dyDescent="0.2">
      <c r="A8741" t="s">
        <v>8758</v>
      </c>
      <c r="B8741" t="s">
        <v>24926</v>
      </c>
    </row>
    <row r="8742" spans="1:2" x14ac:dyDescent="0.2">
      <c r="A8742" t="s">
        <v>8759</v>
      </c>
      <c r="B8742" t="s">
        <v>24927</v>
      </c>
    </row>
    <row r="8743" spans="1:2" x14ac:dyDescent="0.2">
      <c r="A8743" t="s">
        <v>8760</v>
      </c>
      <c r="B8743" t="s">
        <v>24928</v>
      </c>
    </row>
    <row r="8744" spans="1:2" x14ac:dyDescent="0.2">
      <c r="A8744" t="s">
        <v>8761</v>
      </c>
      <c r="B8744" t="s">
        <v>24929</v>
      </c>
    </row>
    <row r="8745" spans="1:2" x14ac:dyDescent="0.2">
      <c r="A8745" t="s">
        <v>8762</v>
      </c>
      <c r="B8745" t="s">
        <v>24930</v>
      </c>
    </row>
    <row r="8746" spans="1:2" x14ac:dyDescent="0.2">
      <c r="A8746" t="s">
        <v>8763</v>
      </c>
      <c r="B8746" t="s">
        <v>24931</v>
      </c>
    </row>
    <row r="8747" spans="1:2" x14ac:dyDescent="0.2">
      <c r="A8747" t="s">
        <v>8764</v>
      </c>
      <c r="B8747" t="s">
        <v>24932</v>
      </c>
    </row>
    <row r="8748" spans="1:2" x14ac:dyDescent="0.2">
      <c r="A8748" t="s">
        <v>8765</v>
      </c>
      <c r="B8748" t="s">
        <v>24933</v>
      </c>
    </row>
    <row r="8749" spans="1:2" x14ac:dyDescent="0.2">
      <c r="A8749" t="s">
        <v>8766</v>
      </c>
      <c r="B8749" t="s">
        <v>24934</v>
      </c>
    </row>
    <row r="8750" spans="1:2" x14ac:dyDescent="0.2">
      <c r="A8750" t="s">
        <v>8767</v>
      </c>
      <c r="B8750" t="s">
        <v>24935</v>
      </c>
    </row>
    <row r="8751" spans="1:2" x14ac:dyDescent="0.2">
      <c r="A8751" t="s">
        <v>8768</v>
      </c>
      <c r="B8751" t="s">
        <v>24936</v>
      </c>
    </row>
    <row r="8752" spans="1:2" x14ac:dyDescent="0.2">
      <c r="A8752" t="s">
        <v>8769</v>
      </c>
      <c r="B8752" t="s">
        <v>24937</v>
      </c>
    </row>
    <row r="8753" spans="1:2" x14ac:dyDescent="0.2">
      <c r="A8753" t="s">
        <v>8770</v>
      </c>
      <c r="B8753" t="s">
        <v>24938</v>
      </c>
    </row>
    <row r="8754" spans="1:2" x14ac:dyDescent="0.2">
      <c r="A8754" t="s">
        <v>8771</v>
      </c>
      <c r="B8754" t="s">
        <v>24939</v>
      </c>
    </row>
    <row r="8755" spans="1:2" x14ac:dyDescent="0.2">
      <c r="A8755" t="s">
        <v>8772</v>
      </c>
      <c r="B8755" t="s">
        <v>24940</v>
      </c>
    </row>
    <row r="8756" spans="1:2" x14ac:dyDescent="0.2">
      <c r="A8756" t="s">
        <v>8773</v>
      </c>
      <c r="B8756" t="s">
        <v>14754</v>
      </c>
    </row>
    <row r="8757" spans="1:2" x14ac:dyDescent="0.2">
      <c r="A8757" t="s">
        <v>8774</v>
      </c>
      <c r="B8757" t="s">
        <v>24941</v>
      </c>
    </row>
    <row r="8758" spans="1:2" x14ac:dyDescent="0.2">
      <c r="A8758" t="s">
        <v>8775</v>
      </c>
      <c r="B8758" t="s">
        <v>24942</v>
      </c>
    </row>
    <row r="8759" spans="1:2" x14ac:dyDescent="0.2">
      <c r="A8759" t="s">
        <v>8776</v>
      </c>
      <c r="B8759" t="s">
        <v>14576</v>
      </c>
    </row>
    <row r="8760" spans="1:2" x14ac:dyDescent="0.2">
      <c r="A8760" t="s">
        <v>8777</v>
      </c>
      <c r="B8760" t="s">
        <v>24943</v>
      </c>
    </row>
    <row r="8761" spans="1:2" x14ac:dyDescent="0.2">
      <c r="A8761" t="s">
        <v>8778</v>
      </c>
      <c r="B8761" t="s">
        <v>24944</v>
      </c>
    </row>
    <row r="8762" spans="1:2" x14ac:dyDescent="0.2">
      <c r="A8762" t="s">
        <v>8779</v>
      </c>
      <c r="B8762" t="s">
        <v>24945</v>
      </c>
    </row>
    <row r="8763" spans="1:2" x14ac:dyDescent="0.2">
      <c r="A8763" t="s">
        <v>8780</v>
      </c>
      <c r="B8763" t="s">
        <v>24946</v>
      </c>
    </row>
    <row r="8764" spans="1:2" x14ac:dyDescent="0.2">
      <c r="A8764" t="s">
        <v>8781</v>
      </c>
      <c r="B8764" t="s">
        <v>24947</v>
      </c>
    </row>
    <row r="8765" spans="1:2" x14ac:dyDescent="0.2">
      <c r="A8765" t="s">
        <v>8782</v>
      </c>
      <c r="B8765" t="s">
        <v>24948</v>
      </c>
    </row>
    <row r="8766" spans="1:2" x14ac:dyDescent="0.2">
      <c r="A8766" t="s">
        <v>8783</v>
      </c>
      <c r="B8766" t="s">
        <v>24949</v>
      </c>
    </row>
    <row r="8767" spans="1:2" x14ac:dyDescent="0.2">
      <c r="A8767" t="s">
        <v>8784</v>
      </c>
      <c r="B8767" t="s">
        <v>15389</v>
      </c>
    </row>
    <row r="8768" spans="1:2" x14ac:dyDescent="0.2">
      <c r="A8768" t="s">
        <v>8785</v>
      </c>
      <c r="B8768" t="s">
        <v>24950</v>
      </c>
    </row>
    <row r="8769" spans="1:2" x14ac:dyDescent="0.2">
      <c r="A8769" t="s">
        <v>8786</v>
      </c>
      <c r="B8769" t="s">
        <v>14978</v>
      </c>
    </row>
    <row r="8770" spans="1:2" x14ac:dyDescent="0.2">
      <c r="A8770" t="s">
        <v>8787</v>
      </c>
      <c r="B8770" t="s">
        <v>24951</v>
      </c>
    </row>
    <row r="8771" spans="1:2" x14ac:dyDescent="0.2">
      <c r="A8771" t="s">
        <v>8788</v>
      </c>
      <c r="B8771" t="s">
        <v>24952</v>
      </c>
    </row>
    <row r="8772" spans="1:2" x14ac:dyDescent="0.2">
      <c r="A8772" t="s">
        <v>8789</v>
      </c>
      <c r="B8772" t="s">
        <v>24953</v>
      </c>
    </row>
    <row r="8773" spans="1:2" x14ac:dyDescent="0.2">
      <c r="A8773" t="s">
        <v>8790</v>
      </c>
      <c r="B8773" t="s">
        <v>24954</v>
      </c>
    </row>
    <row r="8774" spans="1:2" x14ac:dyDescent="0.2">
      <c r="A8774" t="s">
        <v>8791</v>
      </c>
      <c r="B8774" t="s">
        <v>24955</v>
      </c>
    </row>
    <row r="8775" spans="1:2" x14ac:dyDescent="0.2">
      <c r="A8775" t="s">
        <v>8792</v>
      </c>
      <c r="B8775" t="s">
        <v>24956</v>
      </c>
    </row>
    <row r="8776" spans="1:2" x14ac:dyDescent="0.2">
      <c r="A8776" t="s">
        <v>8793</v>
      </c>
      <c r="B8776" t="s">
        <v>24957</v>
      </c>
    </row>
    <row r="8777" spans="1:2" x14ac:dyDescent="0.2">
      <c r="A8777" t="s">
        <v>8794</v>
      </c>
      <c r="B8777" t="s">
        <v>15487</v>
      </c>
    </row>
    <row r="8778" spans="1:2" x14ac:dyDescent="0.2">
      <c r="A8778" t="s">
        <v>8795</v>
      </c>
      <c r="B8778" t="s">
        <v>24958</v>
      </c>
    </row>
    <row r="8779" spans="1:2" x14ac:dyDescent="0.2">
      <c r="A8779" t="s">
        <v>8796</v>
      </c>
      <c r="B8779" t="s">
        <v>24959</v>
      </c>
    </row>
    <row r="8780" spans="1:2" x14ac:dyDescent="0.2">
      <c r="A8780" t="s">
        <v>8797</v>
      </c>
      <c r="B8780" t="s">
        <v>24960</v>
      </c>
    </row>
    <row r="8781" spans="1:2" x14ac:dyDescent="0.2">
      <c r="A8781" t="s">
        <v>8798</v>
      </c>
      <c r="B8781" t="s">
        <v>15541</v>
      </c>
    </row>
    <row r="8782" spans="1:2" x14ac:dyDescent="0.2">
      <c r="A8782" t="s">
        <v>8799</v>
      </c>
      <c r="B8782" t="s">
        <v>24961</v>
      </c>
    </row>
    <row r="8783" spans="1:2" x14ac:dyDescent="0.2">
      <c r="A8783" t="s">
        <v>8800</v>
      </c>
      <c r="B8783" t="s">
        <v>24962</v>
      </c>
    </row>
    <row r="8784" spans="1:2" x14ac:dyDescent="0.2">
      <c r="A8784" t="s">
        <v>8801</v>
      </c>
      <c r="B8784" t="s">
        <v>24963</v>
      </c>
    </row>
    <row r="8785" spans="1:2" x14ac:dyDescent="0.2">
      <c r="A8785" t="s">
        <v>8802</v>
      </c>
      <c r="B8785" t="s">
        <v>24964</v>
      </c>
    </row>
    <row r="8786" spans="1:2" x14ac:dyDescent="0.2">
      <c r="A8786" t="s">
        <v>8803</v>
      </c>
      <c r="B8786" t="s">
        <v>24965</v>
      </c>
    </row>
    <row r="8787" spans="1:2" x14ac:dyDescent="0.2">
      <c r="A8787" t="s">
        <v>8804</v>
      </c>
      <c r="B8787" t="s">
        <v>24966</v>
      </c>
    </row>
    <row r="8788" spans="1:2" x14ac:dyDescent="0.2">
      <c r="A8788" t="s">
        <v>8805</v>
      </c>
      <c r="B8788" t="s">
        <v>14514</v>
      </c>
    </row>
    <row r="8789" spans="1:2" x14ac:dyDescent="0.2">
      <c r="A8789" t="s">
        <v>8806</v>
      </c>
      <c r="B8789" t="s">
        <v>24967</v>
      </c>
    </row>
    <row r="8790" spans="1:2" x14ac:dyDescent="0.2">
      <c r="A8790" t="s">
        <v>8807</v>
      </c>
      <c r="B8790" t="s">
        <v>24968</v>
      </c>
    </row>
    <row r="8791" spans="1:2" x14ac:dyDescent="0.2">
      <c r="A8791" t="s">
        <v>8808</v>
      </c>
      <c r="B8791" t="s">
        <v>24969</v>
      </c>
    </row>
    <row r="8792" spans="1:2" x14ac:dyDescent="0.2">
      <c r="A8792" t="s">
        <v>8809</v>
      </c>
      <c r="B8792" t="s">
        <v>24970</v>
      </c>
    </row>
    <row r="8793" spans="1:2" x14ac:dyDescent="0.2">
      <c r="A8793" t="s">
        <v>8810</v>
      </c>
      <c r="B8793" t="s">
        <v>24971</v>
      </c>
    </row>
    <row r="8794" spans="1:2" x14ac:dyDescent="0.2">
      <c r="A8794" t="s">
        <v>8811</v>
      </c>
      <c r="B8794" t="s">
        <v>24972</v>
      </c>
    </row>
    <row r="8795" spans="1:2" x14ac:dyDescent="0.2">
      <c r="A8795" t="s">
        <v>8812</v>
      </c>
      <c r="B8795" t="s">
        <v>24973</v>
      </c>
    </row>
    <row r="8796" spans="1:2" x14ac:dyDescent="0.2">
      <c r="A8796" t="s">
        <v>8813</v>
      </c>
      <c r="B8796" t="s">
        <v>24974</v>
      </c>
    </row>
    <row r="8797" spans="1:2" x14ac:dyDescent="0.2">
      <c r="A8797" t="s">
        <v>8814</v>
      </c>
      <c r="B8797" t="s">
        <v>15508</v>
      </c>
    </row>
    <row r="8798" spans="1:2" x14ac:dyDescent="0.2">
      <c r="A8798" t="s">
        <v>8815</v>
      </c>
      <c r="B8798" t="s">
        <v>24975</v>
      </c>
    </row>
    <row r="8799" spans="1:2" x14ac:dyDescent="0.2">
      <c r="A8799" t="s">
        <v>8816</v>
      </c>
      <c r="B8799" t="s">
        <v>24976</v>
      </c>
    </row>
    <row r="8800" spans="1:2" x14ac:dyDescent="0.2">
      <c r="A8800" t="s">
        <v>8817</v>
      </c>
      <c r="B8800" t="s">
        <v>24977</v>
      </c>
    </row>
    <row r="8801" spans="1:2" x14ac:dyDescent="0.2">
      <c r="A8801" t="s">
        <v>8818</v>
      </c>
      <c r="B8801" t="s">
        <v>24978</v>
      </c>
    </row>
    <row r="8802" spans="1:2" x14ac:dyDescent="0.2">
      <c r="A8802" t="s">
        <v>8819</v>
      </c>
      <c r="B8802" t="s">
        <v>24979</v>
      </c>
    </row>
    <row r="8803" spans="1:2" x14ac:dyDescent="0.2">
      <c r="A8803" t="s">
        <v>8820</v>
      </c>
      <c r="B8803" t="s">
        <v>14691</v>
      </c>
    </row>
    <row r="8804" spans="1:2" x14ac:dyDescent="0.2">
      <c r="A8804" t="s">
        <v>8821</v>
      </c>
      <c r="B8804" t="s">
        <v>24980</v>
      </c>
    </row>
    <row r="8805" spans="1:2" x14ac:dyDescent="0.2">
      <c r="A8805" t="s">
        <v>8822</v>
      </c>
      <c r="B8805" t="s">
        <v>13762</v>
      </c>
    </row>
    <row r="8806" spans="1:2" x14ac:dyDescent="0.2">
      <c r="A8806" t="s">
        <v>8823</v>
      </c>
      <c r="B8806" t="s">
        <v>15616</v>
      </c>
    </row>
    <row r="8807" spans="1:2" x14ac:dyDescent="0.2">
      <c r="A8807" t="s">
        <v>8824</v>
      </c>
      <c r="B8807" t="s">
        <v>24981</v>
      </c>
    </row>
    <row r="8808" spans="1:2" x14ac:dyDescent="0.2">
      <c r="A8808" t="s">
        <v>8825</v>
      </c>
      <c r="B8808" t="s">
        <v>24982</v>
      </c>
    </row>
    <row r="8809" spans="1:2" x14ac:dyDescent="0.2">
      <c r="A8809" t="s">
        <v>8826</v>
      </c>
      <c r="B8809" t="s">
        <v>24983</v>
      </c>
    </row>
    <row r="8810" spans="1:2" x14ac:dyDescent="0.2">
      <c r="A8810" t="s">
        <v>8827</v>
      </c>
      <c r="B8810" t="s">
        <v>24984</v>
      </c>
    </row>
    <row r="8811" spans="1:2" x14ac:dyDescent="0.2">
      <c r="A8811" t="s">
        <v>8828</v>
      </c>
      <c r="B8811" t="s">
        <v>24985</v>
      </c>
    </row>
    <row r="8812" spans="1:2" x14ac:dyDescent="0.2">
      <c r="A8812" t="s">
        <v>8829</v>
      </c>
      <c r="B8812" t="s">
        <v>24986</v>
      </c>
    </row>
    <row r="8813" spans="1:2" x14ac:dyDescent="0.2">
      <c r="A8813" t="s">
        <v>8830</v>
      </c>
      <c r="B8813" t="s">
        <v>24987</v>
      </c>
    </row>
    <row r="8814" spans="1:2" x14ac:dyDescent="0.2">
      <c r="A8814" t="s">
        <v>8831</v>
      </c>
      <c r="B8814" t="s">
        <v>24988</v>
      </c>
    </row>
    <row r="8815" spans="1:2" x14ac:dyDescent="0.2">
      <c r="A8815" t="s">
        <v>8832</v>
      </c>
      <c r="B8815" t="s">
        <v>14602</v>
      </c>
    </row>
    <row r="8816" spans="1:2" x14ac:dyDescent="0.2">
      <c r="A8816" t="s">
        <v>8833</v>
      </c>
      <c r="B8816" t="s">
        <v>24989</v>
      </c>
    </row>
    <row r="8817" spans="1:2" x14ac:dyDescent="0.2">
      <c r="A8817" t="s">
        <v>8834</v>
      </c>
      <c r="B8817" t="s">
        <v>24990</v>
      </c>
    </row>
    <row r="8818" spans="1:2" x14ac:dyDescent="0.2">
      <c r="A8818" t="s">
        <v>8835</v>
      </c>
      <c r="B8818" t="s">
        <v>24991</v>
      </c>
    </row>
    <row r="8819" spans="1:2" x14ac:dyDescent="0.2">
      <c r="A8819" t="s">
        <v>8836</v>
      </c>
      <c r="B8819" t="s">
        <v>24992</v>
      </c>
    </row>
    <row r="8820" spans="1:2" x14ac:dyDescent="0.2">
      <c r="A8820" t="s">
        <v>8837</v>
      </c>
      <c r="B8820" t="s">
        <v>24993</v>
      </c>
    </row>
    <row r="8821" spans="1:2" x14ac:dyDescent="0.2">
      <c r="A8821" t="s">
        <v>8838</v>
      </c>
      <c r="B8821" t="s">
        <v>24994</v>
      </c>
    </row>
    <row r="8822" spans="1:2" x14ac:dyDescent="0.2">
      <c r="A8822" t="s">
        <v>8839</v>
      </c>
      <c r="B8822" t="s">
        <v>24995</v>
      </c>
    </row>
    <row r="8823" spans="1:2" x14ac:dyDescent="0.2">
      <c r="A8823" t="s">
        <v>8840</v>
      </c>
      <c r="B8823" t="s">
        <v>24996</v>
      </c>
    </row>
    <row r="8824" spans="1:2" x14ac:dyDescent="0.2">
      <c r="A8824" t="s">
        <v>8841</v>
      </c>
      <c r="B8824" t="s">
        <v>24997</v>
      </c>
    </row>
    <row r="8825" spans="1:2" x14ac:dyDescent="0.2">
      <c r="A8825" t="s">
        <v>8842</v>
      </c>
      <c r="B8825" t="s">
        <v>24998</v>
      </c>
    </row>
    <row r="8826" spans="1:2" x14ac:dyDescent="0.2">
      <c r="A8826" t="s">
        <v>8843</v>
      </c>
      <c r="B8826" t="s">
        <v>14809</v>
      </c>
    </row>
    <row r="8827" spans="1:2" x14ac:dyDescent="0.2">
      <c r="A8827" t="s">
        <v>8844</v>
      </c>
      <c r="B8827" t="s">
        <v>15405</v>
      </c>
    </row>
    <row r="8828" spans="1:2" x14ac:dyDescent="0.2">
      <c r="A8828" t="s">
        <v>8845</v>
      </c>
      <c r="B8828" t="s">
        <v>24999</v>
      </c>
    </row>
    <row r="8829" spans="1:2" x14ac:dyDescent="0.2">
      <c r="A8829" t="s">
        <v>8846</v>
      </c>
      <c r="B8829" t="s">
        <v>25000</v>
      </c>
    </row>
    <row r="8830" spans="1:2" x14ac:dyDescent="0.2">
      <c r="A8830" t="s">
        <v>8847</v>
      </c>
      <c r="B8830" t="s">
        <v>25001</v>
      </c>
    </row>
    <row r="8831" spans="1:2" x14ac:dyDescent="0.2">
      <c r="A8831" t="s">
        <v>8848</v>
      </c>
      <c r="B8831" t="s">
        <v>25002</v>
      </c>
    </row>
    <row r="8832" spans="1:2" x14ac:dyDescent="0.2">
      <c r="A8832" t="s">
        <v>8849</v>
      </c>
      <c r="B8832" t="s">
        <v>25003</v>
      </c>
    </row>
    <row r="8833" spans="1:2" x14ac:dyDescent="0.2">
      <c r="A8833" t="s">
        <v>8850</v>
      </c>
      <c r="B8833" t="s">
        <v>25004</v>
      </c>
    </row>
    <row r="8834" spans="1:2" x14ac:dyDescent="0.2">
      <c r="A8834" t="s">
        <v>8851</v>
      </c>
      <c r="B8834" t="s">
        <v>25005</v>
      </c>
    </row>
    <row r="8835" spans="1:2" x14ac:dyDescent="0.2">
      <c r="A8835" t="s">
        <v>8852</v>
      </c>
      <c r="B8835" t="s">
        <v>25006</v>
      </c>
    </row>
    <row r="8836" spans="1:2" x14ac:dyDescent="0.2">
      <c r="A8836" t="s">
        <v>8853</v>
      </c>
      <c r="B8836" t="s">
        <v>25007</v>
      </c>
    </row>
    <row r="8837" spans="1:2" x14ac:dyDescent="0.2">
      <c r="A8837" t="s">
        <v>8854</v>
      </c>
      <c r="B8837" t="s">
        <v>25008</v>
      </c>
    </row>
    <row r="8838" spans="1:2" x14ac:dyDescent="0.2">
      <c r="A8838" t="s">
        <v>8855</v>
      </c>
      <c r="B8838" t="s">
        <v>15277</v>
      </c>
    </row>
    <row r="8839" spans="1:2" x14ac:dyDescent="0.2">
      <c r="A8839" t="s">
        <v>8856</v>
      </c>
      <c r="B8839" t="s">
        <v>25009</v>
      </c>
    </row>
    <row r="8840" spans="1:2" x14ac:dyDescent="0.2">
      <c r="A8840" t="s">
        <v>8857</v>
      </c>
      <c r="B8840" t="s">
        <v>25010</v>
      </c>
    </row>
    <row r="8841" spans="1:2" x14ac:dyDescent="0.2">
      <c r="A8841" t="s">
        <v>8858</v>
      </c>
      <c r="B8841" t="s">
        <v>25011</v>
      </c>
    </row>
    <row r="8842" spans="1:2" x14ac:dyDescent="0.2">
      <c r="A8842" t="s">
        <v>8859</v>
      </c>
      <c r="B8842" t="s">
        <v>25012</v>
      </c>
    </row>
    <row r="8843" spans="1:2" x14ac:dyDescent="0.2">
      <c r="A8843" t="s">
        <v>8860</v>
      </c>
      <c r="B8843" t="s">
        <v>25013</v>
      </c>
    </row>
    <row r="8844" spans="1:2" x14ac:dyDescent="0.2">
      <c r="A8844" t="s">
        <v>8861</v>
      </c>
      <c r="B8844" t="s">
        <v>25014</v>
      </c>
    </row>
    <row r="8845" spans="1:2" x14ac:dyDescent="0.2">
      <c r="A8845" t="s">
        <v>8862</v>
      </c>
      <c r="B8845" t="s">
        <v>25015</v>
      </c>
    </row>
    <row r="8846" spans="1:2" x14ac:dyDescent="0.2">
      <c r="A8846" t="s">
        <v>8863</v>
      </c>
      <c r="B8846" t="s">
        <v>25016</v>
      </c>
    </row>
    <row r="8847" spans="1:2" x14ac:dyDescent="0.2">
      <c r="A8847" t="s">
        <v>8864</v>
      </c>
      <c r="B8847" t="s">
        <v>25017</v>
      </c>
    </row>
    <row r="8848" spans="1:2" x14ac:dyDescent="0.2">
      <c r="A8848" t="s">
        <v>8865</v>
      </c>
      <c r="B8848" t="s">
        <v>25018</v>
      </c>
    </row>
    <row r="8849" spans="1:2" x14ac:dyDescent="0.2">
      <c r="A8849" t="s">
        <v>8866</v>
      </c>
      <c r="B8849" t="s">
        <v>25019</v>
      </c>
    </row>
    <row r="8850" spans="1:2" x14ac:dyDescent="0.2">
      <c r="A8850" t="s">
        <v>8867</v>
      </c>
      <c r="B8850" t="s">
        <v>25020</v>
      </c>
    </row>
    <row r="8851" spans="1:2" x14ac:dyDescent="0.2">
      <c r="A8851" t="s">
        <v>8868</v>
      </c>
      <c r="B8851" t="s">
        <v>25021</v>
      </c>
    </row>
    <row r="8852" spans="1:2" x14ac:dyDescent="0.2">
      <c r="A8852" t="s">
        <v>8869</v>
      </c>
      <c r="B8852" t="s">
        <v>25022</v>
      </c>
    </row>
    <row r="8853" spans="1:2" x14ac:dyDescent="0.2">
      <c r="A8853" t="s">
        <v>8870</v>
      </c>
      <c r="B8853" t="s">
        <v>25023</v>
      </c>
    </row>
    <row r="8854" spans="1:2" x14ac:dyDescent="0.2">
      <c r="A8854" t="s">
        <v>8871</v>
      </c>
      <c r="B8854" t="s">
        <v>25024</v>
      </c>
    </row>
    <row r="8855" spans="1:2" x14ac:dyDescent="0.2">
      <c r="A8855" t="s">
        <v>8872</v>
      </c>
      <c r="B8855" t="s">
        <v>25025</v>
      </c>
    </row>
    <row r="8856" spans="1:2" x14ac:dyDescent="0.2">
      <c r="A8856" t="s">
        <v>8873</v>
      </c>
      <c r="B8856" t="s">
        <v>25026</v>
      </c>
    </row>
    <row r="8857" spans="1:2" x14ac:dyDescent="0.2">
      <c r="A8857" t="s">
        <v>8874</v>
      </c>
      <c r="B8857" t="s">
        <v>25027</v>
      </c>
    </row>
    <row r="8858" spans="1:2" x14ac:dyDescent="0.2">
      <c r="A8858" t="s">
        <v>8875</v>
      </c>
      <c r="B8858" t="s">
        <v>25028</v>
      </c>
    </row>
    <row r="8859" spans="1:2" x14ac:dyDescent="0.2">
      <c r="A8859" t="s">
        <v>8876</v>
      </c>
      <c r="B8859" t="s">
        <v>25029</v>
      </c>
    </row>
    <row r="8860" spans="1:2" x14ac:dyDescent="0.2">
      <c r="A8860" t="s">
        <v>8877</v>
      </c>
      <c r="B8860" t="s">
        <v>25030</v>
      </c>
    </row>
    <row r="8861" spans="1:2" x14ac:dyDescent="0.2">
      <c r="A8861" t="s">
        <v>8878</v>
      </c>
      <c r="B8861" t="s">
        <v>25031</v>
      </c>
    </row>
    <row r="8862" spans="1:2" x14ac:dyDescent="0.2">
      <c r="A8862" t="s">
        <v>8879</v>
      </c>
      <c r="B8862" t="s">
        <v>25032</v>
      </c>
    </row>
    <row r="8863" spans="1:2" x14ac:dyDescent="0.2">
      <c r="A8863" t="s">
        <v>8880</v>
      </c>
      <c r="B8863" t="s">
        <v>25033</v>
      </c>
    </row>
    <row r="8864" spans="1:2" x14ac:dyDescent="0.2">
      <c r="A8864" t="s">
        <v>8881</v>
      </c>
      <c r="B8864" t="s">
        <v>25034</v>
      </c>
    </row>
    <row r="8865" spans="1:2" x14ac:dyDescent="0.2">
      <c r="A8865" t="s">
        <v>8882</v>
      </c>
      <c r="B8865" t="s">
        <v>25035</v>
      </c>
    </row>
    <row r="8866" spans="1:2" x14ac:dyDescent="0.2">
      <c r="A8866" t="s">
        <v>8883</v>
      </c>
      <c r="B8866" t="s">
        <v>25036</v>
      </c>
    </row>
    <row r="8867" spans="1:2" x14ac:dyDescent="0.2">
      <c r="A8867" t="s">
        <v>8884</v>
      </c>
      <c r="B8867" t="s">
        <v>15744</v>
      </c>
    </row>
    <row r="8868" spans="1:2" x14ac:dyDescent="0.2">
      <c r="A8868" t="s">
        <v>8885</v>
      </c>
      <c r="B8868" t="s">
        <v>25037</v>
      </c>
    </row>
    <row r="8869" spans="1:2" x14ac:dyDescent="0.2">
      <c r="A8869" t="s">
        <v>8886</v>
      </c>
      <c r="B8869" t="s">
        <v>25038</v>
      </c>
    </row>
    <row r="8870" spans="1:2" x14ac:dyDescent="0.2">
      <c r="A8870" t="s">
        <v>8887</v>
      </c>
      <c r="B8870" t="s">
        <v>25039</v>
      </c>
    </row>
    <row r="8871" spans="1:2" x14ac:dyDescent="0.2">
      <c r="A8871" t="s">
        <v>8888</v>
      </c>
      <c r="B8871" t="s">
        <v>25040</v>
      </c>
    </row>
    <row r="8872" spans="1:2" x14ac:dyDescent="0.2">
      <c r="A8872" t="s">
        <v>8889</v>
      </c>
      <c r="B8872" t="s">
        <v>25041</v>
      </c>
    </row>
    <row r="8873" spans="1:2" x14ac:dyDescent="0.2">
      <c r="A8873" t="s">
        <v>8890</v>
      </c>
      <c r="B8873" t="s">
        <v>15291</v>
      </c>
    </row>
    <row r="8874" spans="1:2" x14ac:dyDescent="0.2">
      <c r="A8874" t="s">
        <v>8891</v>
      </c>
      <c r="B8874" t="s">
        <v>25042</v>
      </c>
    </row>
    <row r="8875" spans="1:2" x14ac:dyDescent="0.2">
      <c r="A8875" t="s">
        <v>8892</v>
      </c>
      <c r="B8875" t="s">
        <v>25043</v>
      </c>
    </row>
    <row r="8876" spans="1:2" x14ac:dyDescent="0.2">
      <c r="A8876" t="s">
        <v>8893</v>
      </c>
      <c r="B8876" t="s">
        <v>25044</v>
      </c>
    </row>
    <row r="8877" spans="1:2" x14ac:dyDescent="0.2">
      <c r="A8877" t="s">
        <v>8894</v>
      </c>
      <c r="B8877" t="s">
        <v>25045</v>
      </c>
    </row>
    <row r="8878" spans="1:2" x14ac:dyDescent="0.2">
      <c r="A8878" t="s">
        <v>8895</v>
      </c>
      <c r="B8878" t="s">
        <v>25046</v>
      </c>
    </row>
    <row r="8879" spans="1:2" x14ac:dyDescent="0.2">
      <c r="A8879" t="s">
        <v>8896</v>
      </c>
      <c r="B8879" t="s">
        <v>25047</v>
      </c>
    </row>
    <row r="8880" spans="1:2" x14ac:dyDescent="0.2">
      <c r="A8880" t="s">
        <v>8897</v>
      </c>
      <c r="B8880" t="s">
        <v>25048</v>
      </c>
    </row>
    <row r="8881" spans="1:2" x14ac:dyDescent="0.2">
      <c r="A8881" t="s">
        <v>8898</v>
      </c>
      <c r="B8881" t="s">
        <v>25049</v>
      </c>
    </row>
    <row r="8882" spans="1:2" x14ac:dyDescent="0.2">
      <c r="A8882" t="s">
        <v>8899</v>
      </c>
      <c r="B8882" t="s">
        <v>25050</v>
      </c>
    </row>
    <row r="8883" spans="1:2" x14ac:dyDescent="0.2">
      <c r="A8883" t="s">
        <v>8900</v>
      </c>
      <c r="B8883" t="s">
        <v>25051</v>
      </c>
    </row>
    <row r="8884" spans="1:2" x14ac:dyDescent="0.2">
      <c r="A8884" t="s">
        <v>8901</v>
      </c>
      <c r="B8884" t="s">
        <v>25052</v>
      </c>
    </row>
    <row r="8885" spans="1:2" x14ac:dyDescent="0.2">
      <c r="A8885" t="s">
        <v>8902</v>
      </c>
      <c r="B8885" t="s">
        <v>25053</v>
      </c>
    </row>
    <row r="8886" spans="1:2" x14ac:dyDescent="0.2">
      <c r="A8886" t="s">
        <v>8903</v>
      </c>
      <c r="B8886" t="s">
        <v>25054</v>
      </c>
    </row>
    <row r="8887" spans="1:2" x14ac:dyDescent="0.2">
      <c r="A8887" t="s">
        <v>8904</v>
      </c>
      <c r="B8887" t="s">
        <v>25055</v>
      </c>
    </row>
    <row r="8888" spans="1:2" x14ac:dyDescent="0.2">
      <c r="A8888" t="s">
        <v>8905</v>
      </c>
      <c r="B8888" t="s">
        <v>13830</v>
      </c>
    </row>
    <row r="8889" spans="1:2" x14ac:dyDescent="0.2">
      <c r="A8889" t="s">
        <v>8906</v>
      </c>
      <c r="B8889" t="s">
        <v>25056</v>
      </c>
    </row>
    <row r="8890" spans="1:2" x14ac:dyDescent="0.2">
      <c r="A8890" t="s">
        <v>8907</v>
      </c>
      <c r="B8890" t="s">
        <v>25057</v>
      </c>
    </row>
    <row r="8891" spans="1:2" x14ac:dyDescent="0.2">
      <c r="A8891" t="s">
        <v>8908</v>
      </c>
      <c r="B8891" t="s">
        <v>25058</v>
      </c>
    </row>
    <row r="8892" spans="1:2" x14ac:dyDescent="0.2">
      <c r="A8892" t="s">
        <v>8909</v>
      </c>
      <c r="B8892" t="s">
        <v>25059</v>
      </c>
    </row>
    <row r="8893" spans="1:2" x14ac:dyDescent="0.2">
      <c r="A8893" t="s">
        <v>8910</v>
      </c>
      <c r="B8893" t="s">
        <v>25060</v>
      </c>
    </row>
    <row r="8894" spans="1:2" x14ac:dyDescent="0.2">
      <c r="A8894" t="s">
        <v>8911</v>
      </c>
      <c r="B8894" t="s">
        <v>15645</v>
      </c>
    </row>
    <row r="8895" spans="1:2" x14ac:dyDescent="0.2">
      <c r="A8895" t="s">
        <v>8912</v>
      </c>
      <c r="B8895" t="s">
        <v>25061</v>
      </c>
    </row>
    <row r="8896" spans="1:2" x14ac:dyDescent="0.2">
      <c r="A8896" t="s">
        <v>8913</v>
      </c>
      <c r="B8896" t="s">
        <v>13738</v>
      </c>
    </row>
    <row r="8897" spans="1:2" x14ac:dyDescent="0.2">
      <c r="A8897" t="s">
        <v>8914</v>
      </c>
      <c r="B8897" t="s">
        <v>25062</v>
      </c>
    </row>
    <row r="8898" spans="1:2" x14ac:dyDescent="0.2">
      <c r="A8898" t="s">
        <v>8915</v>
      </c>
      <c r="B8898" t="s">
        <v>25063</v>
      </c>
    </row>
    <row r="8899" spans="1:2" x14ac:dyDescent="0.2">
      <c r="A8899" t="s">
        <v>8916</v>
      </c>
      <c r="B8899" t="s">
        <v>25064</v>
      </c>
    </row>
    <row r="8900" spans="1:2" x14ac:dyDescent="0.2">
      <c r="A8900" t="s">
        <v>8917</v>
      </c>
      <c r="B8900" t="s">
        <v>25065</v>
      </c>
    </row>
    <row r="8901" spans="1:2" x14ac:dyDescent="0.2">
      <c r="A8901" t="s">
        <v>8918</v>
      </c>
      <c r="B8901" t="s">
        <v>25066</v>
      </c>
    </row>
    <row r="8902" spans="1:2" x14ac:dyDescent="0.2">
      <c r="A8902" t="s">
        <v>8919</v>
      </c>
      <c r="B8902" t="s">
        <v>25067</v>
      </c>
    </row>
    <row r="8903" spans="1:2" x14ac:dyDescent="0.2">
      <c r="A8903" t="s">
        <v>8920</v>
      </c>
      <c r="B8903" t="s">
        <v>25068</v>
      </c>
    </row>
    <row r="8904" spans="1:2" x14ac:dyDescent="0.2">
      <c r="A8904" t="s">
        <v>8921</v>
      </c>
      <c r="B8904" t="s">
        <v>25069</v>
      </c>
    </row>
    <row r="8905" spans="1:2" x14ac:dyDescent="0.2">
      <c r="A8905" t="s">
        <v>8922</v>
      </c>
      <c r="B8905" t="s">
        <v>14689</v>
      </c>
    </row>
    <row r="8906" spans="1:2" x14ac:dyDescent="0.2">
      <c r="A8906" t="s">
        <v>8923</v>
      </c>
      <c r="B8906" t="s">
        <v>25070</v>
      </c>
    </row>
    <row r="8907" spans="1:2" x14ac:dyDescent="0.2">
      <c r="A8907" t="s">
        <v>8924</v>
      </c>
      <c r="B8907" t="s">
        <v>25071</v>
      </c>
    </row>
    <row r="8908" spans="1:2" x14ac:dyDescent="0.2">
      <c r="A8908" t="s">
        <v>8925</v>
      </c>
      <c r="B8908" t="s">
        <v>25072</v>
      </c>
    </row>
    <row r="8909" spans="1:2" x14ac:dyDescent="0.2">
      <c r="A8909" t="s">
        <v>8926</v>
      </c>
      <c r="B8909" t="s">
        <v>25073</v>
      </c>
    </row>
    <row r="8910" spans="1:2" x14ac:dyDescent="0.2">
      <c r="A8910" t="s">
        <v>8927</v>
      </c>
      <c r="B8910" t="s">
        <v>25074</v>
      </c>
    </row>
    <row r="8911" spans="1:2" x14ac:dyDescent="0.2">
      <c r="A8911" t="s">
        <v>8928</v>
      </c>
      <c r="B8911" t="s">
        <v>25075</v>
      </c>
    </row>
    <row r="8912" spans="1:2" x14ac:dyDescent="0.2">
      <c r="A8912" t="s">
        <v>8929</v>
      </c>
      <c r="B8912" t="s">
        <v>25076</v>
      </c>
    </row>
    <row r="8913" spans="1:2" x14ac:dyDescent="0.2">
      <c r="A8913" t="s">
        <v>8930</v>
      </c>
      <c r="B8913" t="s">
        <v>25077</v>
      </c>
    </row>
    <row r="8914" spans="1:2" x14ac:dyDescent="0.2">
      <c r="A8914" t="s">
        <v>8931</v>
      </c>
      <c r="B8914" t="s">
        <v>25078</v>
      </c>
    </row>
    <row r="8915" spans="1:2" x14ac:dyDescent="0.2">
      <c r="A8915" t="s">
        <v>8932</v>
      </c>
      <c r="B8915" t="s">
        <v>25079</v>
      </c>
    </row>
    <row r="8916" spans="1:2" x14ac:dyDescent="0.2">
      <c r="A8916" t="s">
        <v>8933</v>
      </c>
      <c r="B8916" t="s">
        <v>25080</v>
      </c>
    </row>
    <row r="8917" spans="1:2" x14ac:dyDescent="0.2">
      <c r="A8917" t="s">
        <v>8934</v>
      </c>
      <c r="B8917" t="s">
        <v>15033</v>
      </c>
    </row>
    <row r="8918" spans="1:2" x14ac:dyDescent="0.2">
      <c r="A8918" t="s">
        <v>8935</v>
      </c>
      <c r="B8918" t="s">
        <v>25081</v>
      </c>
    </row>
    <row r="8919" spans="1:2" x14ac:dyDescent="0.2">
      <c r="A8919" t="s">
        <v>8936</v>
      </c>
      <c r="B8919" t="s">
        <v>25082</v>
      </c>
    </row>
    <row r="8920" spans="1:2" x14ac:dyDescent="0.2">
      <c r="A8920" t="s">
        <v>8937</v>
      </c>
      <c r="B8920" t="s">
        <v>13430</v>
      </c>
    </row>
    <row r="8921" spans="1:2" x14ac:dyDescent="0.2">
      <c r="A8921" t="s">
        <v>8938</v>
      </c>
      <c r="B8921" t="s">
        <v>25083</v>
      </c>
    </row>
    <row r="8922" spans="1:2" x14ac:dyDescent="0.2">
      <c r="A8922" t="s">
        <v>8939</v>
      </c>
      <c r="B8922" t="s">
        <v>25084</v>
      </c>
    </row>
    <row r="8923" spans="1:2" x14ac:dyDescent="0.2">
      <c r="A8923" t="s">
        <v>8940</v>
      </c>
      <c r="B8923" t="s">
        <v>25085</v>
      </c>
    </row>
    <row r="8924" spans="1:2" x14ac:dyDescent="0.2">
      <c r="A8924" t="s">
        <v>8941</v>
      </c>
      <c r="B8924" t="s">
        <v>25086</v>
      </c>
    </row>
    <row r="8925" spans="1:2" x14ac:dyDescent="0.2">
      <c r="A8925" t="s">
        <v>8942</v>
      </c>
      <c r="B8925" t="s">
        <v>25087</v>
      </c>
    </row>
    <row r="8926" spans="1:2" x14ac:dyDescent="0.2">
      <c r="A8926" t="s">
        <v>8943</v>
      </c>
      <c r="B8926" t="s">
        <v>25088</v>
      </c>
    </row>
    <row r="8927" spans="1:2" x14ac:dyDescent="0.2">
      <c r="A8927" t="s">
        <v>8944</v>
      </c>
      <c r="B8927" t="s">
        <v>25089</v>
      </c>
    </row>
    <row r="8928" spans="1:2" x14ac:dyDescent="0.2">
      <c r="A8928" t="s">
        <v>8945</v>
      </c>
      <c r="B8928" t="s">
        <v>14411</v>
      </c>
    </row>
    <row r="8929" spans="1:2" x14ac:dyDescent="0.2">
      <c r="A8929" t="s">
        <v>8946</v>
      </c>
      <c r="B8929" t="s">
        <v>25090</v>
      </c>
    </row>
    <row r="8930" spans="1:2" x14ac:dyDescent="0.2">
      <c r="A8930" t="s">
        <v>8947</v>
      </c>
      <c r="B8930" t="s">
        <v>25091</v>
      </c>
    </row>
    <row r="8931" spans="1:2" x14ac:dyDescent="0.2">
      <c r="A8931" t="s">
        <v>8948</v>
      </c>
      <c r="B8931" t="s">
        <v>25092</v>
      </c>
    </row>
    <row r="8932" spans="1:2" x14ac:dyDescent="0.2">
      <c r="A8932" t="s">
        <v>8949</v>
      </c>
      <c r="B8932" t="s">
        <v>14291</v>
      </c>
    </row>
    <row r="8933" spans="1:2" x14ac:dyDescent="0.2">
      <c r="A8933" t="s">
        <v>8950</v>
      </c>
      <c r="B8933" t="s">
        <v>25093</v>
      </c>
    </row>
    <row r="8934" spans="1:2" x14ac:dyDescent="0.2">
      <c r="A8934" t="s">
        <v>8951</v>
      </c>
      <c r="B8934" t="s">
        <v>15029</v>
      </c>
    </row>
    <row r="8935" spans="1:2" x14ac:dyDescent="0.2">
      <c r="A8935" t="s">
        <v>8952</v>
      </c>
      <c r="B8935" t="s">
        <v>25094</v>
      </c>
    </row>
    <row r="8936" spans="1:2" x14ac:dyDescent="0.2">
      <c r="A8936" t="s">
        <v>8953</v>
      </c>
      <c r="B8936" t="s">
        <v>25095</v>
      </c>
    </row>
    <row r="8937" spans="1:2" x14ac:dyDescent="0.2">
      <c r="A8937" t="s">
        <v>8954</v>
      </c>
      <c r="B8937" t="s">
        <v>25096</v>
      </c>
    </row>
    <row r="8938" spans="1:2" x14ac:dyDescent="0.2">
      <c r="A8938" t="s">
        <v>8955</v>
      </c>
      <c r="B8938" t="s">
        <v>25097</v>
      </c>
    </row>
    <row r="8939" spans="1:2" x14ac:dyDescent="0.2">
      <c r="A8939" t="s">
        <v>8956</v>
      </c>
      <c r="B8939" t="s">
        <v>25098</v>
      </c>
    </row>
    <row r="8940" spans="1:2" x14ac:dyDescent="0.2">
      <c r="A8940" t="s">
        <v>8957</v>
      </c>
      <c r="B8940" t="s">
        <v>25099</v>
      </c>
    </row>
    <row r="8941" spans="1:2" x14ac:dyDescent="0.2">
      <c r="A8941" t="s">
        <v>8958</v>
      </c>
      <c r="B8941" t="s">
        <v>25100</v>
      </c>
    </row>
    <row r="8942" spans="1:2" x14ac:dyDescent="0.2">
      <c r="A8942" t="s">
        <v>8959</v>
      </c>
      <c r="B8942" t="s">
        <v>25101</v>
      </c>
    </row>
    <row r="8943" spans="1:2" x14ac:dyDescent="0.2">
      <c r="A8943" t="s">
        <v>8960</v>
      </c>
      <c r="B8943" t="s">
        <v>25102</v>
      </c>
    </row>
    <row r="8944" spans="1:2" x14ac:dyDescent="0.2">
      <c r="A8944" t="s">
        <v>8961</v>
      </c>
      <c r="B8944" t="s">
        <v>25103</v>
      </c>
    </row>
    <row r="8945" spans="1:2" x14ac:dyDescent="0.2">
      <c r="A8945" t="s">
        <v>8962</v>
      </c>
      <c r="B8945" t="s">
        <v>25104</v>
      </c>
    </row>
    <row r="8946" spans="1:2" x14ac:dyDescent="0.2">
      <c r="A8946" t="s">
        <v>8963</v>
      </c>
      <c r="B8946" t="s">
        <v>25105</v>
      </c>
    </row>
    <row r="8947" spans="1:2" x14ac:dyDescent="0.2">
      <c r="A8947" t="s">
        <v>8964</v>
      </c>
      <c r="B8947" t="s">
        <v>25106</v>
      </c>
    </row>
    <row r="8948" spans="1:2" x14ac:dyDescent="0.2">
      <c r="A8948" t="s">
        <v>8965</v>
      </c>
      <c r="B8948" t="s">
        <v>15297</v>
      </c>
    </row>
    <row r="8949" spans="1:2" x14ac:dyDescent="0.2">
      <c r="A8949" t="s">
        <v>8966</v>
      </c>
      <c r="B8949" t="s">
        <v>15658</v>
      </c>
    </row>
    <row r="8950" spans="1:2" x14ac:dyDescent="0.2">
      <c r="A8950" t="s">
        <v>8967</v>
      </c>
      <c r="B8950" t="s">
        <v>15313</v>
      </c>
    </row>
    <row r="8951" spans="1:2" x14ac:dyDescent="0.2">
      <c r="A8951" t="s">
        <v>8968</v>
      </c>
      <c r="B8951" t="s">
        <v>25107</v>
      </c>
    </row>
    <row r="8952" spans="1:2" x14ac:dyDescent="0.2">
      <c r="A8952" t="s">
        <v>8969</v>
      </c>
      <c r="B8952" t="s">
        <v>25108</v>
      </c>
    </row>
    <row r="8953" spans="1:2" x14ac:dyDescent="0.2">
      <c r="A8953" t="s">
        <v>8970</v>
      </c>
      <c r="B8953" t="s">
        <v>25109</v>
      </c>
    </row>
    <row r="8954" spans="1:2" x14ac:dyDescent="0.2">
      <c r="A8954" t="s">
        <v>8971</v>
      </c>
      <c r="B8954" t="s">
        <v>25110</v>
      </c>
    </row>
    <row r="8955" spans="1:2" x14ac:dyDescent="0.2">
      <c r="A8955" t="s">
        <v>8972</v>
      </c>
      <c r="B8955" t="s">
        <v>25111</v>
      </c>
    </row>
    <row r="8956" spans="1:2" x14ac:dyDescent="0.2">
      <c r="A8956" t="s">
        <v>8973</v>
      </c>
      <c r="B8956" t="s">
        <v>25112</v>
      </c>
    </row>
    <row r="8957" spans="1:2" x14ac:dyDescent="0.2">
      <c r="A8957" t="s">
        <v>8974</v>
      </c>
      <c r="B8957" t="s">
        <v>25113</v>
      </c>
    </row>
    <row r="8958" spans="1:2" x14ac:dyDescent="0.2">
      <c r="A8958" t="s">
        <v>8975</v>
      </c>
      <c r="B8958" t="s">
        <v>25114</v>
      </c>
    </row>
    <row r="8959" spans="1:2" x14ac:dyDescent="0.2">
      <c r="A8959" t="s">
        <v>8976</v>
      </c>
      <c r="B8959" t="s">
        <v>25115</v>
      </c>
    </row>
    <row r="8960" spans="1:2" x14ac:dyDescent="0.2">
      <c r="A8960" t="s">
        <v>8977</v>
      </c>
      <c r="B8960" t="s">
        <v>25116</v>
      </c>
    </row>
    <row r="8961" spans="1:2" x14ac:dyDescent="0.2">
      <c r="A8961" t="s">
        <v>8978</v>
      </c>
      <c r="B8961" t="s">
        <v>15055</v>
      </c>
    </row>
    <row r="8962" spans="1:2" x14ac:dyDescent="0.2">
      <c r="A8962" t="s">
        <v>8979</v>
      </c>
      <c r="B8962" t="s">
        <v>25117</v>
      </c>
    </row>
    <row r="8963" spans="1:2" x14ac:dyDescent="0.2">
      <c r="A8963" t="s">
        <v>8980</v>
      </c>
      <c r="B8963" t="s">
        <v>25118</v>
      </c>
    </row>
    <row r="8964" spans="1:2" x14ac:dyDescent="0.2">
      <c r="A8964" t="s">
        <v>8981</v>
      </c>
      <c r="B8964" t="s">
        <v>25119</v>
      </c>
    </row>
    <row r="8965" spans="1:2" x14ac:dyDescent="0.2">
      <c r="A8965" t="s">
        <v>8982</v>
      </c>
      <c r="B8965" t="s">
        <v>25120</v>
      </c>
    </row>
    <row r="8966" spans="1:2" x14ac:dyDescent="0.2">
      <c r="A8966" t="s">
        <v>8983</v>
      </c>
      <c r="B8966" t="s">
        <v>15534</v>
      </c>
    </row>
    <row r="8967" spans="1:2" x14ac:dyDescent="0.2">
      <c r="A8967" t="s">
        <v>8984</v>
      </c>
      <c r="B8967" t="s">
        <v>25121</v>
      </c>
    </row>
    <row r="8968" spans="1:2" x14ac:dyDescent="0.2">
      <c r="A8968" t="s">
        <v>8985</v>
      </c>
      <c r="B8968" t="s">
        <v>25122</v>
      </c>
    </row>
    <row r="8969" spans="1:2" x14ac:dyDescent="0.2">
      <c r="A8969" t="s">
        <v>8986</v>
      </c>
      <c r="B8969" t="s">
        <v>25123</v>
      </c>
    </row>
    <row r="8970" spans="1:2" x14ac:dyDescent="0.2">
      <c r="A8970" t="s">
        <v>8987</v>
      </c>
      <c r="B8970" t="s">
        <v>18054</v>
      </c>
    </row>
    <row r="8971" spans="1:2" x14ac:dyDescent="0.2">
      <c r="A8971" t="s">
        <v>8988</v>
      </c>
      <c r="B8971" t="s">
        <v>25124</v>
      </c>
    </row>
    <row r="8972" spans="1:2" x14ac:dyDescent="0.2">
      <c r="A8972" t="s">
        <v>8989</v>
      </c>
      <c r="B8972" t="s">
        <v>25125</v>
      </c>
    </row>
    <row r="8973" spans="1:2" x14ac:dyDescent="0.2">
      <c r="A8973" t="s">
        <v>8990</v>
      </c>
      <c r="B8973" t="s">
        <v>25126</v>
      </c>
    </row>
    <row r="8974" spans="1:2" x14ac:dyDescent="0.2">
      <c r="A8974" t="s">
        <v>8991</v>
      </c>
      <c r="B8974" t="s">
        <v>25127</v>
      </c>
    </row>
    <row r="8975" spans="1:2" x14ac:dyDescent="0.2">
      <c r="A8975" t="s">
        <v>8992</v>
      </c>
      <c r="B8975" t="s">
        <v>25128</v>
      </c>
    </row>
    <row r="8976" spans="1:2" x14ac:dyDescent="0.2">
      <c r="A8976" t="s">
        <v>8993</v>
      </c>
      <c r="B8976" t="s">
        <v>25129</v>
      </c>
    </row>
    <row r="8977" spans="1:2" x14ac:dyDescent="0.2">
      <c r="A8977" t="s">
        <v>8994</v>
      </c>
      <c r="B8977" t="s">
        <v>25130</v>
      </c>
    </row>
    <row r="8978" spans="1:2" x14ac:dyDescent="0.2">
      <c r="A8978" t="s">
        <v>8995</v>
      </c>
      <c r="B8978" t="s">
        <v>25131</v>
      </c>
    </row>
    <row r="8979" spans="1:2" x14ac:dyDescent="0.2">
      <c r="A8979" t="s">
        <v>8996</v>
      </c>
      <c r="B8979" t="s">
        <v>25132</v>
      </c>
    </row>
    <row r="8980" spans="1:2" x14ac:dyDescent="0.2">
      <c r="A8980" t="s">
        <v>8997</v>
      </c>
      <c r="B8980" t="s">
        <v>25133</v>
      </c>
    </row>
    <row r="8981" spans="1:2" x14ac:dyDescent="0.2">
      <c r="A8981" t="s">
        <v>8998</v>
      </c>
      <c r="B8981" t="s">
        <v>25134</v>
      </c>
    </row>
    <row r="8982" spans="1:2" x14ac:dyDescent="0.2">
      <c r="A8982" t="s">
        <v>8999</v>
      </c>
      <c r="B8982" t="s">
        <v>25135</v>
      </c>
    </row>
    <row r="8983" spans="1:2" x14ac:dyDescent="0.2">
      <c r="A8983" t="s">
        <v>9000</v>
      </c>
      <c r="B8983" t="s">
        <v>13672</v>
      </c>
    </row>
    <row r="8984" spans="1:2" x14ac:dyDescent="0.2">
      <c r="A8984" t="s">
        <v>9001</v>
      </c>
      <c r="B8984" t="s">
        <v>15338</v>
      </c>
    </row>
    <row r="8985" spans="1:2" x14ac:dyDescent="0.2">
      <c r="A8985" t="s">
        <v>9002</v>
      </c>
      <c r="B8985" t="s">
        <v>25136</v>
      </c>
    </row>
    <row r="8986" spans="1:2" x14ac:dyDescent="0.2">
      <c r="A8986" t="s">
        <v>9003</v>
      </c>
      <c r="B8986" t="s">
        <v>14791</v>
      </c>
    </row>
    <row r="8987" spans="1:2" x14ac:dyDescent="0.2">
      <c r="A8987" t="s">
        <v>9004</v>
      </c>
      <c r="B8987" t="s">
        <v>25137</v>
      </c>
    </row>
    <row r="8988" spans="1:2" x14ac:dyDescent="0.2">
      <c r="A8988" t="s">
        <v>9005</v>
      </c>
      <c r="B8988" t="s">
        <v>25138</v>
      </c>
    </row>
    <row r="8989" spans="1:2" x14ac:dyDescent="0.2">
      <c r="A8989" t="s">
        <v>9006</v>
      </c>
      <c r="B8989" t="s">
        <v>25139</v>
      </c>
    </row>
    <row r="8990" spans="1:2" x14ac:dyDescent="0.2">
      <c r="A8990" t="s">
        <v>9007</v>
      </c>
      <c r="B8990" t="s">
        <v>25140</v>
      </c>
    </row>
    <row r="8991" spans="1:2" x14ac:dyDescent="0.2">
      <c r="A8991" t="s">
        <v>9008</v>
      </c>
      <c r="B8991" t="s">
        <v>25141</v>
      </c>
    </row>
    <row r="8992" spans="1:2" x14ac:dyDescent="0.2">
      <c r="A8992" t="s">
        <v>9009</v>
      </c>
      <c r="B8992" t="s">
        <v>14454</v>
      </c>
    </row>
    <row r="8993" spans="1:2" x14ac:dyDescent="0.2">
      <c r="A8993" t="s">
        <v>9010</v>
      </c>
      <c r="B8993" t="s">
        <v>15689</v>
      </c>
    </row>
    <row r="8994" spans="1:2" x14ac:dyDescent="0.2">
      <c r="A8994" t="s">
        <v>9011</v>
      </c>
      <c r="B8994" t="s">
        <v>25142</v>
      </c>
    </row>
    <row r="8995" spans="1:2" x14ac:dyDescent="0.2">
      <c r="A8995" t="s">
        <v>9012</v>
      </c>
      <c r="B8995" t="s">
        <v>25143</v>
      </c>
    </row>
    <row r="8996" spans="1:2" x14ac:dyDescent="0.2">
      <c r="A8996" t="s">
        <v>9013</v>
      </c>
      <c r="B8996" t="s">
        <v>15587</v>
      </c>
    </row>
    <row r="8997" spans="1:2" x14ac:dyDescent="0.2">
      <c r="A8997" t="s">
        <v>9014</v>
      </c>
      <c r="B8997" t="s">
        <v>15603</v>
      </c>
    </row>
    <row r="8998" spans="1:2" x14ac:dyDescent="0.2">
      <c r="A8998" t="s">
        <v>9015</v>
      </c>
      <c r="B8998" t="s">
        <v>25144</v>
      </c>
    </row>
    <row r="8999" spans="1:2" x14ac:dyDescent="0.2">
      <c r="A8999" t="s">
        <v>9016</v>
      </c>
      <c r="B8999" t="s">
        <v>25145</v>
      </c>
    </row>
    <row r="9000" spans="1:2" x14ac:dyDescent="0.2">
      <c r="A9000" t="s">
        <v>9017</v>
      </c>
      <c r="B9000" t="s">
        <v>25146</v>
      </c>
    </row>
    <row r="9001" spans="1:2" x14ac:dyDescent="0.2">
      <c r="A9001" t="s">
        <v>9018</v>
      </c>
      <c r="B9001" t="s">
        <v>25147</v>
      </c>
    </row>
    <row r="9002" spans="1:2" x14ac:dyDescent="0.2">
      <c r="A9002" t="s">
        <v>9019</v>
      </c>
      <c r="B9002" t="s">
        <v>25148</v>
      </c>
    </row>
    <row r="9003" spans="1:2" x14ac:dyDescent="0.2">
      <c r="A9003" t="s">
        <v>9020</v>
      </c>
      <c r="B9003" t="s">
        <v>25149</v>
      </c>
    </row>
    <row r="9004" spans="1:2" x14ac:dyDescent="0.2">
      <c r="A9004" t="s">
        <v>9021</v>
      </c>
      <c r="B9004" t="s">
        <v>25150</v>
      </c>
    </row>
    <row r="9005" spans="1:2" x14ac:dyDescent="0.2">
      <c r="A9005" t="s">
        <v>9022</v>
      </c>
      <c r="B9005" t="s">
        <v>25151</v>
      </c>
    </row>
    <row r="9006" spans="1:2" x14ac:dyDescent="0.2">
      <c r="A9006" t="s">
        <v>9023</v>
      </c>
      <c r="B9006" t="s">
        <v>25152</v>
      </c>
    </row>
    <row r="9007" spans="1:2" x14ac:dyDescent="0.2">
      <c r="A9007" t="s">
        <v>9024</v>
      </c>
      <c r="B9007" t="s">
        <v>25153</v>
      </c>
    </row>
    <row r="9008" spans="1:2" x14ac:dyDescent="0.2">
      <c r="A9008" t="s">
        <v>9025</v>
      </c>
      <c r="B9008" t="s">
        <v>25154</v>
      </c>
    </row>
    <row r="9009" spans="1:2" x14ac:dyDescent="0.2">
      <c r="A9009" t="s">
        <v>9026</v>
      </c>
      <c r="B9009" t="s">
        <v>25155</v>
      </c>
    </row>
    <row r="9010" spans="1:2" x14ac:dyDescent="0.2">
      <c r="A9010" t="s">
        <v>9027</v>
      </c>
      <c r="B9010" t="s">
        <v>25156</v>
      </c>
    </row>
    <row r="9011" spans="1:2" x14ac:dyDescent="0.2">
      <c r="A9011" t="s">
        <v>9028</v>
      </c>
      <c r="B9011" t="s">
        <v>25157</v>
      </c>
    </row>
    <row r="9012" spans="1:2" x14ac:dyDescent="0.2">
      <c r="A9012" t="s">
        <v>9029</v>
      </c>
      <c r="B9012" t="s">
        <v>25158</v>
      </c>
    </row>
    <row r="9013" spans="1:2" x14ac:dyDescent="0.2">
      <c r="A9013" t="s">
        <v>9030</v>
      </c>
      <c r="B9013" t="s">
        <v>15329</v>
      </c>
    </row>
    <row r="9014" spans="1:2" x14ac:dyDescent="0.2">
      <c r="A9014" t="s">
        <v>9031</v>
      </c>
      <c r="B9014" t="s">
        <v>25159</v>
      </c>
    </row>
    <row r="9015" spans="1:2" x14ac:dyDescent="0.2">
      <c r="A9015" t="s">
        <v>9032</v>
      </c>
      <c r="B9015" t="s">
        <v>14672</v>
      </c>
    </row>
    <row r="9016" spans="1:2" x14ac:dyDescent="0.2">
      <c r="A9016" t="s">
        <v>9033</v>
      </c>
      <c r="B9016" t="s">
        <v>14501</v>
      </c>
    </row>
    <row r="9017" spans="1:2" x14ac:dyDescent="0.2">
      <c r="A9017" t="s">
        <v>9034</v>
      </c>
      <c r="B9017" t="s">
        <v>25160</v>
      </c>
    </row>
    <row r="9018" spans="1:2" x14ac:dyDescent="0.2">
      <c r="A9018" t="s">
        <v>9035</v>
      </c>
      <c r="B9018" t="s">
        <v>25161</v>
      </c>
    </row>
    <row r="9019" spans="1:2" x14ac:dyDescent="0.2">
      <c r="A9019" t="s">
        <v>9036</v>
      </c>
      <c r="B9019" t="s">
        <v>25162</v>
      </c>
    </row>
    <row r="9020" spans="1:2" x14ac:dyDescent="0.2">
      <c r="A9020" t="s">
        <v>9037</v>
      </c>
      <c r="B9020" t="s">
        <v>25163</v>
      </c>
    </row>
    <row r="9021" spans="1:2" x14ac:dyDescent="0.2">
      <c r="A9021" t="s">
        <v>9038</v>
      </c>
      <c r="B9021" t="s">
        <v>25164</v>
      </c>
    </row>
    <row r="9022" spans="1:2" x14ac:dyDescent="0.2">
      <c r="A9022" t="s">
        <v>9039</v>
      </c>
      <c r="B9022" t="s">
        <v>25165</v>
      </c>
    </row>
    <row r="9023" spans="1:2" x14ac:dyDescent="0.2">
      <c r="A9023" t="s">
        <v>9040</v>
      </c>
      <c r="B9023" t="s">
        <v>25166</v>
      </c>
    </row>
    <row r="9024" spans="1:2" x14ac:dyDescent="0.2">
      <c r="A9024" t="s">
        <v>9041</v>
      </c>
      <c r="B9024" t="s">
        <v>25167</v>
      </c>
    </row>
    <row r="9025" spans="1:2" x14ac:dyDescent="0.2">
      <c r="A9025" t="s">
        <v>9042</v>
      </c>
      <c r="B9025" t="s">
        <v>25168</v>
      </c>
    </row>
    <row r="9026" spans="1:2" x14ac:dyDescent="0.2">
      <c r="A9026" t="s">
        <v>9043</v>
      </c>
      <c r="B9026" t="s">
        <v>25169</v>
      </c>
    </row>
    <row r="9027" spans="1:2" x14ac:dyDescent="0.2">
      <c r="A9027" t="s">
        <v>9044</v>
      </c>
      <c r="B9027" t="s">
        <v>25170</v>
      </c>
    </row>
    <row r="9028" spans="1:2" x14ac:dyDescent="0.2">
      <c r="A9028" t="s">
        <v>9045</v>
      </c>
      <c r="B9028" t="s">
        <v>25171</v>
      </c>
    </row>
    <row r="9029" spans="1:2" x14ac:dyDescent="0.2">
      <c r="A9029" t="s">
        <v>9046</v>
      </c>
      <c r="B9029" t="s">
        <v>25172</v>
      </c>
    </row>
    <row r="9030" spans="1:2" x14ac:dyDescent="0.2">
      <c r="A9030" t="s">
        <v>9047</v>
      </c>
      <c r="B9030" t="s">
        <v>25173</v>
      </c>
    </row>
    <row r="9031" spans="1:2" x14ac:dyDescent="0.2">
      <c r="A9031" t="s">
        <v>9048</v>
      </c>
      <c r="B9031" t="s">
        <v>25174</v>
      </c>
    </row>
    <row r="9032" spans="1:2" x14ac:dyDescent="0.2">
      <c r="A9032" t="s">
        <v>9049</v>
      </c>
      <c r="B9032" t="s">
        <v>25175</v>
      </c>
    </row>
    <row r="9033" spans="1:2" x14ac:dyDescent="0.2">
      <c r="A9033" t="s">
        <v>9050</v>
      </c>
      <c r="B9033" t="s">
        <v>25176</v>
      </c>
    </row>
    <row r="9034" spans="1:2" x14ac:dyDescent="0.2">
      <c r="A9034" t="s">
        <v>9051</v>
      </c>
      <c r="B9034" t="s">
        <v>25177</v>
      </c>
    </row>
    <row r="9035" spans="1:2" x14ac:dyDescent="0.2">
      <c r="A9035" t="s">
        <v>9052</v>
      </c>
      <c r="B9035" t="s">
        <v>25178</v>
      </c>
    </row>
    <row r="9036" spans="1:2" x14ac:dyDescent="0.2">
      <c r="A9036" t="s">
        <v>9053</v>
      </c>
      <c r="B9036" t="s">
        <v>25179</v>
      </c>
    </row>
    <row r="9037" spans="1:2" x14ac:dyDescent="0.2">
      <c r="A9037" t="s">
        <v>9054</v>
      </c>
      <c r="B9037" t="s">
        <v>25180</v>
      </c>
    </row>
    <row r="9038" spans="1:2" x14ac:dyDescent="0.2">
      <c r="A9038" t="s">
        <v>9055</v>
      </c>
      <c r="B9038" t="s">
        <v>18018</v>
      </c>
    </row>
    <row r="9039" spans="1:2" x14ac:dyDescent="0.2">
      <c r="A9039" t="s">
        <v>9056</v>
      </c>
      <c r="B9039" t="s">
        <v>15380</v>
      </c>
    </row>
    <row r="9040" spans="1:2" x14ac:dyDescent="0.2">
      <c r="A9040" t="s">
        <v>9057</v>
      </c>
      <c r="B9040" t="s">
        <v>25181</v>
      </c>
    </row>
    <row r="9041" spans="1:2" x14ac:dyDescent="0.2">
      <c r="A9041" t="s">
        <v>9058</v>
      </c>
      <c r="B9041" t="s">
        <v>25182</v>
      </c>
    </row>
    <row r="9042" spans="1:2" x14ac:dyDescent="0.2">
      <c r="A9042" t="s">
        <v>9059</v>
      </c>
      <c r="B9042" t="s">
        <v>25183</v>
      </c>
    </row>
    <row r="9043" spans="1:2" x14ac:dyDescent="0.2">
      <c r="A9043" t="s">
        <v>9060</v>
      </c>
      <c r="B9043" t="s">
        <v>25184</v>
      </c>
    </row>
    <row r="9044" spans="1:2" x14ac:dyDescent="0.2">
      <c r="A9044" t="s">
        <v>9061</v>
      </c>
      <c r="B9044" t="s">
        <v>25185</v>
      </c>
    </row>
    <row r="9045" spans="1:2" x14ac:dyDescent="0.2">
      <c r="A9045" t="s">
        <v>9062</v>
      </c>
      <c r="B9045" t="s">
        <v>25186</v>
      </c>
    </row>
    <row r="9046" spans="1:2" x14ac:dyDescent="0.2">
      <c r="A9046" t="s">
        <v>9063</v>
      </c>
      <c r="B9046" t="s">
        <v>25187</v>
      </c>
    </row>
    <row r="9047" spans="1:2" x14ac:dyDescent="0.2">
      <c r="A9047" t="s">
        <v>9064</v>
      </c>
      <c r="B9047" t="s">
        <v>15199</v>
      </c>
    </row>
    <row r="9048" spans="1:2" x14ac:dyDescent="0.2">
      <c r="A9048" t="s">
        <v>9065</v>
      </c>
      <c r="B9048" t="s">
        <v>25188</v>
      </c>
    </row>
    <row r="9049" spans="1:2" x14ac:dyDescent="0.2">
      <c r="A9049" t="s">
        <v>9066</v>
      </c>
      <c r="B9049" t="s">
        <v>25189</v>
      </c>
    </row>
    <row r="9050" spans="1:2" x14ac:dyDescent="0.2">
      <c r="A9050" t="s">
        <v>9067</v>
      </c>
      <c r="B9050" t="s">
        <v>25190</v>
      </c>
    </row>
    <row r="9051" spans="1:2" x14ac:dyDescent="0.2">
      <c r="A9051" t="s">
        <v>9068</v>
      </c>
      <c r="B9051" t="s">
        <v>15657</v>
      </c>
    </row>
    <row r="9052" spans="1:2" x14ac:dyDescent="0.2">
      <c r="A9052" t="s">
        <v>9069</v>
      </c>
      <c r="B9052" t="s">
        <v>25191</v>
      </c>
    </row>
    <row r="9053" spans="1:2" x14ac:dyDescent="0.2">
      <c r="A9053" t="s">
        <v>9070</v>
      </c>
      <c r="B9053" t="s">
        <v>25192</v>
      </c>
    </row>
    <row r="9054" spans="1:2" x14ac:dyDescent="0.2">
      <c r="A9054" t="s">
        <v>9071</v>
      </c>
      <c r="B9054" t="s">
        <v>25193</v>
      </c>
    </row>
    <row r="9055" spans="1:2" x14ac:dyDescent="0.2">
      <c r="A9055" t="s">
        <v>9072</v>
      </c>
      <c r="B9055" t="s">
        <v>25194</v>
      </c>
    </row>
    <row r="9056" spans="1:2" x14ac:dyDescent="0.2">
      <c r="A9056" t="s">
        <v>9073</v>
      </c>
      <c r="B9056" t="s">
        <v>25195</v>
      </c>
    </row>
    <row r="9057" spans="1:2" x14ac:dyDescent="0.2">
      <c r="A9057" t="s">
        <v>9074</v>
      </c>
      <c r="B9057" t="s">
        <v>25196</v>
      </c>
    </row>
    <row r="9058" spans="1:2" x14ac:dyDescent="0.2">
      <c r="A9058" t="s">
        <v>9075</v>
      </c>
      <c r="B9058" t="s">
        <v>25197</v>
      </c>
    </row>
    <row r="9059" spans="1:2" x14ac:dyDescent="0.2">
      <c r="A9059" t="s">
        <v>9076</v>
      </c>
      <c r="B9059" t="s">
        <v>25198</v>
      </c>
    </row>
    <row r="9060" spans="1:2" x14ac:dyDescent="0.2">
      <c r="A9060" t="s">
        <v>9077</v>
      </c>
      <c r="B9060" t="s">
        <v>25199</v>
      </c>
    </row>
    <row r="9061" spans="1:2" x14ac:dyDescent="0.2">
      <c r="A9061" t="s">
        <v>9078</v>
      </c>
      <c r="B9061" t="s">
        <v>25200</v>
      </c>
    </row>
    <row r="9062" spans="1:2" x14ac:dyDescent="0.2">
      <c r="A9062" t="s">
        <v>9079</v>
      </c>
      <c r="B9062" t="s">
        <v>25201</v>
      </c>
    </row>
    <row r="9063" spans="1:2" x14ac:dyDescent="0.2">
      <c r="A9063" t="s">
        <v>9080</v>
      </c>
      <c r="B9063" t="s">
        <v>25202</v>
      </c>
    </row>
    <row r="9064" spans="1:2" x14ac:dyDescent="0.2">
      <c r="A9064" t="s">
        <v>9081</v>
      </c>
      <c r="B9064" t="s">
        <v>25203</v>
      </c>
    </row>
    <row r="9065" spans="1:2" x14ac:dyDescent="0.2">
      <c r="A9065" t="s">
        <v>9082</v>
      </c>
      <c r="B9065" t="s">
        <v>25204</v>
      </c>
    </row>
    <row r="9066" spans="1:2" x14ac:dyDescent="0.2">
      <c r="A9066" t="s">
        <v>9083</v>
      </c>
      <c r="B9066" t="s">
        <v>25205</v>
      </c>
    </row>
    <row r="9067" spans="1:2" x14ac:dyDescent="0.2">
      <c r="A9067" t="s">
        <v>9084</v>
      </c>
      <c r="B9067" t="s">
        <v>25206</v>
      </c>
    </row>
    <row r="9068" spans="1:2" x14ac:dyDescent="0.2">
      <c r="A9068" t="s">
        <v>9085</v>
      </c>
      <c r="B9068" t="s">
        <v>25207</v>
      </c>
    </row>
    <row r="9069" spans="1:2" x14ac:dyDescent="0.2">
      <c r="A9069" t="s">
        <v>9086</v>
      </c>
      <c r="B9069" t="s">
        <v>25208</v>
      </c>
    </row>
    <row r="9070" spans="1:2" x14ac:dyDescent="0.2">
      <c r="A9070" t="s">
        <v>9087</v>
      </c>
      <c r="B9070" t="s">
        <v>25209</v>
      </c>
    </row>
    <row r="9071" spans="1:2" x14ac:dyDescent="0.2">
      <c r="A9071" t="s">
        <v>9088</v>
      </c>
      <c r="B9071" t="s">
        <v>25210</v>
      </c>
    </row>
    <row r="9072" spans="1:2" x14ac:dyDescent="0.2">
      <c r="A9072" t="s">
        <v>9089</v>
      </c>
      <c r="B9072" t="s">
        <v>25211</v>
      </c>
    </row>
    <row r="9073" spans="1:2" x14ac:dyDescent="0.2">
      <c r="A9073" t="s">
        <v>9090</v>
      </c>
      <c r="B9073" t="s">
        <v>25212</v>
      </c>
    </row>
    <row r="9074" spans="1:2" x14ac:dyDescent="0.2">
      <c r="A9074" t="s">
        <v>9091</v>
      </c>
      <c r="B9074" t="s">
        <v>25213</v>
      </c>
    </row>
    <row r="9075" spans="1:2" x14ac:dyDescent="0.2">
      <c r="A9075" t="s">
        <v>9092</v>
      </c>
      <c r="B9075" t="s">
        <v>25214</v>
      </c>
    </row>
    <row r="9076" spans="1:2" x14ac:dyDescent="0.2">
      <c r="A9076" t="s">
        <v>9093</v>
      </c>
      <c r="B9076" t="s">
        <v>14361</v>
      </c>
    </row>
    <row r="9077" spans="1:2" x14ac:dyDescent="0.2">
      <c r="A9077" t="s">
        <v>9094</v>
      </c>
      <c r="B9077" t="s">
        <v>25215</v>
      </c>
    </row>
    <row r="9078" spans="1:2" x14ac:dyDescent="0.2">
      <c r="A9078" t="s">
        <v>9095</v>
      </c>
      <c r="B9078" t="s">
        <v>25216</v>
      </c>
    </row>
    <row r="9079" spans="1:2" x14ac:dyDescent="0.2">
      <c r="A9079" t="s">
        <v>9096</v>
      </c>
      <c r="B9079" t="s">
        <v>14436</v>
      </c>
    </row>
    <row r="9080" spans="1:2" x14ac:dyDescent="0.2">
      <c r="A9080" t="s">
        <v>9097</v>
      </c>
      <c r="B9080" t="s">
        <v>25217</v>
      </c>
    </row>
    <row r="9081" spans="1:2" x14ac:dyDescent="0.2">
      <c r="A9081" t="s">
        <v>9098</v>
      </c>
      <c r="B9081" t="s">
        <v>25218</v>
      </c>
    </row>
    <row r="9082" spans="1:2" x14ac:dyDescent="0.2">
      <c r="A9082" t="s">
        <v>9099</v>
      </c>
      <c r="B9082" t="s">
        <v>25219</v>
      </c>
    </row>
    <row r="9083" spans="1:2" x14ac:dyDescent="0.2">
      <c r="A9083" t="s">
        <v>9100</v>
      </c>
      <c r="B9083" t="s">
        <v>14979</v>
      </c>
    </row>
    <row r="9084" spans="1:2" x14ac:dyDescent="0.2">
      <c r="A9084" t="s">
        <v>9101</v>
      </c>
      <c r="B9084" t="s">
        <v>25220</v>
      </c>
    </row>
    <row r="9085" spans="1:2" x14ac:dyDescent="0.2">
      <c r="A9085" t="s">
        <v>9102</v>
      </c>
      <c r="B9085" t="s">
        <v>25221</v>
      </c>
    </row>
    <row r="9086" spans="1:2" x14ac:dyDescent="0.2">
      <c r="A9086" t="s">
        <v>9103</v>
      </c>
      <c r="B9086" t="s">
        <v>25222</v>
      </c>
    </row>
    <row r="9087" spans="1:2" x14ac:dyDescent="0.2">
      <c r="A9087" t="s">
        <v>9104</v>
      </c>
      <c r="B9087" t="s">
        <v>25223</v>
      </c>
    </row>
    <row r="9088" spans="1:2" x14ac:dyDescent="0.2">
      <c r="A9088" t="s">
        <v>9105</v>
      </c>
      <c r="B9088" t="s">
        <v>25224</v>
      </c>
    </row>
    <row r="9089" spans="1:2" x14ac:dyDescent="0.2">
      <c r="A9089" t="s">
        <v>9106</v>
      </c>
      <c r="B9089" t="s">
        <v>25225</v>
      </c>
    </row>
    <row r="9090" spans="1:2" x14ac:dyDescent="0.2">
      <c r="A9090" t="s">
        <v>9107</v>
      </c>
      <c r="B9090" t="s">
        <v>25226</v>
      </c>
    </row>
    <row r="9091" spans="1:2" x14ac:dyDescent="0.2">
      <c r="A9091" t="s">
        <v>9108</v>
      </c>
      <c r="B9091" t="s">
        <v>25227</v>
      </c>
    </row>
    <row r="9092" spans="1:2" x14ac:dyDescent="0.2">
      <c r="A9092" t="s">
        <v>9109</v>
      </c>
      <c r="B9092" t="s">
        <v>25228</v>
      </c>
    </row>
    <row r="9093" spans="1:2" x14ac:dyDescent="0.2">
      <c r="A9093" t="s">
        <v>9110</v>
      </c>
      <c r="B9093" t="s">
        <v>25229</v>
      </c>
    </row>
    <row r="9094" spans="1:2" x14ac:dyDescent="0.2">
      <c r="A9094" t="s">
        <v>9111</v>
      </c>
      <c r="B9094" t="s">
        <v>25230</v>
      </c>
    </row>
    <row r="9095" spans="1:2" x14ac:dyDescent="0.2">
      <c r="A9095" t="s">
        <v>9112</v>
      </c>
      <c r="B9095" t="s">
        <v>25231</v>
      </c>
    </row>
    <row r="9096" spans="1:2" x14ac:dyDescent="0.2">
      <c r="A9096" t="s">
        <v>9113</v>
      </c>
      <c r="B9096" t="s">
        <v>25232</v>
      </c>
    </row>
    <row r="9097" spans="1:2" x14ac:dyDescent="0.2">
      <c r="A9097" t="s">
        <v>9114</v>
      </c>
      <c r="B9097" t="s">
        <v>25233</v>
      </c>
    </row>
    <row r="9098" spans="1:2" x14ac:dyDescent="0.2">
      <c r="A9098" t="s">
        <v>9115</v>
      </c>
      <c r="B9098" t="s">
        <v>25234</v>
      </c>
    </row>
    <row r="9099" spans="1:2" x14ac:dyDescent="0.2">
      <c r="A9099" t="s">
        <v>9116</v>
      </c>
      <c r="B9099" t="s">
        <v>25235</v>
      </c>
    </row>
    <row r="9100" spans="1:2" x14ac:dyDescent="0.2">
      <c r="A9100" t="s">
        <v>9117</v>
      </c>
      <c r="B9100" t="s">
        <v>15061</v>
      </c>
    </row>
    <row r="9101" spans="1:2" x14ac:dyDescent="0.2">
      <c r="A9101" t="s">
        <v>9118</v>
      </c>
      <c r="B9101" t="s">
        <v>25236</v>
      </c>
    </row>
    <row r="9102" spans="1:2" x14ac:dyDescent="0.2">
      <c r="A9102" t="s">
        <v>9119</v>
      </c>
      <c r="B9102" t="s">
        <v>25237</v>
      </c>
    </row>
    <row r="9103" spans="1:2" x14ac:dyDescent="0.2">
      <c r="A9103" t="s">
        <v>9120</v>
      </c>
      <c r="B9103" t="s">
        <v>25238</v>
      </c>
    </row>
    <row r="9104" spans="1:2" x14ac:dyDescent="0.2">
      <c r="A9104" t="s">
        <v>9121</v>
      </c>
      <c r="B9104" t="s">
        <v>25239</v>
      </c>
    </row>
    <row r="9105" spans="1:2" x14ac:dyDescent="0.2">
      <c r="A9105" t="s">
        <v>9122</v>
      </c>
      <c r="B9105" t="s">
        <v>15671</v>
      </c>
    </row>
    <row r="9106" spans="1:2" x14ac:dyDescent="0.2">
      <c r="A9106" t="s">
        <v>9123</v>
      </c>
      <c r="B9106" t="s">
        <v>25240</v>
      </c>
    </row>
    <row r="9107" spans="1:2" x14ac:dyDescent="0.2">
      <c r="A9107" t="s">
        <v>9124</v>
      </c>
      <c r="B9107" t="s">
        <v>25241</v>
      </c>
    </row>
    <row r="9108" spans="1:2" x14ac:dyDescent="0.2">
      <c r="A9108" t="s">
        <v>9125</v>
      </c>
      <c r="B9108" t="s">
        <v>15014</v>
      </c>
    </row>
    <row r="9109" spans="1:2" x14ac:dyDescent="0.2">
      <c r="A9109" t="s">
        <v>9126</v>
      </c>
      <c r="B9109" t="s">
        <v>25242</v>
      </c>
    </row>
    <row r="9110" spans="1:2" x14ac:dyDescent="0.2">
      <c r="A9110" t="s">
        <v>9127</v>
      </c>
      <c r="B9110" t="s">
        <v>25243</v>
      </c>
    </row>
    <row r="9111" spans="1:2" x14ac:dyDescent="0.2">
      <c r="A9111" t="s">
        <v>9128</v>
      </c>
      <c r="B9111" t="s">
        <v>25244</v>
      </c>
    </row>
    <row r="9112" spans="1:2" x14ac:dyDescent="0.2">
      <c r="A9112" t="s">
        <v>9129</v>
      </c>
      <c r="B9112" t="s">
        <v>14421</v>
      </c>
    </row>
    <row r="9113" spans="1:2" x14ac:dyDescent="0.2">
      <c r="A9113" t="s">
        <v>9130</v>
      </c>
      <c r="B9113" t="s">
        <v>25245</v>
      </c>
    </row>
    <row r="9114" spans="1:2" x14ac:dyDescent="0.2">
      <c r="A9114" t="s">
        <v>9131</v>
      </c>
      <c r="B9114" t="s">
        <v>15764</v>
      </c>
    </row>
    <row r="9115" spans="1:2" x14ac:dyDescent="0.2">
      <c r="A9115" t="s">
        <v>9132</v>
      </c>
      <c r="B9115" t="s">
        <v>25246</v>
      </c>
    </row>
    <row r="9116" spans="1:2" x14ac:dyDescent="0.2">
      <c r="A9116" t="s">
        <v>9133</v>
      </c>
      <c r="B9116" t="s">
        <v>25247</v>
      </c>
    </row>
    <row r="9117" spans="1:2" x14ac:dyDescent="0.2">
      <c r="A9117" t="s">
        <v>9134</v>
      </c>
      <c r="B9117" t="s">
        <v>25248</v>
      </c>
    </row>
    <row r="9118" spans="1:2" x14ac:dyDescent="0.2">
      <c r="A9118" t="s">
        <v>9135</v>
      </c>
      <c r="B9118" t="s">
        <v>25249</v>
      </c>
    </row>
    <row r="9119" spans="1:2" x14ac:dyDescent="0.2">
      <c r="A9119" t="s">
        <v>9136</v>
      </c>
      <c r="B9119" t="s">
        <v>25250</v>
      </c>
    </row>
    <row r="9120" spans="1:2" x14ac:dyDescent="0.2">
      <c r="A9120" t="s">
        <v>9137</v>
      </c>
      <c r="B9120" t="s">
        <v>25251</v>
      </c>
    </row>
    <row r="9121" spans="1:2" x14ac:dyDescent="0.2">
      <c r="A9121" t="s">
        <v>9138</v>
      </c>
      <c r="B9121" t="s">
        <v>25252</v>
      </c>
    </row>
    <row r="9122" spans="1:2" x14ac:dyDescent="0.2">
      <c r="A9122" t="s">
        <v>9139</v>
      </c>
      <c r="B9122" t="s">
        <v>25253</v>
      </c>
    </row>
    <row r="9123" spans="1:2" x14ac:dyDescent="0.2">
      <c r="A9123" t="s">
        <v>9140</v>
      </c>
      <c r="B9123" t="s">
        <v>25254</v>
      </c>
    </row>
    <row r="9124" spans="1:2" x14ac:dyDescent="0.2">
      <c r="A9124" t="s">
        <v>9141</v>
      </c>
      <c r="B9124" t="s">
        <v>25255</v>
      </c>
    </row>
    <row r="9125" spans="1:2" x14ac:dyDescent="0.2">
      <c r="A9125" t="s">
        <v>9142</v>
      </c>
      <c r="B9125" t="s">
        <v>25256</v>
      </c>
    </row>
    <row r="9126" spans="1:2" x14ac:dyDescent="0.2">
      <c r="A9126" t="s">
        <v>9143</v>
      </c>
      <c r="B9126" t="s">
        <v>25257</v>
      </c>
    </row>
    <row r="9127" spans="1:2" x14ac:dyDescent="0.2">
      <c r="A9127" t="s">
        <v>9144</v>
      </c>
      <c r="B9127" t="s">
        <v>25258</v>
      </c>
    </row>
    <row r="9128" spans="1:2" x14ac:dyDescent="0.2">
      <c r="A9128" t="s">
        <v>9145</v>
      </c>
      <c r="B9128" t="s">
        <v>25259</v>
      </c>
    </row>
    <row r="9129" spans="1:2" x14ac:dyDescent="0.2">
      <c r="A9129" t="s">
        <v>9146</v>
      </c>
      <c r="B9129" t="s">
        <v>25260</v>
      </c>
    </row>
    <row r="9130" spans="1:2" x14ac:dyDescent="0.2">
      <c r="A9130" t="s">
        <v>9147</v>
      </c>
      <c r="B9130" t="s">
        <v>25261</v>
      </c>
    </row>
    <row r="9131" spans="1:2" x14ac:dyDescent="0.2">
      <c r="A9131" t="s">
        <v>9148</v>
      </c>
      <c r="B9131" t="s">
        <v>25262</v>
      </c>
    </row>
    <row r="9132" spans="1:2" x14ac:dyDescent="0.2">
      <c r="A9132" t="s">
        <v>9149</v>
      </c>
      <c r="B9132" t="s">
        <v>25263</v>
      </c>
    </row>
    <row r="9133" spans="1:2" x14ac:dyDescent="0.2">
      <c r="A9133" t="s">
        <v>9150</v>
      </c>
      <c r="B9133" t="s">
        <v>25264</v>
      </c>
    </row>
    <row r="9134" spans="1:2" x14ac:dyDescent="0.2">
      <c r="A9134" t="s">
        <v>9151</v>
      </c>
      <c r="B9134" t="s">
        <v>14717</v>
      </c>
    </row>
    <row r="9135" spans="1:2" x14ac:dyDescent="0.2">
      <c r="A9135" t="s">
        <v>9152</v>
      </c>
      <c r="B9135" t="s">
        <v>14986</v>
      </c>
    </row>
    <row r="9136" spans="1:2" x14ac:dyDescent="0.2">
      <c r="A9136" t="s">
        <v>9153</v>
      </c>
      <c r="B9136" t="s">
        <v>25265</v>
      </c>
    </row>
    <row r="9137" spans="1:2" x14ac:dyDescent="0.2">
      <c r="A9137" t="s">
        <v>9154</v>
      </c>
      <c r="B9137" t="s">
        <v>25266</v>
      </c>
    </row>
    <row r="9138" spans="1:2" x14ac:dyDescent="0.2">
      <c r="A9138" t="s">
        <v>9155</v>
      </c>
      <c r="B9138" t="s">
        <v>25267</v>
      </c>
    </row>
    <row r="9139" spans="1:2" x14ac:dyDescent="0.2">
      <c r="A9139" t="s">
        <v>9156</v>
      </c>
      <c r="B9139" t="s">
        <v>25268</v>
      </c>
    </row>
    <row r="9140" spans="1:2" x14ac:dyDescent="0.2">
      <c r="A9140" t="s">
        <v>9157</v>
      </c>
      <c r="B9140" t="s">
        <v>25269</v>
      </c>
    </row>
    <row r="9141" spans="1:2" x14ac:dyDescent="0.2">
      <c r="A9141" t="s">
        <v>9158</v>
      </c>
      <c r="B9141" t="s">
        <v>25270</v>
      </c>
    </row>
    <row r="9142" spans="1:2" x14ac:dyDescent="0.2">
      <c r="A9142" t="s">
        <v>9159</v>
      </c>
      <c r="B9142" t="s">
        <v>25271</v>
      </c>
    </row>
    <row r="9143" spans="1:2" x14ac:dyDescent="0.2">
      <c r="A9143" t="s">
        <v>9160</v>
      </c>
      <c r="B9143" t="s">
        <v>25272</v>
      </c>
    </row>
    <row r="9144" spans="1:2" x14ac:dyDescent="0.2">
      <c r="A9144" t="s">
        <v>9161</v>
      </c>
      <c r="B9144" t="s">
        <v>14413</v>
      </c>
    </row>
    <row r="9145" spans="1:2" x14ac:dyDescent="0.2">
      <c r="A9145" t="s">
        <v>9162</v>
      </c>
      <c r="B9145" t="s">
        <v>25273</v>
      </c>
    </row>
    <row r="9146" spans="1:2" x14ac:dyDescent="0.2">
      <c r="A9146" t="s">
        <v>9163</v>
      </c>
      <c r="B9146" t="s">
        <v>25274</v>
      </c>
    </row>
    <row r="9147" spans="1:2" x14ac:dyDescent="0.2">
      <c r="A9147" t="s">
        <v>9164</v>
      </c>
      <c r="B9147" t="s">
        <v>25275</v>
      </c>
    </row>
    <row r="9148" spans="1:2" x14ac:dyDescent="0.2">
      <c r="A9148" t="s">
        <v>9165</v>
      </c>
      <c r="B9148" t="s">
        <v>25276</v>
      </c>
    </row>
    <row r="9149" spans="1:2" x14ac:dyDescent="0.2">
      <c r="A9149" t="s">
        <v>9166</v>
      </c>
      <c r="B9149" t="s">
        <v>14694</v>
      </c>
    </row>
    <row r="9150" spans="1:2" x14ac:dyDescent="0.2">
      <c r="A9150" t="s">
        <v>9167</v>
      </c>
      <c r="B9150" t="s">
        <v>25277</v>
      </c>
    </row>
    <row r="9151" spans="1:2" x14ac:dyDescent="0.2">
      <c r="A9151" t="s">
        <v>9168</v>
      </c>
      <c r="B9151" t="s">
        <v>25278</v>
      </c>
    </row>
    <row r="9152" spans="1:2" x14ac:dyDescent="0.2">
      <c r="A9152" t="s">
        <v>9169</v>
      </c>
      <c r="B9152" t="s">
        <v>25279</v>
      </c>
    </row>
    <row r="9153" spans="1:2" x14ac:dyDescent="0.2">
      <c r="A9153" t="s">
        <v>9170</v>
      </c>
      <c r="B9153" t="s">
        <v>25280</v>
      </c>
    </row>
    <row r="9154" spans="1:2" x14ac:dyDescent="0.2">
      <c r="A9154" t="s">
        <v>9171</v>
      </c>
      <c r="B9154" t="s">
        <v>25281</v>
      </c>
    </row>
    <row r="9155" spans="1:2" x14ac:dyDescent="0.2">
      <c r="A9155" t="s">
        <v>9172</v>
      </c>
      <c r="B9155" t="s">
        <v>25282</v>
      </c>
    </row>
    <row r="9156" spans="1:2" x14ac:dyDescent="0.2">
      <c r="A9156" t="s">
        <v>9173</v>
      </c>
      <c r="B9156" t="s">
        <v>25283</v>
      </c>
    </row>
    <row r="9157" spans="1:2" x14ac:dyDescent="0.2">
      <c r="A9157" t="s">
        <v>9174</v>
      </c>
      <c r="B9157" t="s">
        <v>25284</v>
      </c>
    </row>
    <row r="9158" spans="1:2" x14ac:dyDescent="0.2">
      <c r="A9158" t="s">
        <v>9175</v>
      </c>
      <c r="B9158" t="s">
        <v>25285</v>
      </c>
    </row>
    <row r="9159" spans="1:2" x14ac:dyDescent="0.2">
      <c r="A9159" t="s">
        <v>9176</v>
      </c>
      <c r="B9159" t="s">
        <v>25286</v>
      </c>
    </row>
    <row r="9160" spans="1:2" x14ac:dyDescent="0.2">
      <c r="A9160" t="s">
        <v>9177</v>
      </c>
      <c r="B9160" t="s">
        <v>25287</v>
      </c>
    </row>
    <row r="9161" spans="1:2" x14ac:dyDescent="0.2">
      <c r="A9161" t="s">
        <v>9178</v>
      </c>
      <c r="B9161" t="s">
        <v>25288</v>
      </c>
    </row>
    <row r="9162" spans="1:2" x14ac:dyDescent="0.2">
      <c r="A9162" t="s">
        <v>9179</v>
      </c>
      <c r="B9162" t="s">
        <v>25289</v>
      </c>
    </row>
    <row r="9163" spans="1:2" x14ac:dyDescent="0.2">
      <c r="A9163" t="s">
        <v>9180</v>
      </c>
      <c r="B9163" t="s">
        <v>25290</v>
      </c>
    </row>
    <row r="9164" spans="1:2" x14ac:dyDescent="0.2">
      <c r="A9164" t="s">
        <v>9181</v>
      </c>
      <c r="B9164" t="s">
        <v>25291</v>
      </c>
    </row>
    <row r="9165" spans="1:2" x14ac:dyDescent="0.2">
      <c r="A9165" t="s">
        <v>9182</v>
      </c>
      <c r="B9165" t="s">
        <v>13431</v>
      </c>
    </row>
    <row r="9166" spans="1:2" x14ac:dyDescent="0.2">
      <c r="A9166" t="s">
        <v>9183</v>
      </c>
      <c r="B9166" t="s">
        <v>25292</v>
      </c>
    </row>
    <row r="9167" spans="1:2" x14ac:dyDescent="0.2">
      <c r="A9167" t="s">
        <v>9184</v>
      </c>
      <c r="B9167" t="s">
        <v>25293</v>
      </c>
    </row>
    <row r="9168" spans="1:2" x14ac:dyDescent="0.2">
      <c r="A9168" t="s">
        <v>9185</v>
      </c>
      <c r="B9168" t="s">
        <v>25294</v>
      </c>
    </row>
    <row r="9169" spans="1:2" x14ac:dyDescent="0.2">
      <c r="A9169" t="s">
        <v>9186</v>
      </c>
      <c r="B9169" t="s">
        <v>15230</v>
      </c>
    </row>
    <row r="9170" spans="1:2" x14ac:dyDescent="0.2">
      <c r="A9170" t="s">
        <v>9187</v>
      </c>
      <c r="B9170" t="s">
        <v>25295</v>
      </c>
    </row>
    <row r="9171" spans="1:2" x14ac:dyDescent="0.2">
      <c r="A9171" t="s">
        <v>9188</v>
      </c>
      <c r="B9171" t="s">
        <v>25296</v>
      </c>
    </row>
    <row r="9172" spans="1:2" x14ac:dyDescent="0.2">
      <c r="A9172" t="s">
        <v>9189</v>
      </c>
      <c r="B9172" t="s">
        <v>25297</v>
      </c>
    </row>
    <row r="9173" spans="1:2" x14ac:dyDescent="0.2">
      <c r="A9173" t="s">
        <v>9190</v>
      </c>
      <c r="B9173" t="s">
        <v>15707</v>
      </c>
    </row>
    <row r="9174" spans="1:2" x14ac:dyDescent="0.2">
      <c r="A9174" t="s">
        <v>9191</v>
      </c>
      <c r="B9174" t="s">
        <v>25298</v>
      </c>
    </row>
    <row r="9175" spans="1:2" x14ac:dyDescent="0.2">
      <c r="A9175" t="s">
        <v>9192</v>
      </c>
      <c r="B9175" s="87">
        <v>40422</v>
      </c>
    </row>
    <row r="9176" spans="1:2" x14ac:dyDescent="0.2">
      <c r="A9176" t="s">
        <v>9193</v>
      </c>
      <c r="B9176" t="s">
        <v>25299</v>
      </c>
    </row>
    <row r="9177" spans="1:2" x14ac:dyDescent="0.2">
      <c r="A9177" t="s">
        <v>9194</v>
      </c>
      <c r="B9177" t="s">
        <v>25300</v>
      </c>
    </row>
    <row r="9178" spans="1:2" x14ac:dyDescent="0.2">
      <c r="A9178" t="s">
        <v>9195</v>
      </c>
      <c r="B9178" t="s">
        <v>25301</v>
      </c>
    </row>
    <row r="9179" spans="1:2" x14ac:dyDescent="0.2">
      <c r="A9179" t="s">
        <v>9196</v>
      </c>
      <c r="B9179" t="s">
        <v>25302</v>
      </c>
    </row>
    <row r="9180" spans="1:2" x14ac:dyDescent="0.2">
      <c r="A9180" t="s">
        <v>9197</v>
      </c>
      <c r="B9180" t="s">
        <v>25303</v>
      </c>
    </row>
    <row r="9181" spans="1:2" x14ac:dyDescent="0.2">
      <c r="A9181" t="s">
        <v>9198</v>
      </c>
      <c r="B9181" t="s">
        <v>25304</v>
      </c>
    </row>
    <row r="9182" spans="1:2" x14ac:dyDescent="0.2">
      <c r="A9182" t="s">
        <v>9199</v>
      </c>
      <c r="B9182" t="s">
        <v>25305</v>
      </c>
    </row>
    <row r="9183" spans="1:2" x14ac:dyDescent="0.2">
      <c r="A9183" t="s">
        <v>9200</v>
      </c>
      <c r="B9183" t="s">
        <v>15064</v>
      </c>
    </row>
    <row r="9184" spans="1:2" x14ac:dyDescent="0.2">
      <c r="A9184" t="s">
        <v>9201</v>
      </c>
      <c r="B9184" t="s">
        <v>25306</v>
      </c>
    </row>
    <row r="9185" spans="1:2" x14ac:dyDescent="0.2">
      <c r="A9185" t="s">
        <v>9202</v>
      </c>
      <c r="B9185" t="s">
        <v>25307</v>
      </c>
    </row>
    <row r="9186" spans="1:2" x14ac:dyDescent="0.2">
      <c r="A9186" t="s">
        <v>9203</v>
      </c>
      <c r="B9186" t="s">
        <v>25308</v>
      </c>
    </row>
    <row r="9187" spans="1:2" x14ac:dyDescent="0.2">
      <c r="A9187" t="s">
        <v>9204</v>
      </c>
      <c r="B9187" t="s">
        <v>25309</v>
      </c>
    </row>
    <row r="9188" spans="1:2" x14ac:dyDescent="0.2">
      <c r="A9188" t="s">
        <v>9205</v>
      </c>
      <c r="B9188" t="s">
        <v>25310</v>
      </c>
    </row>
    <row r="9189" spans="1:2" x14ac:dyDescent="0.2">
      <c r="A9189" t="s">
        <v>9206</v>
      </c>
      <c r="B9189" t="s">
        <v>25311</v>
      </c>
    </row>
    <row r="9190" spans="1:2" x14ac:dyDescent="0.2">
      <c r="A9190" t="s">
        <v>9207</v>
      </c>
      <c r="B9190" t="s">
        <v>25312</v>
      </c>
    </row>
    <row r="9191" spans="1:2" x14ac:dyDescent="0.2">
      <c r="A9191" t="s">
        <v>9208</v>
      </c>
      <c r="B9191" t="s">
        <v>25313</v>
      </c>
    </row>
    <row r="9192" spans="1:2" x14ac:dyDescent="0.2">
      <c r="A9192" t="s">
        <v>9209</v>
      </c>
      <c r="B9192" t="s">
        <v>25314</v>
      </c>
    </row>
    <row r="9193" spans="1:2" x14ac:dyDescent="0.2">
      <c r="A9193" t="s">
        <v>9210</v>
      </c>
      <c r="B9193" t="s">
        <v>25315</v>
      </c>
    </row>
    <row r="9194" spans="1:2" x14ac:dyDescent="0.2">
      <c r="A9194" t="s">
        <v>9211</v>
      </c>
      <c r="B9194" t="s">
        <v>25316</v>
      </c>
    </row>
    <row r="9195" spans="1:2" x14ac:dyDescent="0.2">
      <c r="A9195" t="s">
        <v>9212</v>
      </c>
      <c r="B9195" t="s">
        <v>25317</v>
      </c>
    </row>
    <row r="9196" spans="1:2" x14ac:dyDescent="0.2">
      <c r="A9196" t="s">
        <v>9213</v>
      </c>
      <c r="B9196" t="s">
        <v>15040</v>
      </c>
    </row>
    <row r="9197" spans="1:2" x14ac:dyDescent="0.2">
      <c r="A9197" t="s">
        <v>9214</v>
      </c>
      <c r="B9197" t="s">
        <v>25318</v>
      </c>
    </row>
    <row r="9198" spans="1:2" x14ac:dyDescent="0.2">
      <c r="A9198" t="s">
        <v>9215</v>
      </c>
      <c r="B9198" t="s">
        <v>25319</v>
      </c>
    </row>
    <row r="9199" spans="1:2" x14ac:dyDescent="0.2">
      <c r="A9199" t="s">
        <v>9216</v>
      </c>
      <c r="B9199" t="s">
        <v>25320</v>
      </c>
    </row>
    <row r="9200" spans="1:2" x14ac:dyDescent="0.2">
      <c r="A9200" t="s">
        <v>9217</v>
      </c>
      <c r="B9200" t="s">
        <v>25321</v>
      </c>
    </row>
    <row r="9201" spans="1:2" x14ac:dyDescent="0.2">
      <c r="A9201" t="s">
        <v>9218</v>
      </c>
      <c r="B9201" t="s">
        <v>25322</v>
      </c>
    </row>
    <row r="9202" spans="1:2" x14ac:dyDescent="0.2">
      <c r="A9202" t="s">
        <v>9219</v>
      </c>
      <c r="B9202" t="s">
        <v>25323</v>
      </c>
    </row>
    <row r="9203" spans="1:2" x14ac:dyDescent="0.2">
      <c r="A9203" t="s">
        <v>9220</v>
      </c>
      <c r="B9203" t="s">
        <v>18013</v>
      </c>
    </row>
    <row r="9204" spans="1:2" x14ac:dyDescent="0.2">
      <c r="A9204" t="s">
        <v>9221</v>
      </c>
      <c r="B9204" t="s">
        <v>25324</v>
      </c>
    </row>
    <row r="9205" spans="1:2" x14ac:dyDescent="0.2">
      <c r="A9205" t="s">
        <v>9222</v>
      </c>
      <c r="B9205" t="s">
        <v>25325</v>
      </c>
    </row>
    <row r="9206" spans="1:2" x14ac:dyDescent="0.2">
      <c r="A9206" t="s">
        <v>9223</v>
      </c>
      <c r="B9206" t="s">
        <v>25326</v>
      </c>
    </row>
    <row r="9207" spans="1:2" x14ac:dyDescent="0.2">
      <c r="A9207" t="s">
        <v>9224</v>
      </c>
      <c r="B9207" t="s">
        <v>25327</v>
      </c>
    </row>
    <row r="9208" spans="1:2" x14ac:dyDescent="0.2">
      <c r="A9208" t="s">
        <v>9225</v>
      </c>
      <c r="B9208" t="s">
        <v>25328</v>
      </c>
    </row>
    <row r="9209" spans="1:2" x14ac:dyDescent="0.2">
      <c r="A9209" t="s">
        <v>9226</v>
      </c>
      <c r="B9209" t="s">
        <v>25329</v>
      </c>
    </row>
    <row r="9210" spans="1:2" x14ac:dyDescent="0.2">
      <c r="A9210" t="s">
        <v>9227</v>
      </c>
      <c r="B9210" t="s">
        <v>25330</v>
      </c>
    </row>
    <row r="9211" spans="1:2" x14ac:dyDescent="0.2">
      <c r="A9211" t="s">
        <v>9228</v>
      </c>
      <c r="B9211" t="s">
        <v>25331</v>
      </c>
    </row>
    <row r="9212" spans="1:2" x14ac:dyDescent="0.2">
      <c r="A9212" t="s">
        <v>9229</v>
      </c>
      <c r="B9212" t="s">
        <v>25332</v>
      </c>
    </row>
    <row r="9213" spans="1:2" x14ac:dyDescent="0.2">
      <c r="A9213" t="s">
        <v>9230</v>
      </c>
    </row>
    <row r="9214" spans="1:2" x14ac:dyDescent="0.2">
      <c r="A9214" t="s">
        <v>9231</v>
      </c>
      <c r="B9214" t="s">
        <v>25333</v>
      </c>
    </row>
    <row r="9215" spans="1:2" x14ac:dyDescent="0.2">
      <c r="A9215" t="s">
        <v>9232</v>
      </c>
      <c r="B9215" t="s">
        <v>25334</v>
      </c>
    </row>
    <row r="9216" spans="1:2" x14ac:dyDescent="0.2">
      <c r="A9216" t="s">
        <v>9233</v>
      </c>
      <c r="B9216" t="s">
        <v>25335</v>
      </c>
    </row>
    <row r="9217" spans="1:2" x14ac:dyDescent="0.2">
      <c r="A9217" t="s">
        <v>9234</v>
      </c>
      <c r="B9217" t="s">
        <v>15623</v>
      </c>
    </row>
    <row r="9218" spans="1:2" x14ac:dyDescent="0.2">
      <c r="A9218" t="s">
        <v>9235</v>
      </c>
      <c r="B9218" t="s">
        <v>25336</v>
      </c>
    </row>
    <row r="9219" spans="1:2" x14ac:dyDescent="0.2">
      <c r="A9219" t="s">
        <v>9236</v>
      </c>
      <c r="B9219" t="s">
        <v>25337</v>
      </c>
    </row>
    <row r="9220" spans="1:2" x14ac:dyDescent="0.2">
      <c r="A9220" t="s">
        <v>9237</v>
      </c>
      <c r="B9220" t="s">
        <v>25338</v>
      </c>
    </row>
    <row r="9221" spans="1:2" x14ac:dyDescent="0.2">
      <c r="A9221" t="s">
        <v>9238</v>
      </c>
      <c r="B9221" t="s">
        <v>15600</v>
      </c>
    </row>
    <row r="9222" spans="1:2" x14ac:dyDescent="0.2">
      <c r="A9222" t="s">
        <v>9239</v>
      </c>
      <c r="B9222" t="s">
        <v>25339</v>
      </c>
    </row>
    <row r="9223" spans="1:2" x14ac:dyDescent="0.2">
      <c r="A9223" t="s">
        <v>9240</v>
      </c>
      <c r="B9223" t="s">
        <v>25340</v>
      </c>
    </row>
    <row r="9224" spans="1:2" x14ac:dyDescent="0.2">
      <c r="A9224" t="s">
        <v>9241</v>
      </c>
      <c r="B9224" t="s">
        <v>25341</v>
      </c>
    </row>
    <row r="9225" spans="1:2" x14ac:dyDescent="0.2">
      <c r="A9225" t="s">
        <v>9242</v>
      </c>
      <c r="B9225" t="s">
        <v>25342</v>
      </c>
    </row>
    <row r="9226" spans="1:2" x14ac:dyDescent="0.2">
      <c r="A9226" t="s">
        <v>9243</v>
      </c>
      <c r="B9226" t="s">
        <v>25343</v>
      </c>
    </row>
    <row r="9227" spans="1:2" x14ac:dyDescent="0.2">
      <c r="A9227" t="s">
        <v>9244</v>
      </c>
      <c r="B9227" t="s">
        <v>25344</v>
      </c>
    </row>
    <row r="9228" spans="1:2" x14ac:dyDescent="0.2">
      <c r="A9228" t="s">
        <v>9245</v>
      </c>
      <c r="B9228" t="s">
        <v>25345</v>
      </c>
    </row>
    <row r="9229" spans="1:2" x14ac:dyDescent="0.2">
      <c r="A9229" t="s">
        <v>9246</v>
      </c>
      <c r="B9229" t="s">
        <v>25346</v>
      </c>
    </row>
    <row r="9230" spans="1:2" x14ac:dyDescent="0.2">
      <c r="A9230" t="s">
        <v>9247</v>
      </c>
      <c r="B9230" t="s">
        <v>25347</v>
      </c>
    </row>
    <row r="9231" spans="1:2" x14ac:dyDescent="0.2">
      <c r="A9231" t="s">
        <v>9248</v>
      </c>
      <c r="B9231" t="s">
        <v>25348</v>
      </c>
    </row>
    <row r="9232" spans="1:2" x14ac:dyDescent="0.2">
      <c r="A9232" t="s">
        <v>9249</v>
      </c>
      <c r="B9232" t="s">
        <v>25349</v>
      </c>
    </row>
    <row r="9233" spans="1:2" x14ac:dyDescent="0.2">
      <c r="A9233" t="s">
        <v>9250</v>
      </c>
      <c r="B9233" t="s">
        <v>25350</v>
      </c>
    </row>
    <row r="9234" spans="1:2" x14ac:dyDescent="0.2">
      <c r="A9234" t="s">
        <v>9251</v>
      </c>
      <c r="B9234" t="s">
        <v>25351</v>
      </c>
    </row>
    <row r="9235" spans="1:2" x14ac:dyDescent="0.2">
      <c r="A9235" t="s">
        <v>9252</v>
      </c>
      <c r="B9235" t="s">
        <v>14956</v>
      </c>
    </row>
    <row r="9236" spans="1:2" x14ac:dyDescent="0.2">
      <c r="A9236" t="s">
        <v>9253</v>
      </c>
      <c r="B9236" t="s">
        <v>14414</v>
      </c>
    </row>
    <row r="9237" spans="1:2" x14ac:dyDescent="0.2">
      <c r="A9237" t="s">
        <v>9254</v>
      </c>
      <c r="B9237" t="s">
        <v>25352</v>
      </c>
    </row>
    <row r="9238" spans="1:2" x14ac:dyDescent="0.2">
      <c r="A9238" t="s">
        <v>9255</v>
      </c>
      <c r="B9238" t="s">
        <v>25353</v>
      </c>
    </row>
    <row r="9239" spans="1:2" x14ac:dyDescent="0.2">
      <c r="A9239" t="s">
        <v>9256</v>
      </c>
      <c r="B9239" t="s">
        <v>25354</v>
      </c>
    </row>
    <row r="9240" spans="1:2" x14ac:dyDescent="0.2">
      <c r="A9240" t="s">
        <v>9257</v>
      </c>
      <c r="B9240" t="s">
        <v>25355</v>
      </c>
    </row>
    <row r="9241" spans="1:2" x14ac:dyDescent="0.2">
      <c r="A9241" t="s">
        <v>9258</v>
      </c>
      <c r="B9241" t="s">
        <v>25356</v>
      </c>
    </row>
    <row r="9242" spans="1:2" x14ac:dyDescent="0.2">
      <c r="A9242" t="s">
        <v>9259</v>
      </c>
      <c r="B9242" t="s">
        <v>25357</v>
      </c>
    </row>
    <row r="9243" spans="1:2" x14ac:dyDescent="0.2">
      <c r="A9243" t="s">
        <v>9260</v>
      </c>
      <c r="B9243" t="s">
        <v>15089</v>
      </c>
    </row>
    <row r="9244" spans="1:2" x14ac:dyDescent="0.2">
      <c r="A9244" t="s">
        <v>9261</v>
      </c>
      <c r="B9244" t="s">
        <v>25358</v>
      </c>
    </row>
    <row r="9245" spans="1:2" x14ac:dyDescent="0.2">
      <c r="A9245" t="s">
        <v>9262</v>
      </c>
      <c r="B9245" t="s">
        <v>25359</v>
      </c>
    </row>
    <row r="9246" spans="1:2" x14ac:dyDescent="0.2">
      <c r="A9246" t="s">
        <v>9263</v>
      </c>
      <c r="B9246" t="s">
        <v>15722</v>
      </c>
    </row>
    <row r="9247" spans="1:2" x14ac:dyDescent="0.2">
      <c r="A9247" t="s">
        <v>9264</v>
      </c>
      <c r="B9247" t="s">
        <v>25360</v>
      </c>
    </row>
    <row r="9248" spans="1:2" x14ac:dyDescent="0.2">
      <c r="A9248" t="s">
        <v>9265</v>
      </c>
      <c r="B9248" t="s">
        <v>25361</v>
      </c>
    </row>
    <row r="9249" spans="1:2" x14ac:dyDescent="0.2">
      <c r="A9249" t="s">
        <v>9266</v>
      </c>
      <c r="B9249" t="s">
        <v>13892</v>
      </c>
    </row>
    <row r="9250" spans="1:2" x14ac:dyDescent="0.2">
      <c r="A9250" t="s">
        <v>9267</v>
      </c>
      <c r="B9250" t="s">
        <v>25362</v>
      </c>
    </row>
    <row r="9251" spans="1:2" x14ac:dyDescent="0.2">
      <c r="A9251" t="s">
        <v>9268</v>
      </c>
      <c r="B9251" t="s">
        <v>25363</v>
      </c>
    </row>
    <row r="9252" spans="1:2" x14ac:dyDescent="0.2">
      <c r="A9252" t="s">
        <v>9269</v>
      </c>
      <c r="B9252" t="s">
        <v>25364</v>
      </c>
    </row>
    <row r="9253" spans="1:2" x14ac:dyDescent="0.2">
      <c r="A9253" t="s">
        <v>9270</v>
      </c>
      <c r="B9253" t="s">
        <v>25365</v>
      </c>
    </row>
    <row r="9254" spans="1:2" x14ac:dyDescent="0.2">
      <c r="A9254" t="s">
        <v>9271</v>
      </c>
      <c r="B9254" t="s">
        <v>25366</v>
      </c>
    </row>
    <row r="9255" spans="1:2" x14ac:dyDescent="0.2">
      <c r="A9255" t="s">
        <v>9272</v>
      </c>
      <c r="B9255" t="s">
        <v>25367</v>
      </c>
    </row>
    <row r="9256" spans="1:2" x14ac:dyDescent="0.2">
      <c r="A9256" t="s">
        <v>9273</v>
      </c>
      <c r="B9256" t="s">
        <v>25368</v>
      </c>
    </row>
    <row r="9257" spans="1:2" x14ac:dyDescent="0.2">
      <c r="A9257" t="s">
        <v>9274</v>
      </c>
      <c r="B9257" t="s">
        <v>25369</v>
      </c>
    </row>
    <row r="9258" spans="1:2" x14ac:dyDescent="0.2">
      <c r="A9258" t="s">
        <v>9275</v>
      </c>
      <c r="B9258" t="s">
        <v>25370</v>
      </c>
    </row>
    <row r="9259" spans="1:2" x14ac:dyDescent="0.2">
      <c r="A9259" t="s">
        <v>9276</v>
      </c>
      <c r="B9259" t="s">
        <v>25371</v>
      </c>
    </row>
    <row r="9260" spans="1:2" x14ac:dyDescent="0.2">
      <c r="A9260" t="s">
        <v>9277</v>
      </c>
      <c r="B9260" t="s">
        <v>15361</v>
      </c>
    </row>
    <row r="9261" spans="1:2" x14ac:dyDescent="0.2">
      <c r="A9261" t="s">
        <v>9278</v>
      </c>
      <c r="B9261" t="s">
        <v>25372</v>
      </c>
    </row>
    <row r="9262" spans="1:2" x14ac:dyDescent="0.2">
      <c r="A9262" t="s">
        <v>9279</v>
      </c>
      <c r="B9262" t="s">
        <v>25373</v>
      </c>
    </row>
    <row r="9263" spans="1:2" x14ac:dyDescent="0.2">
      <c r="A9263" t="s">
        <v>9280</v>
      </c>
      <c r="B9263" t="s">
        <v>25374</v>
      </c>
    </row>
    <row r="9264" spans="1:2" x14ac:dyDescent="0.2">
      <c r="A9264" t="s">
        <v>9281</v>
      </c>
      <c r="B9264" t="s">
        <v>25375</v>
      </c>
    </row>
    <row r="9265" spans="1:2" x14ac:dyDescent="0.2">
      <c r="A9265" t="s">
        <v>9282</v>
      </c>
      <c r="B9265" t="s">
        <v>25376</v>
      </c>
    </row>
    <row r="9266" spans="1:2" x14ac:dyDescent="0.2">
      <c r="A9266" t="s">
        <v>9283</v>
      </c>
      <c r="B9266" t="s">
        <v>15687</v>
      </c>
    </row>
    <row r="9267" spans="1:2" x14ac:dyDescent="0.2">
      <c r="A9267" t="s">
        <v>9284</v>
      </c>
      <c r="B9267" t="s">
        <v>25377</v>
      </c>
    </row>
    <row r="9268" spans="1:2" x14ac:dyDescent="0.2">
      <c r="A9268" t="s">
        <v>9285</v>
      </c>
      <c r="B9268" t="s">
        <v>25378</v>
      </c>
    </row>
    <row r="9269" spans="1:2" x14ac:dyDescent="0.2">
      <c r="A9269" t="s">
        <v>9286</v>
      </c>
      <c r="B9269" t="s">
        <v>25379</v>
      </c>
    </row>
    <row r="9270" spans="1:2" x14ac:dyDescent="0.2">
      <c r="A9270" t="s">
        <v>9287</v>
      </c>
      <c r="B9270" t="s">
        <v>14281</v>
      </c>
    </row>
    <row r="9271" spans="1:2" x14ac:dyDescent="0.2">
      <c r="A9271" t="s">
        <v>9288</v>
      </c>
      <c r="B9271" t="s">
        <v>25380</v>
      </c>
    </row>
    <row r="9272" spans="1:2" x14ac:dyDescent="0.2">
      <c r="A9272" t="s">
        <v>9289</v>
      </c>
      <c r="B9272" t="s">
        <v>25381</v>
      </c>
    </row>
    <row r="9273" spans="1:2" x14ac:dyDescent="0.2">
      <c r="A9273" t="s">
        <v>9290</v>
      </c>
      <c r="B9273" t="s">
        <v>25382</v>
      </c>
    </row>
    <row r="9274" spans="1:2" x14ac:dyDescent="0.2">
      <c r="A9274" t="s">
        <v>9291</v>
      </c>
      <c r="B9274" t="s">
        <v>25383</v>
      </c>
    </row>
    <row r="9275" spans="1:2" x14ac:dyDescent="0.2">
      <c r="A9275" t="s">
        <v>9292</v>
      </c>
      <c r="B9275" t="s">
        <v>14889</v>
      </c>
    </row>
    <row r="9276" spans="1:2" x14ac:dyDescent="0.2">
      <c r="A9276" t="s">
        <v>9293</v>
      </c>
      <c r="B9276" t="s">
        <v>25384</v>
      </c>
    </row>
    <row r="9277" spans="1:2" x14ac:dyDescent="0.2">
      <c r="A9277" t="s">
        <v>9294</v>
      </c>
      <c r="B9277" t="s">
        <v>25385</v>
      </c>
    </row>
    <row r="9278" spans="1:2" x14ac:dyDescent="0.2">
      <c r="A9278" t="s">
        <v>9295</v>
      </c>
      <c r="B9278" t="s">
        <v>25386</v>
      </c>
    </row>
    <row r="9279" spans="1:2" x14ac:dyDescent="0.2">
      <c r="A9279" t="s">
        <v>9296</v>
      </c>
      <c r="B9279" t="s">
        <v>25387</v>
      </c>
    </row>
    <row r="9280" spans="1:2" x14ac:dyDescent="0.2">
      <c r="A9280" t="s">
        <v>9297</v>
      </c>
      <c r="B9280" t="s">
        <v>25388</v>
      </c>
    </row>
    <row r="9281" spans="1:2" x14ac:dyDescent="0.2">
      <c r="A9281" t="s">
        <v>9298</v>
      </c>
      <c r="B9281" t="s">
        <v>25389</v>
      </c>
    </row>
    <row r="9282" spans="1:2" x14ac:dyDescent="0.2">
      <c r="A9282" t="s">
        <v>9299</v>
      </c>
      <c r="B9282" t="s">
        <v>25390</v>
      </c>
    </row>
    <row r="9283" spans="1:2" x14ac:dyDescent="0.2">
      <c r="A9283" t="s">
        <v>9300</v>
      </c>
      <c r="B9283" t="s">
        <v>25391</v>
      </c>
    </row>
    <row r="9284" spans="1:2" x14ac:dyDescent="0.2">
      <c r="A9284" t="s">
        <v>9301</v>
      </c>
      <c r="B9284" t="s">
        <v>25392</v>
      </c>
    </row>
    <row r="9285" spans="1:2" x14ac:dyDescent="0.2">
      <c r="A9285" t="s">
        <v>9302</v>
      </c>
      <c r="B9285" t="s">
        <v>25393</v>
      </c>
    </row>
    <row r="9286" spans="1:2" x14ac:dyDescent="0.2">
      <c r="A9286" t="s">
        <v>9303</v>
      </c>
      <c r="B9286" t="s">
        <v>25394</v>
      </c>
    </row>
    <row r="9287" spans="1:2" x14ac:dyDescent="0.2">
      <c r="A9287" t="s">
        <v>9304</v>
      </c>
      <c r="B9287" t="s">
        <v>25395</v>
      </c>
    </row>
    <row r="9288" spans="1:2" x14ac:dyDescent="0.2">
      <c r="A9288" t="s">
        <v>9305</v>
      </c>
      <c r="B9288" t="s">
        <v>13680</v>
      </c>
    </row>
    <row r="9289" spans="1:2" x14ac:dyDescent="0.2">
      <c r="A9289" t="s">
        <v>9306</v>
      </c>
      <c r="B9289" t="s">
        <v>25396</v>
      </c>
    </row>
    <row r="9290" spans="1:2" x14ac:dyDescent="0.2">
      <c r="A9290" t="s">
        <v>9307</v>
      </c>
      <c r="B9290" t="s">
        <v>25397</v>
      </c>
    </row>
    <row r="9291" spans="1:2" x14ac:dyDescent="0.2">
      <c r="A9291" t="s">
        <v>9308</v>
      </c>
      <c r="B9291" t="s">
        <v>25398</v>
      </c>
    </row>
    <row r="9292" spans="1:2" x14ac:dyDescent="0.2">
      <c r="A9292" t="s">
        <v>9309</v>
      </c>
      <c r="B9292" t="s">
        <v>25399</v>
      </c>
    </row>
    <row r="9293" spans="1:2" x14ac:dyDescent="0.2">
      <c r="A9293" t="s">
        <v>9310</v>
      </c>
      <c r="B9293" t="s">
        <v>25400</v>
      </c>
    </row>
    <row r="9294" spans="1:2" x14ac:dyDescent="0.2">
      <c r="A9294" t="s">
        <v>9311</v>
      </c>
      <c r="B9294" t="s">
        <v>25401</v>
      </c>
    </row>
    <row r="9295" spans="1:2" x14ac:dyDescent="0.2">
      <c r="A9295" t="s">
        <v>9312</v>
      </c>
      <c r="B9295" t="s">
        <v>25402</v>
      </c>
    </row>
    <row r="9296" spans="1:2" x14ac:dyDescent="0.2">
      <c r="A9296" t="s">
        <v>9313</v>
      </c>
      <c r="B9296" t="s">
        <v>25403</v>
      </c>
    </row>
    <row r="9297" spans="1:2" x14ac:dyDescent="0.2">
      <c r="A9297" t="s">
        <v>9314</v>
      </c>
      <c r="B9297" t="s">
        <v>14938</v>
      </c>
    </row>
    <row r="9298" spans="1:2" x14ac:dyDescent="0.2">
      <c r="A9298" t="s">
        <v>9315</v>
      </c>
      <c r="B9298" t="s">
        <v>25404</v>
      </c>
    </row>
    <row r="9299" spans="1:2" x14ac:dyDescent="0.2">
      <c r="A9299" t="s">
        <v>9316</v>
      </c>
      <c r="B9299" t="s">
        <v>25405</v>
      </c>
    </row>
    <row r="9300" spans="1:2" x14ac:dyDescent="0.2">
      <c r="A9300" t="s">
        <v>9317</v>
      </c>
      <c r="B9300" t="s">
        <v>25406</v>
      </c>
    </row>
    <row r="9301" spans="1:2" x14ac:dyDescent="0.2">
      <c r="A9301" t="s">
        <v>9318</v>
      </c>
      <c r="B9301" t="s">
        <v>25407</v>
      </c>
    </row>
    <row r="9302" spans="1:2" x14ac:dyDescent="0.2">
      <c r="A9302" t="s">
        <v>9319</v>
      </c>
      <c r="B9302" t="s">
        <v>25408</v>
      </c>
    </row>
    <row r="9303" spans="1:2" x14ac:dyDescent="0.2">
      <c r="A9303" t="s">
        <v>9320</v>
      </c>
      <c r="B9303" t="s">
        <v>25409</v>
      </c>
    </row>
    <row r="9304" spans="1:2" x14ac:dyDescent="0.2">
      <c r="A9304" t="s">
        <v>9321</v>
      </c>
      <c r="B9304" t="s">
        <v>14703</v>
      </c>
    </row>
    <row r="9305" spans="1:2" x14ac:dyDescent="0.2">
      <c r="A9305" t="s">
        <v>9322</v>
      </c>
      <c r="B9305" t="s">
        <v>25410</v>
      </c>
    </row>
    <row r="9306" spans="1:2" x14ac:dyDescent="0.2">
      <c r="A9306" t="s">
        <v>9323</v>
      </c>
      <c r="B9306" t="s">
        <v>14745</v>
      </c>
    </row>
    <row r="9307" spans="1:2" x14ac:dyDescent="0.2">
      <c r="A9307" t="s">
        <v>9324</v>
      </c>
      <c r="B9307" t="s">
        <v>25411</v>
      </c>
    </row>
    <row r="9308" spans="1:2" x14ac:dyDescent="0.2">
      <c r="A9308" t="s">
        <v>9325</v>
      </c>
      <c r="B9308" t="s">
        <v>25412</v>
      </c>
    </row>
    <row r="9309" spans="1:2" x14ac:dyDescent="0.2">
      <c r="A9309" t="s">
        <v>9326</v>
      </c>
      <c r="B9309" t="s">
        <v>14320</v>
      </c>
    </row>
    <row r="9310" spans="1:2" x14ac:dyDescent="0.2">
      <c r="A9310" t="s">
        <v>9327</v>
      </c>
      <c r="B9310" t="s">
        <v>25413</v>
      </c>
    </row>
    <row r="9311" spans="1:2" x14ac:dyDescent="0.2">
      <c r="A9311" t="s">
        <v>9328</v>
      </c>
      <c r="B9311" t="s">
        <v>25414</v>
      </c>
    </row>
    <row r="9312" spans="1:2" x14ac:dyDescent="0.2">
      <c r="A9312" t="s">
        <v>9329</v>
      </c>
      <c r="B9312" t="s">
        <v>25415</v>
      </c>
    </row>
    <row r="9313" spans="1:2" x14ac:dyDescent="0.2">
      <c r="A9313" t="s">
        <v>9330</v>
      </c>
      <c r="B9313" t="s">
        <v>25416</v>
      </c>
    </row>
    <row r="9314" spans="1:2" x14ac:dyDescent="0.2">
      <c r="A9314" t="s">
        <v>9331</v>
      </c>
      <c r="B9314" t="s">
        <v>25417</v>
      </c>
    </row>
    <row r="9315" spans="1:2" x14ac:dyDescent="0.2">
      <c r="A9315" t="s">
        <v>9332</v>
      </c>
      <c r="B9315" t="s">
        <v>25418</v>
      </c>
    </row>
    <row r="9316" spans="1:2" x14ac:dyDescent="0.2">
      <c r="A9316" t="s">
        <v>9333</v>
      </c>
      <c r="B9316" t="s">
        <v>25419</v>
      </c>
    </row>
    <row r="9317" spans="1:2" x14ac:dyDescent="0.2">
      <c r="A9317" t="s">
        <v>9334</v>
      </c>
      <c r="B9317" t="s">
        <v>25420</v>
      </c>
    </row>
    <row r="9318" spans="1:2" x14ac:dyDescent="0.2">
      <c r="A9318" t="s">
        <v>9335</v>
      </c>
      <c r="B9318" t="s">
        <v>25421</v>
      </c>
    </row>
    <row r="9319" spans="1:2" x14ac:dyDescent="0.2">
      <c r="A9319" t="s">
        <v>9336</v>
      </c>
      <c r="B9319" t="s">
        <v>25422</v>
      </c>
    </row>
    <row r="9320" spans="1:2" x14ac:dyDescent="0.2">
      <c r="A9320" t="s">
        <v>9337</v>
      </c>
      <c r="B9320" t="s">
        <v>25423</v>
      </c>
    </row>
    <row r="9321" spans="1:2" x14ac:dyDescent="0.2">
      <c r="A9321" t="s">
        <v>9338</v>
      </c>
      <c r="B9321" t="s">
        <v>25424</v>
      </c>
    </row>
    <row r="9322" spans="1:2" x14ac:dyDescent="0.2">
      <c r="A9322" t="s">
        <v>9339</v>
      </c>
      <c r="B9322" t="s">
        <v>25425</v>
      </c>
    </row>
    <row r="9323" spans="1:2" x14ac:dyDescent="0.2">
      <c r="A9323" t="s">
        <v>9340</v>
      </c>
      <c r="B9323" t="s">
        <v>25426</v>
      </c>
    </row>
    <row r="9324" spans="1:2" x14ac:dyDescent="0.2">
      <c r="A9324" t="s">
        <v>9341</v>
      </c>
      <c r="B9324" t="s">
        <v>13898</v>
      </c>
    </row>
    <row r="9325" spans="1:2" x14ac:dyDescent="0.2">
      <c r="A9325" t="s">
        <v>9342</v>
      </c>
      <c r="B9325" t="s">
        <v>25427</v>
      </c>
    </row>
    <row r="9326" spans="1:2" x14ac:dyDescent="0.2">
      <c r="A9326" t="s">
        <v>9343</v>
      </c>
      <c r="B9326" t="s">
        <v>25428</v>
      </c>
    </row>
    <row r="9327" spans="1:2" x14ac:dyDescent="0.2">
      <c r="A9327" t="s">
        <v>9344</v>
      </c>
      <c r="B9327" t="s">
        <v>25429</v>
      </c>
    </row>
    <row r="9328" spans="1:2" x14ac:dyDescent="0.2">
      <c r="A9328" t="s">
        <v>9345</v>
      </c>
      <c r="B9328" t="s">
        <v>15527</v>
      </c>
    </row>
    <row r="9329" spans="1:2" x14ac:dyDescent="0.2">
      <c r="A9329" t="s">
        <v>9346</v>
      </c>
      <c r="B9329" t="s">
        <v>25430</v>
      </c>
    </row>
    <row r="9330" spans="1:2" x14ac:dyDescent="0.2">
      <c r="A9330" t="s">
        <v>9347</v>
      </c>
      <c r="B9330" t="s">
        <v>25431</v>
      </c>
    </row>
    <row r="9331" spans="1:2" x14ac:dyDescent="0.2">
      <c r="A9331" t="s">
        <v>9348</v>
      </c>
      <c r="B9331" t="s">
        <v>14350</v>
      </c>
    </row>
    <row r="9332" spans="1:2" x14ac:dyDescent="0.2">
      <c r="A9332" t="s">
        <v>9349</v>
      </c>
      <c r="B9332" t="s">
        <v>14635</v>
      </c>
    </row>
    <row r="9333" spans="1:2" x14ac:dyDescent="0.2">
      <c r="A9333" t="s">
        <v>9350</v>
      </c>
      <c r="B9333" t="s">
        <v>25432</v>
      </c>
    </row>
    <row r="9334" spans="1:2" x14ac:dyDescent="0.2">
      <c r="A9334" t="s">
        <v>9351</v>
      </c>
      <c r="B9334" t="s">
        <v>25433</v>
      </c>
    </row>
    <row r="9335" spans="1:2" x14ac:dyDescent="0.2">
      <c r="A9335" t="s">
        <v>9352</v>
      </c>
      <c r="B9335" t="s">
        <v>25434</v>
      </c>
    </row>
    <row r="9336" spans="1:2" x14ac:dyDescent="0.2">
      <c r="A9336" t="s">
        <v>9353</v>
      </c>
      <c r="B9336" t="s">
        <v>25435</v>
      </c>
    </row>
    <row r="9337" spans="1:2" x14ac:dyDescent="0.2">
      <c r="A9337" t="s">
        <v>9354</v>
      </c>
      <c r="B9337" t="s">
        <v>14682</v>
      </c>
    </row>
    <row r="9338" spans="1:2" x14ac:dyDescent="0.2">
      <c r="A9338" t="s">
        <v>9355</v>
      </c>
      <c r="B9338" t="s">
        <v>25436</v>
      </c>
    </row>
    <row r="9339" spans="1:2" x14ac:dyDescent="0.2">
      <c r="A9339" t="s">
        <v>9356</v>
      </c>
      <c r="B9339" t="s">
        <v>25437</v>
      </c>
    </row>
    <row r="9340" spans="1:2" x14ac:dyDescent="0.2">
      <c r="A9340" t="s">
        <v>9357</v>
      </c>
      <c r="B9340" t="s">
        <v>25438</v>
      </c>
    </row>
    <row r="9341" spans="1:2" x14ac:dyDescent="0.2">
      <c r="A9341" t="s">
        <v>9358</v>
      </c>
      <c r="B9341" t="s">
        <v>25439</v>
      </c>
    </row>
    <row r="9342" spans="1:2" x14ac:dyDescent="0.2">
      <c r="A9342" t="s">
        <v>9359</v>
      </c>
      <c r="B9342" t="s">
        <v>25440</v>
      </c>
    </row>
    <row r="9343" spans="1:2" x14ac:dyDescent="0.2">
      <c r="A9343" t="s">
        <v>9360</v>
      </c>
      <c r="B9343" t="s">
        <v>25441</v>
      </c>
    </row>
    <row r="9344" spans="1:2" x14ac:dyDescent="0.2">
      <c r="A9344" t="s">
        <v>9361</v>
      </c>
      <c r="B9344" t="s">
        <v>25442</v>
      </c>
    </row>
    <row r="9345" spans="1:2" x14ac:dyDescent="0.2">
      <c r="A9345" t="s">
        <v>9362</v>
      </c>
      <c r="B9345" t="s">
        <v>25443</v>
      </c>
    </row>
    <row r="9346" spans="1:2" x14ac:dyDescent="0.2">
      <c r="A9346" t="s">
        <v>9363</v>
      </c>
      <c r="B9346" t="s">
        <v>25444</v>
      </c>
    </row>
    <row r="9347" spans="1:2" x14ac:dyDescent="0.2">
      <c r="A9347" t="s">
        <v>9364</v>
      </c>
      <c r="B9347" t="s">
        <v>25445</v>
      </c>
    </row>
    <row r="9348" spans="1:2" x14ac:dyDescent="0.2">
      <c r="A9348" t="s">
        <v>9365</v>
      </c>
      <c r="B9348" t="s">
        <v>25446</v>
      </c>
    </row>
    <row r="9349" spans="1:2" x14ac:dyDescent="0.2">
      <c r="A9349" t="s">
        <v>9366</v>
      </c>
      <c r="B9349" t="s">
        <v>25447</v>
      </c>
    </row>
    <row r="9350" spans="1:2" x14ac:dyDescent="0.2">
      <c r="A9350" t="s">
        <v>9367</v>
      </c>
      <c r="B9350" t="s">
        <v>13925</v>
      </c>
    </row>
    <row r="9351" spans="1:2" x14ac:dyDescent="0.2">
      <c r="A9351" t="s">
        <v>9368</v>
      </c>
      <c r="B9351" t="s">
        <v>25448</v>
      </c>
    </row>
    <row r="9352" spans="1:2" x14ac:dyDescent="0.2">
      <c r="A9352" t="s">
        <v>9369</v>
      </c>
      <c r="B9352" t="s">
        <v>25449</v>
      </c>
    </row>
    <row r="9353" spans="1:2" x14ac:dyDescent="0.2">
      <c r="A9353" t="s">
        <v>9370</v>
      </c>
      <c r="B9353" t="s">
        <v>25450</v>
      </c>
    </row>
    <row r="9354" spans="1:2" x14ac:dyDescent="0.2">
      <c r="A9354" t="s">
        <v>9371</v>
      </c>
      <c r="B9354" t="s">
        <v>25451</v>
      </c>
    </row>
    <row r="9355" spans="1:2" x14ac:dyDescent="0.2">
      <c r="A9355" t="s">
        <v>9372</v>
      </c>
      <c r="B9355" t="s">
        <v>25452</v>
      </c>
    </row>
    <row r="9356" spans="1:2" x14ac:dyDescent="0.2">
      <c r="A9356" t="s">
        <v>9373</v>
      </c>
      <c r="B9356" t="s">
        <v>25453</v>
      </c>
    </row>
    <row r="9357" spans="1:2" x14ac:dyDescent="0.2">
      <c r="A9357" t="s">
        <v>9374</v>
      </c>
      <c r="B9357" t="s">
        <v>25454</v>
      </c>
    </row>
    <row r="9358" spans="1:2" x14ac:dyDescent="0.2">
      <c r="A9358" t="s">
        <v>9375</v>
      </c>
      <c r="B9358" t="s">
        <v>25455</v>
      </c>
    </row>
    <row r="9359" spans="1:2" x14ac:dyDescent="0.2">
      <c r="A9359" t="s">
        <v>9376</v>
      </c>
      <c r="B9359" t="s">
        <v>25456</v>
      </c>
    </row>
    <row r="9360" spans="1:2" x14ac:dyDescent="0.2">
      <c r="A9360" t="s">
        <v>9377</v>
      </c>
      <c r="B9360" t="s">
        <v>25457</v>
      </c>
    </row>
    <row r="9361" spans="1:2" x14ac:dyDescent="0.2">
      <c r="A9361" t="s">
        <v>9378</v>
      </c>
      <c r="B9361" s="87">
        <v>37865</v>
      </c>
    </row>
    <row r="9362" spans="1:2" x14ac:dyDescent="0.2">
      <c r="A9362" t="s">
        <v>9379</v>
      </c>
      <c r="B9362" t="s">
        <v>25458</v>
      </c>
    </row>
    <row r="9363" spans="1:2" x14ac:dyDescent="0.2">
      <c r="A9363" t="s">
        <v>9380</v>
      </c>
      <c r="B9363" t="s">
        <v>15538</v>
      </c>
    </row>
    <row r="9364" spans="1:2" x14ac:dyDescent="0.2">
      <c r="A9364" t="s">
        <v>9381</v>
      </c>
      <c r="B9364" t="s">
        <v>15680</v>
      </c>
    </row>
    <row r="9365" spans="1:2" x14ac:dyDescent="0.2">
      <c r="A9365" t="s">
        <v>9382</v>
      </c>
      <c r="B9365" t="s">
        <v>25459</v>
      </c>
    </row>
    <row r="9366" spans="1:2" x14ac:dyDescent="0.2">
      <c r="A9366" t="s">
        <v>9383</v>
      </c>
      <c r="B9366" t="s">
        <v>25460</v>
      </c>
    </row>
    <row r="9367" spans="1:2" x14ac:dyDescent="0.2">
      <c r="A9367" t="s">
        <v>9384</v>
      </c>
      <c r="B9367" t="s">
        <v>25461</v>
      </c>
    </row>
    <row r="9368" spans="1:2" x14ac:dyDescent="0.2">
      <c r="A9368" t="s">
        <v>9385</v>
      </c>
      <c r="B9368" t="s">
        <v>17997</v>
      </c>
    </row>
    <row r="9369" spans="1:2" x14ac:dyDescent="0.2">
      <c r="A9369" t="s">
        <v>9386</v>
      </c>
      <c r="B9369" t="s">
        <v>25462</v>
      </c>
    </row>
    <row r="9370" spans="1:2" x14ac:dyDescent="0.2">
      <c r="A9370" t="s">
        <v>9387</v>
      </c>
      <c r="B9370" t="s">
        <v>25463</v>
      </c>
    </row>
    <row r="9371" spans="1:2" x14ac:dyDescent="0.2">
      <c r="A9371" t="s">
        <v>9388</v>
      </c>
      <c r="B9371" t="s">
        <v>25464</v>
      </c>
    </row>
    <row r="9372" spans="1:2" x14ac:dyDescent="0.2">
      <c r="A9372" t="s">
        <v>9389</v>
      </c>
      <c r="B9372" t="s">
        <v>25465</v>
      </c>
    </row>
    <row r="9373" spans="1:2" x14ac:dyDescent="0.2">
      <c r="A9373" t="s">
        <v>9390</v>
      </c>
      <c r="B9373" t="s">
        <v>25466</v>
      </c>
    </row>
    <row r="9374" spans="1:2" x14ac:dyDescent="0.2">
      <c r="A9374" t="s">
        <v>9391</v>
      </c>
      <c r="B9374" t="s">
        <v>25467</v>
      </c>
    </row>
    <row r="9375" spans="1:2" x14ac:dyDescent="0.2">
      <c r="A9375" t="s">
        <v>9392</v>
      </c>
      <c r="B9375" t="s">
        <v>25468</v>
      </c>
    </row>
    <row r="9376" spans="1:2" x14ac:dyDescent="0.2">
      <c r="A9376" t="s">
        <v>9393</v>
      </c>
      <c r="B9376" t="s">
        <v>25469</v>
      </c>
    </row>
    <row r="9377" spans="1:2" x14ac:dyDescent="0.2">
      <c r="A9377" t="s">
        <v>9394</v>
      </c>
      <c r="B9377" t="s">
        <v>25470</v>
      </c>
    </row>
    <row r="9378" spans="1:2" x14ac:dyDescent="0.2">
      <c r="A9378" t="s">
        <v>9395</v>
      </c>
      <c r="B9378" t="s">
        <v>25471</v>
      </c>
    </row>
    <row r="9379" spans="1:2" x14ac:dyDescent="0.2">
      <c r="A9379" t="s">
        <v>9396</v>
      </c>
      <c r="B9379" t="s">
        <v>25472</v>
      </c>
    </row>
    <row r="9380" spans="1:2" x14ac:dyDescent="0.2">
      <c r="A9380" t="s">
        <v>9397</v>
      </c>
      <c r="B9380" t="s">
        <v>25473</v>
      </c>
    </row>
    <row r="9381" spans="1:2" x14ac:dyDescent="0.2">
      <c r="A9381" t="s">
        <v>9398</v>
      </c>
      <c r="B9381" t="s">
        <v>25474</v>
      </c>
    </row>
    <row r="9382" spans="1:2" x14ac:dyDescent="0.2">
      <c r="A9382" t="s">
        <v>9399</v>
      </c>
      <c r="B9382" t="s">
        <v>25475</v>
      </c>
    </row>
    <row r="9383" spans="1:2" x14ac:dyDescent="0.2">
      <c r="A9383" t="s">
        <v>9400</v>
      </c>
      <c r="B9383" t="s">
        <v>25476</v>
      </c>
    </row>
    <row r="9384" spans="1:2" x14ac:dyDescent="0.2">
      <c r="A9384" t="s">
        <v>9401</v>
      </c>
      <c r="B9384" t="s">
        <v>25477</v>
      </c>
    </row>
    <row r="9385" spans="1:2" x14ac:dyDescent="0.2">
      <c r="A9385" t="s">
        <v>9402</v>
      </c>
      <c r="B9385" t="s">
        <v>25478</v>
      </c>
    </row>
    <row r="9386" spans="1:2" x14ac:dyDescent="0.2">
      <c r="A9386" t="s">
        <v>9403</v>
      </c>
      <c r="B9386" t="s">
        <v>25479</v>
      </c>
    </row>
    <row r="9387" spans="1:2" x14ac:dyDescent="0.2">
      <c r="A9387" t="s">
        <v>9404</v>
      </c>
      <c r="B9387" t="s">
        <v>25480</v>
      </c>
    </row>
    <row r="9388" spans="1:2" x14ac:dyDescent="0.2">
      <c r="A9388" t="s">
        <v>9405</v>
      </c>
      <c r="B9388" t="s">
        <v>25481</v>
      </c>
    </row>
    <row r="9389" spans="1:2" x14ac:dyDescent="0.2">
      <c r="A9389" t="s">
        <v>9406</v>
      </c>
      <c r="B9389" t="s">
        <v>25482</v>
      </c>
    </row>
    <row r="9390" spans="1:2" x14ac:dyDescent="0.2">
      <c r="A9390" t="s">
        <v>9407</v>
      </c>
      <c r="B9390" t="s">
        <v>25483</v>
      </c>
    </row>
    <row r="9391" spans="1:2" x14ac:dyDescent="0.2">
      <c r="A9391" t="s">
        <v>9408</v>
      </c>
      <c r="B9391" t="s">
        <v>25484</v>
      </c>
    </row>
    <row r="9392" spans="1:2" x14ac:dyDescent="0.2">
      <c r="A9392" t="s">
        <v>9409</v>
      </c>
      <c r="B9392" t="s">
        <v>25485</v>
      </c>
    </row>
    <row r="9393" spans="1:2" x14ac:dyDescent="0.2">
      <c r="A9393" t="s">
        <v>9410</v>
      </c>
      <c r="B9393" t="s">
        <v>25486</v>
      </c>
    </row>
    <row r="9394" spans="1:2" x14ac:dyDescent="0.2">
      <c r="A9394" t="s">
        <v>9411</v>
      </c>
      <c r="B9394" t="s">
        <v>25487</v>
      </c>
    </row>
    <row r="9395" spans="1:2" x14ac:dyDescent="0.2">
      <c r="A9395" t="s">
        <v>9412</v>
      </c>
      <c r="B9395" t="s">
        <v>25488</v>
      </c>
    </row>
    <row r="9396" spans="1:2" x14ac:dyDescent="0.2">
      <c r="A9396" t="s">
        <v>9413</v>
      </c>
      <c r="B9396" t="s">
        <v>25489</v>
      </c>
    </row>
    <row r="9397" spans="1:2" x14ac:dyDescent="0.2">
      <c r="A9397" t="s">
        <v>9414</v>
      </c>
      <c r="B9397" t="s">
        <v>25490</v>
      </c>
    </row>
    <row r="9398" spans="1:2" x14ac:dyDescent="0.2">
      <c r="A9398" t="s">
        <v>9415</v>
      </c>
      <c r="B9398" t="s">
        <v>25491</v>
      </c>
    </row>
    <row r="9399" spans="1:2" x14ac:dyDescent="0.2">
      <c r="A9399" t="s">
        <v>9416</v>
      </c>
      <c r="B9399" t="s">
        <v>25492</v>
      </c>
    </row>
    <row r="9400" spans="1:2" x14ac:dyDescent="0.2">
      <c r="A9400" t="s">
        <v>9417</v>
      </c>
      <c r="B9400" t="s">
        <v>25493</v>
      </c>
    </row>
    <row r="9401" spans="1:2" x14ac:dyDescent="0.2">
      <c r="A9401" t="s">
        <v>9418</v>
      </c>
      <c r="B9401" t="s">
        <v>25494</v>
      </c>
    </row>
    <row r="9402" spans="1:2" x14ac:dyDescent="0.2">
      <c r="A9402" t="s">
        <v>9419</v>
      </c>
      <c r="B9402" t="s">
        <v>25495</v>
      </c>
    </row>
    <row r="9403" spans="1:2" x14ac:dyDescent="0.2">
      <c r="A9403" t="s">
        <v>9420</v>
      </c>
      <c r="B9403" t="s">
        <v>25496</v>
      </c>
    </row>
    <row r="9404" spans="1:2" x14ac:dyDescent="0.2">
      <c r="A9404" t="s">
        <v>9421</v>
      </c>
      <c r="B9404" t="s">
        <v>14977</v>
      </c>
    </row>
    <row r="9405" spans="1:2" x14ac:dyDescent="0.2">
      <c r="A9405" t="s">
        <v>9422</v>
      </c>
      <c r="B9405" t="s">
        <v>25497</v>
      </c>
    </row>
    <row r="9406" spans="1:2" x14ac:dyDescent="0.2">
      <c r="A9406" t="s">
        <v>9423</v>
      </c>
      <c r="B9406" t="s">
        <v>25498</v>
      </c>
    </row>
    <row r="9407" spans="1:2" x14ac:dyDescent="0.2">
      <c r="A9407" t="s">
        <v>9424</v>
      </c>
      <c r="B9407" t="s">
        <v>25499</v>
      </c>
    </row>
    <row r="9408" spans="1:2" x14ac:dyDescent="0.2">
      <c r="A9408" t="s">
        <v>9425</v>
      </c>
      <c r="B9408" t="s">
        <v>25500</v>
      </c>
    </row>
    <row r="9409" spans="1:2" x14ac:dyDescent="0.2">
      <c r="A9409" t="s">
        <v>9426</v>
      </c>
      <c r="B9409" t="s">
        <v>15198</v>
      </c>
    </row>
    <row r="9410" spans="1:2" x14ac:dyDescent="0.2">
      <c r="A9410" t="s">
        <v>9427</v>
      </c>
      <c r="B9410" t="s">
        <v>14343</v>
      </c>
    </row>
    <row r="9411" spans="1:2" x14ac:dyDescent="0.2">
      <c r="A9411" t="s">
        <v>9428</v>
      </c>
      <c r="B9411" t="s">
        <v>25501</v>
      </c>
    </row>
    <row r="9412" spans="1:2" x14ac:dyDescent="0.2">
      <c r="A9412" t="s">
        <v>9429</v>
      </c>
      <c r="B9412" t="s">
        <v>25502</v>
      </c>
    </row>
    <row r="9413" spans="1:2" x14ac:dyDescent="0.2">
      <c r="A9413" t="s">
        <v>9430</v>
      </c>
      <c r="B9413" t="s">
        <v>25503</v>
      </c>
    </row>
    <row r="9414" spans="1:2" x14ac:dyDescent="0.2">
      <c r="A9414" t="s">
        <v>9431</v>
      </c>
      <c r="B9414" t="s">
        <v>25504</v>
      </c>
    </row>
    <row r="9415" spans="1:2" x14ac:dyDescent="0.2">
      <c r="A9415" t="s">
        <v>9432</v>
      </c>
      <c r="B9415" t="s">
        <v>25505</v>
      </c>
    </row>
    <row r="9416" spans="1:2" x14ac:dyDescent="0.2">
      <c r="A9416" t="s">
        <v>9433</v>
      </c>
      <c r="B9416" t="s">
        <v>25506</v>
      </c>
    </row>
    <row r="9417" spans="1:2" x14ac:dyDescent="0.2">
      <c r="A9417" t="s">
        <v>9434</v>
      </c>
      <c r="B9417" t="s">
        <v>25507</v>
      </c>
    </row>
    <row r="9418" spans="1:2" x14ac:dyDescent="0.2">
      <c r="A9418" t="s">
        <v>9435</v>
      </c>
      <c r="B9418" t="s">
        <v>25508</v>
      </c>
    </row>
    <row r="9419" spans="1:2" x14ac:dyDescent="0.2">
      <c r="A9419" t="s">
        <v>9436</v>
      </c>
      <c r="B9419" t="s">
        <v>25509</v>
      </c>
    </row>
    <row r="9420" spans="1:2" x14ac:dyDescent="0.2">
      <c r="A9420" t="s">
        <v>9437</v>
      </c>
      <c r="B9420" t="s">
        <v>25510</v>
      </c>
    </row>
    <row r="9421" spans="1:2" x14ac:dyDescent="0.2">
      <c r="A9421" t="s">
        <v>9438</v>
      </c>
      <c r="B9421" t="s">
        <v>25511</v>
      </c>
    </row>
    <row r="9422" spans="1:2" x14ac:dyDescent="0.2">
      <c r="A9422" t="s">
        <v>9439</v>
      </c>
      <c r="B9422" t="s">
        <v>25512</v>
      </c>
    </row>
    <row r="9423" spans="1:2" x14ac:dyDescent="0.2">
      <c r="A9423" t="s">
        <v>9440</v>
      </c>
      <c r="B9423" t="s">
        <v>25513</v>
      </c>
    </row>
    <row r="9424" spans="1:2" x14ac:dyDescent="0.2">
      <c r="A9424" t="s">
        <v>9441</v>
      </c>
      <c r="B9424" t="s">
        <v>25514</v>
      </c>
    </row>
    <row r="9425" spans="1:2" x14ac:dyDescent="0.2">
      <c r="A9425" t="s">
        <v>9442</v>
      </c>
      <c r="B9425" t="s">
        <v>25515</v>
      </c>
    </row>
    <row r="9426" spans="1:2" x14ac:dyDescent="0.2">
      <c r="A9426" t="s">
        <v>9443</v>
      </c>
      <c r="B9426" t="s">
        <v>25516</v>
      </c>
    </row>
    <row r="9427" spans="1:2" x14ac:dyDescent="0.2">
      <c r="A9427" t="s">
        <v>9444</v>
      </c>
      <c r="B9427" t="s">
        <v>25517</v>
      </c>
    </row>
    <row r="9428" spans="1:2" x14ac:dyDescent="0.2">
      <c r="A9428" t="s">
        <v>9445</v>
      </c>
      <c r="B9428" t="s">
        <v>25518</v>
      </c>
    </row>
    <row r="9429" spans="1:2" x14ac:dyDescent="0.2">
      <c r="A9429" t="s">
        <v>9446</v>
      </c>
      <c r="B9429" t="s">
        <v>25519</v>
      </c>
    </row>
    <row r="9430" spans="1:2" x14ac:dyDescent="0.2">
      <c r="A9430" t="s">
        <v>9447</v>
      </c>
      <c r="B9430" t="s">
        <v>14382</v>
      </c>
    </row>
    <row r="9431" spans="1:2" x14ac:dyDescent="0.2">
      <c r="A9431" t="s">
        <v>9448</v>
      </c>
      <c r="B9431" t="s">
        <v>25520</v>
      </c>
    </row>
    <row r="9432" spans="1:2" x14ac:dyDescent="0.2">
      <c r="A9432" t="s">
        <v>9449</v>
      </c>
      <c r="B9432" t="s">
        <v>25521</v>
      </c>
    </row>
    <row r="9433" spans="1:2" x14ac:dyDescent="0.2">
      <c r="A9433" t="s">
        <v>9450</v>
      </c>
      <c r="B9433" t="s">
        <v>25522</v>
      </c>
    </row>
    <row r="9434" spans="1:2" x14ac:dyDescent="0.2">
      <c r="A9434" t="s">
        <v>9451</v>
      </c>
      <c r="B9434" t="s">
        <v>25523</v>
      </c>
    </row>
    <row r="9435" spans="1:2" x14ac:dyDescent="0.2">
      <c r="A9435" t="s">
        <v>9452</v>
      </c>
      <c r="B9435" t="s">
        <v>25524</v>
      </c>
    </row>
    <row r="9436" spans="1:2" x14ac:dyDescent="0.2">
      <c r="A9436" t="s">
        <v>9453</v>
      </c>
      <c r="B9436" t="s">
        <v>25525</v>
      </c>
    </row>
    <row r="9437" spans="1:2" x14ac:dyDescent="0.2">
      <c r="A9437" t="s">
        <v>9454</v>
      </c>
      <c r="B9437" t="s">
        <v>25526</v>
      </c>
    </row>
    <row r="9438" spans="1:2" x14ac:dyDescent="0.2">
      <c r="A9438" t="s">
        <v>9455</v>
      </c>
      <c r="B9438" t="s">
        <v>25527</v>
      </c>
    </row>
    <row r="9439" spans="1:2" x14ac:dyDescent="0.2">
      <c r="A9439" t="s">
        <v>9456</v>
      </c>
      <c r="B9439" t="s">
        <v>25528</v>
      </c>
    </row>
    <row r="9440" spans="1:2" x14ac:dyDescent="0.2">
      <c r="A9440" t="s">
        <v>9457</v>
      </c>
      <c r="B9440" t="s">
        <v>25529</v>
      </c>
    </row>
    <row r="9441" spans="1:2" x14ac:dyDescent="0.2">
      <c r="A9441" t="s">
        <v>9458</v>
      </c>
      <c r="B9441" t="s">
        <v>25530</v>
      </c>
    </row>
    <row r="9442" spans="1:2" x14ac:dyDescent="0.2">
      <c r="A9442" t="s">
        <v>9459</v>
      </c>
      <c r="B9442" t="s">
        <v>25531</v>
      </c>
    </row>
    <row r="9443" spans="1:2" x14ac:dyDescent="0.2">
      <c r="A9443" t="s">
        <v>9460</v>
      </c>
      <c r="B9443" t="s">
        <v>25532</v>
      </c>
    </row>
    <row r="9444" spans="1:2" x14ac:dyDescent="0.2">
      <c r="A9444" t="s">
        <v>9461</v>
      </c>
      <c r="B9444" t="s">
        <v>25533</v>
      </c>
    </row>
    <row r="9445" spans="1:2" x14ac:dyDescent="0.2">
      <c r="A9445" t="s">
        <v>9462</v>
      </c>
      <c r="B9445" t="s">
        <v>25534</v>
      </c>
    </row>
    <row r="9446" spans="1:2" x14ac:dyDescent="0.2">
      <c r="A9446" t="s">
        <v>9463</v>
      </c>
      <c r="B9446" t="s">
        <v>25535</v>
      </c>
    </row>
    <row r="9447" spans="1:2" x14ac:dyDescent="0.2">
      <c r="A9447" t="s">
        <v>9464</v>
      </c>
      <c r="B9447" t="s">
        <v>25536</v>
      </c>
    </row>
    <row r="9448" spans="1:2" x14ac:dyDescent="0.2">
      <c r="A9448" t="s">
        <v>9465</v>
      </c>
      <c r="B9448" t="s">
        <v>25537</v>
      </c>
    </row>
    <row r="9449" spans="1:2" x14ac:dyDescent="0.2">
      <c r="A9449" t="s">
        <v>9466</v>
      </c>
      <c r="B9449" t="s">
        <v>25538</v>
      </c>
    </row>
    <row r="9450" spans="1:2" x14ac:dyDescent="0.2">
      <c r="A9450" t="s">
        <v>9467</v>
      </c>
      <c r="B9450" t="s">
        <v>25539</v>
      </c>
    </row>
    <row r="9451" spans="1:2" x14ac:dyDescent="0.2">
      <c r="A9451" t="s">
        <v>9468</v>
      </c>
      <c r="B9451" t="s">
        <v>25540</v>
      </c>
    </row>
    <row r="9452" spans="1:2" x14ac:dyDescent="0.2">
      <c r="A9452" t="s">
        <v>9469</v>
      </c>
      <c r="B9452" t="s">
        <v>25541</v>
      </c>
    </row>
    <row r="9453" spans="1:2" x14ac:dyDescent="0.2">
      <c r="A9453" t="s">
        <v>9470</v>
      </c>
      <c r="B9453" t="s">
        <v>25542</v>
      </c>
    </row>
    <row r="9454" spans="1:2" x14ac:dyDescent="0.2">
      <c r="A9454" t="s">
        <v>9471</v>
      </c>
      <c r="B9454" t="s">
        <v>25543</v>
      </c>
    </row>
    <row r="9455" spans="1:2" x14ac:dyDescent="0.2">
      <c r="A9455" t="s">
        <v>9472</v>
      </c>
      <c r="B9455" t="s">
        <v>25544</v>
      </c>
    </row>
    <row r="9456" spans="1:2" x14ac:dyDescent="0.2">
      <c r="A9456" t="s">
        <v>9473</v>
      </c>
      <c r="B9456" t="s">
        <v>25545</v>
      </c>
    </row>
    <row r="9457" spans="1:2" x14ac:dyDescent="0.2">
      <c r="A9457" t="s">
        <v>9474</v>
      </c>
      <c r="B9457" t="s">
        <v>25546</v>
      </c>
    </row>
    <row r="9458" spans="1:2" x14ac:dyDescent="0.2">
      <c r="A9458" t="s">
        <v>9475</v>
      </c>
      <c r="B9458" t="s">
        <v>25547</v>
      </c>
    </row>
    <row r="9459" spans="1:2" x14ac:dyDescent="0.2">
      <c r="A9459" t="s">
        <v>9476</v>
      </c>
      <c r="B9459" t="s">
        <v>25548</v>
      </c>
    </row>
    <row r="9460" spans="1:2" x14ac:dyDescent="0.2">
      <c r="A9460" t="s">
        <v>9477</v>
      </c>
      <c r="B9460" t="s">
        <v>25549</v>
      </c>
    </row>
    <row r="9461" spans="1:2" x14ac:dyDescent="0.2">
      <c r="A9461" t="s">
        <v>9478</v>
      </c>
      <c r="B9461" t="s">
        <v>25550</v>
      </c>
    </row>
    <row r="9462" spans="1:2" x14ac:dyDescent="0.2">
      <c r="A9462" t="s">
        <v>9479</v>
      </c>
      <c r="B9462" t="s">
        <v>25551</v>
      </c>
    </row>
    <row r="9463" spans="1:2" x14ac:dyDescent="0.2">
      <c r="A9463" t="s">
        <v>9480</v>
      </c>
      <c r="B9463" t="s">
        <v>25552</v>
      </c>
    </row>
    <row r="9464" spans="1:2" x14ac:dyDescent="0.2">
      <c r="A9464" t="s">
        <v>9481</v>
      </c>
      <c r="B9464" t="s">
        <v>25553</v>
      </c>
    </row>
    <row r="9465" spans="1:2" x14ac:dyDescent="0.2">
      <c r="A9465" t="s">
        <v>9482</v>
      </c>
      <c r="B9465" t="s">
        <v>25554</v>
      </c>
    </row>
    <row r="9466" spans="1:2" x14ac:dyDescent="0.2">
      <c r="A9466" t="s">
        <v>9483</v>
      </c>
      <c r="B9466" t="s">
        <v>25555</v>
      </c>
    </row>
    <row r="9467" spans="1:2" x14ac:dyDescent="0.2">
      <c r="A9467" t="s">
        <v>9484</v>
      </c>
      <c r="B9467" t="s">
        <v>25556</v>
      </c>
    </row>
    <row r="9468" spans="1:2" x14ac:dyDescent="0.2">
      <c r="A9468" t="s">
        <v>9485</v>
      </c>
      <c r="B9468" t="s">
        <v>25557</v>
      </c>
    </row>
    <row r="9469" spans="1:2" x14ac:dyDescent="0.2">
      <c r="A9469" t="s">
        <v>9486</v>
      </c>
      <c r="B9469" t="s">
        <v>25558</v>
      </c>
    </row>
    <row r="9470" spans="1:2" x14ac:dyDescent="0.2">
      <c r="A9470" t="s">
        <v>9487</v>
      </c>
      <c r="B9470" t="s">
        <v>25559</v>
      </c>
    </row>
    <row r="9471" spans="1:2" x14ac:dyDescent="0.2">
      <c r="A9471" t="s">
        <v>9488</v>
      </c>
      <c r="B9471" t="s">
        <v>15201</v>
      </c>
    </row>
    <row r="9472" spans="1:2" x14ac:dyDescent="0.2">
      <c r="A9472" t="s">
        <v>9489</v>
      </c>
      <c r="B9472" t="s">
        <v>25560</v>
      </c>
    </row>
    <row r="9473" spans="1:2" x14ac:dyDescent="0.2">
      <c r="A9473" t="s">
        <v>9490</v>
      </c>
      <c r="B9473" t="s">
        <v>25561</v>
      </c>
    </row>
    <row r="9474" spans="1:2" x14ac:dyDescent="0.2">
      <c r="A9474" t="s">
        <v>9491</v>
      </c>
      <c r="B9474" t="s">
        <v>25562</v>
      </c>
    </row>
    <row r="9475" spans="1:2" x14ac:dyDescent="0.2">
      <c r="A9475" t="s">
        <v>9492</v>
      </c>
      <c r="B9475" t="s">
        <v>25563</v>
      </c>
    </row>
    <row r="9476" spans="1:2" x14ac:dyDescent="0.2">
      <c r="A9476" t="s">
        <v>9493</v>
      </c>
      <c r="B9476" t="s">
        <v>25564</v>
      </c>
    </row>
    <row r="9477" spans="1:2" x14ac:dyDescent="0.2">
      <c r="A9477" t="s">
        <v>9494</v>
      </c>
      <c r="B9477" t="s">
        <v>25565</v>
      </c>
    </row>
    <row r="9478" spans="1:2" x14ac:dyDescent="0.2">
      <c r="A9478" t="s">
        <v>9495</v>
      </c>
      <c r="B9478" t="s">
        <v>25566</v>
      </c>
    </row>
    <row r="9479" spans="1:2" x14ac:dyDescent="0.2">
      <c r="A9479" t="s">
        <v>9496</v>
      </c>
      <c r="B9479" t="s">
        <v>15366</v>
      </c>
    </row>
    <row r="9480" spans="1:2" x14ac:dyDescent="0.2">
      <c r="A9480" t="s">
        <v>9497</v>
      </c>
      <c r="B9480" t="s">
        <v>25567</v>
      </c>
    </row>
    <row r="9481" spans="1:2" x14ac:dyDescent="0.2">
      <c r="A9481" t="s">
        <v>9498</v>
      </c>
      <c r="B9481" t="s">
        <v>25568</v>
      </c>
    </row>
    <row r="9482" spans="1:2" x14ac:dyDescent="0.2">
      <c r="A9482" t="s">
        <v>9499</v>
      </c>
      <c r="B9482" t="s">
        <v>25569</v>
      </c>
    </row>
    <row r="9483" spans="1:2" x14ac:dyDescent="0.2">
      <c r="A9483" t="s">
        <v>9500</v>
      </c>
      <c r="B9483" t="s">
        <v>25570</v>
      </c>
    </row>
    <row r="9484" spans="1:2" x14ac:dyDescent="0.2">
      <c r="A9484" t="s">
        <v>9501</v>
      </c>
      <c r="B9484" t="s">
        <v>25571</v>
      </c>
    </row>
    <row r="9485" spans="1:2" x14ac:dyDescent="0.2">
      <c r="A9485" t="s">
        <v>9502</v>
      </c>
      <c r="B9485" t="s">
        <v>25572</v>
      </c>
    </row>
    <row r="9486" spans="1:2" x14ac:dyDescent="0.2">
      <c r="A9486" t="s">
        <v>9503</v>
      </c>
      <c r="B9486" t="s">
        <v>25573</v>
      </c>
    </row>
    <row r="9487" spans="1:2" x14ac:dyDescent="0.2">
      <c r="A9487" t="s">
        <v>9504</v>
      </c>
      <c r="B9487" t="s">
        <v>25574</v>
      </c>
    </row>
    <row r="9488" spans="1:2" x14ac:dyDescent="0.2">
      <c r="A9488" t="s">
        <v>9505</v>
      </c>
      <c r="B9488" t="s">
        <v>25575</v>
      </c>
    </row>
    <row r="9489" spans="1:2" x14ac:dyDescent="0.2">
      <c r="A9489" t="s">
        <v>9506</v>
      </c>
      <c r="B9489" t="s">
        <v>25576</v>
      </c>
    </row>
    <row r="9490" spans="1:2" x14ac:dyDescent="0.2">
      <c r="A9490" t="s">
        <v>9507</v>
      </c>
      <c r="B9490" t="s">
        <v>14933</v>
      </c>
    </row>
    <row r="9491" spans="1:2" x14ac:dyDescent="0.2">
      <c r="A9491" t="s">
        <v>9508</v>
      </c>
      <c r="B9491" t="s">
        <v>25577</v>
      </c>
    </row>
    <row r="9492" spans="1:2" x14ac:dyDescent="0.2">
      <c r="A9492" t="s">
        <v>9509</v>
      </c>
      <c r="B9492" t="s">
        <v>25578</v>
      </c>
    </row>
    <row r="9493" spans="1:2" x14ac:dyDescent="0.2">
      <c r="A9493" t="s">
        <v>9510</v>
      </c>
      <c r="B9493" t="s">
        <v>25579</v>
      </c>
    </row>
    <row r="9494" spans="1:2" x14ac:dyDescent="0.2">
      <c r="A9494" t="s">
        <v>9511</v>
      </c>
      <c r="B9494" t="s">
        <v>25580</v>
      </c>
    </row>
    <row r="9495" spans="1:2" x14ac:dyDescent="0.2">
      <c r="A9495" t="s">
        <v>9512</v>
      </c>
      <c r="B9495" t="s">
        <v>25581</v>
      </c>
    </row>
    <row r="9496" spans="1:2" x14ac:dyDescent="0.2">
      <c r="A9496" t="s">
        <v>9513</v>
      </c>
      <c r="B9496" t="s">
        <v>15254</v>
      </c>
    </row>
    <row r="9497" spans="1:2" x14ac:dyDescent="0.2">
      <c r="A9497" t="s">
        <v>9514</v>
      </c>
      <c r="B9497" t="s">
        <v>25582</v>
      </c>
    </row>
    <row r="9498" spans="1:2" x14ac:dyDescent="0.2">
      <c r="A9498" t="s">
        <v>9515</v>
      </c>
      <c r="B9498" t="s">
        <v>25583</v>
      </c>
    </row>
    <row r="9499" spans="1:2" x14ac:dyDescent="0.2">
      <c r="A9499" t="s">
        <v>9516</v>
      </c>
      <c r="B9499" t="s">
        <v>25584</v>
      </c>
    </row>
    <row r="9500" spans="1:2" x14ac:dyDescent="0.2">
      <c r="A9500" t="s">
        <v>9517</v>
      </c>
      <c r="B9500" t="s">
        <v>25585</v>
      </c>
    </row>
    <row r="9501" spans="1:2" x14ac:dyDescent="0.2">
      <c r="A9501" t="s">
        <v>9518</v>
      </c>
      <c r="B9501" t="s">
        <v>25586</v>
      </c>
    </row>
    <row r="9502" spans="1:2" x14ac:dyDescent="0.2">
      <c r="A9502" t="s">
        <v>9519</v>
      </c>
      <c r="B9502" t="s">
        <v>25587</v>
      </c>
    </row>
    <row r="9503" spans="1:2" x14ac:dyDescent="0.2">
      <c r="A9503" t="s">
        <v>9520</v>
      </c>
      <c r="B9503" t="s">
        <v>25588</v>
      </c>
    </row>
    <row r="9504" spans="1:2" x14ac:dyDescent="0.2">
      <c r="A9504" t="s">
        <v>9521</v>
      </c>
      <c r="B9504" t="s">
        <v>25589</v>
      </c>
    </row>
    <row r="9505" spans="1:2" x14ac:dyDescent="0.2">
      <c r="A9505" t="s">
        <v>9522</v>
      </c>
      <c r="B9505" t="s">
        <v>13772</v>
      </c>
    </row>
    <row r="9506" spans="1:2" x14ac:dyDescent="0.2">
      <c r="A9506" t="s">
        <v>9523</v>
      </c>
      <c r="B9506" t="s">
        <v>25590</v>
      </c>
    </row>
    <row r="9507" spans="1:2" x14ac:dyDescent="0.2">
      <c r="A9507" t="s">
        <v>9524</v>
      </c>
      <c r="B9507" t="s">
        <v>25591</v>
      </c>
    </row>
    <row r="9508" spans="1:2" x14ac:dyDescent="0.2">
      <c r="A9508" t="s">
        <v>9525</v>
      </c>
      <c r="B9508" t="s">
        <v>25592</v>
      </c>
    </row>
    <row r="9509" spans="1:2" x14ac:dyDescent="0.2">
      <c r="A9509" t="s">
        <v>9526</v>
      </c>
      <c r="B9509" t="s">
        <v>25593</v>
      </c>
    </row>
    <row r="9510" spans="1:2" x14ac:dyDescent="0.2">
      <c r="A9510" t="s">
        <v>9527</v>
      </c>
      <c r="B9510" t="s">
        <v>25594</v>
      </c>
    </row>
    <row r="9511" spans="1:2" x14ac:dyDescent="0.2">
      <c r="A9511" t="s">
        <v>9528</v>
      </c>
      <c r="B9511" t="s">
        <v>25595</v>
      </c>
    </row>
    <row r="9512" spans="1:2" x14ac:dyDescent="0.2">
      <c r="A9512" t="s">
        <v>9529</v>
      </c>
      <c r="B9512" t="s">
        <v>25596</v>
      </c>
    </row>
    <row r="9513" spans="1:2" x14ac:dyDescent="0.2">
      <c r="A9513" t="s">
        <v>9530</v>
      </c>
      <c r="B9513" t="s">
        <v>25597</v>
      </c>
    </row>
    <row r="9514" spans="1:2" x14ac:dyDescent="0.2">
      <c r="A9514" t="s">
        <v>9531</v>
      </c>
      <c r="B9514" t="s">
        <v>25598</v>
      </c>
    </row>
    <row r="9515" spans="1:2" x14ac:dyDescent="0.2">
      <c r="A9515" t="s">
        <v>9532</v>
      </c>
      <c r="B9515" t="s">
        <v>14803</v>
      </c>
    </row>
    <row r="9516" spans="1:2" x14ac:dyDescent="0.2">
      <c r="A9516" t="s">
        <v>9533</v>
      </c>
      <c r="B9516" t="s">
        <v>25599</v>
      </c>
    </row>
    <row r="9517" spans="1:2" x14ac:dyDescent="0.2">
      <c r="A9517" t="s">
        <v>9534</v>
      </c>
      <c r="B9517" t="s">
        <v>25600</v>
      </c>
    </row>
    <row r="9518" spans="1:2" x14ac:dyDescent="0.2">
      <c r="A9518" t="s">
        <v>9535</v>
      </c>
      <c r="B9518" t="s">
        <v>15607</v>
      </c>
    </row>
    <row r="9519" spans="1:2" x14ac:dyDescent="0.2">
      <c r="A9519" t="s">
        <v>9536</v>
      </c>
      <c r="B9519" t="s">
        <v>25601</v>
      </c>
    </row>
    <row r="9520" spans="1:2" x14ac:dyDescent="0.2">
      <c r="A9520" t="s">
        <v>9537</v>
      </c>
      <c r="B9520" t="s">
        <v>25602</v>
      </c>
    </row>
    <row r="9521" spans="1:2" x14ac:dyDescent="0.2">
      <c r="A9521" t="s">
        <v>9538</v>
      </c>
      <c r="B9521" t="s">
        <v>25603</v>
      </c>
    </row>
    <row r="9522" spans="1:2" x14ac:dyDescent="0.2">
      <c r="A9522" t="s">
        <v>9539</v>
      </c>
      <c r="B9522" t="s">
        <v>25604</v>
      </c>
    </row>
    <row r="9523" spans="1:2" x14ac:dyDescent="0.2">
      <c r="A9523" t="s">
        <v>9540</v>
      </c>
      <c r="B9523" t="s">
        <v>25605</v>
      </c>
    </row>
    <row r="9524" spans="1:2" x14ac:dyDescent="0.2">
      <c r="A9524" t="s">
        <v>9541</v>
      </c>
      <c r="B9524" t="s">
        <v>25606</v>
      </c>
    </row>
    <row r="9525" spans="1:2" x14ac:dyDescent="0.2">
      <c r="A9525" t="s">
        <v>9542</v>
      </c>
      <c r="B9525" t="s">
        <v>25607</v>
      </c>
    </row>
    <row r="9526" spans="1:2" x14ac:dyDescent="0.2">
      <c r="A9526" t="s">
        <v>9543</v>
      </c>
      <c r="B9526" t="s">
        <v>25608</v>
      </c>
    </row>
    <row r="9527" spans="1:2" x14ac:dyDescent="0.2">
      <c r="A9527" t="s">
        <v>9544</v>
      </c>
      <c r="B9527" t="s">
        <v>25609</v>
      </c>
    </row>
    <row r="9528" spans="1:2" x14ac:dyDescent="0.2">
      <c r="A9528" t="s">
        <v>9545</v>
      </c>
      <c r="B9528" t="s">
        <v>14612</v>
      </c>
    </row>
    <row r="9529" spans="1:2" x14ac:dyDescent="0.2">
      <c r="A9529" t="s">
        <v>9546</v>
      </c>
      <c r="B9529" t="s">
        <v>25610</v>
      </c>
    </row>
    <row r="9530" spans="1:2" x14ac:dyDescent="0.2">
      <c r="A9530" t="s">
        <v>9547</v>
      </c>
      <c r="B9530" t="s">
        <v>25611</v>
      </c>
    </row>
    <row r="9531" spans="1:2" x14ac:dyDescent="0.2">
      <c r="A9531" t="s">
        <v>9548</v>
      </c>
      <c r="B9531" t="s">
        <v>25612</v>
      </c>
    </row>
    <row r="9532" spans="1:2" x14ac:dyDescent="0.2">
      <c r="A9532" t="s">
        <v>9549</v>
      </c>
      <c r="B9532" t="s">
        <v>15215</v>
      </c>
    </row>
    <row r="9533" spans="1:2" x14ac:dyDescent="0.2">
      <c r="A9533" t="s">
        <v>9550</v>
      </c>
      <c r="B9533" t="s">
        <v>25613</v>
      </c>
    </row>
    <row r="9534" spans="1:2" x14ac:dyDescent="0.2">
      <c r="A9534" t="s">
        <v>9551</v>
      </c>
      <c r="B9534" t="s">
        <v>15747</v>
      </c>
    </row>
    <row r="9535" spans="1:2" x14ac:dyDescent="0.2">
      <c r="A9535" t="s">
        <v>9552</v>
      </c>
      <c r="B9535" t="s">
        <v>15763</v>
      </c>
    </row>
    <row r="9536" spans="1:2" x14ac:dyDescent="0.2">
      <c r="A9536" t="s">
        <v>9553</v>
      </c>
      <c r="B9536" t="s">
        <v>14397</v>
      </c>
    </row>
    <row r="9537" spans="1:2" x14ac:dyDescent="0.2">
      <c r="A9537" t="s">
        <v>9554</v>
      </c>
      <c r="B9537" t="s">
        <v>25614</v>
      </c>
    </row>
    <row r="9538" spans="1:2" x14ac:dyDescent="0.2">
      <c r="A9538" t="s">
        <v>9555</v>
      </c>
      <c r="B9538" t="s">
        <v>25615</v>
      </c>
    </row>
    <row r="9539" spans="1:2" x14ac:dyDescent="0.2">
      <c r="A9539" t="s">
        <v>9556</v>
      </c>
      <c r="B9539" t="s">
        <v>25616</v>
      </c>
    </row>
    <row r="9540" spans="1:2" x14ac:dyDescent="0.2">
      <c r="A9540" t="s">
        <v>9557</v>
      </c>
      <c r="B9540" t="s">
        <v>25617</v>
      </c>
    </row>
    <row r="9541" spans="1:2" x14ac:dyDescent="0.2">
      <c r="A9541" t="s">
        <v>9558</v>
      </c>
      <c r="B9541" t="s">
        <v>25618</v>
      </c>
    </row>
    <row r="9542" spans="1:2" x14ac:dyDescent="0.2">
      <c r="A9542" t="s">
        <v>9559</v>
      </c>
      <c r="B9542" t="s">
        <v>25619</v>
      </c>
    </row>
    <row r="9543" spans="1:2" x14ac:dyDescent="0.2">
      <c r="A9543" t="s">
        <v>9560</v>
      </c>
      <c r="B9543" t="s">
        <v>25620</v>
      </c>
    </row>
    <row r="9544" spans="1:2" x14ac:dyDescent="0.2">
      <c r="A9544" t="s">
        <v>9561</v>
      </c>
      <c r="B9544" t="s">
        <v>25621</v>
      </c>
    </row>
    <row r="9545" spans="1:2" x14ac:dyDescent="0.2">
      <c r="A9545" t="s">
        <v>9562</v>
      </c>
      <c r="B9545" t="s">
        <v>25622</v>
      </c>
    </row>
    <row r="9546" spans="1:2" x14ac:dyDescent="0.2">
      <c r="A9546" t="s">
        <v>9563</v>
      </c>
      <c r="B9546" t="s">
        <v>25623</v>
      </c>
    </row>
    <row r="9547" spans="1:2" x14ac:dyDescent="0.2">
      <c r="A9547" t="s">
        <v>9564</v>
      </c>
      <c r="B9547" t="s">
        <v>25624</v>
      </c>
    </row>
    <row r="9548" spans="1:2" x14ac:dyDescent="0.2">
      <c r="A9548" t="s">
        <v>9565</v>
      </c>
      <c r="B9548" t="s">
        <v>25625</v>
      </c>
    </row>
    <row r="9549" spans="1:2" x14ac:dyDescent="0.2">
      <c r="A9549" t="s">
        <v>9566</v>
      </c>
      <c r="B9549" t="s">
        <v>25626</v>
      </c>
    </row>
    <row r="9550" spans="1:2" x14ac:dyDescent="0.2">
      <c r="A9550" t="s">
        <v>9567</v>
      </c>
      <c r="B9550" t="s">
        <v>25627</v>
      </c>
    </row>
    <row r="9551" spans="1:2" x14ac:dyDescent="0.2">
      <c r="A9551" t="s">
        <v>9568</v>
      </c>
      <c r="B9551" t="s">
        <v>25628</v>
      </c>
    </row>
    <row r="9552" spans="1:2" x14ac:dyDescent="0.2">
      <c r="A9552" t="s">
        <v>9569</v>
      </c>
      <c r="B9552" t="s">
        <v>25629</v>
      </c>
    </row>
    <row r="9553" spans="1:2" x14ac:dyDescent="0.2">
      <c r="A9553" t="s">
        <v>9570</v>
      </c>
      <c r="B9553" t="s">
        <v>25630</v>
      </c>
    </row>
    <row r="9554" spans="1:2" x14ac:dyDescent="0.2">
      <c r="A9554" t="s">
        <v>9571</v>
      </c>
      <c r="B9554" t="s">
        <v>25631</v>
      </c>
    </row>
    <row r="9555" spans="1:2" x14ac:dyDescent="0.2">
      <c r="A9555" t="s">
        <v>9572</v>
      </c>
      <c r="B9555" t="s">
        <v>25632</v>
      </c>
    </row>
    <row r="9556" spans="1:2" x14ac:dyDescent="0.2">
      <c r="A9556" t="s">
        <v>9573</v>
      </c>
      <c r="B9556" t="s">
        <v>25633</v>
      </c>
    </row>
    <row r="9557" spans="1:2" x14ac:dyDescent="0.2">
      <c r="A9557" t="s">
        <v>9574</v>
      </c>
      <c r="B9557" t="s">
        <v>25634</v>
      </c>
    </row>
    <row r="9558" spans="1:2" x14ac:dyDescent="0.2">
      <c r="A9558" t="s">
        <v>9575</v>
      </c>
      <c r="B9558" t="s">
        <v>25635</v>
      </c>
    </row>
    <row r="9559" spans="1:2" x14ac:dyDescent="0.2">
      <c r="A9559" t="s">
        <v>9576</v>
      </c>
      <c r="B9559" t="s">
        <v>25636</v>
      </c>
    </row>
    <row r="9560" spans="1:2" x14ac:dyDescent="0.2">
      <c r="A9560" t="s">
        <v>9577</v>
      </c>
      <c r="B9560" t="s">
        <v>25637</v>
      </c>
    </row>
    <row r="9561" spans="1:2" x14ac:dyDescent="0.2">
      <c r="A9561" t="s">
        <v>9578</v>
      </c>
      <c r="B9561" t="s">
        <v>25638</v>
      </c>
    </row>
    <row r="9562" spans="1:2" x14ac:dyDescent="0.2">
      <c r="A9562" t="s">
        <v>9579</v>
      </c>
      <c r="B9562" t="s">
        <v>25639</v>
      </c>
    </row>
    <row r="9563" spans="1:2" x14ac:dyDescent="0.2">
      <c r="A9563" t="s">
        <v>9580</v>
      </c>
      <c r="B9563" t="s">
        <v>25640</v>
      </c>
    </row>
    <row r="9564" spans="1:2" x14ac:dyDescent="0.2">
      <c r="A9564" t="s">
        <v>9581</v>
      </c>
      <c r="B9564" t="s">
        <v>25641</v>
      </c>
    </row>
    <row r="9565" spans="1:2" x14ac:dyDescent="0.2">
      <c r="A9565" t="s">
        <v>9582</v>
      </c>
      <c r="B9565" t="s">
        <v>25642</v>
      </c>
    </row>
    <row r="9566" spans="1:2" x14ac:dyDescent="0.2">
      <c r="A9566" t="s">
        <v>9583</v>
      </c>
      <c r="B9566" t="s">
        <v>25643</v>
      </c>
    </row>
    <row r="9567" spans="1:2" x14ac:dyDescent="0.2">
      <c r="A9567" t="s">
        <v>9584</v>
      </c>
      <c r="B9567" t="s">
        <v>25644</v>
      </c>
    </row>
    <row r="9568" spans="1:2" x14ac:dyDescent="0.2">
      <c r="A9568" t="s">
        <v>9585</v>
      </c>
      <c r="B9568" t="s">
        <v>25645</v>
      </c>
    </row>
    <row r="9569" spans="1:2" x14ac:dyDescent="0.2">
      <c r="A9569" t="s">
        <v>9586</v>
      </c>
      <c r="B9569" t="s">
        <v>25646</v>
      </c>
    </row>
    <row r="9570" spans="1:2" x14ac:dyDescent="0.2">
      <c r="A9570" t="s">
        <v>9587</v>
      </c>
      <c r="B9570" t="s">
        <v>25647</v>
      </c>
    </row>
    <row r="9571" spans="1:2" x14ac:dyDescent="0.2">
      <c r="A9571" t="s">
        <v>9588</v>
      </c>
      <c r="B9571" t="s">
        <v>25648</v>
      </c>
    </row>
    <row r="9572" spans="1:2" x14ac:dyDescent="0.2">
      <c r="A9572" t="s">
        <v>9589</v>
      </c>
      <c r="B9572" t="s">
        <v>25649</v>
      </c>
    </row>
    <row r="9573" spans="1:2" x14ac:dyDescent="0.2">
      <c r="A9573" t="s">
        <v>9590</v>
      </c>
      <c r="B9573" t="s">
        <v>25650</v>
      </c>
    </row>
    <row r="9574" spans="1:2" x14ac:dyDescent="0.2">
      <c r="A9574" t="s">
        <v>9591</v>
      </c>
      <c r="B9574" t="s">
        <v>25651</v>
      </c>
    </row>
    <row r="9575" spans="1:2" x14ac:dyDescent="0.2">
      <c r="A9575" t="s">
        <v>9592</v>
      </c>
      <c r="B9575" t="s">
        <v>25652</v>
      </c>
    </row>
    <row r="9576" spans="1:2" x14ac:dyDescent="0.2">
      <c r="A9576" t="s">
        <v>9593</v>
      </c>
      <c r="B9576" t="s">
        <v>25653</v>
      </c>
    </row>
    <row r="9577" spans="1:2" x14ac:dyDescent="0.2">
      <c r="A9577" t="s">
        <v>9594</v>
      </c>
      <c r="B9577" t="s">
        <v>25654</v>
      </c>
    </row>
    <row r="9578" spans="1:2" x14ac:dyDescent="0.2">
      <c r="A9578" t="s">
        <v>9595</v>
      </c>
      <c r="B9578" t="s">
        <v>25655</v>
      </c>
    </row>
    <row r="9579" spans="1:2" x14ac:dyDescent="0.2">
      <c r="A9579" t="s">
        <v>9596</v>
      </c>
      <c r="B9579" t="s">
        <v>25656</v>
      </c>
    </row>
    <row r="9580" spans="1:2" x14ac:dyDescent="0.2">
      <c r="A9580" t="s">
        <v>9597</v>
      </c>
      <c r="B9580" t="s">
        <v>25657</v>
      </c>
    </row>
    <row r="9581" spans="1:2" x14ac:dyDescent="0.2">
      <c r="A9581" t="s">
        <v>9598</v>
      </c>
      <c r="B9581" t="s">
        <v>25658</v>
      </c>
    </row>
    <row r="9582" spans="1:2" x14ac:dyDescent="0.2">
      <c r="A9582" t="s">
        <v>9599</v>
      </c>
      <c r="B9582" t="s">
        <v>25659</v>
      </c>
    </row>
    <row r="9583" spans="1:2" x14ac:dyDescent="0.2">
      <c r="A9583" t="s">
        <v>9600</v>
      </c>
      <c r="B9583" t="s">
        <v>25660</v>
      </c>
    </row>
    <row r="9584" spans="1:2" x14ac:dyDescent="0.2">
      <c r="A9584" t="s">
        <v>9601</v>
      </c>
      <c r="B9584" t="s">
        <v>25661</v>
      </c>
    </row>
    <row r="9585" spans="1:2" x14ac:dyDescent="0.2">
      <c r="A9585" t="s">
        <v>9602</v>
      </c>
      <c r="B9585" t="s">
        <v>25662</v>
      </c>
    </row>
    <row r="9586" spans="1:2" x14ac:dyDescent="0.2">
      <c r="A9586" t="s">
        <v>9603</v>
      </c>
      <c r="B9586" t="s">
        <v>25663</v>
      </c>
    </row>
    <row r="9587" spans="1:2" x14ac:dyDescent="0.2">
      <c r="A9587" t="s">
        <v>9604</v>
      </c>
      <c r="B9587" t="s">
        <v>25664</v>
      </c>
    </row>
    <row r="9588" spans="1:2" x14ac:dyDescent="0.2">
      <c r="A9588" t="s">
        <v>9605</v>
      </c>
      <c r="B9588" t="s">
        <v>25665</v>
      </c>
    </row>
    <row r="9589" spans="1:2" x14ac:dyDescent="0.2">
      <c r="A9589" t="s">
        <v>9606</v>
      </c>
      <c r="B9589" t="s">
        <v>25666</v>
      </c>
    </row>
    <row r="9590" spans="1:2" x14ac:dyDescent="0.2">
      <c r="A9590" t="s">
        <v>9607</v>
      </c>
      <c r="B9590" t="s">
        <v>25667</v>
      </c>
    </row>
    <row r="9591" spans="1:2" x14ac:dyDescent="0.2">
      <c r="A9591" t="s">
        <v>9608</v>
      </c>
      <c r="B9591" t="s">
        <v>15117</v>
      </c>
    </row>
    <row r="9592" spans="1:2" x14ac:dyDescent="0.2">
      <c r="A9592" t="s">
        <v>9609</v>
      </c>
      <c r="B9592" t="s">
        <v>25668</v>
      </c>
    </row>
    <row r="9593" spans="1:2" x14ac:dyDescent="0.2">
      <c r="A9593" t="s">
        <v>9610</v>
      </c>
      <c r="B9593" t="s">
        <v>25669</v>
      </c>
    </row>
    <row r="9594" spans="1:2" x14ac:dyDescent="0.2">
      <c r="A9594" t="s">
        <v>9611</v>
      </c>
      <c r="B9594" t="s">
        <v>25670</v>
      </c>
    </row>
    <row r="9595" spans="1:2" x14ac:dyDescent="0.2">
      <c r="A9595" t="s">
        <v>9612</v>
      </c>
      <c r="B9595" t="s">
        <v>25671</v>
      </c>
    </row>
    <row r="9596" spans="1:2" x14ac:dyDescent="0.2">
      <c r="A9596" t="s">
        <v>9613</v>
      </c>
      <c r="B9596" t="s">
        <v>25672</v>
      </c>
    </row>
    <row r="9597" spans="1:2" x14ac:dyDescent="0.2">
      <c r="A9597" t="s">
        <v>9614</v>
      </c>
      <c r="B9597" t="s">
        <v>25673</v>
      </c>
    </row>
    <row r="9598" spans="1:2" x14ac:dyDescent="0.2">
      <c r="A9598" t="s">
        <v>9615</v>
      </c>
      <c r="B9598" t="s">
        <v>25674</v>
      </c>
    </row>
    <row r="9599" spans="1:2" x14ac:dyDescent="0.2">
      <c r="A9599" t="s">
        <v>9616</v>
      </c>
      <c r="B9599" t="s">
        <v>25675</v>
      </c>
    </row>
    <row r="9600" spans="1:2" x14ac:dyDescent="0.2">
      <c r="A9600" t="s">
        <v>9617</v>
      </c>
      <c r="B9600" t="s">
        <v>25676</v>
      </c>
    </row>
    <row r="9601" spans="1:2" x14ac:dyDescent="0.2">
      <c r="A9601" t="s">
        <v>9618</v>
      </c>
      <c r="B9601" t="s">
        <v>25677</v>
      </c>
    </row>
    <row r="9602" spans="1:2" x14ac:dyDescent="0.2">
      <c r="A9602" t="s">
        <v>9619</v>
      </c>
      <c r="B9602" t="s">
        <v>25678</v>
      </c>
    </row>
    <row r="9603" spans="1:2" x14ac:dyDescent="0.2">
      <c r="A9603" t="s">
        <v>9620</v>
      </c>
      <c r="B9603" t="s">
        <v>25679</v>
      </c>
    </row>
    <row r="9604" spans="1:2" x14ac:dyDescent="0.2">
      <c r="A9604" t="s">
        <v>9621</v>
      </c>
      <c r="B9604" t="s">
        <v>25680</v>
      </c>
    </row>
    <row r="9605" spans="1:2" x14ac:dyDescent="0.2">
      <c r="A9605" t="s">
        <v>9622</v>
      </c>
      <c r="B9605" t="s">
        <v>25681</v>
      </c>
    </row>
    <row r="9606" spans="1:2" x14ac:dyDescent="0.2">
      <c r="A9606" t="s">
        <v>9623</v>
      </c>
      <c r="B9606" t="s">
        <v>25682</v>
      </c>
    </row>
    <row r="9607" spans="1:2" x14ac:dyDescent="0.2">
      <c r="A9607" t="s">
        <v>9624</v>
      </c>
      <c r="B9607" t="s">
        <v>25683</v>
      </c>
    </row>
    <row r="9608" spans="1:2" x14ac:dyDescent="0.2">
      <c r="A9608" t="s">
        <v>9625</v>
      </c>
      <c r="B9608" t="s">
        <v>25684</v>
      </c>
    </row>
    <row r="9609" spans="1:2" x14ac:dyDescent="0.2">
      <c r="A9609" t="s">
        <v>9626</v>
      </c>
      <c r="B9609" t="s">
        <v>25685</v>
      </c>
    </row>
    <row r="9610" spans="1:2" x14ac:dyDescent="0.2">
      <c r="A9610" t="s">
        <v>9627</v>
      </c>
      <c r="B9610" t="s">
        <v>25686</v>
      </c>
    </row>
    <row r="9611" spans="1:2" x14ac:dyDescent="0.2">
      <c r="A9611" t="s">
        <v>9628</v>
      </c>
      <c r="B9611" t="s">
        <v>25687</v>
      </c>
    </row>
    <row r="9612" spans="1:2" x14ac:dyDescent="0.2">
      <c r="A9612" t="s">
        <v>9629</v>
      </c>
      <c r="B9612" t="s">
        <v>15690</v>
      </c>
    </row>
    <row r="9613" spans="1:2" x14ac:dyDescent="0.2">
      <c r="A9613" t="s">
        <v>9630</v>
      </c>
      <c r="B9613" t="s">
        <v>25688</v>
      </c>
    </row>
    <row r="9614" spans="1:2" x14ac:dyDescent="0.2">
      <c r="A9614" t="s">
        <v>9631</v>
      </c>
      <c r="B9614" t="s">
        <v>25689</v>
      </c>
    </row>
    <row r="9615" spans="1:2" x14ac:dyDescent="0.2">
      <c r="A9615" t="s">
        <v>9632</v>
      </c>
      <c r="B9615" t="s">
        <v>25690</v>
      </c>
    </row>
    <row r="9616" spans="1:2" x14ac:dyDescent="0.2">
      <c r="A9616" t="s">
        <v>9633</v>
      </c>
      <c r="B9616" t="s">
        <v>25691</v>
      </c>
    </row>
    <row r="9617" spans="1:2" x14ac:dyDescent="0.2">
      <c r="A9617" t="s">
        <v>9634</v>
      </c>
      <c r="B9617" t="s">
        <v>25692</v>
      </c>
    </row>
    <row r="9618" spans="1:2" x14ac:dyDescent="0.2">
      <c r="A9618" t="s">
        <v>9635</v>
      </c>
      <c r="B9618" t="s">
        <v>15200</v>
      </c>
    </row>
    <row r="9619" spans="1:2" x14ac:dyDescent="0.2">
      <c r="A9619" t="s">
        <v>9636</v>
      </c>
      <c r="B9619" t="s">
        <v>25693</v>
      </c>
    </row>
    <row r="9620" spans="1:2" x14ac:dyDescent="0.2">
      <c r="A9620" t="s">
        <v>9637</v>
      </c>
      <c r="B9620" t="s">
        <v>25694</v>
      </c>
    </row>
    <row r="9621" spans="1:2" x14ac:dyDescent="0.2">
      <c r="A9621" t="s">
        <v>9638</v>
      </c>
      <c r="B9621" t="s">
        <v>25695</v>
      </c>
    </row>
    <row r="9622" spans="1:2" x14ac:dyDescent="0.2">
      <c r="A9622" t="s">
        <v>9639</v>
      </c>
      <c r="B9622" t="s">
        <v>25696</v>
      </c>
    </row>
    <row r="9623" spans="1:2" x14ac:dyDescent="0.2">
      <c r="A9623" t="s">
        <v>9640</v>
      </c>
      <c r="B9623" t="s">
        <v>25697</v>
      </c>
    </row>
    <row r="9624" spans="1:2" x14ac:dyDescent="0.2">
      <c r="A9624" t="s">
        <v>9641</v>
      </c>
      <c r="B9624" t="s">
        <v>25698</v>
      </c>
    </row>
    <row r="9625" spans="1:2" x14ac:dyDescent="0.2">
      <c r="A9625" t="s">
        <v>9642</v>
      </c>
      <c r="B9625" t="s">
        <v>14945</v>
      </c>
    </row>
    <row r="9626" spans="1:2" x14ac:dyDescent="0.2">
      <c r="A9626" t="s">
        <v>9643</v>
      </c>
      <c r="B9626" t="s">
        <v>15597</v>
      </c>
    </row>
    <row r="9627" spans="1:2" x14ac:dyDescent="0.2">
      <c r="A9627" t="s">
        <v>9644</v>
      </c>
      <c r="B9627" t="s">
        <v>25699</v>
      </c>
    </row>
    <row r="9628" spans="1:2" x14ac:dyDescent="0.2">
      <c r="A9628" t="s">
        <v>9645</v>
      </c>
      <c r="B9628" t="s">
        <v>25700</v>
      </c>
    </row>
    <row r="9629" spans="1:2" x14ac:dyDescent="0.2">
      <c r="A9629" t="s">
        <v>9646</v>
      </c>
      <c r="B9629" t="s">
        <v>25701</v>
      </c>
    </row>
    <row r="9630" spans="1:2" x14ac:dyDescent="0.2">
      <c r="A9630" t="s">
        <v>9647</v>
      </c>
      <c r="B9630" t="s">
        <v>25702</v>
      </c>
    </row>
    <row r="9631" spans="1:2" x14ac:dyDescent="0.2">
      <c r="A9631" t="s">
        <v>9648</v>
      </c>
      <c r="B9631" t="s">
        <v>25703</v>
      </c>
    </row>
    <row r="9632" spans="1:2" x14ac:dyDescent="0.2">
      <c r="A9632" t="s">
        <v>9649</v>
      </c>
      <c r="B9632" t="s">
        <v>25704</v>
      </c>
    </row>
    <row r="9633" spans="1:2" x14ac:dyDescent="0.2">
      <c r="A9633" t="s">
        <v>9650</v>
      </c>
      <c r="B9633" t="s">
        <v>15440</v>
      </c>
    </row>
    <row r="9634" spans="1:2" x14ac:dyDescent="0.2">
      <c r="A9634" t="s">
        <v>9651</v>
      </c>
      <c r="B9634" t="s">
        <v>25705</v>
      </c>
    </row>
    <row r="9635" spans="1:2" x14ac:dyDescent="0.2">
      <c r="A9635" t="s">
        <v>9652</v>
      </c>
      <c r="B9635" t="s">
        <v>25706</v>
      </c>
    </row>
    <row r="9636" spans="1:2" x14ac:dyDescent="0.2">
      <c r="A9636" t="s">
        <v>9653</v>
      </c>
      <c r="B9636" t="s">
        <v>25707</v>
      </c>
    </row>
    <row r="9637" spans="1:2" x14ac:dyDescent="0.2">
      <c r="A9637" t="s">
        <v>9654</v>
      </c>
      <c r="B9637" t="s">
        <v>25708</v>
      </c>
    </row>
    <row r="9638" spans="1:2" x14ac:dyDescent="0.2">
      <c r="A9638" t="s">
        <v>9655</v>
      </c>
      <c r="B9638" t="s">
        <v>25709</v>
      </c>
    </row>
    <row r="9639" spans="1:2" x14ac:dyDescent="0.2">
      <c r="A9639" t="s">
        <v>9656</v>
      </c>
      <c r="B9639" t="s">
        <v>25710</v>
      </c>
    </row>
    <row r="9640" spans="1:2" x14ac:dyDescent="0.2">
      <c r="A9640" t="s">
        <v>9657</v>
      </c>
      <c r="B9640" t="s">
        <v>25711</v>
      </c>
    </row>
    <row r="9641" spans="1:2" x14ac:dyDescent="0.2">
      <c r="A9641" t="s">
        <v>9658</v>
      </c>
      <c r="B9641" t="s">
        <v>25712</v>
      </c>
    </row>
    <row r="9642" spans="1:2" x14ac:dyDescent="0.2">
      <c r="A9642" t="s">
        <v>9659</v>
      </c>
      <c r="B9642" t="s">
        <v>25713</v>
      </c>
    </row>
    <row r="9643" spans="1:2" x14ac:dyDescent="0.2">
      <c r="A9643" t="s">
        <v>9660</v>
      </c>
      <c r="B9643" t="s">
        <v>25714</v>
      </c>
    </row>
    <row r="9644" spans="1:2" x14ac:dyDescent="0.2">
      <c r="A9644" t="s">
        <v>9661</v>
      </c>
      <c r="B9644" t="s">
        <v>25715</v>
      </c>
    </row>
    <row r="9645" spans="1:2" x14ac:dyDescent="0.2">
      <c r="A9645" t="s">
        <v>9662</v>
      </c>
      <c r="B9645" t="s">
        <v>25716</v>
      </c>
    </row>
    <row r="9646" spans="1:2" x14ac:dyDescent="0.2">
      <c r="A9646" t="s">
        <v>9663</v>
      </c>
      <c r="B9646" t="s">
        <v>25717</v>
      </c>
    </row>
    <row r="9647" spans="1:2" x14ac:dyDescent="0.2">
      <c r="A9647" t="s">
        <v>9664</v>
      </c>
      <c r="B9647" t="s">
        <v>25718</v>
      </c>
    </row>
    <row r="9648" spans="1:2" x14ac:dyDescent="0.2">
      <c r="A9648" t="s">
        <v>9665</v>
      </c>
      <c r="B9648" t="s">
        <v>15247</v>
      </c>
    </row>
    <row r="9649" spans="1:2" x14ac:dyDescent="0.2">
      <c r="A9649" t="s">
        <v>9666</v>
      </c>
      <c r="B9649" t="s">
        <v>25719</v>
      </c>
    </row>
    <row r="9650" spans="1:2" x14ac:dyDescent="0.2">
      <c r="A9650" t="s">
        <v>9667</v>
      </c>
      <c r="B9650" t="s">
        <v>25720</v>
      </c>
    </row>
    <row r="9651" spans="1:2" x14ac:dyDescent="0.2">
      <c r="A9651" t="s">
        <v>9668</v>
      </c>
      <c r="B9651" t="s">
        <v>25721</v>
      </c>
    </row>
    <row r="9652" spans="1:2" x14ac:dyDescent="0.2">
      <c r="A9652" t="s">
        <v>9669</v>
      </c>
      <c r="B9652" t="s">
        <v>25722</v>
      </c>
    </row>
    <row r="9653" spans="1:2" x14ac:dyDescent="0.2">
      <c r="A9653" t="s">
        <v>9670</v>
      </c>
      <c r="B9653" t="s">
        <v>25723</v>
      </c>
    </row>
    <row r="9654" spans="1:2" x14ac:dyDescent="0.2">
      <c r="A9654" t="s">
        <v>9671</v>
      </c>
      <c r="B9654" t="s">
        <v>25724</v>
      </c>
    </row>
    <row r="9655" spans="1:2" x14ac:dyDescent="0.2">
      <c r="A9655" t="s">
        <v>9672</v>
      </c>
      <c r="B9655" t="s">
        <v>25725</v>
      </c>
    </row>
    <row r="9656" spans="1:2" x14ac:dyDescent="0.2">
      <c r="A9656" t="s">
        <v>9673</v>
      </c>
      <c r="B9656" t="s">
        <v>25726</v>
      </c>
    </row>
    <row r="9657" spans="1:2" x14ac:dyDescent="0.2">
      <c r="A9657" t="s">
        <v>9674</v>
      </c>
      <c r="B9657" t="s">
        <v>14619</v>
      </c>
    </row>
    <row r="9658" spans="1:2" x14ac:dyDescent="0.2">
      <c r="A9658" t="s">
        <v>9675</v>
      </c>
      <c r="B9658" t="s">
        <v>25727</v>
      </c>
    </row>
    <row r="9659" spans="1:2" x14ac:dyDescent="0.2">
      <c r="A9659" t="s">
        <v>9676</v>
      </c>
      <c r="B9659" t="s">
        <v>25728</v>
      </c>
    </row>
    <row r="9660" spans="1:2" x14ac:dyDescent="0.2">
      <c r="A9660" t="s">
        <v>9677</v>
      </c>
      <c r="B9660" t="s">
        <v>25729</v>
      </c>
    </row>
    <row r="9661" spans="1:2" x14ac:dyDescent="0.2">
      <c r="A9661" t="s">
        <v>9678</v>
      </c>
      <c r="B9661" t="s">
        <v>15224</v>
      </c>
    </row>
    <row r="9662" spans="1:2" x14ac:dyDescent="0.2">
      <c r="A9662" t="s">
        <v>9679</v>
      </c>
      <c r="B9662" t="s">
        <v>25730</v>
      </c>
    </row>
    <row r="9663" spans="1:2" x14ac:dyDescent="0.2">
      <c r="A9663" t="s">
        <v>9680</v>
      </c>
      <c r="B9663" t="s">
        <v>25731</v>
      </c>
    </row>
    <row r="9664" spans="1:2" x14ac:dyDescent="0.2">
      <c r="A9664" t="s">
        <v>9681</v>
      </c>
      <c r="B9664" t="s">
        <v>13644</v>
      </c>
    </row>
    <row r="9665" spans="1:2" x14ac:dyDescent="0.2">
      <c r="A9665" t="s">
        <v>9682</v>
      </c>
      <c r="B9665" t="s">
        <v>25732</v>
      </c>
    </row>
    <row r="9666" spans="1:2" x14ac:dyDescent="0.2">
      <c r="A9666" t="s">
        <v>9683</v>
      </c>
      <c r="B9666" t="s">
        <v>25733</v>
      </c>
    </row>
    <row r="9667" spans="1:2" x14ac:dyDescent="0.2">
      <c r="A9667" t="s">
        <v>9684</v>
      </c>
      <c r="B9667" t="s">
        <v>25734</v>
      </c>
    </row>
    <row r="9668" spans="1:2" x14ac:dyDescent="0.2">
      <c r="A9668" t="s">
        <v>9685</v>
      </c>
      <c r="B9668" t="s">
        <v>25735</v>
      </c>
    </row>
    <row r="9669" spans="1:2" x14ac:dyDescent="0.2">
      <c r="A9669" t="s">
        <v>9686</v>
      </c>
      <c r="B9669" t="s">
        <v>25736</v>
      </c>
    </row>
    <row r="9670" spans="1:2" x14ac:dyDescent="0.2">
      <c r="A9670" t="s">
        <v>9687</v>
      </c>
      <c r="B9670" t="s">
        <v>25737</v>
      </c>
    </row>
    <row r="9671" spans="1:2" x14ac:dyDescent="0.2">
      <c r="A9671" t="s">
        <v>9688</v>
      </c>
      <c r="B9671" t="s">
        <v>15159</v>
      </c>
    </row>
    <row r="9672" spans="1:2" x14ac:dyDescent="0.2">
      <c r="A9672" t="s">
        <v>9689</v>
      </c>
      <c r="B9672" t="s">
        <v>25738</v>
      </c>
    </row>
    <row r="9673" spans="1:2" x14ac:dyDescent="0.2">
      <c r="A9673" t="s">
        <v>9690</v>
      </c>
      <c r="B9673" t="s">
        <v>25739</v>
      </c>
    </row>
    <row r="9674" spans="1:2" x14ac:dyDescent="0.2">
      <c r="A9674" t="s">
        <v>9691</v>
      </c>
      <c r="B9674" t="s">
        <v>25740</v>
      </c>
    </row>
    <row r="9675" spans="1:2" x14ac:dyDescent="0.2">
      <c r="A9675" t="s">
        <v>9692</v>
      </c>
      <c r="B9675" t="s">
        <v>25741</v>
      </c>
    </row>
    <row r="9676" spans="1:2" x14ac:dyDescent="0.2">
      <c r="A9676" t="s">
        <v>9693</v>
      </c>
      <c r="B9676" t="s">
        <v>25742</v>
      </c>
    </row>
    <row r="9677" spans="1:2" x14ac:dyDescent="0.2">
      <c r="A9677" t="s">
        <v>9694</v>
      </c>
      <c r="B9677" t="s">
        <v>25743</v>
      </c>
    </row>
    <row r="9678" spans="1:2" x14ac:dyDescent="0.2">
      <c r="A9678" t="s">
        <v>9695</v>
      </c>
      <c r="B9678" t="s">
        <v>25744</v>
      </c>
    </row>
    <row r="9679" spans="1:2" x14ac:dyDescent="0.2">
      <c r="A9679" t="s">
        <v>9696</v>
      </c>
      <c r="B9679" t="s">
        <v>25745</v>
      </c>
    </row>
    <row r="9680" spans="1:2" x14ac:dyDescent="0.2">
      <c r="A9680" t="s">
        <v>9697</v>
      </c>
      <c r="B9680" t="s">
        <v>25746</v>
      </c>
    </row>
    <row r="9681" spans="1:2" x14ac:dyDescent="0.2">
      <c r="A9681" t="s">
        <v>9698</v>
      </c>
      <c r="B9681" t="s">
        <v>25747</v>
      </c>
    </row>
    <row r="9682" spans="1:2" x14ac:dyDescent="0.2">
      <c r="A9682" t="s">
        <v>9699</v>
      </c>
      <c r="B9682" t="s">
        <v>15020</v>
      </c>
    </row>
    <row r="9683" spans="1:2" x14ac:dyDescent="0.2">
      <c r="A9683" t="s">
        <v>9700</v>
      </c>
      <c r="B9683" t="s">
        <v>25748</v>
      </c>
    </row>
    <row r="9684" spans="1:2" x14ac:dyDescent="0.2">
      <c r="A9684" t="s">
        <v>9701</v>
      </c>
      <c r="B9684" t="s">
        <v>25749</v>
      </c>
    </row>
    <row r="9685" spans="1:2" x14ac:dyDescent="0.2">
      <c r="A9685" t="s">
        <v>9702</v>
      </c>
      <c r="B9685" t="s">
        <v>25750</v>
      </c>
    </row>
    <row r="9686" spans="1:2" x14ac:dyDescent="0.2">
      <c r="A9686" t="s">
        <v>9703</v>
      </c>
      <c r="B9686" t="s">
        <v>25751</v>
      </c>
    </row>
    <row r="9687" spans="1:2" x14ac:dyDescent="0.2">
      <c r="A9687" t="s">
        <v>9704</v>
      </c>
      <c r="B9687" t="s">
        <v>25752</v>
      </c>
    </row>
    <row r="9688" spans="1:2" x14ac:dyDescent="0.2">
      <c r="A9688" t="s">
        <v>9705</v>
      </c>
      <c r="B9688" t="s">
        <v>25753</v>
      </c>
    </row>
    <row r="9689" spans="1:2" x14ac:dyDescent="0.2">
      <c r="A9689" t="s">
        <v>9706</v>
      </c>
      <c r="B9689" t="s">
        <v>25754</v>
      </c>
    </row>
    <row r="9690" spans="1:2" x14ac:dyDescent="0.2">
      <c r="A9690" t="s">
        <v>9707</v>
      </c>
      <c r="B9690" t="s">
        <v>25755</v>
      </c>
    </row>
    <row r="9691" spans="1:2" x14ac:dyDescent="0.2">
      <c r="A9691" t="s">
        <v>9708</v>
      </c>
      <c r="B9691" t="s">
        <v>25756</v>
      </c>
    </row>
    <row r="9692" spans="1:2" x14ac:dyDescent="0.2">
      <c r="A9692" t="s">
        <v>9709</v>
      </c>
      <c r="B9692" t="s">
        <v>25757</v>
      </c>
    </row>
    <row r="9693" spans="1:2" x14ac:dyDescent="0.2">
      <c r="A9693" t="s">
        <v>9710</v>
      </c>
      <c r="B9693" t="s">
        <v>25758</v>
      </c>
    </row>
    <row r="9694" spans="1:2" x14ac:dyDescent="0.2">
      <c r="A9694" t="s">
        <v>9711</v>
      </c>
      <c r="B9694" t="s">
        <v>25759</v>
      </c>
    </row>
    <row r="9695" spans="1:2" x14ac:dyDescent="0.2">
      <c r="A9695" t="s">
        <v>9712</v>
      </c>
      <c r="B9695" t="s">
        <v>25760</v>
      </c>
    </row>
    <row r="9696" spans="1:2" x14ac:dyDescent="0.2">
      <c r="A9696" t="s">
        <v>9713</v>
      </c>
      <c r="B9696" t="s">
        <v>25761</v>
      </c>
    </row>
    <row r="9697" spans="1:2" x14ac:dyDescent="0.2">
      <c r="A9697" t="s">
        <v>9714</v>
      </c>
      <c r="B9697" t="s">
        <v>25762</v>
      </c>
    </row>
    <row r="9698" spans="1:2" x14ac:dyDescent="0.2">
      <c r="A9698" t="s">
        <v>9715</v>
      </c>
      <c r="B9698" t="s">
        <v>25763</v>
      </c>
    </row>
    <row r="9699" spans="1:2" x14ac:dyDescent="0.2">
      <c r="A9699" t="s">
        <v>9716</v>
      </c>
      <c r="B9699" t="s">
        <v>25764</v>
      </c>
    </row>
    <row r="9700" spans="1:2" x14ac:dyDescent="0.2">
      <c r="A9700" t="s">
        <v>9717</v>
      </c>
      <c r="B9700" t="s">
        <v>25765</v>
      </c>
    </row>
    <row r="9701" spans="1:2" x14ac:dyDescent="0.2">
      <c r="A9701" t="s">
        <v>9718</v>
      </c>
      <c r="B9701" t="s">
        <v>25766</v>
      </c>
    </row>
    <row r="9702" spans="1:2" x14ac:dyDescent="0.2">
      <c r="A9702" t="s">
        <v>9719</v>
      </c>
      <c r="B9702" t="s">
        <v>25767</v>
      </c>
    </row>
    <row r="9703" spans="1:2" x14ac:dyDescent="0.2">
      <c r="A9703" t="s">
        <v>9720</v>
      </c>
      <c r="B9703" t="s">
        <v>25768</v>
      </c>
    </row>
    <row r="9704" spans="1:2" x14ac:dyDescent="0.2">
      <c r="A9704" t="s">
        <v>9721</v>
      </c>
      <c r="B9704" t="s">
        <v>25769</v>
      </c>
    </row>
    <row r="9705" spans="1:2" x14ac:dyDescent="0.2">
      <c r="A9705" t="s">
        <v>9722</v>
      </c>
      <c r="B9705" t="s">
        <v>25770</v>
      </c>
    </row>
    <row r="9706" spans="1:2" x14ac:dyDescent="0.2">
      <c r="A9706" t="s">
        <v>9723</v>
      </c>
      <c r="B9706" t="s">
        <v>25771</v>
      </c>
    </row>
    <row r="9707" spans="1:2" x14ac:dyDescent="0.2">
      <c r="A9707" t="s">
        <v>9724</v>
      </c>
      <c r="B9707" t="s">
        <v>25772</v>
      </c>
    </row>
    <row r="9708" spans="1:2" x14ac:dyDescent="0.2">
      <c r="A9708" t="s">
        <v>9725</v>
      </c>
      <c r="B9708" t="s">
        <v>25773</v>
      </c>
    </row>
    <row r="9709" spans="1:2" x14ac:dyDescent="0.2">
      <c r="A9709" t="s">
        <v>9726</v>
      </c>
      <c r="B9709" t="s">
        <v>25774</v>
      </c>
    </row>
    <row r="9710" spans="1:2" x14ac:dyDescent="0.2">
      <c r="A9710" t="s">
        <v>9727</v>
      </c>
      <c r="B9710" t="s">
        <v>25775</v>
      </c>
    </row>
    <row r="9711" spans="1:2" x14ac:dyDescent="0.2">
      <c r="A9711" t="s">
        <v>9728</v>
      </c>
      <c r="B9711" t="s">
        <v>25776</v>
      </c>
    </row>
    <row r="9712" spans="1:2" x14ac:dyDescent="0.2">
      <c r="A9712" t="s">
        <v>9729</v>
      </c>
      <c r="B9712" t="s">
        <v>25777</v>
      </c>
    </row>
    <row r="9713" spans="1:2" x14ac:dyDescent="0.2">
      <c r="A9713" t="s">
        <v>9730</v>
      </c>
      <c r="B9713" t="s">
        <v>25778</v>
      </c>
    </row>
    <row r="9714" spans="1:2" x14ac:dyDescent="0.2">
      <c r="A9714" t="s">
        <v>9731</v>
      </c>
      <c r="B9714" t="s">
        <v>25779</v>
      </c>
    </row>
    <row r="9715" spans="1:2" x14ac:dyDescent="0.2">
      <c r="A9715" t="s">
        <v>9732</v>
      </c>
      <c r="B9715" t="s">
        <v>15146</v>
      </c>
    </row>
    <row r="9716" spans="1:2" x14ac:dyDescent="0.2">
      <c r="A9716" t="s">
        <v>9733</v>
      </c>
      <c r="B9716" t="s">
        <v>25780</v>
      </c>
    </row>
    <row r="9717" spans="1:2" x14ac:dyDescent="0.2">
      <c r="A9717" t="s">
        <v>9734</v>
      </c>
      <c r="B9717" t="s">
        <v>25781</v>
      </c>
    </row>
    <row r="9718" spans="1:2" x14ac:dyDescent="0.2">
      <c r="A9718" t="s">
        <v>9735</v>
      </c>
      <c r="B9718" t="s">
        <v>25782</v>
      </c>
    </row>
    <row r="9719" spans="1:2" x14ac:dyDescent="0.2">
      <c r="A9719" t="s">
        <v>9736</v>
      </c>
      <c r="B9719" t="s">
        <v>25783</v>
      </c>
    </row>
    <row r="9720" spans="1:2" x14ac:dyDescent="0.2">
      <c r="A9720" t="s">
        <v>9737</v>
      </c>
      <c r="B9720" t="s">
        <v>13881</v>
      </c>
    </row>
    <row r="9721" spans="1:2" x14ac:dyDescent="0.2">
      <c r="A9721" t="s">
        <v>9738</v>
      </c>
      <c r="B9721" t="s">
        <v>25784</v>
      </c>
    </row>
    <row r="9722" spans="1:2" x14ac:dyDescent="0.2">
      <c r="A9722" t="s">
        <v>9739</v>
      </c>
      <c r="B9722" t="s">
        <v>25785</v>
      </c>
    </row>
    <row r="9723" spans="1:2" x14ac:dyDescent="0.2">
      <c r="A9723" t="s">
        <v>9740</v>
      </c>
      <c r="B9723" t="s">
        <v>15515</v>
      </c>
    </row>
    <row r="9724" spans="1:2" x14ac:dyDescent="0.2">
      <c r="A9724" t="s">
        <v>9741</v>
      </c>
      <c r="B9724" t="s">
        <v>25786</v>
      </c>
    </row>
    <row r="9725" spans="1:2" x14ac:dyDescent="0.2">
      <c r="A9725" t="s">
        <v>9742</v>
      </c>
      <c r="B9725" t="s">
        <v>25787</v>
      </c>
    </row>
    <row r="9726" spans="1:2" x14ac:dyDescent="0.2">
      <c r="A9726" t="s">
        <v>9743</v>
      </c>
      <c r="B9726" t="s">
        <v>13932</v>
      </c>
    </row>
    <row r="9727" spans="1:2" x14ac:dyDescent="0.2">
      <c r="A9727" t="s">
        <v>9744</v>
      </c>
      <c r="B9727" t="s">
        <v>25788</v>
      </c>
    </row>
    <row r="9728" spans="1:2" x14ac:dyDescent="0.2">
      <c r="A9728" t="s">
        <v>9745</v>
      </c>
      <c r="B9728" t="s">
        <v>25789</v>
      </c>
    </row>
    <row r="9729" spans="1:2" x14ac:dyDescent="0.2">
      <c r="A9729" t="s">
        <v>9746</v>
      </c>
      <c r="B9729" t="s">
        <v>25790</v>
      </c>
    </row>
    <row r="9730" spans="1:2" x14ac:dyDescent="0.2">
      <c r="A9730" t="s">
        <v>9747</v>
      </c>
      <c r="B9730" t="s">
        <v>25791</v>
      </c>
    </row>
    <row r="9731" spans="1:2" x14ac:dyDescent="0.2">
      <c r="A9731" t="s">
        <v>9748</v>
      </c>
      <c r="B9731" t="s">
        <v>15136</v>
      </c>
    </row>
    <row r="9732" spans="1:2" x14ac:dyDescent="0.2">
      <c r="A9732" t="s">
        <v>9749</v>
      </c>
      <c r="B9732" t="s">
        <v>25792</v>
      </c>
    </row>
    <row r="9733" spans="1:2" x14ac:dyDescent="0.2">
      <c r="A9733" t="s">
        <v>9750</v>
      </c>
      <c r="B9733" t="s">
        <v>25793</v>
      </c>
    </row>
    <row r="9734" spans="1:2" x14ac:dyDescent="0.2">
      <c r="A9734" t="s">
        <v>9751</v>
      </c>
      <c r="B9734" t="s">
        <v>25794</v>
      </c>
    </row>
    <row r="9735" spans="1:2" x14ac:dyDescent="0.2">
      <c r="A9735" t="s">
        <v>9752</v>
      </c>
      <c r="B9735" t="s">
        <v>25795</v>
      </c>
    </row>
    <row r="9736" spans="1:2" x14ac:dyDescent="0.2">
      <c r="A9736" t="s">
        <v>9753</v>
      </c>
      <c r="B9736" t="s">
        <v>25796</v>
      </c>
    </row>
    <row r="9737" spans="1:2" x14ac:dyDescent="0.2">
      <c r="A9737" t="s">
        <v>9754</v>
      </c>
      <c r="B9737" t="s">
        <v>25797</v>
      </c>
    </row>
    <row r="9738" spans="1:2" x14ac:dyDescent="0.2">
      <c r="A9738" t="s">
        <v>9755</v>
      </c>
      <c r="B9738" t="s">
        <v>25798</v>
      </c>
    </row>
    <row r="9739" spans="1:2" x14ac:dyDescent="0.2">
      <c r="A9739" t="s">
        <v>9756</v>
      </c>
      <c r="B9739" t="s">
        <v>25799</v>
      </c>
    </row>
    <row r="9740" spans="1:2" x14ac:dyDescent="0.2">
      <c r="A9740" t="s">
        <v>9757</v>
      </c>
      <c r="B9740" t="s">
        <v>25800</v>
      </c>
    </row>
    <row r="9741" spans="1:2" x14ac:dyDescent="0.2">
      <c r="A9741" t="s">
        <v>9758</v>
      </c>
      <c r="B9741" t="s">
        <v>25801</v>
      </c>
    </row>
    <row r="9742" spans="1:2" x14ac:dyDescent="0.2">
      <c r="A9742" t="s">
        <v>9759</v>
      </c>
      <c r="B9742" t="s">
        <v>25802</v>
      </c>
    </row>
    <row r="9743" spans="1:2" x14ac:dyDescent="0.2">
      <c r="A9743" t="s">
        <v>9760</v>
      </c>
      <c r="B9743" t="s">
        <v>25803</v>
      </c>
    </row>
    <row r="9744" spans="1:2" x14ac:dyDescent="0.2">
      <c r="A9744" t="s">
        <v>9761</v>
      </c>
      <c r="B9744" t="s">
        <v>25804</v>
      </c>
    </row>
    <row r="9745" spans="1:2" x14ac:dyDescent="0.2">
      <c r="A9745" t="s">
        <v>9762</v>
      </c>
      <c r="B9745" t="s">
        <v>25805</v>
      </c>
    </row>
    <row r="9746" spans="1:2" x14ac:dyDescent="0.2">
      <c r="A9746" t="s">
        <v>9763</v>
      </c>
      <c r="B9746" t="s">
        <v>25806</v>
      </c>
    </row>
    <row r="9747" spans="1:2" x14ac:dyDescent="0.2">
      <c r="A9747" t="s">
        <v>9764</v>
      </c>
      <c r="B9747" t="s">
        <v>25807</v>
      </c>
    </row>
    <row r="9748" spans="1:2" x14ac:dyDescent="0.2">
      <c r="A9748" t="s">
        <v>9765</v>
      </c>
      <c r="B9748" t="s">
        <v>25808</v>
      </c>
    </row>
    <row r="9749" spans="1:2" x14ac:dyDescent="0.2">
      <c r="A9749" t="s">
        <v>9766</v>
      </c>
      <c r="B9749" t="s">
        <v>25809</v>
      </c>
    </row>
    <row r="9750" spans="1:2" x14ac:dyDescent="0.2">
      <c r="A9750" t="s">
        <v>9767</v>
      </c>
      <c r="B9750" t="s">
        <v>25810</v>
      </c>
    </row>
    <row r="9751" spans="1:2" x14ac:dyDescent="0.2">
      <c r="A9751" t="s">
        <v>9768</v>
      </c>
      <c r="B9751" t="s">
        <v>25811</v>
      </c>
    </row>
    <row r="9752" spans="1:2" x14ac:dyDescent="0.2">
      <c r="A9752" t="s">
        <v>9769</v>
      </c>
      <c r="B9752" t="s">
        <v>15598</v>
      </c>
    </row>
    <row r="9753" spans="1:2" x14ac:dyDescent="0.2">
      <c r="A9753" t="s">
        <v>9770</v>
      </c>
      <c r="B9753" t="s">
        <v>25812</v>
      </c>
    </row>
    <row r="9754" spans="1:2" x14ac:dyDescent="0.2">
      <c r="A9754" t="s">
        <v>9771</v>
      </c>
      <c r="B9754" t="s">
        <v>25813</v>
      </c>
    </row>
    <row r="9755" spans="1:2" x14ac:dyDescent="0.2">
      <c r="A9755" t="s">
        <v>9772</v>
      </c>
      <c r="B9755" t="s">
        <v>25814</v>
      </c>
    </row>
    <row r="9756" spans="1:2" x14ac:dyDescent="0.2">
      <c r="A9756" t="s">
        <v>9773</v>
      </c>
      <c r="B9756" t="s">
        <v>25815</v>
      </c>
    </row>
    <row r="9757" spans="1:2" x14ac:dyDescent="0.2">
      <c r="A9757" t="s">
        <v>9774</v>
      </c>
      <c r="B9757" t="s">
        <v>25816</v>
      </c>
    </row>
    <row r="9758" spans="1:2" x14ac:dyDescent="0.2">
      <c r="A9758" t="s">
        <v>9775</v>
      </c>
      <c r="B9758" t="s">
        <v>25817</v>
      </c>
    </row>
    <row r="9759" spans="1:2" x14ac:dyDescent="0.2">
      <c r="A9759" t="s">
        <v>9776</v>
      </c>
      <c r="B9759" t="s">
        <v>25818</v>
      </c>
    </row>
    <row r="9760" spans="1:2" x14ac:dyDescent="0.2">
      <c r="A9760" t="s">
        <v>9777</v>
      </c>
      <c r="B9760" t="s">
        <v>25819</v>
      </c>
    </row>
    <row r="9761" spans="1:2" x14ac:dyDescent="0.2">
      <c r="A9761" t="s">
        <v>9778</v>
      </c>
      <c r="B9761" t="s">
        <v>25820</v>
      </c>
    </row>
    <row r="9762" spans="1:2" x14ac:dyDescent="0.2">
      <c r="A9762" t="s">
        <v>9779</v>
      </c>
      <c r="B9762" t="s">
        <v>25821</v>
      </c>
    </row>
    <row r="9763" spans="1:2" x14ac:dyDescent="0.2">
      <c r="A9763" t="s">
        <v>9780</v>
      </c>
      <c r="B9763" t="s">
        <v>25822</v>
      </c>
    </row>
    <row r="9764" spans="1:2" x14ac:dyDescent="0.2">
      <c r="A9764" t="s">
        <v>9781</v>
      </c>
      <c r="B9764" t="s">
        <v>25823</v>
      </c>
    </row>
    <row r="9765" spans="1:2" x14ac:dyDescent="0.2">
      <c r="A9765" t="s">
        <v>9782</v>
      </c>
      <c r="B9765" t="s">
        <v>25824</v>
      </c>
    </row>
    <row r="9766" spans="1:2" x14ac:dyDescent="0.2">
      <c r="A9766" t="s">
        <v>9783</v>
      </c>
      <c r="B9766" t="s">
        <v>25825</v>
      </c>
    </row>
    <row r="9767" spans="1:2" x14ac:dyDescent="0.2">
      <c r="A9767" t="s">
        <v>9784</v>
      </c>
      <c r="B9767" t="s">
        <v>25826</v>
      </c>
    </row>
    <row r="9768" spans="1:2" x14ac:dyDescent="0.2">
      <c r="A9768" t="s">
        <v>9785</v>
      </c>
      <c r="B9768" t="s">
        <v>15211</v>
      </c>
    </row>
    <row r="9769" spans="1:2" x14ac:dyDescent="0.2">
      <c r="A9769" t="s">
        <v>9786</v>
      </c>
      <c r="B9769" t="s">
        <v>15717</v>
      </c>
    </row>
    <row r="9770" spans="1:2" x14ac:dyDescent="0.2">
      <c r="A9770" t="s">
        <v>9787</v>
      </c>
      <c r="B9770" t="s">
        <v>25827</v>
      </c>
    </row>
    <row r="9771" spans="1:2" x14ac:dyDescent="0.2">
      <c r="A9771" t="s">
        <v>9788</v>
      </c>
      <c r="B9771" t="s">
        <v>25828</v>
      </c>
    </row>
    <row r="9772" spans="1:2" x14ac:dyDescent="0.2">
      <c r="A9772" t="s">
        <v>9789</v>
      </c>
      <c r="B9772" t="s">
        <v>25829</v>
      </c>
    </row>
    <row r="9773" spans="1:2" x14ac:dyDescent="0.2">
      <c r="A9773" t="s">
        <v>9790</v>
      </c>
      <c r="B9773" t="s">
        <v>14310</v>
      </c>
    </row>
    <row r="9774" spans="1:2" x14ac:dyDescent="0.2">
      <c r="A9774" t="s">
        <v>9791</v>
      </c>
      <c r="B9774" t="s">
        <v>25830</v>
      </c>
    </row>
    <row r="9775" spans="1:2" x14ac:dyDescent="0.2">
      <c r="A9775" t="s">
        <v>9792</v>
      </c>
      <c r="B9775" t="s">
        <v>25831</v>
      </c>
    </row>
    <row r="9776" spans="1:2" x14ac:dyDescent="0.2">
      <c r="A9776" t="s">
        <v>9793</v>
      </c>
      <c r="B9776" t="s">
        <v>25832</v>
      </c>
    </row>
    <row r="9777" spans="1:2" x14ac:dyDescent="0.2">
      <c r="A9777" t="s">
        <v>9794</v>
      </c>
      <c r="B9777" t="s">
        <v>25833</v>
      </c>
    </row>
    <row r="9778" spans="1:2" x14ac:dyDescent="0.2">
      <c r="A9778" t="s">
        <v>9795</v>
      </c>
      <c r="B9778" t="s">
        <v>25834</v>
      </c>
    </row>
    <row r="9779" spans="1:2" x14ac:dyDescent="0.2">
      <c r="A9779" t="s">
        <v>9796</v>
      </c>
      <c r="B9779" t="s">
        <v>25835</v>
      </c>
    </row>
    <row r="9780" spans="1:2" x14ac:dyDescent="0.2">
      <c r="A9780" t="s">
        <v>9797</v>
      </c>
      <c r="B9780" t="s">
        <v>25836</v>
      </c>
    </row>
    <row r="9781" spans="1:2" x14ac:dyDescent="0.2">
      <c r="A9781" t="s">
        <v>9798</v>
      </c>
      <c r="B9781" t="s">
        <v>25837</v>
      </c>
    </row>
    <row r="9782" spans="1:2" x14ac:dyDescent="0.2">
      <c r="A9782" t="s">
        <v>9799</v>
      </c>
      <c r="B9782" t="s">
        <v>25838</v>
      </c>
    </row>
    <row r="9783" spans="1:2" x14ac:dyDescent="0.2">
      <c r="A9783" t="s">
        <v>9800</v>
      </c>
    </row>
    <row r="9784" spans="1:2" x14ac:dyDescent="0.2">
      <c r="A9784" t="s">
        <v>9801</v>
      </c>
      <c r="B9784" t="s">
        <v>25839</v>
      </c>
    </row>
    <row r="9785" spans="1:2" x14ac:dyDescent="0.2">
      <c r="A9785" t="s">
        <v>9802</v>
      </c>
      <c r="B9785" t="s">
        <v>14629</v>
      </c>
    </row>
    <row r="9786" spans="1:2" x14ac:dyDescent="0.2">
      <c r="A9786" t="s">
        <v>9803</v>
      </c>
      <c r="B9786" t="s">
        <v>25840</v>
      </c>
    </row>
    <row r="9787" spans="1:2" x14ac:dyDescent="0.2">
      <c r="A9787" t="s">
        <v>9804</v>
      </c>
      <c r="B9787" t="s">
        <v>25841</v>
      </c>
    </row>
    <row r="9788" spans="1:2" x14ac:dyDescent="0.2">
      <c r="A9788" t="s">
        <v>9805</v>
      </c>
      <c r="B9788" t="s">
        <v>25842</v>
      </c>
    </row>
    <row r="9789" spans="1:2" x14ac:dyDescent="0.2">
      <c r="A9789" t="s">
        <v>9806</v>
      </c>
      <c r="B9789" t="s">
        <v>25843</v>
      </c>
    </row>
    <row r="9790" spans="1:2" x14ac:dyDescent="0.2">
      <c r="A9790" t="s">
        <v>9807</v>
      </c>
      <c r="B9790" t="s">
        <v>25844</v>
      </c>
    </row>
    <row r="9791" spans="1:2" x14ac:dyDescent="0.2">
      <c r="A9791" t="s">
        <v>9808</v>
      </c>
      <c r="B9791" t="s">
        <v>25845</v>
      </c>
    </row>
    <row r="9792" spans="1:2" x14ac:dyDescent="0.2">
      <c r="A9792" t="s">
        <v>9809</v>
      </c>
      <c r="B9792" t="s">
        <v>25846</v>
      </c>
    </row>
    <row r="9793" spans="1:2" x14ac:dyDescent="0.2">
      <c r="A9793" t="s">
        <v>9810</v>
      </c>
      <c r="B9793" t="s">
        <v>25847</v>
      </c>
    </row>
    <row r="9794" spans="1:2" x14ac:dyDescent="0.2">
      <c r="A9794" t="s">
        <v>9811</v>
      </c>
      <c r="B9794" t="s">
        <v>25848</v>
      </c>
    </row>
    <row r="9795" spans="1:2" x14ac:dyDescent="0.2">
      <c r="A9795" t="s">
        <v>9812</v>
      </c>
      <c r="B9795" t="s">
        <v>25849</v>
      </c>
    </row>
    <row r="9796" spans="1:2" x14ac:dyDescent="0.2">
      <c r="A9796" t="s">
        <v>9813</v>
      </c>
      <c r="B9796" t="s">
        <v>25850</v>
      </c>
    </row>
    <row r="9797" spans="1:2" x14ac:dyDescent="0.2">
      <c r="A9797" t="s">
        <v>9814</v>
      </c>
      <c r="B9797" t="s">
        <v>25851</v>
      </c>
    </row>
    <row r="9798" spans="1:2" x14ac:dyDescent="0.2">
      <c r="A9798" t="s">
        <v>9815</v>
      </c>
      <c r="B9798" t="s">
        <v>25852</v>
      </c>
    </row>
    <row r="9799" spans="1:2" x14ac:dyDescent="0.2">
      <c r="A9799" t="s">
        <v>9816</v>
      </c>
      <c r="B9799" t="s">
        <v>25853</v>
      </c>
    </row>
    <row r="9800" spans="1:2" x14ac:dyDescent="0.2">
      <c r="A9800" t="s">
        <v>9817</v>
      </c>
      <c r="B9800" t="s">
        <v>25854</v>
      </c>
    </row>
    <row r="9801" spans="1:2" x14ac:dyDescent="0.2">
      <c r="A9801" t="s">
        <v>9818</v>
      </c>
      <c r="B9801" t="s">
        <v>25855</v>
      </c>
    </row>
    <row r="9802" spans="1:2" x14ac:dyDescent="0.2">
      <c r="A9802" t="s">
        <v>9819</v>
      </c>
      <c r="B9802" t="s">
        <v>14925</v>
      </c>
    </row>
    <row r="9803" spans="1:2" x14ac:dyDescent="0.2">
      <c r="A9803" t="s">
        <v>9820</v>
      </c>
      <c r="B9803" t="s">
        <v>25856</v>
      </c>
    </row>
    <row r="9804" spans="1:2" x14ac:dyDescent="0.2">
      <c r="A9804" t="s">
        <v>9821</v>
      </c>
      <c r="B9804" t="s">
        <v>25857</v>
      </c>
    </row>
    <row r="9805" spans="1:2" x14ac:dyDescent="0.2">
      <c r="A9805" t="s">
        <v>9822</v>
      </c>
      <c r="B9805" t="s">
        <v>25858</v>
      </c>
    </row>
    <row r="9806" spans="1:2" x14ac:dyDescent="0.2">
      <c r="A9806" t="s">
        <v>9823</v>
      </c>
      <c r="B9806" t="s">
        <v>25859</v>
      </c>
    </row>
    <row r="9807" spans="1:2" x14ac:dyDescent="0.2">
      <c r="A9807" t="s">
        <v>9824</v>
      </c>
      <c r="B9807" t="s">
        <v>25860</v>
      </c>
    </row>
    <row r="9808" spans="1:2" x14ac:dyDescent="0.2">
      <c r="A9808" t="s">
        <v>9825</v>
      </c>
      <c r="B9808" t="s">
        <v>25861</v>
      </c>
    </row>
    <row r="9809" spans="1:2" x14ac:dyDescent="0.2">
      <c r="A9809" t="s">
        <v>9826</v>
      </c>
      <c r="B9809" t="s">
        <v>25862</v>
      </c>
    </row>
    <row r="9810" spans="1:2" x14ac:dyDescent="0.2">
      <c r="A9810" t="s">
        <v>9827</v>
      </c>
      <c r="B9810" t="s">
        <v>25863</v>
      </c>
    </row>
    <row r="9811" spans="1:2" x14ac:dyDescent="0.2">
      <c r="A9811" t="s">
        <v>9828</v>
      </c>
      <c r="B9811" t="s">
        <v>25864</v>
      </c>
    </row>
    <row r="9812" spans="1:2" x14ac:dyDescent="0.2">
      <c r="A9812" t="s">
        <v>9829</v>
      </c>
      <c r="B9812" t="s">
        <v>25865</v>
      </c>
    </row>
    <row r="9813" spans="1:2" x14ac:dyDescent="0.2">
      <c r="A9813" t="s">
        <v>9830</v>
      </c>
      <c r="B9813" t="s">
        <v>25866</v>
      </c>
    </row>
    <row r="9814" spans="1:2" x14ac:dyDescent="0.2">
      <c r="A9814" t="s">
        <v>9831</v>
      </c>
      <c r="B9814" t="s">
        <v>25867</v>
      </c>
    </row>
    <row r="9815" spans="1:2" x14ac:dyDescent="0.2">
      <c r="A9815" t="s">
        <v>9832</v>
      </c>
      <c r="B9815" t="s">
        <v>14808</v>
      </c>
    </row>
    <row r="9816" spans="1:2" x14ac:dyDescent="0.2">
      <c r="A9816" t="s">
        <v>9833</v>
      </c>
      <c r="B9816" t="s">
        <v>25868</v>
      </c>
    </row>
    <row r="9817" spans="1:2" x14ac:dyDescent="0.2">
      <c r="A9817" t="s">
        <v>9834</v>
      </c>
      <c r="B9817" t="s">
        <v>25869</v>
      </c>
    </row>
    <row r="9818" spans="1:2" x14ac:dyDescent="0.2">
      <c r="A9818" t="s">
        <v>9835</v>
      </c>
      <c r="B9818" t="s">
        <v>25870</v>
      </c>
    </row>
    <row r="9819" spans="1:2" x14ac:dyDescent="0.2">
      <c r="A9819" t="s">
        <v>9836</v>
      </c>
      <c r="B9819" t="s">
        <v>25871</v>
      </c>
    </row>
    <row r="9820" spans="1:2" x14ac:dyDescent="0.2">
      <c r="A9820" t="s">
        <v>9837</v>
      </c>
      <c r="B9820" t="s">
        <v>25872</v>
      </c>
    </row>
    <row r="9821" spans="1:2" x14ac:dyDescent="0.2">
      <c r="A9821" t="s">
        <v>9838</v>
      </c>
      <c r="B9821" t="s">
        <v>25873</v>
      </c>
    </row>
    <row r="9822" spans="1:2" x14ac:dyDescent="0.2">
      <c r="A9822" t="s">
        <v>9839</v>
      </c>
      <c r="B9822" t="s">
        <v>15371</v>
      </c>
    </row>
    <row r="9823" spans="1:2" x14ac:dyDescent="0.2">
      <c r="A9823" t="s">
        <v>9840</v>
      </c>
      <c r="B9823" t="s">
        <v>25874</v>
      </c>
    </row>
    <row r="9824" spans="1:2" x14ac:dyDescent="0.2">
      <c r="A9824" t="s">
        <v>9841</v>
      </c>
      <c r="B9824" t="s">
        <v>13675</v>
      </c>
    </row>
    <row r="9825" spans="1:2" x14ac:dyDescent="0.2">
      <c r="A9825" t="s">
        <v>9842</v>
      </c>
      <c r="B9825" t="s">
        <v>25875</v>
      </c>
    </row>
    <row r="9826" spans="1:2" x14ac:dyDescent="0.2">
      <c r="A9826" t="s">
        <v>9843</v>
      </c>
      <c r="B9826" t="s">
        <v>25876</v>
      </c>
    </row>
    <row r="9827" spans="1:2" x14ac:dyDescent="0.2">
      <c r="A9827" t="s">
        <v>9844</v>
      </c>
      <c r="B9827" t="s">
        <v>25877</v>
      </c>
    </row>
    <row r="9828" spans="1:2" x14ac:dyDescent="0.2">
      <c r="A9828" t="s">
        <v>9845</v>
      </c>
      <c r="B9828" t="s">
        <v>25878</v>
      </c>
    </row>
    <row r="9829" spans="1:2" x14ac:dyDescent="0.2">
      <c r="A9829" t="s">
        <v>9846</v>
      </c>
      <c r="B9829" t="s">
        <v>25879</v>
      </c>
    </row>
    <row r="9830" spans="1:2" x14ac:dyDescent="0.2">
      <c r="A9830" t="s">
        <v>9847</v>
      </c>
      <c r="B9830" t="s">
        <v>25880</v>
      </c>
    </row>
    <row r="9831" spans="1:2" x14ac:dyDescent="0.2">
      <c r="A9831" t="s">
        <v>9848</v>
      </c>
      <c r="B9831" t="s">
        <v>25881</v>
      </c>
    </row>
    <row r="9832" spans="1:2" x14ac:dyDescent="0.2">
      <c r="A9832" t="s">
        <v>9849</v>
      </c>
      <c r="B9832" t="s">
        <v>25882</v>
      </c>
    </row>
    <row r="9833" spans="1:2" x14ac:dyDescent="0.2">
      <c r="A9833" t="s">
        <v>9850</v>
      </c>
      <c r="B9833" t="s">
        <v>25883</v>
      </c>
    </row>
    <row r="9834" spans="1:2" x14ac:dyDescent="0.2">
      <c r="A9834" t="s">
        <v>9851</v>
      </c>
      <c r="B9834" t="s">
        <v>25884</v>
      </c>
    </row>
    <row r="9835" spans="1:2" x14ac:dyDescent="0.2">
      <c r="A9835" t="s">
        <v>9852</v>
      </c>
      <c r="B9835" t="s">
        <v>25885</v>
      </c>
    </row>
    <row r="9836" spans="1:2" x14ac:dyDescent="0.2">
      <c r="A9836" t="s">
        <v>9853</v>
      </c>
      <c r="B9836" t="s">
        <v>25886</v>
      </c>
    </row>
    <row r="9837" spans="1:2" x14ac:dyDescent="0.2">
      <c r="A9837" t="s">
        <v>9854</v>
      </c>
      <c r="B9837" t="s">
        <v>25887</v>
      </c>
    </row>
    <row r="9838" spans="1:2" x14ac:dyDescent="0.2">
      <c r="A9838" t="s">
        <v>9855</v>
      </c>
      <c r="B9838" t="s">
        <v>25888</v>
      </c>
    </row>
    <row r="9839" spans="1:2" x14ac:dyDescent="0.2">
      <c r="A9839" t="s">
        <v>9856</v>
      </c>
      <c r="B9839" t="s">
        <v>25889</v>
      </c>
    </row>
    <row r="9840" spans="1:2" x14ac:dyDescent="0.2">
      <c r="A9840" t="s">
        <v>9857</v>
      </c>
      <c r="B9840" t="s">
        <v>25890</v>
      </c>
    </row>
    <row r="9841" spans="1:2" x14ac:dyDescent="0.2">
      <c r="A9841" t="s">
        <v>9858</v>
      </c>
      <c r="B9841" t="s">
        <v>25891</v>
      </c>
    </row>
    <row r="9842" spans="1:2" x14ac:dyDescent="0.2">
      <c r="A9842" t="s">
        <v>9859</v>
      </c>
      <c r="B9842" t="s">
        <v>25892</v>
      </c>
    </row>
    <row r="9843" spans="1:2" x14ac:dyDescent="0.2">
      <c r="A9843" t="s">
        <v>9860</v>
      </c>
      <c r="B9843" t="s">
        <v>25893</v>
      </c>
    </row>
    <row r="9844" spans="1:2" x14ac:dyDescent="0.2">
      <c r="A9844" t="s">
        <v>9861</v>
      </c>
      <c r="B9844" t="s">
        <v>25894</v>
      </c>
    </row>
    <row r="9845" spans="1:2" x14ac:dyDescent="0.2">
      <c r="A9845" t="s">
        <v>9862</v>
      </c>
      <c r="B9845" t="s">
        <v>25895</v>
      </c>
    </row>
    <row r="9846" spans="1:2" x14ac:dyDescent="0.2">
      <c r="A9846" t="s">
        <v>9863</v>
      </c>
      <c r="B9846" t="s">
        <v>25896</v>
      </c>
    </row>
    <row r="9847" spans="1:2" x14ac:dyDescent="0.2">
      <c r="A9847" t="s">
        <v>9864</v>
      </c>
      <c r="B9847" t="s">
        <v>25897</v>
      </c>
    </row>
    <row r="9848" spans="1:2" x14ac:dyDescent="0.2">
      <c r="A9848" t="s">
        <v>9865</v>
      </c>
      <c r="B9848" t="s">
        <v>25898</v>
      </c>
    </row>
    <row r="9849" spans="1:2" x14ac:dyDescent="0.2">
      <c r="A9849" t="s">
        <v>9866</v>
      </c>
      <c r="B9849" t="s">
        <v>25899</v>
      </c>
    </row>
    <row r="9850" spans="1:2" x14ac:dyDescent="0.2">
      <c r="A9850" t="s">
        <v>9867</v>
      </c>
      <c r="B9850" t="s">
        <v>25900</v>
      </c>
    </row>
    <row r="9851" spans="1:2" x14ac:dyDescent="0.2">
      <c r="A9851" t="s">
        <v>9868</v>
      </c>
      <c r="B9851" t="s">
        <v>25901</v>
      </c>
    </row>
    <row r="9852" spans="1:2" x14ac:dyDescent="0.2">
      <c r="A9852" t="s">
        <v>9869</v>
      </c>
      <c r="B9852" t="s">
        <v>25902</v>
      </c>
    </row>
    <row r="9853" spans="1:2" x14ac:dyDescent="0.2">
      <c r="A9853" t="s">
        <v>9870</v>
      </c>
      <c r="B9853" t="s">
        <v>13452</v>
      </c>
    </row>
    <row r="9854" spans="1:2" x14ac:dyDescent="0.2">
      <c r="A9854" t="s">
        <v>9871</v>
      </c>
      <c r="B9854" t="s">
        <v>25903</v>
      </c>
    </row>
    <row r="9855" spans="1:2" x14ac:dyDescent="0.2">
      <c r="A9855" t="s">
        <v>9872</v>
      </c>
      <c r="B9855" t="s">
        <v>25904</v>
      </c>
    </row>
    <row r="9856" spans="1:2" x14ac:dyDescent="0.2">
      <c r="A9856" t="s">
        <v>9873</v>
      </c>
      <c r="B9856" t="s">
        <v>25905</v>
      </c>
    </row>
    <row r="9857" spans="1:2" x14ac:dyDescent="0.2">
      <c r="A9857" t="s">
        <v>9874</v>
      </c>
      <c r="B9857" t="s">
        <v>25906</v>
      </c>
    </row>
    <row r="9858" spans="1:2" x14ac:dyDescent="0.2">
      <c r="A9858" t="s">
        <v>9875</v>
      </c>
      <c r="B9858" t="s">
        <v>25907</v>
      </c>
    </row>
    <row r="9859" spans="1:2" x14ac:dyDescent="0.2">
      <c r="A9859" t="s">
        <v>9876</v>
      </c>
      <c r="B9859" t="s">
        <v>25908</v>
      </c>
    </row>
    <row r="9860" spans="1:2" x14ac:dyDescent="0.2">
      <c r="A9860" t="s">
        <v>9877</v>
      </c>
      <c r="B9860" t="s">
        <v>25909</v>
      </c>
    </row>
    <row r="9861" spans="1:2" x14ac:dyDescent="0.2">
      <c r="A9861" t="s">
        <v>9878</v>
      </c>
      <c r="B9861" t="s">
        <v>25910</v>
      </c>
    </row>
    <row r="9862" spans="1:2" x14ac:dyDescent="0.2">
      <c r="A9862" t="s">
        <v>9879</v>
      </c>
      <c r="B9862" t="s">
        <v>13690</v>
      </c>
    </row>
    <row r="9863" spans="1:2" x14ac:dyDescent="0.2">
      <c r="A9863" t="s">
        <v>9880</v>
      </c>
      <c r="B9863" t="s">
        <v>15097</v>
      </c>
    </row>
    <row r="9864" spans="1:2" x14ac:dyDescent="0.2">
      <c r="A9864" t="s">
        <v>9881</v>
      </c>
      <c r="B9864" t="s">
        <v>25911</v>
      </c>
    </row>
    <row r="9865" spans="1:2" x14ac:dyDescent="0.2">
      <c r="A9865" t="s">
        <v>9882</v>
      </c>
      <c r="B9865" t="s">
        <v>25912</v>
      </c>
    </row>
    <row r="9866" spans="1:2" x14ac:dyDescent="0.2">
      <c r="A9866" t="s">
        <v>9883</v>
      </c>
      <c r="B9866" t="s">
        <v>25913</v>
      </c>
    </row>
    <row r="9867" spans="1:2" x14ac:dyDescent="0.2">
      <c r="A9867" t="s">
        <v>9884</v>
      </c>
      <c r="B9867" t="s">
        <v>15026</v>
      </c>
    </row>
    <row r="9868" spans="1:2" x14ac:dyDescent="0.2">
      <c r="A9868" t="s">
        <v>9885</v>
      </c>
      <c r="B9868" t="s">
        <v>25914</v>
      </c>
    </row>
    <row r="9869" spans="1:2" x14ac:dyDescent="0.2">
      <c r="A9869" t="s">
        <v>9886</v>
      </c>
      <c r="B9869" t="s">
        <v>25915</v>
      </c>
    </row>
    <row r="9870" spans="1:2" x14ac:dyDescent="0.2">
      <c r="A9870" t="s">
        <v>9887</v>
      </c>
      <c r="B9870" t="s">
        <v>25916</v>
      </c>
    </row>
    <row r="9871" spans="1:2" x14ac:dyDescent="0.2">
      <c r="A9871" t="s">
        <v>9888</v>
      </c>
      <c r="B9871" t="s">
        <v>25917</v>
      </c>
    </row>
    <row r="9872" spans="1:2" x14ac:dyDescent="0.2">
      <c r="A9872" t="s">
        <v>9889</v>
      </c>
      <c r="B9872" t="s">
        <v>25918</v>
      </c>
    </row>
    <row r="9873" spans="1:2" x14ac:dyDescent="0.2">
      <c r="A9873" t="s">
        <v>9890</v>
      </c>
      <c r="B9873" t="s">
        <v>25919</v>
      </c>
    </row>
    <row r="9874" spans="1:2" x14ac:dyDescent="0.2">
      <c r="A9874" t="s">
        <v>9891</v>
      </c>
      <c r="B9874" t="s">
        <v>25920</v>
      </c>
    </row>
    <row r="9875" spans="1:2" x14ac:dyDescent="0.2">
      <c r="A9875" t="s">
        <v>9892</v>
      </c>
      <c r="B9875" t="s">
        <v>25921</v>
      </c>
    </row>
    <row r="9876" spans="1:2" x14ac:dyDescent="0.2">
      <c r="A9876" t="s">
        <v>9893</v>
      </c>
      <c r="B9876" t="s">
        <v>25922</v>
      </c>
    </row>
    <row r="9877" spans="1:2" x14ac:dyDescent="0.2">
      <c r="A9877" t="s">
        <v>9894</v>
      </c>
      <c r="B9877" t="s">
        <v>25923</v>
      </c>
    </row>
    <row r="9878" spans="1:2" x14ac:dyDescent="0.2">
      <c r="A9878" t="s">
        <v>9895</v>
      </c>
      <c r="B9878" t="s">
        <v>25924</v>
      </c>
    </row>
    <row r="9879" spans="1:2" x14ac:dyDescent="0.2">
      <c r="A9879" t="s">
        <v>9896</v>
      </c>
      <c r="B9879" t="s">
        <v>25925</v>
      </c>
    </row>
    <row r="9880" spans="1:2" x14ac:dyDescent="0.2">
      <c r="A9880" t="s">
        <v>9897</v>
      </c>
      <c r="B9880" t="s">
        <v>25926</v>
      </c>
    </row>
    <row r="9881" spans="1:2" x14ac:dyDescent="0.2">
      <c r="A9881" t="s">
        <v>9898</v>
      </c>
      <c r="B9881" t="s">
        <v>25927</v>
      </c>
    </row>
    <row r="9882" spans="1:2" x14ac:dyDescent="0.2">
      <c r="A9882" t="s">
        <v>9899</v>
      </c>
      <c r="B9882" t="s">
        <v>25928</v>
      </c>
    </row>
    <row r="9883" spans="1:2" x14ac:dyDescent="0.2">
      <c r="A9883" t="s">
        <v>9900</v>
      </c>
      <c r="B9883" t="s">
        <v>15250</v>
      </c>
    </row>
    <row r="9884" spans="1:2" x14ac:dyDescent="0.2">
      <c r="A9884" t="s">
        <v>9901</v>
      </c>
      <c r="B9884" t="s">
        <v>25929</v>
      </c>
    </row>
    <row r="9885" spans="1:2" x14ac:dyDescent="0.2">
      <c r="A9885" t="s">
        <v>9902</v>
      </c>
      <c r="B9885" t="s">
        <v>25930</v>
      </c>
    </row>
    <row r="9886" spans="1:2" x14ac:dyDescent="0.2">
      <c r="A9886" t="s">
        <v>9903</v>
      </c>
      <c r="B9886" t="s">
        <v>25931</v>
      </c>
    </row>
    <row r="9887" spans="1:2" x14ac:dyDescent="0.2">
      <c r="A9887" t="s">
        <v>9904</v>
      </c>
      <c r="B9887" t="s">
        <v>25932</v>
      </c>
    </row>
    <row r="9888" spans="1:2" x14ac:dyDescent="0.2">
      <c r="A9888" t="s">
        <v>9905</v>
      </c>
      <c r="B9888" t="s">
        <v>25933</v>
      </c>
    </row>
    <row r="9889" spans="1:2" x14ac:dyDescent="0.2">
      <c r="A9889" t="s">
        <v>9906</v>
      </c>
      <c r="B9889" t="s">
        <v>25934</v>
      </c>
    </row>
    <row r="9890" spans="1:2" x14ac:dyDescent="0.2">
      <c r="A9890" t="s">
        <v>9907</v>
      </c>
      <c r="B9890" t="s">
        <v>14836</v>
      </c>
    </row>
    <row r="9891" spans="1:2" x14ac:dyDescent="0.2">
      <c r="A9891" t="s">
        <v>9908</v>
      </c>
      <c r="B9891" t="s">
        <v>25935</v>
      </c>
    </row>
    <row r="9892" spans="1:2" x14ac:dyDescent="0.2">
      <c r="A9892" t="s">
        <v>9909</v>
      </c>
      <c r="B9892" t="s">
        <v>25936</v>
      </c>
    </row>
    <row r="9893" spans="1:2" x14ac:dyDescent="0.2">
      <c r="A9893" t="s">
        <v>9910</v>
      </c>
      <c r="B9893" t="s">
        <v>25937</v>
      </c>
    </row>
    <row r="9894" spans="1:2" x14ac:dyDescent="0.2">
      <c r="A9894" t="s">
        <v>9911</v>
      </c>
      <c r="B9894" t="s">
        <v>13692</v>
      </c>
    </row>
    <row r="9895" spans="1:2" x14ac:dyDescent="0.2">
      <c r="A9895" t="s">
        <v>9912</v>
      </c>
      <c r="B9895" t="s">
        <v>25938</v>
      </c>
    </row>
    <row r="9896" spans="1:2" x14ac:dyDescent="0.2">
      <c r="A9896" t="s">
        <v>9913</v>
      </c>
      <c r="B9896" t="s">
        <v>25939</v>
      </c>
    </row>
    <row r="9897" spans="1:2" x14ac:dyDescent="0.2">
      <c r="A9897" t="s">
        <v>9914</v>
      </c>
      <c r="B9897" t="s">
        <v>25940</v>
      </c>
    </row>
    <row r="9898" spans="1:2" x14ac:dyDescent="0.2">
      <c r="A9898" t="s">
        <v>9915</v>
      </c>
      <c r="B9898" t="s">
        <v>14606</v>
      </c>
    </row>
    <row r="9899" spans="1:2" x14ac:dyDescent="0.2">
      <c r="A9899" t="s">
        <v>9916</v>
      </c>
      <c r="B9899" t="s">
        <v>25941</v>
      </c>
    </row>
    <row r="9900" spans="1:2" x14ac:dyDescent="0.2">
      <c r="A9900" t="s">
        <v>9917</v>
      </c>
      <c r="B9900" t="s">
        <v>25942</v>
      </c>
    </row>
    <row r="9901" spans="1:2" x14ac:dyDescent="0.2">
      <c r="A9901" t="s">
        <v>9918</v>
      </c>
      <c r="B9901" t="s">
        <v>25943</v>
      </c>
    </row>
    <row r="9902" spans="1:2" x14ac:dyDescent="0.2">
      <c r="A9902" t="s">
        <v>9919</v>
      </c>
      <c r="B9902" t="s">
        <v>25944</v>
      </c>
    </row>
    <row r="9903" spans="1:2" x14ac:dyDescent="0.2">
      <c r="A9903" t="s">
        <v>9920</v>
      </c>
      <c r="B9903" t="s">
        <v>25945</v>
      </c>
    </row>
    <row r="9904" spans="1:2" x14ac:dyDescent="0.2">
      <c r="A9904" t="s">
        <v>9921</v>
      </c>
      <c r="B9904" t="s">
        <v>25946</v>
      </c>
    </row>
    <row r="9905" spans="1:2" x14ac:dyDescent="0.2">
      <c r="A9905" t="s">
        <v>9922</v>
      </c>
      <c r="B9905" t="s">
        <v>25947</v>
      </c>
    </row>
    <row r="9906" spans="1:2" x14ac:dyDescent="0.2">
      <c r="A9906" t="s">
        <v>9923</v>
      </c>
      <c r="B9906" t="s">
        <v>25948</v>
      </c>
    </row>
    <row r="9907" spans="1:2" x14ac:dyDescent="0.2">
      <c r="A9907" t="s">
        <v>9924</v>
      </c>
      <c r="B9907" t="s">
        <v>25949</v>
      </c>
    </row>
    <row r="9908" spans="1:2" x14ac:dyDescent="0.2">
      <c r="A9908" t="s">
        <v>9925</v>
      </c>
      <c r="B9908" t="s">
        <v>25950</v>
      </c>
    </row>
    <row r="9909" spans="1:2" x14ac:dyDescent="0.2">
      <c r="A9909" t="s">
        <v>9926</v>
      </c>
      <c r="B9909" t="s">
        <v>25951</v>
      </c>
    </row>
    <row r="9910" spans="1:2" x14ac:dyDescent="0.2">
      <c r="A9910" t="s">
        <v>9927</v>
      </c>
      <c r="B9910" t="s">
        <v>25952</v>
      </c>
    </row>
    <row r="9911" spans="1:2" x14ac:dyDescent="0.2">
      <c r="A9911" t="s">
        <v>9928</v>
      </c>
      <c r="B9911" t="s">
        <v>25953</v>
      </c>
    </row>
    <row r="9912" spans="1:2" x14ac:dyDescent="0.2">
      <c r="A9912" t="s">
        <v>9929</v>
      </c>
      <c r="B9912" t="s">
        <v>15056</v>
      </c>
    </row>
    <row r="9913" spans="1:2" x14ac:dyDescent="0.2">
      <c r="A9913" t="s">
        <v>9930</v>
      </c>
      <c r="B9913" t="s">
        <v>25954</v>
      </c>
    </row>
    <row r="9914" spans="1:2" x14ac:dyDescent="0.2">
      <c r="A9914" t="s">
        <v>9931</v>
      </c>
      <c r="B9914" t="s">
        <v>25955</v>
      </c>
    </row>
    <row r="9915" spans="1:2" x14ac:dyDescent="0.2">
      <c r="A9915" t="s">
        <v>9932</v>
      </c>
      <c r="B9915" t="s">
        <v>25956</v>
      </c>
    </row>
    <row r="9916" spans="1:2" x14ac:dyDescent="0.2">
      <c r="A9916" t="s">
        <v>9933</v>
      </c>
      <c r="B9916" t="s">
        <v>25957</v>
      </c>
    </row>
    <row r="9917" spans="1:2" x14ac:dyDescent="0.2">
      <c r="A9917" t="s">
        <v>9934</v>
      </c>
      <c r="B9917" t="s">
        <v>25958</v>
      </c>
    </row>
    <row r="9918" spans="1:2" x14ac:dyDescent="0.2">
      <c r="A9918" t="s">
        <v>9935</v>
      </c>
      <c r="B9918" t="s">
        <v>25959</v>
      </c>
    </row>
    <row r="9919" spans="1:2" x14ac:dyDescent="0.2">
      <c r="A9919" t="s">
        <v>9936</v>
      </c>
      <c r="B9919" t="s">
        <v>25960</v>
      </c>
    </row>
    <row r="9920" spans="1:2" x14ac:dyDescent="0.2">
      <c r="A9920" t="s">
        <v>9937</v>
      </c>
      <c r="B9920" t="s">
        <v>25961</v>
      </c>
    </row>
    <row r="9921" spans="1:2" x14ac:dyDescent="0.2">
      <c r="A9921" t="s">
        <v>9938</v>
      </c>
      <c r="B9921" t="s">
        <v>25962</v>
      </c>
    </row>
    <row r="9922" spans="1:2" x14ac:dyDescent="0.2">
      <c r="A9922" t="s">
        <v>9939</v>
      </c>
      <c r="B9922" t="s">
        <v>25963</v>
      </c>
    </row>
    <row r="9923" spans="1:2" x14ac:dyDescent="0.2">
      <c r="A9923" t="s">
        <v>9940</v>
      </c>
      <c r="B9923" t="s">
        <v>25964</v>
      </c>
    </row>
    <row r="9924" spans="1:2" x14ac:dyDescent="0.2">
      <c r="A9924" t="s">
        <v>9941</v>
      </c>
      <c r="B9924" t="s">
        <v>25965</v>
      </c>
    </row>
    <row r="9925" spans="1:2" x14ac:dyDescent="0.2">
      <c r="A9925" t="s">
        <v>9942</v>
      </c>
      <c r="B9925" t="s">
        <v>25966</v>
      </c>
    </row>
    <row r="9926" spans="1:2" x14ac:dyDescent="0.2">
      <c r="A9926" t="s">
        <v>9943</v>
      </c>
      <c r="B9926" t="s">
        <v>25967</v>
      </c>
    </row>
    <row r="9927" spans="1:2" x14ac:dyDescent="0.2">
      <c r="A9927" t="s">
        <v>9944</v>
      </c>
      <c r="B9927" t="s">
        <v>25968</v>
      </c>
    </row>
    <row r="9928" spans="1:2" x14ac:dyDescent="0.2">
      <c r="A9928" t="s">
        <v>9945</v>
      </c>
      <c r="B9928" t="s">
        <v>25969</v>
      </c>
    </row>
    <row r="9929" spans="1:2" x14ac:dyDescent="0.2">
      <c r="A9929" t="s">
        <v>9946</v>
      </c>
      <c r="B9929" t="s">
        <v>25970</v>
      </c>
    </row>
    <row r="9930" spans="1:2" x14ac:dyDescent="0.2">
      <c r="A9930" t="s">
        <v>9947</v>
      </c>
      <c r="B9930" t="s">
        <v>25971</v>
      </c>
    </row>
    <row r="9931" spans="1:2" x14ac:dyDescent="0.2">
      <c r="A9931" t="s">
        <v>9948</v>
      </c>
      <c r="B9931" t="s">
        <v>14814</v>
      </c>
    </row>
    <row r="9932" spans="1:2" x14ac:dyDescent="0.2">
      <c r="A9932" t="s">
        <v>9949</v>
      </c>
      <c r="B9932" t="s">
        <v>25972</v>
      </c>
    </row>
    <row r="9933" spans="1:2" x14ac:dyDescent="0.2">
      <c r="A9933" t="s">
        <v>9950</v>
      </c>
      <c r="B9933" t="s">
        <v>25973</v>
      </c>
    </row>
    <row r="9934" spans="1:2" x14ac:dyDescent="0.2">
      <c r="A9934" t="s">
        <v>9951</v>
      </c>
      <c r="B9934" t="s">
        <v>25974</v>
      </c>
    </row>
    <row r="9935" spans="1:2" x14ac:dyDescent="0.2">
      <c r="A9935" t="s">
        <v>9952</v>
      </c>
      <c r="B9935" t="s">
        <v>25975</v>
      </c>
    </row>
    <row r="9936" spans="1:2" x14ac:dyDescent="0.2">
      <c r="A9936" t="s">
        <v>9953</v>
      </c>
      <c r="B9936" t="s">
        <v>25976</v>
      </c>
    </row>
    <row r="9937" spans="1:2" x14ac:dyDescent="0.2">
      <c r="A9937" t="s">
        <v>9954</v>
      </c>
      <c r="B9937" t="s">
        <v>25977</v>
      </c>
    </row>
    <row r="9938" spans="1:2" x14ac:dyDescent="0.2">
      <c r="A9938" t="s">
        <v>9955</v>
      </c>
      <c r="B9938" t="s">
        <v>25978</v>
      </c>
    </row>
    <row r="9939" spans="1:2" x14ac:dyDescent="0.2">
      <c r="A9939" t="s">
        <v>9956</v>
      </c>
      <c r="B9939" t="s">
        <v>25979</v>
      </c>
    </row>
    <row r="9940" spans="1:2" x14ac:dyDescent="0.2">
      <c r="A9940" t="s">
        <v>9957</v>
      </c>
      <c r="B9940" t="s">
        <v>25980</v>
      </c>
    </row>
    <row r="9941" spans="1:2" x14ac:dyDescent="0.2">
      <c r="A9941" t="s">
        <v>9958</v>
      </c>
      <c r="B9941" t="s">
        <v>25981</v>
      </c>
    </row>
    <row r="9942" spans="1:2" x14ac:dyDescent="0.2">
      <c r="A9942" t="s">
        <v>9959</v>
      </c>
      <c r="B9942" t="s">
        <v>25982</v>
      </c>
    </row>
    <row r="9943" spans="1:2" x14ac:dyDescent="0.2">
      <c r="A9943" t="s">
        <v>9960</v>
      </c>
      <c r="B9943" t="s">
        <v>25983</v>
      </c>
    </row>
    <row r="9944" spans="1:2" x14ac:dyDescent="0.2">
      <c r="A9944" t="s">
        <v>9961</v>
      </c>
      <c r="B9944" t="s">
        <v>25984</v>
      </c>
    </row>
    <row r="9945" spans="1:2" x14ac:dyDescent="0.2">
      <c r="A9945" t="s">
        <v>9962</v>
      </c>
      <c r="B9945" t="s">
        <v>25985</v>
      </c>
    </row>
    <row r="9946" spans="1:2" x14ac:dyDescent="0.2">
      <c r="A9946" t="s">
        <v>9963</v>
      </c>
      <c r="B9946" t="s">
        <v>15315</v>
      </c>
    </row>
    <row r="9947" spans="1:2" x14ac:dyDescent="0.2">
      <c r="A9947" t="s">
        <v>9964</v>
      </c>
      <c r="B9947" t="s">
        <v>14346</v>
      </c>
    </row>
    <row r="9948" spans="1:2" x14ac:dyDescent="0.2">
      <c r="A9948" t="s">
        <v>9965</v>
      </c>
      <c r="B9948" t="s">
        <v>25986</v>
      </c>
    </row>
    <row r="9949" spans="1:2" x14ac:dyDescent="0.2">
      <c r="A9949" t="s">
        <v>9966</v>
      </c>
      <c r="B9949" t="s">
        <v>25987</v>
      </c>
    </row>
    <row r="9950" spans="1:2" x14ac:dyDescent="0.2">
      <c r="A9950" t="s">
        <v>9967</v>
      </c>
      <c r="B9950" t="s">
        <v>25988</v>
      </c>
    </row>
    <row r="9951" spans="1:2" x14ac:dyDescent="0.2">
      <c r="A9951" t="s">
        <v>9968</v>
      </c>
      <c r="B9951" t="s">
        <v>25989</v>
      </c>
    </row>
    <row r="9952" spans="1:2" x14ac:dyDescent="0.2">
      <c r="A9952" t="s">
        <v>9969</v>
      </c>
      <c r="B9952" t="s">
        <v>25990</v>
      </c>
    </row>
    <row r="9953" spans="1:2" x14ac:dyDescent="0.2">
      <c r="A9953" t="s">
        <v>9970</v>
      </c>
      <c r="B9953" t="s">
        <v>25991</v>
      </c>
    </row>
    <row r="9954" spans="1:2" x14ac:dyDescent="0.2">
      <c r="A9954" t="s">
        <v>9971</v>
      </c>
      <c r="B9954" t="s">
        <v>25992</v>
      </c>
    </row>
    <row r="9955" spans="1:2" x14ac:dyDescent="0.2">
      <c r="A9955" t="s">
        <v>9972</v>
      </c>
      <c r="B9955" t="s">
        <v>25993</v>
      </c>
    </row>
    <row r="9956" spans="1:2" x14ac:dyDescent="0.2">
      <c r="A9956" t="s">
        <v>9973</v>
      </c>
      <c r="B9956" t="s">
        <v>25994</v>
      </c>
    </row>
    <row r="9957" spans="1:2" x14ac:dyDescent="0.2">
      <c r="A9957" t="s">
        <v>9974</v>
      </c>
      <c r="B9957" t="s">
        <v>25995</v>
      </c>
    </row>
    <row r="9958" spans="1:2" x14ac:dyDescent="0.2">
      <c r="A9958" t="s">
        <v>9975</v>
      </c>
      <c r="B9958" t="s">
        <v>25996</v>
      </c>
    </row>
    <row r="9959" spans="1:2" x14ac:dyDescent="0.2">
      <c r="A9959" t="s">
        <v>9976</v>
      </c>
      <c r="B9959" t="s">
        <v>17994</v>
      </c>
    </row>
    <row r="9960" spans="1:2" x14ac:dyDescent="0.2">
      <c r="A9960" t="s">
        <v>9977</v>
      </c>
      <c r="B9960" t="s">
        <v>25997</v>
      </c>
    </row>
    <row r="9961" spans="1:2" x14ac:dyDescent="0.2">
      <c r="A9961" t="s">
        <v>9978</v>
      </c>
      <c r="B9961" t="s">
        <v>15034</v>
      </c>
    </row>
    <row r="9962" spans="1:2" x14ac:dyDescent="0.2">
      <c r="A9962" t="s">
        <v>9979</v>
      </c>
      <c r="B9962" t="s">
        <v>13700</v>
      </c>
    </row>
    <row r="9963" spans="1:2" x14ac:dyDescent="0.2">
      <c r="A9963" t="s">
        <v>9980</v>
      </c>
      <c r="B9963" t="s">
        <v>25998</v>
      </c>
    </row>
    <row r="9964" spans="1:2" x14ac:dyDescent="0.2">
      <c r="A9964" t="s">
        <v>9981</v>
      </c>
      <c r="B9964" t="s">
        <v>25999</v>
      </c>
    </row>
    <row r="9965" spans="1:2" x14ac:dyDescent="0.2">
      <c r="A9965" t="s">
        <v>9982</v>
      </c>
      <c r="B9965" t="s">
        <v>26000</v>
      </c>
    </row>
    <row r="9966" spans="1:2" x14ac:dyDescent="0.2">
      <c r="A9966" t="s">
        <v>9983</v>
      </c>
      <c r="B9966" t="s">
        <v>20530</v>
      </c>
    </row>
    <row r="9967" spans="1:2" x14ac:dyDescent="0.2">
      <c r="A9967" t="s">
        <v>9984</v>
      </c>
      <c r="B9967" t="s">
        <v>14965</v>
      </c>
    </row>
    <row r="9968" spans="1:2" x14ac:dyDescent="0.2">
      <c r="A9968" t="s">
        <v>9985</v>
      </c>
      <c r="B9968" t="s">
        <v>26001</v>
      </c>
    </row>
    <row r="9969" spans="1:2" x14ac:dyDescent="0.2">
      <c r="A9969" t="s">
        <v>9986</v>
      </c>
      <c r="B9969" t="s">
        <v>26002</v>
      </c>
    </row>
    <row r="9970" spans="1:2" x14ac:dyDescent="0.2">
      <c r="A9970" t="s">
        <v>9987</v>
      </c>
      <c r="B9970" t="s">
        <v>26003</v>
      </c>
    </row>
    <row r="9971" spans="1:2" x14ac:dyDescent="0.2">
      <c r="A9971" t="s">
        <v>9988</v>
      </c>
      <c r="B9971" t="s">
        <v>26004</v>
      </c>
    </row>
    <row r="9972" spans="1:2" x14ac:dyDescent="0.2">
      <c r="A9972" t="s">
        <v>9989</v>
      </c>
      <c r="B9972" t="s">
        <v>26005</v>
      </c>
    </row>
    <row r="9973" spans="1:2" x14ac:dyDescent="0.2">
      <c r="A9973" t="s">
        <v>9990</v>
      </c>
      <c r="B9973" t="s">
        <v>26006</v>
      </c>
    </row>
    <row r="9974" spans="1:2" x14ac:dyDescent="0.2">
      <c r="A9974" t="s">
        <v>9991</v>
      </c>
      <c r="B9974" t="s">
        <v>26007</v>
      </c>
    </row>
    <row r="9975" spans="1:2" x14ac:dyDescent="0.2">
      <c r="A9975" t="s">
        <v>9992</v>
      </c>
      <c r="B9975" t="s">
        <v>26008</v>
      </c>
    </row>
    <row r="9976" spans="1:2" x14ac:dyDescent="0.2">
      <c r="A9976" t="s">
        <v>9993</v>
      </c>
      <c r="B9976" t="s">
        <v>26009</v>
      </c>
    </row>
    <row r="9977" spans="1:2" x14ac:dyDescent="0.2">
      <c r="A9977" t="s">
        <v>9994</v>
      </c>
      <c r="B9977" t="s">
        <v>26010</v>
      </c>
    </row>
    <row r="9978" spans="1:2" x14ac:dyDescent="0.2">
      <c r="A9978" t="s">
        <v>9995</v>
      </c>
      <c r="B9978" t="s">
        <v>26011</v>
      </c>
    </row>
    <row r="9979" spans="1:2" x14ac:dyDescent="0.2">
      <c r="A9979" t="s">
        <v>9996</v>
      </c>
      <c r="B9979" t="s">
        <v>26012</v>
      </c>
    </row>
    <row r="9980" spans="1:2" x14ac:dyDescent="0.2">
      <c r="A9980" t="s">
        <v>9997</v>
      </c>
      <c r="B9980" t="s">
        <v>26013</v>
      </c>
    </row>
    <row r="9981" spans="1:2" x14ac:dyDescent="0.2">
      <c r="A9981" t="s">
        <v>9998</v>
      </c>
      <c r="B9981" t="s">
        <v>26014</v>
      </c>
    </row>
    <row r="9982" spans="1:2" x14ac:dyDescent="0.2">
      <c r="A9982" t="s">
        <v>9999</v>
      </c>
      <c r="B9982" t="s">
        <v>26015</v>
      </c>
    </row>
    <row r="9983" spans="1:2" x14ac:dyDescent="0.2">
      <c r="A9983" t="s">
        <v>10000</v>
      </c>
      <c r="B9983" t="s">
        <v>26016</v>
      </c>
    </row>
    <row r="9984" spans="1:2" x14ac:dyDescent="0.2">
      <c r="A9984" t="s">
        <v>10001</v>
      </c>
      <c r="B9984" t="s">
        <v>26017</v>
      </c>
    </row>
    <row r="9985" spans="1:2" x14ac:dyDescent="0.2">
      <c r="A9985" t="s">
        <v>10002</v>
      </c>
      <c r="B9985" t="s">
        <v>26018</v>
      </c>
    </row>
    <row r="9986" spans="1:2" x14ac:dyDescent="0.2">
      <c r="A9986" t="s">
        <v>10003</v>
      </c>
      <c r="B9986" t="s">
        <v>26019</v>
      </c>
    </row>
    <row r="9987" spans="1:2" x14ac:dyDescent="0.2">
      <c r="A9987" t="s">
        <v>10004</v>
      </c>
      <c r="B9987" t="s">
        <v>26020</v>
      </c>
    </row>
    <row r="9988" spans="1:2" x14ac:dyDescent="0.2">
      <c r="A9988" t="s">
        <v>10005</v>
      </c>
      <c r="B9988" t="s">
        <v>26021</v>
      </c>
    </row>
    <row r="9989" spans="1:2" x14ac:dyDescent="0.2">
      <c r="A9989" t="s">
        <v>10006</v>
      </c>
      <c r="B9989" t="s">
        <v>26022</v>
      </c>
    </row>
    <row r="9990" spans="1:2" x14ac:dyDescent="0.2">
      <c r="A9990" t="s">
        <v>10007</v>
      </c>
      <c r="B9990" t="s">
        <v>26023</v>
      </c>
    </row>
    <row r="9991" spans="1:2" x14ac:dyDescent="0.2">
      <c r="A9991" t="s">
        <v>10008</v>
      </c>
      <c r="B9991" t="s">
        <v>15697</v>
      </c>
    </row>
    <row r="9992" spans="1:2" x14ac:dyDescent="0.2">
      <c r="A9992" t="s">
        <v>10009</v>
      </c>
      <c r="B9992" t="s">
        <v>26024</v>
      </c>
    </row>
    <row r="9993" spans="1:2" x14ac:dyDescent="0.2">
      <c r="A9993" t="s">
        <v>10010</v>
      </c>
      <c r="B9993" t="s">
        <v>26025</v>
      </c>
    </row>
    <row r="9994" spans="1:2" x14ac:dyDescent="0.2">
      <c r="A9994" t="s">
        <v>10011</v>
      </c>
      <c r="B9994" t="s">
        <v>26026</v>
      </c>
    </row>
    <row r="9995" spans="1:2" x14ac:dyDescent="0.2">
      <c r="A9995" t="s">
        <v>10012</v>
      </c>
      <c r="B9995" t="s">
        <v>26027</v>
      </c>
    </row>
    <row r="9996" spans="1:2" x14ac:dyDescent="0.2">
      <c r="A9996" t="s">
        <v>10013</v>
      </c>
      <c r="B9996" t="s">
        <v>26028</v>
      </c>
    </row>
    <row r="9997" spans="1:2" x14ac:dyDescent="0.2">
      <c r="A9997" t="s">
        <v>10014</v>
      </c>
      <c r="B9997" t="s">
        <v>26029</v>
      </c>
    </row>
    <row r="9998" spans="1:2" x14ac:dyDescent="0.2">
      <c r="A9998" t="s">
        <v>10015</v>
      </c>
      <c r="B9998" t="s">
        <v>26030</v>
      </c>
    </row>
    <row r="9999" spans="1:2" x14ac:dyDescent="0.2">
      <c r="A9999" t="s">
        <v>10016</v>
      </c>
      <c r="B9999" t="s">
        <v>26031</v>
      </c>
    </row>
    <row r="10000" spans="1:2" x14ac:dyDescent="0.2">
      <c r="A10000" t="s">
        <v>10017</v>
      </c>
      <c r="B10000" t="s">
        <v>15516</v>
      </c>
    </row>
    <row r="10001" spans="1:2" x14ac:dyDescent="0.2">
      <c r="A10001" t="s">
        <v>10018</v>
      </c>
      <c r="B10001" t="s">
        <v>26032</v>
      </c>
    </row>
    <row r="10002" spans="1:2" x14ac:dyDescent="0.2">
      <c r="A10002" t="s">
        <v>10019</v>
      </c>
      <c r="B10002" t="s">
        <v>26033</v>
      </c>
    </row>
    <row r="10003" spans="1:2" x14ac:dyDescent="0.2">
      <c r="A10003" t="s">
        <v>10020</v>
      </c>
      <c r="B10003" t="s">
        <v>26034</v>
      </c>
    </row>
    <row r="10004" spans="1:2" x14ac:dyDescent="0.2">
      <c r="A10004" t="s">
        <v>10021</v>
      </c>
      <c r="B10004" t="s">
        <v>13676</v>
      </c>
    </row>
    <row r="10005" spans="1:2" x14ac:dyDescent="0.2">
      <c r="A10005" t="s">
        <v>10022</v>
      </c>
      <c r="B10005" t="s">
        <v>26035</v>
      </c>
    </row>
    <row r="10006" spans="1:2" x14ac:dyDescent="0.2">
      <c r="A10006" t="s">
        <v>10023</v>
      </c>
      <c r="B10006" t="s">
        <v>26036</v>
      </c>
    </row>
    <row r="10007" spans="1:2" x14ac:dyDescent="0.2">
      <c r="A10007" t="s">
        <v>10024</v>
      </c>
      <c r="B10007" t="s">
        <v>26037</v>
      </c>
    </row>
    <row r="10008" spans="1:2" x14ac:dyDescent="0.2">
      <c r="A10008" t="s">
        <v>10025</v>
      </c>
      <c r="B10008" t="s">
        <v>26038</v>
      </c>
    </row>
    <row r="10009" spans="1:2" x14ac:dyDescent="0.2">
      <c r="A10009" t="s">
        <v>10026</v>
      </c>
      <c r="B10009" t="s">
        <v>26039</v>
      </c>
    </row>
    <row r="10010" spans="1:2" x14ac:dyDescent="0.2">
      <c r="A10010" t="s">
        <v>10027</v>
      </c>
      <c r="B10010" t="s">
        <v>26040</v>
      </c>
    </row>
    <row r="10011" spans="1:2" x14ac:dyDescent="0.2">
      <c r="A10011" t="s">
        <v>10028</v>
      </c>
      <c r="B10011" t="s">
        <v>26041</v>
      </c>
    </row>
    <row r="10012" spans="1:2" x14ac:dyDescent="0.2">
      <c r="A10012" t="s">
        <v>10029</v>
      </c>
      <c r="B10012" t="s">
        <v>26042</v>
      </c>
    </row>
    <row r="10013" spans="1:2" x14ac:dyDescent="0.2">
      <c r="A10013" t="s">
        <v>10030</v>
      </c>
      <c r="B10013" t="s">
        <v>15546</v>
      </c>
    </row>
    <row r="10014" spans="1:2" x14ac:dyDescent="0.2">
      <c r="A10014" t="s">
        <v>10031</v>
      </c>
      <c r="B10014" t="s">
        <v>15325</v>
      </c>
    </row>
    <row r="10015" spans="1:2" x14ac:dyDescent="0.2">
      <c r="A10015" t="s">
        <v>10032</v>
      </c>
      <c r="B10015" t="s">
        <v>26043</v>
      </c>
    </row>
    <row r="10016" spans="1:2" x14ac:dyDescent="0.2">
      <c r="A10016" t="s">
        <v>10033</v>
      </c>
      <c r="B10016" t="s">
        <v>26044</v>
      </c>
    </row>
    <row r="10017" spans="1:2" x14ac:dyDescent="0.2">
      <c r="A10017" t="s">
        <v>10034</v>
      </c>
      <c r="B10017" t="s">
        <v>26045</v>
      </c>
    </row>
    <row r="10018" spans="1:2" x14ac:dyDescent="0.2">
      <c r="A10018" t="s">
        <v>10035</v>
      </c>
      <c r="B10018" t="s">
        <v>26046</v>
      </c>
    </row>
    <row r="10019" spans="1:2" x14ac:dyDescent="0.2">
      <c r="A10019" t="s">
        <v>10036</v>
      </c>
      <c r="B10019" t="s">
        <v>15642</v>
      </c>
    </row>
    <row r="10020" spans="1:2" x14ac:dyDescent="0.2">
      <c r="A10020" t="s">
        <v>10037</v>
      </c>
      <c r="B10020" t="s">
        <v>26047</v>
      </c>
    </row>
    <row r="10021" spans="1:2" x14ac:dyDescent="0.2">
      <c r="A10021" t="s">
        <v>10038</v>
      </c>
      <c r="B10021" t="s">
        <v>26048</v>
      </c>
    </row>
    <row r="10022" spans="1:2" x14ac:dyDescent="0.2">
      <c r="A10022" t="s">
        <v>10039</v>
      </c>
      <c r="B10022" t="s">
        <v>26049</v>
      </c>
    </row>
    <row r="10023" spans="1:2" x14ac:dyDescent="0.2">
      <c r="A10023" t="s">
        <v>10040</v>
      </c>
      <c r="B10023" t="s">
        <v>26050</v>
      </c>
    </row>
    <row r="10024" spans="1:2" x14ac:dyDescent="0.2">
      <c r="A10024" t="s">
        <v>10041</v>
      </c>
      <c r="B10024" t="s">
        <v>26051</v>
      </c>
    </row>
    <row r="10025" spans="1:2" x14ac:dyDescent="0.2">
      <c r="A10025" t="s">
        <v>10042</v>
      </c>
      <c r="B10025" t="s">
        <v>26052</v>
      </c>
    </row>
    <row r="10026" spans="1:2" x14ac:dyDescent="0.2">
      <c r="A10026" t="s">
        <v>10043</v>
      </c>
      <c r="B10026" t="s">
        <v>26053</v>
      </c>
    </row>
    <row r="10027" spans="1:2" x14ac:dyDescent="0.2">
      <c r="A10027" t="s">
        <v>10044</v>
      </c>
      <c r="B10027" t="s">
        <v>26054</v>
      </c>
    </row>
    <row r="10028" spans="1:2" x14ac:dyDescent="0.2">
      <c r="A10028" t="s">
        <v>10045</v>
      </c>
      <c r="B10028" t="s">
        <v>26055</v>
      </c>
    </row>
    <row r="10029" spans="1:2" x14ac:dyDescent="0.2">
      <c r="A10029" t="s">
        <v>10046</v>
      </c>
      <c r="B10029" t="s">
        <v>26056</v>
      </c>
    </row>
    <row r="10030" spans="1:2" x14ac:dyDescent="0.2">
      <c r="A10030" t="s">
        <v>10047</v>
      </c>
      <c r="B10030" t="s">
        <v>26057</v>
      </c>
    </row>
    <row r="10031" spans="1:2" x14ac:dyDescent="0.2">
      <c r="A10031" t="s">
        <v>10048</v>
      </c>
      <c r="B10031" t="s">
        <v>26058</v>
      </c>
    </row>
    <row r="10032" spans="1:2" x14ac:dyDescent="0.2">
      <c r="A10032" t="s">
        <v>10049</v>
      </c>
      <c r="B10032" t="s">
        <v>26059</v>
      </c>
    </row>
    <row r="10033" spans="1:2" x14ac:dyDescent="0.2">
      <c r="A10033" t="s">
        <v>10050</v>
      </c>
      <c r="B10033" t="s">
        <v>26060</v>
      </c>
    </row>
    <row r="10034" spans="1:2" x14ac:dyDescent="0.2">
      <c r="A10034" t="s">
        <v>10051</v>
      </c>
      <c r="B10034" t="s">
        <v>26061</v>
      </c>
    </row>
    <row r="10035" spans="1:2" x14ac:dyDescent="0.2">
      <c r="A10035" t="s">
        <v>10052</v>
      </c>
      <c r="B10035" t="s">
        <v>26062</v>
      </c>
    </row>
    <row r="10036" spans="1:2" x14ac:dyDescent="0.2">
      <c r="A10036" t="s">
        <v>10053</v>
      </c>
      <c r="B10036" t="s">
        <v>26063</v>
      </c>
    </row>
    <row r="10037" spans="1:2" x14ac:dyDescent="0.2">
      <c r="A10037" t="s">
        <v>10054</v>
      </c>
      <c r="B10037" t="s">
        <v>26064</v>
      </c>
    </row>
    <row r="10038" spans="1:2" x14ac:dyDescent="0.2">
      <c r="A10038" t="s">
        <v>10055</v>
      </c>
      <c r="B10038" t="s">
        <v>26065</v>
      </c>
    </row>
    <row r="10039" spans="1:2" x14ac:dyDescent="0.2">
      <c r="A10039" t="s">
        <v>10056</v>
      </c>
      <c r="B10039" t="s">
        <v>26066</v>
      </c>
    </row>
    <row r="10040" spans="1:2" x14ac:dyDescent="0.2">
      <c r="A10040" t="s">
        <v>10057</v>
      </c>
      <c r="B10040" t="s">
        <v>26067</v>
      </c>
    </row>
    <row r="10041" spans="1:2" x14ac:dyDescent="0.2">
      <c r="A10041" t="s">
        <v>10058</v>
      </c>
      <c r="B10041" t="s">
        <v>26068</v>
      </c>
    </row>
    <row r="10042" spans="1:2" x14ac:dyDescent="0.2">
      <c r="A10042" t="s">
        <v>10059</v>
      </c>
      <c r="B10042" t="s">
        <v>26069</v>
      </c>
    </row>
    <row r="10043" spans="1:2" x14ac:dyDescent="0.2">
      <c r="A10043" t="s">
        <v>10060</v>
      </c>
      <c r="B10043" t="s">
        <v>26070</v>
      </c>
    </row>
    <row r="10044" spans="1:2" x14ac:dyDescent="0.2">
      <c r="A10044" t="s">
        <v>10061</v>
      </c>
      <c r="B10044" t="s">
        <v>26071</v>
      </c>
    </row>
    <row r="10045" spans="1:2" x14ac:dyDescent="0.2">
      <c r="A10045" t="s">
        <v>10062</v>
      </c>
      <c r="B10045" t="s">
        <v>26072</v>
      </c>
    </row>
    <row r="10046" spans="1:2" x14ac:dyDescent="0.2">
      <c r="A10046" t="s">
        <v>10063</v>
      </c>
      <c r="B10046" t="s">
        <v>26073</v>
      </c>
    </row>
    <row r="10047" spans="1:2" x14ac:dyDescent="0.2">
      <c r="A10047" t="s">
        <v>10064</v>
      </c>
      <c r="B10047" t="s">
        <v>15708</v>
      </c>
    </row>
    <row r="10048" spans="1:2" x14ac:dyDescent="0.2">
      <c r="A10048" t="s">
        <v>10065</v>
      </c>
      <c r="B10048" t="s">
        <v>26074</v>
      </c>
    </row>
    <row r="10049" spans="1:2" x14ac:dyDescent="0.2">
      <c r="A10049" t="s">
        <v>10066</v>
      </c>
      <c r="B10049" t="s">
        <v>26075</v>
      </c>
    </row>
    <row r="10050" spans="1:2" x14ac:dyDescent="0.2">
      <c r="A10050" t="s">
        <v>10067</v>
      </c>
      <c r="B10050" t="s">
        <v>26076</v>
      </c>
    </row>
    <row r="10051" spans="1:2" x14ac:dyDescent="0.2">
      <c r="A10051" t="s">
        <v>10068</v>
      </c>
      <c r="B10051" t="s">
        <v>26077</v>
      </c>
    </row>
    <row r="10052" spans="1:2" x14ac:dyDescent="0.2">
      <c r="A10052" t="s">
        <v>10069</v>
      </c>
      <c r="B10052" t="s">
        <v>26078</v>
      </c>
    </row>
    <row r="10053" spans="1:2" x14ac:dyDescent="0.2">
      <c r="A10053" t="s">
        <v>10070</v>
      </c>
      <c r="B10053" t="s">
        <v>26079</v>
      </c>
    </row>
    <row r="10054" spans="1:2" x14ac:dyDescent="0.2">
      <c r="A10054" t="s">
        <v>10071</v>
      </c>
      <c r="B10054" t="s">
        <v>26080</v>
      </c>
    </row>
    <row r="10055" spans="1:2" x14ac:dyDescent="0.2">
      <c r="A10055" t="s">
        <v>10072</v>
      </c>
      <c r="B10055" t="s">
        <v>26081</v>
      </c>
    </row>
    <row r="10056" spans="1:2" x14ac:dyDescent="0.2">
      <c r="A10056" t="s">
        <v>10073</v>
      </c>
      <c r="B10056" t="s">
        <v>26082</v>
      </c>
    </row>
    <row r="10057" spans="1:2" x14ac:dyDescent="0.2">
      <c r="A10057" t="s">
        <v>10074</v>
      </c>
      <c r="B10057" t="s">
        <v>26083</v>
      </c>
    </row>
    <row r="10058" spans="1:2" x14ac:dyDescent="0.2">
      <c r="A10058" t="s">
        <v>10075</v>
      </c>
      <c r="B10058" t="s">
        <v>26084</v>
      </c>
    </row>
    <row r="10059" spans="1:2" x14ac:dyDescent="0.2">
      <c r="A10059" t="s">
        <v>10076</v>
      </c>
      <c r="B10059" t="s">
        <v>26085</v>
      </c>
    </row>
    <row r="10060" spans="1:2" x14ac:dyDescent="0.2">
      <c r="A10060" t="s">
        <v>10077</v>
      </c>
      <c r="B10060" t="s">
        <v>26086</v>
      </c>
    </row>
    <row r="10061" spans="1:2" x14ac:dyDescent="0.2">
      <c r="A10061" t="s">
        <v>10078</v>
      </c>
      <c r="B10061" t="s">
        <v>26087</v>
      </c>
    </row>
    <row r="10062" spans="1:2" x14ac:dyDescent="0.2">
      <c r="A10062" t="s">
        <v>10079</v>
      </c>
      <c r="B10062" t="s">
        <v>26088</v>
      </c>
    </row>
    <row r="10063" spans="1:2" x14ac:dyDescent="0.2">
      <c r="A10063" t="s">
        <v>10080</v>
      </c>
      <c r="B10063" t="s">
        <v>26089</v>
      </c>
    </row>
    <row r="10064" spans="1:2" x14ac:dyDescent="0.2">
      <c r="A10064" t="s">
        <v>10081</v>
      </c>
      <c r="B10064" t="s">
        <v>26090</v>
      </c>
    </row>
    <row r="10065" spans="1:2" x14ac:dyDescent="0.2">
      <c r="A10065" t="s">
        <v>10082</v>
      </c>
      <c r="B10065" t="s">
        <v>26091</v>
      </c>
    </row>
    <row r="10066" spans="1:2" x14ac:dyDescent="0.2">
      <c r="A10066" t="s">
        <v>10083</v>
      </c>
      <c r="B10066" t="s">
        <v>26092</v>
      </c>
    </row>
    <row r="10067" spans="1:2" x14ac:dyDescent="0.2">
      <c r="A10067" t="s">
        <v>10084</v>
      </c>
      <c r="B10067" t="s">
        <v>13874</v>
      </c>
    </row>
    <row r="10068" spans="1:2" x14ac:dyDescent="0.2">
      <c r="A10068" t="s">
        <v>10085</v>
      </c>
      <c r="B10068" t="s">
        <v>26093</v>
      </c>
    </row>
    <row r="10069" spans="1:2" x14ac:dyDescent="0.2">
      <c r="A10069" t="s">
        <v>10086</v>
      </c>
      <c r="B10069" t="s">
        <v>26094</v>
      </c>
    </row>
    <row r="10070" spans="1:2" x14ac:dyDescent="0.2">
      <c r="A10070" t="s">
        <v>10087</v>
      </c>
      <c r="B10070" t="s">
        <v>15234</v>
      </c>
    </row>
    <row r="10071" spans="1:2" x14ac:dyDescent="0.2">
      <c r="A10071" t="s">
        <v>10088</v>
      </c>
      <c r="B10071" t="s">
        <v>26095</v>
      </c>
    </row>
    <row r="10072" spans="1:2" x14ac:dyDescent="0.2">
      <c r="A10072" t="s">
        <v>10089</v>
      </c>
      <c r="B10072" t="s">
        <v>26096</v>
      </c>
    </row>
    <row r="10073" spans="1:2" x14ac:dyDescent="0.2">
      <c r="A10073" t="s">
        <v>10090</v>
      </c>
      <c r="B10073" t="s">
        <v>26097</v>
      </c>
    </row>
    <row r="10074" spans="1:2" x14ac:dyDescent="0.2">
      <c r="A10074" t="s">
        <v>10091</v>
      </c>
      <c r="B10074" t="s">
        <v>26098</v>
      </c>
    </row>
    <row r="10075" spans="1:2" x14ac:dyDescent="0.2">
      <c r="A10075" t="s">
        <v>10092</v>
      </c>
      <c r="B10075" t="s">
        <v>26099</v>
      </c>
    </row>
    <row r="10076" spans="1:2" x14ac:dyDescent="0.2">
      <c r="A10076" t="s">
        <v>10093</v>
      </c>
      <c r="B10076" t="s">
        <v>15639</v>
      </c>
    </row>
    <row r="10077" spans="1:2" x14ac:dyDescent="0.2">
      <c r="A10077" t="s">
        <v>10094</v>
      </c>
      <c r="B10077" t="s">
        <v>26100</v>
      </c>
    </row>
    <row r="10078" spans="1:2" x14ac:dyDescent="0.2">
      <c r="A10078" t="s">
        <v>10095</v>
      </c>
      <c r="B10078" t="s">
        <v>26101</v>
      </c>
    </row>
    <row r="10079" spans="1:2" x14ac:dyDescent="0.2">
      <c r="A10079" t="s">
        <v>10096</v>
      </c>
      <c r="B10079" t="s">
        <v>26102</v>
      </c>
    </row>
    <row r="10080" spans="1:2" x14ac:dyDescent="0.2">
      <c r="A10080" t="s">
        <v>10097</v>
      </c>
      <c r="B10080" t="s">
        <v>26103</v>
      </c>
    </row>
    <row r="10081" spans="1:2" x14ac:dyDescent="0.2">
      <c r="A10081" t="s">
        <v>10098</v>
      </c>
      <c r="B10081" t="s">
        <v>15223</v>
      </c>
    </row>
    <row r="10082" spans="1:2" x14ac:dyDescent="0.2">
      <c r="A10082" t="s">
        <v>10099</v>
      </c>
      <c r="B10082" t="s">
        <v>15402</v>
      </c>
    </row>
    <row r="10083" spans="1:2" x14ac:dyDescent="0.2">
      <c r="A10083" t="s">
        <v>10100</v>
      </c>
      <c r="B10083" t="s">
        <v>26104</v>
      </c>
    </row>
    <row r="10084" spans="1:2" x14ac:dyDescent="0.2">
      <c r="A10084" t="s">
        <v>10101</v>
      </c>
      <c r="B10084" t="s">
        <v>14317</v>
      </c>
    </row>
    <row r="10085" spans="1:2" x14ac:dyDescent="0.2">
      <c r="A10085" t="s">
        <v>10102</v>
      </c>
      <c r="B10085" t="s">
        <v>15455</v>
      </c>
    </row>
    <row r="10086" spans="1:2" x14ac:dyDescent="0.2">
      <c r="A10086" t="s">
        <v>10103</v>
      </c>
      <c r="B10086" t="s">
        <v>15521</v>
      </c>
    </row>
    <row r="10087" spans="1:2" x14ac:dyDescent="0.2">
      <c r="A10087" t="s">
        <v>10104</v>
      </c>
      <c r="B10087" t="s">
        <v>26105</v>
      </c>
    </row>
    <row r="10088" spans="1:2" x14ac:dyDescent="0.2">
      <c r="A10088" t="s">
        <v>10105</v>
      </c>
      <c r="B10088" t="s">
        <v>26106</v>
      </c>
    </row>
    <row r="10089" spans="1:2" x14ac:dyDescent="0.2">
      <c r="A10089" t="s">
        <v>10106</v>
      </c>
      <c r="B10089" t="s">
        <v>26107</v>
      </c>
    </row>
    <row r="10090" spans="1:2" x14ac:dyDescent="0.2">
      <c r="A10090" t="s">
        <v>10107</v>
      </c>
      <c r="B10090" t="s">
        <v>26108</v>
      </c>
    </row>
    <row r="10091" spans="1:2" x14ac:dyDescent="0.2">
      <c r="A10091" t="s">
        <v>10108</v>
      </c>
      <c r="B10091" t="s">
        <v>26109</v>
      </c>
    </row>
    <row r="10092" spans="1:2" x14ac:dyDescent="0.2">
      <c r="A10092" t="s">
        <v>10109</v>
      </c>
      <c r="B10092" t="s">
        <v>26110</v>
      </c>
    </row>
    <row r="10093" spans="1:2" x14ac:dyDescent="0.2">
      <c r="A10093" t="s">
        <v>10110</v>
      </c>
      <c r="B10093" t="s">
        <v>26111</v>
      </c>
    </row>
    <row r="10094" spans="1:2" x14ac:dyDescent="0.2">
      <c r="A10094" t="s">
        <v>10111</v>
      </c>
      <c r="B10094" t="s">
        <v>26112</v>
      </c>
    </row>
    <row r="10095" spans="1:2" x14ac:dyDescent="0.2">
      <c r="A10095" t="s">
        <v>10112</v>
      </c>
      <c r="B10095" t="s">
        <v>26113</v>
      </c>
    </row>
    <row r="10096" spans="1:2" x14ac:dyDescent="0.2">
      <c r="A10096" t="s">
        <v>10113</v>
      </c>
      <c r="B10096" t="s">
        <v>26114</v>
      </c>
    </row>
    <row r="10097" spans="1:2" x14ac:dyDescent="0.2">
      <c r="A10097" t="s">
        <v>10114</v>
      </c>
      <c r="B10097" t="s">
        <v>26115</v>
      </c>
    </row>
    <row r="10098" spans="1:2" x14ac:dyDescent="0.2">
      <c r="A10098" t="s">
        <v>10115</v>
      </c>
      <c r="B10098" t="s">
        <v>15164</v>
      </c>
    </row>
    <row r="10099" spans="1:2" x14ac:dyDescent="0.2">
      <c r="A10099" t="s">
        <v>10116</v>
      </c>
      <c r="B10099" t="s">
        <v>26116</v>
      </c>
    </row>
    <row r="10100" spans="1:2" x14ac:dyDescent="0.2">
      <c r="A10100" t="s">
        <v>10117</v>
      </c>
      <c r="B10100" t="s">
        <v>26117</v>
      </c>
    </row>
    <row r="10101" spans="1:2" x14ac:dyDescent="0.2">
      <c r="A10101" t="s">
        <v>10118</v>
      </c>
      <c r="B10101" t="s">
        <v>26118</v>
      </c>
    </row>
    <row r="10102" spans="1:2" x14ac:dyDescent="0.2">
      <c r="A10102" t="s">
        <v>10119</v>
      </c>
      <c r="B10102" t="s">
        <v>26119</v>
      </c>
    </row>
    <row r="10103" spans="1:2" x14ac:dyDescent="0.2">
      <c r="A10103" t="s">
        <v>10120</v>
      </c>
      <c r="B10103" t="s">
        <v>26120</v>
      </c>
    </row>
    <row r="10104" spans="1:2" x14ac:dyDescent="0.2">
      <c r="A10104" t="s">
        <v>10121</v>
      </c>
      <c r="B10104" t="s">
        <v>26121</v>
      </c>
    </row>
    <row r="10105" spans="1:2" x14ac:dyDescent="0.2">
      <c r="A10105" t="s">
        <v>10122</v>
      </c>
      <c r="B10105" t="s">
        <v>14426</v>
      </c>
    </row>
    <row r="10106" spans="1:2" x14ac:dyDescent="0.2">
      <c r="A10106" t="s">
        <v>10123</v>
      </c>
      <c r="B10106" t="s">
        <v>26122</v>
      </c>
    </row>
    <row r="10107" spans="1:2" x14ac:dyDescent="0.2">
      <c r="A10107" t="s">
        <v>10124</v>
      </c>
      <c r="B10107" t="s">
        <v>26123</v>
      </c>
    </row>
    <row r="10108" spans="1:2" x14ac:dyDescent="0.2">
      <c r="A10108" t="s">
        <v>10125</v>
      </c>
      <c r="B10108" t="s">
        <v>26124</v>
      </c>
    </row>
    <row r="10109" spans="1:2" x14ac:dyDescent="0.2">
      <c r="A10109" t="s">
        <v>10126</v>
      </c>
      <c r="B10109" t="s">
        <v>26125</v>
      </c>
    </row>
    <row r="10110" spans="1:2" x14ac:dyDescent="0.2">
      <c r="A10110" t="s">
        <v>10127</v>
      </c>
      <c r="B10110" s="87">
        <v>39692</v>
      </c>
    </row>
    <row r="10111" spans="1:2" x14ac:dyDescent="0.2">
      <c r="A10111" t="s">
        <v>10128</v>
      </c>
      <c r="B10111" t="s">
        <v>26126</v>
      </c>
    </row>
    <row r="10112" spans="1:2" x14ac:dyDescent="0.2">
      <c r="A10112" t="s">
        <v>10129</v>
      </c>
      <c r="B10112" t="s">
        <v>26127</v>
      </c>
    </row>
    <row r="10113" spans="1:2" x14ac:dyDescent="0.2">
      <c r="A10113" t="s">
        <v>10130</v>
      </c>
      <c r="B10113" t="s">
        <v>26128</v>
      </c>
    </row>
    <row r="10114" spans="1:2" x14ac:dyDescent="0.2">
      <c r="A10114" t="s">
        <v>10131</v>
      </c>
      <c r="B10114" t="s">
        <v>26129</v>
      </c>
    </row>
    <row r="10115" spans="1:2" x14ac:dyDescent="0.2">
      <c r="A10115" t="s">
        <v>10132</v>
      </c>
      <c r="B10115" t="s">
        <v>26130</v>
      </c>
    </row>
    <row r="10116" spans="1:2" x14ac:dyDescent="0.2">
      <c r="A10116" t="s">
        <v>10133</v>
      </c>
      <c r="B10116" t="s">
        <v>26131</v>
      </c>
    </row>
    <row r="10117" spans="1:2" x14ac:dyDescent="0.2">
      <c r="A10117" t="s">
        <v>10134</v>
      </c>
      <c r="B10117" t="s">
        <v>26132</v>
      </c>
    </row>
    <row r="10118" spans="1:2" x14ac:dyDescent="0.2">
      <c r="A10118" t="s">
        <v>10135</v>
      </c>
      <c r="B10118" t="s">
        <v>26133</v>
      </c>
    </row>
    <row r="10119" spans="1:2" x14ac:dyDescent="0.2">
      <c r="A10119" t="s">
        <v>10136</v>
      </c>
      <c r="B10119" t="s">
        <v>26134</v>
      </c>
    </row>
    <row r="10120" spans="1:2" x14ac:dyDescent="0.2">
      <c r="A10120" t="s">
        <v>10137</v>
      </c>
      <c r="B10120" t="s">
        <v>26135</v>
      </c>
    </row>
    <row r="10121" spans="1:2" x14ac:dyDescent="0.2">
      <c r="A10121" t="s">
        <v>10138</v>
      </c>
      <c r="B10121" t="s">
        <v>26136</v>
      </c>
    </row>
    <row r="10122" spans="1:2" x14ac:dyDescent="0.2">
      <c r="A10122" t="s">
        <v>10139</v>
      </c>
      <c r="B10122" t="s">
        <v>13571</v>
      </c>
    </row>
    <row r="10123" spans="1:2" x14ac:dyDescent="0.2">
      <c r="A10123" t="s">
        <v>10140</v>
      </c>
      <c r="B10123" t="s">
        <v>26137</v>
      </c>
    </row>
    <row r="10124" spans="1:2" x14ac:dyDescent="0.2">
      <c r="A10124" t="s">
        <v>10141</v>
      </c>
      <c r="B10124" t="s">
        <v>26138</v>
      </c>
    </row>
    <row r="10125" spans="1:2" x14ac:dyDescent="0.2">
      <c r="A10125" t="s">
        <v>10142</v>
      </c>
      <c r="B10125" t="s">
        <v>26139</v>
      </c>
    </row>
    <row r="10126" spans="1:2" x14ac:dyDescent="0.2">
      <c r="A10126" t="s">
        <v>10143</v>
      </c>
      <c r="B10126" t="s">
        <v>26140</v>
      </c>
    </row>
    <row r="10127" spans="1:2" x14ac:dyDescent="0.2">
      <c r="A10127" t="s">
        <v>10144</v>
      </c>
      <c r="B10127" t="s">
        <v>26141</v>
      </c>
    </row>
    <row r="10128" spans="1:2" x14ac:dyDescent="0.2">
      <c r="A10128" t="s">
        <v>10145</v>
      </c>
      <c r="B10128" t="s">
        <v>26142</v>
      </c>
    </row>
    <row r="10129" spans="1:2" x14ac:dyDescent="0.2">
      <c r="A10129" t="s">
        <v>10146</v>
      </c>
      <c r="B10129" t="s">
        <v>26143</v>
      </c>
    </row>
    <row r="10130" spans="1:2" x14ac:dyDescent="0.2">
      <c r="A10130" t="s">
        <v>10147</v>
      </c>
      <c r="B10130" t="s">
        <v>26144</v>
      </c>
    </row>
    <row r="10131" spans="1:2" x14ac:dyDescent="0.2">
      <c r="A10131" t="s">
        <v>10148</v>
      </c>
      <c r="B10131" t="s">
        <v>26145</v>
      </c>
    </row>
    <row r="10132" spans="1:2" x14ac:dyDescent="0.2">
      <c r="A10132" t="s">
        <v>10149</v>
      </c>
      <c r="B10132" t="s">
        <v>26146</v>
      </c>
    </row>
    <row r="10133" spans="1:2" x14ac:dyDescent="0.2">
      <c r="A10133" t="s">
        <v>10150</v>
      </c>
      <c r="B10133" t="s">
        <v>26147</v>
      </c>
    </row>
    <row r="10134" spans="1:2" x14ac:dyDescent="0.2">
      <c r="A10134" t="s">
        <v>10151</v>
      </c>
      <c r="B10134" t="s">
        <v>26148</v>
      </c>
    </row>
    <row r="10135" spans="1:2" x14ac:dyDescent="0.2">
      <c r="A10135" t="s">
        <v>10152</v>
      </c>
      <c r="B10135" t="s">
        <v>26149</v>
      </c>
    </row>
    <row r="10136" spans="1:2" x14ac:dyDescent="0.2">
      <c r="A10136" t="s">
        <v>10153</v>
      </c>
      <c r="B10136" t="s">
        <v>26150</v>
      </c>
    </row>
    <row r="10137" spans="1:2" x14ac:dyDescent="0.2">
      <c r="A10137" t="s">
        <v>10154</v>
      </c>
      <c r="B10137" t="s">
        <v>26151</v>
      </c>
    </row>
    <row r="10138" spans="1:2" x14ac:dyDescent="0.2">
      <c r="A10138" t="s">
        <v>10155</v>
      </c>
      <c r="B10138" t="s">
        <v>26152</v>
      </c>
    </row>
    <row r="10139" spans="1:2" x14ac:dyDescent="0.2">
      <c r="A10139" t="s">
        <v>10156</v>
      </c>
      <c r="B10139" t="s">
        <v>26153</v>
      </c>
    </row>
    <row r="10140" spans="1:2" x14ac:dyDescent="0.2">
      <c r="A10140" t="s">
        <v>10157</v>
      </c>
      <c r="B10140" t="s">
        <v>14743</v>
      </c>
    </row>
    <row r="10141" spans="1:2" x14ac:dyDescent="0.2">
      <c r="A10141" t="s">
        <v>10158</v>
      </c>
      <c r="B10141" t="s">
        <v>26154</v>
      </c>
    </row>
    <row r="10142" spans="1:2" x14ac:dyDescent="0.2">
      <c r="A10142" t="s">
        <v>10159</v>
      </c>
    </row>
    <row r="10143" spans="1:2" x14ac:dyDescent="0.2">
      <c r="A10143" t="s">
        <v>10160</v>
      </c>
      <c r="B10143" t="s">
        <v>26155</v>
      </c>
    </row>
    <row r="10144" spans="1:2" x14ac:dyDescent="0.2">
      <c r="A10144" t="s">
        <v>10161</v>
      </c>
      <c r="B10144" t="s">
        <v>26156</v>
      </c>
    </row>
    <row r="10145" spans="1:2" x14ac:dyDescent="0.2">
      <c r="A10145" t="s">
        <v>10162</v>
      </c>
      <c r="B10145" t="s">
        <v>15426</v>
      </c>
    </row>
    <row r="10146" spans="1:2" x14ac:dyDescent="0.2">
      <c r="A10146" t="s">
        <v>10163</v>
      </c>
      <c r="B10146" t="s">
        <v>26157</v>
      </c>
    </row>
    <row r="10147" spans="1:2" x14ac:dyDescent="0.2">
      <c r="A10147" t="s">
        <v>10164</v>
      </c>
      <c r="B10147" t="s">
        <v>26158</v>
      </c>
    </row>
    <row r="10148" spans="1:2" x14ac:dyDescent="0.2">
      <c r="A10148" t="s">
        <v>10165</v>
      </c>
      <c r="B10148" t="s">
        <v>26159</v>
      </c>
    </row>
    <row r="10149" spans="1:2" x14ac:dyDescent="0.2">
      <c r="A10149" t="s">
        <v>10166</v>
      </c>
      <c r="B10149" t="s">
        <v>15655</v>
      </c>
    </row>
    <row r="10150" spans="1:2" x14ac:dyDescent="0.2">
      <c r="A10150" t="s">
        <v>10167</v>
      </c>
      <c r="B10150" t="s">
        <v>26160</v>
      </c>
    </row>
    <row r="10151" spans="1:2" x14ac:dyDescent="0.2">
      <c r="A10151" t="s">
        <v>10168</v>
      </c>
      <c r="B10151" t="s">
        <v>26161</v>
      </c>
    </row>
    <row r="10152" spans="1:2" x14ac:dyDescent="0.2">
      <c r="A10152" t="s">
        <v>10169</v>
      </c>
      <c r="B10152" t="s">
        <v>26162</v>
      </c>
    </row>
    <row r="10153" spans="1:2" x14ac:dyDescent="0.2">
      <c r="A10153" t="s">
        <v>10170</v>
      </c>
      <c r="B10153" t="s">
        <v>18041</v>
      </c>
    </row>
    <row r="10154" spans="1:2" x14ac:dyDescent="0.2">
      <c r="A10154" t="s">
        <v>10171</v>
      </c>
      <c r="B10154" t="s">
        <v>26163</v>
      </c>
    </row>
    <row r="10155" spans="1:2" x14ac:dyDescent="0.2">
      <c r="A10155" t="s">
        <v>10172</v>
      </c>
      <c r="B10155" t="s">
        <v>26164</v>
      </c>
    </row>
    <row r="10156" spans="1:2" x14ac:dyDescent="0.2">
      <c r="A10156" t="s">
        <v>10173</v>
      </c>
      <c r="B10156" t="s">
        <v>26165</v>
      </c>
    </row>
    <row r="10157" spans="1:2" x14ac:dyDescent="0.2">
      <c r="A10157" t="s">
        <v>10174</v>
      </c>
      <c r="B10157" t="s">
        <v>26166</v>
      </c>
    </row>
    <row r="10158" spans="1:2" x14ac:dyDescent="0.2">
      <c r="A10158" t="s">
        <v>10175</v>
      </c>
      <c r="B10158" t="s">
        <v>26167</v>
      </c>
    </row>
    <row r="10159" spans="1:2" x14ac:dyDescent="0.2">
      <c r="A10159" t="s">
        <v>10176</v>
      </c>
      <c r="B10159" t="s">
        <v>26168</v>
      </c>
    </row>
    <row r="10160" spans="1:2" x14ac:dyDescent="0.2">
      <c r="A10160" t="s">
        <v>10177</v>
      </c>
      <c r="B10160" t="s">
        <v>18049</v>
      </c>
    </row>
    <row r="10161" spans="1:2" x14ac:dyDescent="0.2">
      <c r="A10161" t="s">
        <v>10178</v>
      </c>
      <c r="B10161" t="s">
        <v>26169</v>
      </c>
    </row>
    <row r="10162" spans="1:2" x14ac:dyDescent="0.2">
      <c r="A10162" t="s">
        <v>10179</v>
      </c>
      <c r="B10162" t="s">
        <v>13737</v>
      </c>
    </row>
    <row r="10163" spans="1:2" x14ac:dyDescent="0.2">
      <c r="A10163" t="s">
        <v>10180</v>
      </c>
      <c r="B10163" t="s">
        <v>26170</v>
      </c>
    </row>
    <row r="10164" spans="1:2" x14ac:dyDescent="0.2">
      <c r="A10164" t="s">
        <v>10181</v>
      </c>
      <c r="B10164" t="s">
        <v>26171</v>
      </c>
    </row>
    <row r="10165" spans="1:2" x14ac:dyDescent="0.2">
      <c r="A10165" t="s">
        <v>10182</v>
      </c>
      <c r="B10165" t="s">
        <v>26172</v>
      </c>
    </row>
    <row r="10166" spans="1:2" x14ac:dyDescent="0.2">
      <c r="A10166" t="s">
        <v>10183</v>
      </c>
      <c r="B10166" t="s">
        <v>26173</v>
      </c>
    </row>
    <row r="10167" spans="1:2" x14ac:dyDescent="0.2">
      <c r="A10167" t="s">
        <v>10184</v>
      </c>
      <c r="B10167" t="s">
        <v>26174</v>
      </c>
    </row>
    <row r="10168" spans="1:2" x14ac:dyDescent="0.2">
      <c r="A10168" t="s">
        <v>10185</v>
      </c>
      <c r="B10168" t="s">
        <v>26175</v>
      </c>
    </row>
    <row r="10169" spans="1:2" x14ac:dyDescent="0.2">
      <c r="A10169" t="s">
        <v>10186</v>
      </c>
      <c r="B10169" t="s">
        <v>26176</v>
      </c>
    </row>
    <row r="10170" spans="1:2" x14ac:dyDescent="0.2">
      <c r="A10170" t="s">
        <v>10187</v>
      </c>
      <c r="B10170" t="s">
        <v>14557</v>
      </c>
    </row>
    <row r="10171" spans="1:2" x14ac:dyDescent="0.2">
      <c r="A10171" t="s">
        <v>10188</v>
      </c>
      <c r="B10171" t="s">
        <v>26177</v>
      </c>
    </row>
    <row r="10172" spans="1:2" x14ac:dyDescent="0.2">
      <c r="A10172" t="s">
        <v>10189</v>
      </c>
      <c r="B10172" t="s">
        <v>13777</v>
      </c>
    </row>
    <row r="10173" spans="1:2" x14ac:dyDescent="0.2">
      <c r="A10173" t="s">
        <v>10190</v>
      </c>
      <c r="B10173" t="s">
        <v>26178</v>
      </c>
    </row>
    <row r="10174" spans="1:2" x14ac:dyDescent="0.2">
      <c r="A10174" t="s">
        <v>10191</v>
      </c>
      <c r="B10174" t="s">
        <v>26179</v>
      </c>
    </row>
    <row r="10175" spans="1:2" x14ac:dyDescent="0.2">
      <c r="A10175" t="s">
        <v>10192</v>
      </c>
      <c r="B10175" t="s">
        <v>26180</v>
      </c>
    </row>
    <row r="10176" spans="1:2" x14ac:dyDescent="0.2">
      <c r="A10176" t="s">
        <v>10193</v>
      </c>
      <c r="B10176" t="s">
        <v>26181</v>
      </c>
    </row>
    <row r="10177" spans="1:2" x14ac:dyDescent="0.2">
      <c r="A10177" t="s">
        <v>10194</v>
      </c>
      <c r="B10177" t="s">
        <v>26182</v>
      </c>
    </row>
    <row r="10178" spans="1:2" x14ac:dyDescent="0.2">
      <c r="A10178" t="s">
        <v>10195</v>
      </c>
      <c r="B10178" t="s">
        <v>26183</v>
      </c>
    </row>
    <row r="10179" spans="1:2" x14ac:dyDescent="0.2">
      <c r="A10179" t="s">
        <v>10196</v>
      </c>
      <c r="B10179" t="s">
        <v>18004</v>
      </c>
    </row>
    <row r="10180" spans="1:2" x14ac:dyDescent="0.2">
      <c r="A10180" t="s">
        <v>10197</v>
      </c>
      <c r="B10180" t="s">
        <v>26184</v>
      </c>
    </row>
    <row r="10181" spans="1:2" x14ac:dyDescent="0.2">
      <c r="A10181" t="s">
        <v>10198</v>
      </c>
      <c r="B10181" t="s">
        <v>15449</v>
      </c>
    </row>
    <row r="10182" spans="1:2" x14ac:dyDescent="0.2">
      <c r="A10182" t="s">
        <v>10199</v>
      </c>
      <c r="B10182" t="s">
        <v>26185</v>
      </c>
    </row>
    <row r="10183" spans="1:2" x14ac:dyDescent="0.2">
      <c r="A10183" t="s">
        <v>10200</v>
      </c>
      <c r="B10183" t="s">
        <v>26186</v>
      </c>
    </row>
    <row r="10184" spans="1:2" x14ac:dyDescent="0.2">
      <c r="A10184" t="s">
        <v>10201</v>
      </c>
      <c r="B10184" t="s">
        <v>26187</v>
      </c>
    </row>
    <row r="10185" spans="1:2" x14ac:dyDescent="0.2">
      <c r="A10185" t="s">
        <v>10202</v>
      </c>
      <c r="B10185" t="s">
        <v>14620</v>
      </c>
    </row>
    <row r="10186" spans="1:2" x14ac:dyDescent="0.2">
      <c r="A10186" t="s">
        <v>10203</v>
      </c>
      <c r="B10186" t="s">
        <v>26188</v>
      </c>
    </row>
    <row r="10187" spans="1:2" x14ac:dyDescent="0.2">
      <c r="A10187" t="s">
        <v>10204</v>
      </c>
      <c r="B10187" t="s">
        <v>26189</v>
      </c>
    </row>
    <row r="10188" spans="1:2" x14ac:dyDescent="0.2">
      <c r="A10188" t="s">
        <v>10205</v>
      </c>
      <c r="B10188" t="s">
        <v>26190</v>
      </c>
    </row>
    <row r="10189" spans="1:2" x14ac:dyDescent="0.2">
      <c r="A10189" t="s">
        <v>10206</v>
      </c>
      <c r="B10189" t="s">
        <v>26191</v>
      </c>
    </row>
    <row r="10190" spans="1:2" x14ac:dyDescent="0.2">
      <c r="A10190" t="s">
        <v>10207</v>
      </c>
      <c r="B10190" t="s">
        <v>26192</v>
      </c>
    </row>
    <row r="10191" spans="1:2" x14ac:dyDescent="0.2">
      <c r="A10191" t="s">
        <v>10208</v>
      </c>
      <c r="B10191" t="s">
        <v>26193</v>
      </c>
    </row>
    <row r="10192" spans="1:2" x14ac:dyDescent="0.2">
      <c r="A10192" t="s">
        <v>10209</v>
      </c>
      <c r="B10192" t="s">
        <v>26194</v>
      </c>
    </row>
    <row r="10193" spans="1:2" x14ac:dyDescent="0.2">
      <c r="A10193" t="s">
        <v>10210</v>
      </c>
      <c r="B10193" t="s">
        <v>14741</v>
      </c>
    </row>
    <row r="10194" spans="1:2" x14ac:dyDescent="0.2">
      <c r="A10194" t="s">
        <v>10211</v>
      </c>
      <c r="B10194" t="s">
        <v>26195</v>
      </c>
    </row>
    <row r="10195" spans="1:2" x14ac:dyDescent="0.2">
      <c r="A10195" t="s">
        <v>10212</v>
      </c>
      <c r="B10195" t="s">
        <v>26196</v>
      </c>
    </row>
    <row r="10196" spans="1:2" x14ac:dyDescent="0.2">
      <c r="A10196" t="s">
        <v>10213</v>
      </c>
      <c r="B10196" t="s">
        <v>26197</v>
      </c>
    </row>
    <row r="10197" spans="1:2" x14ac:dyDescent="0.2">
      <c r="A10197" t="s">
        <v>10214</v>
      </c>
      <c r="B10197" t="s">
        <v>14316</v>
      </c>
    </row>
    <row r="10198" spans="1:2" x14ac:dyDescent="0.2">
      <c r="A10198" t="s">
        <v>10215</v>
      </c>
      <c r="B10198" t="s">
        <v>26198</v>
      </c>
    </row>
    <row r="10199" spans="1:2" x14ac:dyDescent="0.2">
      <c r="A10199" t="s">
        <v>10216</v>
      </c>
      <c r="B10199" t="s">
        <v>26199</v>
      </c>
    </row>
    <row r="10200" spans="1:2" x14ac:dyDescent="0.2">
      <c r="A10200" t="s">
        <v>10217</v>
      </c>
      <c r="B10200" t="s">
        <v>26200</v>
      </c>
    </row>
    <row r="10201" spans="1:2" x14ac:dyDescent="0.2">
      <c r="A10201" t="s">
        <v>10218</v>
      </c>
      <c r="B10201" t="s">
        <v>26201</v>
      </c>
    </row>
    <row r="10202" spans="1:2" x14ac:dyDescent="0.2">
      <c r="A10202" t="s">
        <v>10219</v>
      </c>
      <c r="B10202" t="s">
        <v>26202</v>
      </c>
    </row>
    <row r="10203" spans="1:2" x14ac:dyDescent="0.2">
      <c r="A10203" t="s">
        <v>10220</v>
      </c>
      <c r="B10203" t="s">
        <v>26203</v>
      </c>
    </row>
    <row r="10204" spans="1:2" x14ac:dyDescent="0.2">
      <c r="A10204" t="s">
        <v>10221</v>
      </c>
      <c r="B10204" t="s">
        <v>26204</v>
      </c>
    </row>
    <row r="10205" spans="1:2" x14ac:dyDescent="0.2">
      <c r="A10205" t="s">
        <v>10222</v>
      </c>
      <c r="B10205" t="s">
        <v>26205</v>
      </c>
    </row>
    <row r="10206" spans="1:2" x14ac:dyDescent="0.2">
      <c r="A10206" t="s">
        <v>10223</v>
      </c>
      <c r="B10206" t="s">
        <v>26206</v>
      </c>
    </row>
    <row r="10207" spans="1:2" x14ac:dyDescent="0.2">
      <c r="A10207" t="s">
        <v>10224</v>
      </c>
      <c r="B10207" t="s">
        <v>26207</v>
      </c>
    </row>
    <row r="10208" spans="1:2" x14ac:dyDescent="0.2">
      <c r="A10208" t="s">
        <v>10225</v>
      </c>
      <c r="B10208" t="s">
        <v>26208</v>
      </c>
    </row>
    <row r="10209" spans="1:2" x14ac:dyDescent="0.2">
      <c r="A10209" t="s">
        <v>10226</v>
      </c>
      <c r="B10209" t="s">
        <v>14708</v>
      </c>
    </row>
    <row r="10210" spans="1:2" x14ac:dyDescent="0.2">
      <c r="A10210" t="s">
        <v>10227</v>
      </c>
      <c r="B10210" t="s">
        <v>13946</v>
      </c>
    </row>
    <row r="10211" spans="1:2" x14ac:dyDescent="0.2">
      <c r="A10211" t="s">
        <v>10228</v>
      </c>
      <c r="B10211" t="s">
        <v>26209</v>
      </c>
    </row>
    <row r="10212" spans="1:2" x14ac:dyDescent="0.2">
      <c r="A10212" t="s">
        <v>10229</v>
      </c>
      <c r="B10212" t="s">
        <v>26210</v>
      </c>
    </row>
    <row r="10213" spans="1:2" x14ac:dyDescent="0.2">
      <c r="A10213" t="s">
        <v>10230</v>
      </c>
      <c r="B10213" t="s">
        <v>14495</v>
      </c>
    </row>
    <row r="10214" spans="1:2" x14ac:dyDescent="0.2">
      <c r="A10214" t="s">
        <v>10231</v>
      </c>
      <c r="B10214" t="s">
        <v>26211</v>
      </c>
    </row>
    <row r="10215" spans="1:2" x14ac:dyDescent="0.2">
      <c r="A10215" t="s">
        <v>10232</v>
      </c>
      <c r="B10215" t="s">
        <v>26212</v>
      </c>
    </row>
    <row r="10216" spans="1:2" x14ac:dyDescent="0.2">
      <c r="A10216" t="s">
        <v>10233</v>
      </c>
      <c r="B10216" t="s">
        <v>26213</v>
      </c>
    </row>
    <row r="10217" spans="1:2" x14ac:dyDescent="0.2">
      <c r="A10217" t="s">
        <v>10234</v>
      </c>
      <c r="B10217" t="s">
        <v>26214</v>
      </c>
    </row>
    <row r="10218" spans="1:2" x14ac:dyDescent="0.2">
      <c r="A10218" t="s">
        <v>10235</v>
      </c>
      <c r="B10218" t="s">
        <v>26215</v>
      </c>
    </row>
    <row r="10219" spans="1:2" x14ac:dyDescent="0.2">
      <c r="A10219" t="s">
        <v>10236</v>
      </c>
      <c r="B10219" t="s">
        <v>26216</v>
      </c>
    </row>
    <row r="10220" spans="1:2" x14ac:dyDescent="0.2">
      <c r="A10220" t="s">
        <v>10237</v>
      </c>
      <c r="B10220" t="s">
        <v>26217</v>
      </c>
    </row>
    <row r="10221" spans="1:2" x14ac:dyDescent="0.2">
      <c r="A10221" t="s">
        <v>10238</v>
      </c>
      <c r="B10221" t="s">
        <v>26218</v>
      </c>
    </row>
    <row r="10222" spans="1:2" x14ac:dyDescent="0.2">
      <c r="A10222" t="s">
        <v>10239</v>
      </c>
      <c r="B10222" t="s">
        <v>26219</v>
      </c>
    </row>
    <row r="10223" spans="1:2" x14ac:dyDescent="0.2">
      <c r="A10223" t="s">
        <v>10240</v>
      </c>
      <c r="B10223" t="s">
        <v>26220</v>
      </c>
    </row>
    <row r="10224" spans="1:2" x14ac:dyDescent="0.2">
      <c r="A10224" t="s">
        <v>10241</v>
      </c>
      <c r="B10224" t="s">
        <v>26221</v>
      </c>
    </row>
    <row r="10225" spans="1:2" x14ac:dyDescent="0.2">
      <c r="A10225" t="s">
        <v>10242</v>
      </c>
      <c r="B10225" t="s">
        <v>26222</v>
      </c>
    </row>
    <row r="10226" spans="1:2" x14ac:dyDescent="0.2">
      <c r="A10226" t="s">
        <v>10243</v>
      </c>
      <c r="B10226" t="s">
        <v>26223</v>
      </c>
    </row>
    <row r="10227" spans="1:2" x14ac:dyDescent="0.2">
      <c r="A10227" t="s">
        <v>10244</v>
      </c>
      <c r="B10227" t="s">
        <v>26224</v>
      </c>
    </row>
    <row r="10228" spans="1:2" x14ac:dyDescent="0.2">
      <c r="A10228" t="s">
        <v>10245</v>
      </c>
      <c r="B10228" t="s">
        <v>26225</v>
      </c>
    </row>
    <row r="10229" spans="1:2" x14ac:dyDescent="0.2">
      <c r="A10229" t="s">
        <v>10246</v>
      </c>
      <c r="B10229" t="s">
        <v>26226</v>
      </c>
    </row>
    <row r="10230" spans="1:2" x14ac:dyDescent="0.2">
      <c r="A10230" t="s">
        <v>10247</v>
      </c>
      <c r="B10230" t="s">
        <v>26227</v>
      </c>
    </row>
    <row r="10231" spans="1:2" x14ac:dyDescent="0.2">
      <c r="A10231" t="s">
        <v>10248</v>
      </c>
      <c r="B10231" t="s">
        <v>26228</v>
      </c>
    </row>
    <row r="10232" spans="1:2" x14ac:dyDescent="0.2">
      <c r="A10232" t="s">
        <v>10249</v>
      </c>
      <c r="B10232" t="s">
        <v>26229</v>
      </c>
    </row>
    <row r="10233" spans="1:2" x14ac:dyDescent="0.2">
      <c r="A10233" t="s">
        <v>10250</v>
      </c>
      <c r="B10233" t="s">
        <v>26230</v>
      </c>
    </row>
    <row r="10234" spans="1:2" x14ac:dyDescent="0.2">
      <c r="A10234" t="s">
        <v>10251</v>
      </c>
      <c r="B10234" t="s">
        <v>26231</v>
      </c>
    </row>
    <row r="10235" spans="1:2" x14ac:dyDescent="0.2">
      <c r="A10235" t="s">
        <v>10252</v>
      </c>
      <c r="B10235" t="s">
        <v>26232</v>
      </c>
    </row>
    <row r="10236" spans="1:2" x14ac:dyDescent="0.2">
      <c r="A10236" t="s">
        <v>10253</v>
      </c>
      <c r="B10236" t="s">
        <v>18055</v>
      </c>
    </row>
    <row r="10237" spans="1:2" x14ac:dyDescent="0.2">
      <c r="A10237" t="s">
        <v>10254</v>
      </c>
      <c r="B10237" t="s">
        <v>13633</v>
      </c>
    </row>
    <row r="10238" spans="1:2" x14ac:dyDescent="0.2">
      <c r="A10238" t="s">
        <v>10255</v>
      </c>
      <c r="B10238" t="s">
        <v>26233</v>
      </c>
    </row>
    <row r="10239" spans="1:2" x14ac:dyDescent="0.2">
      <c r="A10239" t="s">
        <v>10256</v>
      </c>
      <c r="B10239" t="s">
        <v>26234</v>
      </c>
    </row>
    <row r="10240" spans="1:2" x14ac:dyDescent="0.2">
      <c r="A10240" t="s">
        <v>10257</v>
      </c>
      <c r="B10240" t="s">
        <v>26235</v>
      </c>
    </row>
    <row r="10241" spans="1:2" x14ac:dyDescent="0.2">
      <c r="A10241" t="s">
        <v>10258</v>
      </c>
      <c r="B10241" t="s">
        <v>15349</v>
      </c>
    </row>
    <row r="10242" spans="1:2" x14ac:dyDescent="0.2">
      <c r="A10242" t="s">
        <v>10259</v>
      </c>
      <c r="B10242" t="s">
        <v>26236</v>
      </c>
    </row>
    <row r="10243" spans="1:2" x14ac:dyDescent="0.2">
      <c r="A10243" t="s">
        <v>10260</v>
      </c>
      <c r="B10243" t="s">
        <v>26237</v>
      </c>
    </row>
    <row r="10244" spans="1:2" x14ac:dyDescent="0.2">
      <c r="A10244" t="s">
        <v>10261</v>
      </c>
      <c r="B10244" t="s">
        <v>26238</v>
      </c>
    </row>
    <row r="10245" spans="1:2" x14ac:dyDescent="0.2">
      <c r="A10245" t="s">
        <v>10262</v>
      </c>
      <c r="B10245" t="s">
        <v>26239</v>
      </c>
    </row>
    <row r="10246" spans="1:2" x14ac:dyDescent="0.2">
      <c r="A10246" t="s">
        <v>10263</v>
      </c>
      <c r="B10246" t="s">
        <v>26240</v>
      </c>
    </row>
    <row r="10247" spans="1:2" x14ac:dyDescent="0.2">
      <c r="A10247" t="s">
        <v>10264</v>
      </c>
      <c r="B10247" t="s">
        <v>26241</v>
      </c>
    </row>
    <row r="10248" spans="1:2" x14ac:dyDescent="0.2">
      <c r="A10248" t="s">
        <v>10265</v>
      </c>
      <c r="B10248" t="s">
        <v>13710</v>
      </c>
    </row>
    <row r="10249" spans="1:2" x14ac:dyDescent="0.2">
      <c r="A10249" t="s">
        <v>10266</v>
      </c>
      <c r="B10249" t="s">
        <v>26242</v>
      </c>
    </row>
    <row r="10250" spans="1:2" x14ac:dyDescent="0.2">
      <c r="A10250" t="s">
        <v>10267</v>
      </c>
      <c r="B10250" t="s">
        <v>26243</v>
      </c>
    </row>
    <row r="10251" spans="1:2" x14ac:dyDescent="0.2">
      <c r="A10251" t="s">
        <v>10268</v>
      </c>
      <c r="B10251" t="s">
        <v>26244</v>
      </c>
    </row>
    <row r="10252" spans="1:2" x14ac:dyDescent="0.2">
      <c r="A10252" t="s">
        <v>10269</v>
      </c>
      <c r="B10252" t="s">
        <v>26245</v>
      </c>
    </row>
    <row r="10253" spans="1:2" x14ac:dyDescent="0.2">
      <c r="A10253" t="s">
        <v>10270</v>
      </c>
      <c r="B10253" t="s">
        <v>26246</v>
      </c>
    </row>
    <row r="10254" spans="1:2" x14ac:dyDescent="0.2">
      <c r="A10254" t="s">
        <v>10271</v>
      </c>
      <c r="B10254" t="s">
        <v>14651</v>
      </c>
    </row>
    <row r="10255" spans="1:2" x14ac:dyDescent="0.2">
      <c r="A10255" t="s">
        <v>10272</v>
      </c>
      <c r="B10255" t="s">
        <v>26247</v>
      </c>
    </row>
    <row r="10256" spans="1:2" x14ac:dyDescent="0.2">
      <c r="A10256" t="s">
        <v>10273</v>
      </c>
      <c r="B10256" t="s">
        <v>26248</v>
      </c>
    </row>
    <row r="10257" spans="1:2" x14ac:dyDescent="0.2">
      <c r="A10257" t="s">
        <v>10274</v>
      </c>
      <c r="B10257" t="s">
        <v>26249</v>
      </c>
    </row>
    <row r="10258" spans="1:2" x14ac:dyDescent="0.2">
      <c r="A10258" t="s">
        <v>10275</v>
      </c>
      <c r="B10258" t="s">
        <v>26250</v>
      </c>
    </row>
    <row r="10259" spans="1:2" x14ac:dyDescent="0.2">
      <c r="A10259" t="s">
        <v>10276</v>
      </c>
      <c r="B10259" t="s">
        <v>26251</v>
      </c>
    </row>
    <row r="10260" spans="1:2" x14ac:dyDescent="0.2">
      <c r="A10260" t="s">
        <v>10277</v>
      </c>
      <c r="B10260" t="s">
        <v>26252</v>
      </c>
    </row>
    <row r="10261" spans="1:2" x14ac:dyDescent="0.2">
      <c r="A10261" t="s">
        <v>10278</v>
      </c>
      <c r="B10261" t="s">
        <v>26253</v>
      </c>
    </row>
    <row r="10262" spans="1:2" x14ac:dyDescent="0.2">
      <c r="A10262" t="s">
        <v>10279</v>
      </c>
      <c r="B10262" t="s">
        <v>26254</v>
      </c>
    </row>
    <row r="10263" spans="1:2" x14ac:dyDescent="0.2">
      <c r="A10263" t="s">
        <v>10280</v>
      </c>
      <c r="B10263" t="s">
        <v>26255</v>
      </c>
    </row>
    <row r="10264" spans="1:2" x14ac:dyDescent="0.2">
      <c r="A10264" t="s">
        <v>10281</v>
      </c>
      <c r="B10264" t="s">
        <v>26256</v>
      </c>
    </row>
    <row r="10265" spans="1:2" x14ac:dyDescent="0.2">
      <c r="A10265" t="s">
        <v>10282</v>
      </c>
      <c r="B10265" t="s">
        <v>26257</v>
      </c>
    </row>
    <row r="10266" spans="1:2" x14ac:dyDescent="0.2">
      <c r="A10266" t="s">
        <v>10283</v>
      </c>
      <c r="B10266" t="s">
        <v>13836</v>
      </c>
    </row>
    <row r="10267" spans="1:2" x14ac:dyDescent="0.2">
      <c r="A10267" t="s">
        <v>10284</v>
      </c>
      <c r="B10267" t="s">
        <v>26258</v>
      </c>
    </row>
    <row r="10268" spans="1:2" x14ac:dyDescent="0.2">
      <c r="A10268" t="s">
        <v>10285</v>
      </c>
      <c r="B10268" t="s">
        <v>26259</v>
      </c>
    </row>
    <row r="10269" spans="1:2" x14ac:dyDescent="0.2">
      <c r="A10269" t="s">
        <v>10286</v>
      </c>
      <c r="B10269" t="s">
        <v>26260</v>
      </c>
    </row>
    <row r="10270" spans="1:2" x14ac:dyDescent="0.2">
      <c r="A10270" t="s">
        <v>10287</v>
      </c>
      <c r="B10270" t="s">
        <v>26261</v>
      </c>
    </row>
    <row r="10271" spans="1:2" x14ac:dyDescent="0.2">
      <c r="A10271" t="s">
        <v>10288</v>
      </c>
      <c r="B10271" t="s">
        <v>26262</v>
      </c>
    </row>
    <row r="10272" spans="1:2" x14ac:dyDescent="0.2">
      <c r="A10272" t="s">
        <v>10289</v>
      </c>
      <c r="B10272" t="s">
        <v>26263</v>
      </c>
    </row>
    <row r="10273" spans="1:2" x14ac:dyDescent="0.2">
      <c r="A10273" t="s">
        <v>10290</v>
      </c>
      <c r="B10273" t="s">
        <v>26264</v>
      </c>
    </row>
    <row r="10274" spans="1:2" x14ac:dyDescent="0.2">
      <c r="A10274" t="s">
        <v>10291</v>
      </c>
      <c r="B10274" t="s">
        <v>26265</v>
      </c>
    </row>
    <row r="10275" spans="1:2" x14ac:dyDescent="0.2">
      <c r="A10275" t="s">
        <v>10292</v>
      </c>
      <c r="B10275" t="s">
        <v>26266</v>
      </c>
    </row>
    <row r="10276" spans="1:2" x14ac:dyDescent="0.2">
      <c r="A10276" t="s">
        <v>10293</v>
      </c>
      <c r="B10276" t="s">
        <v>26267</v>
      </c>
    </row>
    <row r="10277" spans="1:2" x14ac:dyDescent="0.2">
      <c r="A10277" t="s">
        <v>10294</v>
      </c>
      <c r="B10277" t="s">
        <v>26268</v>
      </c>
    </row>
    <row r="10278" spans="1:2" x14ac:dyDescent="0.2">
      <c r="A10278" t="s">
        <v>10295</v>
      </c>
      <c r="B10278" t="s">
        <v>13606</v>
      </c>
    </row>
    <row r="10279" spans="1:2" x14ac:dyDescent="0.2">
      <c r="A10279" t="s">
        <v>10296</v>
      </c>
      <c r="B10279" t="s">
        <v>14596</v>
      </c>
    </row>
    <row r="10280" spans="1:2" x14ac:dyDescent="0.2">
      <c r="A10280" t="s">
        <v>10297</v>
      </c>
      <c r="B10280" t="s">
        <v>26269</v>
      </c>
    </row>
    <row r="10281" spans="1:2" x14ac:dyDescent="0.2">
      <c r="A10281" t="s">
        <v>10298</v>
      </c>
      <c r="B10281" t="s">
        <v>26270</v>
      </c>
    </row>
    <row r="10282" spans="1:2" x14ac:dyDescent="0.2">
      <c r="A10282" t="s">
        <v>10299</v>
      </c>
      <c r="B10282" t="s">
        <v>26271</v>
      </c>
    </row>
    <row r="10283" spans="1:2" x14ac:dyDescent="0.2">
      <c r="A10283" t="s">
        <v>10300</v>
      </c>
      <c r="B10283" t="s">
        <v>26272</v>
      </c>
    </row>
    <row r="10284" spans="1:2" x14ac:dyDescent="0.2">
      <c r="A10284" t="s">
        <v>10301</v>
      </c>
      <c r="B10284" t="s">
        <v>26273</v>
      </c>
    </row>
    <row r="10285" spans="1:2" x14ac:dyDescent="0.2">
      <c r="A10285" t="s">
        <v>10302</v>
      </c>
      <c r="B10285" t="s">
        <v>26274</v>
      </c>
    </row>
    <row r="10286" spans="1:2" x14ac:dyDescent="0.2">
      <c r="A10286" t="s">
        <v>10303</v>
      </c>
      <c r="B10286" t="s">
        <v>26275</v>
      </c>
    </row>
    <row r="10287" spans="1:2" x14ac:dyDescent="0.2">
      <c r="A10287" t="s">
        <v>10304</v>
      </c>
      <c r="B10287" t="s">
        <v>15614</v>
      </c>
    </row>
    <row r="10288" spans="1:2" x14ac:dyDescent="0.2">
      <c r="A10288" t="s">
        <v>10305</v>
      </c>
      <c r="B10288" t="s">
        <v>26276</v>
      </c>
    </row>
    <row r="10289" spans="1:2" x14ac:dyDescent="0.2">
      <c r="A10289" t="s">
        <v>10306</v>
      </c>
      <c r="B10289" t="s">
        <v>26277</v>
      </c>
    </row>
    <row r="10290" spans="1:2" x14ac:dyDescent="0.2">
      <c r="A10290" t="s">
        <v>10307</v>
      </c>
      <c r="B10290" t="s">
        <v>26278</v>
      </c>
    </row>
    <row r="10291" spans="1:2" x14ac:dyDescent="0.2">
      <c r="A10291" t="s">
        <v>10308</v>
      </c>
      <c r="B10291" t="s">
        <v>26279</v>
      </c>
    </row>
    <row r="10292" spans="1:2" x14ac:dyDescent="0.2">
      <c r="A10292" t="s">
        <v>10309</v>
      </c>
      <c r="B10292" t="s">
        <v>26280</v>
      </c>
    </row>
    <row r="10293" spans="1:2" x14ac:dyDescent="0.2">
      <c r="A10293" t="s">
        <v>10310</v>
      </c>
      <c r="B10293" t="s">
        <v>26281</v>
      </c>
    </row>
    <row r="10294" spans="1:2" x14ac:dyDescent="0.2">
      <c r="A10294" t="s">
        <v>10311</v>
      </c>
      <c r="B10294" t="s">
        <v>26282</v>
      </c>
    </row>
    <row r="10295" spans="1:2" x14ac:dyDescent="0.2">
      <c r="A10295" t="s">
        <v>10312</v>
      </c>
      <c r="B10295" t="s">
        <v>26283</v>
      </c>
    </row>
    <row r="10296" spans="1:2" x14ac:dyDescent="0.2">
      <c r="A10296" t="s">
        <v>10313</v>
      </c>
      <c r="B10296" t="s">
        <v>26284</v>
      </c>
    </row>
    <row r="10297" spans="1:2" x14ac:dyDescent="0.2">
      <c r="A10297" t="s">
        <v>10314</v>
      </c>
      <c r="B10297" t="s">
        <v>26285</v>
      </c>
    </row>
    <row r="10298" spans="1:2" x14ac:dyDescent="0.2">
      <c r="A10298" t="s">
        <v>10315</v>
      </c>
      <c r="B10298" t="s">
        <v>26286</v>
      </c>
    </row>
    <row r="10299" spans="1:2" x14ac:dyDescent="0.2">
      <c r="A10299" t="s">
        <v>10316</v>
      </c>
      <c r="B10299" t="s">
        <v>26287</v>
      </c>
    </row>
    <row r="10300" spans="1:2" x14ac:dyDescent="0.2">
      <c r="A10300" t="s">
        <v>10317</v>
      </c>
      <c r="B10300" t="s">
        <v>26288</v>
      </c>
    </row>
    <row r="10301" spans="1:2" x14ac:dyDescent="0.2">
      <c r="A10301" t="s">
        <v>10318</v>
      </c>
      <c r="B10301" t="s">
        <v>26289</v>
      </c>
    </row>
    <row r="10302" spans="1:2" x14ac:dyDescent="0.2">
      <c r="A10302" t="s">
        <v>10319</v>
      </c>
      <c r="B10302" t="s">
        <v>26290</v>
      </c>
    </row>
    <row r="10303" spans="1:2" x14ac:dyDescent="0.2">
      <c r="A10303" t="s">
        <v>10320</v>
      </c>
      <c r="B10303" t="s">
        <v>26291</v>
      </c>
    </row>
    <row r="10304" spans="1:2" x14ac:dyDescent="0.2">
      <c r="A10304" t="s">
        <v>10321</v>
      </c>
      <c r="B10304" t="s">
        <v>26292</v>
      </c>
    </row>
    <row r="10305" spans="1:2" x14ac:dyDescent="0.2">
      <c r="A10305" t="s">
        <v>10322</v>
      </c>
      <c r="B10305" t="s">
        <v>26293</v>
      </c>
    </row>
    <row r="10306" spans="1:2" x14ac:dyDescent="0.2">
      <c r="A10306" t="s">
        <v>10323</v>
      </c>
      <c r="B10306" t="s">
        <v>26294</v>
      </c>
    </row>
    <row r="10307" spans="1:2" x14ac:dyDescent="0.2">
      <c r="A10307" t="s">
        <v>10324</v>
      </c>
      <c r="B10307" t="s">
        <v>26295</v>
      </c>
    </row>
    <row r="10308" spans="1:2" x14ac:dyDescent="0.2">
      <c r="A10308" t="s">
        <v>10325</v>
      </c>
      <c r="B10308" t="s">
        <v>26296</v>
      </c>
    </row>
    <row r="10309" spans="1:2" x14ac:dyDescent="0.2">
      <c r="A10309" t="s">
        <v>10326</v>
      </c>
      <c r="B10309" t="s">
        <v>26297</v>
      </c>
    </row>
    <row r="10310" spans="1:2" x14ac:dyDescent="0.2">
      <c r="A10310" t="s">
        <v>10327</v>
      </c>
      <c r="B10310" t="s">
        <v>26298</v>
      </c>
    </row>
    <row r="10311" spans="1:2" x14ac:dyDescent="0.2">
      <c r="A10311" t="s">
        <v>10328</v>
      </c>
      <c r="B10311" t="s">
        <v>26299</v>
      </c>
    </row>
    <row r="10312" spans="1:2" x14ac:dyDescent="0.2">
      <c r="A10312" t="s">
        <v>10329</v>
      </c>
      <c r="B10312" t="s">
        <v>26300</v>
      </c>
    </row>
    <row r="10313" spans="1:2" x14ac:dyDescent="0.2">
      <c r="A10313" t="s">
        <v>10330</v>
      </c>
      <c r="B10313" t="s">
        <v>26301</v>
      </c>
    </row>
    <row r="10314" spans="1:2" x14ac:dyDescent="0.2">
      <c r="A10314" t="s">
        <v>10331</v>
      </c>
      <c r="B10314" t="s">
        <v>26302</v>
      </c>
    </row>
    <row r="10315" spans="1:2" x14ac:dyDescent="0.2">
      <c r="A10315" t="s">
        <v>10332</v>
      </c>
      <c r="B10315" t="s">
        <v>26303</v>
      </c>
    </row>
    <row r="10316" spans="1:2" x14ac:dyDescent="0.2">
      <c r="A10316" t="s">
        <v>10333</v>
      </c>
      <c r="B10316" t="s">
        <v>26304</v>
      </c>
    </row>
    <row r="10317" spans="1:2" x14ac:dyDescent="0.2">
      <c r="A10317" t="s">
        <v>10334</v>
      </c>
      <c r="B10317" t="s">
        <v>26305</v>
      </c>
    </row>
    <row r="10318" spans="1:2" x14ac:dyDescent="0.2">
      <c r="A10318" t="s">
        <v>10335</v>
      </c>
      <c r="B10318" t="s">
        <v>26306</v>
      </c>
    </row>
    <row r="10319" spans="1:2" x14ac:dyDescent="0.2">
      <c r="A10319" t="s">
        <v>10336</v>
      </c>
      <c r="B10319" t="s">
        <v>13733</v>
      </c>
    </row>
    <row r="10320" spans="1:2" x14ac:dyDescent="0.2">
      <c r="A10320" t="s">
        <v>10337</v>
      </c>
      <c r="B10320" t="s">
        <v>26307</v>
      </c>
    </row>
    <row r="10321" spans="1:2" x14ac:dyDescent="0.2">
      <c r="A10321" t="s">
        <v>10338</v>
      </c>
      <c r="B10321" t="s">
        <v>26308</v>
      </c>
    </row>
    <row r="10322" spans="1:2" x14ac:dyDescent="0.2">
      <c r="A10322" t="s">
        <v>10339</v>
      </c>
      <c r="B10322" t="s">
        <v>26309</v>
      </c>
    </row>
    <row r="10323" spans="1:2" x14ac:dyDescent="0.2">
      <c r="A10323" t="s">
        <v>10340</v>
      </c>
      <c r="B10323" t="s">
        <v>26310</v>
      </c>
    </row>
    <row r="10324" spans="1:2" x14ac:dyDescent="0.2">
      <c r="A10324" t="s">
        <v>10341</v>
      </c>
      <c r="B10324" t="s">
        <v>26311</v>
      </c>
    </row>
    <row r="10325" spans="1:2" x14ac:dyDescent="0.2">
      <c r="A10325" t="s">
        <v>10342</v>
      </c>
      <c r="B10325" t="s">
        <v>26312</v>
      </c>
    </row>
    <row r="10326" spans="1:2" x14ac:dyDescent="0.2">
      <c r="A10326" t="s">
        <v>10343</v>
      </c>
      <c r="B10326" t="s">
        <v>26313</v>
      </c>
    </row>
    <row r="10327" spans="1:2" x14ac:dyDescent="0.2">
      <c r="A10327" t="s">
        <v>10344</v>
      </c>
      <c r="B10327" t="s">
        <v>26314</v>
      </c>
    </row>
    <row r="10328" spans="1:2" x14ac:dyDescent="0.2">
      <c r="A10328" t="s">
        <v>10345</v>
      </c>
      <c r="B10328" t="s">
        <v>14304</v>
      </c>
    </row>
    <row r="10329" spans="1:2" x14ac:dyDescent="0.2">
      <c r="A10329" t="s">
        <v>10346</v>
      </c>
      <c r="B10329" t="s">
        <v>26315</v>
      </c>
    </row>
    <row r="10330" spans="1:2" x14ac:dyDescent="0.2">
      <c r="A10330" t="s">
        <v>10347</v>
      </c>
      <c r="B10330" t="s">
        <v>26316</v>
      </c>
    </row>
    <row r="10331" spans="1:2" x14ac:dyDescent="0.2">
      <c r="A10331" t="s">
        <v>10348</v>
      </c>
      <c r="B10331" t="s">
        <v>26317</v>
      </c>
    </row>
    <row r="10332" spans="1:2" x14ac:dyDescent="0.2">
      <c r="A10332" t="s">
        <v>10349</v>
      </c>
      <c r="B10332" t="s">
        <v>26318</v>
      </c>
    </row>
    <row r="10333" spans="1:2" x14ac:dyDescent="0.2">
      <c r="A10333" t="s">
        <v>10350</v>
      </c>
      <c r="B10333" t="s">
        <v>26319</v>
      </c>
    </row>
    <row r="10334" spans="1:2" x14ac:dyDescent="0.2">
      <c r="A10334" t="s">
        <v>10351</v>
      </c>
      <c r="B10334" t="s">
        <v>26320</v>
      </c>
    </row>
    <row r="10335" spans="1:2" x14ac:dyDescent="0.2">
      <c r="A10335" t="s">
        <v>10352</v>
      </c>
      <c r="B10335" t="s">
        <v>26321</v>
      </c>
    </row>
    <row r="10336" spans="1:2" x14ac:dyDescent="0.2">
      <c r="A10336" t="s">
        <v>10353</v>
      </c>
      <c r="B10336" t="s">
        <v>26322</v>
      </c>
    </row>
    <row r="10337" spans="1:2" x14ac:dyDescent="0.2">
      <c r="A10337" t="s">
        <v>10354</v>
      </c>
      <c r="B10337" t="s">
        <v>26323</v>
      </c>
    </row>
    <row r="10338" spans="1:2" x14ac:dyDescent="0.2">
      <c r="A10338" t="s">
        <v>10355</v>
      </c>
      <c r="B10338" t="s">
        <v>26324</v>
      </c>
    </row>
    <row r="10339" spans="1:2" x14ac:dyDescent="0.2">
      <c r="A10339" t="s">
        <v>10356</v>
      </c>
      <c r="B10339" t="s">
        <v>15766</v>
      </c>
    </row>
    <row r="10340" spans="1:2" x14ac:dyDescent="0.2">
      <c r="A10340" t="s">
        <v>10357</v>
      </c>
      <c r="B10340" t="s">
        <v>26325</v>
      </c>
    </row>
    <row r="10341" spans="1:2" x14ac:dyDescent="0.2">
      <c r="A10341" t="s">
        <v>10358</v>
      </c>
      <c r="B10341" t="s">
        <v>26326</v>
      </c>
    </row>
    <row r="10342" spans="1:2" x14ac:dyDescent="0.2">
      <c r="A10342" t="s">
        <v>10359</v>
      </c>
      <c r="B10342" t="s">
        <v>26327</v>
      </c>
    </row>
    <row r="10343" spans="1:2" x14ac:dyDescent="0.2">
      <c r="A10343" t="s">
        <v>10360</v>
      </c>
      <c r="B10343" t="s">
        <v>26328</v>
      </c>
    </row>
    <row r="10344" spans="1:2" x14ac:dyDescent="0.2">
      <c r="A10344" t="s">
        <v>10361</v>
      </c>
      <c r="B10344" t="s">
        <v>26329</v>
      </c>
    </row>
    <row r="10345" spans="1:2" x14ac:dyDescent="0.2">
      <c r="A10345" t="s">
        <v>10362</v>
      </c>
      <c r="B10345" t="s">
        <v>26330</v>
      </c>
    </row>
    <row r="10346" spans="1:2" x14ac:dyDescent="0.2">
      <c r="A10346" t="s">
        <v>10363</v>
      </c>
      <c r="B10346" t="s">
        <v>26331</v>
      </c>
    </row>
    <row r="10347" spans="1:2" x14ac:dyDescent="0.2">
      <c r="A10347" t="s">
        <v>10364</v>
      </c>
      <c r="B10347" t="s">
        <v>26332</v>
      </c>
    </row>
    <row r="10348" spans="1:2" x14ac:dyDescent="0.2">
      <c r="A10348" t="s">
        <v>10365</v>
      </c>
      <c r="B10348" t="s">
        <v>26333</v>
      </c>
    </row>
    <row r="10349" spans="1:2" x14ac:dyDescent="0.2">
      <c r="A10349" t="s">
        <v>10366</v>
      </c>
      <c r="B10349" t="s">
        <v>26334</v>
      </c>
    </row>
    <row r="10350" spans="1:2" x14ac:dyDescent="0.2">
      <c r="A10350" t="s">
        <v>10367</v>
      </c>
      <c r="B10350" t="s">
        <v>26335</v>
      </c>
    </row>
    <row r="10351" spans="1:2" x14ac:dyDescent="0.2">
      <c r="A10351" t="s">
        <v>10368</v>
      </c>
      <c r="B10351" t="s">
        <v>26336</v>
      </c>
    </row>
    <row r="10352" spans="1:2" x14ac:dyDescent="0.2">
      <c r="A10352" t="s">
        <v>10369</v>
      </c>
      <c r="B10352" t="s">
        <v>15260</v>
      </c>
    </row>
    <row r="10353" spans="1:2" x14ac:dyDescent="0.2">
      <c r="A10353" t="s">
        <v>10370</v>
      </c>
      <c r="B10353" t="s">
        <v>26337</v>
      </c>
    </row>
    <row r="10354" spans="1:2" x14ac:dyDescent="0.2">
      <c r="A10354" t="s">
        <v>10371</v>
      </c>
      <c r="B10354" t="s">
        <v>13651</v>
      </c>
    </row>
    <row r="10355" spans="1:2" x14ac:dyDescent="0.2">
      <c r="A10355" t="s">
        <v>10372</v>
      </c>
      <c r="B10355" t="s">
        <v>26338</v>
      </c>
    </row>
    <row r="10356" spans="1:2" x14ac:dyDescent="0.2">
      <c r="A10356" t="s">
        <v>10373</v>
      </c>
      <c r="B10356" t="s">
        <v>15246</v>
      </c>
    </row>
    <row r="10357" spans="1:2" x14ac:dyDescent="0.2">
      <c r="A10357" t="s">
        <v>10374</v>
      </c>
      <c r="B10357" t="s">
        <v>26339</v>
      </c>
    </row>
    <row r="10358" spans="1:2" x14ac:dyDescent="0.2">
      <c r="A10358" t="s">
        <v>10375</v>
      </c>
      <c r="B10358" t="s">
        <v>14453</v>
      </c>
    </row>
    <row r="10359" spans="1:2" x14ac:dyDescent="0.2">
      <c r="A10359" t="s">
        <v>10376</v>
      </c>
      <c r="B10359" t="s">
        <v>26340</v>
      </c>
    </row>
    <row r="10360" spans="1:2" x14ac:dyDescent="0.2">
      <c r="A10360" t="s">
        <v>10377</v>
      </c>
      <c r="B10360" t="s">
        <v>26341</v>
      </c>
    </row>
    <row r="10361" spans="1:2" x14ac:dyDescent="0.2">
      <c r="A10361" t="s">
        <v>10378</v>
      </c>
      <c r="B10361" t="s">
        <v>26342</v>
      </c>
    </row>
    <row r="10362" spans="1:2" x14ac:dyDescent="0.2">
      <c r="A10362" t="s">
        <v>10379</v>
      </c>
      <c r="B10362" t="s">
        <v>26343</v>
      </c>
    </row>
    <row r="10363" spans="1:2" x14ac:dyDescent="0.2">
      <c r="A10363" t="s">
        <v>10380</v>
      </c>
      <c r="B10363" t="s">
        <v>26344</v>
      </c>
    </row>
    <row r="10364" spans="1:2" x14ac:dyDescent="0.2">
      <c r="A10364" t="s">
        <v>10381</v>
      </c>
      <c r="B10364" t="s">
        <v>26345</v>
      </c>
    </row>
    <row r="10365" spans="1:2" x14ac:dyDescent="0.2">
      <c r="A10365" t="s">
        <v>10382</v>
      </c>
      <c r="B10365" t="s">
        <v>13650</v>
      </c>
    </row>
    <row r="10366" spans="1:2" x14ac:dyDescent="0.2">
      <c r="A10366" t="s">
        <v>10383</v>
      </c>
      <c r="B10366" t="s">
        <v>26346</v>
      </c>
    </row>
    <row r="10367" spans="1:2" x14ac:dyDescent="0.2">
      <c r="A10367" t="s">
        <v>10384</v>
      </c>
      <c r="B10367" t="s">
        <v>13605</v>
      </c>
    </row>
    <row r="10368" spans="1:2" x14ac:dyDescent="0.2">
      <c r="A10368" t="s">
        <v>10385</v>
      </c>
      <c r="B10368" t="s">
        <v>26347</v>
      </c>
    </row>
    <row r="10369" spans="1:2" x14ac:dyDescent="0.2">
      <c r="A10369" t="s">
        <v>10386</v>
      </c>
      <c r="B10369" t="s">
        <v>26348</v>
      </c>
    </row>
    <row r="10370" spans="1:2" x14ac:dyDescent="0.2">
      <c r="A10370" t="s">
        <v>10387</v>
      </c>
      <c r="B10370" t="s">
        <v>26349</v>
      </c>
    </row>
    <row r="10371" spans="1:2" x14ac:dyDescent="0.2">
      <c r="A10371" t="s">
        <v>10388</v>
      </c>
      <c r="B10371" t="s">
        <v>26350</v>
      </c>
    </row>
    <row r="10372" spans="1:2" x14ac:dyDescent="0.2">
      <c r="A10372" t="s">
        <v>10389</v>
      </c>
      <c r="B10372" t="s">
        <v>26351</v>
      </c>
    </row>
    <row r="10373" spans="1:2" x14ac:dyDescent="0.2">
      <c r="A10373" t="s">
        <v>10390</v>
      </c>
      <c r="B10373" t="s">
        <v>26352</v>
      </c>
    </row>
    <row r="10374" spans="1:2" x14ac:dyDescent="0.2">
      <c r="A10374" t="s">
        <v>10391</v>
      </c>
      <c r="B10374" t="s">
        <v>26353</v>
      </c>
    </row>
    <row r="10375" spans="1:2" x14ac:dyDescent="0.2">
      <c r="A10375" t="s">
        <v>10392</v>
      </c>
      <c r="B10375" t="s">
        <v>26354</v>
      </c>
    </row>
    <row r="10376" spans="1:2" x14ac:dyDescent="0.2">
      <c r="A10376" t="s">
        <v>10393</v>
      </c>
      <c r="B10376" t="s">
        <v>26355</v>
      </c>
    </row>
    <row r="10377" spans="1:2" x14ac:dyDescent="0.2">
      <c r="A10377" t="s">
        <v>10394</v>
      </c>
      <c r="B10377" t="s">
        <v>26356</v>
      </c>
    </row>
    <row r="10378" spans="1:2" x14ac:dyDescent="0.2">
      <c r="A10378" t="s">
        <v>10395</v>
      </c>
      <c r="B10378" t="s">
        <v>26357</v>
      </c>
    </row>
    <row r="10379" spans="1:2" x14ac:dyDescent="0.2">
      <c r="A10379" t="s">
        <v>10396</v>
      </c>
      <c r="B10379" t="s">
        <v>26358</v>
      </c>
    </row>
    <row r="10380" spans="1:2" x14ac:dyDescent="0.2">
      <c r="A10380" t="s">
        <v>10397</v>
      </c>
      <c r="B10380" t="s">
        <v>26359</v>
      </c>
    </row>
    <row r="10381" spans="1:2" x14ac:dyDescent="0.2">
      <c r="A10381" t="s">
        <v>10398</v>
      </c>
      <c r="B10381" t="s">
        <v>15532</v>
      </c>
    </row>
    <row r="10382" spans="1:2" x14ac:dyDescent="0.2">
      <c r="A10382" t="s">
        <v>10399</v>
      </c>
      <c r="B10382" t="s">
        <v>26360</v>
      </c>
    </row>
    <row r="10383" spans="1:2" x14ac:dyDescent="0.2">
      <c r="A10383" t="s">
        <v>10400</v>
      </c>
      <c r="B10383" t="s">
        <v>26361</v>
      </c>
    </row>
    <row r="10384" spans="1:2" x14ac:dyDescent="0.2">
      <c r="A10384" t="s">
        <v>10401</v>
      </c>
      <c r="B10384" t="s">
        <v>26362</v>
      </c>
    </row>
    <row r="10385" spans="1:2" x14ac:dyDescent="0.2">
      <c r="A10385" t="s">
        <v>10402</v>
      </c>
      <c r="B10385" t="s">
        <v>26363</v>
      </c>
    </row>
    <row r="10386" spans="1:2" x14ac:dyDescent="0.2">
      <c r="A10386" t="s">
        <v>10403</v>
      </c>
      <c r="B10386" t="s">
        <v>15222</v>
      </c>
    </row>
    <row r="10387" spans="1:2" x14ac:dyDescent="0.2">
      <c r="A10387" t="s">
        <v>10404</v>
      </c>
      <c r="B10387" t="s">
        <v>26364</v>
      </c>
    </row>
    <row r="10388" spans="1:2" x14ac:dyDescent="0.2">
      <c r="A10388" t="s">
        <v>10405</v>
      </c>
      <c r="B10388" t="s">
        <v>26365</v>
      </c>
    </row>
    <row r="10389" spans="1:2" x14ac:dyDescent="0.2">
      <c r="A10389" t="s">
        <v>10406</v>
      </c>
      <c r="B10389" t="s">
        <v>26366</v>
      </c>
    </row>
    <row r="10390" spans="1:2" x14ac:dyDescent="0.2">
      <c r="A10390" t="s">
        <v>10407</v>
      </c>
      <c r="B10390" t="s">
        <v>26367</v>
      </c>
    </row>
    <row r="10391" spans="1:2" x14ac:dyDescent="0.2">
      <c r="A10391" t="s">
        <v>10408</v>
      </c>
      <c r="B10391" t="s">
        <v>26368</v>
      </c>
    </row>
    <row r="10392" spans="1:2" x14ac:dyDescent="0.2">
      <c r="A10392" t="s">
        <v>10409</v>
      </c>
      <c r="B10392" t="s">
        <v>26369</v>
      </c>
    </row>
    <row r="10393" spans="1:2" x14ac:dyDescent="0.2">
      <c r="A10393" t="s">
        <v>10410</v>
      </c>
      <c r="B10393" t="s">
        <v>14829</v>
      </c>
    </row>
    <row r="10394" spans="1:2" x14ac:dyDescent="0.2">
      <c r="A10394" t="s">
        <v>10411</v>
      </c>
      <c r="B10394" t="s">
        <v>26370</v>
      </c>
    </row>
    <row r="10395" spans="1:2" x14ac:dyDescent="0.2">
      <c r="A10395" t="s">
        <v>10412</v>
      </c>
      <c r="B10395" t="s">
        <v>26371</v>
      </c>
    </row>
    <row r="10396" spans="1:2" x14ac:dyDescent="0.2">
      <c r="A10396" t="s">
        <v>10413</v>
      </c>
      <c r="B10396" t="s">
        <v>26372</v>
      </c>
    </row>
    <row r="10397" spans="1:2" x14ac:dyDescent="0.2">
      <c r="A10397" t="s">
        <v>10414</v>
      </c>
      <c r="B10397" t="s">
        <v>26373</v>
      </c>
    </row>
    <row r="10398" spans="1:2" x14ac:dyDescent="0.2">
      <c r="A10398" t="s">
        <v>10415</v>
      </c>
      <c r="B10398" t="s">
        <v>26374</v>
      </c>
    </row>
    <row r="10399" spans="1:2" x14ac:dyDescent="0.2">
      <c r="A10399" t="s">
        <v>10416</v>
      </c>
      <c r="B10399" t="s">
        <v>15192</v>
      </c>
    </row>
    <row r="10400" spans="1:2" x14ac:dyDescent="0.2">
      <c r="A10400" t="s">
        <v>10417</v>
      </c>
      <c r="B10400" t="s">
        <v>26375</v>
      </c>
    </row>
    <row r="10401" spans="1:2" x14ac:dyDescent="0.2">
      <c r="A10401" t="s">
        <v>10418</v>
      </c>
      <c r="B10401" t="s">
        <v>26376</v>
      </c>
    </row>
    <row r="10402" spans="1:2" x14ac:dyDescent="0.2">
      <c r="A10402" t="s">
        <v>10419</v>
      </c>
      <c r="B10402" t="s">
        <v>26377</v>
      </c>
    </row>
    <row r="10403" spans="1:2" x14ac:dyDescent="0.2">
      <c r="A10403" t="s">
        <v>10420</v>
      </c>
      <c r="B10403" t="s">
        <v>26378</v>
      </c>
    </row>
    <row r="10404" spans="1:2" x14ac:dyDescent="0.2">
      <c r="A10404" t="s">
        <v>10421</v>
      </c>
      <c r="B10404" t="s">
        <v>26379</v>
      </c>
    </row>
    <row r="10405" spans="1:2" x14ac:dyDescent="0.2">
      <c r="A10405" t="s">
        <v>10422</v>
      </c>
      <c r="B10405" t="s">
        <v>26380</v>
      </c>
    </row>
    <row r="10406" spans="1:2" x14ac:dyDescent="0.2">
      <c r="A10406" t="s">
        <v>10423</v>
      </c>
      <c r="B10406" t="s">
        <v>26381</v>
      </c>
    </row>
    <row r="10407" spans="1:2" x14ac:dyDescent="0.2">
      <c r="A10407" t="s">
        <v>10424</v>
      </c>
      <c r="B10407" t="s">
        <v>14485</v>
      </c>
    </row>
    <row r="10408" spans="1:2" x14ac:dyDescent="0.2">
      <c r="A10408" t="s">
        <v>10425</v>
      </c>
      <c r="B10408" t="s">
        <v>26382</v>
      </c>
    </row>
    <row r="10409" spans="1:2" x14ac:dyDescent="0.2">
      <c r="A10409" t="s">
        <v>10426</v>
      </c>
      <c r="B10409" t="s">
        <v>26383</v>
      </c>
    </row>
    <row r="10410" spans="1:2" x14ac:dyDescent="0.2">
      <c r="A10410" t="s">
        <v>10427</v>
      </c>
      <c r="B10410" t="s">
        <v>26384</v>
      </c>
    </row>
    <row r="10411" spans="1:2" x14ac:dyDescent="0.2">
      <c r="A10411" t="s">
        <v>10428</v>
      </c>
      <c r="B10411" t="s">
        <v>26385</v>
      </c>
    </row>
    <row r="10412" spans="1:2" x14ac:dyDescent="0.2">
      <c r="A10412" t="s">
        <v>10429</v>
      </c>
      <c r="B10412" t="s">
        <v>26386</v>
      </c>
    </row>
    <row r="10413" spans="1:2" x14ac:dyDescent="0.2">
      <c r="A10413" t="s">
        <v>10430</v>
      </c>
      <c r="B10413" t="s">
        <v>15397</v>
      </c>
    </row>
    <row r="10414" spans="1:2" x14ac:dyDescent="0.2">
      <c r="A10414" t="s">
        <v>10431</v>
      </c>
      <c r="B10414" t="s">
        <v>15672</v>
      </c>
    </row>
    <row r="10415" spans="1:2" x14ac:dyDescent="0.2">
      <c r="A10415" t="s">
        <v>10432</v>
      </c>
      <c r="B10415" t="s">
        <v>26387</v>
      </c>
    </row>
    <row r="10416" spans="1:2" x14ac:dyDescent="0.2">
      <c r="A10416" t="s">
        <v>10433</v>
      </c>
      <c r="B10416" t="s">
        <v>14578</v>
      </c>
    </row>
    <row r="10417" spans="1:2" x14ac:dyDescent="0.2">
      <c r="A10417" t="s">
        <v>10434</v>
      </c>
      <c r="B10417" t="s">
        <v>26388</v>
      </c>
    </row>
    <row r="10418" spans="1:2" x14ac:dyDescent="0.2">
      <c r="A10418" t="s">
        <v>10435</v>
      </c>
      <c r="B10418" t="s">
        <v>26389</v>
      </c>
    </row>
    <row r="10419" spans="1:2" x14ac:dyDescent="0.2">
      <c r="A10419" t="s">
        <v>10436</v>
      </c>
      <c r="B10419" t="s">
        <v>14425</v>
      </c>
    </row>
    <row r="10420" spans="1:2" x14ac:dyDescent="0.2">
      <c r="A10420" t="s">
        <v>10437</v>
      </c>
      <c r="B10420" t="s">
        <v>13694</v>
      </c>
    </row>
    <row r="10421" spans="1:2" x14ac:dyDescent="0.2">
      <c r="A10421" t="s">
        <v>10438</v>
      </c>
      <c r="B10421" t="s">
        <v>26390</v>
      </c>
    </row>
    <row r="10422" spans="1:2" x14ac:dyDescent="0.2">
      <c r="A10422" t="s">
        <v>10439</v>
      </c>
      <c r="B10422" t="s">
        <v>26391</v>
      </c>
    </row>
    <row r="10423" spans="1:2" x14ac:dyDescent="0.2">
      <c r="A10423" t="s">
        <v>10440</v>
      </c>
      <c r="B10423" t="s">
        <v>26392</v>
      </c>
    </row>
    <row r="10424" spans="1:2" x14ac:dyDescent="0.2">
      <c r="A10424" t="s">
        <v>10441</v>
      </c>
      <c r="B10424" t="s">
        <v>26393</v>
      </c>
    </row>
    <row r="10425" spans="1:2" x14ac:dyDescent="0.2">
      <c r="A10425" t="s">
        <v>10442</v>
      </c>
      <c r="B10425" t="s">
        <v>26394</v>
      </c>
    </row>
    <row r="10426" spans="1:2" x14ac:dyDescent="0.2">
      <c r="A10426" t="s">
        <v>10443</v>
      </c>
      <c r="B10426" t="s">
        <v>26395</v>
      </c>
    </row>
    <row r="10427" spans="1:2" x14ac:dyDescent="0.2">
      <c r="A10427" t="s">
        <v>10444</v>
      </c>
      <c r="B10427" t="s">
        <v>26396</v>
      </c>
    </row>
    <row r="10428" spans="1:2" x14ac:dyDescent="0.2">
      <c r="A10428" t="s">
        <v>10445</v>
      </c>
      <c r="B10428" t="s">
        <v>26397</v>
      </c>
    </row>
    <row r="10429" spans="1:2" x14ac:dyDescent="0.2">
      <c r="A10429" t="s">
        <v>10446</v>
      </c>
      <c r="B10429" t="s">
        <v>26398</v>
      </c>
    </row>
    <row r="10430" spans="1:2" x14ac:dyDescent="0.2">
      <c r="A10430" t="s">
        <v>10447</v>
      </c>
      <c r="B10430" t="s">
        <v>26399</v>
      </c>
    </row>
    <row r="10431" spans="1:2" x14ac:dyDescent="0.2">
      <c r="A10431" t="s">
        <v>10448</v>
      </c>
      <c r="B10431" t="s">
        <v>26400</v>
      </c>
    </row>
    <row r="10432" spans="1:2" x14ac:dyDescent="0.2">
      <c r="A10432" t="s">
        <v>10449</v>
      </c>
      <c r="B10432" t="s">
        <v>26401</v>
      </c>
    </row>
    <row r="10433" spans="1:2" x14ac:dyDescent="0.2">
      <c r="A10433" t="s">
        <v>10450</v>
      </c>
      <c r="B10433" t="s">
        <v>15625</v>
      </c>
    </row>
    <row r="10434" spans="1:2" x14ac:dyDescent="0.2">
      <c r="A10434" t="s">
        <v>10451</v>
      </c>
      <c r="B10434" t="s">
        <v>26402</v>
      </c>
    </row>
    <row r="10435" spans="1:2" x14ac:dyDescent="0.2">
      <c r="A10435" t="s">
        <v>10452</v>
      </c>
      <c r="B10435" t="s">
        <v>15759</v>
      </c>
    </row>
    <row r="10436" spans="1:2" x14ac:dyDescent="0.2">
      <c r="A10436" t="s">
        <v>10453</v>
      </c>
      <c r="B10436" t="s">
        <v>26403</v>
      </c>
    </row>
    <row r="10437" spans="1:2" x14ac:dyDescent="0.2">
      <c r="A10437" t="s">
        <v>10454</v>
      </c>
      <c r="B10437" t="s">
        <v>26404</v>
      </c>
    </row>
    <row r="10438" spans="1:2" x14ac:dyDescent="0.2">
      <c r="A10438" t="s">
        <v>10455</v>
      </c>
      <c r="B10438" t="s">
        <v>26405</v>
      </c>
    </row>
    <row r="10439" spans="1:2" x14ac:dyDescent="0.2">
      <c r="A10439" t="s">
        <v>10456</v>
      </c>
      <c r="B10439" t="s">
        <v>26406</v>
      </c>
    </row>
    <row r="10440" spans="1:2" x14ac:dyDescent="0.2">
      <c r="A10440" t="s">
        <v>10457</v>
      </c>
      <c r="B10440" t="s">
        <v>26407</v>
      </c>
    </row>
    <row r="10441" spans="1:2" x14ac:dyDescent="0.2">
      <c r="A10441" t="s">
        <v>10458</v>
      </c>
      <c r="B10441" t="s">
        <v>26408</v>
      </c>
    </row>
    <row r="10442" spans="1:2" x14ac:dyDescent="0.2">
      <c r="A10442" t="s">
        <v>10459</v>
      </c>
      <c r="B10442" t="s">
        <v>26409</v>
      </c>
    </row>
    <row r="10443" spans="1:2" x14ac:dyDescent="0.2">
      <c r="A10443" t="s">
        <v>10460</v>
      </c>
      <c r="B10443" t="s">
        <v>26410</v>
      </c>
    </row>
    <row r="10444" spans="1:2" x14ac:dyDescent="0.2">
      <c r="A10444" t="s">
        <v>10461</v>
      </c>
      <c r="B10444" t="s">
        <v>26411</v>
      </c>
    </row>
    <row r="10445" spans="1:2" x14ac:dyDescent="0.2">
      <c r="A10445" t="s">
        <v>10462</v>
      </c>
      <c r="B10445" t="s">
        <v>26412</v>
      </c>
    </row>
    <row r="10446" spans="1:2" x14ac:dyDescent="0.2">
      <c r="A10446" t="s">
        <v>10463</v>
      </c>
      <c r="B10446" t="s">
        <v>26413</v>
      </c>
    </row>
    <row r="10447" spans="1:2" x14ac:dyDescent="0.2">
      <c r="A10447" t="s">
        <v>10464</v>
      </c>
      <c r="B10447" t="s">
        <v>15517</v>
      </c>
    </row>
    <row r="10448" spans="1:2" x14ac:dyDescent="0.2">
      <c r="A10448" t="s">
        <v>10465</v>
      </c>
      <c r="B10448" t="s">
        <v>26414</v>
      </c>
    </row>
    <row r="10449" spans="1:2" x14ac:dyDescent="0.2">
      <c r="A10449" t="s">
        <v>10466</v>
      </c>
      <c r="B10449" t="s">
        <v>26415</v>
      </c>
    </row>
    <row r="10450" spans="1:2" x14ac:dyDescent="0.2">
      <c r="A10450" t="s">
        <v>10467</v>
      </c>
      <c r="B10450" t="s">
        <v>26416</v>
      </c>
    </row>
    <row r="10451" spans="1:2" x14ac:dyDescent="0.2">
      <c r="A10451" t="s">
        <v>10468</v>
      </c>
      <c r="B10451" t="s">
        <v>26417</v>
      </c>
    </row>
    <row r="10452" spans="1:2" x14ac:dyDescent="0.2">
      <c r="A10452" t="s">
        <v>10469</v>
      </c>
      <c r="B10452" t="s">
        <v>26418</v>
      </c>
    </row>
    <row r="10453" spans="1:2" x14ac:dyDescent="0.2">
      <c r="A10453" t="s">
        <v>10470</v>
      </c>
      <c r="B10453" t="s">
        <v>14483</v>
      </c>
    </row>
    <row r="10454" spans="1:2" x14ac:dyDescent="0.2">
      <c r="A10454" t="s">
        <v>10471</v>
      </c>
      <c r="B10454" t="s">
        <v>26419</v>
      </c>
    </row>
    <row r="10455" spans="1:2" x14ac:dyDescent="0.2">
      <c r="A10455" t="s">
        <v>10472</v>
      </c>
      <c r="B10455" t="s">
        <v>26420</v>
      </c>
    </row>
    <row r="10456" spans="1:2" x14ac:dyDescent="0.2">
      <c r="A10456" t="s">
        <v>10473</v>
      </c>
      <c r="B10456" t="s">
        <v>14881</v>
      </c>
    </row>
    <row r="10457" spans="1:2" x14ac:dyDescent="0.2">
      <c r="A10457" t="s">
        <v>10474</v>
      </c>
      <c r="B10457" t="s">
        <v>26421</v>
      </c>
    </row>
    <row r="10458" spans="1:2" x14ac:dyDescent="0.2">
      <c r="A10458" t="s">
        <v>10475</v>
      </c>
      <c r="B10458" t="s">
        <v>26422</v>
      </c>
    </row>
    <row r="10459" spans="1:2" x14ac:dyDescent="0.2">
      <c r="A10459" t="s">
        <v>10476</v>
      </c>
      <c r="B10459" t="s">
        <v>26423</v>
      </c>
    </row>
    <row r="10460" spans="1:2" x14ac:dyDescent="0.2">
      <c r="A10460" t="s">
        <v>10477</v>
      </c>
      <c r="B10460" t="s">
        <v>26424</v>
      </c>
    </row>
    <row r="10461" spans="1:2" x14ac:dyDescent="0.2">
      <c r="A10461" t="s">
        <v>10478</v>
      </c>
      <c r="B10461" t="s">
        <v>26425</v>
      </c>
    </row>
    <row r="10462" spans="1:2" x14ac:dyDescent="0.2">
      <c r="A10462" t="s">
        <v>10479</v>
      </c>
      <c r="B10462" t="s">
        <v>26426</v>
      </c>
    </row>
    <row r="10463" spans="1:2" x14ac:dyDescent="0.2">
      <c r="A10463" t="s">
        <v>10480</v>
      </c>
      <c r="B10463" t="s">
        <v>26427</v>
      </c>
    </row>
    <row r="10464" spans="1:2" x14ac:dyDescent="0.2">
      <c r="A10464" t="s">
        <v>10481</v>
      </c>
      <c r="B10464" t="s">
        <v>26428</v>
      </c>
    </row>
    <row r="10465" spans="1:2" x14ac:dyDescent="0.2">
      <c r="A10465" t="s">
        <v>10482</v>
      </c>
      <c r="B10465" t="s">
        <v>26429</v>
      </c>
    </row>
    <row r="10466" spans="1:2" x14ac:dyDescent="0.2">
      <c r="A10466" t="s">
        <v>10483</v>
      </c>
      <c r="B10466" t="s">
        <v>26430</v>
      </c>
    </row>
    <row r="10467" spans="1:2" x14ac:dyDescent="0.2">
      <c r="A10467" t="s">
        <v>10484</v>
      </c>
      <c r="B10467" t="s">
        <v>15536</v>
      </c>
    </row>
    <row r="10468" spans="1:2" x14ac:dyDescent="0.2">
      <c r="A10468" t="s">
        <v>10485</v>
      </c>
      <c r="B10468" t="s">
        <v>26431</v>
      </c>
    </row>
    <row r="10469" spans="1:2" x14ac:dyDescent="0.2">
      <c r="A10469" t="s">
        <v>10486</v>
      </c>
      <c r="B10469" t="s">
        <v>26432</v>
      </c>
    </row>
    <row r="10470" spans="1:2" x14ac:dyDescent="0.2">
      <c r="A10470" t="s">
        <v>10487</v>
      </c>
      <c r="B10470" t="s">
        <v>26433</v>
      </c>
    </row>
    <row r="10471" spans="1:2" x14ac:dyDescent="0.2">
      <c r="A10471" t="s">
        <v>10488</v>
      </c>
      <c r="B10471" t="s">
        <v>26434</v>
      </c>
    </row>
    <row r="10472" spans="1:2" x14ac:dyDescent="0.2">
      <c r="A10472" t="s">
        <v>10489</v>
      </c>
      <c r="B10472" t="s">
        <v>26435</v>
      </c>
    </row>
    <row r="10473" spans="1:2" x14ac:dyDescent="0.2">
      <c r="A10473" t="s">
        <v>10490</v>
      </c>
      <c r="B10473" t="s">
        <v>26436</v>
      </c>
    </row>
    <row r="10474" spans="1:2" x14ac:dyDescent="0.2">
      <c r="A10474" t="s">
        <v>10491</v>
      </c>
      <c r="B10474" t="s">
        <v>26437</v>
      </c>
    </row>
    <row r="10475" spans="1:2" x14ac:dyDescent="0.2">
      <c r="A10475" t="s">
        <v>10492</v>
      </c>
      <c r="B10475" t="s">
        <v>26438</v>
      </c>
    </row>
    <row r="10476" spans="1:2" x14ac:dyDescent="0.2">
      <c r="A10476" t="s">
        <v>10493</v>
      </c>
      <c r="B10476" t="s">
        <v>26439</v>
      </c>
    </row>
    <row r="10477" spans="1:2" x14ac:dyDescent="0.2">
      <c r="A10477" t="s">
        <v>10494</v>
      </c>
      <c r="B10477" t="s">
        <v>26440</v>
      </c>
    </row>
    <row r="10478" spans="1:2" x14ac:dyDescent="0.2">
      <c r="A10478" t="s">
        <v>10495</v>
      </c>
      <c r="B10478" t="s">
        <v>15684</v>
      </c>
    </row>
    <row r="10479" spans="1:2" x14ac:dyDescent="0.2">
      <c r="A10479" t="s">
        <v>10496</v>
      </c>
      <c r="B10479" t="s">
        <v>17977</v>
      </c>
    </row>
    <row r="10480" spans="1:2" x14ac:dyDescent="0.2">
      <c r="A10480" t="s">
        <v>10497</v>
      </c>
      <c r="B10480" t="s">
        <v>26441</v>
      </c>
    </row>
    <row r="10481" spans="1:2" x14ac:dyDescent="0.2">
      <c r="A10481" t="s">
        <v>10498</v>
      </c>
      <c r="B10481" t="s">
        <v>26442</v>
      </c>
    </row>
    <row r="10482" spans="1:2" x14ac:dyDescent="0.2">
      <c r="A10482" t="s">
        <v>10499</v>
      </c>
      <c r="B10482" t="s">
        <v>26443</v>
      </c>
    </row>
    <row r="10483" spans="1:2" x14ac:dyDescent="0.2">
      <c r="A10483" t="s">
        <v>10500</v>
      </c>
      <c r="B10483" t="s">
        <v>26444</v>
      </c>
    </row>
    <row r="10484" spans="1:2" x14ac:dyDescent="0.2">
      <c r="A10484" t="s">
        <v>10501</v>
      </c>
      <c r="B10484" t="s">
        <v>26445</v>
      </c>
    </row>
    <row r="10485" spans="1:2" x14ac:dyDescent="0.2">
      <c r="A10485" t="s">
        <v>10502</v>
      </c>
      <c r="B10485" t="s">
        <v>26446</v>
      </c>
    </row>
    <row r="10486" spans="1:2" x14ac:dyDescent="0.2">
      <c r="A10486" t="s">
        <v>10503</v>
      </c>
      <c r="B10486" t="s">
        <v>26447</v>
      </c>
    </row>
    <row r="10487" spans="1:2" x14ac:dyDescent="0.2">
      <c r="A10487" t="s">
        <v>10504</v>
      </c>
      <c r="B10487" t="s">
        <v>26448</v>
      </c>
    </row>
    <row r="10488" spans="1:2" x14ac:dyDescent="0.2">
      <c r="A10488" t="s">
        <v>10505</v>
      </c>
      <c r="B10488" t="s">
        <v>26449</v>
      </c>
    </row>
    <row r="10489" spans="1:2" x14ac:dyDescent="0.2">
      <c r="A10489" t="s">
        <v>10506</v>
      </c>
      <c r="B10489" t="s">
        <v>26450</v>
      </c>
    </row>
    <row r="10490" spans="1:2" x14ac:dyDescent="0.2">
      <c r="A10490" t="s">
        <v>10507</v>
      </c>
      <c r="B10490" t="s">
        <v>26451</v>
      </c>
    </row>
    <row r="10491" spans="1:2" x14ac:dyDescent="0.2">
      <c r="A10491" t="s">
        <v>10508</v>
      </c>
      <c r="B10491" t="s">
        <v>26452</v>
      </c>
    </row>
    <row r="10492" spans="1:2" x14ac:dyDescent="0.2">
      <c r="A10492" t="s">
        <v>10509</v>
      </c>
      <c r="B10492" t="s">
        <v>26453</v>
      </c>
    </row>
    <row r="10493" spans="1:2" x14ac:dyDescent="0.2">
      <c r="A10493" t="s">
        <v>10510</v>
      </c>
      <c r="B10493" t="s">
        <v>13756</v>
      </c>
    </row>
    <row r="10494" spans="1:2" x14ac:dyDescent="0.2">
      <c r="A10494" t="s">
        <v>10511</v>
      </c>
      <c r="B10494" t="s">
        <v>26454</v>
      </c>
    </row>
    <row r="10495" spans="1:2" x14ac:dyDescent="0.2">
      <c r="A10495" t="s">
        <v>10512</v>
      </c>
      <c r="B10495" t="s">
        <v>26455</v>
      </c>
    </row>
    <row r="10496" spans="1:2" x14ac:dyDescent="0.2">
      <c r="A10496" t="s">
        <v>10513</v>
      </c>
      <c r="B10496" t="s">
        <v>26456</v>
      </c>
    </row>
    <row r="10497" spans="1:2" x14ac:dyDescent="0.2">
      <c r="A10497" t="s">
        <v>10514</v>
      </c>
      <c r="B10497" t="s">
        <v>26457</v>
      </c>
    </row>
    <row r="10498" spans="1:2" x14ac:dyDescent="0.2">
      <c r="A10498" t="s">
        <v>10515</v>
      </c>
      <c r="B10498" t="s">
        <v>26458</v>
      </c>
    </row>
    <row r="10499" spans="1:2" x14ac:dyDescent="0.2">
      <c r="A10499" t="s">
        <v>10516</v>
      </c>
      <c r="B10499" t="s">
        <v>26459</v>
      </c>
    </row>
    <row r="10500" spans="1:2" x14ac:dyDescent="0.2">
      <c r="A10500" t="s">
        <v>10517</v>
      </c>
      <c r="B10500" t="s">
        <v>26460</v>
      </c>
    </row>
    <row r="10501" spans="1:2" x14ac:dyDescent="0.2">
      <c r="A10501" t="s">
        <v>10518</v>
      </c>
      <c r="B10501" t="s">
        <v>26461</v>
      </c>
    </row>
    <row r="10502" spans="1:2" x14ac:dyDescent="0.2">
      <c r="A10502" t="s">
        <v>10519</v>
      </c>
      <c r="B10502" t="s">
        <v>26462</v>
      </c>
    </row>
    <row r="10503" spans="1:2" x14ac:dyDescent="0.2">
      <c r="A10503" t="s">
        <v>10520</v>
      </c>
      <c r="B10503" t="s">
        <v>26463</v>
      </c>
    </row>
    <row r="10504" spans="1:2" x14ac:dyDescent="0.2">
      <c r="A10504" t="s">
        <v>10521</v>
      </c>
      <c r="B10504" t="s">
        <v>26464</v>
      </c>
    </row>
    <row r="10505" spans="1:2" x14ac:dyDescent="0.2">
      <c r="A10505" t="s">
        <v>10522</v>
      </c>
      <c r="B10505" t="s">
        <v>26465</v>
      </c>
    </row>
    <row r="10506" spans="1:2" x14ac:dyDescent="0.2">
      <c r="A10506" t="s">
        <v>10523</v>
      </c>
      <c r="B10506" t="s">
        <v>26466</v>
      </c>
    </row>
    <row r="10507" spans="1:2" x14ac:dyDescent="0.2">
      <c r="A10507" t="s">
        <v>10524</v>
      </c>
      <c r="B10507" t="s">
        <v>24380</v>
      </c>
    </row>
    <row r="10508" spans="1:2" x14ac:dyDescent="0.2">
      <c r="A10508" t="s">
        <v>10525</v>
      </c>
      <c r="B10508" t="s">
        <v>26467</v>
      </c>
    </row>
    <row r="10509" spans="1:2" x14ac:dyDescent="0.2">
      <c r="A10509" t="s">
        <v>10526</v>
      </c>
      <c r="B10509" t="s">
        <v>15193</v>
      </c>
    </row>
    <row r="10510" spans="1:2" x14ac:dyDescent="0.2">
      <c r="A10510" t="s">
        <v>10527</v>
      </c>
      <c r="B10510" t="s">
        <v>26468</v>
      </c>
    </row>
    <row r="10511" spans="1:2" x14ac:dyDescent="0.2">
      <c r="A10511" t="s">
        <v>10528</v>
      </c>
      <c r="B10511" t="s">
        <v>26469</v>
      </c>
    </row>
    <row r="10512" spans="1:2" x14ac:dyDescent="0.2">
      <c r="A10512" t="s">
        <v>10529</v>
      </c>
      <c r="B10512" t="s">
        <v>26470</v>
      </c>
    </row>
    <row r="10513" spans="1:2" x14ac:dyDescent="0.2">
      <c r="A10513" t="s">
        <v>10530</v>
      </c>
      <c r="B10513" t="s">
        <v>26471</v>
      </c>
    </row>
    <row r="10514" spans="1:2" x14ac:dyDescent="0.2">
      <c r="A10514" t="s">
        <v>10531</v>
      </c>
      <c r="B10514" t="s">
        <v>26472</v>
      </c>
    </row>
    <row r="10515" spans="1:2" x14ac:dyDescent="0.2">
      <c r="A10515" t="s">
        <v>10532</v>
      </c>
      <c r="B10515" t="s">
        <v>26473</v>
      </c>
    </row>
    <row r="10516" spans="1:2" x14ac:dyDescent="0.2">
      <c r="A10516" t="s">
        <v>10533</v>
      </c>
      <c r="B10516" t="s">
        <v>26474</v>
      </c>
    </row>
    <row r="10517" spans="1:2" x14ac:dyDescent="0.2">
      <c r="A10517" t="s">
        <v>10534</v>
      </c>
      <c r="B10517" t="s">
        <v>26475</v>
      </c>
    </row>
    <row r="10518" spans="1:2" x14ac:dyDescent="0.2">
      <c r="A10518" t="s">
        <v>10535</v>
      </c>
      <c r="B10518" t="s">
        <v>26476</v>
      </c>
    </row>
    <row r="10519" spans="1:2" x14ac:dyDescent="0.2">
      <c r="A10519" t="s">
        <v>10536</v>
      </c>
      <c r="B10519" t="s">
        <v>26477</v>
      </c>
    </row>
    <row r="10520" spans="1:2" x14ac:dyDescent="0.2">
      <c r="A10520" t="s">
        <v>10537</v>
      </c>
      <c r="B10520" t="s">
        <v>26478</v>
      </c>
    </row>
    <row r="10521" spans="1:2" x14ac:dyDescent="0.2">
      <c r="A10521" t="s">
        <v>10538</v>
      </c>
      <c r="B10521" t="s">
        <v>26479</v>
      </c>
    </row>
    <row r="10522" spans="1:2" x14ac:dyDescent="0.2">
      <c r="A10522" t="s">
        <v>10539</v>
      </c>
      <c r="B10522" t="s">
        <v>26480</v>
      </c>
    </row>
    <row r="10523" spans="1:2" x14ac:dyDescent="0.2">
      <c r="A10523" t="s">
        <v>10540</v>
      </c>
      <c r="B10523" t="s">
        <v>26481</v>
      </c>
    </row>
    <row r="10524" spans="1:2" x14ac:dyDescent="0.2">
      <c r="A10524" t="s">
        <v>10541</v>
      </c>
      <c r="B10524" t="s">
        <v>26482</v>
      </c>
    </row>
    <row r="10525" spans="1:2" x14ac:dyDescent="0.2">
      <c r="A10525" t="s">
        <v>10542</v>
      </c>
      <c r="B10525" t="s">
        <v>26483</v>
      </c>
    </row>
    <row r="10526" spans="1:2" x14ac:dyDescent="0.2">
      <c r="A10526" t="s">
        <v>10543</v>
      </c>
      <c r="B10526" t="s">
        <v>26484</v>
      </c>
    </row>
    <row r="10527" spans="1:2" x14ac:dyDescent="0.2">
      <c r="A10527" t="s">
        <v>10544</v>
      </c>
      <c r="B10527" t="s">
        <v>14655</v>
      </c>
    </row>
    <row r="10528" spans="1:2" x14ac:dyDescent="0.2">
      <c r="A10528" t="s">
        <v>10545</v>
      </c>
      <c r="B10528" t="s">
        <v>26485</v>
      </c>
    </row>
    <row r="10529" spans="1:2" x14ac:dyDescent="0.2">
      <c r="A10529" t="s">
        <v>10546</v>
      </c>
      <c r="B10529" t="s">
        <v>26486</v>
      </c>
    </row>
    <row r="10530" spans="1:2" x14ac:dyDescent="0.2">
      <c r="A10530" t="s">
        <v>10547</v>
      </c>
      <c r="B10530" t="s">
        <v>26487</v>
      </c>
    </row>
    <row r="10531" spans="1:2" x14ac:dyDescent="0.2">
      <c r="A10531" t="s">
        <v>10548</v>
      </c>
      <c r="B10531" t="s">
        <v>26488</v>
      </c>
    </row>
    <row r="10532" spans="1:2" x14ac:dyDescent="0.2">
      <c r="A10532" t="s">
        <v>10549</v>
      </c>
      <c r="B10532" t="s">
        <v>26489</v>
      </c>
    </row>
    <row r="10533" spans="1:2" x14ac:dyDescent="0.2">
      <c r="A10533" t="s">
        <v>10550</v>
      </c>
      <c r="B10533" t="s">
        <v>26490</v>
      </c>
    </row>
    <row r="10534" spans="1:2" x14ac:dyDescent="0.2">
      <c r="A10534" t="s">
        <v>10551</v>
      </c>
      <c r="B10534" t="s">
        <v>26491</v>
      </c>
    </row>
    <row r="10535" spans="1:2" x14ac:dyDescent="0.2">
      <c r="A10535" t="s">
        <v>10552</v>
      </c>
      <c r="B10535" t="s">
        <v>26492</v>
      </c>
    </row>
    <row r="10536" spans="1:2" x14ac:dyDescent="0.2">
      <c r="A10536" t="s">
        <v>10553</v>
      </c>
      <c r="B10536" t="s">
        <v>26493</v>
      </c>
    </row>
    <row r="10537" spans="1:2" x14ac:dyDescent="0.2">
      <c r="A10537" t="s">
        <v>10554</v>
      </c>
      <c r="B10537" t="s">
        <v>26494</v>
      </c>
    </row>
    <row r="10538" spans="1:2" x14ac:dyDescent="0.2">
      <c r="A10538" t="s">
        <v>10555</v>
      </c>
      <c r="B10538" t="s">
        <v>26495</v>
      </c>
    </row>
    <row r="10539" spans="1:2" x14ac:dyDescent="0.2">
      <c r="A10539" t="s">
        <v>10556</v>
      </c>
      <c r="B10539" t="s">
        <v>26496</v>
      </c>
    </row>
    <row r="10540" spans="1:2" x14ac:dyDescent="0.2">
      <c r="A10540" t="s">
        <v>10557</v>
      </c>
      <c r="B10540" t="s">
        <v>26497</v>
      </c>
    </row>
    <row r="10541" spans="1:2" x14ac:dyDescent="0.2">
      <c r="A10541" t="s">
        <v>10558</v>
      </c>
      <c r="B10541" t="s">
        <v>26498</v>
      </c>
    </row>
    <row r="10542" spans="1:2" x14ac:dyDescent="0.2">
      <c r="A10542" t="s">
        <v>10559</v>
      </c>
      <c r="B10542" t="s">
        <v>26499</v>
      </c>
    </row>
    <row r="10543" spans="1:2" x14ac:dyDescent="0.2">
      <c r="A10543" t="s">
        <v>10560</v>
      </c>
      <c r="B10543" t="s">
        <v>26500</v>
      </c>
    </row>
    <row r="10544" spans="1:2" x14ac:dyDescent="0.2">
      <c r="A10544" t="s">
        <v>10561</v>
      </c>
      <c r="B10544" t="s">
        <v>26501</v>
      </c>
    </row>
    <row r="10545" spans="1:2" x14ac:dyDescent="0.2">
      <c r="A10545" t="s">
        <v>10562</v>
      </c>
      <c r="B10545" t="s">
        <v>15344</v>
      </c>
    </row>
    <row r="10546" spans="1:2" x14ac:dyDescent="0.2">
      <c r="A10546" t="s">
        <v>10563</v>
      </c>
      <c r="B10546" t="s">
        <v>26502</v>
      </c>
    </row>
    <row r="10547" spans="1:2" x14ac:dyDescent="0.2">
      <c r="A10547" t="s">
        <v>10564</v>
      </c>
      <c r="B10547" t="s">
        <v>15210</v>
      </c>
    </row>
    <row r="10548" spans="1:2" x14ac:dyDescent="0.2">
      <c r="A10548" t="s">
        <v>10565</v>
      </c>
      <c r="B10548" t="s">
        <v>26503</v>
      </c>
    </row>
    <row r="10549" spans="1:2" x14ac:dyDescent="0.2">
      <c r="A10549" t="s">
        <v>10566</v>
      </c>
      <c r="B10549" t="s">
        <v>26504</v>
      </c>
    </row>
    <row r="10550" spans="1:2" x14ac:dyDescent="0.2">
      <c r="A10550" t="s">
        <v>10567</v>
      </c>
      <c r="B10550" t="s">
        <v>26505</v>
      </c>
    </row>
    <row r="10551" spans="1:2" x14ac:dyDescent="0.2">
      <c r="A10551" t="s">
        <v>10568</v>
      </c>
      <c r="B10551" t="s">
        <v>26506</v>
      </c>
    </row>
    <row r="10552" spans="1:2" x14ac:dyDescent="0.2">
      <c r="A10552" t="s">
        <v>10569</v>
      </c>
      <c r="B10552" t="s">
        <v>26507</v>
      </c>
    </row>
    <row r="10553" spans="1:2" x14ac:dyDescent="0.2">
      <c r="A10553" t="s">
        <v>10570</v>
      </c>
      <c r="B10553" t="s">
        <v>26508</v>
      </c>
    </row>
    <row r="10554" spans="1:2" x14ac:dyDescent="0.2">
      <c r="A10554" t="s">
        <v>10571</v>
      </c>
      <c r="B10554" t="s">
        <v>26509</v>
      </c>
    </row>
    <row r="10555" spans="1:2" x14ac:dyDescent="0.2">
      <c r="A10555" t="s">
        <v>10572</v>
      </c>
      <c r="B10555" t="s">
        <v>26510</v>
      </c>
    </row>
    <row r="10556" spans="1:2" x14ac:dyDescent="0.2">
      <c r="A10556" t="s">
        <v>10573</v>
      </c>
      <c r="B10556" t="s">
        <v>26511</v>
      </c>
    </row>
    <row r="10557" spans="1:2" x14ac:dyDescent="0.2">
      <c r="A10557" t="s">
        <v>10574</v>
      </c>
      <c r="B10557" t="s">
        <v>26512</v>
      </c>
    </row>
    <row r="10558" spans="1:2" x14ac:dyDescent="0.2">
      <c r="A10558" t="s">
        <v>10575</v>
      </c>
      <c r="B10558" t="s">
        <v>26513</v>
      </c>
    </row>
    <row r="10559" spans="1:2" x14ac:dyDescent="0.2">
      <c r="A10559" t="s">
        <v>10576</v>
      </c>
      <c r="B10559" t="s">
        <v>26514</v>
      </c>
    </row>
    <row r="10560" spans="1:2" x14ac:dyDescent="0.2">
      <c r="A10560" t="s">
        <v>10577</v>
      </c>
      <c r="B10560" t="s">
        <v>26515</v>
      </c>
    </row>
    <row r="10561" spans="1:2" x14ac:dyDescent="0.2">
      <c r="A10561" t="s">
        <v>10578</v>
      </c>
      <c r="B10561" t="s">
        <v>26516</v>
      </c>
    </row>
    <row r="10562" spans="1:2" x14ac:dyDescent="0.2">
      <c r="A10562" t="s">
        <v>10579</v>
      </c>
      <c r="B10562" t="s">
        <v>26517</v>
      </c>
    </row>
    <row r="10563" spans="1:2" x14ac:dyDescent="0.2">
      <c r="A10563" t="s">
        <v>10580</v>
      </c>
      <c r="B10563" t="s">
        <v>26518</v>
      </c>
    </row>
    <row r="10564" spans="1:2" x14ac:dyDescent="0.2">
      <c r="A10564" t="s">
        <v>10581</v>
      </c>
      <c r="B10564" t="s">
        <v>26519</v>
      </c>
    </row>
    <row r="10565" spans="1:2" x14ac:dyDescent="0.2">
      <c r="A10565" t="s">
        <v>10582</v>
      </c>
      <c r="B10565" t="s">
        <v>26520</v>
      </c>
    </row>
    <row r="10566" spans="1:2" x14ac:dyDescent="0.2">
      <c r="A10566" t="s">
        <v>10583</v>
      </c>
      <c r="B10566" t="s">
        <v>26521</v>
      </c>
    </row>
    <row r="10567" spans="1:2" x14ac:dyDescent="0.2">
      <c r="A10567" t="s">
        <v>10584</v>
      </c>
      <c r="B10567" t="s">
        <v>26522</v>
      </c>
    </row>
    <row r="10568" spans="1:2" x14ac:dyDescent="0.2">
      <c r="A10568" t="s">
        <v>10585</v>
      </c>
      <c r="B10568" t="s">
        <v>26523</v>
      </c>
    </row>
    <row r="10569" spans="1:2" x14ac:dyDescent="0.2">
      <c r="A10569" t="s">
        <v>10586</v>
      </c>
      <c r="B10569" t="s">
        <v>26524</v>
      </c>
    </row>
    <row r="10570" spans="1:2" x14ac:dyDescent="0.2">
      <c r="A10570" t="s">
        <v>10587</v>
      </c>
      <c r="B10570" t="s">
        <v>26525</v>
      </c>
    </row>
    <row r="10571" spans="1:2" x14ac:dyDescent="0.2">
      <c r="A10571" t="s">
        <v>10588</v>
      </c>
      <c r="B10571" t="s">
        <v>26526</v>
      </c>
    </row>
    <row r="10572" spans="1:2" x14ac:dyDescent="0.2">
      <c r="A10572" t="s">
        <v>10589</v>
      </c>
      <c r="B10572" t="s">
        <v>26527</v>
      </c>
    </row>
    <row r="10573" spans="1:2" x14ac:dyDescent="0.2">
      <c r="A10573" t="s">
        <v>10590</v>
      </c>
      <c r="B10573" t="s">
        <v>26528</v>
      </c>
    </row>
    <row r="10574" spans="1:2" x14ac:dyDescent="0.2">
      <c r="A10574" t="s">
        <v>10591</v>
      </c>
      <c r="B10574" t="s">
        <v>26529</v>
      </c>
    </row>
    <row r="10575" spans="1:2" x14ac:dyDescent="0.2">
      <c r="A10575" t="s">
        <v>10592</v>
      </c>
      <c r="B10575" t="s">
        <v>14766</v>
      </c>
    </row>
    <row r="10576" spans="1:2" x14ac:dyDescent="0.2">
      <c r="A10576" t="s">
        <v>10593</v>
      </c>
      <c r="B10576" t="s">
        <v>26530</v>
      </c>
    </row>
    <row r="10577" spans="1:2" x14ac:dyDescent="0.2">
      <c r="A10577" t="s">
        <v>10594</v>
      </c>
      <c r="B10577" t="s">
        <v>26531</v>
      </c>
    </row>
    <row r="10578" spans="1:2" x14ac:dyDescent="0.2">
      <c r="A10578" t="s">
        <v>10595</v>
      </c>
      <c r="B10578" t="s">
        <v>26532</v>
      </c>
    </row>
    <row r="10579" spans="1:2" x14ac:dyDescent="0.2">
      <c r="A10579" t="s">
        <v>10596</v>
      </c>
      <c r="B10579" t="s">
        <v>15650</v>
      </c>
    </row>
    <row r="10580" spans="1:2" x14ac:dyDescent="0.2">
      <c r="A10580" t="s">
        <v>10597</v>
      </c>
      <c r="B10580" t="s">
        <v>26533</v>
      </c>
    </row>
    <row r="10581" spans="1:2" x14ac:dyDescent="0.2">
      <c r="A10581" t="s">
        <v>10598</v>
      </c>
      <c r="B10581" t="s">
        <v>26534</v>
      </c>
    </row>
    <row r="10582" spans="1:2" x14ac:dyDescent="0.2">
      <c r="A10582" t="s">
        <v>10599</v>
      </c>
      <c r="B10582" t="s">
        <v>26535</v>
      </c>
    </row>
    <row r="10583" spans="1:2" x14ac:dyDescent="0.2">
      <c r="A10583" t="s">
        <v>10600</v>
      </c>
      <c r="B10583" t="s">
        <v>26536</v>
      </c>
    </row>
    <row r="10584" spans="1:2" x14ac:dyDescent="0.2">
      <c r="A10584" t="s">
        <v>10601</v>
      </c>
      <c r="B10584" t="s">
        <v>26537</v>
      </c>
    </row>
    <row r="10585" spans="1:2" x14ac:dyDescent="0.2">
      <c r="A10585" t="s">
        <v>10602</v>
      </c>
      <c r="B10585" t="s">
        <v>26538</v>
      </c>
    </row>
    <row r="10586" spans="1:2" x14ac:dyDescent="0.2">
      <c r="A10586" t="s">
        <v>10603</v>
      </c>
      <c r="B10586" t="s">
        <v>26539</v>
      </c>
    </row>
    <row r="10587" spans="1:2" x14ac:dyDescent="0.2">
      <c r="A10587" t="s">
        <v>10604</v>
      </c>
      <c r="B10587" t="s">
        <v>26540</v>
      </c>
    </row>
    <row r="10588" spans="1:2" x14ac:dyDescent="0.2">
      <c r="A10588" t="s">
        <v>10605</v>
      </c>
      <c r="B10588" t="s">
        <v>26541</v>
      </c>
    </row>
    <row r="10589" spans="1:2" x14ac:dyDescent="0.2">
      <c r="A10589" t="s">
        <v>10606</v>
      </c>
      <c r="B10589" t="s">
        <v>26542</v>
      </c>
    </row>
    <row r="10590" spans="1:2" x14ac:dyDescent="0.2">
      <c r="A10590" t="s">
        <v>10607</v>
      </c>
      <c r="B10590" t="s">
        <v>26543</v>
      </c>
    </row>
    <row r="10591" spans="1:2" x14ac:dyDescent="0.2">
      <c r="A10591" t="s">
        <v>10608</v>
      </c>
      <c r="B10591" t="s">
        <v>26544</v>
      </c>
    </row>
    <row r="10592" spans="1:2" x14ac:dyDescent="0.2">
      <c r="A10592" t="s">
        <v>10609</v>
      </c>
      <c r="B10592" t="s">
        <v>26545</v>
      </c>
    </row>
    <row r="10593" spans="1:2" x14ac:dyDescent="0.2">
      <c r="A10593" t="s">
        <v>10610</v>
      </c>
      <c r="B10593" t="s">
        <v>26546</v>
      </c>
    </row>
    <row r="10594" spans="1:2" x14ac:dyDescent="0.2">
      <c r="A10594" t="s">
        <v>10611</v>
      </c>
      <c r="B10594" t="s">
        <v>26547</v>
      </c>
    </row>
    <row r="10595" spans="1:2" x14ac:dyDescent="0.2">
      <c r="A10595" t="s">
        <v>10612</v>
      </c>
      <c r="B10595" t="s">
        <v>26548</v>
      </c>
    </row>
    <row r="10596" spans="1:2" x14ac:dyDescent="0.2">
      <c r="A10596" t="s">
        <v>10613</v>
      </c>
      <c r="B10596" t="s">
        <v>14793</v>
      </c>
    </row>
    <row r="10597" spans="1:2" x14ac:dyDescent="0.2">
      <c r="A10597" t="s">
        <v>10614</v>
      </c>
      <c r="B10597" t="s">
        <v>26549</v>
      </c>
    </row>
    <row r="10598" spans="1:2" x14ac:dyDescent="0.2">
      <c r="A10598" t="s">
        <v>10615</v>
      </c>
      <c r="B10598" t="s">
        <v>15216</v>
      </c>
    </row>
    <row r="10599" spans="1:2" x14ac:dyDescent="0.2">
      <c r="A10599" t="s">
        <v>10616</v>
      </c>
      <c r="B10599" t="s">
        <v>26550</v>
      </c>
    </row>
    <row r="10600" spans="1:2" x14ac:dyDescent="0.2">
      <c r="A10600" t="s">
        <v>10617</v>
      </c>
      <c r="B10600" t="s">
        <v>14914</v>
      </c>
    </row>
    <row r="10601" spans="1:2" x14ac:dyDescent="0.2">
      <c r="A10601" t="s">
        <v>10618</v>
      </c>
      <c r="B10601" t="s">
        <v>15266</v>
      </c>
    </row>
    <row r="10602" spans="1:2" x14ac:dyDescent="0.2">
      <c r="A10602" t="s">
        <v>10619</v>
      </c>
      <c r="B10602" t="s">
        <v>26551</v>
      </c>
    </row>
    <row r="10603" spans="1:2" x14ac:dyDescent="0.2">
      <c r="A10603" t="s">
        <v>10620</v>
      </c>
      <c r="B10603" t="s">
        <v>26552</v>
      </c>
    </row>
    <row r="10604" spans="1:2" x14ac:dyDescent="0.2">
      <c r="A10604" t="s">
        <v>10621</v>
      </c>
      <c r="B10604" t="s">
        <v>26553</v>
      </c>
    </row>
    <row r="10605" spans="1:2" x14ac:dyDescent="0.2">
      <c r="A10605" t="s">
        <v>10622</v>
      </c>
      <c r="B10605" t="s">
        <v>26554</v>
      </c>
    </row>
    <row r="10606" spans="1:2" x14ac:dyDescent="0.2">
      <c r="A10606" t="s">
        <v>10623</v>
      </c>
      <c r="B10606" t="s">
        <v>26555</v>
      </c>
    </row>
    <row r="10607" spans="1:2" x14ac:dyDescent="0.2">
      <c r="A10607" t="s">
        <v>10624</v>
      </c>
      <c r="B10607" t="s">
        <v>26556</v>
      </c>
    </row>
    <row r="10608" spans="1:2" x14ac:dyDescent="0.2">
      <c r="A10608" t="s">
        <v>10625</v>
      </c>
      <c r="B10608" t="s">
        <v>26557</v>
      </c>
    </row>
    <row r="10609" spans="1:2" x14ac:dyDescent="0.2">
      <c r="A10609" t="s">
        <v>10626</v>
      </c>
      <c r="B10609" t="s">
        <v>26558</v>
      </c>
    </row>
    <row r="10610" spans="1:2" x14ac:dyDescent="0.2">
      <c r="A10610" t="s">
        <v>10627</v>
      </c>
      <c r="B10610" t="s">
        <v>26559</v>
      </c>
    </row>
    <row r="10611" spans="1:2" x14ac:dyDescent="0.2">
      <c r="A10611" t="s">
        <v>10628</v>
      </c>
      <c r="B10611" t="s">
        <v>26560</v>
      </c>
    </row>
    <row r="10612" spans="1:2" x14ac:dyDescent="0.2">
      <c r="A10612" t="s">
        <v>10629</v>
      </c>
      <c r="B10612" t="s">
        <v>26561</v>
      </c>
    </row>
    <row r="10613" spans="1:2" x14ac:dyDescent="0.2">
      <c r="A10613" t="s">
        <v>10630</v>
      </c>
      <c r="B10613" t="s">
        <v>26562</v>
      </c>
    </row>
    <row r="10614" spans="1:2" x14ac:dyDescent="0.2">
      <c r="A10614" t="s">
        <v>10631</v>
      </c>
      <c r="B10614" t="s">
        <v>26563</v>
      </c>
    </row>
    <row r="10615" spans="1:2" x14ac:dyDescent="0.2">
      <c r="A10615" t="s">
        <v>10632</v>
      </c>
      <c r="B10615" t="s">
        <v>26564</v>
      </c>
    </row>
    <row r="10616" spans="1:2" x14ac:dyDescent="0.2">
      <c r="A10616" t="s">
        <v>10633</v>
      </c>
      <c r="B10616" t="s">
        <v>26565</v>
      </c>
    </row>
    <row r="10617" spans="1:2" x14ac:dyDescent="0.2">
      <c r="A10617" t="s">
        <v>10634</v>
      </c>
      <c r="B10617" t="s">
        <v>26566</v>
      </c>
    </row>
    <row r="10618" spans="1:2" x14ac:dyDescent="0.2">
      <c r="A10618" t="s">
        <v>10635</v>
      </c>
      <c r="B10618" t="s">
        <v>26567</v>
      </c>
    </row>
    <row r="10619" spans="1:2" x14ac:dyDescent="0.2">
      <c r="A10619" t="s">
        <v>10636</v>
      </c>
      <c r="B10619" t="s">
        <v>26568</v>
      </c>
    </row>
    <row r="10620" spans="1:2" x14ac:dyDescent="0.2">
      <c r="A10620" t="s">
        <v>10637</v>
      </c>
      <c r="B10620" t="s">
        <v>14467</v>
      </c>
    </row>
    <row r="10621" spans="1:2" x14ac:dyDescent="0.2">
      <c r="A10621" t="s">
        <v>10638</v>
      </c>
      <c r="B10621" t="s">
        <v>26569</v>
      </c>
    </row>
    <row r="10622" spans="1:2" x14ac:dyDescent="0.2">
      <c r="A10622" t="s">
        <v>10639</v>
      </c>
      <c r="B10622" t="s">
        <v>26570</v>
      </c>
    </row>
    <row r="10623" spans="1:2" x14ac:dyDescent="0.2">
      <c r="A10623" t="s">
        <v>10640</v>
      </c>
      <c r="B10623" t="s">
        <v>26571</v>
      </c>
    </row>
    <row r="10624" spans="1:2" x14ac:dyDescent="0.2">
      <c r="A10624" t="s">
        <v>10641</v>
      </c>
      <c r="B10624" t="s">
        <v>26572</v>
      </c>
    </row>
    <row r="10625" spans="1:2" x14ac:dyDescent="0.2">
      <c r="A10625" t="s">
        <v>10642</v>
      </c>
      <c r="B10625" t="s">
        <v>26573</v>
      </c>
    </row>
    <row r="10626" spans="1:2" x14ac:dyDescent="0.2">
      <c r="A10626" t="s">
        <v>10643</v>
      </c>
      <c r="B10626" t="s">
        <v>26574</v>
      </c>
    </row>
    <row r="10627" spans="1:2" x14ac:dyDescent="0.2">
      <c r="A10627" t="s">
        <v>10644</v>
      </c>
      <c r="B10627" t="s">
        <v>26575</v>
      </c>
    </row>
    <row r="10628" spans="1:2" x14ac:dyDescent="0.2">
      <c r="A10628" t="s">
        <v>10645</v>
      </c>
      <c r="B10628" t="s">
        <v>26576</v>
      </c>
    </row>
    <row r="10629" spans="1:2" x14ac:dyDescent="0.2">
      <c r="A10629" t="s">
        <v>10646</v>
      </c>
      <c r="B10629" t="s">
        <v>26577</v>
      </c>
    </row>
    <row r="10630" spans="1:2" x14ac:dyDescent="0.2">
      <c r="A10630" t="s">
        <v>10647</v>
      </c>
      <c r="B10630" t="s">
        <v>26578</v>
      </c>
    </row>
    <row r="10631" spans="1:2" x14ac:dyDescent="0.2">
      <c r="A10631" t="s">
        <v>10648</v>
      </c>
      <c r="B10631" t="s">
        <v>26579</v>
      </c>
    </row>
    <row r="10632" spans="1:2" x14ac:dyDescent="0.2">
      <c r="A10632" t="s">
        <v>10649</v>
      </c>
      <c r="B10632" t="s">
        <v>26580</v>
      </c>
    </row>
    <row r="10633" spans="1:2" x14ac:dyDescent="0.2">
      <c r="A10633" t="s">
        <v>10650</v>
      </c>
      <c r="B10633" t="s">
        <v>26581</v>
      </c>
    </row>
    <row r="10634" spans="1:2" x14ac:dyDescent="0.2">
      <c r="A10634" t="s">
        <v>10651</v>
      </c>
      <c r="B10634" t="s">
        <v>26582</v>
      </c>
    </row>
    <row r="10635" spans="1:2" x14ac:dyDescent="0.2">
      <c r="A10635" t="s">
        <v>10652</v>
      </c>
      <c r="B10635" t="s">
        <v>26583</v>
      </c>
    </row>
    <row r="10636" spans="1:2" x14ac:dyDescent="0.2">
      <c r="A10636" t="s">
        <v>10653</v>
      </c>
      <c r="B10636" t="s">
        <v>26584</v>
      </c>
    </row>
    <row r="10637" spans="1:2" x14ac:dyDescent="0.2">
      <c r="A10637" t="s">
        <v>10654</v>
      </c>
      <c r="B10637" t="s">
        <v>26585</v>
      </c>
    </row>
    <row r="10638" spans="1:2" x14ac:dyDescent="0.2">
      <c r="A10638" t="s">
        <v>10655</v>
      </c>
      <c r="B10638" t="s">
        <v>15253</v>
      </c>
    </row>
    <row r="10639" spans="1:2" x14ac:dyDescent="0.2">
      <c r="A10639" t="s">
        <v>10656</v>
      </c>
      <c r="B10639" t="s">
        <v>26586</v>
      </c>
    </row>
    <row r="10640" spans="1:2" x14ac:dyDescent="0.2">
      <c r="A10640" t="s">
        <v>10657</v>
      </c>
      <c r="B10640" t="s">
        <v>14342</v>
      </c>
    </row>
    <row r="10641" spans="1:2" x14ac:dyDescent="0.2">
      <c r="A10641" t="s">
        <v>10658</v>
      </c>
      <c r="B10641" t="s">
        <v>26587</v>
      </c>
    </row>
    <row r="10642" spans="1:2" x14ac:dyDescent="0.2">
      <c r="A10642" t="s">
        <v>10659</v>
      </c>
      <c r="B10642" t="s">
        <v>26588</v>
      </c>
    </row>
    <row r="10643" spans="1:2" x14ac:dyDescent="0.2">
      <c r="A10643" t="s">
        <v>10660</v>
      </c>
      <c r="B10643" t="s">
        <v>26589</v>
      </c>
    </row>
    <row r="10644" spans="1:2" x14ac:dyDescent="0.2">
      <c r="A10644" t="s">
        <v>10661</v>
      </c>
      <c r="B10644" t="s">
        <v>26590</v>
      </c>
    </row>
    <row r="10645" spans="1:2" x14ac:dyDescent="0.2">
      <c r="A10645" t="s">
        <v>10662</v>
      </c>
      <c r="B10645" t="s">
        <v>26591</v>
      </c>
    </row>
    <row r="10646" spans="1:2" x14ac:dyDescent="0.2">
      <c r="A10646" t="s">
        <v>10663</v>
      </c>
      <c r="B10646" t="s">
        <v>26592</v>
      </c>
    </row>
    <row r="10647" spans="1:2" x14ac:dyDescent="0.2">
      <c r="A10647" t="s">
        <v>10664</v>
      </c>
      <c r="B10647" t="s">
        <v>26593</v>
      </c>
    </row>
    <row r="10648" spans="1:2" x14ac:dyDescent="0.2">
      <c r="A10648" t="s">
        <v>10665</v>
      </c>
      <c r="B10648" t="s">
        <v>26594</v>
      </c>
    </row>
    <row r="10649" spans="1:2" x14ac:dyDescent="0.2">
      <c r="A10649" t="s">
        <v>10666</v>
      </c>
      <c r="B10649" t="s">
        <v>15032</v>
      </c>
    </row>
    <row r="10650" spans="1:2" x14ac:dyDescent="0.2">
      <c r="A10650" t="s">
        <v>10667</v>
      </c>
      <c r="B10650" t="s">
        <v>26595</v>
      </c>
    </row>
    <row r="10651" spans="1:2" x14ac:dyDescent="0.2">
      <c r="A10651" t="s">
        <v>10668</v>
      </c>
      <c r="B10651" t="s">
        <v>15157</v>
      </c>
    </row>
    <row r="10652" spans="1:2" x14ac:dyDescent="0.2">
      <c r="A10652" t="s">
        <v>10669</v>
      </c>
      <c r="B10652" t="s">
        <v>26596</v>
      </c>
    </row>
    <row r="10653" spans="1:2" x14ac:dyDescent="0.2">
      <c r="A10653" t="s">
        <v>10670</v>
      </c>
      <c r="B10653" t="s">
        <v>26597</v>
      </c>
    </row>
    <row r="10654" spans="1:2" x14ac:dyDescent="0.2">
      <c r="A10654" t="s">
        <v>10671</v>
      </c>
      <c r="B10654" t="s">
        <v>14654</v>
      </c>
    </row>
    <row r="10655" spans="1:2" x14ac:dyDescent="0.2">
      <c r="A10655" t="s">
        <v>10672</v>
      </c>
      <c r="B10655" t="s">
        <v>26598</v>
      </c>
    </row>
    <row r="10656" spans="1:2" x14ac:dyDescent="0.2">
      <c r="A10656" t="s">
        <v>10673</v>
      </c>
      <c r="B10656" t="s">
        <v>26599</v>
      </c>
    </row>
    <row r="10657" spans="1:2" x14ac:dyDescent="0.2">
      <c r="A10657" t="s">
        <v>10674</v>
      </c>
      <c r="B10657" t="s">
        <v>26600</v>
      </c>
    </row>
    <row r="10658" spans="1:2" x14ac:dyDescent="0.2">
      <c r="A10658" t="s">
        <v>10675</v>
      </c>
      <c r="B10658" t="s">
        <v>26601</v>
      </c>
    </row>
    <row r="10659" spans="1:2" x14ac:dyDescent="0.2">
      <c r="A10659" t="s">
        <v>10676</v>
      </c>
      <c r="B10659" t="s">
        <v>15292</v>
      </c>
    </row>
    <row r="10660" spans="1:2" x14ac:dyDescent="0.2">
      <c r="A10660" t="s">
        <v>10677</v>
      </c>
      <c r="B10660" t="s">
        <v>26602</v>
      </c>
    </row>
    <row r="10661" spans="1:2" x14ac:dyDescent="0.2">
      <c r="A10661" t="s">
        <v>10678</v>
      </c>
      <c r="B10661" t="s">
        <v>26603</v>
      </c>
    </row>
    <row r="10662" spans="1:2" x14ac:dyDescent="0.2">
      <c r="A10662" t="s">
        <v>10679</v>
      </c>
      <c r="B10662" t="s">
        <v>26604</v>
      </c>
    </row>
    <row r="10663" spans="1:2" x14ac:dyDescent="0.2">
      <c r="A10663" t="s">
        <v>10680</v>
      </c>
      <c r="B10663" t="s">
        <v>14834</v>
      </c>
    </row>
    <row r="10664" spans="1:2" x14ac:dyDescent="0.2">
      <c r="A10664" t="s">
        <v>10681</v>
      </c>
      <c r="B10664" t="s">
        <v>26605</v>
      </c>
    </row>
    <row r="10665" spans="1:2" x14ac:dyDescent="0.2">
      <c r="A10665" t="s">
        <v>10682</v>
      </c>
      <c r="B10665" t="s">
        <v>26606</v>
      </c>
    </row>
    <row r="10666" spans="1:2" x14ac:dyDescent="0.2">
      <c r="A10666" t="s">
        <v>10683</v>
      </c>
      <c r="B10666" t="s">
        <v>26607</v>
      </c>
    </row>
    <row r="10667" spans="1:2" x14ac:dyDescent="0.2">
      <c r="A10667" t="s">
        <v>10684</v>
      </c>
      <c r="B10667" t="s">
        <v>26608</v>
      </c>
    </row>
    <row r="10668" spans="1:2" x14ac:dyDescent="0.2">
      <c r="A10668" t="s">
        <v>10685</v>
      </c>
      <c r="B10668" t="s">
        <v>26609</v>
      </c>
    </row>
    <row r="10669" spans="1:2" x14ac:dyDescent="0.2">
      <c r="A10669" t="s">
        <v>10686</v>
      </c>
      <c r="B10669" t="s">
        <v>26610</v>
      </c>
    </row>
    <row r="10670" spans="1:2" x14ac:dyDescent="0.2">
      <c r="A10670" t="s">
        <v>10687</v>
      </c>
      <c r="B10670" t="s">
        <v>26611</v>
      </c>
    </row>
    <row r="10671" spans="1:2" x14ac:dyDescent="0.2">
      <c r="A10671" t="s">
        <v>10688</v>
      </c>
      <c r="B10671" t="s">
        <v>26612</v>
      </c>
    </row>
    <row r="10672" spans="1:2" x14ac:dyDescent="0.2">
      <c r="A10672" t="s">
        <v>10689</v>
      </c>
      <c r="B10672" t="s">
        <v>26613</v>
      </c>
    </row>
    <row r="10673" spans="1:2" x14ac:dyDescent="0.2">
      <c r="A10673" t="s">
        <v>10690</v>
      </c>
      <c r="B10673" t="s">
        <v>26614</v>
      </c>
    </row>
    <row r="10674" spans="1:2" x14ac:dyDescent="0.2">
      <c r="A10674" t="s">
        <v>10691</v>
      </c>
      <c r="B10674" t="s">
        <v>26615</v>
      </c>
    </row>
    <row r="10675" spans="1:2" x14ac:dyDescent="0.2">
      <c r="A10675" t="s">
        <v>10692</v>
      </c>
      <c r="B10675" t="s">
        <v>26616</v>
      </c>
    </row>
    <row r="10676" spans="1:2" x14ac:dyDescent="0.2">
      <c r="A10676" t="s">
        <v>10693</v>
      </c>
      <c r="B10676" t="s">
        <v>26617</v>
      </c>
    </row>
    <row r="10677" spans="1:2" x14ac:dyDescent="0.2">
      <c r="A10677" t="s">
        <v>10694</v>
      </c>
      <c r="B10677" t="s">
        <v>26618</v>
      </c>
    </row>
    <row r="10678" spans="1:2" x14ac:dyDescent="0.2">
      <c r="A10678" t="s">
        <v>10695</v>
      </c>
      <c r="B10678" t="s">
        <v>26619</v>
      </c>
    </row>
    <row r="10679" spans="1:2" x14ac:dyDescent="0.2">
      <c r="A10679" t="s">
        <v>10696</v>
      </c>
      <c r="B10679" t="s">
        <v>26620</v>
      </c>
    </row>
    <row r="10680" spans="1:2" x14ac:dyDescent="0.2">
      <c r="A10680" t="s">
        <v>10697</v>
      </c>
      <c r="B10680" t="s">
        <v>26621</v>
      </c>
    </row>
    <row r="10681" spans="1:2" x14ac:dyDescent="0.2">
      <c r="A10681" t="s">
        <v>10698</v>
      </c>
      <c r="B10681" t="s">
        <v>26622</v>
      </c>
    </row>
    <row r="10682" spans="1:2" x14ac:dyDescent="0.2">
      <c r="A10682" t="s">
        <v>10699</v>
      </c>
      <c r="B10682" t="s">
        <v>15098</v>
      </c>
    </row>
    <row r="10683" spans="1:2" x14ac:dyDescent="0.2">
      <c r="A10683" t="s">
        <v>10700</v>
      </c>
      <c r="B10683" t="s">
        <v>26623</v>
      </c>
    </row>
    <row r="10684" spans="1:2" x14ac:dyDescent="0.2">
      <c r="A10684" t="s">
        <v>10701</v>
      </c>
      <c r="B10684" t="s">
        <v>26624</v>
      </c>
    </row>
    <row r="10685" spans="1:2" x14ac:dyDescent="0.2">
      <c r="A10685" t="s">
        <v>10702</v>
      </c>
      <c r="B10685" t="s">
        <v>14349</v>
      </c>
    </row>
    <row r="10686" spans="1:2" x14ac:dyDescent="0.2">
      <c r="A10686" t="s">
        <v>10703</v>
      </c>
      <c r="B10686" t="s">
        <v>26625</v>
      </c>
    </row>
    <row r="10687" spans="1:2" x14ac:dyDescent="0.2">
      <c r="A10687" t="s">
        <v>10704</v>
      </c>
      <c r="B10687" t="s">
        <v>26626</v>
      </c>
    </row>
    <row r="10688" spans="1:2" x14ac:dyDescent="0.2">
      <c r="A10688" t="s">
        <v>10705</v>
      </c>
      <c r="B10688" t="s">
        <v>26627</v>
      </c>
    </row>
    <row r="10689" spans="1:2" x14ac:dyDescent="0.2">
      <c r="A10689" t="s">
        <v>10706</v>
      </c>
      <c r="B10689" t="s">
        <v>26628</v>
      </c>
    </row>
    <row r="10690" spans="1:2" x14ac:dyDescent="0.2">
      <c r="A10690" t="s">
        <v>10707</v>
      </c>
      <c r="B10690" t="s">
        <v>26629</v>
      </c>
    </row>
    <row r="10691" spans="1:2" x14ac:dyDescent="0.2">
      <c r="A10691" t="s">
        <v>10708</v>
      </c>
      <c r="B10691" t="s">
        <v>26630</v>
      </c>
    </row>
    <row r="10692" spans="1:2" x14ac:dyDescent="0.2">
      <c r="A10692" t="s">
        <v>10709</v>
      </c>
      <c r="B10692" t="s">
        <v>18030</v>
      </c>
    </row>
    <row r="10693" spans="1:2" x14ac:dyDescent="0.2">
      <c r="A10693" t="s">
        <v>10710</v>
      </c>
      <c r="B10693" t="s">
        <v>26631</v>
      </c>
    </row>
    <row r="10694" spans="1:2" x14ac:dyDescent="0.2">
      <c r="A10694" t="s">
        <v>10711</v>
      </c>
      <c r="B10694" t="s">
        <v>26632</v>
      </c>
    </row>
    <row r="10695" spans="1:2" x14ac:dyDescent="0.2">
      <c r="A10695" t="s">
        <v>10712</v>
      </c>
      <c r="B10695" t="s">
        <v>26633</v>
      </c>
    </row>
    <row r="10696" spans="1:2" x14ac:dyDescent="0.2">
      <c r="A10696" t="s">
        <v>10713</v>
      </c>
      <c r="B10696" t="s">
        <v>15681</v>
      </c>
    </row>
    <row r="10697" spans="1:2" x14ac:dyDescent="0.2">
      <c r="A10697" t="s">
        <v>10714</v>
      </c>
      <c r="B10697" t="s">
        <v>26634</v>
      </c>
    </row>
    <row r="10698" spans="1:2" x14ac:dyDescent="0.2">
      <c r="A10698" t="s">
        <v>10715</v>
      </c>
      <c r="B10698" t="s">
        <v>26635</v>
      </c>
    </row>
    <row r="10699" spans="1:2" x14ac:dyDescent="0.2">
      <c r="A10699" t="s">
        <v>10716</v>
      </c>
      <c r="B10699" t="s">
        <v>26636</v>
      </c>
    </row>
    <row r="10700" spans="1:2" x14ac:dyDescent="0.2">
      <c r="A10700" t="s">
        <v>10717</v>
      </c>
      <c r="B10700" t="s">
        <v>26637</v>
      </c>
    </row>
    <row r="10701" spans="1:2" x14ac:dyDescent="0.2">
      <c r="A10701" t="s">
        <v>10718</v>
      </c>
      <c r="B10701" t="s">
        <v>26638</v>
      </c>
    </row>
    <row r="10702" spans="1:2" x14ac:dyDescent="0.2">
      <c r="A10702" t="s">
        <v>10719</v>
      </c>
      <c r="B10702" t="s">
        <v>14840</v>
      </c>
    </row>
    <row r="10703" spans="1:2" x14ac:dyDescent="0.2">
      <c r="A10703" t="s">
        <v>10720</v>
      </c>
      <c r="B10703" t="s">
        <v>26639</v>
      </c>
    </row>
    <row r="10704" spans="1:2" x14ac:dyDescent="0.2">
      <c r="A10704" t="s">
        <v>10721</v>
      </c>
      <c r="B10704" t="s">
        <v>26640</v>
      </c>
    </row>
    <row r="10705" spans="1:2" x14ac:dyDescent="0.2">
      <c r="A10705" t="s">
        <v>10722</v>
      </c>
      <c r="B10705" t="s">
        <v>26641</v>
      </c>
    </row>
    <row r="10706" spans="1:2" x14ac:dyDescent="0.2">
      <c r="A10706" t="s">
        <v>10723</v>
      </c>
      <c r="B10706" t="s">
        <v>26642</v>
      </c>
    </row>
    <row r="10707" spans="1:2" x14ac:dyDescent="0.2">
      <c r="A10707" t="s">
        <v>10724</v>
      </c>
      <c r="B10707" t="s">
        <v>26643</v>
      </c>
    </row>
    <row r="10708" spans="1:2" x14ac:dyDescent="0.2">
      <c r="A10708" t="s">
        <v>10725</v>
      </c>
      <c r="B10708" t="s">
        <v>26644</v>
      </c>
    </row>
    <row r="10709" spans="1:2" x14ac:dyDescent="0.2">
      <c r="A10709" t="s">
        <v>10726</v>
      </c>
      <c r="B10709" t="s">
        <v>26645</v>
      </c>
    </row>
    <row r="10710" spans="1:2" x14ac:dyDescent="0.2">
      <c r="A10710" t="s">
        <v>10727</v>
      </c>
      <c r="B10710" t="s">
        <v>26646</v>
      </c>
    </row>
    <row r="10711" spans="1:2" x14ac:dyDescent="0.2">
      <c r="A10711" t="s">
        <v>10728</v>
      </c>
      <c r="B10711" t="s">
        <v>26647</v>
      </c>
    </row>
    <row r="10712" spans="1:2" x14ac:dyDescent="0.2">
      <c r="A10712" t="s">
        <v>10729</v>
      </c>
      <c r="B10712" t="s">
        <v>15514</v>
      </c>
    </row>
    <row r="10713" spans="1:2" x14ac:dyDescent="0.2">
      <c r="A10713" t="s">
        <v>10730</v>
      </c>
      <c r="B10713" t="s">
        <v>26648</v>
      </c>
    </row>
    <row r="10714" spans="1:2" x14ac:dyDescent="0.2">
      <c r="A10714" t="s">
        <v>10731</v>
      </c>
      <c r="B10714" t="s">
        <v>26649</v>
      </c>
    </row>
    <row r="10715" spans="1:2" x14ac:dyDescent="0.2">
      <c r="A10715" t="s">
        <v>10732</v>
      </c>
      <c r="B10715" t="s">
        <v>26650</v>
      </c>
    </row>
    <row r="10716" spans="1:2" x14ac:dyDescent="0.2">
      <c r="A10716" t="s">
        <v>10733</v>
      </c>
      <c r="B10716" t="s">
        <v>26651</v>
      </c>
    </row>
    <row r="10717" spans="1:2" x14ac:dyDescent="0.2">
      <c r="A10717" t="s">
        <v>10734</v>
      </c>
      <c r="B10717" t="s">
        <v>26652</v>
      </c>
    </row>
    <row r="10718" spans="1:2" x14ac:dyDescent="0.2">
      <c r="A10718" t="s">
        <v>10735</v>
      </c>
      <c r="B10718" t="s">
        <v>26653</v>
      </c>
    </row>
    <row r="10719" spans="1:2" x14ac:dyDescent="0.2">
      <c r="A10719" t="s">
        <v>10736</v>
      </c>
      <c r="B10719" t="s">
        <v>26654</v>
      </c>
    </row>
    <row r="10720" spans="1:2" x14ac:dyDescent="0.2">
      <c r="A10720" t="s">
        <v>10737</v>
      </c>
      <c r="B10720" t="s">
        <v>26655</v>
      </c>
    </row>
    <row r="10721" spans="1:2" x14ac:dyDescent="0.2">
      <c r="A10721" t="s">
        <v>10738</v>
      </c>
      <c r="B10721" t="s">
        <v>15049</v>
      </c>
    </row>
    <row r="10722" spans="1:2" x14ac:dyDescent="0.2">
      <c r="A10722" t="s">
        <v>10739</v>
      </c>
      <c r="B10722" t="s">
        <v>15435</v>
      </c>
    </row>
    <row r="10723" spans="1:2" x14ac:dyDescent="0.2">
      <c r="A10723" t="s">
        <v>10740</v>
      </c>
      <c r="B10723" t="s">
        <v>26656</v>
      </c>
    </row>
    <row r="10724" spans="1:2" x14ac:dyDescent="0.2">
      <c r="A10724" t="s">
        <v>10741</v>
      </c>
      <c r="B10724" t="s">
        <v>26657</v>
      </c>
    </row>
    <row r="10725" spans="1:2" x14ac:dyDescent="0.2">
      <c r="A10725" t="s">
        <v>10742</v>
      </c>
      <c r="B10725" t="s">
        <v>26658</v>
      </c>
    </row>
    <row r="10726" spans="1:2" x14ac:dyDescent="0.2">
      <c r="A10726" t="s">
        <v>10743</v>
      </c>
      <c r="B10726" t="s">
        <v>26659</v>
      </c>
    </row>
    <row r="10727" spans="1:2" x14ac:dyDescent="0.2">
      <c r="A10727" t="s">
        <v>10744</v>
      </c>
      <c r="B10727" t="s">
        <v>26660</v>
      </c>
    </row>
    <row r="10728" spans="1:2" x14ac:dyDescent="0.2">
      <c r="A10728" t="s">
        <v>10745</v>
      </c>
      <c r="B10728" t="s">
        <v>26661</v>
      </c>
    </row>
    <row r="10729" spans="1:2" x14ac:dyDescent="0.2">
      <c r="A10729" t="s">
        <v>10746</v>
      </c>
      <c r="B10729" t="s">
        <v>26662</v>
      </c>
    </row>
    <row r="10730" spans="1:2" x14ac:dyDescent="0.2">
      <c r="A10730" t="s">
        <v>10747</v>
      </c>
      <c r="B10730" t="s">
        <v>15648</v>
      </c>
    </row>
    <row r="10731" spans="1:2" x14ac:dyDescent="0.2">
      <c r="A10731" t="s">
        <v>10748</v>
      </c>
      <c r="B10731" t="s">
        <v>26663</v>
      </c>
    </row>
    <row r="10732" spans="1:2" x14ac:dyDescent="0.2">
      <c r="A10732" t="s">
        <v>10749</v>
      </c>
      <c r="B10732" t="s">
        <v>26664</v>
      </c>
    </row>
    <row r="10733" spans="1:2" x14ac:dyDescent="0.2">
      <c r="A10733" t="s">
        <v>10750</v>
      </c>
      <c r="B10733" t="s">
        <v>26665</v>
      </c>
    </row>
    <row r="10734" spans="1:2" x14ac:dyDescent="0.2">
      <c r="A10734" t="s">
        <v>10751</v>
      </c>
      <c r="B10734" t="s">
        <v>26666</v>
      </c>
    </row>
    <row r="10735" spans="1:2" x14ac:dyDescent="0.2">
      <c r="A10735" t="s">
        <v>10752</v>
      </c>
      <c r="B10735" t="s">
        <v>26667</v>
      </c>
    </row>
    <row r="10736" spans="1:2" x14ac:dyDescent="0.2">
      <c r="A10736" t="s">
        <v>10753</v>
      </c>
      <c r="B10736" t="s">
        <v>26668</v>
      </c>
    </row>
    <row r="10737" spans="1:2" x14ac:dyDescent="0.2">
      <c r="A10737" t="s">
        <v>10754</v>
      </c>
      <c r="B10737" t="s">
        <v>26669</v>
      </c>
    </row>
    <row r="10738" spans="1:2" x14ac:dyDescent="0.2">
      <c r="A10738" t="s">
        <v>10755</v>
      </c>
      <c r="B10738" t="s">
        <v>26670</v>
      </c>
    </row>
    <row r="10739" spans="1:2" x14ac:dyDescent="0.2">
      <c r="A10739" t="s">
        <v>10756</v>
      </c>
      <c r="B10739" t="s">
        <v>15501</v>
      </c>
    </row>
    <row r="10740" spans="1:2" x14ac:dyDescent="0.2">
      <c r="A10740" t="s">
        <v>10757</v>
      </c>
      <c r="B10740" t="s">
        <v>26671</v>
      </c>
    </row>
    <row r="10741" spans="1:2" x14ac:dyDescent="0.2">
      <c r="A10741" t="s">
        <v>10758</v>
      </c>
      <c r="B10741" t="s">
        <v>26672</v>
      </c>
    </row>
    <row r="10742" spans="1:2" x14ac:dyDescent="0.2">
      <c r="A10742" t="s">
        <v>10759</v>
      </c>
      <c r="B10742" t="s">
        <v>26673</v>
      </c>
    </row>
    <row r="10743" spans="1:2" x14ac:dyDescent="0.2">
      <c r="A10743" t="s">
        <v>10760</v>
      </c>
      <c r="B10743" t="s">
        <v>26674</v>
      </c>
    </row>
    <row r="10744" spans="1:2" x14ac:dyDescent="0.2">
      <c r="A10744" t="s">
        <v>10761</v>
      </c>
      <c r="B10744" t="s">
        <v>14990</v>
      </c>
    </row>
    <row r="10745" spans="1:2" x14ac:dyDescent="0.2">
      <c r="A10745" t="s">
        <v>10762</v>
      </c>
      <c r="B10745" t="s">
        <v>26675</v>
      </c>
    </row>
    <row r="10746" spans="1:2" x14ac:dyDescent="0.2">
      <c r="A10746" t="s">
        <v>10763</v>
      </c>
      <c r="B10746" t="s">
        <v>26676</v>
      </c>
    </row>
    <row r="10747" spans="1:2" x14ac:dyDescent="0.2">
      <c r="A10747" t="s">
        <v>10764</v>
      </c>
      <c r="B10747" t="s">
        <v>26677</v>
      </c>
    </row>
    <row r="10748" spans="1:2" x14ac:dyDescent="0.2">
      <c r="A10748" t="s">
        <v>10765</v>
      </c>
      <c r="B10748" t="s">
        <v>26678</v>
      </c>
    </row>
    <row r="10749" spans="1:2" x14ac:dyDescent="0.2">
      <c r="A10749" t="s">
        <v>10766</v>
      </c>
      <c r="B10749" t="s">
        <v>26679</v>
      </c>
    </row>
    <row r="10750" spans="1:2" x14ac:dyDescent="0.2">
      <c r="A10750" t="s">
        <v>10767</v>
      </c>
      <c r="B10750" t="s">
        <v>26680</v>
      </c>
    </row>
    <row r="10751" spans="1:2" x14ac:dyDescent="0.2">
      <c r="A10751" t="s">
        <v>10768</v>
      </c>
      <c r="B10751" t="s">
        <v>26681</v>
      </c>
    </row>
    <row r="10752" spans="1:2" x14ac:dyDescent="0.2">
      <c r="A10752" t="s">
        <v>10769</v>
      </c>
      <c r="B10752" t="s">
        <v>26682</v>
      </c>
    </row>
    <row r="10753" spans="1:2" x14ac:dyDescent="0.2">
      <c r="A10753" t="s">
        <v>10770</v>
      </c>
      <c r="B10753" t="s">
        <v>26683</v>
      </c>
    </row>
    <row r="10754" spans="1:2" x14ac:dyDescent="0.2">
      <c r="A10754" t="s">
        <v>10771</v>
      </c>
      <c r="B10754" t="s">
        <v>26684</v>
      </c>
    </row>
    <row r="10755" spans="1:2" x14ac:dyDescent="0.2">
      <c r="A10755" t="s">
        <v>10772</v>
      </c>
      <c r="B10755" t="s">
        <v>26685</v>
      </c>
    </row>
    <row r="10756" spans="1:2" x14ac:dyDescent="0.2">
      <c r="A10756" t="s">
        <v>10773</v>
      </c>
      <c r="B10756" t="s">
        <v>26686</v>
      </c>
    </row>
    <row r="10757" spans="1:2" x14ac:dyDescent="0.2">
      <c r="A10757" t="s">
        <v>10774</v>
      </c>
      <c r="B10757" t="s">
        <v>26687</v>
      </c>
    </row>
    <row r="10758" spans="1:2" x14ac:dyDescent="0.2">
      <c r="A10758" t="s">
        <v>10775</v>
      </c>
      <c r="B10758" t="s">
        <v>26688</v>
      </c>
    </row>
    <row r="10759" spans="1:2" x14ac:dyDescent="0.2">
      <c r="A10759" t="s">
        <v>10776</v>
      </c>
      <c r="B10759" t="s">
        <v>26689</v>
      </c>
    </row>
    <row r="10760" spans="1:2" x14ac:dyDescent="0.2">
      <c r="A10760" t="s">
        <v>10777</v>
      </c>
      <c r="B10760" t="s">
        <v>26690</v>
      </c>
    </row>
    <row r="10761" spans="1:2" x14ac:dyDescent="0.2">
      <c r="A10761" t="s">
        <v>10778</v>
      </c>
      <c r="B10761" t="s">
        <v>26691</v>
      </c>
    </row>
    <row r="10762" spans="1:2" x14ac:dyDescent="0.2">
      <c r="A10762" t="s">
        <v>10779</v>
      </c>
      <c r="B10762" t="s">
        <v>26692</v>
      </c>
    </row>
    <row r="10763" spans="1:2" x14ac:dyDescent="0.2">
      <c r="A10763" t="s">
        <v>10780</v>
      </c>
      <c r="B10763" t="s">
        <v>26693</v>
      </c>
    </row>
    <row r="10764" spans="1:2" x14ac:dyDescent="0.2">
      <c r="A10764" t="s">
        <v>10781</v>
      </c>
      <c r="B10764" t="s">
        <v>26694</v>
      </c>
    </row>
    <row r="10765" spans="1:2" x14ac:dyDescent="0.2">
      <c r="A10765" t="s">
        <v>10782</v>
      </c>
      <c r="B10765" t="s">
        <v>26695</v>
      </c>
    </row>
    <row r="10766" spans="1:2" x14ac:dyDescent="0.2">
      <c r="A10766" t="s">
        <v>10783</v>
      </c>
      <c r="B10766" t="s">
        <v>26696</v>
      </c>
    </row>
    <row r="10767" spans="1:2" x14ac:dyDescent="0.2">
      <c r="A10767" t="s">
        <v>10784</v>
      </c>
      <c r="B10767" t="s">
        <v>26697</v>
      </c>
    </row>
    <row r="10768" spans="1:2" x14ac:dyDescent="0.2">
      <c r="A10768" t="s">
        <v>10785</v>
      </c>
      <c r="B10768" t="s">
        <v>26698</v>
      </c>
    </row>
    <row r="10769" spans="1:2" x14ac:dyDescent="0.2">
      <c r="A10769" t="s">
        <v>10786</v>
      </c>
      <c r="B10769" t="s">
        <v>26699</v>
      </c>
    </row>
    <row r="10770" spans="1:2" x14ac:dyDescent="0.2">
      <c r="A10770" t="s">
        <v>10787</v>
      </c>
      <c r="B10770" t="s">
        <v>26700</v>
      </c>
    </row>
    <row r="10771" spans="1:2" x14ac:dyDescent="0.2">
      <c r="A10771" t="s">
        <v>10788</v>
      </c>
      <c r="B10771" s="87">
        <v>37135</v>
      </c>
    </row>
    <row r="10772" spans="1:2" x14ac:dyDescent="0.2">
      <c r="A10772" t="s">
        <v>10789</v>
      </c>
      <c r="B10772" t="s">
        <v>26701</v>
      </c>
    </row>
    <row r="10773" spans="1:2" x14ac:dyDescent="0.2">
      <c r="A10773" t="s">
        <v>10790</v>
      </c>
      <c r="B10773" t="s">
        <v>26702</v>
      </c>
    </row>
    <row r="10774" spans="1:2" x14ac:dyDescent="0.2">
      <c r="A10774" t="s">
        <v>10791</v>
      </c>
      <c r="B10774" t="s">
        <v>26703</v>
      </c>
    </row>
    <row r="10775" spans="1:2" x14ac:dyDescent="0.2">
      <c r="A10775" t="s">
        <v>10792</v>
      </c>
      <c r="B10775" t="s">
        <v>26704</v>
      </c>
    </row>
    <row r="10776" spans="1:2" x14ac:dyDescent="0.2">
      <c r="A10776" t="s">
        <v>10793</v>
      </c>
      <c r="B10776" t="s">
        <v>26705</v>
      </c>
    </row>
    <row r="10777" spans="1:2" x14ac:dyDescent="0.2">
      <c r="A10777" t="s">
        <v>10794</v>
      </c>
      <c r="B10777" t="s">
        <v>26706</v>
      </c>
    </row>
    <row r="10778" spans="1:2" x14ac:dyDescent="0.2">
      <c r="A10778" t="s">
        <v>10795</v>
      </c>
      <c r="B10778" t="s">
        <v>17985</v>
      </c>
    </row>
    <row r="10779" spans="1:2" x14ac:dyDescent="0.2">
      <c r="A10779" t="s">
        <v>10796</v>
      </c>
      <c r="B10779" t="s">
        <v>14422</v>
      </c>
    </row>
    <row r="10780" spans="1:2" x14ac:dyDescent="0.2">
      <c r="A10780" t="s">
        <v>10797</v>
      </c>
      <c r="B10780" t="s">
        <v>26707</v>
      </c>
    </row>
    <row r="10781" spans="1:2" x14ac:dyDescent="0.2">
      <c r="A10781" t="s">
        <v>10798</v>
      </c>
      <c r="B10781" t="s">
        <v>26708</v>
      </c>
    </row>
    <row r="10782" spans="1:2" x14ac:dyDescent="0.2">
      <c r="A10782" t="s">
        <v>10799</v>
      </c>
      <c r="B10782" t="s">
        <v>26709</v>
      </c>
    </row>
    <row r="10783" spans="1:2" x14ac:dyDescent="0.2">
      <c r="A10783" t="s">
        <v>10800</v>
      </c>
      <c r="B10783" t="s">
        <v>26710</v>
      </c>
    </row>
    <row r="10784" spans="1:2" x14ac:dyDescent="0.2">
      <c r="A10784" t="s">
        <v>10801</v>
      </c>
      <c r="B10784" t="s">
        <v>26711</v>
      </c>
    </row>
    <row r="10785" spans="1:2" x14ac:dyDescent="0.2">
      <c r="A10785" t="s">
        <v>10802</v>
      </c>
      <c r="B10785" t="s">
        <v>26712</v>
      </c>
    </row>
    <row r="10786" spans="1:2" x14ac:dyDescent="0.2">
      <c r="A10786" t="s">
        <v>10803</v>
      </c>
      <c r="B10786" t="s">
        <v>26713</v>
      </c>
    </row>
    <row r="10787" spans="1:2" x14ac:dyDescent="0.2">
      <c r="A10787" t="s">
        <v>10804</v>
      </c>
      <c r="B10787" t="s">
        <v>26714</v>
      </c>
    </row>
    <row r="10788" spans="1:2" x14ac:dyDescent="0.2">
      <c r="A10788" t="s">
        <v>10805</v>
      </c>
      <c r="B10788" t="s">
        <v>26715</v>
      </c>
    </row>
    <row r="10789" spans="1:2" x14ac:dyDescent="0.2">
      <c r="A10789" t="s">
        <v>10806</v>
      </c>
      <c r="B10789" t="s">
        <v>26716</v>
      </c>
    </row>
    <row r="10790" spans="1:2" x14ac:dyDescent="0.2">
      <c r="A10790" t="s">
        <v>10807</v>
      </c>
      <c r="B10790" t="s">
        <v>26717</v>
      </c>
    </row>
    <row r="10791" spans="1:2" x14ac:dyDescent="0.2">
      <c r="A10791" t="s">
        <v>10808</v>
      </c>
      <c r="B10791" t="s">
        <v>26718</v>
      </c>
    </row>
    <row r="10792" spans="1:2" x14ac:dyDescent="0.2">
      <c r="A10792" t="s">
        <v>10809</v>
      </c>
      <c r="B10792" t="s">
        <v>26719</v>
      </c>
    </row>
    <row r="10793" spans="1:2" x14ac:dyDescent="0.2">
      <c r="A10793" t="s">
        <v>10810</v>
      </c>
      <c r="B10793" t="s">
        <v>26720</v>
      </c>
    </row>
    <row r="10794" spans="1:2" x14ac:dyDescent="0.2">
      <c r="A10794" t="s">
        <v>10811</v>
      </c>
      <c r="B10794" t="s">
        <v>14460</v>
      </c>
    </row>
    <row r="10795" spans="1:2" x14ac:dyDescent="0.2">
      <c r="A10795" t="s">
        <v>10812</v>
      </c>
      <c r="B10795" t="s">
        <v>26721</v>
      </c>
    </row>
    <row r="10796" spans="1:2" x14ac:dyDescent="0.2">
      <c r="A10796" t="s">
        <v>10813</v>
      </c>
      <c r="B10796" t="s">
        <v>26722</v>
      </c>
    </row>
    <row r="10797" spans="1:2" x14ac:dyDescent="0.2">
      <c r="A10797" t="s">
        <v>10814</v>
      </c>
      <c r="B10797" t="s">
        <v>26723</v>
      </c>
    </row>
    <row r="10798" spans="1:2" x14ac:dyDescent="0.2">
      <c r="A10798" t="s">
        <v>10815</v>
      </c>
      <c r="B10798" t="s">
        <v>26724</v>
      </c>
    </row>
    <row r="10799" spans="1:2" x14ac:dyDescent="0.2">
      <c r="A10799" t="s">
        <v>10816</v>
      </c>
      <c r="B10799" t="s">
        <v>26725</v>
      </c>
    </row>
    <row r="10800" spans="1:2" x14ac:dyDescent="0.2">
      <c r="A10800" t="s">
        <v>10817</v>
      </c>
      <c r="B10800" t="s">
        <v>26726</v>
      </c>
    </row>
    <row r="10801" spans="1:2" x14ac:dyDescent="0.2">
      <c r="A10801" t="s">
        <v>10818</v>
      </c>
      <c r="B10801" t="s">
        <v>26727</v>
      </c>
    </row>
    <row r="10802" spans="1:2" x14ac:dyDescent="0.2">
      <c r="A10802" t="s">
        <v>10819</v>
      </c>
      <c r="B10802" t="s">
        <v>26728</v>
      </c>
    </row>
    <row r="10803" spans="1:2" x14ac:dyDescent="0.2">
      <c r="A10803" t="s">
        <v>10820</v>
      </c>
      <c r="B10803" t="s">
        <v>26729</v>
      </c>
    </row>
    <row r="10804" spans="1:2" x14ac:dyDescent="0.2">
      <c r="A10804" t="s">
        <v>10821</v>
      </c>
      <c r="B10804" t="s">
        <v>26730</v>
      </c>
    </row>
    <row r="10805" spans="1:2" x14ac:dyDescent="0.2">
      <c r="A10805" t="s">
        <v>10822</v>
      </c>
      <c r="B10805" t="s">
        <v>26731</v>
      </c>
    </row>
    <row r="10806" spans="1:2" x14ac:dyDescent="0.2">
      <c r="A10806" t="s">
        <v>10823</v>
      </c>
      <c r="B10806" t="s">
        <v>26732</v>
      </c>
    </row>
    <row r="10807" spans="1:2" x14ac:dyDescent="0.2">
      <c r="A10807" t="s">
        <v>10824</v>
      </c>
      <c r="B10807" t="s">
        <v>26733</v>
      </c>
    </row>
    <row r="10808" spans="1:2" x14ac:dyDescent="0.2">
      <c r="A10808" t="s">
        <v>10825</v>
      </c>
      <c r="B10808" t="s">
        <v>26734</v>
      </c>
    </row>
    <row r="10809" spans="1:2" x14ac:dyDescent="0.2">
      <c r="A10809" t="s">
        <v>10826</v>
      </c>
      <c r="B10809" t="s">
        <v>26735</v>
      </c>
    </row>
    <row r="10810" spans="1:2" x14ac:dyDescent="0.2">
      <c r="A10810" t="s">
        <v>10827</v>
      </c>
      <c r="B10810" t="s">
        <v>26736</v>
      </c>
    </row>
    <row r="10811" spans="1:2" x14ac:dyDescent="0.2">
      <c r="A10811" t="s">
        <v>10828</v>
      </c>
      <c r="B10811" t="s">
        <v>26737</v>
      </c>
    </row>
    <row r="10812" spans="1:2" x14ac:dyDescent="0.2">
      <c r="A10812" t="s">
        <v>10829</v>
      </c>
      <c r="B10812" t="s">
        <v>13948</v>
      </c>
    </row>
    <row r="10813" spans="1:2" x14ac:dyDescent="0.2">
      <c r="A10813" t="s">
        <v>10830</v>
      </c>
      <c r="B10813" t="s">
        <v>26738</v>
      </c>
    </row>
    <row r="10814" spans="1:2" x14ac:dyDescent="0.2">
      <c r="A10814" t="s">
        <v>10831</v>
      </c>
      <c r="B10814" t="s">
        <v>26739</v>
      </c>
    </row>
    <row r="10815" spans="1:2" x14ac:dyDescent="0.2">
      <c r="A10815" t="s">
        <v>10832</v>
      </c>
      <c r="B10815" t="s">
        <v>26740</v>
      </c>
    </row>
    <row r="10816" spans="1:2" x14ac:dyDescent="0.2">
      <c r="A10816" t="s">
        <v>10833</v>
      </c>
      <c r="B10816" t="s">
        <v>26741</v>
      </c>
    </row>
    <row r="10817" spans="1:2" x14ac:dyDescent="0.2">
      <c r="A10817" t="s">
        <v>10834</v>
      </c>
      <c r="B10817" t="s">
        <v>26742</v>
      </c>
    </row>
    <row r="10818" spans="1:2" x14ac:dyDescent="0.2">
      <c r="A10818" t="s">
        <v>10835</v>
      </c>
      <c r="B10818" t="s">
        <v>26743</v>
      </c>
    </row>
    <row r="10819" spans="1:2" x14ac:dyDescent="0.2">
      <c r="A10819" t="s">
        <v>10836</v>
      </c>
      <c r="B10819" t="s">
        <v>26744</v>
      </c>
    </row>
    <row r="10820" spans="1:2" x14ac:dyDescent="0.2">
      <c r="A10820" t="s">
        <v>10837</v>
      </c>
      <c r="B10820" t="s">
        <v>26745</v>
      </c>
    </row>
    <row r="10821" spans="1:2" x14ac:dyDescent="0.2">
      <c r="A10821" t="s">
        <v>10838</v>
      </c>
      <c r="B10821" t="s">
        <v>26746</v>
      </c>
    </row>
    <row r="10822" spans="1:2" x14ac:dyDescent="0.2">
      <c r="A10822" t="s">
        <v>10839</v>
      </c>
      <c r="B10822" t="s">
        <v>26747</v>
      </c>
    </row>
    <row r="10823" spans="1:2" x14ac:dyDescent="0.2">
      <c r="A10823" t="s">
        <v>10840</v>
      </c>
      <c r="B10823" t="s">
        <v>26748</v>
      </c>
    </row>
    <row r="10824" spans="1:2" x14ac:dyDescent="0.2">
      <c r="A10824" t="s">
        <v>10841</v>
      </c>
      <c r="B10824" t="s">
        <v>26749</v>
      </c>
    </row>
    <row r="10825" spans="1:2" x14ac:dyDescent="0.2">
      <c r="A10825" t="s">
        <v>10842</v>
      </c>
      <c r="B10825" t="s">
        <v>26750</v>
      </c>
    </row>
    <row r="10826" spans="1:2" x14ac:dyDescent="0.2">
      <c r="A10826" t="s">
        <v>10843</v>
      </c>
      <c r="B10826" t="s">
        <v>26751</v>
      </c>
    </row>
    <row r="10827" spans="1:2" x14ac:dyDescent="0.2">
      <c r="A10827" t="s">
        <v>10844</v>
      </c>
      <c r="B10827" t="s">
        <v>26752</v>
      </c>
    </row>
    <row r="10828" spans="1:2" x14ac:dyDescent="0.2">
      <c r="A10828" t="s">
        <v>10845</v>
      </c>
      <c r="B10828" t="s">
        <v>15084</v>
      </c>
    </row>
    <row r="10829" spans="1:2" x14ac:dyDescent="0.2">
      <c r="A10829" t="s">
        <v>10846</v>
      </c>
      <c r="B10829" t="s">
        <v>26753</v>
      </c>
    </row>
    <row r="10830" spans="1:2" x14ac:dyDescent="0.2">
      <c r="A10830" t="s">
        <v>10847</v>
      </c>
      <c r="B10830" t="s">
        <v>26754</v>
      </c>
    </row>
    <row r="10831" spans="1:2" x14ac:dyDescent="0.2">
      <c r="A10831" t="s">
        <v>10848</v>
      </c>
      <c r="B10831" t="s">
        <v>26755</v>
      </c>
    </row>
    <row r="10832" spans="1:2" x14ac:dyDescent="0.2">
      <c r="A10832" t="s">
        <v>10849</v>
      </c>
      <c r="B10832" t="s">
        <v>26756</v>
      </c>
    </row>
    <row r="10833" spans="1:2" x14ac:dyDescent="0.2">
      <c r="A10833" t="s">
        <v>10850</v>
      </c>
      <c r="B10833" t="s">
        <v>15275</v>
      </c>
    </row>
    <row r="10834" spans="1:2" x14ac:dyDescent="0.2">
      <c r="A10834" t="s">
        <v>10851</v>
      </c>
      <c r="B10834" t="s">
        <v>26757</v>
      </c>
    </row>
    <row r="10835" spans="1:2" x14ac:dyDescent="0.2">
      <c r="A10835" t="s">
        <v>10852</v>
      </c>
      <c r="B10835" t="s">
        <v>14570</v>
      </c>
    </row>
    <row r="10836" spans="1:2" x14ac:dyDescent="0.2">
      <c r="A10836" t="s">
        <v>10853</v>
      </c>
      <c r="B10836" t="s">
        <v>15419</v>
      </c>
    </row>
    <row r="10837" spans="1:2" x14ac:dyDescent="0.2">
      <c r="A10837" t="s">
        <v>10854</v>
      </c>
      <c r="B10837" t="s">
        <v>26758</v>
      </c>
    </row>
    <row r="10838" spans="1:2" x14ac:dyDescent="0.2">
      <c r="A10838" t="s">
        <v>10855</v>
      </c>
      <c r="B10838" t="s">
        <v>26759</v>
      </c>
    </row>
    <row r="10839" spans="1:2" x14ac:dyDescent="0.2">
      <c r="A10839" t="s">
        <v>10856</v>
      </c>
      <c r="B10839" t="s">
        <v>26760</v>
      </c>
    </row>
    <row r="10840" spans="1:2" x14ac:dyDescent="0.2">
      <c r="A10840" t="s">
        <v>10857</v>
      </c>
      <c r="B10840" t="s">
        <v>26761</v>
      </c>
    </row>
    <row r="10841" spans="1:2" x14ac:dyDescent="0.2">
      <c r="A10841" t="s">
        <v>10858</v>
      </c>
      <c r="B10841" t="s">
        <v>26762</v>
      </c>
    </row>
    <row r="10842" spans="1:2" x14ac:dyDescent="0.2">
      <c r="A10842" t="s">
        <v>10859</v>
      </c>
      <c r="B10842" t="s">
        <v>26763</v>
      </c>
    </row>
    <row r="10843" spans="1:2" x14ac:dyDescent="0.2">
      <c r="A10843" t="s">
        <v>10860</v>
      </c>
      <c r="B10843" t="s">
        <v>26764</v>
      </c>
    </row>
    <row r="10844" spans="1:2" x14ac:dyDescent="0.2">
      <c r="A10844" t="s">
        <v>10861</v>
      </c>
      <c r="B10844" t="s">
        <v>26765</v>
      </c>
    </row>
    <row r="10845" spans="1:2" x14ac:dyDescent="0.2">
      <c r="A10845" t="s">
        <v>10862</v>
      </c>
      <c r="B10845" t="s">
        <v>26766</v>
      </c>
    </row>
    <row r="10846" spans="1:2" x14ac:dyDescent="0.2">
      <c r="A10846" t="s">
        <v>10863</v>
      </c>
      <c r="B10846" t="s">
        <v>26767</v>
      </c>
    </row>
    <row r="10847" spans="1:2" x14ac:dyDescent="0.2">
      <c r="A10847" t="s">
        <v>10864</v>
      </c>
      <c r="B10847" t="s">
        <v>26768</v>
      </c>
    </row>
    <row r="10848" spans="1:2" x14ac:dyDescent="0.2">
      <c r="A10848" t="s">
        <v>10865</v>
      </c>
      <c r="B10848" t="s">
        <v>26769</v>
      </c>
    </row>
    <row r="10849" spans="1:2" x14ac:dyDescent="0.2">
      <c r="A10849" t="s">
        <v>10866</v>
      </c>
      <c r="B10849" t="s">
        <v>26770</v>
      </c>
    </row>
    <row r="10850" spans="1:2" x14ac:dyDescent="0.2">
      <c r="A10850" t="s">
        <v>10867</v>
      </c>
      <c r="B10850" t="s">
        <v>26771</v>
      </c>
    </row>
    <row r="10851" spans="1:2" x14ac:dyDescent="0.2">
      <c r="A10851" t="s">
        <v>10868</v>
      </c>
      <c r="B10851" t="s">
        <v>26772</v>
      </c>
    </row>
    <row r="10852" spans="1:2" x14ac:dyDescent="0.2">
      <c r="A10852" t="s">
        <v>10869</v>
      </c>
      <c r="B10852" t="s">
        <v>26773</v>
      </c>
    </row>
    <row r="10853" spans="1:2" x14ac:dyDescent="0.2">
      <c r="A10853" t="s">
        <v>10870</v>
      </c>
      <c r="B10853" t="s">
        <v>26774</v>
      </c>
    </row>
    <row r="10854" spans="1:2" x14ac:dyDescent="0.2">
      <c r="A10854" t="s">
        <v>10871</v>
      </c>
      <c r="B10854" t="s">
        <v>26775</v>
      </c>
    </row>
    <row r="10855" spans="1:2" x14ac:dyDescent="0.2">
      <c r="A10855" t="s">
        <v>10872</v>
      </c>
      <c r="B10855" t="s">
        <v>26776</v>
      </c>
    </row>
    <row r="10856" spans="1:2" x14ac:dyDescent="0.2">
      <c r="A10856" t="s">
        <v>10873</v>
      </c>
      <c r="B10856" t="s">
        <v>26777</v>
      </c>
    </row>
    <row r="10857" spans="1:2" x14ac:dyDescent="0.2">
      <c r="A10857" t="s">
        <v>10874</v>
      </c>
      <c r="B10857" t="s">
        <v>26778</v>
      </c>
    </row>
    <row r="10858" spans="1:2" x14ac:dyDescent="0.2">
      <c r="A10858" t="s">
        <v>10875</v>
      </c>
      <c r="B10858" t="s">
        <v>26779</v>
      </c>
    </row>
    <row r="10859" spans="1:2" x14ac:dyDescent="0.2">
      <c r="A10859" t="s">
        <v>10876</v>
      </c>
      <c r="B10859" t="s">
        <v>15160</v>
      </c>
    </row>
    <row r="10860" spans="1:2" x14ac:dyDescent="0.2">
      <c r="A10860" t="s">
        <v>10877</v>
      </c>
      <c r="B10860" t="s">
        <v>26780</v>
      </c>
    </row>
    <row r="10861" spans="1:2" x14ac:dyDescent="0.2">
      <c r="A10861" t="s">
        <v>10878</v>
      </c>
      <c r="B10861" t="s">
        <v>26781</v>
      </c>
    </row>
    <row r="10862" spans="1:2" x14ac:dyDescent="0.2">
      <c r="A10862" t="s">
        <v>10879</v>
      </c>
      <c r="B10862" t="s">
        <v>26782</v>
      </c>
    </row>
    <row r="10863" spans="1:2" x14ac:dyDescent="0.2">
      <c r="A10863" t="s">
        <v>10880</v>
      </c>
      <c r="B10863" t="s">
        <v>26783</v>
      </c>
    </row>
    <row r="10864" spans="1:2" x14ac:dyDescent="0.2">
      <c r="A10864" t="s">
        <v>10881</v>
      </c>
      <c r="B10864" t="s">
        <v>26784</v>
      </c>
    </row>
    <row r="10865" spans="1:2" x14ac:dyDescent="0.2">
      <c r="A10865" t="s">
        <v>10882</v>
      </c>
      <c r="B10865" t="s">
        <v>15350</v>
      </c>
    </row>
    <row r="10866" spans="1:2" x14ac:dyDescent="0.2">
      <c r="A10866" t="s">
        <v>10883</v>
      </c>
      <c r="B10866" t="s">
        <v>26785</v>
      </c>
    </row>
    <row r="10867" spans="1:2" x14ac:dyDescent="0.2">
      <c r="A10867" t="s">
        <v>10884</v>
      </c>
      <c r="B10867" t="s">
        <v>26786</v>
      </c>
    </row>
    <row r="10868" spans="1:2" x14ac:dyDescent="0.2">
      <c r="A10868" t="s">
        <v>10885</v>
      </c>
      <c r="B10868" t="s">
        <v>26787</v>
      </c>
    </row>
    <row r="10869" spans="1:2" x14ac:dyDescent="0.2">
      <c r="A10869" t="s">
        <v>10886</v>
      </c>
      <c r="B10869" t="s">
        <v>26788</v>
      </c>
    </row>
    <row r="10870" spans="1:2" x14ac:dyDescent="0.2">
      <c r="A10870" t="s">
        <v>10887</v>
      </c>
      <c r="B10870" t="s">
        <v>26789</v>
      </c>
    </row>
    <row r="10871" spans="1:2" x14ac:dyDescent="0.2">
      <c r="A10871" t="s">
        <v>10888</v>
      </c>
      <c r="B10871" t="s">
        <v>26790</v>
      </c>
    </row>
    <row r="10872" spans="1:2" x14ac:dyDescent="0.2">
      <c r="A10872" t="s">
        <v>10889</v>
      </c>
      <c r="B10872" t="s">
        <v>26791</v>
      </c>
    </row>
    <row r="10873" spans="1:2" x14ac:dyDescent="0.2">
      <c r="A10873" t="s">
        <v>10890</v>
      </c>
      <c r="B10873" t="s">
        <v>26792</v>
      </c>
    </row>
    <row r="10874" spans="1:2" x14ac:dyDescent="0.2">
      <c r="A10874" t="s">
        <v>10891</v>
      </c>
      <c r="B10874" t="s">
        <v>26793</v>
      </c>
    </row>
    <row r="10875" spans="1:2" x14ac:dyDescent="0.2">
      <c r="A10875" t="s">
        <v>10892</v>
      </c>
      <c r="B10875" t="s">
        <v>26794</v>
      </c>
    </row>
    <row r="10876" spans="1:2" x14ac:dyDescent="0.2">
      <c r="A10876" t="s">
        <v>10893</v>
      </c>
      <c r="B10876" t="s">
        <v>26795</v>
      </c>
    </row>
    <row r="10877" spans="1:2" x14ac:dyDescent="0.2">
      <c r="A10877" t="s">
        <v>10894</v>
      </c>
      <c r="B10877" t="s">
        <v>26796</v>
      </c>
    </row>
    <row r="10878" spans="1:2" x14ac:dyDescent="0.2">
      <c r="A10878" t="s">
        <v>10895</v>
      </c>
      <c r="B10878" t="s">
        <v>26797</v>
      </c>
    </row>
    <row r="10879" spans="1:2" x14ac:dyDescent="0.2">
      <c r="A10879" t="s">
        <v>10896</v>
      </c>
      <c r="B10879" t="s">
        <v>26798</v>
      </c>
    </row>
    <row r="10880" spans="1:2" x14ac:dyDescent="0.2">
      <c r="A10880" t="s">
        <v>10897</v>
      </c>
      <c r="B10880" t="s">
        <v>26799</v>
      </c>
    </row>
    <row r="10881" spans="1:2" x14ac:dyDescent="0.2">
      <c r="A10881" t="s">
        <v>10898</v>
      </c>
      <c r="B10881" t="s">
        <v>26800</v>
      </c>
    </row>
    <row r="10882" spans="1:2" x14ac:dyDescent="0.2">
      <c r="A10882" t="s">
        <v>10899</v>
      </c>
      <c r="B10882" t="s">
        <v>26801</v>
      </c>
    </row>
    <row r="10883" spans="1:2" x14ac:dyDescent="0.2">
      <c r="A10883" t="s">
        <v>10900</v>
      </c>
      <c r="B10883" t="s">
        <v>26802</v>
      </c>
    </row>
    <row r="10884" spans="1:2" x14ac:dyDescent="0.2">
      <c r="A10884" t="s">
        <v>10901</v>
      </c>
      <c r="B10884" t="s">
        <v>26803</v>
      </c>
    </row>
    <row r="10885" spans="1:2" x14ac:dyDescent="0.2">
      <c r="A10885" t="s">
        <v>10902</v>
      </c>
      <c r="B10885" t="s">
        <v>26804</v>
      </c>
    </row>
    <row r="10886" spans="1:2" x14ac:dyDescent="0.2">
      <c r="A10886" t="s">
        <v>10903</v>
      </c>
      <c r="B10886" t="s">
        <v>26805</v>
      </c>
    </row>
    <row r="10887" spans="1:2" x14ac:dyDescent="0.2">
      <c r="A10887" t="s">
        <v>10904</v>
      </c>
      <c r="B10887" t="s">
        <v>26806</v>
      </c>
    </row>
    <row r="10888" spans="1:2" x14ac:dyDescent="0.2">
      <c r="A10888" t="s">
        <v>10905</v>
      </c>
      <c r="B10888" t="s">
        <v>26807</v>
      </c>
    </row>
    <row r="10889" spans="1:2" x14ac:dyDescent="0.2">
      <c r="A10889" t="s">
        <v>10906</v>
      </c>
      <c r="B10889" t="s">
        <v>26808</v>
      </c>
    </row>
    <row r="10890" spans="1:2" x14ac:dyDescent="0.2">
      <c r="A10890" t="s">
        <v>10907</v>
      </c>
      <c r="B10890" t="s">
        <v>26809</v>
      </c>
    </row>
    <row r="10891" spans="1:2" x14ac:dyDescent="0.2">
      <c r="A10891" t="s">
        <v>10908</v>
      </c>
      <c r="B10891" t="s">
        <v>26810</v>
      </c>
    </row>
    <row r="10892" spans="1:2" x14ac:dyDescent="0.2">
      <c r="A10892" t="s">
        <v>10909</v>
      </c>
      <c r="B10892" t="s">
        <v>26811</v>
      </c>
    </row>
    <row r="10893" spans="1:2" x14ac:dyDescent="0.2">
      <c r="A10893" t="s">
        <v>10910</v>
      </c>
      <c r="B10893" t="s">
        <v>26812</v>
      </c>
    </row>
    <row r="10894" spans="1:2" x14ac:dyDescent="0.2">
      <c r="A10894" t="s">
        <v>10911</v>
      </c>
      <c r="B10894" t="s">
        <v>26813</v>
      </c>
    </row>
    <row r="10895" spans="1:2" x14ac:dyDescent="0.2">
      <c r="A10895" t="s">
        <v>10912</v>
      </c>
      <c r="B10895" t="s">
        <v>26814</v>
      </c>
    </row>
    <row r="10896" spans="1:2" x14ac:dyDescent="0.2">
      <c r="A10896" t="s">
        <v>10913</v>
      </c>
      <c r="B10896" t="s">
        <v>18050</v>
      </c>
    </row>
    <row r="10897" spans="1:2" x14ac:dyDescent="0.2">
      <c r="A10897" t="s">
        <v>10914</v>
      </c>
      <c r="B10897" t="s">
        <v>26815</v>
      </c>
    </row>
    <row r="10898" spans="1:2" x14ac:dyDescent="0.2">
      <c r="A10898" t="s">
        <v>10915</v>
      </c>
      <c r="B10898" t="s">
        <v>26816</v>
      </c>
    </row>
    <row r="10899" spans="1:2" x14ac:dyDescent="0.2">
      <c r="A10899" t="s">
        <v>10916</v>
      </c>
      <c r="B10899" t="s">
        <v>26817</v>
      </c>
    </row>
    <row r="10900" spans="1:2" x14ac:dyDescent="0.2">
      <c r="A10900" t="s">
        <v>10917</v>
      </c>
      <c r="B10900" t="s">
        <v>26818</v>
      </c>
    </row>
    <row r="10901" spans="1:2" x14ac:dyDescent="0.2">
      <c r="A10901" t="s">
        <v>10918</v>
      </c>
      <c r="B10901" t="s">
        <v>26819</v>
      </c>
    </row>
    <row r="10902" spans="1:2" x14ac:dyDescent="0.2">
      <c r="A10902" t="s">
        <v>10919</v>
      </c>
      <c r="B10902" t="s">
        <v>13936</v>
      </c>
    </row>
    <row r="10903" spans="1:2" x14ac:dyDescent="0.2">
      <c r="A10903" t="s">
        <v>10920</v>
      </c>
      <c r="B10903" t="s">
        <v>26820</v>
      </c>
    </row>
    <row r="10904" spans="1:2" x14ac:dyDescent="0.2">
      <c r="A10904" t="s">
        <v>10921</v>
      </c>
      <c r="B10904" t="s">
        <v>26821</v>
      </c>
    </row>
    <row r="10905" spans="1:2" x14ac:dyDescent="0.2">
      <c r="A10905" t="s">
        <v>10922</v>
      </c>
      <c r="B10905" t="s">
        <v>26822</v>
      </c>
    </row>
    <row r="10906" spans="1:2" x14ac:dyDescent="0.2">
      <c r="A10906" t="s">
        <v>10923</v>
      </c>
      <c r="B10906" t="s">
        <v>26823</v>
      </c>
    </row>
    <row r="10907" spans="1:2" x14ac:dyDescent="0.2">
      <c r="A10907" t="s">
        <v>10924</v>
      </c>
      <c r="B10907" t="s">
        <v>26824</v>
      </c>
    </row>
    <row r="10908" spans="1:2" x14ac:dyDescent="0.2">
      <c r="A10908" t="s">
        <v>10925</v>
      </c>
      <c r="B10908" t="s">
        <v>15002</v>
      </c>
    </row>
    <row r="10909" spans="1:2" x14ac:dyDescent="0.2">
      <c r="A10909" t="s">
        <v>10926</v>
      </c>
      <c r="B10909" t="s">
        <v>26825</v>
      </c>
    </row>
    <row r="10910" spans="1:2" x14ac:dyDescent="0.2">
      <c r="A10910" t="s">
        <v>10927</v>
      </c>
      <c r="B10910" t="s">
        <v>26826</v>
      </c>
    </row>
    <row r="10911" spans="1:2" x14ac:dyDescent="0.2">
      <c r="A10911" t="s">
        <v>10928</v>
      </c>
      <c r="B10911" t="s">
        <v>26827</v>
      </c>
    </row>
    <row r="10912" spans="1:2" x14ac:dyDescent="0.2">
      <c r="A10912" t="s">
        <v>10929</v>
      </c>
      <c r="B10912" t="s">
        <v>26828</v>
      </c>
    </row>
    <row r="10913" spans="1:2" x14ac:dyDescent="0.2">
      <c r="A10913" t="s">
        <v>10930</v>
      </c>
      <c r="B10913" t="s">
        <v>26829</v>
      </c>
    </row>
    <row r="10914" spans="1:2" x14ac:dyDescent="0.2">
      <c r="A10914" t="s">
        <v>10931</v>
      </c>
      <c r="B10914" t="s">
        <v>26830</v>
      </c>
    </row>
    <row r="10915" spans="1:2" x14ac:dyDescent="0.2">
      <c r="A10915" t="s">
        <v>10932</v>
      </c>
      <c r="B10915" t="s">
        <v>26831</v>
      </c>
    </row>
    <row r="10916" spans="1:2" x14ac:dyDescent="0.2">
      <c r="A10916" t="s">
        <v>10933</v>
      </c>
      <c r="B10916" t="s">
        <v>14871</v>
      </c>
    </row>
    <row r="10917" spans="1:2" x14ac:dyDescent="0.2">
      <c r="A10917" t="s">
        <v>10934</v>
      </c>
      <c r="B10917" t="s">
        <v>26832</v>
      </c>
    </row>
    <row r="10918" spans="1:2" x14ac:dyDescent="0.2">
      <c r="A10918" t="s">
        <v>10935</v>
      </c>
      <c r="B10918" t="s">
        <v>26833</v>
      </c>
    </row>
    <row r="10919" spans="1:2" x14ac:dyDescent="0.2">
      <c r="A10919" t="s">
        <v>10936</v>
      </c>
      <c r="B10919" t="s">
        <v>26834</v>
      </c>
    </row>
    <row r="10920" spans="1:2" x14ac:dyDescent="0.2">
      <c r="A10920" t="s">
        <v>10937</v>
      </c>
      <c r="B10920" t="s">
        <v>26835</v>
      </c>
    </row>
    <row r="10921" spans="1:2" x14ac:dyDescent="0.2">
      <c r="A10921" t="s">
        <v>10938</v>
      </c>
      <c r="B10921" t="s">
        <v>26836</v>
      </c>
    </row>
    <row r="10922" spans="1:2" x14ac:dyDescent="0.2">
      <c r="A10922" t="s">
        <v>10939</v>
      </c>
      <c r="B10922" t="s">
        <v>26837</v>
      </c>
    </row>
    <row r="10923" spans="1:2" x14ac:dyDescent="0.2">
      <c r="A10923" t="s">
        <v>10940</v>
      </c>
      <c r="B10923" t="s">
        <v>26838</v>
      </c>
    </row>
    <row r="10924" spans="1:2" x14ac:dyDescent="0.2">
      <c r="A10924" t="s">
        <v>10941</v>
      </c>
      <c r="B10924" t="s">
        <v>26839</v>
      </c>
    </row>
    <row r="10925" spans="1:2" x14ac:dyDescent="0.2">
      <c r="A10925" t="s">
        <v>10942</v>
      </c>
      <c r="B10925" t="s">
        <v>26840</v>
      </c>
    </row>
    <row r="10926" spans="1:2" x14ac:dyDescent="0.2">
      <c r="A10926" t="s">
        <v>10943</v>
      </c>
      <c r="B10926" t="s">
        <v>18047</v>
      </c>
    </row>
    <row r="10927" spans="1:2" x14ac:dyDescent="0.2">
      <c r="A10927" t="s">
        <v>10944</v>
      </c>
      <c r="B10927" t="s">
        <v>26841</v>
      </c>
    </row>
    <row r="10928" spans="1:2" x14ac:dyDescent="0.2">
      <c r="A10928" t="s">
        <v>10945</v>
      </c>
      <c r="B10928" t="s">
        <v>26842</v>
      </c>
    </row>
    <row r="10929" spans="1:2" x14ac:dyDescent="0.2">
      <c r="A10929" t="s">
        <v>10946</v>
      </c>
      <c r="B10929" t="s">
        <v>26843</v>
      </c>
    </row>
    <row r="10930" spans="1:2" x14ac:dyDescent="0.2">
      <c r="A10930" t="s">
        <v>10947</v>
      </c>
      <c r="B10930" t="s">
        <v>26844</v>
      </c>
    </row>
    <row r="10931" spans="1:2" x14ac:dyDescent="0.2">
      <c r="A10931" t="s">
        <v>10948</v>
      </c>
      <c r="B10931" t="s">
        <v>26845</v>
      </c>
    </row>
    <row r="10932" spans="1:2" x14ac:dyDescent="0.2">
      <c r="A10932" t="s">
        <v>10949</v>
      </c>
      <c r="B10932" t="s">
        <v>26846</v>
      </c>
    </row>
    <row r="10933" spans="1:2" x14ac:dyDescent="0.2">
      <c r="A10933" t="s">
        <v>10950</v>
      </c>
      <c r="B10933" t="s">
        <v>26847</v>
      </c>
    </row>
    <row r="10934" spans="1:2" x14ac:dyDescent="0.2">
      <c r="A10934" t="s">
        <v>10951</v>
      </c>
      <c r="B10934" t="s">
        <v>26848</v>
      </c>
    </row>
    <row r="10935" spans="1:2" x14ac:dyDescent="0.2">
      <c r="A10935" t="s">
        <v>10952</v>
      </c>
      <c r="B10935" t="s">
        <v>26849</v>
      </c>
    </row>
    <row r="10936" spans="1:2" x14ac:dyDescent="0.2">
      <c r="A10936" t="s">
        <v>10953</v>
      </c>
      <c r="B10936" t="s">
        <v>15473</v>
      </c>
    </row>
    <row r="10937" spans="1:2" x14ac:dyDescent="0.2">
      <c r="A10937" t="s">
        <v>10954</v>
      </c>
      <c r="B10937" t="s">
        <v>26850</v>
      </c>
    </row>
    <row r="10938" spans="1:2" x14ac:dyDescent="0.2">
      <c r="A10938" t="s">
        <v>10955</v>
      </c>
      <c r="B10938" t="s">
        <v>26851</v>
      </c>
    </row>
    <row r="10939" spans="1:2" x14ac:dyDescent="0.2">
      <c r="A10939" t="s">
        <v>10956</v>
      </c>
      <c r="B10939" t="s">
        <v>26852</v>
      </c>
    </row>
    <row r="10940" spans="1:2" x14ac:dyDescent="0.2">
      <c r="A10940" t="s">
        <v>10957</v>
      </c>
      <c r="B10940" t="s">
        <v>26853</v>
      </c>
    </row>
    <row r="10941" spans="1:2" x14ac:dyDescent="0.2">
      <c r="A10941" t="s">
        <v>10958</v>
      </c>
      <c r="B10941" t="s">
        <v>26854</v>
      </c>
    </row>
    <row r="10942" spans="1:2" x14ac:dyDescent="0.2">
      <c r="A10942" t="s">
        <v>10959</v>
      </c>
      <c r="B10942" t="s">
        <v>26855</v>
      </c>
    </row>
    <row r="10943" spans="1:2" x14ac:dyDescent="0.2">
      <c r="A10943" t="s">
        <v>10960</v>
      </c>
      <c r="B10943" t="s">
        <v>26856</v>
      </c>
    </row>
    <row r="10944" spans="1:2" x14ac:dyDescent="0.2">
      <c r="A10944" t="s">
        <v>10961</v>
      </c>
      <c r="B10944" t="s">
        <v>26857</v>
      </c>
    </row>
    <row r="10945" spans="1:2" x14ac:dyDescent="0.2">
      <c r="A10945" t="s">
        <v>10962</v>
      </c>
      <c r="B10945" t="s">
        <v>26858</v>
      </c>
    </row>
    <row r="10946" spans="1:2" x14ac:dyDescent="0.2">
      <c r="A10946" t="s">
        <v>10963</v>
      </c>
      <c r="B10946" t="s">
        <v>26859</v>
      </c>
    </row>
    <row r="10947" spans="1:2" x14ac:dyDescent="0.2">
      <c r="A10947" t="s">
        <v>10964</v>
      </c>
      <c r="B10947" t="s">
        <v>18000</v>
      </c>
    </row>
    <row r="10948" spans="1:2" x14ac:dyDescent="0.2">
      <c r="A10948" t="s">
        <v>10965</v>
      </c>
      <c r="B10948" t="s">
        <v>26860</v>
      </c>
    </row>
    <row r="10949" spans="1:2" x14ac:dyDescent="0.2">
      <c r="A10949" t="s">
        <v>10966</v>
      </c>
      <c r="B10949" t="s">
        <v>26861</v>
      </c>
    </row>
    <row r="10950" spans="1:2" x14ac:dyDescent="0.2">
      <c r="A10950" t="s">
        <v>10967</v>
      </c>
      <c r="B10950" t="s">
        <v>26862</v>
      </c>
    </row>
    <row r="10951" spans="1:2" x14ac:dyDescent="0.2">
      <c r="A10951" t="s">
        <v>10968</v>
      </c>
      <c r="B10951" t="s">
        <v>14942</v>
      </c>
    </row>
    <row r="10952" spans="1:2" x14ac:dyDescent="0.2">
      <c r="A10952" t="s">
        <v>10969</v>
      </c>
      <c r="B10952" t="s">
        <v>26863</v>
      </c>
    </row>
    <row r="10953" spans="1:2" x14ac:dyDescent="0.2">
      <c r="A10953" t="s">
        <v>10970</v>
      </c>
      <c r="B10953" t="s">
        <v>26864</v>
      </c>
    </row>
    <row r="10954" spans="1:2" x14ac:dyDescent="0.2">
      <c r="A10954" t="s">
        <v>10971</v>
      </c>
      <c r="B10954" t="s">
        <v>26865</v>
      </c>
    </row>
    <row r="10955" spans="1:2" x14ac:dyDescent="0.2">
      <c r="A10955" t="s">
        <v>10972</v>
      </c>
      <c r="B10955" t="s">
        <v>26866</v>
      </c>
    </row>
    <row r="10956" spans="1:2" x14ac:dyDescent="0.2">
      <c r="A10956" t="s">
        <v>10973</v>
      </c>
      <c r="B10956" t="s">
        <v>26867</v>
      </c>
    </row>
    <row r="10957" spans="1:2" x14ac:dyDescent="0.2">
      <c r="A10957" t="s">
        <v>10974</v>
      </c>
      <c r="B10957" t="s">
        <v>26868</v>
      </c>
    </row>
    <row r="10958" spans="1:2" x14ac:dyDescent="0.2">
      <c r="A10958" t="s">
        <v>10975</v>
      </c>
      <c r="B10958" t="s">
        <v>26869</v>
      </c>
    </row>
    <row r="10959" spans="1:2" x14ac:dyDescent="0.2">
      <c r="A10959" t="s">
        <v>10976</v>
      </c>
      <c r="B10959" t="s">
        <v>26870</v>
      </c>
    </row>
    <row r="10960" spans="1:2" x14ac:dyDescent="0.2">
      <c r="A10960" t="s">
        <v>10977</v>
      </c>
      <c r="B10960" t="s">
        <v>26871</v>
      </c>
    </row>
    <row r="10961" spans="1:2" x14ac:dyDescent="0.2">
      <c r="A10961" t="s">
        <v>10978</v>
      </c>
      <c r="B10961" t="s">
        <v>26872</v>
      </c>
    </row>
    <row r="10962" spans="1:2" x14ac:dyDescent="0.2">
      <c r="A10962" t="s">
        <v>10979</v>
      </c>
      <c r="B10962" t="s">
        <v>26873</v>
      </c>
    </row>
    <row r="10963" spans="1:2" x14ac:dyDescent="0.2">
      <c r="A10963" t="s">
        <v>10980</v>
      </c>
      <c r="B10963" t="s">
        <v>26874</v>
      </c>
    </row>
    <row r="10964" spans="1:2" x14ac:dyDescent="0.2">
      <c r="A10964" t="s">
        <v>10981</v>
      </c>
      <c r="B10964" t="s">
        <v>26875</v>
      </c>
    </row>
    <row r="10965" spans="1:2" x14ac:dyDescent="0.2">
      <c r="A10965" t="s">
        <v>10982</v>
      </c>
      <c r="B10965" t="s">
        <v>26876</v>
      </c>
    </row>
    <row r="10966" spans="1:2" x14ac:dyDescent="0.2">
      <c r="A10966" t="s">
        <v>10983</v>
      </c>
      <c r="B10966" t="s">
        <v>26877</v>
      </c>
    </row>
    <row r="10967" spans="1:2" x14ac:dyDescent="0.2">
      <c r="A10967" t="s">
        <v>10984</v>
      </c>
      <c r="B10967" t="s">
        <v>26878</v>
      </c>
    </row>
    <row r="10968" spans="1:2" x14ac:dyDescent="0.2">
      <c r="A10968" t="s">
        <v>10985</v>
      </c>
      <c r="B10968" t="s">
        <v>26879</v>
      </c>
    </row>
    <row r="10969" spans="1:2" x14ac:dyDescent="0.2">
      <c r="A10969" t="s">
        <v>10986</v>
      </c>
      <c r="B10969" t="s">
        <v>26880</v>
      </c>
    </row>
    <row r="10970" spans="1:2" x14ac:dyDescent="0.2">
      <c r="A10970" t="s">
        <v>10987</v>
      </c>
      <c r="B10970" t="s">
        <v>26881</v>
      </c>
    </row>
    <row r="10971" spans="1:2" x14ac:dyDescent="0.2">
      <c r="A10971" t="s">
        <v>10988</v>
      </c>
      <c r="B10971" t="s">
        <v>26882</v>
      </c>
    </row>
    <row r="10972" spans="1:2" x14ac:dyDescent="0.2">
      <c r="A10972" t="s">
        <v>10989</v>
      </c>
      <c r="B10972" t="s">
        <v>26883</v>
      </c>
    </row>
    <row r="10973" spans="1:2" x14ac:dyDescent="0.2">
      <c r="A10973" t="s">
        <v>10990</v>
      </c>
      <c r="B10973" t="s">
        <v>26884</v>
      </c>
    </row>
    <row r="10974" spans="1:2" x14ac:dyDescent="0.2">
      <c r="A10974" t="s">
        <v>10991</v>
      </c>
      <c r="B10974" t="s">
        <v>26885</v>
      </c>
    </row>
    <row r="10975" spans="1:2" x14ac:dyDescent="0.2">
      <c r="A10975" t="s">
        <v>10992</v>
      </c>
      <c r="B10975" t="s">
        <v>26886</v>
      </c>
    </row>
    <row r="10976" spans="1:2" x14ac:dyDescent="0.2">
      <c r="A10976" t="s">
        <v>10993</v>
      </c>
      <c r="B10976" t="s">
        <v>26887</v>
      </c>
    </row>
    <row r="10977" spans="1:2" x14ac:dyDescent="0.2">
      <c r="A10977" t="s">
        <v>10994</v>
      </c>
      <c r="B10977" t="s">
        <v>26888</v>
      </c>
    </row>
    <row r="10978" spans="1:2" x14ac:dyDescent="0.2">
      <c r="A10978" t="s">
        <v>10995</v>
      </c>
      <c r="B10978" t="s">
        <v>26889</v>
      </c>
    </row>
    <row r="10979" spans="1:2" x14ac:dyDescent="0.2">
      <c r="A10979" t="s">
        <v>10996</v>
      </c>
      <c r="B10979" t="s">
        <v>26890</v>
      </c>
    </row>
    <row r="10980" spans="1:2" x14ac:dyDescent="0.2">
      <c r="A10980" t="s">
        <v>10997</v>
      </c>
      <c r="B10980" t="s">
        <v>26891</v>
      </c>
    </row>
    <row r="10981" spans="1:2" x14ac:dyDescent="0.2">
      <c r="A10981" t="s">
        <v>10998</v>
      </c>
      <c r="B10981" t="s">
        <v>26892</v>
      </c>
    </row>
    <row r="10982" spans="1:2" x14ac:dyDescent="0.2">
      <c r="A10982" t="s">
        <v>10999</v>
      </c>
      <c r="B10982" t="s">
        <v>26893</v>
      </c>
    </row>
    <row r="10983" spans="1:2" x14ac:dyDescent="0.2">
      <c r="A10983" t="s">
        <v>11000</v>
      </c>
      <c r="B10983" t="s">
        <v>26894</v>
      </c>
    </row>
    <row r="10984" spans="1:2" x14ac:dyDescent="0.2">
      <c r="A10984" t="s">
        <v>11001</v>
      </c>
      <c r="B10984" t="s">
        <v>26895</v>
      </c>
    </row>
    <row r="10985" spans="1:2" x14ac:dyDescent="0.2">
      <c r="A10985" t="s">
        <v>11002</v>
      </c>
      <c r="B10985" t="s">
        <v>26896</v>
      </c>
    </row>
    <row r="10986" spans="1:2" x14ac:dyDescent="0.2">
      <c r="A10986" t="s">
        <v>11003</v>
      </c>
      <c r="B10986" t="s">
        <v>26897</v>
      </c>
    </row>
    <row r="10987" spans="1:2" x14ac:dyDescent="0.2">
      <c r="A10987" t="s">
        <v>11004</v>
      </c>
      <c r="B10987" t="s">
        <v>26898</v>
      </c>
    </row>
    <row r="10988" spans="1:2" x14ac:dyDescent="0.2">
      <c r="A10988" t="s">
        <v>11005</v>
      </c>
      <c r="B10988" t="s">
        <v>26899</v>
      </c>
    </row>
    <row r="10989" spans="1:2" x14ac:dyDescent="0.2">
      <c r="A10989" t="s">
        <v>11006</v>
      </c>
      <c r="B10989" t="s">
        <v>15334</v>
      </c>
    </row>
    <row r="10990" spans="1:2" x14ac:dyDescent="0.2">
      <c r="A10990" t="s">
        <v>11007</v>
      </c>
      <c r="B10990" t="s">
        <v>13520</v>
      </c>
    </row>
    <row r="10991" spans="1:2" x14ac:dyDescent="0.2">
      <c r="A10991" t="s">
        <v>11008</v>
      </c>
      <c r="B10991" t="s">
        <v>26900</v>
      </c>
    </row>
    <row r="10992" spans="1:2" x14ac:dyDescent="0.2">
      <c r="A10992" t="s">
        <v>11009</v>
      </c>
      <c r="B10992" t="s">
        <v>26901</v>
      </c>
    </row>
    <row r="10993" spans="1:2" x14ac:dyDescent="0.2">
      <c r="A10993" t="s">
        <v>11010</v>
      </c>
      <c r="B10993" t="s">
        <v>26902</v>
      </c>
    </row>
    <row r="10994" spans="1:2" x14ac:dyDescent="0.2">
      <c r="A10994" t="s">
        <v>11011</v>
      </c>
      <c r="B10994" t="s">
        <v>26903</v>
      </c>
    </row>
    <row r="10995" spans="1:2" x14ac:dyDescent="0.2">
      <c r="A10995" t="s">
        <v>11012</v>
      </c>
      <c r="B10995" t="s">
        <v>26904</v>
      </c>
    </row>
    <row r="10996" spans="1:2" x14ac:dyDescent="0.2">
      <c r="A10996" t="s">
        <v>11013</v>
      </c>
      <c r="B10996" t="s">
        <v>26905</v>
      </c>
    </row>
    <row r="10997" spans="1:2" x14ac:dyDescent="0.2">
      <c r="A10997" t="s">
        <v>11014</v>
      </c>
      <c r="B10997" t="s">
        <v>26906</v>
      </c>
    </row>
    <row r="10998" spans="1:2" x14ac:dyDescent="0.2">
      <c r="A10998" t="s">
        <v>11015</v>
      </c>
      <c r="B10998" t="s">
        <v>26907</v>
      </c>
    </row>
    <row r="10999" spans="1:2" x14ac:dyDescent="0.2">
      <c r="A10999" t="s">
        <v>11016</v>
      </c>
      <c r="B10999" t="s">
        <v>17984</v>
      </c>
    </row>
    <row r="11000" spans="1:2" x14ac:dyDescent="0.2">
      <c r="A11000" t="s">
        <v>11017</v>
      </c>
      <c r="B11000" t="s">
        <v>26908</v>
      </c>
    </row>
    <row r="11001" spans="1:2" x14ac:dyDescent="0.2">
      <c r="A11001" t="s">
        <v>11018</v>
      </c>
      <c r="B11001" t="s">
        <v>26909</v>
      </c>
    </row>
    <row r="11002" spans="1:2" x14ac:dyDescent="0.2">
      <c r="A11002" t="s">
        <v>11019</v>
      </c>
      <c r="B11002" t="s">
        <v>15317</v>
      </c>
    </row>
    <row r="11003" spans="1:2" x14ac:dyDescent="0.2">
      <c r="A11003" t="s">
        <v>11020</v>
      </c>
      <c r="B11003" t="s">
        <v>26910</v>
      </c>
    </row>
    <row r="11004" spans="1:2" x14ac:dyDescent="0.2">
      <c r="A11004" t="s">
        <v>11021</v>
      </c>
      <c r="B11004" t="s">
        <v>26911</v>
      </c>
    </row>
    <row r="11005" spans="1:2" x14ac:dyDescent="0.2">
      <c r="A11005" t="s">
        <v>11022</v>
      </c>
      <c r="B11005" t="s">
        <v>26912</v>
      </c>
    </row>
    <row r="11006" spans="1:2" x14ac:dyDescent="0.2">
      <c r="A11006" t="s">
        <v>11023</v>
      </c>
      <c r="B11006" t="s">
        <v>26913</v>
      </c>
    </row>
    <row r="11007" spans="1:2" x14ac:dyDescent="0.2">
      <c r="A11007" t="s">
        <v>11024</v>
      </c>
      <c r="B11007" t="s">
        <v>26914</v>
      </c>
    </row>
    <row r="11008" spans="1:2" x14ac:dyDescent="0.2">
      <c r="A11008" t="s">
        <v>11025</v>
      </c>
      <c r="B11008" t="s">
        <v>26915</v>
      </c>
    </row>
    <row r="11009" spans="1:2" x14ac:dyDescent="0.2">
      <c r="A11009" t="s">
        <v>11026</v>
      </c>
      <c r="B11009" t="s">
        <v>26916</v>
      </c>
    </row>
    <row r="11010" spans="1:2" x14ac:dyDescent="0.2">
      <c r="A11010" t="s">
        <v>11027</v>
      </c>
      <c r="B11010" t="s">
        <v>26917</v>
      </c>
    </row>
    <row r="11011" spans="1:2" x14ac:dyDescent="0.2">
      <c r="A11011" t="s">
        <v>11028</v>
      </c>
      <c r="B11011" s="87">
        <v>39142</v>
      </c>
    </row>
    <row r="11012" spans="1:2" x14ac:dyDescent="0.2">
      <c r="A11012" t="s">
        <v>11029</v>
      </c>
      <c r="B11012" t="s">
        <v>26918</v>
      </c>
    </row>
    <row r="11013" spans="1:2" x14ac:dyDescent="0.2">
      <c r="A11013" t="s">
        <v>11030</v>
      </c>
      <c r="B11013" t="s">
        <v>15005</v>
      </c>
    </row>
    <row r="11014" spans="1:2" x14ac:dyDescent="0.2">
      <c r="A11014" t="s">
        <v>11031</v>
      </c>
      <c r="B11014" t="s">
        <v>26919</v>
      </c>
    </row>
    <row r="11015" spans="1:2" x14ac:dyDescent="0.2">
      <c r="A11015" t="s">
        <v>11032</v>
      </c>
      <c r="B11015" t="s">
        <v>26920</v>
      </c>
    </row>
    <row r="11016" spans="1:2" x14ac:dyDescent="0.2">
      <c r="A11016" t="s">
        <v>11033</v>
      </c>
      <c r="B11016" t="s">
        <v>26921</v>
      </c>
    </row>
    <row r="11017" spans="1:2" x14ac:dyDescent="0.2">
      <c r="A11017" t="s">
        <v>11034</v>
      </c>
      <c r="B11017" t="s">
        <v>26922</v>
      </c>
    </row>
    <row r="11018" spans="1:2" x14ac:dyDescent="0.2">
      <c r="A11018" t="s">
        <v>11035</v>
      </c>
      <c r="B11018" t="s">
        <v>26923</v>
      </c>
    </row>
    <row r="11019" spans="1:2" x14ac:dyDescent="0.2">
      <c r="A11019" t="s">
        <v>11036</v>
      </c>
      <c r="B11019" t="s">
        <v>26924</v>
      </c>
    </row>
    <row r="11020" spans="1:2" x14ac:dyDescent="0.2">
      <c r="A11020" t="s">
        <v>11037</v>
      </c>
      <c r="B11020" t="s">
        <v>26925</v>
      </c>
    </row>
    <row r="11021" spans="1:2" x14ac:dyDescent="0.2">
      <c r="A11021" t="s">
        <v>11038</v>
      </c>
      <c r="B11021" t="s">
        <v>26926</v>
      </c>
    </row>
    <row r="11022" spans="1:2" x14ac:dyDescent="0.2">
      <c r="A11022" t="s">
        <v>11039</v>
      </c>
      <c r="B11022" t="s">
        <v>26927</v>
      </c>
    </row>
    <row r="11023" spans="1:2" x14ac:dyDescent="0.2">
      <c r="A11023" t="s">
        <v>11040</v>
      </c>
      <c r="B11023" t="s">
        <v>26928</v>
      </c>
    </row>
    <row r="11024" spans="1:2" x14ac:dyDescent="0.2">
      <c r="A11024" t="s">
        <v>11041</v>
      </c>
      <c r="B11024" t="s">
        <v>26929</v>
      </c>
    </row>
    <row r="11025" spans="1:2" x14ac:dyDescent="0.2">
      <c r="A11025" t="s">
        <v>11042</v>
      </c>
      <c r="B11025" t="s">
        <v>13609</v>
      </c>
    </row>
    <row r="11026" spans="1:2" x14ac:dyDescent="0.2">
      <c r="A11026" t="s">
        <v>11043</v>
      </c>
      <c r="B11026" t="s">
        <v>26930</v>
      </c>
    </row>
    <row r="11027" spans="1:2" x14ac:dyDescent="0.2">
      <c r="A11027" t="s">
        <v>11044</v>
      </c>
      <c r="B11027" t="s">
        <v>26931</v>
      </c>
    </row>
    <row r="11028" spans="1:2" x14ac:dyDescent="0.2">
      <c r="A11028" t="s">
        <v>11045</v>
      </c>
      <c r="B11028" t="s">
        <v>15249</v>
      </c>
    </row>
    <row r="11029" spans="1:2" x14ac:dyDescent="0.2">
      <c r="A11029" t="s">
        <v>11046</v>
      </c>
      <c r="B11029" t="s">
        <v>14812</v>
      </c>
    </row>
    <row r="11030" spans="1:2" x14ac:dyDescent="0.2">
      <c r="A11030" t="s">
        <v>11047</v>
      </c>
      <c r="B11030" t="s">
        <v>26932</v>
      </c>
    </row>
    <row r="11031" spans="1:2" x14ac:dyDescent="0.2">
      <c r="A11031" t="s">
        <v>11048</v>
      </c>
      <c r="B11031" t="s">
        <v>18031</v>
      </c>
    </row>
    <row r="11032" spans="1:2" x14ac:dyDescent="0.2">
      <c r="A11032" t="s">
        <v>11049</v>
      </c>
      <c r="B11032" t="s">
        <v>26933</v>
      </c>
    </row>
    <row r="11033" spans="1:2" x14ac:dyDescent="0.2">
      <c r="A11033" t="s">
        <v>11050</v>
      </c>
      <c r="B11033" t="s">
        <v>26934</v>
      </c>
    </row>
    <row r="11034" spans="1:2" x14ac:dyDescent="0.2">
      <c r="A11034" t="s">
        <v>11051</v>
      </c>
      <c r="B11034" t="s">
        <v>26935</v>
      </c>
    </row>
    <row r="11035" spans="1:2" x14ac:dyDescent="0.2">
      <c r="A11035" t="s">
        <v>11052</v>
      </c>
      <c r="B11035" t="s">
        <v>26936</v>
      </c>
    </row>
    <row r="11036" spans="1:2" x14ac:dyDescent="0.2">
      <c r="A11036" t="s">
        <v>11053</v>
      </c>
      <c r="B11036" t="s">
        <v>26937</v>
      </c>
    </row>
    <row r="11037" spans="1:2" x14ac:dyDescent="0.2">
      <c r="A11037" t="s">
        <v>11054</v>
      </c>
      <c r="B11037" t="s">
        <v>26938</v>
      </c>
    </row>
    <row r="11038" spans="1:2" x14ac:dyDescent="0.2">
      <c r="A11038" t="s">
        <v>11055</v>
      </c>
      <c r="B11038" t="s">
        <v>26939</v>
      </c>
    </row>
    <row r="11039" spans="1:2" x14ac:dyDescent="0.2">
      <c r="A11039" t="s">
        <v>11056</v>
      </c>
      <c r="B11039" t="s">
        <v>14710</v>
      </c>
    </row>
    <row r="11040" spans="1:2" x14ac:dyDescent="0.2">
      <c r="A11040" t="s">
        <v>11057</v>
      </c>
      <c r="B11040" t="s">
        <v>26940</v>
      </c>
    </row>
    <row r="11041" spans="1:2" x14ac:dyDescent="0.2">
      <c r="A11041" t="s">
        <v>11058</v>
      </c>
      <c r="B11041" t="s">
        <v>26941</v>
      </c>
    </row>
    <row r="11042" spans="1:2" x14ac:dyDescent="0.2">
      <c r="A11042" t="s">
        <v>11059</v>
      </c>
      <c r="B11042" t="s">
        <v>26942</v>
      </c>
    </row>
    <row r="11043" spans="1:2" x14ac:dyDescent="0.2">
      <c r="A11043" t="s">
        <v>11060</v>
      </c>
      <c r="B11043" t="s">
        <v>26943</v>
      </c>
    </row>
    <row r="11044" spans="1:2" x14ac:dyDescent="0.2">
      <c r="A11044" t="s">
        <v>11061</v>
      </c>
      <c r="B11044" t="s">
        <v>26944</v>
      </c>
    </row>
    <row r="11045" spans="1:2" x14ac:dyDescent="0.2">
      <c r="A11045" t="s">
        <v>11062</v>
      </c>
      <c r="B11045" t="s">
        <v>26945</v>
      </c>
    </row>
    <row r="11046" spans="1:2" x14ac:dyDescent="0.2">
      <c r="A11046" t="s">
        <v>11063</v>
      </c>
      <c r="B11046" t="s">
        <v>26946</v>
      </c>
    </row>
    <row r="11047" spans="1:2" x14ac:dyDescent="0.2">
      <c r="A11047" t="s">
        <v>11064</v>
      </c>
      <c r="B11047" t="s">
        <v>26947</v>
      </c>
    </row>
    <row r="11048" spans="1:2" x14ac:dyDescent="0.2">
      <c r="A11048" t="s">
        <v>11065</v>
      </c>
      <c r="B11048" t="s">
        <v>14478</v>
      </c>
    </row>
    <row r="11049" spans="1:2" x14ac:dyDescent="0.2">
      <c r="A11049" t="s">
        <v>11066</v>
      </c>
      <c r="B11049" t="s">
        <v>26948</v>
      </c>
    </row>
    <row r="11050" spans="1:2" x14ac:dyDescent="0.2">
      <c r="A11050" t="s">
        <v>11067</v>
      </c>
      <c r="B11050" t="s">
        <v>15732</v>
      </c>
    </row>
    <row r="11051" spans="1:2" x14ac:dyDescent="0.2">
      <c r="A11051" t="s">
        <v>11068</v>
      </c>
      <c r="B11051" t="s">
        <v>26949</v>
      </c>
    </row>
    <row r="11052" spans="1:2" x14ac:dyDescent="0.2">
      <c r="A11052" t="s">
        <v>11069</v>
      </c>
      <c r="B11052" t="s">
        <v>26950</v>
      </c>
    </row>
    <row r="11053" spans="1:2" x14ac:dyDescent="0.2">
      <c r="A11053" t="s">
        <v>11070</v>
      </c>
      <c r="B11053" t="s">
        <v>26951</v>
      </c>
    </row>
    <row r="11054" spans="1:2" x14ac:dyDescent="0.2">
      <c r="A11054" t="s">
        <v>11071</v>
      </c>
      <c r="B11054" t="s">
        <v>26952</v>
      </c>
    </row>
    <row r="11055" spans="1:2" x14ac:dyDescent="0.2">
      <c r="A11055" t="s">
        <v>11072</v>
      </c>
      <c r="B11055" t="s">
        <v>26953</v>
      </c>
    </row>
    <row r="11056" spans="1:2" x14ac:dyDescent="0.2">
      <c r="A11056" t="s">
        <v>11073</v>
      </c>
      <c r="B11056" t="s">
        <v>26954</v>
      </c>
    </row>
    <row r="11057" spans="1:2" x14ac:dyDescent="0.2">
      <c r="A11057" t="s">
        <v>11074</v>
      </c>
      <c r="B11057" t="s">
        <v>26955</v>
      </c>
    </row>
    <row r="11058" spans="1:2" x14ac:dyDescent="0.2">
      <c r="A11058" t="s">
        <v>11075</v>
      </c>
      <c r="B11058" t="s">
        <v>26956</v>
      </c>
    </row>
    <row r="11059" spans="1:2" x14ac:dyDescent="0.2">
      <c r="A11059" t="s">
        <v>11076</v>
      </c>
      <c r="B11059" t="s">
        <v>15279</v>
      </c>
    </row>
    <row r="11060" spans="1:2" x14ac:dyDescent="0.2">
      <c r="A11060" t="s">
        <v>11077</v>
      </c>
      <c r="B11060" t="s">
        <v>26957</v>
      </c>
    </row>
    <row r="11061" spans="1:2" x14ac:dyDescent="0.2">
      <c r="A11061" t="s">
        <v>11078</v>
      </c>
      <c r="B11061" t="s">
        <v>26958</v>
      </c>
    </row>
    <row r="11062" spans="1:2" x14ac:dyDescent="0.2">
      <c r="A11062" t="s">
        <v>11079</v>
      </c>
      <c r="B11062" t="s">
        <v>26959</v>
      </c>
    </row>
    <row r="11063" spans="1:2" x14ac:dyDescent="0.2">
      <c r="A11063" t="s">
        <v>11080</v>
      </c>
      <c r="B11063" t="s">
        <v>26960</v>
      </c>
    </row>
    <row r="11064" spans="1:2" x14ac:dyDescent="0.2">
      <c r="A11064" t="s">
        <v>11081</v>
      </c>
      <c r="B11064" t="s">
        <v>26961</v>
      </c>
    </row>
    <row r="11065" spans="1:2" x14ac:dyDescent="0.2">
      <c r="A11065" t="s">
        <v>11082</v>
      </c>
      <c r="B11065" t="s">
        <v>26962</v>
      </c>
    </row>
    <row r="11066" spans="1:2" x14ac:dyDescent="0.2">
      <c r="A11066" t="s">
        <v>11083</v>
      </c>
      <c r="B11066" t="s">
        <v>26963</v>
      </c>
    </row>
    <row r="11067" spans="1:2" x14ac:dyDescent="0.2">
      <c r="A11067" t="s">
        <v>11084</v>
      </c>
      <c r="B11067" t="s">
        <v>26964</v>
      </c>
    </row>
    <row r="11068" spans="1:2" x14ac:dyDescent="0.2">
      <c r="A11068" t="s">
        <v>11085</v>
      </c>
      <c r="B11068" t="s">
        <v>14284</v>
      </c>
    </row>
    <row r="11069" spans="1:2" x14ac:dyDescent="0.2">
      <c r="A11069" t="s">
        <v>11086</v>
      </c>
      <c r="B11069" t="s">
        <v>26965</v>
      </c>
    </row>
    <row r="11070" spans="1:2" x14ac:dyDescent="0.2">
      <c r="A11070" t="s">
        <v>11087</v>
      </c>
      <c r="B11070" t="s">
        <v>26966</v>
      </c>
    </row>
    <row r="11071" spans="1:2" x14ac:dyDescent="0.2">
      <c r="A11071" t="s">
        <v>11088</v>
      </c>
      <c r="B11071" t="s">
        <v>26967</v>
      </c>
    </row>
    <row r="11072" spans="1:2" x14ac:dyDescent="0.2">
      <c r="A11072" t="s">
        <v>11089</v>
      </c>
      <c r="B11072" t="s">
        <v>15296</v>
      </c>
    </row>
    <row r="11073" spans="1:2" x14ac:dyDescent="0.2">
      <c r="A11073" t="s">
        <v>11090</v>
      </c>
      <c r="B11073" t="s">
        <v>26968</v>
      </c>
    </row>
    <row r="11074" spans="1:2" x14ac:dyDescent="0.2">
      <c r="A11074" t="s">
        <v>11091</v>
      </c>
      <c r="B11074" t="s">
        <v>26969</v>
      </c>
    </row>
    <row r="11075" spans="1:2" x14ac:dyDescent="0.2">
      <c r="A11075" t="s">
        <v>11092</v>
      </c>
      <c r="B11075" t="s">
        <v>26970</v>
      </c>
    </row>
    <row r="11076" spans="1:2" x14ac:dyDescent="0.2">
      <c r="A11076" t="s">
        <v>11093</v>
      </c>
      <c r="B11076" t="s">
        <v>26971</v>
      </c>
    </row>
    <row r="11077" spans="1:2" x14ac:dyDescent="0.2">
      <c r="A11077" t="s">
        <v>11094</v>
      </c>
      <c r="B11077" t="s">
        <v>26972</v>
      </c>
    </row>
    <row r="11078" spans="1:2" x14ac:dyDescent="0.2">
      <c r="A11078" t="s">
        <v>11095</v>
      </c>
      <c r="B11078" t="s">
        <v>26973</v>
      </c>
    </row>
    <row r="11079" spans="1:2" x14ac:dyDescent="0.2">
      <c r="A11079" t="s">
        <v>11096</v>
      </c>
      <c r="B11079" t="s">
        <v>26974</v>
      </c>
    </row>
    <row r="11080" spans="1:2" x14ac:dyDescent="0.2">
      <c r="A11080" t="s">
        <v>11097</v>
      </c>
      <c r="B11080" t="s">
        <v>26975</v>
      </c>
    </row>
    <row r="11081" spans="1:2" x14ac:dyDescent="0.2">
      <c r="A11081" t="s">
        <v>11098</v>
      </c>
      <c r="B11081" t="s">
        <v>26976</v>
      </c>
    </row>
    <row r="11082" spans="1:2" x14ac:dyDescent="0.2">
      <c r="A11082" t="s">
        <v>11099</v>
      </c>
      <c r="B11082" t="s">
        <v>15737</v>
      </c>
    </row>
    <row r="11083" spans="1:2" x14ac:dyDescent="0.2">
      <c r="A11083" t="s">
        <v>11100</v>
      </c>
      <c r="B11083" t="s">
        <v>26977</v>
      </c>
    </row>
    <row r="11084" spans="1:2" x14ac:dyDescent="0.2">
      <c r="A11084" t="s">
        <v>11101</v>
      </c>
      <c r="B11084" t="s">
        <v>26978</v>
      </c>
    </row>
    <row r="11085" spans="1:2" x14ac:dyDescent="0.2">
      <c r="A11085" t="s">
        <v>11102</v>
      </c>
      <c r="B11085" t="s">
        <v>26979</v>
      </c>
    </row>
    <row r="11086" spans="1:2" x14ac:dyDescent="0.2">
      <c r="A11086" t="s">
        <v>11103</v>
      </c>
      <c r="B11086" t="s">
        <v>26980</v>
      </c>
    </row>
    <row r="11087" spans="1:2" x14ac:dyDescent="0.2">
      <c r="A11087" t="s">
        <v>11104</v>
      </c>
      <c r="B11087" t="s">
        <v>18006</v>
      </c>
    </row>
    <row r="11088" spans="1:2" x14ac:dyDescent="0.2">
      <c r="A11088" t="s">
        <v>11105</v>
      </c>
      <c r="B11088" t="s">
        <v>26981</v>
      </c>
    </row>
    <row r="11089" spans="1:2" x14ac:dyDescent="0.2">
      <c r="A11089" t="s">
        <v>11106</v>
      </c>
      <c r="B11089" t="s">
        <v>15593</v>
      </c>
    </row>
    <row r="11090" spans="1:2" x14ac:dyDescent="0.2">
      <c r="A11090" t="s">
        <v>11107</v>
      </c>
      <c r="B11090" t="s">
        <v>26982</v>
      </c>
    </row>
    <row r="11091" spans="1:2" x14ac:dyDescent="0.2">
      <c r="A11091" t="s">
        <v>11108</v>
      </c>
      <c r="B11091" t="s">
        <v>26983</v>
      </c>
    </row>
    <row r="11092" spans="1:2" x14ac:dyDescent="0.2">
      <c r="A11092" t="s">
        <v>11109</v>
      </c>
      <c r="B11092" t="s">
        <v>26984</v>
      </c>
    </row>
    <row r="11093" spans="1:2" x14ac:dyDescent="0.2">
      <c r="A11093" t="s">
        <v>11110</v>
      </c>
      <c r="B11093" t="s">
        <v>26985</v>
      </c>
    </row>
    <row r="11094" spans="1:2" x14ac:dyDescent="0.2">
      <c r="A11094" t="s">
        <v>11111</v>
      </c>
      <c r="B11094" t="s">
        <v>26986</v>
      </c>
    </row>
    <row r="11095" spans="1:2" x14ac:dyDescent="0.2">
      <c r="A11095" t="s">
        <v>11112</v>
      </c>
      <c r="B11095" t="s">
        <v>26987</v>
      </c>
    </row>
    <row r="11096" spans="1:2" x14ac:dyDescent="0.2">
      <c r="A11096" t="s">
        <v>11113</v>
      </c>
      <c r="B11096" t="s">
        <v>14825</v>
      </c>
    </row>
    <row r="11097" spans="1:2" x14ac:dyDescent="0.2">
      <c r="A11097" t="s">
        <v>11114</v>
      </c>
      <c r="B11097" t="s">
        <v>26988</v>
      </c>
    </row>
    <row r="11098" spans="1:2" x14ac:dyDescent="0.2">
      <c r="A11098" t="s">
        <v>11115</v>
      </c>
      <c r="B11098" t="s">
        <v>15453</v>
      </c>
    </row>
    <row r="11099" spans="1:2" x14ac:dyDescent="0.2">
      <c r="A11099" t="s">
        <v>11116</v>
      </c>
      <c r="B11099" t="s">
        <v>26989</v>
      </c>
    </row>
    <row r="11100" spans="1:2" x14ac:dyDescent="0.2">
      <c r="A11100" t="s">
        <v>11117</v>
      </c>
      <c r="B11100" t="s">
        <v>26990</v>
      </c>
    </row>
    <row r="11101" spans="1:2" x14ac:dyDescent="0.2">
      <c r="A11101" t="s">
        <v>11118</v>
      </c>
      <c r="B11101" t="s">
        <v>26991</v>
      </c>
    </row>
    <row r="11102" spans="1:2" x14ac:dyDescent="0.2">
      <c r="A11102" t="s">
        <v>11119</v>
      </c>
      <c r="B11102" t="s">
        <v>26992</v>
      </c>
    </row>
    <row r="11103" spans="1:2" x14ac:dyDescent="0.2">
      <c r="A11103" t="s">
        <v>11120</v>
      </c>
      <c r="B11103" t="s">
        <v>26993</v>
      </c>
    </row>
    <row r="11104" spans="1:2" x14ac:dyDescent="0.2">
      <c r="A11104" t="s">
        <v>11121</v>
      </c>
      <c r="B11104" t="s">
        <v>26994</v>
      </c>
    </row>
    <row r="11105" spans="1:2" x14ac:dyDescent="0.2">
      <c r="A11105" t="s">
        <v>11122</v>
      </c>
      <c r="B11105" t="s">
        <v>26995</v>
      </c>
    </row>
    <row r="11106" spans="1:2" x14ac:dyDescent="0.2">
      <c r="A11106" t="s">
        <v>11123</v>
      </c>
      <c r="B11106" t="s">
        <v>15767</v>
      </c>
    </row>
    <row r="11107" spans="1:2" x14ac:dyDescent="0.2">
      <c r="A11107" t="s">
        <v>11124</v>
      </c>
      <c r="B11107" t="s">
        <v>26996</v>
      </c>
    </row>
    <row r="11108" spans="1:2" x14ac:dyDescent="0.2">
      <c r="A11108" t="s">
        <v>11125</v>
      </c>
      <c r="B11108" t="s">
        <v>26997</v>
      </c>
    </row>
    <row r="11109" spans="1:2" x14ac:dyDescent="0.2">
      <c r="A11109" t="s">
        <v>11126</v>
      </c>
      <c r="B11109" t="s">
        <v>26998</v>
      </c>
    </row>
    <row r="11110" spans="1:2" x14ac:dyDescent="0.2">
      <c r="A11110" t="s">
        <v>11127</v>
      </c>
      <c r="B11110" t="s">
        <v>26999</v>
      </c>
    </row>
    <row r="11111" spans="1:2" x14ac:dyDescent="0.2">
      <c r="A11111" t="s">
        <v>11128</v>
      </c>
      <c r="B11111" t="s">
        <v>27000</v>
      </c>
    </row>
    <row r="11112" spans="1:2" x14ac:dyDescent="0.2">
      <c r="A11112" t="s">
        <v>11129</v>
      </c>
      <c r="B11112" t="s">
        <v>27001</v>
      </c>
    </row>
    <row r="11113" spans="1:2" x14ac:dyDescent="0.2">
      <c r="A11113" t="s">
        <v>11130</v>
      </c>
      <c r="B11113" t="s">
        <v>27002</v>
      </c>
    </row>
    <row r="11114" spans="1:2" x14ac:dyDescent="0.2">
      <c r="A11114" t="s">
        <v>11131</v>
      </c>
      <c r="B11114" t="s">
        <v>27003</v>
      </c>
    </row>
    <row r="11115" spans="1:2" x14ac:dyDescent="0.2">
      <c r="A11115" t="s">
        <v>11132</v>
      </c>
      <c r="B11115" t="s">
        <v>27004</v>
      </c>
    </row>
    <row r="11116" spans="1:2" x14ac:dyDescent="0.2">
      <c r="A11116" t="s">
        <v>11133</v>
      </c>
      <c r="B11116" t="s">
        <v>27005</v>
      </c>
    </row>
    <row r="11117" spans="1:2" x14ac:dyDescent="0.2">
      <c r="A11117" t="s">
        <v>11134</v>
      </c>
      <c r="B11117" t="s">
        <v>15066</v>
      </c>
    </row>
    <row r="11118" spans="1:2" x14ac:dyDescent="0.2">
      <c r="A11118" t="s">
        <v>11135</v>
      </c>
      <c r="B11118" t="s">
        <v>15428</v>
      </c>
    </row>
    <row r="11119" spans="1:2" x14ac:dyDescent="0.2">
      <c r="A11119" t="s">
        <v>11136</v>
      </c>
      <c r="B11119" t="s">
        <v>27006</v>
      </c>
    </row>
    <row r="11120" spans="1:2" x14ac:dyDescent="0.2">
      <c r="A11120" t="s">
        <v>11137</v>
      </c>
      <c r="B11120" t="s">
        <v>27007</v>
      </c>
    </row>
    <row r="11121" spans="1:2" x14ac:dyDescent="0.2">
      <c r="A11121" t="s">
        <v>11138</v>
      </c>
      <c r="B11121" t="s">
        <v>27008</v>
      </c>
    </row>
    <row r="11122" spans="1:2" x14ac:dyDescent="0.2">
      <c r="A11122" t="s">
        <v>11139</v>
      </c>
      <c r="B11122" t="s">
        <v>27009</v>
      </c>
    </row>
    <row r="11123" spans="1:2" x14ac:dyDescent="0.2">
      <c r="A11123" t="s">
        <v>11140</v>
      </c>
      <c r="B11123" t="s">
        <v>27010</v>
      </c>
    </row>
    <row r="11124" spans="1:2" x14ac:dyDescent="0.2">
      <c r="A11124" t="s">
        <v>11141</v>
      </c>
      <c r="B11124" t="s">
        <v>27011</v>
      </c>
    </row>
    <row r="11125" spans="1:2" x14ac:dyDescent="0.2">
      <c r="A11125" t="s">
        <v>11142</v>
      </c>
      <c r="B11125" t="s">
        <v>27012</v>
      </c>
    </row>
    <row r="11126" spans="1:2" x14ac:dyDescent="0.2">
      <c r="A11126" t="s">
        <v>11143</v>
      </c>
      <c r="B11126" t="s">
        <v>27013</v>
      </c>
    </row>
    <row r="11127" spans="1:2" x14ac:dyDescent="0.2">
      <c r="A11127" t="s">
        <v>11144</v>
      </c>
      <c r="B11127" t="s">
        <v>27014</v>
      </c>
    </row>
    <row r="11128" spans="1:2" x14ac:dyDescent="0.2">
      <c r="A11128" t="s">
        <v>11145</v>
      </c>
      <c r="B11128" t="s">
        <v>27015</v>
      </c>
    </row>
    <row r="11129" spans="1:2" x14ac:dyDescent="0.2">
      <c r="A11129" t="s">
        <v>11146</v>
      </c>
      <c r="B11129" t="s">
        <v>27016</v>
      </c>
    </row>
    <row r="11130" spans="1:2" x14ac:dyDescent="0.2">
      <c r="A11130" t="s">
        <v>11147</v>
      </c>
      <c r="B11130" t="s">
        <v>27017</v>
      </c>
    </row>
    <row r="11131" spans="1:2" x14ac:dyDescent="0.2">
      <c r="A11131" t="s">
        <v>11148</v>
      </c>
      <c r="B11131" t="s">
        <v>27018</v>
      </c>
    </row>
    <row r="11132" spans="1:2" x14ac:dyDescent="0.2">
      <c r="A11132" t="s">
        <v>11149</v>
      </c>
      <c r="B11132" t="s">
        <v>27019</v>
      </c>
    </row>
    <row r="11133" spans="1:2" x14ac:dyDescent="0.2">
      <c r="A11133" t="s">
        <v>11150</v>
      </c>
      <c r="B11133" t="s">
        <v>27020</v>
      </c>
    </row>
    <row r="11134" spans="1:2" x14ac:dyDescent="0.2">
      <c r="A11134" t="s">
        <v>11151</v>
      </c>
      <c r="B11134" t="s">
        <v>27021</v>
      </c>
    </row>
    <row r="11135" spans="1:2" x14ac:dyDescent="0.2">
      <c r="A11135" t="s">
        <v>11152</v>
      </c>
      <c r="B11135" t="s">
        <v>14650</v>
      </c>
    </row>
    <row r="11136" spans="1:2" x14ac:dyDescent="0.2">
      <c r="A11136" t="s">
        <v>11153</v>
      </c>
      <c r="B11136" t="s">
        <v>27022</v>
      </c>
    </row>
    <row r="11137" spans="1:2" x14ac:dyDescent="0.2">
      <c r="A11137" t="s">
        <v>11154</v>
      </c>
      <c r="B11137" t="s">
        <v>27023</v>
      </c>
    </row>
    <row r="11138" spans="1:2" x14ac:dyDescent="0.2">
      <c r="A11138" t="s">
        <v>11155</v>
      </c>
      <c r="B11138" t="s">
        <v>27024</v>
      </c>
    </row>
    <row r="11139" spans="1:2" x14ac:dyDescent="0.2">
      <c r="A11139" t="s">
        <v>11156</v>
      </c>
      <c r="B11139" t="s">
        <v>27025</v>
      </c>
    </row>
    <row r="11140" spans="1:2" x14ac:dyDescent="0.2">
      <c r="A11140" t="s">
        <v>11157</v>
      </c>
      <c r="B11140" t="s">
        <v>27026</v>
      </c>
    </row>
    <row r="11141" spans="1:2" x14ac:dyDescent="0.2">
      <c r="A11141" t="s">
        <v>11158</v>
      </c>
      <c r="B11141" t="s">
        <v>27027</v>
      </c>
    </row>
    <row r="11142" spans="1:2" x14ac:dyDescent="0.2">
      <c r="A11142" t="s">
        <v>11159</v>
      </c>
      <c r="B11142" t="s">
        <v>27028</v>
      </c>
    </row>
    <row r="11143" spans="1:2" x14ac:dyDescent="0.2">
      <c r="A11143" t="s">
        <v>11160</v>
      </c>
      <c r="B11143" t="s">
        <v>27029</v>
      </c>
    </row>
    <row r="11144" spans="1:2" x14ac:dyDescent="0.2">
      <c r="A11144" t="s">
        <v>11161</v>
      </c>
      <c r="B11144" t="s">
        <v>27030</v>
      </c>
    </row>
    <row r="11145" spans="1:2" x14ac:dyDescent="0.2">
      <c r="A11145" t="s">
        <v>11162</v>
      </c>
      <c r="B11145" t="s">
        <v>27031</v>
      </c>
    </row>
    <row r="11146" spans="1:2" x14ac:dyDescent="0.2">
      <c r="A11146" t="s">
        <v>11163</v>
      </c>
      <c r="B11146" t="s">
        <v>27032</v>
      </c>
    </row>
    <row r="11147" spans="1:2" x14ac:dyDescent="0.2">
      <c r="A11147" t="s">
        <v>11164</v>
      </c>
      <c r="B11147" t="s">
        <v>27033</v>
      </c>
    </row>
    <row r="11148" spans="1:2" x14ac:dyDescent="0.2">
      <c r="A11148" t="s">
        <v>11165</v>
      </c>
      <c r="B11148" t="s">
        <v>27034</v>
      </c>
    </row>
    <row r="11149" spans="1:2" x14ac:dyDescent="0.2">
      <c r="A11149" t="s">
        <v>11166</v>
      </c>
      <c r="B11149" t="s">
        <v>27035</v>
      </c>
    </row>
    <row r="11150" spans="1:2" x14ac:dyDescent="0.2">
      <c r="A11150" t="s">
        <v>11167</v>
      </c>
      <c r="B11150" t="s">
        <v>27036</v>
      </c>
    </row>
    <row r="11151" spans="1:2" x14ac:dyDescent="0.2">
      <c r="A11151" t="s">
        <v>11168</v>
      </c>
      <c r="B11151" t="s">
        <v>13661</v>
      </c>
    </row>
    <row r="11152" spans="1:2" x14ac:dyDescent="0.2">
      <c r="A11152" t="s">
        <v>11169</v>
      </c>
      <c r="B11152" t="s">
        <v>27037</v>
      </c>
    </row>
    <row r="11153" spans="1:2" x14ac:dyDescent="0.2">
      <c r="A11153" t="s">
        <v>11170</v>
      </c>
      <c r="B11153" t="s">
        <v>27038</v>
      </c>
    </row>
    <row r="11154" spans="1:2" x14ac:dyDescent="0.2">
      <c r="A11154" t="s">
        <v>11171</v>
      </c>
      <c r="B11154" t="s">
        <v>27039</v>
      </c>
    </row>
    <row r="11155" spans="1:2" x14ac:dyDescent="0.2">
      <c r="A11155" t="s">
        <v>11172</v>
      </c>
      <c r="B11155" t="s">
        <v>15674</v>
      </c>
    </row>
    <row r="11156" spans="1:2" x14ac:dyDescent="0.2">
      <c r="A11156" t="s">
        <v>11173</v>
      </c>
      <c r="B11156" t="s">
        <v>27040</v>
      </c>
    </row>
    <row r="11157" spans="1:2" x14ac:dyDescent="0.2">
      <c r="A11157" t="s">
        <v>11174</v>
      </c>
      <c r="B11157" t="s">
        <v>27041</v>
      </c>
    </row>
    <row r="11158" spans="1:2" x14ac:dyDescent="0.2">
      <c r="A11158" t="s">
        <v>11175</v>
      </c>
      <c r="B11158" t="s">
        <v>27042</v>
      </c>
    </row>
    <row r="11159" spans="1:2" x14ac:dyDescent="0.2">
      <c r="A11159" t="s">
        <v>11176</v>
      </c>
      <c r="B11159" t="s">
        <v>27043</v>
      </c>
    </row>
    <row r="11160" spans="1:2" x14ac:dyDescent="0.2">
      <c r="A11160" t="s">
        <v>11177</v>
      </c>
      <c r="B11160" t="s">
        <v>27044</v>
      </c>
    </row>
    <row r="11161" spans="1:2" x14ac:dyDescent="0.2">
      <c r="A11161" t="s">
        <v>11178</v>
      </c>
      <c r="B11161" t="s">
        <v>27045</v>
      </c>
    </row>
    <row r="11162" spans="1:2" x14ac:dyDescent="0.2">
      <c r="A11162" t="s">
        <v>11179</v>
      </c>
      <c r="B11162" t="s">
        <v>27046</v>
      </c>
    </row>
    <row r="11163" spans="1:2" x14ac:dyDescent="0.2">
      <c r="A11163" t="s">
        <v>11180</v>
      </c>
      <c r="B11163" t="s">
        <v>27047</v>
      </c>
    </row>
    <row r="11164" spans="1:2" x14ac:dyDescent="0.2">
      <c r="A11164" t="s">
        <v>11181</v>
      </c>
      <c r="B11164" t="s">
        <v>27048</v>
      </c>
    </row>
    <row r="11165" spans="1:2" x14ac:dyDescent="0.2">
      <c r="A11165" t="s">
        <v>11182</v>
      </c>
      <c r="B11165" t="s">
        <v>27049</v>
      </c>
    </row>
    <row r="11166" spans="1:2" x14ac:dyDescent="0.2">
      <c r="A11166" t="s">
        <v>11183</v>
      </c>
      <c r="B11166" t="s">
        <v>27050</v>
      </c>
    </row>
    <row r="11167" spans="1:2" x14ac:dyDescent="0.2">
      <c r="A11167" t="s">
        <v>11184</v>
      </c>
      <c r="B11167" t="s">
        <v>27051</v>
      </c>
    </row>
    <row r="11168" spans="1:2" x14ac:dyDescent="0.2">
      <c r="A11168" t="s">
        <v>11185</v>
      </c>
      <c r="B11168" t="s">
        <v>27052</v>
      </c>
    </row>
    <row r="11169" spans="1:2" x14ac:dyDescent="0.2">
      <c r="A11169" t="s">
        <v>11186</v>
      </c>
      <c r="B11169" t="s">
        <v>15563</v>
      </c>
    </row>
    <row r="11170" spans="1:2" x14ac:dyDescent="0.2">
      <c r="A11170" t="s">
        <v>11187</v>
      </c>
      <c r="B11170" t="s">
        <v>27053</v>
      </c>
    </row>
    <row r="11171" spans="1:2" x14ac:dyDescent="0.2">
      <c r="A11171" t="s">
        <v>11188</v>
      </c>
      <c r="B11171" t="s">
        <v>27054</v>
      </c>
    </row>
    <row r="11172" spans="1:2" x14ac:dyDescent="0.2">
      <c r="A11172" t="s">
        <v>11189</v>
      </c>
      <c r="B11172" t="s">
        <v>27055</v>
      </c>
    </row>
    <row r="11173" spans="1:2" x14ac:dyDescent="0.2">
      <c r="A11173" t="s">
        <v>11190</v>
      </c>
      <c r="B11173" t="s">
        <v>15219</v>
      </c>
    </row>
    <row r="11174" spans="1:2" x14ac:dyDescent="0.2">
      <c r="A11174" t="s">
        <v>11191</v>
      </c>
      <c r="B11174" t="s">
        <v>27056</v>
      </c>
    </row>
    <row r="11175" spans="1:2" x14ac:dyDescent="0.2">
      <c r="A11175" t="s">
        <v>11192</v>
      </c>
      <c r="B11175" t="s">
        <v>27057</v>
      </c>
    </row>
    <row r="11176" spans="1:2" x14ac:dyDescent="0.2">
      <c r="A11176" t="s">
        <v>11193</v>
      </c>
      <c r="B11176" t="s">
        <v>27058</v>
      </c>
    </row>
    <row r="11177" spans="1:2" x14ac:dyDescent="0.2">
      <c r="A11177" t="s">
        <v>11194</v>
      </c>
      <c r="B11177" t="s">
        <v>27059</v>
      </c>
    </row>
    <row r="11178" spans="1:2" x14ac:dyDescent="0.2">
      <c r="A11178" t="s">
        <v>11195</v>
      </c>
      <c r="B11178" t="s">
        <v>27060</v>
      </c>
    </row>
    <row r="11179" spans="1:2" x14ac:dyDescent="0.2">
      <c r="A11179" t="s">
        <v>11196</v>
      </c>
      <c r="B11179" t="s">
        <v>27061</v>
      </c>
    </row>
    <row r="11180" spans="1:2" x14ac:dyDescent="0.2">
      <c r="A11180" t="s">
        <v>11197</v>
      </c>
      <c r="B11180" t="s">
        <v>27062</v>
      </c>
    </row>
    <row r="11181" spans="1:2" x14ac:dyDescent="0.2">
      <c r="A11181" t="s">
        <v>11198</v>
      </c>
      <c r="B11181" t="s">
        <v>27063</v>
      </c>
    </row>
    <row r="11182" spans="1:2" x14ac:dyDescent="0.2">
      <c r="A11182" t="s">
        <v>11199</v>
      </c>
      <c r="B11182" t="s">
        <v>27064</v>
      </c>
    </row>
    <row r="11183" spans="1:2" x14ac:dyDescent="0.2">
      <c r="A11183" t="s">
        <v>11200</v>
      </c>
      <c r="B11183" t="s">
        <v>27065</v>
      </c>
    </row>
    <row r="11184" spans="1:2" x14ac:dyDescent="0.2">
      <c r="A11184" t="s">
        <v>11201</v>
      </c>
      <c r="B11184" t="s">
        <v>27066</v>
      </c>
    </row>
    <row r="11185" spans="1:2" x14ac:dyDescent="0.2">
      <c r="A11185" t="s">
        <v>11202</v>
      </c>
      <c r="B11185" t="s">
        <v>27067</v>
      </c>
    </row>
    <row r="11186" spans="1:2" x14ac:dyDescent="0.2">
      <c r="A11186" t="s">
        <v>11203</v>
      </c>
      <c r="B11186" t="s">
        <v>27068</v>
      </c>
    </row>
    <row r="11187" spans="1:2" x14ac:dyDescent="0.2">
      <c r="A11187" t="s">
        <v>11204</v>
      </c>
      <c r="B11187" t="s">
        <v>13703</v>
      </c>
    </row>
    <row r="11188" spans="1:2" x14ac:dyDescent="0.2">
      <c r="A11188" t="s">
        <v>11205</v>
      </c>
      <c r="B11188" t="s">
        <v>27069</v>
      </c>
    </row>
    <row r="11189" spans="1:2" x14ac:dyDescent="0.2">
      <c r="A11189" t="s">
        <v>11206</v>
      </c>
      <c r="B11189" t="s">
        <v>27070</v>
      </c>
    </row>
    <row r="11190" spans="1:2" x14ac:dyDescent="0.2">
      <c r="A11190" t="s">
        <v>11207</v>
      </c>
      <c r="B11190" t="s">
        <v>27071</v>
      </c>
    </row>
    <row r="11191" spans="1:2" x14ac:dyDescent="0.2">
      <c r="A11191" t="s">
        <v>11208</v>
      </c>
      <c r="B11191" t="s">
        <v>27072</v>
      </c>
    </row>
    <row r="11192" spans="1:2" x14ac:dyDescent="0.2">
      <c r="A11192" t="s">
        <v>11209</v>
      </c>
      <c r="B11192" t="s">
        <v>27073</v>
      </c>
    </row>
    <row r="11193" spans="1:2" x14ac:dyDescent="0.2">
      <c r="A11193" t="s">
        <v>11210</v>
      </c>
      <c r="B11193" t="s">
        <v>27074</v>
      </c>
    </row>
    <row r="11194" spans="1:2" x14ac:dyDescent="0.2">
      <c r="A11194" t="s">
        <v>11211</v>
      </c>
      <c r="B11194" t="s">
        <v>27075</v>
      </c>
    </row>
    <row r="11195" spans="1:2" x14ac:dyDescent="0.2">
      <c r="A11195" t="s">
        <v>11212</v>
      </c>
      <c r="B11195" t="s">
        <v>27076</v>
      </c>
    </row>
    <row r="11196" spans="1:2" x14ac:dyDescent="0.2">
      <c r="A11196" t="s">
        <v>11213</v>
      </c>
      <c r="B11196" t="s">
        <v>27077</v>
      </c>
    </row>
    <row r="11197" spans="1:2" x14ac:dyDescent="0.2">
      <c r="A11197" t="s">
        <v>11214</v>
      </c>
      <c r="B11197" t="s">
        <v>27078</v>
      </c>
    </row>
    <row r="11198" spans="1:2" x14ac:dyDescent="0.2">
      <c r="A11198" t="s">
        <v>11215</v>
      </c>
      <c r="B11198" t="s">
        <v>27079</v>
      </c>
    </row>
    <row r="11199" spans="1:2" x14ac:dyDescent="0.2">
      <c r="A11199" t="s">
        <v>11216</v>
      </c>
      <c r="B11199" t="s">
        <v>27080</v>
      </c>
    </row>
    <row r="11200" spans="1:2" x14ac:dyDescent="0.2">
      <c r="A11200" t="s">
        <v>11217</v>
      </c>
      <c r="B11200" t="s">
        <v>27081</v>
      </c>
    </row>
    <row r="11201" spans="1:2" x14ac:dyDescent="0.2">
      <c r="A11201" t="s">
        <v>11218</v>
      </c>
      <c r="B11201" t="s">
        <v>27082</v>
      </c>
    </row>
    <row r="11202" spans="1:2" x14ac:dyDescent="0.2">
      <c r="A11202" t="s">
        <v>11219</v>
      </c>
      <c r="B11202" t="s">
        <v>27083</v>
      </c>
    </row>
    <row r="11203" spans="1:2" x14ac:dyDescent="0.2">
      <c r="A11203" t="s">
        <v>11220</v>
      </c>
      <c r="B11203" t="s">
        <v>27084</v>
      </c>
    </row>
    <row r="11204" spans="1:2" x14ac:dyDescent="0.2">
      <c r="A11204" t="s">
        <v>11221</v>
      </c>
      <c r="B11204" t="s">
        <v>27085</v>
      </c>
    </row>
    <row r="11205" spans="1:2" x14ac:dyDescent="0.2">
      <c r="A11205" t="s">
        <v>11222</v>
      </c>
      <c r="B11205" t="s">
        <v>27086</v>
      </c>
    </row>
    <row r="11206" spans="1:2" x14ac:dyDescent="0.2">
      <c r="A11206" t="s">
        <v>11223</v>
      </c>
      <c r="B11206" t="s">
        <v>27087</v>
      </c>
    </row>
    <row r="11207" spans="1:2" x14ac:dyDescent="0.2">
      <c r="A11207" t="s">
        <v>11224</v>
      </c>
      <c r="B11207" t="s">
        <v>27088</v>
      </c>
    </row>
    <row r="11208" spans="1:2" x14ac:dyDescent="0.2">
      <c r="A11208" t="s">
        <v>11225</v>
      </c>
      <c r="B11208" t="s">
        <v>27089</v>
      </c>
    </row>
    <row r="11209" spans="1:2" x14ac:dyDescent="0.2">
      <c r="A11209" t="s">
        <v>11226</v>
      </c>
      <c r="B11209" t="s">
        <v>14733</v>
      </c>
    </row>
    <row r="11210" spans="1:2" x14ac:dyDescent="0.2">
      <c r="A11210" t="s">
        <v>11227</v>
      </c>
      <c r="B11210" t="s">
        <v>27090</v>
      </c>
    </row>
    <row r="11211" spans="1:2" x14ac:dyDescent="0.2">
      <c r="A11211" t="s">
        <v>11228</v>
      </c>
      <c r="B11211" t="s">
        <v>27091</v>
      </c>
    </row>
    <row r="11212" spans="1:2" x14ac:dyDescent="0.2">
      <c r="A11212" t="s">
        <v>11229</v>
      </c>
      <c r="B11212" t="s">
        <v>27092</v>
      </c>
    </row>
    <row r="11213" spans="1:2" x14ac:dyDescent="0.2">
      <c r="A11213" t="s">
        <v>11230</v>
      </c>
      <c r="B11213" t="s">
        <v>27093</v>
      </c>
    </row>
    <row r="11214" spans="1:2" x14ac:dyDescent="0.2">
      <c r="A11214" t="s">
        <v>11231</v>
      </c>
      <c r="B11214" t="s">
        <v>27094</v>
      </c>
    </row>
    <row r="11215" spans="1:2" x14ac:dyDescent="0.2">
      <c r="A11215" t="s">
        <v>11232</v>
      </c>
      <c r="B11215" t="s">
        <v>27095</v>
      </c>
    </row>
    <row r="11216" spans="1:2" x14ac:dyDescent="0.2">
      <c r="A11216" t="s">
        <v>11233</v>
      </c>
      <c r="B11216" t="s">
        <v>27096</v>
      </c>
    </row>
    <row r="11217" spans="1:2" x14ac:dyDescent="0.2">
      <c r="A11217" t="s">
        <v>11234</v>
      </c>
      <c r="B11217" t="s">
        <v>15715</v>
      </c>
    </row>
    <row r="11218" spans="1:2" x14ac:dyDescent="0.2">
      <c r="A11218" t="s">
        <v>11235</v>
      </c>
      <c r="B11218" t="s">
        <v>27097</v>
      </c>
    </row>
    <row r="11219" spans="1:2" x14ac:dyDescent="0.2">
      <c r="A11219" t="s">
        <v>11236</v>
      </c>
      <c r="B11219" t="s">
        <v>27098</v>
      </c>
    </row>
    <row r="11220" spans="1:2" x14ac:dyDescent="0.2">
      <c r="A11220" t="s">
        <v>11237</v>
      </c>
      <c r="B11220" t="s">
        <v>27099</v>
      </c>
    </row>
    <row r="11221" spans="1:2" x14ac:dyDescent="0.2">
      <c r="A11221" t="s">
        <v>11238</v>
      </c>
      <c r="B11221" t="s">
        <v>27100</v>
      </c>
    </row>
    <row r="11222" spans="1:2" x14ac:dyDescent="0.2">
      <c r="A11222" t="s">
        <v>11239</v>
      </c>
      <c r="B11222" t="s">
        <v>15011</v>
      </c>
    </row>
    <row r="11223" spans="1:2" x14ac:dyDescent="0.2">
      <c r="A11223" t="s">
        <v>11240</v>
      </c>
      <c r="B11223" t="s">
        <v>27101</v>
      </c>
    </row>
    <row r="11224" spans="1:2" x14ac:dyDescent="0.2">
      <c r="A11224" t="s">
        <v>11241</v>
      </c>
      <c r="B11224" t="s">
        <v>27102</v>
      </c>
    </row>
    <row r="11225" spans="1:2" x14ac:dyDescent="0.2">
      <c r="A11225" t="s">
        <v>11242</v>
      </c>
      <c r="B11225" t="s">
        <v>27103</v>
      </c>
    </row>
    <row r="11226" spans="1:2" x14ac:dyDescent="0.2">
      <c r="A11226" t="s">
        <v>11243</v>
      </c>
      <c r="B11226" t="s">
        <v>27104</v>
      </c>
    </row>
    <row r="11227" spans="1:2" x14ac:dyDescent="0.2">
      <c r="A11227" t="s">
        <v>11244</v>
      </c>
      <c r="B11227" t="s">
        <v>27105</v>
      </c>
    </row>
    <row r="11228" spans="1:2" x14ac:dyDescent="0.2">
      <c r="A11228" t="s">
        <v>11245</v>
      </c>
      <c r="B11228" t="s">
        <v>27106</v>
      </c>
    </row>
    <row r="11229" spans="1:2" x14ac:dyDescent="0.2">
      <c r="A11229" t="s">
        <v>11246</v>
      </c>
      <c r="B11229" t="s">
        <v>15741</v>
      </c>
    </row>
    <row r="11230" spans="1:2" x14ac:dyDescent="0.2">
      <c r="A11230" t="s">
        <v>11247</v>
      </c>
      <c r="B11230" t="s">
        <v>27107</v>
      </c>
    </row>
    <row r="11231" spans="1:2" x14ac:dyDescent="0.2">
      <c r="A11231" t="s">
        <v>11248</v>
      </c>
      <c r="B11231" t="s">
        <v>27108</v>
      </c>
    </row>
    <row r="11232" spans="1:2" x14ac:dyDescent="0.2">
      <c r="A11232" t="s">
        <v>11249</v>
      </c>
      <c r="B11232" t="s">
        <v>27109</v>
      </c>
    </row>
    <row r="11233" spans="1:2" x14ac:dyDescent="0.2">
      <c r="A11233" t="s">
        <v>11250</v>
      </c>
      <c r="B11233" t="s">
        <v>27110</v>
      </c>
    </row>
    <row r="11234" spans="1:2" x14ac:dyDescent="0.2">
      <c r="A11234" t="s">
        <v>11251</v>
      </c>
      <c r="B11234" t="s">
        <v>27111</v>
      </c>
    </row>
    <row r="11235" spans="1:2" x14ac:dyDescent="0.2">
      <c r="A11235" t="s">
        <v>11252</v>
      </c>
      <c r="B11235" t="s">
        <v>14790</v>
      </c>
    </row>
    <row r="11236" spans="1:2" x14ac:dyDescent="0.2">
      <c r="A11236" t="s">
        <v>11253</v>
      </c>
      <c r="B11236" t="s">
        <v>27112</v>
      </c>
    </row>
    <row r="11237" spans="1:2" x14ac:dyDescent="0.2">
      <c r="A11237" t="s">
        <v>11254</v>
      </c>
      <c r="B11237" t="s">
        <v>27113</v>
      </c>
    </row>
    <row r="11238" spans="1:2" x14ac:dyDescent="0.2">
      <c r="A11238" t="s">
        <v>11255</v>
      </c>
      <c r="B11238" t="s">
        <v>27114</v>
      </c>
    </row>
    <row r="11239" spans="1:2" x14ac:dyDescent="0.2">
      <c r="A11239" t="s">
        <v>11256</v>
      </c>
      <c r="B11239" t="s">
        <v>27115</v>
      </c>
    </row>
    <row r="11240" spans="1:2" x14ac:dyDescent="0.2">
      <c r="A11240" t="s">
        <v>11257</v>
      </c>
      <c r="B11240" t="s">
        <v>27116</v>
      </c>
    </row>
    <row r="11241" spans="1:2" x14ac:dyDescent="0.2">
      <c r="A11241" t="s">
        <v>11258</v>
      </c>
      <c r="B11241" t="s">
        <v>27117</v>
      </c>
    </row>
    <row r="11242" spans="1:2" x14ac:dyDescent="0.2">
      <c r="A11242" t="s">
        <v>11259</v>
      </c>
      <c r="B11242" t="s">
        <v>27118</v>
      </c>
    </row>
    <row r="11243" spans="1:2" x14ac:dyDescent="0.2">
      <c r="A11243" t="s">
        <v>11260</v>
      </c>
      <c r="B11243" t="s">
        <v>27119</v>
      </c>
    </row>
    <row r="11244" spans="1:2" x14ac:dyDescent="0.2">
      <c r="A11244" t="s">
        <v>11261</v>
      </c>
      <c r="B11244" t="s">
        <v>27120</v>
      </c>
    </row>
    <row r="11245" spans="1:2" x14ac:dyDescent="0.2">
      <c r="A11245" t="s">
        <v>11262</v>
      </c>
      <c r="B11245" t="s">
        <v>27121</v>
      </c>
    </row>
    <row r="11246" spans="1:2" x14ac:dyDescent="0.2">
      <c r="A11246" t="s">
        <v>11263</v>
      </c>
      <c r="B11246" t="s">
        <v>27122</v>
      </c>
    </row>
    <row r="11247" spans="1:2" x14ac:dyDescent="0.2">
      <c r="A11247" t="s">
        <v>11264</v>
      </c>
      <c r="B11247" t="s">
        <v>27123</v>
      </c>
    </row>
    <row r="11248" spans="1:2" x14ac:dyDescent="0.2">
      <c r="A11248" t="s">
        <v>11265</v>
      </c>
      <c r="B11248" t="s">
        <v>27124</v>
      </c>
    </row>
    <row r="11249" spans="1:2" x14ac:dyDescent="0.2">
      <c r="A11249" t="s">
        <v>11266</v>
      </c>
      <c r="B11249" t="s">
        <v>27125</v>
      </c>
    </row>
    <row r="11250" spans="1:2" x14ac:dyDescent="0.2">
      <c r="A11250" t="s">
        <v>11267</v>
      </c>
      <c r="B11250" t="s">
        <v>27126</v>
      </c>
    </row>
    <row r="11251" spans="1:2" x14ac:dyDescent="0.2">
      <c r="A11251" t="s">
        <v>11268</v>
      </c>
      <c r="B11251" t="s">
        <v>27127</v>
      </c>
    </row>
    <row r="11252" spans="1:2" x14ac:dyDescent="0.2">
      <c r="A11252" t="s">
        <v>11269</v>
      </c>
      <c r="B11252" t="s">
        <v>27128</v>
      </c>
    </row>
    <row r="11253" spans="1:2" x14ac:dyDescent="0.2">
      <c r="A11253" t="s">
        <v>11270</v>
      </c>
      <c r="B11253" t="s">
        <v>27129</v>
      </c>
    </row>
    <row r="11254" spans="1:2" x14ac:dyDescent="0.2">
      <c r="A11254" t="s">
        <v>11271</v>
      </c>
      <c r="B11254" t="s">
        <v>27130</v>
      </c>
    </row>
    <row r="11255" spans="1:2" x14ac:dyDescent="0.2">
      <c r="A11255" t="s">
        <v>11272</v>
      </c>
      <c r="B11255" t="s">
        <v>13610</v>
      </c>
    </row>
    <row r="11256" spans="1:2" x14ac:dyDescent="0.2">
      <c r="A11256" t="s">
        <v>11273</v>
      </c>
      <c r="B11256" t="s">
        <v>27131</v>
      </c>
    </row>
    <row r="11257" spans="1:2" x14ac:dyDescent="0.2">
      <c r="A11257" t="s">
        <v>11274</v>
      </c>
      <c r="B11257" t="s">
        <v>27132</v>
      </c>
    </row>
    <row r="11258" spans="1:2" x14ac:dyDescent="0.2">
      <c r="A11258" t="s">
        <v>11275</v>
      </c>
      <c r="B11258" t="s">
        <v>27133</v>
      </c>
    </row>
    <row r="11259" spans="1:2" x14ac:dyDescent="0.2">
      <c r="A11259" t="s">
        <v>11276</v>
      </c>
      <c r="B11259" t="s">
        <v>27134</v>
      </c>
    </row>
    <row r="11260" spans="1:2" x14ac:dyDescent="0.2">
      <c r="A11260" t="s">
        <v>11277</v>
      </c>
      <c r="B11260" t="s">
        <v>27135</v>
      </c>
    </row>
    <row r="11261" spans="1:2" x14ac:dyDescent="0.2">
      <c r="A11261" t="s">
        <v>11278</v>
      </c>
      <c r="B11261" t="s">
        <v>27136</v>
      </c>
    </row>
    <row r="11262" spans="1:2" x14ac:dyDescent="0.2">
      <c r="A11262" t="s">
        <v>11279</v>
      </c>
      <c r="B11262" t="s">
        <v>27137</v>
      </c>
    </row>
    <row r="11263" spans="1:2" x14ac:dyDescent="0.2">
      <c r="A11263" t="s">
        <v>11280</v>
      </c>
      <c r="B11263" t="s">
        <v>15758</v>
      </c>
    </row>
    <row r="11264" spans="1:2" x14ac:dyDescent="0.2">
      <c r="A11264" t="s">
        <v>11281</v>
      </c>
      <c r="B11264" t="s">
        <v>27138</v>
      </c>
    </row>
    <row r="11265" spans="1:2" x14ac:dyDescent="0.2">
      <c r="A11265" t="s">
        <v>11282</v>
      </c>
      <c r="B11265" t="s">
        <v>27139</v>
      </c>
    </row>
    <row r="11266" spans="1:2" x14ac:dyDescent="0.2">
      <c r="A11266" t="s">
        <v>11283</v>
      </c>
      <c r="B11266" t="s">
        <v>27140</v>
      </c>
    </row>
    <row r="11267" spans="1:2" x14ac:dyDescent="0.2">
      <c r="A11267" t="s">
        <v>11284</v>
      </c>
      <c r="B11267" t="s">
        <v>27141</v>
      </c>
    </row>
    <row r="11268" spans="1:2" x14ac:dyDescent="0.2">
      <c r="A11268" t="s">
        <v>11285</v>
      </c>
      <c r="B11268" t="s">
        <v>27142</v>
      </c>
    </row>
    <row r="11269" spans="1:2" x14ac:dyDescent="0.2">
      <c r="A11269" t="s">
        <v>11286</v>
      </c>
      <c r="B11269" t="s">
        <v>27143</v>
      </c>
    </row>
    <row r="11270" spans="1:2" x14ac:dyDescent="0.2">
      <c r="A11270" t="s">
        <v>11287</v>
      </c>
      <c r="B11270" t="s">
        <v>27144</v>
      </c>
    </row>
    <row r="11271" spans="1:2" x14ac:dyDescent="0.2">
      <c r="A11271" t="s">
        <v>11288</v>
      </c>
      <c r="B11271" t="s">
        <v>27145</v>
      </c>
    </row>
    <row r="11272" spans="1:2" x14ac:dyDescent="0.2">
      <c r="A11272" t="s">
        <v>11289</v>
      </c>
      <c r="B11272" t="s">
        <v>13743</v>
      </c>
    </row>
    <row r="11273" spans="1:2" x14ac:dyDescent="0.2">
      <c r="A11273" t="s">
        <v>11290</v>
      </c>
      <c r="B11273" t="s">
        <v>27146</v>
      </c>
    </row>
    <row r="11274" spans="1:2" x14ac:dyDescent="0.2">
      <c r="A11274" t="s">
        <v>11291</v>
      </c>
      <c r="B11274" t="s">
        <v>27147</v>
      </c>
    </row>
    <row r="11275" spans="1:2" x14ac:dyDescent="0.2">
      <c r="A11275" t="s">
        <v>11292</v>
      </c>
      <c r="B11275" t="s">
        <v>27148</v>
      </c>
    </row>
    <row r="11276" spans="1:2" x14ac:dyDescent="0.2">
      <c r="A11276" t="s">
        <v>11293</v>
      </c>
      <c r="B11276" t="s">
        <v>27149</v>
      </c>
    </row>
    <row r="11277" spans="1:2" x14ac:dyDescent="0.2">
      <c r="A11277" t="s">
        <v>11294</v>
      </c>
      <c r="B11277" t="s">
        <v>27150</v>
      </c>
    </row>
    <row r="11278" spans="1:2" x14ac:dyDescent="0.2">
      <c r="A11278" t="s">
        <v>11295</v>
      </c>
      <c r="B11278" t="s">
        <v>27151</v>
      </c>
    </row>
    <row r="11279" spans="1:2" x14ac:dyDescent="0.2">
      <c r="A11279" t="s">
        <v>11296</v>
      </c>
      <c r="B11279" t="s">
        <v>27152</v>
      </c>
    </row>
    <row r="11280" spans="1:2" x14ac:dyDescent="0.2">
      <c r="A11280" t="s">
        <v>11297</v>
      </c>
      <c r="B11280" t="s">
        <v>27153</v>
      </c>
    </row>
    <row r="11281" spans="1:2" x14ac:dyDescent="0.2">
      <c r="A11281" t="s">
        <v>11298</v>
      </c>
      <c r="B11281" t="s">
        <v>27154</v>
      </c>
    </row>
    <row r="11282" spans="1:2" x14ac:dyDescent="0.2">
      <c r="A11282" t="s">
        <v>11299</v>
      </c>
      <c r="B11282" t="s">
        <v>27155</v>
      </c>
    </row>
    <row r="11283" spans="1:2" x14ac:dyDescent="0.2">
      <c r="A11283" t="s">
        <v>11300</v>
      </c>
      <c r="B11283" t="s">
        <v>27156</v>
      </c>
    </row>
    <row r="11284" spans="1:2" x14ac:dyDescent="0.2">
      <c r="A11284" t="s">
        <v>11301</v>
      </c>
      <c r="B11284" t="s">
        <v>27157</v>
      </c>
    </row>
    <row r="11285" spans="1:2" x14ac:dyDescent="0.2">
      <c r="A11285" t="s">
        <v>11302</v>
      </c>
      <c r="B11285" t="s">
        <v>27158</v>
      </c>
    </row>
    <row r="11286" spans="1:2" x14ac:dyDescent="0.2">
      <c r="A11286" t="s">
        <v>11303</v>
      </c>
      <c r="B11286" t="s">
        <v>27159</v>
      </c>
    </row>
    <row r="11287" spans="1:2" x14ac:dyDescent="0.2">
      <c r="A11287" t="s">
        <v>11304</v>
      </c>
      <c r="B11287" t="s">
        <v>27160</v>
      </c>
    </row>
    <row r="11288" spans="1:2" x14ac:dyDescent="0.2">
      <c r="A11288" t="s">
        <v>11305</v>
      </c>
      <c r="B11288" t="s">
        <v>18411</v>
      </c>
    </row>
    <row r="11289" spans="1:2" x14ac:dyDescent="0.2">
      <c r="A11289" t="s">
        <v>11306</v>
      </c>
      <c r="B11289" t="s">
        <v>27161</v>
      </c>
    </row>
    <row r="11290" spans="1:2" x14ac:dyDescent="0.2">
      <c r="A11290" t="s">
        <v>11307</v>
      </c>
      <c r="B11290" t="s">
        <v>27162</v>
      </c>
    </row>
    <row r="11291" spans="1:2" x14ac:dyDescent="0.2">
      <c r="A11291" t="s">
        <v>11308</v>
      </c>
      <c r="B11291" t="s">
        <v>27163</v>
      </c>
    </row>
    <row r="11292" spans="1:2" x14ac:dyDescent="0.2">
      <c r="A11292" t="s">
        <v>11309</v>
      </c>
      <c r="B11292" t="s">
        <v>18032</v>
      </c>
    </row>
    <row r="11293" spans="1:2" x14ac:dyDescent="0.2">
      <c r="A11293" t="s">
        <v>11310</v>
      </c>
      <c r="B11293" t="s">
        <v>27164</v>
      </c>
    </row>
    <row r="11294" spans="1:2" x14ac:dyDescent="0.2">
      <c r="A11294" t="s">
        <v>11311</v>
      </c>
      <c r="B11294" t="s">
        <v>27165</v>
      </c>
    </row>
    <row r="11295" spans="1:2" x14ac:dyDescent="0.2">
      <c r="A11295" t="s">
        <v>11312</v>
      </c>
      <c r="B11295" t="s">
        <v>27166</v>
      </c>
    </row>
    <row r="11296" spans="1:2" x14ac:dyDescent="0.2">
      <c r="A11296" t="s">
        <v>11313</v>
      </c>
      <c r="B11296" t="s">
        <v>27167</v>
      </c>
    </row>
    <row r="11297" spans="1:2" x14ac:dyDescent="0.2">
      <c r="A11297" t="s">
        <v>11314</v>
      </c>
      <c r="B11297" t="s">
        <v>27168</v>
      </c>
    </row>
    <row r="11298" spans="1:2" x14ac:dyDescent="0.2">
      <c r="A11298" t="s">
        <v>11315</v>
      </c>
      <c r="B11298" t="s">
        <v>27169</v>
      </c>
    </row>
    <row r="11299" spans="1:2" x14ac:dyDescent="0.2">
      <c r="A11299" t="s">
        <v>11316</v>
      </c>
      <c r="B11299" t="s">
        <v>27170</v>
      </c>
    </row>
    <row r="11300" spans="1:2" x14ac:dyDescent="0.2">
      <c r="A11300" t="s">
        <v>11317</v>
      </c>
      <c r="B11300" t="s">
        <v>27171</v>
      </c>
    </row>
    <row r="11301" spans="1:2" x14ac:dyDescent="0.2">
      <c r="A11301" t="s">
        <v>11318</v>
      </c>
      <c r="B11301" t="s">
        <v>27172</v>
      </c>
    </row>
    <row r="11302" spans="1:2" x14ac:dyDescent="0.2">
      <c r="A11302" t="s">
        <v>11319</v>
      </c>
      <c r="B11302" t="s">
        <v>27173</v>
      </c>
    </row>
    <row r="11303" spans="1:2" x14ac:dyDescent="0.2">
      <c r="A11303" t="s">
        <v>11320</v>
      </c>
      <c r="B11303" t="s">
        <v>27174</v>
      </c>
    </row>
    <row r="11304" spans="1:2" x14ac:dyDescent="0.2">
      <c r="A11304" t="s">
        <v>11321</v>
      </c>
      <c r="B11304" t="s">
        <v>27175</v>
      </c>
    </row>
    <row r="11305" spans="1:2" x14ac:dyDescent="0.2">
      <c r="A11305" t="s">
        <v>11322</v>
      </c>
      <c r="B11305" t="s">
        <v>27176</v>
      </c>
    </row>
    <row r="11306" spans="1:2" x14ac:dyDescent="0.2">
      <c r="A11306" t="s">
        <v>11323</v>
      </c>
      <c r="B11306" t="s">
        <v>27177</v>
      </c>
    </row>
    <row r="11307" spans="1:2" x14ac:dyDescent="0.2">
      <c r="A11307" t="s">
        <v>11324</v>
      </c>
      <c r="B11307" t="s">
        <v>27178</v>
      </c>
    </row>
    <row r="11308" spans="1:2" x14ac:dyDescent="0.2">
      <c r="A11308" t="s">
        <v>11325</v>
      </c>
      <c r="B11308" t="s">
        <v>27179</v>
      </c>
    </row>
    <row r="11309" spans="1:2" x14ac:dyDescent="0.2">
      <c r="A11309" t="s">
        <v>11326</v>
      </c>
      <c r="B11309" t="s">
        <v>27180</v>
      </c>
    </row>
    <row r="11310" spans="1:2" x14ac:dyDescent="0.2">
      <c r="A11310" t="s">
        <v>11327</v>
      </c>
      <c r="B11310" t="s">
        <v>27181</v>
      </c>
    </row>
    <row r="11311" spans="1:2" x14ac:dyDescent="0.2">
      <c r="A11311" t="s">
        <v>11328</v>
      </c>
      <c r="B11311" t="s">
        <v>15461</v>
      </c>
    </row>
    <row r="11312" spans="1:2" x14ac:dyDescent="0.2">
      <c r="A11312" t="s">
        <v>11329</v>
      </c>
      <c r="B11312" t="s">
        <v>27182</v>
      </c>
    </row>
    <row r="11313" spans="1:2" x14ac:dyDescent="0.2">
      <c r="A11313" t="s">
        <v>11330</v>
      </c>
      <c r="B11313" t="s">
        <v>27183</v>
      </c>
    </row>
    <row r="11314" spans="1:2" x14ac:dyDescent="0.2">
      <c r="A11314" t="s">
        <v>11331</v>
      </c>
      <c r="B11314" t="s">
        <v>27184</v>
      </c>
    </row>
    <row r="11315" spans="1:2" x14ac:dyDescent="0.2">
      <c r="A11315" t="s">
        <v>11332</v>
      </c>
      <c r="B11315" t="s">
        <v>27185</v>
      </c>
    </row>
    <row r="11316" spans="1:2" x14ac:dyDescent="0.2">
      <c r="A11316" t="s">
        <v>11333</v>
      </c>
      <c r="B11316" t="s">
        <v>27186</v>
      </c>
    </row>
    <row r="11317" spans="1:2" x14ac:dyDescent="0.2">
      <c r="A11317" t="s">
        <v>11334</v>
      </c>
      <c r="B11317" t="s">
        <v>27187</v>
      </c>
    </row>
    <row r="11318" spans="1:2" x14ac:dyDescent="0.2">
      <c r="A11318" t="s">
        <v>11335</v>
      </c>
      <c r="B11318" t="s">
        <v>27188</v>
      </c>
    </row>
    <row r="11319" spans="1:2" x14ac:dyDescent="0.2">
      <c r="A11319" t="s">
        <v>11336</v>
      </c>
      <c r="B11319" s="87">
        <v>37500</v>
      </c>
    </row>
    <row r="11320" spans="1:2" x14ac:dyDescent="0.2">
      <c r="A11320" t="s">
        <v>11337</v>
      </c>
      <c r="B11320" t="s">
        <v>27189</v>
      </c>
    </row>
    <row r="11321" spans="1:2" x14ac:dyDescent="0.2">
      <c r="A11321" t="s">
        <v>11338</v>
      </c>
      <c r="B11321" t="s">
        <v>15619</v>
      </c>
    </row>
    <row r="11322" spans="1:2" x14ac:dyDescent="0.2">
      <c r="A11322" t="s">
        <v>11339</v>
      </c>
      <c r="B11322" t="s">
        <v>27190</v>
      </c>
    </row>
    <row r="11323" spans="1:2" x14ac:dyDescent="0.2">
      <c r="A11323" t="s">
        <v>11340</v>
      </c>
      <c r="B11323" t="s">
        <v>27191</v>
      </c>
    </row>
    <row r="11324" spans="1:2" x14ac:dyDescent="0.2">
      <c r="A11324" t="s">
        <v>11341</v>
      </c>
      <c r="B11324" t="s">
        <v>27192</v>
      </c>
    </row>
    <row r="11325" spans="1:2" x14ac:dyDescent="0.2">
      <c r="A11325" t="s">
        <v>11342</v>
      </c>
      <c r="B11325" t="s">
        <v>27193</v>
      </c>
    </row>
    <row r="11326" spans="1:2" x14ac:dyDescent="0.2">
      <c r="A11326" t="s">
        <v>11343</v>
      </c>
      <c r="B11326" t="s">
        <v>27194</v>
      </c>
    </row>
    <row r="11327" spans="1:2" x14ac:dyDescent="0.2">
      <c r="A11327" t="s">
        <v>11344</v>
      </c>
      <c r="B11327" t="s">
        <v>27195</v>
      </c>
    </row>
    <row r="11328" spans="1:2" x14ac:dyDescent="0.2">
      <c r="A11328" t="s">
        <v>11345</v>
      </c>
      <c r="B11328" t="s">
        <v>27196</v>
      </c>
    </row>
    <row r="11329" spans="1:2" x14ac:dyDescent="0.2">
      <c r="A11329" t="s">
        <v>11346</v>
      </c>
      <c r="B11329" t="s">
        <v>27197</v>
      </c>
    </row>
    <row r="11330" spans="1:2" x14ac:dyDescent="0.2">
      <c r="A11330" t="s">
        <v>11347</v>
      </c>
      <c r="B11330" t="s">
        <v>27198</v>
      </c>
    </row>
    <row r="11331" spans="1:2" x14ac:dyDescent="0.2">
      <c r="A11331" t="s">
        <v>11348</v>
      </c>
      <c r="B11331" t="s">
        <v>27199</v>
      </c>
    </row>
    <row r="11332" spans="1:2" x14ac:dyDescent="0.2">
      <c r="A11332" t="s">
        <v>11349</v>
      </c>
      <c r="B11332" t="s">
        <v>27200</v>
      </c>
    </row>
    <row r="11333" spans="1:2" x14ac:dyDescent="0.2">
      <c r="A11333" t="s">
        <v>11350</v>
      </c>
      <c r="B11333" t="s">
        <v>15511</v>
      </c>
    </row>
    <row r="11334" spans="1:2" x14ac:dyDescent="0.2">
      <c r="A11334" t="s">
        <v>11351</v>
      </c>
      <c r="B11334" t="s">
        <v>27201</v>
      </c>
    </row>
    <row r="11335" spans="1:2" x14ac:dyDescent="0.2">
      <c r="A11335" t="s">
        <v>11352</v>
      </c>
      <c r="B11335" t="s">
        <v>27202</v>
      </c>
    </row>
    <row r="11336" spans="1:2" x14ac:dyDescent="0.2">
      <c r="A11336" t="s">
        <v>11353</v>
      </c>
      <c r="B11336" t="s">
        <v>27203</v>
      </c>
    </row>
    <row r="11337" spans="1:2" x14ac:dyDescent="0.2">
      <c r="A11337" t="s">
        <v>11354</v>
      </c>
      <c r="B11337" t="s">
        <v>27204</v>
      </c>
    </row>
    <row r="11338" spans="1:2" x14ac:dyDescent="0.2">
      <c r="A11338" t="s">
        <v>11355</v>
      </c>
      <c r="B11338" t="s">
        <v>27205</v>
      </c>
    </row>
    <row r="11339" spans="1:2" x14ac:dyDescent="0.2">
      <c r="A11339" t="s">
        <v>11356</v>
      </c>
      <c r="B11339" t="s">
        <v>27206</v>
      </c>
    </row>
    <row r="11340" spans="1:2" x14ac:dyDescent="0.2">
      <c r="A11340" t="s">
        <v>11357</v>
      </c>
      <c r="B11340" t="s">
        <v>14503</v>
      </c>
    </row>
    <row r="11341" spans="1:2" x14ac:dyDescent="0.2">
      <c r="A11341" t="s">
        <v>11358</v>
      </c>
      <c r="B11341" t="s">
        <v>27207</v>
      </c>
    </row>
    <row r="11342" spans="1:2" x14ac:dyDescent="0.2">
      <c r="A11342" t="s">
        <v>11359</v>
      </c>
      <c r="B11342" t="s">
        <v>27208</v>
      </c>
    </row>
    <row r="11343" spans="1:2" x14ac:dyDescent="0.2">
      <c r="A11343" t="s">
        <v>11360</v>
      </c>
      <c r="B11343" t="s">
        <v>14493</v>
      </c>
    </row>
    <row r="11344" spans="1:2" x14ac:dyDescent="0.2">
      <c r="A11344" t="s">
        <v>11361</v>
      </c>
      <c r="B11344" t="s">
        <v>15318</v>
      </c>
    </row>
    <row r="11345" spans="1:2" x14ac:dyDescent="0.2">
      <c r="A11345" t="s">
        <v>11362</v>
      </c>
      <c r="B11345" t="s">
        <v>27209</v>
      </c>
    </row>
    <row r="11346" spans="1:2" x14ac:dyDescent="0.2">
      <c r="A11346" t="s">
        <v>11363</v>
      </c>
      <c r="B11346" t="s">
        <v>27210</v>
      </c>
    </row>
    <row r="11347" spans="1:2" x14ac:dyDescent="0.2">
      <c r="A11347" t="s">
        <v>11364</v>
      </c>
      <c r="B11347" t="s">
        <v>27211</v>
      </c>
    </row>
    <row r="11348" spans="1:2" x14ac:dyDescent="0.2">
      <c r="A11348" t="s">
        <v>11365</v>
      </c>
      <c r="B11348" t="s">
        <v>27212</v>
      </c>
    </row>
    <row r="11349" spans="1:2" x14ac:dyDescent="0.2">
      <c r="A11349" t="s">
        <v>11366</v>
      </c>
      <c r="B11349" t="s">
        <v>27213</v>
      </c>
    </row>
    <row r="11350" spans="1:2" x14ac:dyDescent="0.2">
      <c r="A11350" t="s">
        <v>11367</v>
      </c>
      <c r="B11350" t="s">
        <v>27214</v>
      </c>
    </row>
    <row r="11351" spans="1:2" x14ac:dyDescent="0.2">
      <c r="A11351" t="s">
        <v>11368</v>
      </c>
      <c r="B11351" t="s">
        <v>27215</v>
      </c>
    </row>
    <row r="11352" spans="1:2" x14ac:dyDescent="0.2">
      <c r="A11352" t="s">
        <v>11369</v>
      </c>
      <c r="B11352" t="s">
        <v>27216</v>
      </c>
    </row>
    <row r="11353" spans="1:2" x14ac:dyDescent="0.2">
      <c r="A11353" t="s">
        <v>11370</v>
      </c>
      <c r="B11353" t="s">
        <v>27217</v>
      </c>
    </row>
    <row r="11354" spans="1:2" x14ac:dyDescent="0.2">
      <c r="A11354" t="s">
        <v>11371</v>
      </c>
      <c r="B11354" t="s">
        <v>27218</v>
      </c>
    </row>
    <row r="11355" spans="1:2" x14ac:dyDescent="0.2">
      <c r="A11355" t="s">
        <v>11372</v>
      </c>
      <c r="B11355" t="s">
        <v>27219</v>
      </c>
    </row>
    <row r="11356" spans="1:2" x14ac:dyDescent="0.2">
      <c r="A11356" t="s">
        <v>11373</v>
      </c>
      <c r="B11356" t="s">
        <v>27220</v>
      </c>
    </row>
    <row r="11357" spans="1:2" x14ac:dyDescent="0.2">
      <c r="A11357" t="s">
        <v>11374</v>
      </c>
      <c r="B11357" t="s">
        <v>27221</v>
      </c>
    </row>
    <row r="11358" spans="1:2" x14ac:dyDescent="0.2">
      <c r="A11358" t="s">
        <v>11375</v>
      </c>
      <c r="B11358" t="s">
        <v>27222</v>
      </c>
    </row>
    <row r="11359" spans="1:2" x14ac:dyDescent="0.2">
      <c r="A11359" t="s">
        <v>11376</v>
      </c>
      <c r="B11359" t="s">
        <v>27223</v>
      </c>
    </row>
    <row r="11360" spans="1:2" x14ac:dyDescent="0.2">
      <c r="A11360" t="s">
        <v>11377</v>
      </c>
      <c r="B11360" t="s">
        <v>27224</v>
      </c>
    </row>
    <row r="11361" spans="1:2" x14ac:dyDescent="0.2">
      <c r="A11361" t="s">
        <v>11378</v>
      </c>
      <c r="B11361" t="s">
        <v>27225</v>
      </c>
    </row>
    <row r="11362" spans="1:2" x14ac:dyDescent="0.2">
      <c r="A11362" t="s">
        <v>11379</v>
      </c>
      <c r="B11362" t="s">
        <v>27226</v>
      </c>
    </row>
    <row r="11363" spans="1:2" x14ac:dyDescent="0.2">
      <c r="A11363" t="s">
        <v>11380</v>
      </c>
      <c r="B11363" t="s">
        <v>27227</v>
      </c>
    </row>
    <row r="11364" spans="1:2" x14ac:dyDescent="0.2">
      <c r="A11364" t="s">
        <v>11381</v>
      </c>
      <c r="B11364" t="s">
        <v>27228</v>
      </c>
    </row>
    <row r="11365" spans="1:2" x14ac:dyDescent="0.2">
      <c r="A11365" t="s">
        <v>11382</v>
      </c>
      <c r="B11365" t="s">
        <v>27229</v>
      </c>
    </row>
    <row r="11366" spans="1:2" x14ac:dyDescent="0.2">
      <c r="A11366" t="s">
        <v>11383</v>
      </c>
      <c r="B11366" t="s">
        <v>27230</v>
      </c>
    </row>
    <row r="11367" spans="1:2" x14ac:dyDescent="0.2">
      <c r="A11367" t="s">
        <v>11384</v>
      </c>
      <c r="B11367" t="s">
        <v>27231</v>
      </c>
    </row>
    <row r="11368" spans="1:2" x14ac:dyDescent="0.2">
      <c r="A11368" t="s">
        <v>11385</v>
      </c>
      <c r="B11368" t="s">
        <v>27232</v>
      </c>
    </row>
    <row r="11369" spans="1:2" x14ac:dyDescent="0.2">
      <c r="A11369" t="s">
        <v>11386</v>
      </c>
      <c r="B11369" t="s">
        <v>27233</v>
      </c>
    </row>
    <row r="11370" spans="1:2" x14ac:dyDescent="0.2">
      <c r="A11370" t="s">
        <v>11387</v>
      </c>
      <c r="B11370" t="s">
        <v>14769</v>
      </c>
    </row>
    <row r="11371" spans="1:2" x14ac:dyDescent="0.2">
      <c r="A11371" t="s">
        <v>11388</v>
      </c>
      <c r="B11371" t="s">
        <v>27234</v>
      </c>
    </row>
    <row r="11372" spans="1:2" x14ac:dyDescent="0.2">
      <c r="A11372" t="s">
        <v>11389</v>
      </c>
      <c r="B11372" t="s">
        <v>15620</v>
      </c>
    </row>
    <row r="11373" spans="1:2" x14ac:dyDescent="0.2">
      <c r="A11373" t="s">
        <v>11390</v>
      </c>
      <c r="B11373" t="s">
        <v>27235</v>
      </c>
    </row>
    <row r="11374" spans="1:2" x14ac:dyDescent="0.2">
      <c r="A11374" t="s">
        <v>11391</v>
      </c>
      <c r="B11374" t="s">
        <v>27236</v>
      </c>
    </row>
    <row r="11375" spans="1:2" x14ac:dyDescent="0.2">
      <c r="A11375" t="s">
        <v>11392</v>
      </c>
      <c r="B11375" t="s">
        <v>27237</v>
      </c>
    </row>
    <row r="11376" spans="1:2" x14ac:dyDescent="0.2">
      <c r="A11376" t="s">
        <v>11393</v>
      </c>
      <c r="B11376" t="s">
        <v>15320</v>
      </c>
    </row>
    <row r="11377" spans="1:2" x14ac:dyDescent="0.2">
      <c r="A11377" t="s">
        <v>11394</v>
      </c>
      <c r="B11377" t="s">
        <v>27238</v>
      </c>
    </row>
    <row r="11378" spans="1:2" x14ac:dyDescent="0.2">
      <c r="A11378" t="s">
        <v>11395</v>
      </c>
      <c r="B11378" t="s">
        <v>27239</v>
      </c>
    </row>
    <row r="11379" spans="1:2" x14ac:dyDescent="0.2">
      <c r="A11379" t="s">
        <v>11396</v>
      </c>
      <c r="B11379" t="s">
        <v>27240</v>
      </c>
    </row>
    <row r="11380" spans="1:2" x14ac:dyDescent="0.2">
      <c r="A11380" t="s">
        <v>11397</v>
      </c>
      <c r="B11380" t="s">
        <v>27241</v>
      </c>
    </row>
    <row r="11381" spans="1:2" x14ac:dyDescent="0.2">
      <c r="A11381" t="s">
        <v>11398</v>
      </c>
      <c r="B11381" t="s">
        <v>27242</v>
      </c>
    </row>
    <row r="11382" spans="1:2" x14ac:dyDescent="0.2">
      <c r="A11382" t="s">
        <v>11399</v>
      </c>
      <c r="B11382" t="s">
        <v>27243</v>
      </c>
    </row>
    <row r="11383" spans="1:2" x14ac:dyDescent="0.2">
      <c r="A11383" t="s">
        <v>11400</v>
      </c>
      <c r="B11383" t="s">
        <v>27244</v>
      </c>
    </row>
    <row r="11384" spans="1:2" x14ac:dyDescent="0.2">
      <c r="A11384" t="s">
        <v>11401</v>
      </c>
      <c r="B11384" t="s">
        <v>27245</v>
      </c>
    </row>
    <row r="11385" spans="1:2" x14ac:dyDescent="0.2">
      <c r="A11385" t="s">
        <v>11402</v>
      </c>
      <c r="B11385" t="s">
        <v>15652</v>
      </c>
    </row>
    <row r="11386" spans="1:2" x14ac:dyDescent="0.2">
      <c r="A11386" t="s">
        <v>11403</v>
      </c>
      <c r="B11386" t="s">
        <v>27246</v>
      </c>
    </row>
    <row r="11387" spans="1:2" x14ac:dyDescent="0.2">
      <c r="A11387" t="s">
        <v>11404</v>
      </c>
      <c r="B11387" t="s">
        <v>27247</v>
      </c>
    </row>
    <row r="11388" spans="1:2" x14ac:dyDescent="0.2">
      <c r="A11388" t="s">
        <v>11405</v>
      </c>
      <c r="B11388" t="s">
        <v>27248</v>
      </c>
    </row>
    <row r="11389" spans="1:2" x14ac:dyDescent="0.2">
      <c r="A11389" t="s">
        <v>11406</v>
      </c>
      <c r="B11389" t="s">
        <v>27249</v>
      </c>
    </row>
    <row r="11390" spans="1:2" x14ac:dyDescent="0.2">
      <c r="A11390" t="s">
        <v>11407</v>
      </c>
      <c r="B11390" t="s">
        <v>27250</v>
      </c>
    </row>
    <row r="11391" spans="1:2" x14ac:dyDescent="0.2">
      <c r="A11391" t="s">
        <v>11408</v>
      </c>
      <c r="B11391" t="s">
        <v>27251</v>
      </c>
    </row>
    <row r="11392" spans="1:2" x14ac:dyDescent="0.2">
      <c r="A11392" t="s">
        <v>11409</v>
      </c>
      <c r="B11392" t="s">
        <v>27252</v>
      </c>
    </row>
    <row r="11393" spans="1:2" x14ac:dyDescent="0.2">
      <c r="A11393" t="s">
        <v>11410</v>
      </c>
      <c r="B11393" t="s">
        <v>27253</v>
      </c>
    </row>
    <row r="11394" spans="1:2" x14ac:dyDescent="0.2">
      <c r="A11394" t="s">
        <v>11411</v>
      </c>
      <c r="B11394" t="s">
        <v>27254</v>
      </c>
    </row>
    <row r="11395" spans="1:2" x14ac:dyDescent="0.2">
      <c r="A11395" t="s">
        <v>11412</v>
      </c>
      <c r="B11395" t="s">
        <v>27255</v>
      </c>
    </row>
    <row r="11396" spans="1:2" x14ac:dyDescent="0.2">
      <c r="A11396" t="s">
        <v>11413</v>
      </c>
      <c r="B11396" t="s">
        <v>27256</v>
      </c>
    </row>
    <row r="11397" spans="1:2" x14ac:dyDescent="0.2">
      <c r="A11397" t="s">
        <v>11414</v>
      </c>
      <c r="B11397" t="s">
        <v>27257</v>
      </c>
    </row>
    <row r="11398" spans="1:2" x14ac:dyDescent="0.2">
      <c r="A11398" t="s">
        <v>11415</v>
      </c>
      <c r="B11398" t="s">
        <v>15431</v>
      </c>
    </row>
    <row r="11399" spans="1:2" x14ac:dyDescent="0.2">
      <c r="A11399" t="s">
        <v>11416</v>
      </c>
      <c r="B11399" t="s">
        <v>27258</v>
      </c>
    </row>
    <row r="11400" spans="1:2" x14ac:dyDescent="0.2">
      <c r="A11400" t="s">
        <v>11417</v>
      </c>
      <c r="B11400" t="s">
        <v>18027</v>
      </c>
    </row>
    <row r="11401" spans="1:2" x14ac:dyDescent="0.2">
      <c r="A11401" t="s">
        <v>11418</v>
      </c>
      <c r="B11401" t="s">
        <v>27259</v>
      </c>
    </row>
    <row r="11402" spans="1:2" x14ac:dyDescent="0.2">
      <c r="A11402" t="s">
        <v>11419</v>
      </c>
      <c r="B11402" t="s">
        <v>27260</v>
      </c>
    </row>
    <row r="11403" spans="1:2" x14ac:dyDescent="0.2">
      <c r="A11403" t="s">
        <v>11420</v>
      </c>
      <c r="B11403" t="s">
        <v>15342</v>
      </c>
    </row>
    <row r="11404" spans="1:2" x14ac:dyDescent="0.2">
      <c r="A11404" t="s">
        <v>11421</v>
      </c>
      <c r="B11404" t="s">
        <v>27261</v>
      </c>
    </row>
    <row r="11405" spans="1:2" x14ac:dyDescent="0.2">
      <c r="A11405" t="s">
        <v>11422</v>
      </c>
      <c r="B11405" t="s">
        <v>27262</v>
      </c>
    </row>
    <row r="11406" spans="1:2" x14ac:dyDescent="0.2">
      <c r="A11406" t="s">
        <v>11423</v>
      </c>
      <c r="B11406" t="s">
        <v>27263</v>
      </c>
    </row>
    <row r="11407" spans="1:2" x14ac:dyDescent="0.2">
      <c r="A11407" t="s">
        <v>11424</v>
      </c>
      <c r="B11407" t="s">
        <v>27264</v>
      </c>
    </row>
    <row r="11408" spans="1:2" x14ac:dyDescent="0.2">
      <c r="A11408" t="s">
        <v>11425</v>
      </c>
      <c r="B11408" t="s">
        <v>27265</v>
      </c>
    </row>
    <row r="11409" spans="1:2" x14ac:dyDescent="0.2">
      <c r="A11409" t="s">
        <v>11426</v>
      </c>
      <c r="B11409" t="s">
        <v>15439</v>
      </c>
    </row>
    <row r="11410" spans="1:2" x14ac:dyDescent="0.2">
      <c r="A11410" t="s">
        <v>11427</v>
      </c>
      <c r="B11410" t="s">
        <v>27266</v>
      </c>
    </row>
    <row r="11411" spans="1:2" x14ac:dyDescent="0.2">
      <c r="A11411" t="s">
        <v>11428</v>
      </c>
      <c r="B11411" t="s">
        <v>27267</v>
      </c>
    </row>
    <row r="11412" spans="1:2" x14ac:dyDescent="0.2">
      <c r="A11412" t="s">
        <v>11429</v>
      </c>
      <c r="B11412" t="s">
        <v>27268</v>
      </c>
    </row>
    <row r="11413" spans="1:2" x14ac:dyDescent="0.2">
      <c r="A11413" t="s">
        <v>11430</v>
      </c>
      <c r="B11413" t="s">
        <v>15567</v>
      </c>
    </row>
    <row r="11414" spans="1:2" x14ac:dyDescent="0.2">
      <c r="A11414" t="s">
        <v>11431</v>
      </c>
      <c r="B11414" t="s">
        <v>27269</v>
      </c>
    </row>
    <row r="11415" spans="1:2" x14ac:dyDescent="0.2">
      <c r="A11415" t="s">
        <v>11432</v>
      </c>
      <c r="B11415" t="s">
        <v>27270</v>
      </c>
    </row>
    <row r="11416" spans="1:2" x14ac:dyDescent="0.2">
      <c r="A11416" t="s">
        <v>11433</v>
      </c>
      <c r="B11416" t="s">
        <v>27271</v>
      </c>
    </row>
    <row r="11417" spans="1:2" x14ac:dyDescent="0.2">
      <c r="A11417" t="s">
        <v>11434</v>
      </c>
      <c r="B11417" t="s">
        <v>27272</v>
      </c>
    </row>
    <row r="11418" spans="1:2" x14ac:dyDescent="0.2">
      <c r="A11418" t="s">
        <v>11435</v>
      </c>
      <c r="B11418" t="s">
        <v>27273</v>
      </c>
    </row>
    <row r="11419" spans="1:2" x14ac:dyDescent="0.2">
      <c r="A11419" t="s">
        <v>11436</v>
      </c>
      <c r="B11419" t="s">
        <v>27274</v>
      </c>
    </row>
    <row r="11420" spans="1:2" x14ac:dyDescent="0.2">
      <c r="A11420" t="s">
        <v>11437</v>
      </c>
      <c r="B11420" t="s">
        <v>15709</v>
      </c>
    </row>
    <row r="11421" spans="1:2" x14ac:dyDescent="0.2">
      <c r="A11421" t="s">
        <v>11438</v>
      </c>
      <c r="B11421" t="s">
        <v>27275</v>
      </c>
    </row>
    <row r="11422" spans="1:2" x14ac:dyDescent="0.2">
      <c r="A11422" t="s">
        <v>11439</v>
      </c>
      <c r="B11422" t="s">
        <v>27276</v>
      </c>
    </row>
    <row r="11423" spans="1:2" x14ac:dyDescent="0.2">
      <c r="A11423" t="s">
        <v>11440</v>
      </c>
      <c r="B11423" t="s">
        <v>27277</v>
      </c>
    </row>
    <row r="11424" spans="1:2" x14ac:dyDescent="0.2">
      <c r="A11424" t="s">
        <v>11441</v>
      </c>
      <c r="B11424" t="s">
        <v>27278</v>
      </c>
    </row>
    <row r="11425" spans="1:2" x14ac:dyDescent="0.2">
      <c r="A11425" t="s">
        <v>11442</v>
      </c>
      <c r="B11425" t="s">
        <v>27279</v>
      </c>
    </row>
    <row r="11426" spans="1:2" x14ac:dyDescent="0.2">
      <c r="A11426" t="s">
        <v>11443</v>
      </c>
      <c r="B11426" t="s">
        <v>27280</v>
      </c>
    </row>
    <row r="11427" spans="1:2" x14ac:dyDescent="0.2">
      <c r="A11427" t="s">
        <v>11444</v>
      </c>
      <c r="B11427" t="s">
        <v>27281</v>
      </c>
    </row>
    <row r="11428" spans="1:2" x14ac:dyDescent="0.2">
      <c r="A11428" t="s">
        <v>11445</v>
      </c>
      <c r="B11428" t="s">
        <v>27282</v>
      </c>
    </row>
    <row r="11429" spans="1:2" x14ac:dyDescent="0.2">
      <c r="A11429" t="s">
        <v>11446</v>
      </c>
      <c r="B11429" t="s">
        <v>15466</v>
      </c>
    </row>
    <row r="11430" spans="1:2" x14ac:dyDescent="0.2">
      <c r="A11430" t="s">
        <v>11447</v>
      </c>
      <c r="B11430" t="s">
        <v>15750</v>
      </c>
    </row>
    <row r="11431" spans="1:2" x14ac:dyDescent="0.2">
      <c r="A11431" t="s">
        <v>11448</v>
      </c>
      <c r="B11431" t="s">
        <v>27283</v>
      </c>
    </row>
    <row r="11432" spans="1:2" x14ac:dyDescent="0.2">
      <c r="A11432" t="s">
        <v>11449</v>
      </c>
      <c r="B11432" t="s">
        <v>13753</v>
      </c>
    </row>
    <row r="11433" spans="1:2" x14ac:dyDescent="0.2">
      <c r="A11433" t="s">
        <v>11450</v>
      </c>
      <c r="B11433" t="s">
        <v>27284</v>
      </c>
    </row>
    <row r="11434" spans="1:2" x14ac:dyDescent="0.2">
      <c r="A11434" t="s">
        <v>11451</v>
      </c>
      <c r="B11434" t="s">
        <v>27285</v>
      </c>
    </row>
    <row r="11435" spans="1:2" x14ac:dyDescent="0.2">
      <c r="A11435" t="s">
        <v>11452</v>
      </c>
      <c r="B11435" t="s">
        <v>27286</v>
      </c>
    </row>
    <row r="11436" spans="1:2" x14ac:dyDescent="0.2">
      <c r="A11436" t="s">
        <v>11453</v>
      </c>
      <c r="B11436" t="s">
        <v>27287</v>
      </c>
    </row>
    <row r="11437" spans="1:2" x14ac:dyDescent="0.2">
      <c r="A11437" t="s">
        <v>11454</v>
      </c>
      <c r="B11437" t="s">
        <v>15252</v>
      </c>
    </row>
    <row r="11438" spans="1:2" x14ac:dyDescent="0.2">
      <c r="A11438" t="s">
        <v>11455</v>
      </c>
      <c r="B11438" t="s">
        <v>15628</v>
      </c>
    </row>
    <row r="11439" spans="1:2" x14ac:dyDescent="0.2">
      <c r="A11439" t="s">
        <v>11456</v>
      </c>
      <c r="B11439" t="s">
        <v>27288</v>
      </c>
    </row>
    <row r="11440" spans="1:2" x14ac:dyDescent="0.2">
      <c r="A11440" t="s">
        <v>11457</v>
      </c>
      <c r="B11440" t="s">
        <v>27289</v>
      </c>
    </row>
    <row r="11441" spans="1:2" x14ac:dyDescent="0.2">
      <c r="A11441" t="s">
        <v>11458</v>
      </c>
      <c r="B11441" t="s">
        <v>27290</v>
      </c>
    </row>
    <row r="11442" spans="1:2" x14ac:dyDescent="0.2">
      <c r="A11442" t="s">
        <v>11459</v>
      </c>
      <c r="B11442" t="s">
        <v>15663</v>
      </c>
    </row>
    <row r="11443" spans="1:2" x14ac:dyDescent="0.2">
      <c r="A11443" t="s">
        <v>11460</v>
      </c>
      <c r="B11443" t="s">
        <v>27291</v>
      </c>
    </row>
    <row r="11444" spans="1:2" x14ac:dyDescent="0.2">
      <c r="A11444" t="s">
        <v>11461</v>
      </c>
      <c r="B11444" t="s">
        <v>27292</v>
      </c>
    </row>
    <row r="11445" spans="1:2" x14ac:dyDescent="0.2">
      <c r="A11445" t="s">
        <v>11462</v>
      </c>
      <c r="B11445" t="s">
        <v>27293</v>
      </c>
    </row>
    <row r="11446" spans="1:2" x14ac:dyDescent="0.2">
      <c r="A11446" t="s">
        <v>11463</v>
      </c>
      <c r="B11446" t="s">
        <v>27294</v>
      </c>
    </row>
    <row r="11447" spans="1:2" x14ac:dyDescent="0.2">
      <c r="A11447" t="s">
        <v>11464</v>
      </c>
      <c r="B11447" t="s">
        <v>27295</v>
      </c>
    </row>
    <row r="11448" spans="1:2" x14ac:dyDescent="0.2">
      <c r="A11448" t="s">
        <v>11465</v>
      </c>
      <c r="B11448" t="s">
        <v>27296</v>
      </c>
    </row>
    <row r="11449" spans="1:2" x14ac:dyDescent="0.2">
      <c r="A11449" t="s">
        <v>11466</v>
      </c>
      <c r="B11449" t="s">
        <v>27297</v>
      </c>
    </row>
    <row r="11450" spans="1:2" x14ac:dyDescent="0.2">
      <c r="A11450" t="s">
        <v>11467</v>
      </c>
      <c r="B11450" t="s">
        <v>27298</v>
      </c>
    </row>
    <row r="11451" spans="1:2" x14ac:dyDescent="0.2">
      <c r="A11451" t="s">
        <v>11468</v>
      </c>
      <c r="B11451" t="s">
        <v>27299</v>
      </c>
    </row>
    <row r="11452" spans="1:2" x14ac:dyDescent="0.2">
      <c r="A11452" t="s">
        <v>11469</v>
      </c>
      <c r="B11452" t="s">
        <v>27300</v>
      </c>
    </row>
    <row r="11453" spans="1:2" x14ac:dyDescent="0.2">
      <c r="A11453" t="s">
        <v>11470</v>
      </c>
      <c r="B11453" t="s">
        <v>27301</v>
      </c>
    </row>
    <row r="11454" spans="1:2" x14ac:dyDescent="0.2">
      <c r="A11454" t="s">
        <v>11471</v>
      </c>
      <c r="B11454" t="s">
        <v>27302</v>
      </c>
    </row>
    <row r="11455" spans="1:2" x14ac:dyDescent="0.2">
      <c r="A11455" t="s">
        <v>11472</v>
      </c>
      <c r="B11455" t="s">
        <v>27303</v>
      </c>
    </row>
    <row r="11456" spans="1:2" x14ac:dyDescent="0.2">
      <c r="A11456" t="s">
        <v>11473</v>
      </c>
      <c r="B11456" t="s">
        <v>14324</v>
      </c>
    </row>
    <row r="11457" spans="1:2" x14ac:dyDescent="0.2">
      <c r="A11457" t="s">
        <v>11474</v>
      </c>
      <c r="B11457" t="s">
        <v>27304</v>
      </c>
    </row>
    <row r="11458" spans="1:2" x14ac:dyDescent="0.2">
      <c r="A11458" t="s">
        <v>11475</v>
      </c>
      <c r="B11458" t="s">
        <v>27305</v>
      </c>
    </row>
    <row r="11459" spans="1:2" x14ac:dyDescent="0.2">
      <c r="A11459" t="s">
        <v>11476</v>
      </c>
      <c r="B11459" t="s">
        <v>27306</v>
      </c>
    </row>
    <row r="11460" spans="1:2" x14ac:dyDescent="0.2">
      <c r="A11460" t="s">
        <v>11477</v>
      </c>
      <c r="B11460" t="s">
        <v>27307</v>
      </c>
    </row>
    <row r="11461" spans="1:2" x14ac:dyDescent="0.2">
      <c r="A11461" t="s">
        <v>11478</v>
      </c>
      <c r="B11461" t="s">
        <v>27308</v>
      </c>
    </row>
    <row r="11462" spans="1:2" x14ac:dyDescent="0.2">
      <c r="A11462" t="s">
        <v>11479</v>
      </c>
      <c r="B11462" t="s">
        <v>27309</v>
      </c>
    </row>
    <row r="11463" spans="1:2" x14ac:dyDescent="0.2">
      <c r="A11463" t="s">
        <v>11480</v>
      </c>
      <c r="B11463" t="s">
        <v>27310</v>
      </c>
    </row>
    <row r="11464" spans="1:2" x14ac:dyDescent="0.2">
      <c r="A11464" t="s">
        <v>11481</v>
      </c>
      <c r="B11464" t="s">
        <v>27311</v>
      </c>
    </row>
    <row r="11465" spans="1:2" x14ac:dyDescent="0.2">
      <c r="A11465" t="s">
        <v>11482</v>
      </c>
      <c r="B11465" t="s">
        <v>27312</v>
      </c>
    </row>
    <row r="11466" spans="1:2" x14ac:dyDescent="0.2">
      <c r="A11466" t="s">
        <v>11483</v>
      </c>
      <c r="B11466" t="s">
        <v>27313</v>
      </c>
    </row>
    <row r="11467" spans="1:2" x14ac:dyDescent="0.2">
      <c r="A11467" t="s">
        <v>11484</v>
      </c>
      <c r="B11467" t="s">
        <v>27314</v>
      </c>
    </row>
    <row r="11468" spans="1:2" x14ac:dyDescent="0.2">
      <c r="A11468" t="s">
        <v>11485</v>
      </c>
      <c r="B11468" t="s">
        <v>27315</v>
      </c>
    </row>
    <row r="11469" spans="1:2" x14ac:dyDescent="0.2">
      <c r="A11469" t="s">
        <v>11486</v>
      </c>
      <c r="B11469" t="s">
        <v>27316</v>
      </c>
    </row>
    <row r="11470" spans="1:2" x14ac:dyDescent="0.2">
      <c r="A11470" t="s">
        <v>11487</v>
      </c>
      <c r="B11470" t="s">
        <v>27317</v>
      </c>
    </row>
    <row r="11471" spans="1:2" x14ac:dyDescent="0.2">
      <c r="A11471" t="s">
        <v>11488</v>
      </c>
      <c r="B11471" t="s">
        <v>27318</v>
      </c>
    </row>
    <row r="11472" spans="1:2" x14ac:dyDescent="0.2">
      <c r="A11472" t="s">
        <v>11489</v>
      </c>
      <c r="B11472" t="s">
        <v>27319</v>
      </c>
    </row>
    <row r="11473" spans="1:2" x14ac:dyDescent="0.2">
      <c r="A11473" t="s">
        <v>11490</v>
      </c>
      <c r="B11473" t="s">
        <v>27320</v>
      </c>
    </row>
    <row r="11474" spans="1:2" x14ac:dyDescent="0.2">
      <c r="A11474" t="s">
        <v>11491</v>
      </c>
      <c r="B11474" t="s">
        <v>27321</v>
      </c>
    </row>
    <row r="11475" spans="1:2" x14ac:dyDescent="0.2">
      <c r="A11475" t="s">
        <v>11492</v>
      </c>
      <c r="B11475" t="s">
        <v>15752</v>
      </c>
    </row>
    <row r="11476" spans="1:2" x14ac:dyDescent="0.2">
      <c r="A11476" t="s">
        <v>11493</v>
      </c>
      <c r="B11476" t="s">
        <v>27322</v>
      </c>
    </row>
    <row r="11477" spans="1:2" x14ac:dyDescent="0.2">
      <c r="A11477" t="s">
        <v>11494</v>
      </c>
      <c r="B11477" t="s">
        <v>27323</v>
      </c>
    </row>
    <row r="11478" spans="1:2" x14ac:dyDescent="0.2">
      <c r="A11478" t="s">
        <v>11495</v>
      </c>
      <c r="B11478" t="s">
        <v>27324</v>
      </c>
    </row>
    <row r="11479" spans="1:2" x14ac:dyDescent="0.2">
      <c r="A11479" t="s">
        <v>11496</v>
      </c>
      <c r="B11479" t="s">
        <v>27325</v>
      </c>
    </row>
    <row r="11480" spans="1:2" x14ac:dyDescent="0.2">
      <c r="A11480" t="s">
        <v>11497</v>
      </c>
      <c r="B11480" t="s">
        <v>27326</v>
      </c>
    </row>
    <row r="11481" spans="1:2" x14ac:dyDescent="0.2">
      <c r="A11481" t="s">
        <v>11498</v>
      </c>
      <c r="B11481" t="s">
        <v>27327</v>
      </c>
    </row>
    <row r="11482" spans="1:2" x14ac:dyDescent="0.2">
      <c r="A11482" t="s">
        <v>11499</v>
      </c>
      <c r="B11482" t="s">
        <v>27328</v>
      </c>
    </row>
    <row r="11483" spans="1:2" x14ac:dyDescent="0.2">
      <c r="A11483" t="s">
        <v>11500</v>
      </c>
      <c r="B11483" t="s">
        <v>27329</v>
      </c>
    </row>
    <row r="11484" spans="1:2" x14ac:dyDescent="0.2">
      <c r="A11484" t="s">
        <v>11501</v>
      </c>
      <c r="B11484" t="s">
        <v>27330</v>
      </c>
    </row>
    <row r="11485" spans="1:2" x14ac:dyDescent="0.2">
      <c r="A11485" t="s">
        <v>11502</v>
      </c>
      <c r="B11485" t="s">
        <v>27331</v>
      </c>
    </row>
    <row r="11486" spans="1:2" x14ac:dyDescent="0.2">
      <c r="A11486" t="s">
        <v>11503</v>
      </c>
      <c r="B11486" t="s">
        <v>27332</v>
      </c>
    </row>
    <row r="11487" spans="1:2" x14ac:dyDescent="0.2">
      <c r="A11487" t="s">
        <v>11504</v>
      </c>
      <c r="B11487" t="s">
        <v>27333</v>
      </c>
    </row>
    <row r="11488" spans="1:2" x14ac:dyDescent="0.2">
      <c r="A11488" t="s">
        <v>11505</v>
      </c>
      <c r="B11488" t="s">
        <v>27334</v>
      </c>
    </row>
    <row r="11489" spans="1:2" x14ac:dyDescent="0.2">
      <c r="A11489" t="s">
        <v>11506</v>
      </c>
      <c r="B11489" t="s">
        <v>15425</v>
      </c>
    </row>
    <row r="11490" spans="1:2" x14ac:dyDescent="0.2">
      <c r="A11490" t="s">
        <v>11507</v>
      </c>
      <c r="B11490" t="s">
        <v>27335</v>
      </c>
    </row>
    <row r="11491" spans="1:2" x14ac:dyDescent="0.2">
      <c r="A11491" t="s">
        <v>11508</v>
      </c>
      <c r="B11491" t="s">
        <v>27336</v>
      </c>
    </row>
    <row r="11492" spans="1:2" x14ac:dyDescent="0.2">
      <c r="A11492" t="s">
        <v>11509</v>
      </c>
      <c r="B11492" t="s">
        <v>27337</v>
      </c>
    </row>
    <row r="11493" spans="1:2" x14ac:dyDescent="0.2">
      <c r="A11493" t="s">
        <v>11510</v>
      </c>
      <c r="B11493" t="s">
        <v>27338</v>
      </c>
    </row>
    <row r="11494" spans="1:2" x14ac:dyDescent="0.2">
      <c r="A11494" t="s">
        <v>11511</v>
      </c>
      <c r="B11494" t="s">
        <v>27339</v>
      </c>
    </row>
    <row r="11495" spans="1:2" x14ac:dyDescent="0.2">
      <c r="A11495" t="s">
        <v>11512</v>
      </c>
      <c r="B11495" t="s">
        <v>27340</v>
      </c>
    </row>
    <row r="11496" spans="1:2" x14ac:dyDescent="0.2">
      <c r="A11496" t="s">
        <v>11513</v>
      </c>
      <c r="B11496" t="s">
        <v>27341</v>
      </c>
    </row>
    <row r="11497" spans="1:2" x14ac:dyDescent="0.2">
      <c r="A11497" t="s">
        <v>11514</v>
      </c>
      <c r="B11497" t="s">
        <v>27342</v>
      </c>
    </row>
    <row r="11498" spans="1:2" x14ac:dyDescent="0.2">
      <c r="A11498" t="s">
        <v>11515</v>
      </c>
      <c r="B11498" t="s">
        <v>27343</v>
      </c>
    </row>
    <row r="11499" spans="1:2" x14ac:dyDescent="0.2">
      <c r="A11499" t="s">
        <v>11516</v>
      </c>
      <c r="B11499" t="s">
        <v>15488</v>
      </c>
    </row>
    <row r="11500" spans="1:2" x14ac:dyDescent="0.2">
      <c r="A11500" t="s">
        <v>11517</v>
      </c>
      <c r="B11500" t="s">
        <v>27344</v>
      </c>
    </row>
    <row r="11501" spans="1:2" x14ac:dyDescent="0.2">
      <c r="A11501" t="s">
        <v>11518</v>
      </c>
      <c r="B11501" t="s">
        <v>27345</v>
      </c>
    </row>
    <row r="11502" spans="1:2" x14ac:dyDescent="0.2">
      <c r="A11502" t="s">
        <v>11519</v>
      </c>
      <c r="B11502" t="s">
        <v>27346</v>
      </c>
    </row>
    <row r="11503" spans="1:2" x14ac:dyDescent="0.2">
      <c r="A11503" t="s">
        <v>11520</v>
      </c>
      <c r="B11503" t="s">
        <v>27347</v>
      </c>
    </row>
    <row r="11504" spans="1:2" x14ac:dyDescent="0.2">
      <c r="A11504" t="s">
        <v>11521</v>
      </c>
      <c r="B11504" t="s">
        <v>27348</v>
      </c>
    </row>
    <row r="11505" spans="1:2" x14ac:dyDescent="0.2">
      <c r="A11505" t="s">
        <v>11522</v>
      </c>
      <c r="B11505" t="s">
        <v>27349</v>
      </c>
    </row>
    <row r="11506" spans="1:2" x14ac:dyDescent="0.2">
      <c r="A11506" t="s">
        <v>11523</v>
      </c>
      <c r="B11506" t="s">
        <v>27350</v>
      </c>
    </row>
    <row r="11507" spans="1:2" x14ac:dyDescent="0.2">
      <c r="A11507" t="s">
        <v>11524</v>
      </c>
      <c r="B11507" t="s">
        <v>27351</v>
      </c>
    </row>
    <row r="11508" spans="1:2" x14ac:dyDescent="0.2">
      <c r="A11508" t="s">
        <v>11525</v>
      </c>
      <c r="B11508" t="s">
        <v>27352</v>
      </c>
    </row>
    <row r="11509" spans="1:2" x14ac:dyDescent="0.2">
      <c r="A11509" t="s">
        <v>11526</v>
      </c>
      <c r="B11509" t="s">
        <v>27353</v>
      </c>
    </row>
    <row r="11510" spans="1:2" x14ac:dyDescent="0.2">
      <c r="A11510" t="s">
        <v>11527</v>
      </c>
      <c r="B11510" t="s">
        <v>27354</v>
      </c>
    </row>
    <row r="11511" spans="1:2" x14ac:dyDescent="0.2">
      <c r="A11511" t="s">
        <v>11528</v>
      </c>
      <c r="B11511" t="s">
        <v>27355</v>
      </c>
    </row>
    <row r="11512" spans="1:2" x14ac:dyDescent="0.2">
      <c r="A11512" t="s">
        <v>11529</v>
      </c>
      <c r="B11512" t="s">
        <v>27356</v>
      </c>
    </row>
    <row r="11513" spans="1:2" x14ac:dyDescent="0.2">
      <c r="A11513" t="s">
        <v>11530</v>
      </c>
      <c r="B11513" t="s">
        <v>27357</v>
      </c>
    </row>
    <row r="11514" spans="1:2" x14ac:dyDescent="0.2">
      <c r="A11514" t="s">
        <v>11531</v>
      </c>
      <c r="B11514" t="s">
        <v>27358</v>
      </c>
    </row>
    <row r="11515" spans="1:2" x14ac:dyDescent="0.2">
      <c r="A11515" t="s">
        <v>11532</v>
      </c>
      <c r="B11515" t="s">
        <v>27359</v>
      </c>
    </row>
    <row r="11516" spans="1:2" x14ac:dyDescent="0.2">
      <c r="A11516" t="s">
        <v>11533</v>
      </c>
      <c r="B11516" t="s">
        <v>27360</v>
      </c>
    </row>
    <row r="11517" spans="1:2" x14ac:dyDescent="0.2">
      <c r="A11517" t="s">
        <v>11534</v>
      </c>
      <c r="B11517" t="s">
        <v>27361</v>
      </c>
    </row>
    <row r="11518" spans="1:2" x14ac:dyDescent="0.2">
      <c r="A11518" t="s">
        <v>11535</v>
      </c>
      <c r="B11518" t="s">
        <v>15158</v>
      </c>
    </row>
    <row r="11519" spans="1:2" x14ac:dyDescent="0.2">
      <c r="A11519" t="s">
        <v>11536</v>
      </c>
      <c r="B11519" t="s">
        <v>27362</v>
      </c>
    </row>
    <row r="11520" spans="1:2" x14ac:dyDescent="0.2">
      <c r="A11520" t="s">
        <v>11537</v>
      </c>
      <c r="B11520" t="s">
        <v>27363</v>
      </c>
    </row>
    <row r="11521" spans="1:2" x14ac:dyDescent="0.2">
      <c r="A11521" t="s">
        <v>11538</v>
      </c>
      <c r="B11521" t="s">
        <v>27364</v>
      </c>
    </row>
    <row r="11522" spans="1:2" x14ac:dyDescent="0.2">
      <c r="A11522" t="s">
        <v>11539</v>
      </c>
      <c r="B11522" t="s">
        <v>27365</v>
      </c>
    </row>
    <row r="11523" spans="1:2" x14ac:dyDescent="0.2">
      <c r="A11523" t="s">
        <v>11540</v>
      </c>
      <c r="B11523" t="s">
        <v>27366</v>
      </c>
    </row>
    <row r="11524" spans="1:2" x14ac:dyDescent="0.2">
      <c r="A11524" t="s">
        <v>11541</v>
      </c>
      <c r="B11524" t="s">
        <v>27367</v>
      </c>
    </row>
    <row r="11525" spans="1:2" x14ac:dyDescent="0.2">
      <c r="A11525" t="s">
        <v>11542</v>
      </c>
      <c r="B11525" t="s">
        <v>15189</v>
      </c>
    </row>
    <row r="11526" spans="1:2" x14ac:dyDescent="0.2">
      <c r="A11526" t="s">
        <v>11543</v>
      </c>
      <c r="B11526" t="s">
        <v>27368</v>
      </c>
    </row>
    <row r="11527" spans="1:2" x14ac:dyDescent="0.2">
      <c r="A11527" t="s">
        <v>11544</v>
      </c>
      <c r="B11527" t="s">
        <v>27369</v>
      </c>
    </row>
    <row r="11528" spans="1:2" x14ac:dyDescent="0.2">
      <c r="A11528" t="s">
        <v>11545</v>
      </c>
      <c r="B11528" t="s">
        <v>27370</v>
      </c>
    </row>
    <row r="11529" spans="1:2" x14ac:dyDescent="0.2">
      <c r="A11529" t="s">
        <v>11546</v>
      </c>
      <c r="B11529" t="s">
        <v>27371</v>
      </c>
    </row>
    <row r="11530" spans="1:2" x14ac:dyDescent="0.2">
      <c r="A11530" t="s">
        <v>11547</v>
      </c>
      <c r="B11530" t="s">
        <v>27372</v>
      </c>
    </row>
    <row r="11531" spans="1:2" x14ac:dyDescent="0.2">
      <c r="A11531" t="s">
        <v>11548</v>
      </c>
      <c r="B11531" t="s">
        <v>15649</v>
      </c>
    </row>
    <row r="11532" spans="1:2" x14ac:dyDescent="0.2">
      <c r="A11532" t="s">
        <v>11549</v>
      </c>
      <c r="B11532" t="s">
        <v>27373</v>
      </c>
    </row>
    <row r="11533" spans="1:2" x14ac:dyDescent="0.2">
      <c r="A11533" t="s">
        <v>11550</v>
      </c>
      <c r="B11533" t="s">
        <v>27374</v>
      </c>
    </row>
    <row r="11534" spans="1:2" x14ac:dyDescent="0.2">
      <c r="A11534" t="s">
        <v>11551</v>
      </c>
      <c r="B11534" t="s">
        <v>27375</v>
      </c>
    </row>
    <row r="11535" spans="1:2" x14ac:dyDescent="0.2">
      <c r="A11535" t="s">
        <v>11552</v>
      </c>
      <c r="B11535" t="s">
        <v>27376</v>
      </c>
    </row>
    <row r="11536" spans="1:2" x14ac:dyDescent="0.2">
      <c r="A11536" t="s">
        <v>11553</v>
      </c>
      <c r="B11536" t="s">
        <v>27377</v>
      </c>
    </row>
    <row r="11537" spans="1:2" x14ac:dyDescent="0.2">
      <c r="A11537" t="s">
        <v>11554</v>
      </c>
      <c r="B11537" t="s">
        <v>27378</v>
      </c>
    </row>
    <row r="11538" spans="1:2" x14ac:dyDescent="0.2">
      <c r="A11538" t="s">
        <v>11555</v>
      </c>
      <c r="B11538" t="s">
        <v>27379</v>
      </c>
    </row>
    <row r="11539" spans="1:2" x14ac:dyDescent="0.2">
      <c r="A11539" t="s">
        <v>11556</v>
      </c>
      <c r="B11539" t="s">
        <v>27380</v>
      </c>
    </row>
    <row r="11540" spans="1:2" x14ac:dyDescent="0.2">
      <c r="A11540" t="s">
        <v>11557</v>
      </c>
      <c r="B11540" t="s">
        <v>27381</v>
      </c>
    </row>
    <row r="11541" spans="1:2" x14ac:dyDescent="0.2">
      <c r="A11541" t="s">
        <v>11558</v>
      </c>
      <c r="B11541" t="s">
        <v>27382</v>
      </c>
    </row>
    <row r="11542" spans="1:2" x14ac:dyDescent="0.2">
      <c r="A11542" t="s">
        <v>11559</v>
      </c>
      <c r="B11542" t="s">
        <v>27383</v>
      </c>
    </row>
    <row r="11543" spans="1:2" x14ac:dyDescent="0.2">
      <c r="A11543" t="s">
        <v>11560</v>
      </c>
      <c r="B11543" t="s">
        <v>27384</v>
      </c>
    </row>
    <row r="11544" spans="1:2" x14ac:dyDescent="0.2">
      <c r="A11544" t="s">
        <v>11561</v>
      </c>
      <c r="B11544" t="s">
        <v>27385</v>
      </c>
    </row>
    <row r="11545" spans="1:2" x14ac:dyDescent="0.2">
      <c r="A11545" t="s">
        <v>11562</v>
      </c>
      <c r="B11545" t="s">
        <v>27386</v>
      </c>
    </row>
    <row r="11546" spans="1:2" x14ac:dyDescent="0.2">
      <c r="A11546" t="s">
        <v>11563</v>
      </c>
      <c r="B11546" t="s">
        <v>27387</v>
      </c>
    </row>
    <row r="11547" spans="1:2" x14ac:dyDescent="0.2">
      <c r="A11547" t="s">
        <v>11564</v>
      </c>
      <c r="B11547" t="s">
        <v>27388</v>
      </c>
    </row>
    <row r="11548" spans="1:2" x14ac:dyDescent="0.2">
      <c r="A11548" t="s">
        <v>11565</v>
      </c>
      <c r="B11548" t="s">
        <v>27389</v>
      </c>
    </row>
    <row r="11549" spans="1:2" x14ac:dyDescent="0.2">
      <c r="A11549" t="s">
        <v>11566</v>
      </c>
      <c r="B11549" t="s">
        <v>27390</v>
      </c>
    </row>
    <row r="11550" spans="1:2" x14ac:dyDescent="0.2">
      <c r="A11550" t="s">
        <v>11567</v>
      </c>
      <c r="B11550" t="s">
        <v>27391</v>
      </c>
    </row>
    <row r="11551" spans="1:2" x14ac:dyDescent="0.2">
      <c r="A11551" t="s">
        <v>11568</v>
      </c>
      <c r="B11551" t="s">
        <v>27392</v>
      </c>
    </row>
    <row r="11552" spans="1:2" x14ac:dyDescent="0.2">
      <c r="A11552" t="s">
        <v>11569</v>
      </c>
      <c r="B11552" t="s">
        <v>27393</v>
      </c>
    </row>
    <row r="11553" spans="1:2" x14ac:dyDescent="0.2">
      <c r="A11553" t="s">
        <v>11570</v>
      </c>
      <c r="B11553" t="s">
        <v>27394</v>
      </c>
    </row>
    <row r="11554" spans="1:2" x14ac:dyDescent="0.2">
      <c r="A11554" t="s">
        <v>11571</v>
      </c>
      <c r="B11554" t="s">
        <v>27395</v>
      </c>
    </row>
    <row r="11555" spans="1:2" x14ac:dyDescent="0.2">
      <c r="A11555" t="s">
        <v>11572</v>
      </c>
      <c r="B11555" t="s">
        <v>27396</v>
      </c>
    </row>
    <row r="11556" spans="1:2" x14ac:dyDescent="0.2">
      <c r="A11556" t="s">
        <v>11573</v>
      </c>
      <c r="B11556" t="s">
        <v>27397</v>
      </c>
    </row>
    <row r="11557" spans="1:2" x14ac:dyDescent="0.2">
      <c r="A11557" t="s">
        <v>11574</v>
      </c>
      <c r="B11557" t="s">
        <v>27398</v>
      </c>
    </row>
    <row r="11558" spans="1:2" x14ac:dyDescent="0.2">
      <c r="A11558" t="s">
        <v>11575</v>
      </c>
      <c r="B11558" t="s">
        <v>27399</v>
      </c>
    </row>
    <row r="11559" spans="1:2" x14ac:dyDescent="0.2">
      <c r="A11559" t="s">
        <v>11576</v>
      </c>
      <c r="B11559" t="s">
        <v>27400</v>
      </c>
    </row>
    <row r="11560" spans="1:2" x14ac:dyDescent="0.2">
      <c r="A11560" t="s">
        <v>11577</v>
      </c>
      <c r="B11560" t="s">
        <v>27401</v>
      </c>
    </row>
    <row r="11561" spans="1:2" x14ac:dyDescent="0.2">
      <c r="A11561" t="s">
        <v>11578</v>
      </c>
      <c r="B11561" t="s">
        <v>27402</v>
      </c>
    </row>
    <row r="11562" spans="1:2" x14ac:dyDescent="0.2">
      <c r="A11562" t="s">
        <v>11579</v>
      </c>
      <c r="B11562" t="s">
        <v>27403</v>
      </c>
    </row>
    <row r="11563" spans="1:2" x14ac:dyDescent="0.2">
      <c r="A11563" t="s">
        <v>11580</v>
      </c>
      <c r="B11563" t="s">
        <v>27404</v>
      </c>
    </row>
    <row r="11564" spans="1:2" x14ac:dyDescent="0.2">
      <c r="A11564" t="s">
        <v>11581</v>
      </c>
      <c r="B11564" t="s">
        <v>27405</v>
      </c>
    </row>
    <row r="11565" spans="1:2" x14ac:dyDescent="0.2">
      <c r="A11565" t="s">
        <v>11582</v>
      </c>
      <c r="B11565" t="s">
        <v>27406</v>
      </c>
    </row>
    <row r="11566" spans="1:2" x14ac:dyDescent="0.2">
      <c r="A11566" t="s">
        <v>11583</v>
      </c>
      <c r="B11566" t="s">
        <v>27407</v>
      </c>
    </row>
    <row r="11567" spans="1:2" x14ac:dyDescent="0.2">
      <c r="A11567" t="s">
        <v>11584</v>
      </c>
      <c r="B11567" t="s">
        <v>15396</v>
      </c>
    </row>
    <row r="11568" spans="1:2" x14ac:dyDescent="0.2">
      <c r="A11568" t="s">
        <v>11585</v>
      </c>
      <c r="B11568" t="s">
        <v>14440</v>
      </c>
    </row>
    <row r="11569" spans="1:2" x14ac:dyDescent="0.2">
      <c r="A11569" t="s">
        <v>11586</v>
      </c>
      <c r="B11569" t="s">
        <v>14704</v>
      </c>
    </row>
    <row r="11570" spans="1:2" x14ac:dyDescent="0.2">
      <c r="A11570" t="s">
        <v>11587</v>
      </c>
      <c r="B11570" t="s">
        <v>14768</v>
      </c>
    </row>
    <row r="11571" spans="1:2" x14ac:dyDescent="0.2">
      <c r="A11571" t="s">
        <v>11588</v>
      </c>
      <c r="B11571" t="s">
        <v>15726</v>
      </c>
    </row>
    <row r="11572" spans="1:2" x14ac:dyDescent="0.2">
      <c r="A11572" t="s">
        <v>11589</v>
      </c>
      <c r="B11572" t="s">
        <v>27408</v>
      </c>
    </row>
    <row r="11573" spans="1:2" x14ac:dyDescent="0.2">
      <c r="A11573" t="s">
        <v>11590</v>
      </c>
      <c r="B11573" t="s">
        <v>27409</v>
      </c>
    </row>
    <row r="11574" spans="1:2" x14ac:dyDescent="0.2">
      <c r="A11574" t="s">
        <v>11591</v>
      </c>
      <c r="B11574" t="s">
        <v>27410</v>
      </c>
    </row>
    <row r="11575" spans="1:2" x14ac:dyDescent="0.2">
      <c r="A11575" t="s">
        <v>11592</v>
      </c>
      <c r="B11575" t="s">
        <v>15611</v>
      </c>
    </row>
    <row r="11576" spans="1:2" x14ac:dyDescent="0.2">
      <c r="A11576" t="s">
        <v>11593</v>
      </c>
      <c r="B11576" t="s">
        <v>27411</v>
      </c>
    </row>
    <row r="11577" spans="1:2" x14ac:dyDescent="0.2">
      <c r="A11577" t="s">
        <v>11594</v>
      </c>
      <c r="B11577" s="87">
        <v>38961</v>
      </c>
    </row>
    <row r="11578" spans="1:2" x14ac:dyDescent="0.2">
      <c r="A11578" t="s">
        <v>11595</v>
      </c>
      <c r="B11578" t="s">
        <v>14631</v>
      </c>
    </row>
    <row r="11579" spans="1:2" x14ac:dyDescent="0.2">
      <c r="A11579" t="s">
        <v>11596</v>
      </c>
      <c r="B11579" t="s">
        <v>15314</v>
      </c>
    </row>
    <row r="11580" spans="1:2" x14ac:dyDescent="0.2">
      <c r="A11580" t="s">
        <v>11597</v>
      </c>
      <c r="B11580" t="s">
        <v>27412</v>
      </c>
    </row>
    <row r="11581" spans="1:2" x14ac:dyDescent="0.2">
      <c r="A11581" t="s">
        <v>11598</v>
      </c>
      <c r="B11581" t="s">
        <v>27413</v>
      </c>
    </row>
    <row r="11582" spans="1:2" x14ac:dyDescent="0.2">
      <c r="A11582" t="s">
        <v>11599</v>
      </c>
      <c r="B11582" t="s">
        <v>27414</v>
      </c>
    </row>
    <row r="11583" spans="1:2" x14ac:dyDescent="0.2">
      <c r="A11583" t="s">
        <v>11600</v>
      </c>
      <c r="B11583" t="s">
        <v>27415</v>
      </c>
    </row>
    <row r="11584" spans="1:2" x14ac:dyDescent="0.2">
      <c r="A11584" t="s">
        <v>11601</v>
      </c>
      <c r="B11584" t="s">
        <v>27416</v>
      </c>
    </row>
    <row r="11585" spans="1:2" x14ac:dyDescent="0.2">
      <c r="A11585" t="s">
        <v>11602</v>
      </c>
      <c r="B11585" t="s">
        <v>27417</v>
      </c>
    </row>
    <row r="11586" spans="1:2" x14ac:dyDescent="0.2">
      <c r="A11586" t="s">
        <v>11603</v>
      </c>
      <c r="B11586" t="s">
        <v>15504</v>
      </c>
    </row>
    <row r="11587" spans="1:2" x14ac:dyDescent="0.2">
      <c r="A11587" t="s">
        <v>11604</v>
      </c>
      <c r="B11587" t="s">
        <v>27418</v>
      </c>
    </row>
    <row r="11588" spans="1:2" x14ac:dyDescent="0.2">
      <c r="A11588" t="s">
        <v>11605</v>
      </c>
      <c r="B11588" t="s">
        <v>27419</v>
      </c>
    </row>
    <row r="11589" spans="1:2" x14ac:dyDescent="0.2">
      <c r="A11589" t="s">
        <v>11606</v>
      </c>
      <c r="B11589" t="s">
        <v>27420</v>
      </c>
    </row>
    <row r="11590" spans="1:2" x14ac:dyDescent="0.2">
      <c r="A11590" t="s">
        <v>11607</v>
      </c>
      <c r="B11590" t="s">
        <v>27421</v>
      </c>
    </row>
    <row r="11591" spans="1:2" x14ac:dyDescent="0.2">
      <c r="A11591" t="s">
        <v>11608</v>
      </c>
      <c r="B11591" t="s">
        <v>15113</v>
      </c>
    </row>
    <row r="11592" spans="1:2" x14ac:dyDescent="0.2">
      <c r="A11592" t="s">
        <v>11609</v>
      </c>
      <c r="B11592" t="s">
        <v>14828</v>
      </c>
    </row>
    <row r="11593" spans="1:2" x14ac:dyDescent="0.2">
      <c r="A11593" t="s">
        <v>11610</v>
      </c>
      <c r="B11593" t="s">
        <v>27422</v>
      </c>
    </row>
    <row r="11594" spans="1:2" x14ac:dyDescent="0.2">
      <c r="A11594" t="s">
        <v>11611</v>
      </c>
      <c r="B11594" t="s">
        <v>27423</v>
      </c>
    </row>
    <row r="11595" spans="1:2" x14ac:dyDescent="0.2">
      <c r="A11595" t="s">
        <v>11612</v>
      </c>
      <c r="B11595" t="s">
        <v>27424</v>
      </c>
    </row>
    <row r="11596" spans="1:2" x14ac:dyDescent="0.2">
      <c r="A11596" t="s">
        <v>11613</v>
      </c>
      <c r="B11596" t="s">
        <v>27425</v>
      </c>
    </row>
    <row r="11597" spans="1:2" x14ac:dyDescent="0.2">
      <c r="A11597" t="s">
        <v>11614</v>
      </c>
      <c r="B11597" t="s">
        <v>27426</v>
      </c>
    </row>
    <row r="11598" spans="1:2" x14ac:dyDescent="0.2">
      <c r="A11598" t="s">
        <v>11615</v>
      </c>
      <c r="B11598" t="s">
        <v>27427</v>
      </c>
    </row>
    <row r="11599" spans="1:2" x14ac:dyDescent="0.2">
      <c r="A11599" t="s">
        <v>11616</v>
      </c>
      <c r="B11599" t="s">
        <v>27428</v>
      </c>
    </row>
    <row r="11600" spans="1:2" x14ac:dyDescent="0.2">
      <c r="A11600" t="s">
        <v>11617</v>
      </c>
      <c r="B11600" t="s">
        <v>27429</v>
      </c>
    </row>
    <row r="11601" spans="1:2" x14ac:dyDescent="0.2">
      <c r="A11601" t="s">
        <v>11618</v>
      </c>
      <c r="B11601" t="s">
        <v>27430</v>
      </c>
    </row>
    <row r="11602" spans="1:2" x14ac:dyDescent="0.2">
      <c r="A11602" t="s">
        <v>11619</v>
      </c>
      <c r="B11602" t="s">
        <v>27431</v>
      </c>
    </row>
    <row r="11603" spans="1:2" x14ac:dyDescent="0.2">
      <c r="A11603" t="s">
        <v>11620</v>
      </c>
      <c r="B11603" t="s">
        <v>27432</v>
      </c>
    </row>
    <row r="11604" spans="1:2" x14ac:dyDescent="0.2">
      <c r="A11604" t="s">
        <v>11621</v>
      </c>
      <c r="B11604" t="s">
        <v>27433</v>
      </c>
    </row>
    <row r="11605" spans="1:2" x14ac:dyDescent="0.2">
      <c r="A11605" t="s">
        <v>11622</v>
      </c>
      <c r="B11605" t="s">
        <v>27434</v>
      </c>
    </row>
    <row r="11606" spans="1:2" x14ac:dyDescent="0.2">
      <c r="A11606" t="s">
        <v>11623</v>
      </c>
      <c r="B11606" t="s">
        <v>27435</v>
      </c>
    </row>
    <row r="11607" spans="1:2" x14ac:dyDescent="0.2">
      <c r="A11607" t="s">
        <v>11624</v>
      </c>
      <c r="B11607" t="s">
        <v>27436</v>
      </c>
    </row>
    <row r="11608" spans="1:2" x14ac:dyDescent="0.2">
      <c r="A11608" t="s">
        <v>11625</v>
      </c>
      <c r="B11608" t="s">
        <v>27437</v>
      </c>
    </row>
    <row r="11609" spans="1:2" x14ac:dyDescent="0.2">
      <c r="A11609" t="s">
        <v>11626</v>
      </c>
      <c r="B11609" t="s">
        <v>27438</v>
      </c>
    </row>
    <row r="11610" spans="1:2" x14ac:dyDescent="0.2">
      <c r="A11610" t="s">
        <v>11627</v>
      </c>
      <c r="B11610" t="s">
        <v>27439</v>
      </c>
    </row>
    <row r="11611" spans="1:2" x14ac:dyDescent="0.2">
      <c r="A11611" t="s">
        <v>11628</v>
      </c>
      <c r="B11611" t="s">
        <v>27440</v>
      </c>
    </row>
    <row r="11612" spans="1:2" x14ac:dyDescent="0.2">
      <c r="A11612" t="s">
        <v>11629</v>
      </c>
      <c r="B11612" t="s">
        <v>27441</v>
      </c>
    </row>
    <row r="11613" spans="1:2" x14ac:dyDescent="0.2">
      <c r="A11613" t="s">
        <v>11630</v>
      </c>
      <c r="B11613" t="s">
        <v>27442</v>
      </c>
    </row>
    <row r="11614" spans="1:2" x14ac:dyDescent="0.2">
      <c r="A11614" t="s">
        <v>11631</v>
      </c>
      <c r="B11614" t="s">
        <v>27443</v>
      </c>
    </row>
    <row r="11615" spans="1:2" x14ac:dyDescent="0.2">
      <c r="A11615" t="s">
        <v>11632</v>
      </c>
      <c r="B11615" t="s">
        <v>27444</v>
      </c>
    </row>
    <row r="11616" spans="1:2" x14ac:dyDescent="0.2">
      <c r="A11616" t="s">
        <v>11633</v>
      </c>
      <c r="B11616" t="s">
        <v>27445</v>
      </c>
    </row>
    <row r="11617" spans="1:2" x14ac:dyDescent="0.2">
      <c r="A11617" t="s">
        <v>11634</v>
      </c>
      <c r="B11617" t="s">
        <v>27446</v>
      </c>
    </row>
    <row r="11618" spans="1:2" x14ac:dyDescent="0.2">
      <c r="A11618" t="s">
        <v>11635</v>
      </c>
      <c r="B11618" t="s">
        <v>27447</v>
      </c>
    </row>
    <row r="11619" spans="1:2" x14ac:dyDescent="0.2">
      <c r="A11619" t="s">
        <v>11636</v>
      </c>
      <c r="B11619" t="s">
        <v>27448</v>
      </c>
    </row>
    <row r="11620" spans="1:2" x14ac:dyDescent="0.2">
      <c r="A11620" t="s">
        <v>11637</v>
      </c>
      <c r="B11620" t="s">
        <v>27449</v>
      </c>
    </row>
    <row r="11621" spans="1:2" x14ac:dyDescent="0.2">
      <c r="A11621" t="s">
        <v>11638</v>
      </c>
      <c r="B11621" t="s">
        <v>27450</v>
      </c>
    </row>
    <row r="11622" spans="1:2" x14ac:dyDescent="0.2">
      <c r="A11622" t="s">
        <v>11639</v>
      </c>
      <c r="B11622" t="s">
        <v>27451</v>
      </c>
    </row>
    <row r="11623" spans="1:2" x14ac:dyDescent="0.2">
      <c r="A11623" t="s">
        <v>11640</v>
      </c>
      <c r="B11623" t="s">
        <v>15526</v>
      </c>
    </row>
    <row r="11624" spans="1:2" x14ac:dyDescent="0.2">
      <c r="A11624" t="s">
        <v>11641</v>
      </c>
      <c r="B11624" t="s">
        <v>27452</v>
      </c>
    </row>
    <row r="11625" spans="1:2" x14ac:dyDescent="0.2">
      <c r="A11625" t="s">
        <v>11642</v>
      </c>
      <c r="B11625" t="s">
        <v>27453</v>
      </c>
    </row>
    <row r="11626" spans="1:2" x14ac:dyDescent="0.2">
      <c r="A11626" t="s">
        <v>11643</v>
      </c>
      <c r="B11626" t="s">
        <v>27454</v>
      </c>
    </row>
    <row r="11627" spans="1:2" x14ac:dyDescent="0.2">
      <c r="A11627" t="s">
        <v>11644</v>
      </c>
      <c r="B11627" t="s">
        <v>27455</v>
      </c>
    </row>
    <row r="11628" spans="1:2" x14ac:dyDescent="0.2">
      <c r="A11628" t="s">
        <v>11645</v>
      </c>
      <c r="B11628" t="s">
        <v>27456</v>
      </c>
    </row>
    <row r="11629" spans="1:2" x14ac:dyDescent="0.2">
      <c r="A11629" t="s">
        <v>11646</v>
      </c>
      <c r="B11629" t="s">
        <v>27457</v>
      </c>
    </row>
    <row r="11630" spans="1:2" x14ac:dyDescent="0.2">
      <c r="A11630" t="s">
        <v>11647</v>
      </c>
      <c r="B11630" t="s">
        <v>27458</v>
      </c>
    </row>
    <row r="11631" spans="1:2" x14ac:dyDescent="0.2">
      <c r="A11631" t="s">
        <v>11648</v>
      </c>
      <c r="B11631" t="s">
        <v>27459</v>
      </c>
    </row>
    <row r="11632" spans="1:2" x14ac:dyDescent="0.2">
      <c r="A11632" t="s">
        <v>11649</v>
      </c>
      <c r="B11632" t="s">
        <v>27460</v>
      </c>
    </row>
    <row r="11633" spans="1:2" x14ac:dyDescent="0.2">
      <c r="A11633" t="s">
        <v>11650</v>
      </c>
      <c r="B11633" t="s">
        <v>27461</v>
      </c>
    </row>
    <row r="11634" spans="1:2" x14ac:dyDescent="0.2">
      <c r="A11634" t="s">
        <v>11651</v>
      </c>
      <c r="B11634" t="s">
        <v>27462</v>
      </c>
    </row>
    <row r="11635" spans="1:2" x14ac:dyDescent="0.2">
      <c r="A11635" t="s">
        <v>11652</v>
      </c>
      <c r="B11635" t="s">
        <v>13727</v>
      </c>
    </row>
    <row r="11636" spans="1:2" x14ac:dyDescent="0.2">
      <c r="A11636" t="s">
        <v>11653</v>
      </c>
      <c r="B11636" t="s">
        <v>27463</v>
      </c>
    </row>
    <row r="11637" spans="1:2" x14ac:dyDescent="0.2">
      <c r="A11637" t="s">
        <v>11654</v>
      </c>
      <c r="B11637" t="s">
        <v>27464</v>
      </c>
    </row>
    <row r="11638" spans="1:2" x14ac:dyDescent="0.2">
      <c r="A11638" t="s">
        <v>11655</v>
      </c>
      <c r="B11638" t="s">
        <v>27465</v>
      </c>
    </row>
    <row r="11639" spans="1:2" x14ac:dyDescent="0.2">
      <c r="A11639" t="s">
        <v>11656</v>
      </c>
      <c r="B11639" t="s">
        <v>13443</v>
      </c>
    </row>
    <row r="11640" spans="1:2" x14ac:dyDescent="0.2">
      <c r="A11640" t="s">
        <v>11657</v>
      </c>
      <c r="B11640" t="s">
        <v>27466</v>
      </c>
    </row>
    <row r="11641" spans="1:2" x14ac:dyDescent="0.2">
      <c r="A11641" t="s">
        <v>11658</v>
      </c>
      <c r="B11641" t="s">
        <v>27467</v>
      </c>
    </row>
    <row r="11642" spans="1:2" x14ac:dyDescent="0.2">
      <c r="A11642" t="s">
        <v>11659</v>
      </c>
      <c r="B11642" t="s">
        <v>27468</v>
      </c>
    </row>
    <row r="11643" spans="1:2" x14ac:dyDescent="0.2">
      <c r="A11643" t="s">
        <v>11660</v>
      </c>
      <c r="B11643" t="s">
        <v>27469</v>
      </c>
    </row>
    <row r="11644" spans="1:2" x14ac:dyDescent="0.2">
      <c r="A11644" t="s">
        <v>11661</v>
      </c>
      <c r="B11644" t="s">
        <v>27470</v>
      </c>
    </row>
    <row r="11645" spans="1:2" x14ac:dyDescent="0.2">
      <c r="A11645" t="s">
        <v>11662</v>
      </c>
      <c r="B11645" t="s">
        <v>27471</v>
      </c>
    </row>
    <row r="11646" spans="1:2" x14ac:dyDescent="0.2">
      <c r="A11646" t="s">
        <v>11663</v>
      </c>
      <c r="B11646" t="s">
        <v>27472</v>
      </c>
    </row>
    <row r="11647" spans="1:2" x14ac:dyDescent="0.2">
      <c r="A11647" t="s">
        <v>11664</v>
      </c>
      <c r="B11647" t="s">
        <v>27473</v>
      </c>
    </row>
    <row r="11648" spans="1:2" x14ac:dyDescent="0.2">
      <c r="A11648" t="s">
        <v>11665</v>
      </c>
      <c r="B11648" t="s">
        <v>27474</v>
      </c>
    </row>
    <row r="11649" spans="1:2" x14ac:dyDescent="0.2">
      <c r="A11649" t="s">
        <v>11666</v>
      </c>
      <c r="B11649" t="s">
        <v>27475</v>
      </c>
    </row>
    <row r="11650" spans="1:2" x14ac:dyDescent="0.2">
      <c r="A11650" t="s">
        <v>11667</v>
      </c>
      <c r="B11650" t="s">
        <v>27476</v>
      </c>
    </row>
    <row r="11651" spans="1:2" x14ac:dyDescent="0.2">
      <c r="A11651" t="s">
        <v>11668</v>
      </c>
      <c r="B11651" t="s">
        <v>27477</v>
      </c>
    </row>
    <row r="11652" spans="1:2" x14ac:dyDescent="0.2">
      <c r="A11652" t="s">
        <v>11669</v>
      </c>
      <c r="B11652" t="s">
        <v>27478</v>
      </c>
    </row>
    <row r="11653" spans="1:2" x14ac:dyDescent="0.2">
      <c r="A11653" t="s">
        <v>11670</v>
      </c>
      <c r="B11653" t="s">
        <v>27479</v>
      </c>
    </row>
    <row r="11654" spans="1:2" x14ac:dyDescent="0.2">
      <c r="A11654" t="s">
        <v>11671</v>
      </c>
      <c r="B11654" t="s">
        <v>27480</v>
      </c>
    </row>
    <row r="11655" spans="1:2" x14ac:dyDescent="0.2">
      <c r="A11655" t="s">
        <v>11672</v>
      </c>
      <c r="B11655" t="s">
        <v>14313</v>
      </c>
    </row>
    <row r="11656" spans="1:2" x14ac:dyDescent="0.2">
      <c r="A11656" t="s">
        <v>11673</v>
      </c>
      <c r="B11656" t="s">
        <v>27481</v>
      </c>
    </row>
    <row r="11657" spans="1:2" x14ac:dyDescent="0.2">
      <c r="A11657" t="s">
        <v>11674</v>
      </c>
      <c r="B11657" t="s">
        <v>27482</v>
      </c>
    </row>
    <row r="11658" spans="1:2" x14ac:dyDescent="0.2">
      <c r="A11658" t="s">
        <v>11675</v>
      </c>
      <c r="B11658" t="s">
        <v>27483</v>
      </c>
    </row>
    <row r="11659" spans="1:2" x14ac:dyDescent="0.2">
      <c r="A11659" t="s">
        <v>11676</v>
      </c>
      <c r="B11659" t="s">
        <v>27484</v>
      </c>
    </row>
    <row r="11660" spans="1:2" x14ac:dyDescent="0.2">
      <c r="A11660" t="s">
        <v>11677</v>
      </c>
      <c r="B11660" t="s">
        <v>27485</v>
      </c>
    </row>
    <row r="11661" spans="1:2" x14ac:dyDescent="0.2">
      <c r="A11661" t="s">
        <v>11678</v>
      </c>
      <c r="B11661" t="s">
        <v>27486</v>
      </c>
    </row>
    <row r="11662" spans="1:2" x14ac:dyDescent="0.2">
      <c r="A11662" t="s">
        <v>11679</v>
      </c>
      <c r="B11662" t="s">
        <v>27487</v>
      </c>
    </row>
    <row r="11663" spans="1:2" x14ac:dyDescent="0.2">
      <c r="A11663" t="s">
        <v>11680</v>
      </c>
      <c r="B11663" t="s">
        <v>27488</v>
      </c>
    </row>
    <row r="11664" spans="1:2" x14ac:dyDescent="0.2">
      <c r="A11664" t="s">
        <v>11681</v>
      </c>
      <c r="B11664" t="s">
        <v>27489</v>
      </c>
    </row>
    <row r="11665" spans="1:2" x14ac:dyDescent="0.2">
      <c r="A11665" t="s">
        <v>11682</v>
      </c>
      <c r="B11665" t="s">
        <v>27490</v>
      </c>
    </row>
    <row r="11666" spans="1:2" x14ac:dyDescent="0.2">
      <c r="A11666" t="s">
        <v>11683</v>
      </c>
      <c r="B11666" t="s">
        <v>27491</v>
      </c>
    </row>
    <row r="11667" spans="1:2" x14ac:dyDescent="0.2">
      <c r="A11667" t="s">
        <v>11684</v>
      </c>
      <c r="B11667" t="s">
        <v>27492</v>
      </c>
    </row>
    <row r="11668" spans="1:2" x14ac:dyDescent="0.2">
      <c r="A11668" t="s">
        <v>11685</v>
      </c>
      <c r="B11668" t="s">
        <v>27493</v>
      </c>
    </row>
    <row r="11669" spans="1:2" x14ac:dyDescent="0.2">
      <c r="A11669" t="s">
        <v>11686</v>
      </c>
      <c r="B11669" t="s">
        <v>27494</v>
      </c>
    </row>
    <row r="11670" spans="1:2" x14ac:dyDescent="0.2">
      <c r="A11670" t="s">
        <v>11687</v>
      </c>
      <c r="B11670" t="s">
        <v>27495</v>
      </c>
    </row>
    <row r="11671" spans="1:2" x14ac:dyDescent="0.2">
      <c r="A11671" t="s">
        <v>11688</v>
      </c>
      <c r="B11671" t="s">
        <v>27496</v>
      </c>
    </row>
    <row r="11672" spans="1:2" x14ac:dyDescent="0.2">
      <c r="A11672" t="s">
        <v>11689</v>
      </c>
      <c r="B11672" t="s">
        <v>15659</v>
      </c>
    </row>
    <row r="11673" spans="1:2" x14ac:dyDescent="0.2">
      <c r="A11673" t="s">
        <v>11690</v>
      </c>
      <c r="B11673" t="s">
        <v>27497</v>
      </c>
    </row>
    <row r="11674" spans="1:2" x14ac:dyDescent="0.2">
      <c r="A11674" t="s">
        <v>11691</v>
      </c>
      <c r="B11674" t="s">
        <v>27498</v>
      </c>
    </row>
    <row r="11675" spans="1:2" x14ac:dyDescent="0.2">
      <c r="A11675" t="s">
        <v>11692</v>
      </c>
      <c r="B11675" t="s">
        <v>27499</v>
      </c>
    </row>
    <row r="11676" spans="1:2" x14ac:dyDescent="0.2">
      <c r="A11676" t="s">
        <v>11693</v>
      </c>
      <c r="B11676" t="s">
        <v>27500</v>
      </c>
    </row>
    <row r="11677" spans="1:2" x14ac:dyDescent="0.2">
      <c r="A11677" t="s">
        <v>11694</v>
      </c>
      <c r="B11677" t="s">
        <v>27501</v>
      </c>
    </row>
    <row r="11678" spans="1:2" x14ac:dyDescent="0.2">
      <c r="A11678" t="s">
        <v>11695</v>
      </c>
      <c r="B11678" t="s">
        <v>27502</v>
      </c>
    </row>
    <row r="11679" spans="1:2" x14ac:dyDescent="0.2">
      <c r="A11679" t="s">
        <v>11696</v>
      </c>
      <c r="B11679" t="s">
        <v>27503</v>
      </c>
    </row>
    <row r="11680" spans="1:2" x14ac:dyDescent="0.2">
      <c r="A11680" t="s">
        <v>11697</v>
      </c>
      <c r="B11680" t="s">
        <v>27504</v>
      </c>
    </row>
    <row r="11681" spans="1:2" x14ac:dyDescent="0.2">
      <c r="A11681" t="s">
        <v>11698</v>
      </c>
      <c r="B11681" t="s">
        <v>27505</v>
      </c>
    </row>
    <row r="11682" spans="1:2" x14ac:dyDescent="0.2">
      <c r="A11682" t="s">
        <v>11699</v>
      </c>
      <c r="B11682" t="s">
        <v>27506</v>
      </c>
    </row>
    <row r="11683" spans="1:2" x14ac:dyDescent="0.2">
      <c r="A11683" t="s">
        <v>11700</v>
      </c>
      <c r="B11683" t="s">
        <v>27507</v>
      </c>
    </row>
    <row r="11684" spans="1:2" x14ac:dyDescent="0.2">
      <c r="A11684" t="s">
        <v>11701</v>
      </c>
      <c r="B11684" t="s">
        <v>27508</v>
      </c>
    </row>
    <row r="11685" spans="1:2" x14ac:dyDescent="0.2">
      <c r="A11685" t="s">
        <v>11702</v>
      </c>
      <c r="B11685" t="s">
        <v>27509</v>
      </c>
    </row>
    <row r="11686" spans="1:2" x14ac:dyDescent="0.2">
      <c r="A11686" t="s">
        <v>11703</v>
      </c>
      <c r="B11686" t="s">
        <v>27510</v>
      </c>
    </row>
    <row r="11687" spans="1:2" x14ac:dyDescent="0.2">
      <c r="A11687" t="s">
        <v>11704</v>
      </c>
      <c r="B11687" t="s">
        <v>27511</v>
      </c>
    </row>
    <row r="11688" spans="1:2" x14ac:dyDescent="0.2">
      <c r="A11688" t="s">
        <v>11705</v>
      </c>
      <c r="B11688" t="s">
        <v>27512</v>
      </c>
    </row>
    <row r="11689" spans="1:2" x14ac:dyDescent="0.2">
      <c r="A11689" t="s">
        <v>11706</v>
      </c>
      <c r="B11689" t="s">
        <v>27513</v>
      </c>
    </row>
    <row r="11690" spans="1:2" x14ac:dyDescent="0.2">
      <c r="A11690" t="s">
        <v>11707</v>
      </c>
      <c r="B11690" t="s">
        <v>27514</v>
      </c>
    </row>
    <row r="11691" spans="1:2" x14ac:dyDescent="0.2">
      <c r="A11691" t="s">
        <v>11708</v>
      </c>
      <c r="B11691" t="s">
        <v>27515</v>
      </c>
    </row>
    <row r="11692" spans="1:2" x14ac:dyDescent="0.2">
      <c r="A11692" t="s">
        <v>11709</v>
      </c>
      <c r="B11692" t="s">
        <v>27516</v>
      </c>
    </row>
    <row r="11693" spans="1:2" x14ac:dyDescent="0.2">
      <c r="A11693" t="s">
        <v>11710</v>
      </c>
      <c r="B11693" t="s">
        <v>27517</v>
      </c>
    </row>
    <row r="11694" spans="1:2" x14ac:dyDescent="0.2">
      <c r="A11694" t="s">
        <v>11711</v>
      </c>
      <c r="B11694" t="s">
        <v>27518</v>
      </c>
    </row>
    <row r="11695" spans="1:2" x14ac:dyDescent="0.2">
      <c r="A11695" t="s">
        <v>11712</v>
      </c>
      <c r="B11695" t="s">
        <v>27519</v>
      </c>
    </row>
    <row r="11696" spans="1:2" x14ac:dyDescent="0.2">
      <c r="A11696" t="s">
        <v>11713</v>
      </c>
      <c r="B11696" t="s">
        <v>18051</v>
      </c>
    </row>
    <row r="11697" spans="1:2" x14ac:dyDescent="0.2">
      <c r="A11697" t="s">
        <v>11714</v>
      </c>
      <c r="B11697" t="s">
        <v>27520</v>
      </c>
    </row>
    <row r="11698" spans="1:2" x14ac:dyDescent="0.2">
      <c r="A11698" t="s">
        <v>11715</v>
      </c>
      <c r="B11698" t="s">
        <v>27521</v>
      </c>
    </row>
    <row r="11699" spans="1:2" x14ac:dyDescent="0.2">
      <c r="A11699" t="s">
        <v>11716</v>
      </c>
      <c r="B11699" t="s">
        <v>14653</v>
      </c>
    </row>
    <row r="11700" spans="1:2" x14ac:dyDescent="0.2">
      <c r="A11700" t="s">
        <v>11717</v>
      </c>
      <c r="B11700" t="s">
        <v>27522</v>
      </c>
    </row>
    <row r="11701" spans="1:2" x14ac:dyDescent="0.2">
      <c r="A11701" t="s">
        <v>11718</v>
      </c>
      <c r="B11701" t="s">
        <v>15531</v>
      </c>
    </row>
    <row r="11702" spans="1:2" x14ac:dyDescent="0.2">
      <c r="A11702" t="s">
        <v>11719</v>
      </c>
      <c r="B11702" t="s">
        <v>27523</v>
      </c>
    </row>
    <row r="11703" spans="1:2" x14ac:dyDescent="0.2">
      <c r="A11703" t="s">
        <v>11720</v>
      </c>
      <c r="B11703" t="s">
        <v>14638</v>
      </c>
    </row>
    <row r="11704" spans="1:2" x14ac:dyDescent="0.2">
      <c r="A11704" t="s">
        <v>11721</v>
      </c>
      <c r="B11704" t="s">
        <v>27524</v>
      </c>
    </row>
    <row r="11705" spans="1:2" x14ac:dyDescent="0.2">
      <c r="A11705" t="s">
        <v>11722</v>
      </c>
      <c r="B11705" t="s">
        <v>27525</v>
      </c>
    </row>
    <row r="11706" spans="1:2" x14ac:dyDescent="0.2">
      <c r="A11706" t="s">
        <v>11723</v>
      </c>
      <c r="B11706" t="s">
        <v>15173</v>
      </c>
    </row>
    <row r="11707" spans="1:2" x14ac:dyDescent="0.2">
      <c r="A11707" t="s">
        <v>11724</v>
      </c>
      <c r="B11707" t="s">
        <v>27526</v>
      </c>
    </row>
    <row r="11708" spans="1:2" x14ac:dyDescent="0.2">
      <c r="A11708" t="s">
        <v>11725</v>
      </c>
      <c r="B11708" t="s">
        <v>27527</v>
      </c>
    </row>
    <row r="11709" spans="1:2" x14ac:dyDescent="0.2">
      <c r="A11709" t="s">
        <v>11726</v>
      </c>
      <c r="B11709" t="s">
        <v>27528</v>
      </c>
    </row>
    <row r="11710" spans="1:2" x14ac:dyDescent="0.2">
      <c r="A11710" t="s">
        <v>11727</v>
      </c>
      <c r="B11710" t="s">
        <v>27529</v>
      </c>
    </row>
    <row r="11711" spans="1:2" x14ac:dyDescent="0.2">
      <c r="A11711" t="s">
        <v>11728</v>
      </c>
      <c r="B11711" t="s">
        <v>27530</v>
      </c>
    </row>
    <row r="11712" spans="1:2" x14ac:dyDescent="0.2">
      <c r="A11712" t="s">
        <v>11729</v>
      </c>
      <c r="B11712" t="s">
        <v>27531</v>
      </c>
    </row>
    <row r="11713" spans="1:2" x14ac:dyDescent="0.2">
      <c r="A11713" t="s">
        <v>11730</v>
      </c>
      <c r="B11713" t="s">
        <v>27532</v>
      </c>
    </row>
    <row r="11714" spans="1:2" x14ac:dyDescent="0.2">
      <c r="A11714" t="s">
        <v>11731</v>
      </c>
      <c r="B11714" t="s">
        <v>27533</v>
      </c>
    </row>
    <row r="11715" spans="1:2" x14ac:dyDescent="0.2">
      <c r="A11715" t="s">
        <v>11732</v>
      </c>
      <c r="B11715" t="s">
        <v>27534</v>
      </c>
    </row>
    <row r="11716" spans="1:2" x14ac:dyDescent="0.2">
      <c r="A11716" t="s">
        <v>11733</v>
      </c>
      <c r="B11716" t="s">
        <v>27535</v>
      </c>
    </row>
    <row r="11717" spans="1:2" x14ac:dyDescent="0.2">
      <c r="A11717" t="s">
        <v>11734</v>
      </c>
      <c r="B11717" t="s">
        <v>27536</v>
      </c>
    </row>
    <row r="11718" spans="1:2" x14ac:dyDescent="0.2">
      <c r="A11718" t="s">
        <v>11735</v>
      </c>
      <c r="B11718" t="s">
        <v>27537</v>
      </c>
    </row>
    <row r="11719" spans="1:2" x14ac:dyDescent="0.2">
      <c r="A11719" t="s">
        <v>11736</v>
      </c>
      <c r="B11719" t="s">
        <v>14417</v>
      </c>
    </row>
    <row r="11720" spans="1:2" x14ac:dyDescent="0.2">
      <c r="A11720" t="s">
        <v>11737</v>
      </c>
      <c r="B11720" t="s">
        <v>27538</v>
      </c>
    </row>
    <row r="11721" spans="1:2" x14ac:dyDescent="0.2">
      <c r="A11721" t="s">
        <v>11738</v>
      </c>
      <c r="B11721" t="s">
        <v>27539</v>
      </c>
    </row>
    <row r="11722" spans="1:2" x14ac:dyDescent="0.2">
      <c r="A11722" t="s">
        <v>11739</v>
      </c>
      <c r="B11722" t="s">
        <v>27540</v>
      </c>
    </row>
    <row r="11723" spans="1:2" x14ac:dyDescent="0.2">
      <c r="A11723" t="s">
        <v>11740</v>
      </c>
      <c r="B11723" t="s">
        <v>17982</v>
      </c>
    </row>
    <row r="11724" spans="1:2" x14ac:dyDescent="0.2">
      <c r="A11724" t="s">
        <v>11741</v>
      </c>
      <c r="B11724" t="s">
        <v>27541</v>
      </c>
    </row>
    <row r="11725" spans="1:2" x14ac:dyDescent="0.2">
      <c r="A11725" t="s">
        <v>11742</v>
      </c>
      <c r="B11725" t="s">
        <v>27542</v>
      </c>
    </row>
    <row r="11726" spans="1:2" x14ac:dyDescent="0.2">
      <c r="A11726" t="s">
        <v>11743</v>
      </c>
      <c r="B11726" t="s">
        <v>27543</v>
      </c>
    </row>
    <row r="11727" spans="1:2" x14ac:dyDescent="0.2">
      <c r="A11727" t="s">
        <v>11744</v>
      </c>
      <c r="B11727" t="s">
        <v>27544</v>
      </c>
    </row>
    <row r="11728" spans="1:2" x14ac:dyDescent="0.2">
      <c r="A11728" t="s">
        <v>11745</v>
      </c>
      <c r="B11728" t="s">
        <v>27545</v>
      </c>
    </row>
    <row r="11729" spans="1:2" x14ac:dyDescent="0.2">
      <c r="A11729" t="s">
        <v>11746</v>
      </c>
      <c r="B11729" t="s">
        <v>27546</v>
      </c>
    </row>
    <row r="11730" spans="1:2" x14ac:dyDescent="0.2">
      <c r="A11730" t="s">
        <v>11747</v>
      </c>
      <c r="B11730" t="s">
        <v>27547</v>
      </c>
    </row>
    <row r="11731" spans="1:2" x14ac:dyDescent="0.2">
      <c r="A11731" t="s">
        <v>11748</v>
      </c>
      <c r="B11731" t="s">
        <v>27548</v>
      </c>
    </row>
    <row r="11732" spans="1:2" x14ac:dyDescent="0.2">
      <c r="A11732" t="s">
        <v>11749</v>
      </c>
      <c r="B11732" t="s">
        <v>27549</v>
      </c>
    </row>
    <row r="11733" spans="1:2" x14ac:dyDescent="0.2">
      <c r="A11733" t="s">
        <v>11750</v>
      </c>
      <c r="B11733" t="s">
        <v>27550</v>
      </c>
    </row>
    <row r="11734" spans="1:2" x14ac:dyDescent="0.2">
      <c r="A11734" t="s">
        <v>11751</v>
      </c>
      <c r="B11734" t="s">
        <v>27551</v>
      </c>
    </row>
    <row r="11735" spans="1:2" x14ac:dyDescent="0.2">
      <c r="A11735" t="s">
        <v>11752</v>
      </c>
      <c r="B11735" t="s">
        <v>27552</v>
      </c>
    </row>
    <row r="11736" spans="1:2" x14ac:dyDescent="0.2">
      <c r="A11736" t="s">
        <v>11753</v>
      </c>
      <c r="B11736" t="s">
        <v>27553</v>
      </c>
    </row>
    <row r="11737" spans="1:2" x14ac:dyDescent="0.2">
      <c r="A11737" t="s">
        <v>11754</v>
      </c>
      <c r="B11737" t="s">
        <v>27554</v>
      </c>
    </row>
    <row r="11738" spans="1:2" x14ac:dyDescent="0.2">
      <c r="A11738" t="s">
        <v>11755</v>
      </c>
      <c r="B11738" t="s">
        <v>27555</v>
      </c>
    </row>
    <row r="11739" spans="1:2" x14ac:dyDescent="0.2">
      <c r="A11739" t="s">
        <v>11756</v>
      </c>
      <c r="B11739" t="s">
        <v>27556</v>
      </c>
    </row>
    <row r="11740" spans="1:2" x14ac:dyDescent="0.2">
      <c r="A11740" t="s">
        <v>11757</v>
      </c>
      <c r="B11740" t="s">
        <v>27557</v>
      </c>
    </row>
    <row r="11741" spans="1:2" x14ac:dyDescent="0.2">
      <c r="A11741" t="s">
        <v>11758</v>
      </c>
      <c r="B11741" t="s">
        <v>27558</v>
      </c>
    </row>
    <row r="11742" spans="1:2" x14ac:dyDescent="0.2">
      <c r="A11742" t="s">
        <v>11759</v>
      </c>
      <c r="B11742" t="s">
        <v>27559</v>
      </c>
    </row>
    <row r="11743" spans="1:2" x14ac:dyDescent="0.2">
      <c r="A11743" t="s">
        <v>11760</v>
      </c>
      <c r="B11743" t="s">
        <v>27560</v>
      </c>
    </row>
    <row r="11744" spans="1:2" x14ac:dyDescent="0.2">
      <c r="A11744" t="s">
        <v>11761</v>
      </c>
      <c r="B11744" t="s">
        <v>27561</v>
      </c>
    </row>
    <row r="11745" spans="1:2" x14ac:dyDescent="0.2">
      <c r="A11745" t="s">
        <v>11762</v>
      </c>
      <c r="B11745" t="s">
        <v>27562</v>
      </c>
    </row>
    <row r="11746" spans="1:2" x14ac:dyDescent="0.2">
      <c r="A11746" t="s">
        <v>11763</v>
      </c>
      <c r="B11746" t="s">
        <v>27563</v>
      </c>
    </row>
    <row r="11747" spans="1:2" x14ac:dyDescent="0.2">
      <c r="A11747" t="s">
        <v>11764</v>
      </c>
      <c r="B11747" t="s">
        <v>27564</v>
      </c>
    </row>
    <row r="11748" spans="1:2" x14ac:dyDescent="0.2">
      <c r="A11748" t="s">
        <v>11765</v>
      </c>
      <c r="B11748" t="s">
        <v>27565</v>
      </c>
    </row>
    <row r="11749" spans="1:2" x14ac:dyDescent="0.2">
      <c r="A11749" t="s">
        <v>11766</v>
      </c>
      <c r="B11749" t="s">
        <v>27566</v>
      </c>
    </row>
    <row r="11750" spans="1:2" x14ac:dyDescent="0.2">
      <c r="A11750" t="s">
        <v>11767</v>
      </c>
      <c r="B11750" t="s">
        <v>27567</v>
      </c>
    </row>
    <row r="11751" spans="1:2" x14ac:dyDescent="0.2">
      <c r="A11751" t="s">
        <v>11768</v>
      </c>
      <c r="B11751" t="s">
        <v>27568</v>
      </c>
    </row>
    <row r="11752" spans="1:2" x14ac:dyDescent="0.2">
      <c r="A11752" t="s">
        <v>11769</v>
      </c>
      <c r="B11752" t="s">
        <v>27569</v>
      </c>
    </row>
    <row r="11753" spans="1:2" x14ac:dyDescent="0.2">
      <c r="A11753" t="s">
        <v>11770</v>
      </c>
      <c r="B11753" t="s">
        <v>27570</v>
      </c>
    </row>
    <row r="11754" spans="1:2" x14ac:dyDescent="0.2">
      <c r="A11754" t="s">
        <v>11771</v>
      </c>
      <c r="B11754" t="s">
        <v>27571</v>
      </c>
    </row>
    <row r="11755" spans="1:2" x14ac:dyDescent="0.2">
      <c r="A11755" t="s">
        <v>11772</v>
      </c>
      <c r="B11755" t="s">
        <v>27572</v>
      </c>
    </row>
    <row r="11756" spans="1:2" x14ac:dyDescent="0.2">
      <c r="A11756" t="s">
        <v>11773</v>
      </c>
      <c r="B11756" t="s">
        <v>27573</v>
      </c>
    </row>
    <row r="11757" spans="1:2" x14ac:dyDescent="0.2">
      <c r="A11757" t="s">
        <v>11774</v>
      </c>
      <c r="B11757" t="s">
        <v>15754</v>
      </c>
    </row>
    <row r="11758" spans="1:2" x14ac:dyDescent="0.2">
      <c r="A11758" t="s">
        <v>11775</v>
      </c>
      <c r="B11758" t="s">
        <v>27574</v>
      </c>
    </row>
    <row r="11759" spans="1:2" x14ac:dyDescent="0.2">
      <c r="A11759" t="s">
        <v>11776</v>
      </c>
      <c r="B11759" t="s">
        <v>27575</v>
      </c>
    </row>
    <row r="11760" spans="1:2" x14ac:dyDescent="0.2">
      <c r="A11760" t="s">
        <v>11777</v>
      </c>
      <c r="B11760" t="s">
        <v>27576</v>
      </c>
    </row>
    <row r="11761" spans="1:2" x14ac:dyDescent="0.2">
      <c r="A11761" t="s">
        <v>11778</v>
      </c>
      <c r="B11761" t="s">
        <v>27577</v>
      </c>
    </row>
    <row r="11762" spans="1:2" x14ac:dyDescent="0.2">
      <c r="A11762" t="s">
        <v>11779</v>
      </c>
      <c r="B11762" t="s">
        <v>15417</v>
      </c>
    </row>
    <row r="11763" spans="1:2" x14ac:dyDescent="0.2">
      <c r="A11763" t="s">
        <v>11780</v>
      </c>
      <c r="B11763" t="s">
        <v>27578</v>
      </c>
    </row>
    <row r="11764" spans="1:2" x14ac:dyDescent="0.2">
      <c r="A11764" t="s">
        <v>11781</v>
      </c>
      <c r="B11764" t="s">
        <v>14683</v>
      </c>
    </row>
    <row r="11765" spans="1:2" x14ac:dyDescent="0.2">
      <c r="A11765" t="s">
        <v>11782</v>
      </c>
      <c r="B11765" t="s">
        <v>13724</v>
      </c>
    </row>
    <row r="11766" spans="1:2" x14ac:dyDescent="0.2">
      <c r="A11766" t="s">
        <v>11783</v>
      </c>
      <c r="B11766" t="s">
        <v>27579</v>
      </c>
    </row>
    <row r="11767" spans="1:2" x14ac:dyDescent="0.2">
      <c r="A11767" t="s">
        <v>11784</v>
      </c>
      <c r="B11767" t="s">
        <v>27580</v>
      </c>
    </row>
    <row r="11768" spans="1:2" x14ac:dyDescent="0.2">
      <c r="A11768" t="s">
        <v>11785</v>
      </c>
      <c r="B11768" t="s">
        <v>13903</v>
      </c>
    </row>
    <row r="11769" spans="1:2" x14ac:dyDescent="0.2">
      <c r="A11769" t="s">
        <v>11786</v>
      </c>
      <c r="B11769" t="s">
        <v>27581</v>
      </c>
    </row>
    <row r="11770" spans="1:2" x14ac:dyDescent="0.2">
      <c r="A11770" t="s">
        <v>11787</v>
      </c>
      <c r="B11770" t="s">
        <v>15576</v>
      </c>
    </row>
    <row r="11771" spans="1:2" x14ac:dyDescent="0.2">
      <c r="A11771" t="s">
        <v>11788</v>
      </c>
      <c r="B11771" t="s">
        <v>17989</v>
      </c>
    </row>
    <row r="11772" spans="1:2" x14ac:dyDescent="0.2">
      <c r="A11772" t="s">
        <v>11789</v>
      </c>
      <c r="B11772" t="s">
        <v>27582</v>
      </c>
    </row>
    <row r="11773" spans="1:2" x14ac:dyDescent="0.2">
      <c r="A11773" t="s">
        <v>11790</v>
      </c>
      <c r="B11773" t="s">
        <v>27583</v>
      </c>
    </row>
    <row r="11774" spans="1:2" x14ac:dyDescent="0.2">
      <c r="A11774" t="s">
        <v>11791</v>
      </c>
      <c r="B11774" t="s">
        <v>27584</v>
      </c>
    </row>
    <row r="11775" spans="1:2" x14ac:dyDescent="0.2">
      <c r="A11775" t="s">
        <v>11792</v>
      </c>
      <c r="B11775" t="s">
        <v>27585</v>
      </c>
    </row>
    <row r="11776" spans="1:2" x14ac:dyDescent="0.2">
      <c r="A11776" t="s">
        <v>11793</v>
      </c>
      <c r="B11776" t="s">
        <v>27586</v>
      </c>
    </row>
    <row r="11777" spans="1:2" x14ac:dyDescent="0.2">
      <c r="A11777" t="s">
        <v>11794</v>
      </c>
      <c r="B11777" t="s">
        <v>27587</v>
      </c>
    </row>
    <row r="11778" spans="1:2" x14ac:dyDescent="0.2">
      <c r="A11778" t="s">
        <v>11795</v>
      </c>
      <c r="B11778" t="s">
        <v>27588</v>
      </c>
    </row>
    <row r="11779" spans="1:2" x14ac:dyDescent="0.2">
      <c r="A11779" t="s">
        <v>11796</v>
      </c>
      <c r="B11779" t="s">
        <v>27589</v>
      </c>
    </row>
    <row r="11780" spans="1:2" x14ac:dyDescent="0.2">
      <c r="A11780" t="s">
        <v>11797</v>
      </c>
      <c r="B11780" t="s">
        <v>27590</v>
      </c>
    </row>
    <row r="11781" spans="1:2" x14ac:dyDescent="0.2">
      <c r="A11781" t="s">
        <v>11798</v>
      </c>
      <c r="B11781" t="s">
        <v>27591</v>
      </c>
    </row>
    <row r="11782" spans="1:2" x14ac:dyDescent="0.2">
      <c r="A11782" t="s">
        <v>11799</v>
      </c>
      <c r="B11782" t="s">
        <v>27592</v>
      </c>
    </row>
    <row r="11783" spans="1:2" x14ac:dyDescent="0.2">
      <c r="A11783" t="s">
        <v>11800</v>
      </c>
      <c r="B11783" t="s">
        <v>27593</v>
      </c>
    </row>
    <row r="11784" spans="1:2" x14ac:dyDescent="0.2">
      <c r="A11784" t="s">
        <v>11801</v>
      </c>
      <c r="B11784" t="s">
        <v>27594</v>
      </c>
    </row>
    <row r="11785" spans="1:2" x14ac:dyDescent="0.2">
      <c r="A11785" t="s">
        <v>11802</v>
      </c>
      <c r="B11785" t="s">
        <v>27595</v>
      </c>
    </row>
    <row r="11786" spans="1:2" x14ac:dyDescent="0.2">
      <c r="A11786" t="s">
        <v>11803</v>
      </c>
      <c r="B11786" t="s">
        <v>27596</v>
      </c>
    </row>
    <row r="11787" spans="1:2" x14ac:dyDescent="0.2">
      <c r="A11787" t="s">
        <v>11804</v>
      </c>
      <c r="B11787" t="s">
        <v>27597</v>
      </c>
    </row>
    <row r="11788" spans="1:2" x14ac:dyDescent="0.2">
      <c r="A11788" t="s">
        <v>11805</v>
      </c>
      <c r="B11788" t="s">
        <v>27598</v>
      </c>
    </row>
    <row r="11789" spans="1:2" x14ac:dyDescent="0.2">
      <c r="A11789" t="s">
        <v>11806</v>
      </c>
      <c r="B11789" t="s">
        <v>14626</v>
      </c>
    </row>
    <row r="11790" spans="1:2" x14ac:dyDescent="0.2">
      <c r="A11790" t="s">
        <v>11807</v>
      </c>
      <c r="B11790" t="s">
        <v>27599</v>
      </c>
    </row>
    <row r="11791" spans="1:2" x14ac:dyDescent="0.2">
      <c r="A11791" t="s">
        <v>11808</v>
      </c>
      <c r="B11791" t="s">
        <v>27600</v>
      </c>
    </row>
    <row r="11792" spans="1:2" x14ac:dyDescent="0.2">
      <c r="A11792" t="s">
        <v>11809</v>
      </c>
      <c r="B11792" t="s">
        <v>27601</v>
      </c>
    </row>
    <row r="11793" spans="1:2" x14ac:dyDescent="0.2">
      <c r="A11793" t="s">
        <v>11810</v>
      </c>
      <c r="B11793" t="s">
        <v>27602</v>
      </c>
    </row>
    <row r="11794" spans="1:2" x14ac:dyDescent="0.2">
      <c r="A11794" t="s">
        <v>11811</v>
      </c>
      <c r="B11794" t="s">
        <v>27603</v>
      </c>
    </row>
    <row r="11795" spans="1:2" x14ac:dyDescent="0.2">
      <c r="A11795" t="s">
        <v>11812</v>
      </c>
      <c r="B11795" t="s">
        <v>27604</v>
      </c>
    </row>
    <row r="11796" spans="1:2" x14ac:dyDescent="0.2">
      <c r="A11796" t="s">
        <v>11813</v>
      </c>
      <c r="B11796" t="s">
        <v>27605</v>
      </c>
    </row>
    <row r="11797" spans="1:2" x14ac:dyDescent="0.2">
      <c r="A11797" t="s">
        <v>11814</v>
      </c>
      <c r="B11797" t="s">
        <v>27606</v>
      </c>
    </row>
    <row r="11798" spans="1:2" x14ac:dyDescent="0.2">
      <c r="A11798" t="s">
        <v>11815</v>
      </c>
      <c r="B11798" t="s">
        <v>27607</v>
      </c>
    </row>
    <row r="11799" spans="1:2" x14ac:dyDescent="0.2">
      <c r="A11799" t="s">
        <v>11816</v>
      </c>
      <c r="B11799" t="s">
        <v>15393</v>
      </c>
    </row>
    <row r="11800" spans="1:2" x14ac:dyDescent="0.2">
      <c r="A11800" t="s">
        <v>11817</v>
      </c>
      <c r="B11800" t="s">
        <v>27608</v>
      </c>
    </row>
    <row r="11801" spans="1:2" x14ac:dyDescent="0.2">
      <c r="A11801" t="s">
        <v>11818</v>
      </c>
      <c r="B11801" t="s">
        <v>27609</v>
      </c>
    </row>
    <row r="11802" spans="1:2" x14ac:dyDescent="0.2">
      <c r="A11802" t="s">
        <v>11819</v>
      </c>
      <c r="B11802" t="s">
        <v>27610</v>
      </c>
    </row>
    <row r="11803" spans="1:2" x14ac:dyDescent="0.2">
      <c r="A11803" t="s">
        <v>11820</v>
      </c>
      <c r="B11803" t="s">
        <v>27611</v>
      </c>
    </row>
    <row r="11804" spans="1:2" x14ac:dyDescent="0.2">
      <c r="A11804" t="s">
        <v>11821</v>
      </c>
      <c r="B11804" t="s">
        <v>18024</v>
      </c>
    </row>
    <row r="11805" spans="1:2" x14ac:dyDescent="0.2">
      <c r="A11805" t="s">
        <v>11822</v>
      </c>
      <c r="B11805" t="s">
        <v>27612</v>
      </c>
    </row>
    <row r="11806" spans="1:2" x14ac:dyDescent="0.2">
      <c r="A11806" t="s">
        <v>11823</v>
      </c>
      <c r="B11806" t="s">
        <v>27613</v>
      </c>
    </row>
    <row r="11807" spans="1:2" x14ac:dyDescent="0.2">
      <c r="A11807" t="s">
        <v>11824</v>
      </c>
      <c r="B11807" t="s">
        <v>27614</v>
      </c>
    </row>
    <row r="11808" spans="1:2" x14ac:dyDescent="0.2">
      <c r="A11808" t="s">
        <v>11825</v>
      </c>
      <c r="B11808" t="s">
        <v>27615</v>
      </c>
    </row>
    <row r="11809" spans="1:2" x14ac:dyDescent="0.2">
      <c r="A11809" t="s">
        <v>11826</v>
      </c>
      <c r="B11809" t="s">
        <v>27616</v>
      </c>
    </row>
    <row r="11810" spans="1:2" x14ac:dyDescent="0.2">
      <c r="A11810" t="s">
        <v>11827</v>
      </c>
      <c r="B11810" t="s">
        <v>27617</v>
      </c>
    </row>
    <row r="11811" spans="1:2" x14ac:dyDescent="0.2">
      <c r="A11811" t="s">
        <v>11828</v>
      </c>
      <c r="B11811" t="s">
        <v>15107</v>
      </c>
    </row>
    <row r="11812" spans="1:2" x14ac:dyDescent="0.2">
      <c r="A11812" t="s">
        <v>11829</v>
      </c>
      <c r="B11812" t="s">
        <v>14299</v>
      </c>
    </row>
    <row r="11813" spans="1:2" x14ac:dyDescent="0.2">
      <c r="A11813" t="s">
        <v>11830</v>
      </c>
      <c r="B11813" t="s">
        <v>14367</v>
      </c>
    </row>
    <row r="11814" spans="1:2" x14ac:dyDescent="0.2">
      <c r="A11814" t="s">
        <v>11831</v>
      </c>
      <c r="B11814" t="s">
        <v>27618</v>
      </c>
    </row>
    <row r="11815" spans="1:2" x14ac:dyDescent="0.2">
      <c r="A11815" t="s">
        <v>11832</v>
      </c>
      <c r="B11815" t="s">
        <v>27619</v>
      </c>
    </row>
    <row r="11816" spans="1:2" x14ac:dyDescent="0.2">
      <c r="A11816" t="s">
        <v>11833</v>
      </c>
      <c r="B11816" t="s">
        <v>27620</v>
      </c>
    </row>
    <row r="11817" spans="1:2" x14ac:dyDescent="0.2">
      <c r="A11817" t="s">
        <v>11834</v>
      </c>
      <c r="B11817" t="s">
        <v>27621</v>
      </c>
    </row>
    <row r="11818" spans="1:2" x14ac:dyDescent="0.2">
      <c r="A11818" t="s">
        <v>11835</v>
      </c>
      <c r="B11818" t="s">
        <v>27622</v>
      </c>
    </row>
    <row r="11819" spans="1:2" x14ac:dyDescent="0.2">
      <c r="A11819" t="s">
        <v>11836</v>
      </c>
      <c r="B11819" t="s">
        <v>27623</v>
      </c>
    </row>
    <row r="11820" spans="1:2" x14ac:dyDescent="0.2">
      <c r="A11820" t="s">
        <v>11837</v>
      </c>
      <c r="B11820" t="s">
        <v>27624</v>
      </c>
    </row>
    <row r="11821" spans="1:2" x14ac:dyDescent="0.2">
      <c r="A11821" t="s">
        <v>11838</v>
      </c>
      <c r="B11821" t="s">
        <v>27625</v>
      </c>
    </row>
    <row r="11822" spans="1:2" x14ac:dyDescent="0.2">
      <c r="A11822" t="s">
        <v>11839</v>
      </c>
      <c r="B11822" t="s">
        <v>27626</v>
      </c>
    </row>
    <row r="11823" spans="1:2" x14ac:dyDescent="0.2">
      <c r="A11823" t="s">
        <v>11840</v>
      </c>
      <c r="B11823" t="s">
        <v>27627</v>
      </c>
    </row>
    <row r="11824" spans="1:2" x14ac:dyDescent="0.2">
      <c r="A11824" t="s">
        <v>11841</v>
      </c>
      <c r="B11824" t="s">
        <v>27628</v>
      </c>
    </row>
    <row r="11825" spans="1:2" x14ac:dyDescent="0.2">
      <c r="A11825" t="s">
        <v>11842</v>
      </c>
      <c r="B11825" t="s">
        <v>27629</v>
      </c>
    </row>
    <row r="11826" spans="1:2" x14ac:dyDescent="0.2">
      <c r="A11826" t="s">
        <v>11843</v>
      </c>
      <c r="B11826" t="s">
        <v>27630</v>
      </c>
    </row>
    <row r="11827" spans="1:2" x14ac:dyDescent="0.2">
      <c r="A11827" t="s">
        <v>11844</v>
      </c>
      <c r="B11827" t="s">
        <v>27631</v>
      </c>
    </row>
    <row r="11828" spans="1:2" x14ac:dyDescent="0.2">
      <c r="A11828" t="s">
        <v>11845</v>
      </c>
      <c r="B11828" t="s">
        <v>27632</v>
      </c>
    </row>
    <row r="11829" spans="1:2" x14ac:dyDescent="0.2">
      <c r="A11829" t="s">
        <v>11846</v>
      </c>
      <c r="B11829" t="s">
        <v>14504</v>
      </c>
    </row>
    <row r="11830" spans="1:2" x14ac:dyDescent="0.2">
      <c r="A11830" t="s">
        <v>11847</v>
      </c>
      <c r="B11830" t="s">
        <v>27633</v>
      </c>
    </row>
    <row r="11831" spans="1:2" x14ac:dyDescent="0.2">
      <c r="A11831" t="s">
        <v>11848</v>
      </c>
      <c r="B11831" t="s">
        <v>27634</v>
      </c>
    </row>
    <row r="11832" spans="1:2" x14ac:dyDescent="0.2">
      <c r="A11832" t="s">
        <v>11849</v>
      </c>
      <c r="B11832" t="s">
        <v>14336</v>
      </c>
    </row>
    <row r="11833" spans="1:2" x14ac:dyDescent="0.2">
      <c r="A11833" t="s">
        <v>11850</v>
      </c>
      <c r="B11833" t="s">
        <v>27635</v>
      </c>
    </row>
    <row r="11834" spans="1:2" x14ac:dyDescent="0.2">
      <c r="A11834" t="s">
        <v>11851</v>
      </c>
      <c r="B11834" t="s">
        <v>27636</v>
      </c>
    </row>
    <row r="11835" spans="1:2" x14ac:dyDescent="0.2">
      <c r="A11835" t="s">
        <v>11852</v>
      </c>
      <c r="B11835" t="s">
        <v>27637</v>
      </c>
    </row>
    <row r="11836" spans="1:2" x14ac:dyDescent="0.2">
      <c r="A11836" t="s">
        <v>11853</v>
      </c>
      <c r="B11836" t="s">
        <v>27638</v>
      </c>
    </row>
    <row r="11837" spans="1:2" x14ac:dyDescent="0.2">
      <c r="A11837" t="s">
        <v>11854</v>
      </c>
      <c r="B11837" t="s">
        <v>15303</v>
      </c>
    </row>
    <row r="11838" spans="1:2" x14ac:dyDescent="0.2">
      <c r="A11838" t="s">
        <v>11855</v>
      </c>
      <c r="B11838" t="s">
        <v>27639</v>
      </c>
    </row>
    <row r="11839" spans="1:2" x14ac:dyDescent="0.2">
      <c r="A11839" t="s">
        <v>11856</v>
      </c>
      <c r="B11839" t="s">
        <v>27640</v>
      </c>
    </row>
    <row r="11840" spans="1:2" x14ac:dyDescent="0.2">
      <c r="A11840" t="s">
        <v>11857</v>
      </c>
      <c r="B11840" t="s">
        <v>18043</v>
      </c>
    </row>
    <row r="11841" spans="1:2" x14ac:dyDescent="0.2">
      <c r="A11841" t="s">
        <v>11858</v>
      </c>
      <c r="B11841" t="s">
        <v>15470</v>
      </c>
    </row>
    <row r="11842" spans="1:2" x14ac:dyDescent="0.2">
      <c r="A11842" t="s">
        <v>11859</v>
      </c>
      <c r="B11842" t="s">
        <v>27641</v>
      </c>
    </row>
    <row r="11843" spans="1:2" x14ac:dyDescent="0.2">
      <c r="A11843" t="s">
        <v>11860</v>
      </c>
      <c r="B11843" t="s">
        <v>27642</v>
      </c>
    </row>
    <row r="11844" spans="1:2" x14ac:dyDescent="0.2">
      <c r="A11844" t="s">
        <v>11861</v>
      </c>
      <c r="B11844" t="s">
        <v>27643</v>
      </c>
    </row>
    <row r="11845" spans="1:2" x14ac:dyDescent="0.2">
      <c r="A11845" t="s">
        <v>11862</v>
      </c>
      <c r="B11845" t="s">
        <v>27644</v>
      </c>
    </row>
    <row r="11846" spans="1:2" x14ac:dyDescent="0.2">
      <c r="A11846" t="s">
        <v>11863</v>
      </c>
      <c r="B11846" t="s">
        <v>27645</v>
      </c>
    </row>
    <row r="11847" spans="1:2" x14ac:dyDescent="0.2">
      <c r="A11847" t="s">
        <v>11864</v>
      </c>
      <c r="B11847" t="s">
        <v>27646</v>
      </c>
    </row>
    <row r="11848" spans="1:2" x14ac:dyDescent="0.2">
      <c r="A11848" t="s">
        <v>11865</v>
      </c>
      <c r="B11848" t="s">
        <v>27647</v>
      </c>
    </row>
    <row r="11849" spans="1:2" x14ac:dyDescent="0.2">
      <c r="A11849" t="s">
        <v>11866</v>
      </c>
      <c r="B11849" t="s">
        <v>27648</v>
      </c>
    </row>
    <row r="11850" spans="1:2" x14ac:dyDescent="0.2">
      <c r="A11850" t="s">
        <v>11867</v>
      </c>
      <c r="B11850" t="s">
        <v>27649</v>
      </c>
    </row>
    <row r="11851" spans="1:2" x14ac:dyDescent="0.2">
      <c r="A11851" t="s">
        <v>11868</v>
      </c>
      <c r="B11851" t="s">
        <v>27650</v>
      </c>
    </row>
    <row r="11852" spans="1:2" x14ac:dyDescent="0.2">
      <c r="A11852" t="s">
        <v>11869</v>
      </c>
      <c r="B11852" t="s">
        <v>27651</v>
      </c>
    </row>
    <row r="11853" spans="1:2" x14ac:dyDescent="0.2">
      <c r="A11853" t="s">
        <v>11870</v>
      </c>
      <c r="B11853" t="s">
        <v>27652</v>
      </c>
    </row>
    <row r="11854" spans="1:2" x14ac:dyDescent="0.2">
      <c r="A11854" t="s">
        <v>11871</v>
      </c>
      <c r="B11854" t="s">
        <v>27653</v>
      </c>
    </row>
    <row r="11855" spans="1:2" x14ac:dyDescent="0.2">
      <c r="A11855" t="s">
        <v>11872</v>
      </c>
      <c r="B11855" t="s">
        <v>27654</v>
      </c>
    </row>
    <row r="11856" spans="1:2" x14ac:dyDescent="0.2">
      <c r="A11856" t="s">
        <v>11873</v>
      </c>
      <c r="B11856" t="s">
        <v>27655</v>
      </c>
    </row>
    <row r="11857" spans="1:2" x14ac:dyDescent="0.2">
      <c r="A11857" t="s">
        <v>11874</v>
      </c>
      <c r="B11857" t="s">
        <v>27656</v>
      </c>
    </row>
    <row r="11858" spans="1:2" x14ac:dyDescent="0.2">
      <c r="A11858" t="s">
        <v>11875</v>
      </c>
      <c r="B11858" t="s">
        <v>27657</v>
      </c>
    </row>
    <row r="11859" spans="1:2" x14ac:dyDescent="0.2">
      <c r="A11859" t="s">
        <v>11876</v>
      </c>
      <c r="B11859" t="s">
        <v>27658</v>
      </c>
    </row>
    <row r="11860" spans="1:2" x14ac:dyDescent="0.2">
      <c r="A11860" t="s">
        <v>11877</v>
      </c>
      <c r="B11860" t="s">
        <v>27659</v>
      </c>
    </row>
    <row r="11861" spans="1:2" x14ac:dyDescent="0.2">
      <c r="A11861" t="s">
        <v>11878</v>
      </c>
      <c r="B11861" t="s">
        <v>27660</v>
      </c>
    </row>
    <row r="11862" spans="1:2" x14ac:dyDescent="0.2">
      <c r="A11862" t="s">
        <v>11879</v>
      </c>
      <c r="B11862" t="s">
        <v>27661</v>
      </c>
    </row>
    <row r="11863" spans="1:2" x14ac:dyDescent="0.2">
      <c r="A11863" t="s">
        <v>11880</v>
      </c>
      <c r="B11863" t="s">
        <v>27662</v>
      </c>
    </row>
    <row r="11864" spans="1:2" x14ac:dyDescent="0.2">
      <c r="A11864" t="s">
        <v>11881</v>
      </c>
      <c r="B11864" t="s">
        <v>27663</v>
      </c>
    </row>
    <row r="11865" spans="1:2" x14ac:dyDescent="0.2">
      <c r="A11865" t="s">
        <v>11882</v>
      </c>
      <c r="B11865" t="s">
        <v>27664</v>
      </c>
    </row>
    <row r="11866" spans="1:2" x14ac:dyDescent="0.2">
      <c r="A11866" t="s">
        <v>11883</v>
      </c>
      <c r="B11866" t="s">
        <v>27665</v>
      </c>
    </row>
    <row r="11867" spans="1:2" x14ac:dyDescent="0.2">
      <c r="A11867" t="s">
        <v>11884</v>
      </c>
      <c r="B11867" t="s">
        <v>15667</v>
      </c>
    </row>
    <row r="11868" spans="1:2" x14ac:dyDescent="0.2">
      <c r="A11868" t="s">
        <v>11885</v>
      </c>
      <c r="B11868" t="s">
        <v>27666</v>
      </c>
    </row>
    <row r="11869" spans="1:2" x14ac:dyDescent="0.2">
      <c r="A11869" t="s">
        <v>11886</v>
      </c>
      <c r="B11869" t="s">
        <v>27667</v>
      </c>
    </row>
    <row r="11870" spans="1:2" x14ac:dyDescent="0.2">
      <c r="A11870" t="s">
        <v>11887</v>
      </c>
      <c r="B11870" t="s">
        <v>27668</v>
      </c>
    </row>
    <row r="11871" spans="1:2" x14ac:dyDescent="0.2">
      <c r="A11871" t="s">
        <v>11888</v>
      </c>
      <c r="B11871" t="s">
        <v>27669</v>
      </c>
    </row>
    <row r="11872" spans="1:2" x14ac:dyDescent="0.2">
      <c r="A11872" t="s">
        <v>11889</v>
      </c>
      <c r="B11872" t="s">
        <v>27670</v>
      </c>
    </row>
    <row r="11873" spans="1:2" x14ac:dyDescent="0.2">
      <c r="A11873" t="s">
        <v>11890</v>
      </c>
      <c r="B11873" t="s">
        <v>27671</v>
      </c>
    </row>
    <row r="11874" spans="1:2" x14ac:dyDescent="0.2">
      <c r="A11874" t="s">
        <v>11891</v>
      </c>
      <c r="B11874" t="s">
        <v>27672</v>
      </c>
    </row>
    <row r="11875" spans="1:2" x14ac:dyDescent="0.2">
      <c r="A11875" t="s">
        <v>11892</v>
      </c>
      <c r="B11875" t="s">
        <v>27673</v>
      </c>
    </row>
    <row r="11876" spans="1:2" x14ac:dyDescent="0.2">
      <c r="A11876" t="s">
        <v>11893</v>
      </c>
      <c r="B11876" t="s">
        <v>27674</v>
      </c>
    </row>
    <row r="11877" spans="1:2" x14ac:dyDescent="0.2">
      <c r="A11877" t="s">
        <v>11894</v>
      </c>
      <c r="B11877" t="s">
        <v>15486</v>
      </c>
    </row>
    <row r="11878" spans="1:2" x14ac:dyDescent="0.2">
      <c r="A11878" t="s">
        <v>11895</v>
      </c>
      <c r="B11878" t="s">
        <v>27675</v>
      </c>
    </row>
    <row r="11879" spans="1:2" x14ac:dyDescent="0.2">
      <c r="A11879" t="s">
        <v>11896</v>
      </c>
      <c r="B11879" t="s">
        <v>27676</v>
      </c>
    </row>
    <row r="11880" spans="1:2" x14ac:dyDescent="0.2">
      <c r="A11880" t="s">
        <v>11897</v>
      </c>
      <c r="B11880" t="s">
        <v>15548</v>
      </c>
    </row>
    <row r="11881" spans="1:2" x14ac:dyDescent="0.2">
      <c r="A11881" t="s">
        <v>11898</v>
      </c>
      <c r="B11881" t="s">
        <v>27677</v>
      </c>
    </row>
    <row r="11882" spans="1:2" x14ac:dyDescent="0.2">
      <c r="A11882" t="s">
        <v>11899</v>
      </c>
      <c r="B11882" t="s">
        <v>27678</v>
      </c>
    </row>
    <row r="11883" spans="1:2" x14ac:dyDescent="0.2">
      <c r="A11883" t="s">
        <v>11900</v>
      </c>
      <c r="B11883" t="s">
        <v>27679</v>
      </c>
    </row>
    <row r="11884" spans="1:2" x14ac:dyDescent="0.2">
      <c r="A11884" t="s">
        <v>11901</v>
      </c>
      <c r="B11884" t="s">
        <v>27680</v>
      </c>
    </row>
    <row r="11885" spans="1:2" x14ac:dyDescent="0.2">
      <c r="A11885" t="s">
        <v>11902</v>
      </c>
      <c r="B11885" t="s">
        <v>27681</v>
      </c>
    </row>
    <row r="11886" spans="1:2" x14ac:dyDescent="0.2">
      <c r="A11886" t="s">
        <v>11903</v>
      </c>
      <c r="B11886" t="s">
        <v>27682</v>
      </c>
    </row>
    <row r="11887" spans="1:2" x14ac:dyDescent="0.2">
      <c r="A11887" t="s">
        <v>11904</v>
      </c>
      <c r="B11887" t="s">
        <v>27683</v>
      </c>
    </row>
    <row r="11888" spans="1:2" x14ac:dyDescent="0.2">
      <c r="A11888" t="s">
        <v>11905</v>
      </c>
      <c r="B11888" t="s">
        <v>27684</v>
      </c>
    </row>
    <row r="11889" spans="1:2" x14ac:dyDescent="0.2">
      <c r="A11889" t="s">
        <v>11906</v>
      </c>
      <c r="B11889" t="s">
        <v>27685</v>
      </c>
    </row>
    <row r="11890" spans="1:2" x14ac:dyDescent="0.2">
      <c r="A11890" t="s">
        <v>11907</v>
      </c>
      <c r="B11890" t="s">
        <v>27686</v>
      </c>
    </row>
    <row r="11891" spans="1:2" x14ac:dyDescent="0.2">
      <c r="A11891" t="s">
        <v>11908</v>
      </c>
      <c r="B11891" t="s">
        <v>27687</v>
      </c>
    </row>
    <row r="11892" spans="1:2" x14ac:dyDescent="0.2">
      <c r="A11892" t="s">
        <v>11909</v>
      </c>
      <c r="B11892" t="s">
        <v>27688</v>
      </c>
    </row>
    <row r="11893" spans="1:2" x14ac:dyDescent="0.2">
      <c r="A11893" t="s">
        <v>11910</v>
      </c>
      <c r="B11893" t="s">
        <v>27689</v>
      </c>
    </row>
    <row r="11894" spans="1:2" x14ac:dyDescent="0.2">
      <c r="A11894" t="s">
        <v>11911</v>
      </c>
      <c r="B11894" t="s">
        <v>27690</v>
      </c>
    </row>
    <row r="11895" spans="1:2" x14ac:dyDescent="0.2">
      <c r="A11895" t="s">
        <v>11912</v>
      </c>
      <c r="B11895" t="s">
        <v>27691</v>
      </c>
    </row>
    <row r="11896" spans="1:2" x14ac:dyDescent="0.2">
      <c r="A11896" t="s">
        <v>11913</v>
      </c>
      <c r="B11896" t="s">
        <v>27692</v>
      </c>
    </row>
    <row r="11897" spans="1:2" x14ac:dyDescent="0.2">
      <c r="A11897" t="s">
        <v>11914</v>
      </c>
      <c r="B11897" t="s">
        <v>27693</v>
      </c>
    </row>
    <row r="11898" spans="1:2" x14ac:dyDescent="0.2">
      <c r="A11898" t="s">
        <v>11915</v>
      </c>
      <c r="B11898" t="s">
        <v>27694</v>
      </c>
    </row>
    <row r="11899" spans="1:2" x14ac:dyDescent="0.2">
      <c r="A11899" t="s">
        <v>11916</v>
      </c>
      <c r="B11899" t="s">
        <v>27695</v>
      </c>
    </row>
    <row r="11900" spans="1:2" x14ac:dyDescent="0.2">
      <c r="A11900" t="s">
        <v>11917</v>
      </c>
      <c r="B11900" t="s">
        <v>27696</v>
      </c>
    </row>
    <row r="11901" spans="1:2" x14ac:dyDescent="0.2">
      <c r="A11901" t="s">
        <v>11918</v>
      </c>
      <c r="B11901" t="s">
        <v>27697</v>
      </c>
    </row>
    <row r="11902" spans="1:2" x14ac:dyDescent="0.2">
      <c r="A11902" t="s">
        <v>11919</v>
      </c>
      <c r="B11902" t="s">
        <v>27698</v>
      </c>
    </row>
    <row r="11903" spans="1:2" x14ac:dyDescent="0.2">
      <c r="A11903" t="s">
        <v>11920</v>
      </c>
      <c r="B11903" t="s">
        <v>15169</v>
      </c>
    </row>
    <row r="11904" spans="1:2" x14ac:dyDescent="0.2">
      <c r="A11904" t="s">
        <v>11921</v>
      </c>
      <c r="B11904" t="s">
        <v>27699</v>
      </c>
    </row>
    <row r="11905" spans="1:2" x14ac:dyDescent="0.2">
      <c r="A11905" t="s">
        <v>11922</v>
      </c>
      <c r="B11905" t="s">
        <v>27700</v>
      </c>
    </row>
    <row r="11906" spans="1:2" x14ac:dyDescent="0.2">
      <c r="A11906" t="s">
        <v>11923</v>
      </c>
      <c r="B11906" t="s">
        <v>27701</v>
      </c>
    </row>
    <row r="11907" spans="1:2" x14ac:dyDescent="0.2">
      <c r="A11907" t="s">
        <v>11924</v>
      </c>
      <c r="B11907" t="s">
        <v>27702</v>
      </c>
    </row>
    <row r="11908" spans="1:2" x14ac:dyDescent="0.2">
      <c r="A11908" t="s">
        <v>11925</v>
      </c>
      <c r="B11908" t="s">
        <v>27703</v>
      </c>
    </row>
    <row r="11909" spans="1:2" x14ac:dyDescent="0.2">
      <c r="A11909" t="s">
        <v>11926</v>
      </c>
      <c r="B11909" t="s">
        <v>27704</v>
      </c>
    </row>
    <row r="11910" spans="1:2" x14ac:dyDescent="0.2">
      <c r="A11910" t="s">
        <v>11927</v>
      </c>
      <c r="B11910" t="s">
        <v>27705</v>
      </c>
    </row>
    <row r="11911" spans="1:2" x14ac:dyDescent="0.2">
      <c r="A11911" t="s">
        <v>11928</v>
      </c>
      <c r="B11911" t="s">
        <v>27706</v>
      </c>
    </row>
    <row r="11912" spans="1:2" x14ac:dyDescent="0.2">
      <c r="A11912" t="s">
        <v>11929</v>
      </c>
      <c r="B11912" t="s">
        <v>27707</v>
      </c>
    </row>
    <row r="11913" spans="1:2" x14ac:dyDescent="0.2">
      <c r="A11913" t="s">
        <v>11930</v>
      </c>
      <c r="B11913" t="s">
        <v>27708</v>
      </c>
    </row>
    <row r="11914" spans="1:2" x14ac:dyDescent="0.2">
      <c r="A11914" t="s">
        <v>11931</v>
      </c>
      <c r="B11914" t="s">
        <v>14723</v>
      </c>
    </row>
    <row r="11915" spans="1:2" x14ac:dyDescent="0.2">
      <c r="A11915" t="s">
        <v>11932</v>
      </c>
      <c r="B11915" t="s">
        <v>27709</v>
      </c>
    </row>
    <row r="11916" spans="1:2" x14ac:dyDescent="0.2">
      <c r="A11916" t="s">
        <v>11933</v>
      </c>
      <c r="B11916" t="s">
        <v>27710</v>
      </c>
    </row>
    <row r="11917" spans="1:2" x14ac:dyDescent="0.2">
      <c r="A11917" t="s">
        <v>11934</v>
      </c>
      <c r="B11917" t="s">
        <v>27711</v>
      </c>
    </row>
    <row r="11918" spans="1:2" x14ac:dyDescent="0.2">
      <c r="A11918" t="s">
        <v>11935</v>
      </c>
      <c r="B11918" t="s">
        <v>27712</v>
      </c>
    </row>
    <row r="11919" spans="1:2" x14ac:dyDescent="0.2">
      <c r="A11919" t="s">
        <v>11936</v>
      </c>
      <c r="B11919" t="s">
        <v>15352</v>
      </c>
    </row>
    <row r="11920" spans="1:2" x14ac:dyDescent="0.2">
      <c r="A11920" t="s">
        <v>11937</v>
      </c>
      <c r="B11920" t="s">
        <v>27713</v>
      </c>
    </row>
    <row r="11921" spans="1:2" x14ac:dyDescent="0.2">
      <c r="A11921" t="s">
        <v>11938</v>
      </c>
      <c r="B11921" t="s">
        <v>27714</v>
      </c>
    </row>
    <row r="11922" spans="1:2" x14ac:dyDescent="0.2">
      <c r="A11922" t="s">
        <v>11939</v>
      </c>
      <c r="B11922" t="s">
        <v>27715</v>
      </c>
    </row>
    <row r="11923" spans="1:2" x14ac:dyDescent="0.2">
      <c r="A11923" t="s">
        <v>11940</v>
      </c>
      <c r="B11923" t="s">
        <v>27716</v>
      </c>
    </row>
    <row r="11924" spans="1:2" x14ac:dyDescent="0.2">
      <c r="A11924" t="s">
        <v>11941</v>
      </c>
      <c r="B11924" t="s">
        <v>27717</v>
      </c>
    </row>
    <row r="11925" spans="1:2" x14ac:dyDescent="0.2">
      <c r="A11925" t="s">
        <v>11942</v>
      </c>
      <c r="B11925" t="s">
        <v>27718</v>
      </c>
    </row>
    <row r="11926" spans="1:2" x14ac:dyDescent="0.2">
      <c r="A11926" t="s">
        <v>11943</v>
      </c>
      <c r="B11926" t="s">
        <v>27719</v>
      </c>
    </row>
    <row r="11927" spans="1:2" x14ac:dyDescent="0.2">
      <c r="A11927" t="s">
        <v>11944</v>
      </c>
      <c r="B11927" t="s">
        <v>27720</v>
      </c>
    </row>
    <row r="11928" spans="1:2" x14ac:dyDescent="0.2">
      <c r="A11928" t="s">
        <v>11945</v>
      </c>
      <c r="B11928" t="s">
        <v>27721</v>
      </c>
    </row>
    <row r="11929" spans="1:2" x14ac:dyDescent="0.2">
      <c r="A11929" t="s">
        <v>11946</v>
      </c>
      <c r="B11929" t="s">
        <v>27722</v>
      </c>
    </row>
    <row r="11930" spans="1:2" x14ac:dyDescent="0.2">
      <c r="A11930" t="s">
        <v>11947</v>
      </c>
      <c r="B11930" t="s">
        <v>27723</v>
      </c>
    </row>
    <row r="11931" spans="1:2" x14ac:dyDescent="0.2">
      <c r="A11931" t="s">
        <v>11948</v>
      </c>
      <c r="B11931" t="s">
        <v>27724</v>
      </c>
    </row>
    <row r="11932" spans="1:2" x14ac:dyDescent="0.2">
      <c r="A11932" t="s">
        <v>11949</v>
      </c>
      <c r="B11932" t="s">
        <v>15543</v>
      </c>
    </row>
    <row r="11933" spans="1:2" x14ac:dyDescent="0.2">
      <c r="A11933" t="s">
        <v>11950</v>
      </c>
      <c r="B11933" t="s">
        <v>27725</v>
      </c>
    </row>
    <row r="11934" spans="1:2" x14ac:dyDescent="0.2">
      <c r="A11934" t="s">
        <v>11951</v>
      </c>
      <c r="B11934" t="s">
        <v>27726</v>
      </c>
    </row>
    <row r="11935" spans="1:2" x14ac:dyDescent="0.2">
      <c r="A11935" t="s">
        <v>11952</v>
      </c>
      <c r="B11935" t="s">
        <v>27727</v>
      </c>
    </row>
    <row r="11936" spans="1:2" x14ac:dyDescent="0.2">
      <c r="A11936" t="s">
        <v>11953</v>
      </c>
      <c r="B11936" t="s">
        <v>27728</v>
      </c>
    </row>
    <row r="11937" spans="1:2" x14ac:dyDescent="0.2">
      <c r="A11937" t="s">
        <v>11954</v>
      </c>
      <c r="B11937" t="s">
        <v>27729</v>
      </c>
    </row>
    <row r="11938" spans="1:2" x14ac:dyDescent="0.2">
      <c r="A11938" t="s">
        <v>11955</v>
      </c>
      <c r="B11938" t="s">
        <v>27730</v>
      </c>
    </row>
    <row r="11939" spans="1:2" x14ac:dyDescent="0.2">
      <c r="A11939" t="s">
        <v>11956</v>
      </c>
      <c r="B11939" t="s">
        <v>14736</v>
      </c>
    </row>
    <row r="11940" spans="1:2" x14ac:dyDescent="0.2">
      <c r="A11940" t="s">
        <v>11957</v>
      </c>
      <c r="B11940" t="s">
        <v>27731</v>
      </c>
    </row>
    <row r="11941" spans="1:2" x14ac:dyDescent="0.2">
      <c r="A11941" t="s">
        <v>11958</v>
      </c>
      <c r="B11941" t="s">
        <v>27732</v>
      </c>
    </row>
    <row r="11942" spans="1:2" x14ac:dyDescent="0.2">
      <c r="A11942" t="s">
        <v>11959</v>
      </c>
      <c r="B11942" t="s">
        <v>27733</v>
      </c>
    </row>
    <row r="11943" spans="1:2" x14ac:dyDescent="0.2">
      <c r="A11943" t="s">
        <v>11960</v>
      </c>
      <c r="B11943" t="s">
        <v>27734</v>
      </c>
    </row>
    <row r="11944" spans="1:2" x14ac:dyDescent="0.2">
      <c r="A11944" t="s">
        <v>11961</v>
      </c>
      <c r="B11944" t="s">
        <v>27735</v>
      </c>
    </row>
    <row r="11945" spans="1:2" x14ac:dyDescent="0.2">
      <c r="A11945" t="s">
        <v>11962</v>
      </c>
      <c r="B11945" t="s">
        <v>27736</v>
      </c>
    </row>
    <row r="11946" spans="1:2" x14ac:dyDescent="0.2">
      <c r="A11946" t="s">
        <v>11963</v>
      </c>
      <c r="B11946" t="s">
        <v>15578</v>
      </c>
    </row>
    <row r="11947" spans="1:2" x14ac:dyDescent="0.2">
      <c r="A11947" t="s">
        <v>11964</v>
      </c>
      <c r="B11947" t="s">
        <v>27737</v>
      </c>
    </row>
    <row r="11948" spans="1:2" x14ac:dyDescent="0.2">
      <c r="A11948" t="s">
        <v>11965</v>
      </c>
      <c r="B11948" t="s">
        <v>20554</v>
      </c>
    </row>
    <row r="11949" spans="1:2" x14ac:dyDescent="0.2">
      <c r="A11949" t="s">
        <v>11966</v>
      </c>
      <c r="B11949" t="s">
        <v>27738</v>
      </c>
    </row>
    <row r="11950" spans="1:2" x14ac:dyDescent="0.2">
      <c r="A11950" t="s">
        <v>11967</v>
      </c>
      <c r="B11950" t="s">
        <v>27739</v>
      </c>
    </row>
    <row r="11951" spans="1:2" x14ac:dyDescent="0.2">
      <c r="A11951" t="s">
        <v>11968</v>
      </c>
      <c r="B11951" t="s">
        <v>27740</v>
      </c>
    </row>
    <row r="11952" spans="1:2" x14ac:dyDescent="0.2">
      <c r="A11952" t="s">
        <v>11969</v>
      </c>
      <c r="B11952" t="s">
        <v>27741</v>
      </c>
    </row>
    <row r="11953" spans="1:2" x14ac:dyDescent="0.2">
      <c r="A11953" t="s">
        <v>11970</v>
      </c>
      <c r="B11953" t="s">
        <v>27742</v>
      </c>
    </row>
    <row r="11954" spans="1:2" x14ac:dyDescent="0.2">
      <c r="A11954" t="s">
        <v>11971</v>
      </c>
      <c r="B11954" t="s">
        <v>27743</v>
      </c>
    </row>
    <row r="11955" spans="1:2" x14ac:dyDescent="0.2">
      <c r="A11955" t="s">
        <v>11972</v>
      </c>
      <c r="B11955" t="s">
        <v>27744</v>
      </c>
    </row>
    <row r="11956" spans="1:2" x14ac:dyDescent="0.2">
      <c r="A11956" t="s">
        <v>11973</v>
      </c>
      <c r="B11956" t="s">
        <v>27745</v>
      </c>
    </row>
    <row r="11957" spans="1:2" x14ac:dyDescent="0.2">
      <c r="A11957" t="s">
        <v>11974</v>
      </c>
      <c r="B11957" t="s">
        <v>27746</v>
      </c>
    </row>
    <row r="11958" spans="1:2" x14ac:dyDescent="0.2">
      <c r="A11958" t="s">
        <v>11975</v>
      </c>
      <c r="B11958" t="s">
        <v>27747</v>
      </c>
    </row>
    <row r="11959" spans="1:2" x14ac:dyDescent="0.2">
      <c r="A11959" t="s">
        <v>11976</v>
      </c>
      <c r="B11959" t="s">
        <v>15255</v>
      </c>
    </row>
    <row r="11960" spans="1:2" x14ac:dyDescent="0.2">
      <c r="A11960" t="s">
        <v>11977</v>
      </c>
      <c r="B11960" t="s">
        <v>27748</v>
      </c>
    </row>
    <row r="11961" spans="1:2" x14ac:dyDescent="0.2">
      <c r="A11961" t="s">
        <v>11978</v>
      </c>
      <c r="B11961" t="s">
        <v>27749</v>
      </c>
    </row>
    <row r="11962" spans="1:2" x14ac:dyDescent="0.2">
      <c r="A11962" t="s">
        <v>11979</v>
      </c>
      <c r="B11962" t="s">
        <v>27750</v>
      </c>
    </row>
    <row r="11963" spans="1:2" x14ac:dyDescent="0.2">
      <c r="A11963" t="s">
        <v>11980</v>
      </c>
      <c r="B11963" t="s">
        <v>27751</v>
      </c>
    </row>
    <row r="11964" spans="1:2" x14ac:dyDescent="0.2">
      <c r="A11964" t="s">
        <v>11981</v>
      </c>
      <c r="B11964" t="s">
        <v>27752</v>
      </c>
    </row>
    <row r="11965" spans="1:2" x14ac:dyDescent="0.2">
      <c r="A11965" t="s">
        <v>11982</v>
      </c>
      <c r="B11965" t="s">
        <v>27753</v>
      </c>
    </row>
    <row r="11966" spans="1:2" x14ac:dyDescent="0.2">
      <c r="A11966" t="s">
        <v>11983</v>
      </c>
      <c r="B11966" t="s">
        <v>14701</v>
      </c>
    </row>
    <row r="11967" spans="1:2" x14ac:dyDescent="0.2">
      <c r="A11967" t="s">
        <v>11984</v>
      </c>
      <c r="B11967" t="s">
        <v>27754</v>
      </c>
    </row>
    <row r="11968" spans="1:2" x14ac:dyDescent="0.2">
      <c r="A11968" t="s">
        <v>11985</v>
      </c>
      <c r="B11968" t="s">
        <v>27755</v>
      </c>
    </row>
    <row r="11969" spans="1:2" x14ac:dyDescent="0.2">
      <c r="A11969" t="s">
        <v>11986</v>
      </c>
      <c r="B11969" t="s">
        <v>27756</v>
      </c>
    </row>
    <row r="11970" spans="1:2" x14ac:dyDescent="0.2">
      <c r="A11970" t="s">
        <v>11987</v>
      </c>
      <c r="B11970" t="s">
        <v>27757</v>
      </c>
    </row>
    <row r="11971" spans="1:2" x14ac:dyDescent="0.2">
      <c r="A11971" t="s">
        <v>11988</v>
      </c>
      <c r="B11971" t="s">
        <v>27758</v>
      </c>
    </row>
    <row r="11972" spans="1:2" x14ac:dyDescent="0.2">
      <c r="A11972" t="s">
        <v>11989</v>
      </c>
      <c r="B11972" t="s">
        <v>27759</v>
      </c>
    </row>
    <row r="11973" spans="1:2" x14ac:dyDescent="0.2">
      <c r="A11973" t="s">
        <v>11990</v>
      </c>
      <c r="B11973" t="s">
        <v>27760</v>
      </c>
    </row>
    <row r="11974" spans="1:2" x14ac:dyDescent="0.2">
      <c r="A11974" t="s">
        <v>11991</v>
      </c>
      <c r="B11974" t="s">
        <v>14816</v>
      </c>
    </row>
    <row r="11975" spans="1:2" x14ac:dyDescent="0.2">
      <c r="A11975" t="s">
        <v>11992</v>
      </c>
      <c r="B11975" t="s">
        <v>27761</v>
      </c>
    </row>
    <row r="11976" spans="1:2" x14ac:dyDescent="0.2">
      <c r="A11976" t="s">
        <v>11993</v>
      </c>
      <c r="B11976" t="s">
        <v>27762</v>
      </c>
    </row>
    <row r="11977" spans="1:2" x14ac:dyDescent="0.2">
      <c r="A11977" t="s">
        <v>11994</v>
      </c>
      <c r="B11977" t="s">
        <v>27763</v>
      </c>
    </row>
    <row r="11978" spans="1:2" x14ac:dyDescent="0.2">
      <c r="A11978" t="s">
        <v>11995</v>
      </c>
      <c r="B11978" t="s">
        <v>27764</v>
      </c>
    </row>
    <row r="11979" spans="1:2" x14ac:dyDescent="0.2">
      <c r="A11979" t="s">
        <v>11996</v>
      </c>
      <c r="B11979" t="s">
        <v>27765</v>
      </c>
    </row>
    <row r="11980" spans="1:2" x14ac:dyDescent="0.2">
      <c r="A11980" t="s">
        <v>11997</v>
      </c>
      <c r="B11980" t="s">
        <v>15733</v>
      </c>
    </row>
    <row r="11981" spans="1:2" x14ac:dyDescent="0.2">
      <c r="A11981" t="s">
        <v>11998</v>
      </c>
      <c r="B11981" t="s">
        <v>15379</v>
      </c>
    </row>
    <row r="11982" spans="1:2" x14ac:dyDescent="0.2">
      <c r="A11982" t="s">
        <v>11999</v>
      </c>
      <c r="B11982" t="s">
        <v>27766</v>
      </c>
    </row>
    <row r="11983" spans="1:2" x14ac:dyDescent="0.2">
      <c r="A11983" t="s">
        <v>12000</v>
      </c>
      <c r="B11983" t="s">
        <v>27767</v>
      </c>
    </row>
    <row r="11984" spans="1:2" x14ac:dyDescent="0.2">
      <c r="A11984" t="s">
        <v>12001</v>
      </c>
      <c r="B11984" t="s">
        <v>27768</v>
      </c>
    </row>
    <row r="11985" spans="1:2" x14ac:dyDescent="0.2">
      <c r="A11985" t="s">
        <v>12002</v>
      </c>
      <c r="B11985" t="s">
        <v>19</v>
      </c>
    </row>
    <row r="11986" spans="1:2" x14ac:dyDescent="0.2">
      <c r="A11986" t="s">
        <v>12003</v>
      </c>
      <c r="B11986" t="s">
        <v>27769</v>
      </c>
    </row>
    <row r="11987" spans="1:2" x14ac:dyDescent="0.2">
      <c r="A11987" t="s">
        <v>12004</v>
      </c>
      <c r="B11987" t="s">
        <v>27770</v>
      </c>
    </row>
    <row r="11988" spans="1:2" x14ac:dyDescent="0.2">
      <c r="A11988" t="s">
        <v>12005</v>
      </c>
      <c r="B11988" t="s">
        <v>27771</v>
      </c>
    </row>
    <row r="11989" spans="1:2" x14ac:dyDescent="0.2">
      <c r="A11989" t="s">
        <v>12006</v>
      </c>
      <c r="B11989" t="s">
        <v>27772</v>
      </c>
    </row>
    <row r="11990" spans="1:2" x14ac:dyDescent="0.2">
      <c r="A11990" t="s">
        <v>12007</v>
      </c>
      <c r="B11990" t="s">
        <v>27773</v>
      </c>
    </row>
    <row r="11991" spans="1:2" x14ac:dyDescent="0.2">
      <c r="A11991" t="s">
        <v>12008</v>
      </c>
      <c r="B11991" t="s">
        <v>27774</v>
      </c>
    </row>
    <row r="11992" spans="1:2" x14ac:dyDescent="0.2">
      <c r="A11992" t="s">
        <v>12009</v>
      </c>
      <c r="B11992" t="s">
        <v>27775</v>
      </c>
    </row>
    <row r="11993" spans="1:2" x14ac:dyDescent="0.2">
      <c r="A11993" t="s">
        <v>12010</v>
      </c>
      <c r="B11993" t="s">
        <v>27776</v>
      </c>
    </row>
    <row r="11994" spans="1:2" x14ac:dyDescent="0.2">
      <c r="A11994" t="s">
        <v>12011</v>
      </c>
      <c r="B11994" t="s">
        <v>27777</v>
      </c>
    </row>
    <row r="11995" spans="1:2" x14ac:dyDescent="0.2">
      <c r="A11995" t="s">
        <v>12012</v>
      </c>
      <c r="B11995" t="s">
        <v>27778</v>
      </c>
    </row>
    <row r="11996" spans="1:2" x14ac:dyDescent="0.2">
      <c r="A11996" t="s">
        <v>12013</v>
      </c>
      <c r="B11996" t="s">
        <v>15502</v>
      </c>
    </row>
    <row r="11997" spans="1:2" x14ac:dyDescent="0.2">
      <c r="A11997" t="s">
        <v>12014</v>
      </c>
      <c r="B11997" t="s">
        <v>27779</v>
      </c>
    </row>
    <row r="11998" spans="1:2" x14ac:dyDescent="0.2">
      <c r="A11998" t="s">
        <v>12015</v>
      </c>
      <c r="B11998" t="s">
        <v>27780</v>
      </c>
    </row>
    <row r="11999" spans="1:2" x14ac:dyDescent="0.2">
      <c r="A11999" t="s">
        <v>12016</v>
      </c>
      <c r="B11999" t="s">
        <v>15347</v>
      </c>
    </row>
    <row r="12000" spans="1:2" x14ac:dyDescent="0.2">
      <c r="A12000" t="s">
        <v>12017</v>
      </c>
      <c r="B12000" t="s">
        <v>27781</v>
      </c>
    </row>
    <row r="12001" spans="1:2" x14ac:dyDescent="0.2">
      <c r="A12001" t="s">
        <v>12018</v>
      </c>
      <c r="B12001" t="s">
        <v>27782</v>
      </c>
    </row>
    <row r="12002" spans="1:2" x14ac:dyDescent="0.2">
      <c r="A12002" t="s">
        <v>12019</v>
      </c>
      <c r="B12002" t="s">
        <v>14568</v>
      </c>
    </row>
    <row r="12003" spans="1:2" x14ac:dyDescent="0.2">
      <c r="A12003" t="s">
        <v>12020</v>
      </c>
      <c r="B12003" t="s">
        <v>14692</v>
      </c>
    </row>
    <row r="12004" spans="1:2" x14ac:dyDescent="0.2">
      <c r="A12004" t="s">
        <v>12021</v>
      </c>
      <c r="B12004" t="s">
        <v>27783</v>
      </c>
    </row>
    <row r="12005" spans="1:2" x14ac:dyDescent="0.2">
      <c r="A12005" t="s">
        <v>12022</v>
      </c>
      <c r="B12005" t="s">
        <v>27784</v>
      </c>
    </row>
    <row r="12006" spans="1:2" x14ac:dyDescent="0.2">
      <c r="A12006" t="s">
        <v>12023</v>
      </c>
      <c r="B12006" t="s">
        <v>27785</v>
      </c>
    </row>
    <row r="12007" spans="1:2" x14ac:dyDescent="0.2">
      <c r="A12007" t="s">
        <v>12024</v>
      </c>
      <c r="B12007" t="s">
        <v>27786</v>
      </c>
    </row>
    <row r="12008" spans="1:2" x14ac:dyDescent="0.2">
      <c r="A12008" t="s">
        <v>12025</v>
      </c>
      <c r="B12008" t="s">
        <v>27787</v>
      </c>
    </row>
    <row r="12009" spans="1:2" x14ac:dyDescent="0.2">
      <c r="A12009" t="s">
        <v>12026</v>
      </c>
      <c r="B12009" t="s">
        <v>27788</v>
      </c>
    </row>
    <row r="12010" spans="1:2" x14ac:dyDescent="0.2">
      <c r="A12010" t="s">
        <v>12027</v>
      </c>
      <c r="B12010" t="s">
        <v>15228</v>
      </c>
    </row>
    <row r="12011" spans="1:2" x14ac:dyDescent="0.2">
      <c r="A12011" t="s">
        <v>12028</v>
      </c>
      <c r="B12011" t="s">
        <v>27789</v>
      </c>
    </row>
    <row r="12012" spans="1:2" x14ac:dyDescent="0.2">
      <c r="A12012" t="s">
        <v>12029</v>
      </c>
      <c r="B12012" t="s">
        <v>27790</v>
      </c>
    </row>
    <row r="12013" spans="1:2" x14ac:dyDescent="0.2">
      <c r="A12013" t="s">
        <v>12030</v>
      </c>
      <c r="B12013" t="s">
        <v>27791</v>
      </c>
    </row>
    <row r="12014" spans="1:2" x14ac:dyDescent="0.2">
      <c r="A12014" t="s">
        <v>12031</v>
      </c>
      <c r="B12014" t="s">
        <v>27792</v>
      </c>
    </row>
    <row r="12015" spans="1:2" x14ac:dyDescent="0.2">
      <c r="A12015" t="s">
        <v>12032</v>
      </c>
      <c r="B12015" t="s">
        <v>15731</v>
      </c>
    </row>
    <row r="12016" spans="1:2" x14ac:dyDescent="0.2">
      <c r="A12016" t="s">
        <v>12033</v>
      </c>
      <c r="B12016" t="s">
        <v>27793</v>
      </c>
    </row>
    <row r="12017" spans="1:2" x14ac:dyDescent="0.2">
      <c r="A12017" t="s">
        <v>12034</v>
      </c>
      <c r="B12017" t="s">
        <v>27794</v>
      </c>
    </row>
    <row r="12018" spans="1:2" x14ac:dyDescent="0.2">
      <c r="A12018" t="s">
        <v>12035</v>
      </c>
      <c r="B12018" t="s">
        <v>27795</v>
      </c>
    </row>
    <row r="12019" spans="1:2" x14ac:dyDescent="0.2">
      <c r="A12019" t="s">
        <v>12036</v>
      </c>
      <c r="B12019" t="s">
        <v>27796</v>
      </c>
    </row>
    <row r="12020" spans="1:2" x14ac:dyDescent="0.2">
      <c r="A12020" t="s">
        <v>12037</v>
      </c>
      <c r="B12020" t="s">
        <v>13462</v>
      </c>
    </row>
    <row r="12021" spans="1:2" x14ac:dyDescent="0.2">
      <c r="A12021" t="s">
        <v>12038</v>
      </c>
      <c r="B12021" t="s">
        <v>27797</v>
      </c>
    </row>
    <row r="12022" spans="1:2" x14ac:dyDescent="0.2">
      <c r="A12022" t="s">
        <v>12039</v>
      </c>
      <c r="B12022" t="s">
        <v>27798</v>
      </c>
    </row>
    <row r="12023" spans="1:2" x14ac:dyDescent="0.2">
      <c r="A12023" t="s">
        <v>12040</v>
      </c>
      <c r="B12023" t="s">
        <v>27799</v>
      </c>
    </row>
    <row r="12024" spans="1:2" x14ac:dyDescent="0.2">
      <c r="A12024" t="s">
        <v>12041</v>
      </c>
      <c r="B12024" t="s">
        <v>27800</v>
      </c>
    </row>
    <row r="12025" spans="1:2" x14ac:dyDescent="0.2">
      <c r="A12025" t="s">
        <v>12042</v>
      </c>
      <c r="B12025" t="s">
        <v>27801</v>
      </c>
    </row>
    <row r="12026" spans="1:2" x14ac:dyDescent="0.2">
      <c r="A12026" t="s">
        <v>12043</v>
      </c>
      <c r="B12026" t="s">
        <v>27802</v>
      </c>
    </row>
    <row r="12027" spans="1:2" x14ac:dyDescent="0.2">
      <c r="A12027" t="s">
        <v>12044</v>
      </c>
      <c r="B12027" t="s">
        <v>27803</v>
      </c>
    </row>
    <row r="12028" spans="1:2" x14ac:dyDescent="0.2">
      <c r="A12028" t="s">
        <v>12045</v>
      </c>
      <c r="B12028" t="s">
        <v>27804</v>
      </c>
    </row>
    <row r="12029" spans="1:2" x14ac:dyDescent="0.2">
      <c r="A12029" t="s">
        <v>12046</v>
      </c>
      <c r="B12029" t="s">
        <v>14988</v>
      </c>
    </row>
    <row r="12030" spans="1:2" x14ac:dyDescent="0.2">
      <c r="A12030" t="s">
        <v>12047</v>
      </c>
      <c r="B12030" t="s">
        <v>27805</v>
      </c>
    </row>
    <row r="12031" spans="1:2" x14ac:dyDescent="0.2">
      <c r="A12031" t="s">
        <v>12048</v>
      </c>
      <c r="B12031" t="s">
        <v>27806</v>
      </c>
    </row>
    <row r="12032" spans="1:2" x14ac:dyDescent="0.2">
      <c r="A12032" t="s">
        <v>12049</v>
      </c>
      <c r="B12032" t="s">
        <v>27807</v>
      </c>
    </row>
    <row r="12033" spans="1:2" x14ac:dyDescent="0.2">
      <c r="A12033" t="s">
        <v>12050</v>
      </c>
      <c r="B12033" t="s">
        <v>27808</v>
      </c>
    </row>
    <row r="12034" spans="1:2" x14ac:dyDescent="0.2">
      <c r="A12034" t="s">
        <v>12051</v>
      </c>
      <c r="B12034" t="s">
        <v>27809</v>
      </c>
    </row>
    <row r="12035" spans="1:2" x14ac:dyDescent="0.2">
      <c r="A12035" t="s">
        <v>12052</v>
      </c>
      <c r="B12035" t="s">
        <v>27810</v>
      </c>
    </row>
    <row r="12036" spans="1:2" x14ac:dyDescent="0.2">
      <c r="A12036" t="s">
        <v>12053</v>
      </c>
      <c r="B12036" t="s">
        <v>27811</v>
      </c>
    </row>
    <row r="12037" spans="1:2" x14ac:dyDescent="0.2">
      <c r="A12037" t="s">
        <v>12054</v>
      </c>
      <c r="B12037" t="s">
        <v>15293</v>
      </c>
    </row>
    <row r="12038" spans="1:2" x14ac:dyDescent="0.2">
      <c r="A12038" t="s">
        <v>12055</v>
      </c>
      <c r="B12038" t="s">
        <v>27812</v>
      </c>
    </row>
    <row r="12039" spans="1:2" x14ac:dyDescent="0.2">
      <c r="A12039" t="s">
        <v>12056</v>
      </c>
      <c r="B12039" t="s">
        <v>27813</v>
      </c>
    </row>
    <row r="12040" spans="1:2" x14ac:dyDescent="0.2">
      <c r="A12040" t="s">
        <v>12057</v>
      </c>
      <c r="B12040" t="s">
        <v>27814</v>
      </c>
    </row>
    <row r="12041" spans="1:2" x14ac:dyDescent="0.2">
      <c r="A12041" t="s">
        <v>12058</v>
      </c>
      <c r="B12041" t="s">
        <v>27815</v>
      </c>
    </row>
    <row r="12042" spans="1:2" x14ac:dyDescent="0.2">
      <c r="A12042" t="s">
        <v>12059</v>
      </c>
      <c r="B12042" t="s">
        <v>27816</v>
      </c>
    </row>
    <row r="12043" spans="1:2" x14ac:dyDescent="0.2">
      <c r="A12043" t="s">
        <v>12060</v>
      </c>
      <c r="B12043" t="s">
        <v>27817</v>
      </c>
    </row>
    <row r="12044" spans="1:2" x14ac:dyDescent="0.2">
      <c r="A12044" t="s">
        <v>12061</v>
      </c>
      <c r="B12044" t="s">
        <v>27818</v>
      </c>
    </row>
    <row r="12045" spans="1:2" x14ac:dyDescent="0.2">
      <c r="A12045" t="s">
        <v>12062</v>
      </c>
      <c r="B12045" t="s">
        <v>27819</v>
      </c>
    </row>
    <row r="12046" spans="1:2" x14ac:dyDescent="0.2">
      <c r="A12046" t="s">
        <v>12063</v>
      </c>
      <c r="B12046" t="s">
        <v>27820</v>
      </c>
    </row>
    <row r="12047" spans="1:2" x14ac:dyDescent="0.2">
      <c r="A12047" t="s">
        <v>12064</v>
      </c>
      <c r="B12047" t="s">
        <v>27821</v>
      </c>
    </row>
    <row r="12048" spans="1:2" x14ac:dyDescent="0.2">
      <c r="A12048" t="s">
        <v>12065</v>
      </c>
      <c r="B12048" t="s">
        <v>14824</v>
      </c>
    </row>
    <row r="12049" spans="1:2" x14ac:dyDescent="0.2">
      <c r="A12049" t="s">
        <v>12066</v>
      </c>
      <c r="B12049" t="s">
        <v>15484</v>
      </c>
    </row>
    <row r="12050" spans="1:2" x14ac:dyDescent="0.2">
      <c r="A12050" t="s">
        <v>12067</v>
      </c>
      <c r="B12050" t="s">
        <v>27822</v>
      </c>
    </row>
    <row r="12051" spans="1:2" x14ac:dyDescent="0.2">
      <c r="A12051" t="s">
        <v>12068</v>
      </c>
      <c r="B12051" t="s">
        <v>27823</v>
      </c>
    </row>
    <row r="12052" spans="1:2" x14ac:dyDescent="0.2">
      <c r="A12052" t="s">
        <v>12069</v>
      </c>
      <c r="B12052" t="s">
        <v>27824</v>
      </c>
    </row>
    <row r="12053" spans="1:2" x14ac:dyDescent="0.2">
      <c r="A12053" t="s">
        <v>12070</v>
      </c>
      <c r="B12053" t="s">
        <v>27825</v>
      </c>
    </row>
    <row r="12054" spans="1:2" x14ac:dyDescent="0.2">
      <c r="A12054" t="s">
        <v>12071</v>
      </c>
      <c r="B12054" t="s">
        <v>27826</v>
      </c>
    </row>
    <row r="12055" spans="1:2" x14ac:dyDescent="0.2">
      <c r="A12055" t="s">
        <v>12072</v>
      </c>
      <c r="B12055" t="s">
        <v>27827</v>
      </c>
    </row>
    <row r="12056" spans="1:2" x14ac:dyDescent="0.2">
      <c r="A12056" t="s">
        <v>12073</v>
      </c>
      <c r="B12056" t="s">
        <v>27828</v>
      </c>
    </row>
    <row r="12057" spans="1:2" x14ac:dyDescent="0.2">
      <c r="A12057" t="s">
        <v>12074</v>
      </c>
      <c r="B12057" t="s">
        <v>27829</v>
      </c>
    </row>
    <row r="12058" spans="1:2" x14ac:dyDescent="0.2">
      <c r="A12058" t="s">
        <v>12075</v>
      </c>
      <c r="B12058" t="s">
        <v>27830</v>
      </c>
    </row>
    <row r="12059" spans="1:2" x14ac:dyDescent="0.2">
      <c r="A12059" t="s">
        <v>12076</v>
      </c>
      <c r="B12059" t="s">
        <v>14864</v>
      </c>
    </row>
    <row r="12060" spans="1:2" x14ac:dyDescent="0.2">
      <c r="A12060" t="s">
        <v>12077</v>
      </c>
      <c r="B12060" t="s">
        <v>15281</v>
      </c>
    </row>
    <row r="12061" spans="1:2" x14ac:dyDescent="0.2">
      <c r="A12061" t="s">
        <v>12078</v>
      </c>
      <c r="B12061" t="s">
        <v>27831</v>
      </c>
    </row>
    <row r="12062" spans="1:2" x14ac:dyDescent="0.2">
      <c r="A12062" t="s">
        <v>12079</v>
      </c>
      <c r="B12062" t="s">
        <v>27832</v>
      </c>
    </row>
    <row r="12063" spans="1:2" x14ac:dyDescent="0.2">
      <c r="A12063" t="s">
        <v>12080</v>
      </c>
      <c r="B12063" t="s">
        <v>27833</v>
      </c>
    </row>
    <row r="12064" spans="1:2" x14ac:dyDescent="0.2">
      <c r="A12064" t="s">
        <v>12081</v>
      </c>
      <c r="B12064" t="s">
        <v>27834</v>
      </c>
    </row>
    <row r="12065" spans="1:2" x14ac:dyDescent="0.2">
      <c r="A12065" t="s">
        <v>12082</v>
      </c>
      <c r="B12065" t="s">
        <v>27835</v>
      </c>
    </row>
    <row r="12066" spans="1:2" x14ac:dyDescent="0.2">
      <c r="A12066" t="s">
        <v>12083</v>
      </c>
      <c r="B12066" t="s">
        <v>27836</v>
      </c>
    </row>
    <row r="12067" spans="1:2" x14ac:dyDescent="0.2">
      <c r="A12067" t="s">
        <v>12084</v>
      </c>
      <c r="B12067" t="s">
        <v>27837</v>
      </c>
    </row>
    <row r="12068" spans="1:2" x14ac:dyDescent="0.2">
      <c r="A12068" t="s">
        <v>12085</v>
      </c>
      <c r="B12068" t="s">
        <v>15702</v>
      </c>
    </row>
    <row r="12069" spans="1:2" x14ac:dyDescent="0.2">
      <c r="A12069" t="s">
        <v>12086</v>
      </c>
      <c r="B12069" t="s">
        <v>27838</v>
      </c>
    </row>
    <row r="12070" spans="1:2" x14ac:dyDescent="0.2">
      <c r="A12070" t="s">
        <v>12087</v>
      </c>
      <c r="B12070" t="s">
        <v>27839</v>
      </c>
    </row>
    <row r="12071" spans="1:2" x14ac:dyDescent="0.2">
      <c r="A12071" t="s">
        <v>12088</v>
      </c>
      <c r="B12071" t="s">
        <v>27840</v>
      </c>
    </row>
    <row r="12072" spans="1:2" x14ac:dyDescent="0.2">
      <c r="A12072" t="s">
        <v>12089</v>
      </c>
      <c r="B12072" t="s">
        <v>27841</v>
      </c>
    </row>
    <row r="12073" spans="1:2" x14ac:dyDescent="0.2">
      <c r="A12073" t="s">
        <v>12090</v>
      </c>
      <c r="B12073" t="s">
        <v>27842</v>
      </c>
    </row>
    <row r="12074" spans="1:2" x14ac:dyDescent="0.2">
      <c r="A12074" t="s">
        <v>12091</v>
      </c>
      <c r="B12074" t="s">
        <v>27843</v>
      </c>
    </row>
    <row r="12075" spans="1:2" x14ac:dyDescent="0.2">
      <c r="A12075" t="s">
        <v>12092</v>
      </c>
      <c r="B12075" t="s">
        <v>27844</v>
      </c>
    </row>
    <row r="12076" spans="1:2" x14ac:dyDescent="0.2">
      <c r="A12076" t="s">
        <v>12093</v>
      </c>
      <c r="B12076" t="s">
        <v>27845</v>
      </c>
    </row>
    <row r="12077" spans="1:2" x14ac:dyDescent="0.2">
      <c r="A12077" t="s">
        <v>12094</v>
      </c>
      <c r="B12077" t="s">
        <v>27846</v>
      </c>
    </row>
    <row r="12078" spans="1:2" x14ac:dyDescent="0.2">
      <c r="A12078" t="s">
        <v>12095</v>
      </c>
      <c r="B12078" t="s">
        <v>27847</v>
      </c>
    </row>
    <row r="12079" spans="1:2" x14ac:dyDescent="0.2">
      <c r="A12079" t="s">
        <v>12096</v>
      </c>
      <c r="B12079" t="s">
        <v>27848</v>
      </c>
    </row>
    <row r="12080" spans="1:2" x14ac:dyDescent="0.2">
      <c r="A12080" t="s">
        <v>12097</v>
      </c>
      <c r="B12080" t="s">
        <v>27849</v>
      </c>
    </row>
    <row r="12081" spans="1:2" x14ac:dyDescent="0.2">
      <c r="A12081" t="s">
        <v>12098</v>
      </c>
      <c r="B12081" t="s">
        <v>27850</v>
      </c>
    </row>
    <row r="12082" spans="1:2" x14ac:dyDescent="0.2">
      <c r="A12082" t="s">
        <v>12099</v>
      </c>
      <c r="B12082" t="s">
        <v>27851</v>
      </c>
    </row>
    <row r="12083" spans="1:2" x14ac:dyDescent="0.2">
      <c r="A12083" t="s">
        <v>12100</v>
      </c>
      <c r="B12083" t="s">
        <v>27852</v>
      </c>
    </row>
    <row r="12084" spans="1:2" x14ac:dyDescent="0.2">
      <c r="A12084" t="s">
        <v>12101</v>
      </c>
      <c r="B12084" t="s">
        <v>27853</v>
      </c>
    </row>
    <row r="12085" spans="1:2" x14ac:dyDescent="0.2">
      <c r="A12085" t="s">
        <v>12102</v>
      </c>
      <c r="B12085" t="s">
        <v>27854</v>
      </c>
    </row>
    <row r="12086" spans="1:2" x14ac:dyDescent="0.2">
      <c r="A12086" t="s">
        <v>12103</v>
      </c>
      <c r="B12086" t="s">
        <v>27855</v>
      </c>
    </row>
    <row r="12087" spans="1:2" x14ac:dyDescent="0.2">
      <c r="A12087" t="s">
        <v>12104</v>
      </c>
      <c r="B12087" t="s">
        <v>27856</v>
      </c>
    </row>
    <row r="12088" spans="1:2" x14ac:dyDescent="0.2">
      <c r="A12088" t="s">
        <v>12105</v>
      </c>
      <c r="B12088" t="s">
        <v>15010</v>
      </c>
    </row>
    <row r="12089" spans="1:2" x14ac:dyDescent="0.2">
      <c r="A12089" t="s">
        <v>12106</v>
      </c>
      <c r="B12089" t="s">
        <v>14975</v>
      </c>
    </row>
    <row r="12090" spans="1:2" x14ac:dyDescent="0.2">
      <c r="A12090" t="s">
        <v>12107</v>
      </c>
      <c r="B12090" t="s">
        <v>14539</v>
      </c>
    </row>
    <row r="12091" spans="1:2" x14ac:dyDescent="0.2">
      <c r="A12091" t="s">
        <v>12108</v>
      </c>
      <c r="B12091" t="s">
        <v>27857</v>
      </c>
    </row>
    <row r="12092" spans="1:2" x14ac:dyDescent="0.2">
      <c r="A12092" t="s">
        <v>12109</v>
      </c>
      <c r="B12092" t="s">
        <v>27858</v>
      </c>
    </row>
    <row r="12093" spans="1:2" x14ac:dyDescent="0.2">
      <c r="A12093" t="s">
        <v>12110</v>
      </c>
      <c r="B12093" t="s">
        <v>27859</v>
      </c>
    </row>
    <row r="12094" spans="1:2" x14ac:dyDescent="0.2">
      <c r="A12094" t="s">
        <v>12111</v>
      </c>
      <c r="B12094" t="s">
        <v>27860</v>
      </c>
    </row>
    <row r="12095" spans="1:2" x14ac:dyDescent="0.2">
      <c r="A12095" t="s">
        <v>12112</v>
      </c>
      <c r="B12095" t="s">
        <v>27861</v>
      </c>
    </row>
    <row r="12096" spans="1:2" x14ac:dyDescent="0.2">
      <c r="A12096" t="s">
        <v>12113</v>
      </c>
      <c r="B12096" t="s">
        <v>27862</v>
      </c>
    </row>
    <row r="12097" spans="1:2" x14ac:dyDescent="0.2">
      <c r="A12097" t="s">
        <v>12114</v>
      </c>
      <c r="B12097" t="s">
        <v>27863</v>
      </c>
    </row>
    <row r="12098" spans="1:2" x14ac:dyDescent="0.2">
      <c r="A12098" t="s">
        <v>12115</v>
      </c>
      <c r="B12098" t="s">
        <v>27864</v>
      </c>
    </row>
    <row r="12099" spans="1:2" x14ac:dyDescent="0.2">
      <c r="A12099" t="s">
        <v>12116</v>
      </c>
      <c r="B12099" t="s">
        <v>27865</v>
      </c>
    </row>
    <row r="12100" spans="1:2" x14ac:dyDescent="0.2">
      <c r="A12100" t="s">
        <v>12117</v>
      </c>
      <c r="B12100" t="s">
        <v>15122</v>
      </c>
    </row>
    <row r="12101" spans="1:2" x14ac:dyDescent="0.2">
      <c r="A12101" t="s">
        <v>12118</v>
      </c>
      <c r="B12101" t="s">
        <v>27866</v>
      </c>
    </row>
    <row r="12102" spans="1:2" x14ac:dyDescent="0.2">
      <c r="A12102" t="s">
        <v>12119</v>
      </c>
      <c r="B12102" t="s">
        <v>27867</v>
      </c>
    </row>
    <row r="12103" spans="1:2" x14ac:dyDescent="0.2">
      <c r="A12103" t="s">
        <v>12120</v>
      </c>
      <c r="B12103" t="s">
        <v>27868</v>
      </c>
    </row>
    <row r="12104" spans="1:2" x14ac:dyDescent="0.2">
      <c r="A12104" t="s">
        <v>12121</v>
      </c>
      <c r="B12104" t="s">
        <v>27869</v>
      </c>
    </row>
    <row r="12105" spans="1:2" x14ac:dyDescent="0.2">
      <c r="A12105" t="s">
        <v>12122</v>
      </c>
      <c r="B12105" t="s">
        <v>27870</v>
      </c>
    </row>
    <row r="12106" spans="1:2" x14ac:dyDescent="0.2">
      <c r="A12106" t="s">
        <v>12123</v>
      </c>
      <c r="B12106" t="s">
        <v>27871</v>
      </c>
    </row>
    <row r="12107" spans="1:2" x14ac:dyDescent="0.2">
      <c r="A12107" t="s">
        <v>12124</v>
      </c>
      <c r="B12107" t="s">
        <v>27872</v>
      </c>
    </row>
    <row r="12108" spans="1:2" x14ac:dyDescent="0.2">
      <c r="A12108" t="s">
        <v>12125</v>
      </c>
      <c r="B12108" t="s">
        <v>27873</v>
      </c>
    </row>
    <row r="12109" spans="1:2" x14ac:dyDescent="0.2">
      <c r="A12109" t="s">
        <v>12126</v>
      </c>
      <c r="B12109" t="s">
        <v>27874</v>
      </c>
    </row>
    <row r="12110" spans="1:2" x14ac:dyDescent="0.2">
      <c r="A12110" t="s">
        <v>12127</v>
      </c>
      <c r="B12110" t="s">
        <v>27875</v>
      </c>
    </row>
    <row r="12111" spans="1:2" x14ac:dyDescent="0.2">
      <c r="A12111" t="s">
        <v>12128</v>
      </c>
      <c r="B12111" t="s">
        <v>27876</v>
      </c>
    </row>
    <row r="12112" spans="1:2" x14ac:dyDescent="0.2">
      <c r="A12112" t="s">
        <v>12129</v>
      </c>
      <c r="B12112" t="s">
        <v>27877</v>
      </c>
    </row>
    <row r="12113" spans="1:2" x14ac:dyDescent="0.2">
      <c r="A12113" t="s">
        <v>12130</v>
      </c>
      <c r="B12113" t="s">
        <v>27878</v>
      </c>
    </row>
    <row r="12114" spans="1:2" x14ac:dyDescent="0.2">
      <c r="A12114" t="s">
        <v>12131</v>
      </c>
      <c r="B12114" t="s">
        <v>27879</v>
      </c>
    </row>
    <row r="12115" spans="1:2" x14ac:dyDescent="0.2">
      <c r="A12115" t="s">
        <v>12132</v>
      </c>
      <c r="B12115" t="s">
        <v>27880</v>
      </c>
    </row>
    <row r="12116" spans="1:2" x14ac:dyDescent="0.2">
      <c r="A12116" t="s">
        <v>12133</v>
      </c>
      <c r="B12116" t="s">
        <v>27881</v>
      </c>
    </row>
    <row r="12117" spans="1:2" x14ac:dyDescent="0.2">
      <c r="A12117" t="s">
        <v>12134</v>
      </c>
      <c r="B12117" t="s">
        <v>15513</v>
      </c>
    </row>
    <row r="12118" spans="1:2" x14ac:dyDescent="0.2">
      <c r="A12118" t="s">
        <v>12135</v>
      </c>
      <c r="B12118" t="s">
        <v>27882</v>
      </c>
    </row>
    <row r="12119" spans="1:2" x14ac:dyDescent="0.2">
      <c r="A12119" t="s">
        <v>12136</v>
      </c>
      <c r="B12119" t="s">
        <v>27883</v>
      </c>
    </row>
    <row r="12120" spans="1:2" x14ac:dyDescent="0.2">
      <c r="A12120" t="s">
        <v>12137</v>
      </c>
      <c r="B12120" t="s">
        <v>27884</v>
      </c>
    </row>
    <row r="12121" spans="1:2" x14ac:dyDescent="0.2">
      <c r="A12121" t="s">
        <v>12138</v>
      </c>
      <c r="B12121" t="s">
        <v>27885</v>
      </c>
    </row>
    <row r="12122" spans="1:2" x14ac:dyDescent="0.2">
      <c r="A12122" t="s">
        <v>12139</v>
      </c>
      <c r="B12122" t="s">
        <v>27886</v>
      </c>
    </row>
    <row r="12123" spans="1:2" x14ac:dyDescent="0.2">
      <c r="A12123" t="s">
        <v>12140</v>
      </c>
      <c r="B12123" t="s">
        <v>27887</v>
      </c>
    </row>
    <row r="12124" spans="1:2" x14ac:dyDescent="0.2">
      <c r="A12124" t="s">
        <v>12141</v>
      </c>
      <c r="B12124" t="s">
        <v>27888</v>
      </c>
    </row>
    <row r="12125" spans="1:2" x14ac:dyDescent="0.2">
      <c r="A12125" t="s">
        <v>12142</v>
      </c>
      <c r="B12125" t="s">
        <v>27889</v>
      </c>
    </row>
    <row r="12126" spans="1:2" x14ac:dyDescent="0.2">
      <c r="A12126" t="s">
        <v>12143</v>
      </c>
      <c r="B12126" t="s">
        <v>27890</v>
      </c>
    </row>
    <row r="12127" spans="1:2" x14ac:dyDescent="0.2">
      <c r="A12127" t="s">
        <v>12144</v>
      </c>
      <c r="B12127" t="s">
        <v>27891</v>
      </c>
    </row>
    <row r="12128" spans="1:2" x14ac:dyDescent="0.2">
      <c r="A12128" t="s">
        <v>12145</v>
      </c>
      <c r="B12128" t="s">
        <v>27892</v>
      </c>
    </row>
    <row r="12129" spans="1:2" x14ac:dyDescent="0.2">
      <c r="A12129" t="s">
        <v>12146</v>
      </c>
      <c r="B12129" t="s">
        <v>27893</v>
      </c>
    </row>
    <row r="12130" spans="1:2" x14ac:dyDescent="0.2">
      <c r="A12130" t="s">
        <v>12147</v>
      </c>
      <c r="B12130" t="s">
        <v>27894</v>
      </c>
    </row>
    <row r="12131" spans="1:2" x14ac:dyDescent="0.2">
      <c r="A12131" t="s">
        <v>12148</v>
      </c>
      <c r="B12131" t="s">
        <v>27895</v>
      </c>
    </row>
    <row r="12132" spans="1:2" x14ac:dyDescent="0.2">
      <c r="A12132" t="s">
        <v>12149</v>
      </c>
      <c r="B12132" t="s">
        <v>27896</v>
      </c>
    </row>
    <row r="12133" spans="1:2" x14ac:dyDescent="0.2">
      <c r="A12133" t="s">
        <v>12150</v>
      </c>
      <c r="B12133" t="s">
        <v>27897</v>
      </c>
    </row>
    <row r="12134" spans="1:2" x14ac:dyDescent="0.2">
      <c r="A12134" t="s">
        <v>12151</v>
      </c>
      <c r="B12134" t="s">
        <v>27898</v>
      </c>
    </row>
    <row r="12135" spans="1:2" x14ac:dyDescent="0.2">
      <c r="A12135" t="s">
        <v>12152</v>
      </c>
      <c r="B12135" t="s">
        <v>27899</v>
      </c>
    </row>
    <row r="12136" spans="1:2" x14ac:dyDescent="0.2">
      <c r="A12136" t="s">
        <v>12153</v>
      </c>
      <c r="B12136" t="s">
        <v>27900</v>
      </c>
    </row>
    <row r="12137" spans="1:2" x14ac:dyDescent="0.2">
      <c r="A12137" t="s">
        <v>12154</v>
      </c>
      <c r="B12137" t="s">
        <v>27901</v>
      </c>
    </row>
    <row r="12138" spans="1:2" x14ac:dyDescent="0.2">
      <c r="A12138" t="s">
        <v>12155</v>
      </c>
      <c r="B12138" t="s">
        <v>27902</v>
      </c>
    </row>
    <row r="12139" spans="1:2" x14ac:dyDescent="0.2">
      <c r="A12139" t="s">
        <v>12156</v>
      </c>
      <c r="B12139" t="s">
        <v>27903</v>
      </c>
    </row>
    <row r="12140" spans="1:2" x14ac:dyDescent="0.2">
      <c r="A12140" t="s">
        <v>12157</v>
      </c>
      <c r="B12140" t="s">
        <v>27904</v>
      </c>
    </row>
    <row r="12141" spans="1:2" x14ac:dyDescent="0.2">
      <c r="A12141" t="s">
        <v>12158</v>
      </c>
      <c r="B12141" t="s">
        <v>27905</v>
      </c>
    </row>
    <row r="12142" spans="1:2" x14ac:dyDescent="0.2">
      <c r="A12142" t="s">
        <v>12159</v>
      </c>
      <c r="B12142" t="s">
        <v>27906</v>
      </c>
    </row>
    <row r="12143" spans="1:2" x14ac:dyDescent="0.2">
      <c r="A12143" t="s">
        <v>12160</v>
      </c>
      <c r="B12143" t="s">
        <v>27907</v>
      </c>
    </row>
    <row r="12144" spans="1:2" x14ac:dyDescent="0.2">
      <c r="A12144" t="s">
        <v>12161</v>
      </c>
      <c r="B12144" t="s">
        <v>27908</v>
      </c>
    </row>
    <row r="12145" spans="1:2" x14ac:dyDescent="0.2">
      <c r="A12145" t="s">
        <v>12162</v>
      </c>
      <c r="B12145" t="s">
        <v>27909</v>
      </c>
    </row>
    <row r="12146" spans="1:2" x14ac:dyDescent="0.2">
      <c r="A12146" t="s">
        <v>12163</v>
      </c>
      <c r="B12146" t="s">
        <v>14588</v>
      </c>
    </row>
    <row r="12147" spans="1:2" x14ac:dyDescent="0.2">
      <c r="A12147" t="s">
        <v>12164</v>
      </c>
      <c r="B12147" t="s">
        <v>15420</v>
      </c>
    </row>
    <row r="12148" spans="1:2" x14ac:dyDescent="0.2">
      <c r="A12148" t="s">
        <v>12165</v>
      </c>
      <c r="B12148" t="s">
        <v>27910</v>
      </c>
    </row>
    <row r="12149" spans="1:2" x14ac:dyDescent="0.2">
      <c r="A12149" t="s">
        <v>12166</v>
      </c>
      <c r="B12149" t="s">
        <v>27911</v>
      </c>
    </row>
    <row r="12150" spans="1:2" x14ac:dyDescent="0.2">
      <c r="A12150" t="s">
        <v>12167</v>
      </c>
      <c r="B12150" t="s">
        <v>27912</v>
      </c>
    </row>
    <row r="12151" spans="1:2" x14ac:dyDescent="0.2">
      <c r="A12151" t="s">
        <v>12168</v>
      </c>
      <c r="B12151" t="s">
        <v>27913</v>
      </c>
    </row>
    <row r="12152" spans="1:2" x14ac:dyDescent="0.2">
      <c r="A12152" t="s">
        <v>12169</v>
      </c>
      <c r="B12152" t="s">
        <v>15381</v>
      </c>
    </row>
    <row r="12153" spans="1:2" x14ac:dyDescent="0.2">
      <c r="A12153" t="s">
        <v>12170</v>
      </c>
      <c r="B12153" t="s">
        <v>27914</v>
      </c>
    </row>
    <row r="12154" spans="1:2" x14ac:dyDescent="0.2">
      <c r="A12154" t="s">
        <v>12171</v>
      </c>
      <c r="B12154" t="s">
        <v>27915</v>
      </c>
    </row>
    <row r="12155" spans="1:2" x14ac:dyDescent="0.2">
      <c r="A12155" t="s">
        <v>12172</v>
      </c>
      <c r="B12155" t="s">
        <v>14936</v>
      </c>
    </row>
    <row r="12156" spans="1:2" x14ac:dyDescent="0.2">
      <c r="A12156" t="s">
        <v>12173</v>
      </c>
      <c r="B12156" t="s">
        <v>27916</v>
      </c>
    </row>
    <row r="12157" spans="1:2" x14ac:dyDescent="0.2">
      <c r="A12157" t="s">
        <v>12174</v>
      </c>
      <c r="B12157" t="s">
        <v>27917</v>
      </c>
    </row>
    <row r="12158" spans="1:2" x14ac:dyDescent="0.2">
      <c r="A12158" t="s">
        <v>12175</v>
      </c>
      <c r="B12158" t="s">
        <v>27918</v>
      </c>
    </row>
    <row r="12159" spans="1:2" x14ac:dyDescent="0.2">
      <c r="A12159" t="s">
        <v>12176</v>
      </c>
      <c r="B12159" t="s">
        <v>27919</v>
      </c>
    </row>
    <row r="12160" spans="1:2" x14ac:dyDescent="0.2">
      <c r="A12160" t="s">
        <v>12177</v>
      </c>
      <c r="B12160" t="s">
        <v>15706</v>
      </c>
    </row>
    <row r="12161" spans="1:2" x14ac:dyDescent="0.2">
      <c r="A12161" t="s">
        <v>12178</v>
      </c>
      <c r="B12161" t="s">
        <v>27920</v>
      </c>
    </row>
    <row r="12162" spans="1:2" x14ac:dyDescent="0.2">
      <c r="A12162" t="s">
        <v>12179</v>
      </c>
      <c r="B12162" t="s">
        <v>14878</v>
      </c>
    </row>
    <row r="12163" spans="1:2" x14ac:dyDescent="0.2">
      <c r="A12163" t="s">
        <v>12180</v>
      </c>
      <c r="B12163" t="s">
        <v>27921</v>
      </c>
    </row>
    <row r="12164" spans="1:2" x14ac:dyDescent="0.2">
      <c r="A12164" t="s">
        <v>12181</v>
      </c>
      <c r="B12164" t="s">
        <v>27922</v>
      </c>
    </row>
    <row r="12165" spans="1:2" x14ac:dyDescent="0.2">
      <c r="A12165" t="s">
        <v>12182</v>
      </c>
      <c r="B12165" t="s">
        <v>27923</v>
      </c>
    </row>
    <row r="12166" spans="1:2" x14ac:dyDescent="0.2">
      <c r="A12166" t="s">
        <v>12183</v>
      </c>
      <c r="B12166" t="s">
        <v>13652</v>
      </c>
    </row>
    <row r="12167" spans="1:2" x14ac:dyDescent="0.2">
      <c r="A12167" t="s">
        <v>12184</v>
      </c>
      <c r="B12167" t="s">
        <v>27924</v>
      </c>
    </row>
    <row r="12168" spans="1:2" x14ac:dyDescent="0.2">
      <c r="A12168" t="s">
        <v>12185</v>
      </c>
      <c r="B12168" t="s">
        <v>27925</v>
      </c>
    </row>
    <row r="12169" spans="1:2" x14ac:dyDescent="0.2">
      <c r="A12169" t="s">
        <v>12186</v>
      </c>
      <c r="B12169" t="s">
        <v>27926</v>
      </c>
    </row>
    <row r="12170" spans="1:2" x14ac:dyDescent="0.2">
      <c r="A12170" t="s">
        <v>12187</v>
      </c>
      <c r="B12170" t="s">
        <v>27927</v>
      </c>
    </row>
    <row r="12171" spans="1:2" x14ac:dyDescent="0.2">
      <c r="A12171" t="s">
        <v>12188</v>
      </c>
      <c r="B12171" t="s">
        <v>27928</v>
      </c>
    </row>
    <row r="12172" spans="1:2" x14ac:dyDescent="0.2">
      <c r="A12172" t="s">
        <v>12189</v>
      </c>
      <c r="B12172" t="s">
        <v>27929</v>
      </c>
    </row>
    <row r="12173" spans="1:2" x14ac:dyDescent="0.2">
      <c r="A12173" t="s">
        <v>12190</v>
      </c>
      <c r="B12173" t="s">
        <v>27930</v>
      </c>
    </row>
    <row r="12174" spans="1:2" x14ac:dyDescent="0.2">
      <c r="A12174" t="s">
        <v>12191</v>
      </c>
      <c r="B12174" t="s">
        <v>27931</v>
      </c>
    </row>
    <row r="12175" spans="1:2" x14ac:dyDescent="0.2">
      <c r="A12175" t="s">
        <v>12192</v>
      </c>
      <c r="B12175" t="s">
        <v>27932</v>
      </c>
    </row>
    <row r="12176" spans="1:2" x14ac:dyDescent="0.2">
      <c r="A12176" t="s">
        <v>12193</v>
      </c>
      <c r="B12176" t="s">
        <v>27933</v>
      </c>
    </row>
    <row r="12177" spans="1:2" x14ac:dyDescent="0.2">
      <c r="A12177" t="s">
        <v>12194</v>
      </c>
      <c r="B12177" t="s">
        <v>27934</v>
      </c>
    </row>
    <row r="12178" spans="1:2" x14ac:dyDescent="0.2">
      <c r="A12178" t="s">
        <v>12195</v>
      </c>
      <c r="B12178" t="s">
        <v>27935</v>
      </c>
    </row>
    <row r="12179" spans="1:2" x14ac:dyDescent="0.2">
      <c r="A12179" t="s">
        <v>12196</v>
      </c>
      <c r="B12179" t="s">
        <v>27936</v>
      </c>
    </row>
    <row r="12180" spans="1:2" x14ac:dyDescent="0.2">
      <c r="A12180" t="s">
        <v>12197</v>
      </c>
      <c r="B12180" t="s">
        <v>27937</v>
      </c>
    </row>
    <row r="12181" spans="1:2" x14ac:dyDescent="0.2">
      <c r="A12181" t="s">
        <v>12198</v>
      </c>
      <c r="B12181" t="s">
        <v>27938</v>
      </c>
    </row>
    <row r="12182" spans="1:2" x14ac:dyDescent="0.2">
      <c r="A12182" t="s">
        <v>12199</v>
      </c>
      <c r="B12182" t="s">
        <v>27939</v>
      </c>
    </row>
    <row r="12183" spans="1:2" x14ac:dyDescent="0.2">
      <c r="A12183" t="s">
        <v>12200</v>
      </c>
      <c r="B12183" t="s">
        <v>15485</v>
      </c>
    </row>
    <row r="12184" spans="1:2" x14ac:dyDescent="0.2">
      <c r="A12184" t="s">
        <v>12201</v>
      </c>
      <c r="B12184" t="s">
        <v>27940</v>
      </c>
    </row>
    <row r="12185" spans="1:2" x14ac:dyDescent="0.2">
      <c r="A12185" t="s">
        <v>12202</v>
      </c>
      <c r="B12185" t="s">
        <v>27941</v>
      </c>
    </row>
    <row r="12186" spans="1:2" x14ac:dyDescent="0.2">
      <c r="A12186" t="s">
        <v>12203</v>
      </c>
      <c r="B12186" t="s">
        <v>27942</v>
      </c>
    </row>
    <row r="12187" spans="1:2" x14ac:dyDescent="0.2">
      <c r="A12187" t="s">
        <v>12204</v>
      </c>
      <c r="B12187" t="s">
        <v>27943</v>
      </c>
    </row>
    <row r="12188" spans="1:2" x14ac:dyDescent="0.2">
      <c r="A12188" t="s">
        <v>12205</v>
      </c>
      <c r="B12188" t="s">
        <v>27944</v>
      </c>
    </row>
    <row r="12189" spans="1:2" x14ac:dyDescent="0.2">
      <c r="A12189" t="s">
        <v>12206</v>
      </c>
      <c r="B12189" t="s">
        <v>27945</v>
      </c>
    </row>
    <row r="12190" spans="1:2" x14ac:dyDescent="0.2">
      <c r="A12190" t="s">
        <v>12207</v>
      </c>
      <c r="B12190" t="s">
        <v>15343</v>
      </c>
    </row>
    <row r="12191" spans="1:2" x14ac:dyDescent="0.2">
      <c r="A12191" t="s">
        <v>12208</v>
      </c>
      <c r="B12191" t="s">
        <v>27946</v>
      </c>
    </row>
    <row r="12192" spans="1:2" x14ac:dyDescent="0.2">
      <c r="A12192" t="s">
        <v>12209</v>
      </c>
      <c r="B12192" t="s">
        <v>27947</v>
      </c>
    </row>
    <row r="12193" spans="1:2" x14ac:dyDescent="0.2">
      <c r="A12193" t="s">
        <v>12210</v>
      </c>
      <c r="B12193" t="s">
        <v>14992</v>
      </c>
    </row>
    <row r="12194" spans="1:2" x14ac:dyDescent="0.2">
      <c r="A12194" t="s">
        <v>12211</v>
      </c>
      <c r="B12194" t="s">
        <v>14852</v>
      </c>
    </row>
    <row r="12195" spans="1:2" x14ac:dyDescent="0.2">
      <c r="A12195" t="s">
        <v>12212</v>
      </c>
      <c r="B12195" t="s">
        <v>27948</v>
      </c>
    </row>
    <row r="12196" spans="1:2" x14ac:dyDescent="0.2">
      <c r="A12196" t="s">
        <v>12213</v>
      </c>
      <c r="B12196" t="s">
        <v>27949</v>
      </c>
    </row>
    <row r="12197" spans="1:2" x14ac:dyDescent="0.2">
      <c r="A12197" t="s">
        <v>12214</v>
      </c>
      <c r="B12197" t="s">
        <v>27950</v>
      </c>
    </row>
    <row r="12198" spans="1:2" x14ac:dyDescent="0.2">
      <c r="A12198" t="s">
        <v>12215</v>
      </c>
      <c r="B12198" t="s">
        <v>27951</v>
      </c>
    </row>
    <row r="12199" spans="1:2" x14ac:dyDescent="0.2">
      <c r="A12199" t="s">
        <v>12216</v>
      </c>
      <c r="B12199" t="s">
        <v>27952</v>
      </c>
    </row>
    <row r="12200" spans="1:2" x14ac:dyDescent="0.2">
      <c r="A12200" t="s">
        <v>12217</v>
      </c>
      <c r="B12200" t="s">
        <v>27953</v>
      </c>
    </row>
    <row r="12201" spans="1:2" x14ac:dyDescent="0.2">
      <c r="A12201" t="s">
        <v>12218</v>
      </c>
      <c r="B12201" t="s">
        <v>27954</v>
      </c>
    </row>
    <row r="12202" spans="1:2" x14ac:dyDescent="0.2">
      <c r="A12202" t="s">
        <v>12219</v>
      </c>
      <c r="B12202" t="s">
        <v>27955</v>
      </c>
    </row>
    <row r="12203" spans="1:2" x14ac:dyDescent="0.2">
      <c r="A12203" t="s">
        <v>12220</v>
      </c>
      <c r="B12203" t="s">
        <v>27956</v>
      </c>
    </row>
    <row r="12204" spans="1:2" x14ac:dyDescent="0.2">
      <c r="A12204" t="s">
        <v>12221</v>
      </c>
      <c r="B12204" t="s">
        <v>27957</v>
      </c>
    </row>
    <row r="12205" spans="1:2" x14ac:dyDescent="0.2">
      <c r="A12205" t="s">
        <v>12222</v>
      </c>
      <c r="B12205" t="s">
        <v>27958</v>
      </c>
    </row>
    <row r="12206" spans="1:2" x14ac:dyDescent="0.2">
      <c r="A12206" t="s">
        <v>12223</v>
      </c>
      <c r="B12206" t="s">
        <v>27959</v>
      </c>
    </row>
    <row r="12207" spans="1:2" x14ac:dyDescent="0.2">
      <c r="A12207" t="s">
        <v>12224</v>
      </c>
      <c r="B12207" t="s">
        <v>27960</v>
      </c>
    </row>
    <row r="12208" spans="1:2" x14ac:dyDescent="0.2">
      <c r="A12208" t="s">
        <v>12225</v>
      </c>
      <c r="B12208" t="s">
        <v>27961</v>
      </c>
    </row>
    <row r="12209" spans="1:2" x14ac:dyDescent="0.2">
      <c r="A12209" t="s">
        <v>12226</v>
      </c>
      <c r="B12209" t="s">
        <v>27962</v>
      </c>
    </row>
    <row r="12210" spans="1:2" x14ac:dyDescent="0.2">
      <c r="A12210" t="s">
        <v>12227</v>
      </c>
      <c r="B12210" t="s">
        <v>27963</v>
      </c>
    </row>
    <row r="12211" spans="1:2" x14ac:dyDescent="0.2">
      <c r="A12211" t="s">
        <v>12228</v>
      </c>
      <c r="B12211" t="s">
        <v>27964</v>
      </c>
    </row>
    <row r="12212" spans="1:2" x14ac:dyDescent="0.2">
      <c r="A12212" t="s">
        <v>12229</v>
      </c>
      <c r="B12212" t="s">
        <v>27965</v>
      </c>
    </row>
    <row r="12213" spans="1:2" x14ac:dyDescent="0.2">
      <c r="A12213" t="s">
        <v>12230</v>
      </c>
      <c r="B12213" t="s">
        <v>27966</v>
      </c>
    </row>
    <row r="12214" spans="1:2" x14ac:dyDescent="0.2">
      <c r="A12214" t="s">
        <v>12231</v>
      </c>
      <c r="B12214" t="s">
        <v>27967</v>
      </c>
    </row>
    <row r="12215" spans="1:2" x14ac:dyDescent="0.2">
      <c r="A12215" t="s">
        <v>12232</v>
      </c>
      <c r="B12215" t="s">
        <v>27968</v>
      </c>
    </row>
    <row r="12216" spans="1:2" x14ac:dyDescent="0.2">
      <c r="A12216" t="s">
        <v>12233</v>
      </c>
      <c r="B12216" t="s">
        <v>27969</v>
      </c>
    </row>
    <row r="12217" spans="1:2" x14ac:dyDescent="0.2">
      <c r="A12217" t="s">
        <v>12234</v>
      </c>
      <c r="B12217" t="s">
        <v>27970</v>
      </c>
    </row>
    <row r="12218" spans="1:2" x14ac:dyDescent="0.2">
      <c r="A12218" t="s">
        <v>12235</v>
      </c>
      <c r="B12218" t="s">
        <v>15263</v>
      </c>
    </row>
    <row r="12219" spans="1:2" x14ac:dyDescent="0.2">
      <c r="A12219" t="s">
        <v>12236</v>
      </c>
      <c r="B12219" t="s">
        <v>27971</v>
      </c>
    </row>
    <row r="12220" spans="1:2" x14ac:dyDescent="0.2">
      <c r="A12220" t="s">
        <v>12237</v>
      </c>
      <c r="B12220" t="s">
        <v>27972</v>
      </c>
    </row>
    <row r="12221" spans="1:2" x14ac:dyDescent="0.2">
      <c r="A12221" t="s">
        <v>12238</v>
      </c>
      <c r="B12221" t="s">
        <v>27973</v>
      </c>
    </row>
    <row r="12222" spans="1:2" x14ac:dyDescent="0.2">
      <c r="A12222" t="s">
        <v>12239</v>
      </c>
      <c r="B12222" t="s">
        <v>27974</v>
      </c>
    </row>
    <row r="12223" spans="1:2" x14ac:dyDescent="0.2">
      <c r="A12223" t="s">
        <v>12240</v>
      </c>
      <c r="B12223" t="s">
        <v>27975</v>
      </c>
    </row>
    <row r="12224" spans="1:2" x14ac:dyDescent="0.2">
      <c r="A12224" t="s">
        <v>12241</v>
      </c>
      <c r="B12224" t="s">
        <v>27976</v>
      </c>
    </row>
    <row r="12225" spans="1:2" x14ac:dyDescent="0.2">
      <c r="A12225" t="s">
        <v>12242</v>
      </c>
      <c r="B12225" t="s">
        <v>27977</v>
      </c>
    </row>
    <row r="12226" spans="1:2" x14ac:dyDescent="0.2">
      <c r="A12226" t="s">
        <v>12243</v>
      </c>
      <c r="B12226" t="s">
        <v>27978</v>
      </c>
    </row>
    <row r="12227" spans="1:2" x14ac:dyDescent="0.2">
      <c r="A12227" t="s">
        <v>12244</v>
      </c>
      <c r="B12227" t="s">
        <v>27979</v>
      </c>
    </row>
    <row r="12228" spans="1:2" x14ac:dyDescent="0.2">
      <c r="A12228" t="s">
        <v>12245</v>
      </c>
      <c r="B12228" t="s">
        <v>27980</v>
      </c>
    </row>
    <row r="12229" spans="1:2" x14ac:dyDescent="0.2">
      <c r="A12229" t="s">
        <v>12246</v>
      </c>
      <c r="B12229" t="s">
        <v>27981</v>
      </c>
    </row>
    <row r="12230" spans="1:2" x14ac:dyDescent="0.2">
      <c r="A12230" t="s">
        <v>12247</v>
      </c>
      <c r="B12230" t="s">
        <v>27982</v>
      </c>
    </row>
    <row r="12231" spans="1:2" x14ac:dyDescent="0.2">
      <c r="A12231" t="s">
        <v>12248</v>
      </c>
      <c r="B12231" t="s">
        <v>27983</v>
      </c>
    </row>
    <row r="12232" spans="1:2" x14ac:dyDescent="0.2">
      <c r="A12232" t="s">
        <v>12249</v>
      </c>
      <c r="B12232" t="s">
        <v>27984</v>
      </c>
    </row>
    <row r="12233" spans="1:2" x14ac:dyDescent="0.2">
      <c r="A12233" t="s">
        <v>12250</v>
      </c>
      <c r="B12233" t="s">
        <v>27985</v>
      </c>
    </row>
    <row r="12234" spans="1:2" x14ac:dyDescent="0.2">
      <c r="A12234" t="s">
        <v>12251</v>
      </c>
      <c r="B12234" t="s">
        <v>27986</v>
      </c>
    </row>
    <row r="12235" spans="1:2" x14ac:dyDescent="0.2">
      <c r="A12235" t="s">
        <v>12252</v>
      </c>
      <c r="B12235" t="s">
        <v>27987</v>
      </c>
    </row>
    <row r="12236" spans="1:2" x14ac:dyDescent="0.2">
      <c r="A12236" t="s">
        <v>12253</v>
      </c>
      <c r="B12236" t="s">
        <v>27988</v>
      </c>
    </row>
    <row r="12237" spans="1:2" x14ac:dyDescent="0.2">
      <c r="A12237" t="s">
        <v>12254</v>
      </c>
      <c r="B12237" t="s">
        <v>27989</v>
      </c>
    </row>
    <row r="12238" spans="1:2" x14ac:dyDescent="0.2">
      <c r="A12238" t="s">
        <v>12255</v>
      </c>
      <c r="B12238" t="s">
        <v>27990</v>
      </c>
    </row>
    <row r="12239" spans="1:2" x14ac:dyDescent="0.2">
      <c r="A12239" t="s">
        <v>12256</v>
      </c>
      <c r="B12239" t="s">
        <v>27991</v>
      </c>
    </row>
    <row r="12240" spans="1:2" x14ac:dyDescent="0.2">
      <c r="A12240" t="s">
        <v>12257</v>
      </c>
      <c r="B12240" t="s">
        <v>27992</v>
      </c>
    </row>
    <row r="12241" spans="1:2" x14ac:dyDescent="0.2">
      <c r="A12241" t="s">
        <v>12258</v>
      </c>
      <c r="B12241" t="s">
        <v>27993</v>
      </c>
    </row>
    <row r="12242" spans="1:2" x14ac:dyDescent="0.2">
      <c r="A12242" t="s">
        <v>12259</v>
      </c>
      <c r="B12242" t="s">
        <v>27994</v>
      </c>
    </row>
    <row r="12243" spans="1:2" x14ac:dyDescent="0.2">
      <c r="A12243" t="s">
        <v>12260</v>
      </c>
      <c r="B12243" t="s">
        <v>15360</v>
      </c>
    </row>
    <row r="12244" spans="1:2" x14ac:dyDescent="0.2">
      <c r="A12244" t="s">
        <v>12261</v>
      </c>
      <c r="B12244" t="s">
        <v>27995</v>
      </c>
    </row>
    <row r="12245" spans="1:2" x14ac:dyDescent="0.2">
      <c r="A12245" t="s">
        <v>12262</v>
      </c>
      <c r="B12245" t="s">
        <v>27996</v>
      </c>
    </row>
    <row r="12246" spans="1:2" x14ac:dyDescent="0.2">
      <c r="A12246" t="s">
        <v>12263</v>
      </c>
      <c r="B12246" t="s">
        <v>27997</v>
      </c>
    </row>
    <row r="12247" spans="1:2" x14ac:dyDescent="0.2">
      <c r="A12247" t="s">
        <v>12264</v>
      </c>
      <c r="B12247" t="s">
        <v>27998</v>
      </c>
    </row>
    <row r="12248" spans="1:2" x14ac:dyDescent="0.2">
      <c r="A12248" t="s">
        <v>12265</v>
      </c>
      <c r="B12248" t="s">
        <v>27999</v>
      </c>
    </row>
    <row r="12249" spans="1:2" x14ac:dyDescent="0.2">
      <c r="A12249" t="s">
        <v>12266</v>
      </c>
      <c r="B12249" t="s">
        <v>28000</v>
      </c>
    </row>
    <row r="12250" spans="1:2" x14ac:dyDescent="0.2">
      <c r="A12250" t="s">
        <v>12267</v>
      </c>
      <c r="B12250" t="s">
        <v>28001</v>
      </c>
    </row>
    <row r="12251" spans="1:2" x14ac:dyDescent="0.2">
      <c r="A12251" t="s">
        <v>12268</v>
      </c>
      <c r="B12251" t="s">
        <v>28002</v>
      </c>
    </row>
    <row r="12252" spans="1:2" x14ac:dyDescent="0.2">
      <c r="A12252" t="s">
        <v>12269</v>
      </c>
      <c r="B12252" t="s">
        <v>28003</v>
      </c>
    </row>
    <row r="12253" spans="1:2" x14ac:dyDescent="0.2">
      <c r="A12253" t="s">
        <v>12270</v>
      </c>
      <c r="B12253" t="s">
        <v>28004</v>
      </c>
    </row>
    <row r="12254" spans="1:2" x14ac:dyDescent="0.2">
      <c r="A12254" t="s">
        <v>12271</v>
      </c>
      <c r="B12254" t="s">
        <v>28005</v>
      </c>
    </row>
    <row r="12255" spans="1:2" x14ac:dyDescent="0.2">
      <c r="A12255" t="s">
        <v>12272</v>
      </c>
      <c r="B12255" t="s">
        <v>28006</v>
      </c>
    </row>
    <row r="12256" spans="1:2" x14ac:dyDescent="0.2">
      <c r="A12256" t="s">
        <v>12273</v>
      </c>
      <c r="B12256" t="s">
        <v>15414</v>
      </c>
    </row>
    <row r="12257" spans="1:2" x14ac:dyDescent="0.2">
      <c r="A12257" t="s">
        <v>12274</v>
      </c>
      <c r="B12257" t="s">
        <v>28007</v>
      </c>
    </row>
    <row r="12258" spans="1:2" x14ac:dyDescent="0.2">
      <c r="A12258" t="s">
        <v>12275</v>
      </c>
      <c r="B12258" t="s">
        <v>15408</v>
      </c>
    </row>
    <row r="12259" spans="1:2" x14ac:dyDescent="0.2">
      <c r="A12259" t="s">
        <v>12276</v>
      </c>
      <c r="B12259" t="s">
        <v>28008</v>
      </c>
    </row>
    <row r="12260" spans="1:2" x14ac:dyDescent="0.2">
      <c r="A12260" t="s">
        <v>12277</v>
      </c>
      <c r="B12260" t="s">
        <v>15765</v>
      </c>
    </row>
    <row r="12261" spans="1:2" x14ac:dyDescent="0.2">
      <c r="A12261" t="s">
        <v>12278</v>
      </c>
      <c r="B12261" t="s">
        <v>15590</v>
      </c>
    </row>
    <row r="12262" spans="1:2" x14ac:dyDescent="0.2">
      <c r="A12262" t="s">
        <v>12279</v>
      </c>
      <c r="B12262" t="s">
        <v>28009</v>
      </c>
    </row>
    <row r="12263" spans="1:2" x14ac:dyDescent="0.2">
      <c r="A12263" t="s">
        <v>12280</v>
      </c>
      <c r="B12263" t="s">
        <v>28010</v>
      </c>
    </row>
    <row r="12264" spans="1:2" x14ac:dyDescent="0.2">
      <c r="A12264" t="s">
        <v>12281</v>
      </c>
      <c r="B12264" t="s">
        <v>28011</v>
      </c>
    </row>
    <row r="12265" spans="1:2" x14ac:dyDescent="0.2">
      <c r="A12265" t="s">
        <v>12282</v>
      </c>
      <c r="B12265" t="s">
        <v>28012</v>
      </c>
    </row>
    <row r="12266" spans="1:2" x14ac:dyDescent="0.2">
      <c r="A12266" t="s">
        <v>12283</v>
      </c>
      <c r="B12266" t="s">
        <v>28013</v>
      </c>
    </row>
    <row r="12267" spans="1:2" x14ac:dyDescent="0.2">
      <c r="A12267" t="s">
        <v>12284</v>
      </c>
      <c r="B12267" t="s">
        <v>28014</v>
      </c>
    </row>
    <row r="12268" spans="1:2" x14ac:dyDescent="0.2">
      <c r="A12268" t="s">
        <v>12285</v>
      </c>
      <c r="B12268" t="s">
        <v>28015</v>
      </c>
    </row>
    <row r="12269" spans="1:2" x14ac:dyDescent="0.2">
      <c r="A12269" t="s">
        <v>12286</v>
      </c>
      <c r="B12269" t="s">
        <v>28016</v>
      </c>
    </row>
    <row r="12270" spans="1:2" x14ac:dyDescent="0.2">
      <c r="A12270" t="s">
        <v>12287</v>
      </c>
      <c r="B12270" t="s">
        <v>28017</v>
      </c>
    </row>
    <row r="12271" spans="1:2" x14ac:dyDescent="0.2">
      <c r="A12271" t="s">
        <v>12288</v>
      </c>
      <c r="B12271" t="s">
        <v>28018</v>
      </c>
    </row>
    <row r="12272" spans="1:2" x14ac:dyDescent="0.2">
      <c r="A12272" t="s">
        <v>12289</v>
      </c>
      <c r="B12272" t="s">
        <v>28019</v>
      </c>
    </row>
    <row r="12273" spans="1:2" x14ac:dyDescent="0.2">
      <c r="A12273" t="s">
        <v>12290</v>
      </c>
      <c r="B12273" t="s">
        <v>28020</v>
      </c>
    </row>
    <row r="12274" spans="1:2" x14ac:dyDescent="0.2">
      <c r="A12274" t="s">
        <v>12291</v>
      </c>
      <c r="B12274" t="s">
        <v>28021</v>
      </c>
    </row>
    <row r="12275" spans="1:2" x14ac:dyDescent="0.2">
      <c r="A12275" t="s">
        <v>12292</v>
      </c>
      <c r="B12275" t="s">
        <v>28022</v>
      </c>
    </row>
    <row r="12276" spans="1:2" x14ac:dyDescent="0.2">
      <c r="A12276" t="s">
        <v>12293</v>
      </c>
      <c r="B12276" t="s">
        <v>28023</v>
      </c>
    </row>
    <row r="12277" spans="1:2" x14ac:dyDescent="0.2">
      <c r="A12277" t="s">
        <v>12294</v>
      </c>
      <c r="B12277" t="s">
        <v>28024</v>
      </c>
    </row>
    <row r="12278" spans="1:2" x14ac:dyDescent="0.2">
      <c r="A12278" t="s">
        <v>12295</v>
      </c>
      <c r="B12278" t="s">
        <v>28025</v>
      </c>
    </row>
    <row r="12279" spans="1:2" x14ac:dyDescent="0.2">
      <c r="A12279" t="s">
        <v>12296</v>
      </c>
      <c r="B12279" t="s">
        <v>28026</v>
      </c>
    </row>
    <row r="12280" spans="1:2" x14ac:dyDescent="0.2">
      <c r="A12280" t="s">
        <v>12297</v>
      </c>
      <c r="B12280" t="s">
        <v>28027</v>
      </c>
    </row>
    <row r="12281" spans="1:2" x14ac:dyDescent="0.2">
      <c r="A12281" t="s">
        <v>12298</v>
      </c>
      <c r="B12281" t="s">
        <v>28028</v>
      </c>
    </row>
    <row r="12282" spans="1:2" x14ac:dyDescent="0.2">
      <c r="A12282" t="s">
        <v>12299</v>
      </c>
      <c r="B12282" t="s">
        <v>28029</v>
      </c>
    </row>
    <row r="12283" spans="1:2" x14ac:dyDescent="0.2">
      <c r="A12283" t="s">
        <v>12300</v>
      </c>
      <c r="B12283" t="s">
        <v>28030</v>
      </c>
    </row>
    <row r="12284" spans="1:2" x14ac:dyDescent="0.2">
      <c r="A12284" t="s">
        <v>12301</v>
      </c>
      <c r="B12284" t="s">
        <v>28031</v>
      </c>
    </row>
    <row r="12285" spans="1:2" x14ac:dyDescent="0.2">
      <c r="A12285" t="s">
        <v>12302</v>
      </c>
      <c r="B12285" t="s">
        <v>28032</v>
      </c>
    </row>
    <row r="12286" spans="1:2" x14ac:dyDescent="0.2">
      <c r="A12286" t="s">
        <v>12303</v>
      </c>
      <c r="B12286" t="s">
        <v>28033</v>
      </c>
    </row>
    <row r="12287" spans="1:2" x14ac:dyDescent="0.2">
      <c r="A12287" t="s">
        <v>12304</v>
      </c>
      <c r="B12287" t="s">
        <v>28034</v>
      </c>
    </row>
    <row r="12288" spans="1:2" x14ac:dyDescent="0.2">
      <c r="A12288" t="s">
        <v>12305</v>
      </c>
      <c r="B12288" t="s">
        <v>28035</v>
      </c>
    </row>
    <row r="12289" spans="1:2" x14ac:dyDescent="0.2">
      <c r="A12289" t="s">
        <v>12306</v>
      </c>
      <c r="B12289" t="s">
        <v>28036</v>
      </c>
    </row>
    <row r="12290" spans="1:2" x14ac:dyDescent="0.2">
      <c r="A12290" t="s">
        <v>12307</v>
      </c>
      <c r="B12290" t="s">
        <v>28037</v>
      </c>
    </row>
    <row r="12291" spans="1:2" x14ac:dyDescent="0.2">
      <c r="A12291" t="s">
        <v>12308</v>
      </c>
      <c r="B12291" t="s">
        <v>28038</v>
      </c>
    </row>
    <row r="12292" spans="1:2" x14ac:dyDescent="0.2">
      <c r="A12292" t="s">
        <v>12309</v>
      </c>
      <c r="B12292" t="s">
        <v>28039</v>
      </c>
    </row>
    <row r="12293" spans="1:2" x14ac:dyDescent="0.2">
      <c r="A12293" t="s">
        <v>12310</v>
      </c>
      <c r="B12293" t="s">
        <v>28040</v>
      </c>
    </row>
    <row r="12294" spans="1:2" x14ac:dyDescent="0.2">
      <c r="A12294" t="s">
        <v>12311</v>
      </c>
      <c r="B12294" t="s">
        <v>28041</v>
      </c>
    </row>
    <row r="12295" spans="1:2" x14ac:dyDescent="0.2">
      <c r="A12295" t="s">
        <v>12312</v>
      </c>
      <c r="B12295" t="s">
        <v>28042</v>
      </c>
    </row>
    <row r="12296" spans="1:2" x14ac:dyDescent="0.2">
      <c r="A12296" t="s">
        <v>12313</v>
      </c>
      <c r="B12296" t="s">
        <v>14374</v>
      </c>
    </row>
    <row r="12297" spans="1:2" x14ac:dyDescent="0.2">
      <c r="A12297" t="s">
        <v>12314</v>
      </c>
      <c r="B12297" t="s">
        <v>28043</v>
      </c>
    </row>
    <row r="12298" spans="1:2" x14ac:dyDescent="0.2">
      <c r="A12298" t="s">
        <v>12315</v>
      </c>
      <c r="B12298" t="s">
        <v>28044</v>
      </c>
    </row>
    <row r="12299" spans="1:2" x14ac:dyDescent="0.2">
      <c r="A12299" t="s">
        <v>12316</v>
      </c>
      <c r="B12299" t="s">
        <v>28045</v>
      </c>
    </row>
    <row r="12300" spans="1:2" x14ac:dyDescent="0.2">
      <c r="A12300" t="s">
        <v>12317</v>
      </c>
      <c r="B12300" t="s">
        <v>28046</v>
      </c>
    </row>
    <row r="12301" spans="1:2" x14ac:dyDescent="0.2">
      <c r="A12301" t="s">
        <v>12318</v>
      </c>
      <c r="B12301" t="s">
        <v>15403</v>
      </c>
    </row>
    <row r="12302" spans="1:2" x14ac:dyDescent="0.2">
      <c r="A12302" t="s">
        <v>12319</v>
      </c>
      <c r="B12302" t="s">
        <v>28047</v>
      </c>
    </row>
    <row r="12303" spans="1:2" x14ac:dyDescent="0.2">
      <c r="A12303" t="s">
        <v>12320</v>
      </c>
      <c r="B12303" t="s">
        <v>15555</v>
      </c>
    </row>
    <row r="12304" spans="1:2" x14ac:dyDescent="0.2">
      <c r="A12304" t="s">
        <v>12321</v>
      </c>
      <c r="B12304" t="s">
        <v>28048</v>
      </c>
    </row>
    <row r="12305" spans="1:2" x14ac:dyDescent="0.2">
      <c r="A12305" t="s">
        <v>12322</v>
      </c>
      <c r="B12305" t="s">
        <v>28049</v>
      </c>
    </row>
    <row r="12306" spans="1:2" x14ac:dyDescent="0.2">
      <c r="A12306" t="s">
        <v>12323</v>
      </c>
      <c r="B12306" t="s">
        <v>28050</v>
      </c>
    </row>
    <row r="12307" spans="1:2" x14ac:dyDescent="0.2">
      <c r="A12307" t="s">
        <v>12324</v>
      </c>
      <c r="B12307" t="s">
        <v>28051</v>
      </c>
    </row>
    <row r="12308" spans="1:2" x14ac:dyDescent="0.2">
      <c r="A12308" t="s">
        <v>12325</v>
      </c>
      <c r="B12308" t="s">
        <v>28052</v>
      </c>
    </row>
    <row r="12309" spans="1:2" x14ac:dyDescent="0.2">
      <c r="A12309" t="s">
        <v>12326</v>
      </c>
      <c r="B12309" t="s">
        <v>28053</v>
      </c>
    </row>
    <row r="12310" spans="1:2" x14ac:dyDescent="0.2">
      <c r="A12310" t="s">
        <v>12327</v>
      </c>
      <c r="B12310" t="s">
        <v>14479</v>
      </c>
    </row>
    <row r="12311" spans="1:2" x14ac:dyDescent="0.2">
      <c r="A12311" t="s">
        <v>12328</v>
      </c>
      <c r="B12311" t="s">
        <v>28054</v>
      </c>
    </row>
    <row r="12312" spans="1:2" x14ac:dyDescent="0.2">
      <c r="A12312" t="s">
        <v>12329</v>
      </c>
      <c r="B12312" t="s">
        <v>28055</v>
      </c>
    </row>
    <row r="12313" spans="1:2" x14ac:dyDescent="0.2">
      <c r="A12313" t="s">
        <v>12330</v>
      </c>
      <c r="B12313" t="s">
        <v>28056</v>
      </c>
    </row>
    <row r="12314" spans="1:2" x14ac:dyDescent="0.2">
      <c r="A12314" t="s">
        <v>12331</v>
      </c>
      <c r="B12314" t="s">
        <v>28057</v>
      </c>
    </row>
    <row r="12315" spans="1:2" x14ac:dyDescent="0.2">
      <c r="A12315" t="s">
        <v>12332</v>
      </c>
      <c r="B12315" t="s">
        <v>28058</v>
      </c>
    </row>
    <row r="12316" spans="1:2" x14ac:dyDescent="0.2">
      <c r="A12316" t="s">
        <v>12333</v>
      </c>
      <c r="B12316" t="s">
        <v>28059</v>
      </c>
    </row>
    <row r="12317" spans="1:2" x14ac:dyDescent="0.2">
      <c r="A12317" t="s">
        <v>12334</v>
      </c>
      <c r="B12317" t="s">
        <v>28060</v>
      </c>
    </row>
    <row r="12318" spans="1:2" x14ac:dyDescent="0.2">
      <c r="A12318" t="s">
        <v>12335</v>
      </c>
      <c r="B12318" t="s">
        <v>28061</v>
      </c>
    </row>
    <row r="12319" spans="1:2" x14ac:dyDescent="0.2">
      <c r="A12319" t="s">
        <v>12336</v>
      </c>
      <c r="B12319" t="s">
        <v>28062</v>
      </c>
    </row>
    <row r="12320" spans="1:2" x14ac:dyDescent="0.2">
      <c r="A12320" t="s">
        <v>12337</v>
      </c>
      <c r="B12320" t="s">
        <v>28063</v>
      </c>
    </row>
    <row r="12321" spans="1:2" x14ac:dyDescent="0.2">
      <c r="A12321" t="s">
        <v>12338</v>
      </c>
      <c r="B12321" t="s">
        <v>28064</v>
      </c>
    </row>
    <row r="12322" spans="1:2" x14ac:dyDescent="0.2">
      <c r="A12322" t="s">
        <v>12339</v>
      </c>
      <c r="B12322" t="s">
        <v>28065</v>
      </c>
    </row>
    <row r="12323" spans="1:2" x14ac:dyDescent="0.2">
      <c r="A12323" t="s">
        <v>12340</v>
      </c>
      <c r="B12323" t="s">
        <v>28066</v>
      </c>
    </row>
    <row r="12324" spans="1:2" x14ac:dyDescent="0.2">
      <c r="A12324" t="s">
        <v>12341</v>
      </c>
      <c r="B12324" t="s">
        <v>15761</v>
      </c>
    </row>
    <row r="12325" spans="1:2" x14ac:dyDescent="0.2">
      <c r="A12325" t="s">
        <v>12342</v>
      </c>
      <c r="B12325" t="s">
        <v>28067</v>
      </c>
    </row>
    <row r="12326" spans="1:2" x14ac:dyDescent="0.2">
      <c r="A12326" t="s">
        <v>12343</v>
      </c>
      <c r="B12326" t="s">
        <v>28068</v>
      </c>
    </row>
    <row r="12327" spans="1:2" x14ac:dyDescent="0.2">
      <c r="A12327" t="s">
        <v>12344</v>
      </c>
      <c r="B12327" t="s">
        <v>28069</v>
      </c>
    </row>
    <row r="12328" spans="1:2" x14ac:dyDescent="0.2">
      <c r="A12328" t="s">
        <v>12345</v>
      </c>
      <c r="B12328" t="s">
        <v>28070</v>
      </c>
    </row>
    <row r="12329" spans="1:2" x14ac:dyDescent="0.2">
      <c r="A12329" t="s">
        <v>12346</v>
      </c>
      <c r="B12329" t="s">
        <v>28071</v>
      </c>
    </row>
    <row r="12330" spans="1:2" x14ac:dyDescent="0.2">
      <c r="A12330" t="s">
        <v>12347</v>
      </c>
      <c r="B12330" t="s">
        <v>28072</v>
      </c>
    </row>
    <row r="12331" spans="1:2" x14ac:dyDescent="0.2">
      <c r="A12331" t="s">
        <v>12348</v>
      </c>
      <c r="B12331" t="s">
        <v>28073</v>
      </c>
    </row>
    <row r="12332" spans="1:2" x14ac:dyDescent="0.2">
      <c r="A12332" t="s">
        <v>12349</v>
      </c>
      <c r="B12332" t="s">
        <v>28074</v>
      </c>
    </row>
    <row r="12333" spans="1:2" x14ac:dyDescent="0.2">
      <c r="A12333" t="s">
        <v>12350</v>
      </c>
      <c r="B12333" t="s">
        <v>28075</v>
      </c>
    </row>
    <row r="12334" spans="1:2" x14ac:dyDescent="0.2">
      <c r="A12334" t="s">
        <v>12351</v>
      </c>
      <c r="B12334" t="s">
        <v>15110</v>
      </c>
    </row>
    <row r="12335" spans="1:2" x14ac:dyDescent="0.2">
      <c r="A12335" t="s">
        <v>12352</v>
      </c>
      <c r="B12335" t="s">
        <v>28076</v>
      </c>
    </row>
    <row r="12336" spans="1:2" x14ac:dyDescent="0.2">
      <c r="A12336" t="s">
        <v>12353</v>
      </c>
      <c r="B12336" t="s">
        <v>28077</v>
      </c>
    </row>
    <row r="12337" spans="1:2" x14ac:dyDescent="0.2">
      <c r="A12337" t="s">
        <v>12354</v>
      </c>
      <c r="B12337" t="s">
        <v>28078</v>
      </c>
    </row>
    <row r="12338" spans="1:2" x14ac:dyDescent="0.2">
      <c r="A12338" t="s">
        <v>12355</v>
      </c>
      <c r="B12338" t="s">
        <v>28079</v>
      </c>
    </row>
    <row r="12339" spans="1:2" x14ac:dyDescent="0.2">
      <c r="A12339" t="s">
        <v>12356</v>
      </c>
      <c r="B12339" t="s">
        <v>28080</v>
      </c>
    </row>
    <row r="12340" spans="1:2" x14ac:dyDescent="0.2">
      <c r="A12340" t="s">
        <v>12357</v>
      </c>
      <c r="B12340" t="s">
        <v>28081</v>
      </c>
    </row>
    <row r="12341" spans="1:2" x14ac:dyDescent="0.2">
      <c r="A12341" t="s">
        <v>12358</v>
      </c>
      <c r="B12341" t="s">
        <v>28082</v>
      </c>
    </row>
    <row r="12342" spans="1:2" x14ac:dyDescent="0.2">
      <c r="A12342" t="s">
        <v>12359</v>
      </c>
      <c r="B12342" t="s">
        <v>28083</v>
      </c>
    </row>
    <row r="12343" spans="1:2" x14ac:dyDescent="0.2">
      <c r="A12343" t="s">
        <v>12360</v>
      </c>
      <c r="B12343" t="s">
        <v>15244</v>
      </c>
    </row>
    <row r="12344" spans="1:2" x14ac:dyDescent="0.2">
      <c r="A12344" t="s">
        <v>12361</v>
      </c>
      <c r="B12344" t="s">
        <v>28084</v>
      </c>
    </row>
    <row r="12345" spans="1:2" x14ac:dyDescent="0.2">
      <c r="A12345" t="s">
        <v>12362</v>
      </c>
      <c r="B12345" t="s">
        <v>28085</v>
      </c>
    </row>
    <row r="12346" spans="1:2" x14ac:dyDescent="0.2">
      <c r="A12346" t="s">
        <v>12363</v>
      </c>
      <c r="B12346" t="s">
        <v>28086</v>
      </c>
    </row>
    <row r="12347" spans="1:2" x14ac:dyDescent="0.2">
      <c r="A12347" t="s">
        <v>12364</v>
      </c>
      <c r="B12347" t="s">
        <v>15239</v>
      </c>
    </row>
    <row r="12348" spans="1:2" x14ac:dyDescent="0.2">
      <c r="A12348" t="s">
        <v>12365</v>
      </c>
      <c r="B12348" t="s">
        <v>28087</v>
      </c>
    </row>
    <row r="12349" spans="1:2" x14ac:dyDescent="0.2">
      <c r="A12349" t="s">
        <v>12366</v>
      </c>
      <c r="B12349" t="s">
        <v>28088</v>
      </c>
    </row>
    <row r="12350" spans="1:2" x14ac:dyDescent="0.2">
      <c r="A12350" t="s">
        <v>12367</v>
      </c>
      <c r="B12350" t="s">
        <v>28089</v>
      </c>
    </row>
    <row r="12351" spans="1:2" x14ac:dyDescent="0.2">
      <c r="A12351" t="s">
        <v>12368</v>
      </c>
      <c r="B12351" t="s">
        <v>28090</v>
      </c>
    </row>
    <row r="12352" spans="1:2" x14ac:dyDescent="0.2">
      <c r="A12352" t="s">
        <v>12369</v>
      </c>
      <c r="B12352" t="s">
        <v>28091</v>
      </c>
    </row>
    <row r="12353" spans="1:2" x14ac:dyDescent="0.2">
      <c r="A12353" t="s">
        <v>12370</v>
      </c>
      <c r="B12353" t="s">
        <v>28092</v>
      </c>
    </row>
    <row r="12354" spans="1:2" x14ac:dyDescent="0.2">
      <c r="A12354" t="s">
        <v>12371</v>
      </c>
      <c r="B12354" t="s">
        <v>28093</v>
      </c>
    </row>
    <row r="12355" spans="1:2" x14ac:dyDescent="0.2">
      <c r="A12355" t="s">
        <v>12372</v>
      </c>
      <c r="B12355" t="s">
        <v>28094</v>
      </c>
    </row>
    <row r="12356" spans="1:2" x14ac:dyDescent="0.2">
      <c r="A12356" t="s">
        <v>12373</v>
      </c>
      <c r="B12356" t="s">
        <v>28095</v>
      </c>
    </row>
    <row r="12357" spans="1:2" x14ac:dyDescent="0.2">
      <c r="A12357" t="s">
        <v>12374</v>
      </c>
      <c r="B12357" t="s">
        <v>28096</v>
      </c>
    </row>
    <row r="12358" spans="1:2" x14ac:dyDescent="0.2">
      <c r="A12358" t="s">
        <v>12375</v>
      </c>
      <c r="B12358" t="s">
        <v>28097</v>
      </c>
    </row>
    <row r="12359" spans="1:2" x14ac:dyDescent="0.2">
      <c r="A12359" t="s">
        <v>12376</v>
      </c>
      <c r="B12359" t="s">
        <v>28098</v>
      </c>
    </row>
    <row r="12360" spans="1:2" x14ac:dyDescent="0.2">
      <c r="A12360" t="s">
        <v>12377</v>
      </c>
      <c r="B12360" t="s">
        <v>28099</v>
      </c>
    </row>
    <row r="12361" spans="1:2" x14ac:dyDescent="0.2">
      <c r="A12361" t="s">
        <v>12378</v>
      </c>
      <c r="B12361" t="s">
        <v>28100</v>
      </c>
    </row>
    <row r="12362" spans="1:2" x14ac:dyDescent="0.2">
      <c r="A12362" t="s">
        <v>12379</v>
      </c>
      <c r="B12362" t="s">
        <v>28101</v>
      </c>
    </row>
    <row r="12363" spans="1:2" x14ac:dyDescent="0.2">
      <c r="A12363" t="s">
        <v>12380</v>
      </c>
      <c r="B12363" t="s">
        <v>28102</v>
      </c>
    </row>
    <row r="12364" spans="1:2" x14ac:dyDescent="0.2">
      <c r="A12364" t="s">
        <v>12381</v>
      </c>
      <c r="B12364" t="s">
        <v>28103</v>
      </c>
    </row>
    <row r="12365" spans="1:2" x14ac:dyDescent="0.2">
      <c r="A12365" t="s">
        <v>12382</v>
      </c>
      <c r="B12365" t="s">
        <v>14347</v>
      </c>
    </row>
    <row r="12366" spans="1:2" x14ac:dyDescent="0.2">
      <c r="A12366" t="s">
        <v>12383</v>
      </c>
      <c r="B12366" t="s">
        <v>28104</v>
      </c>
    </row>
    <row r="12367" spans="1:2" x14ac:dyDescent="0.2">
      <c r="A12367" t="s">
        <v>12384</v>
      </c>
      <c r="B12367" t="s">
        <v>28105</v>
      </c>
    </row>
    <row r="12368" spans="1:2" x14ac:dyDescent="0.2">
      <c r="A12368" t="s">
        <v>12385</v>
      </c>
      <c r="B12368" t="s">
        <v>28106</v>
      </c>
    </row>
    <row r="12369" spans="1:2" x14ac:dyDescent="0.2">
      <c r="A12369" t="s">
        <v>12386</v>
      </c>
      <c r="B12369" t="s">
        <v>28107</v>
      </c>
    </row>
    <row r="12370" spans="1:2" x14ac:dyDescent="0.2">
      <c r="A12370" t="s">
        <v>12387</v>
      </c>
      <c r="B12370" t="s">
        <v>28108</v>
      </c>
    </row>
    <row r="12371" spans="1:2" x14ac:dyDescent="0.2">
      <c r="A12371" t="s">
        <v>12388</v>
      </c>
      <c r="B12371" t="s">
        <v>28109</v>
      </c>
    </row>
    <row r="12372" spans="1:2" x14ac:dyDescent="0.2">
      <c r="A12372" t="s">
        <v>12389</v>
      </c>
      <c r="B12372" t="s">
        <v>28110</v>
      </c>
    </row>
    <row r="12373" spans="1:2" x14ac:dyDescent="0.2">
      <c r="A12373" t="s">
        <v>12390</v>
      </c>
      <c r="B12373" t="s">
        <v>14690</v>
      </c>
    </row>
    <row r="12374" spans="1:2" x14ac:dyDescent="0.2">
      <c r="A12374" t="s">
        <v>12391</v>
      </c>
      <c r="B12374" t="s">
        <v>28111</v>
      </c>
    </row>
    <row r="12375" spans="1:2" x14ac:dyDescent="0.2">
      <c r="A12375" t="s">
        <v>12392</v>
      </c>
      <c r="B12375" t="s">
        <v>28112</v>
      </c>
    </row>
    <row r="12376" spans="1:2" x14ac:dyDescent="0.2">
      <c r="A12376" t="s">
        <v>12393</v>
      </c>
      <c r="B12376" t="s">
        <v>28113</v>
      </c>
    </row>
    <row r="12377" spans="1:2" x14ac:dyDescent="0.2">
      <c r="A12377" t="s">
        <v>12394</v>
      </c>
      <c r="B12377" t="s">
        <v>28114</v>
      </c>
    </row>
    <row r="12378" spans="1:2" x14ac:dyDescent="0.2">
      <c r="A12378" t="s">
        <v>12395</v>
      </c>
      <c r="B12378" t="s">
        <v>28115</v>
      </c>
    </row>
    <row r="12379" spans="1:2" x14ac:dyDescent="0.2">
      <c r="A12379" t="s">
        <v>12396</v>
      </c>
      <c r="B12379" t="s">
        <v>28116</v>
      </c>
    </row>
    <row r="12380" spans="1:2" x14ac:dyDescent="0.2">
      <c r="A12380" t="s">
        <v>12397</v>
      </c>
      <c r="B12380" t="s">
        <v>28117</v>
      </c>
    </row>
    <row r="12381" spans="1:2" x14ac:dyDescent="0.2">
      <c r="A12381" t="s">
        <v>12398</v>
      </c>
      <c r="B12381" t="s">
        <v>14837</v>
      </c>
    </row>
    <row r="12382" spans="1:2" x14ac:dyDescent="0.2">
      <c r="A12382" t="s">
        <v>12399</v>
      </c>
      <c r="B12382" t="s">
        <v>28118</v>
      </c>
    </row>
    <row r="12383" spans="1:2" x14ac:dyDescent="0.2">
      <c r="A12383" t="s">
        <v>12400</v>
      </c>
      <c r="B12383" t="s">
        <v>28119</v>
      </c>
    </row>
    <row r="12384" spans="1:2" x14ac:dyDescent="0.2">
      <c r="A12384" t="s">
        <v>12401</v>
      </c>
      <c r="B12384" t="s">
        <v>28120</v>
      </c>
    </row>
    <row r="12385" spans="1:2" x14ac:dyDescent="0.2">
      <c r="A12385" t="s">
        <v>12402</v>
      </c>
      <c r="B12385" t="s">
        <v>28121</v>
      </c>
    </row>
    <row r="12386" spans="1:2" x14ac:dyDescent="0.2">
      <c r="A12386" t="s">
        <v>12403</v>
      </c>
      <c r="B12386" t="s">
        <v>28122</v>
      </c>
    </row>
    <row r="12387" spans="1:2" x14ac:dyDescent="0.2">
      <c r="A12387" t="s">
        <v>12404</v>
      </c>
      <c r="B12387" t="s">
        <v>28123</v>
      </c>
    </row>
    <row r="12388" spans="1:2" x14ac:dyDescent="0.2">
      <c r="A12388" t="s">
        <v>12405</v>
      </c>
      <c r="B12388" t="s">
        <v>28124</v>
      </c>
    </row>
    <row r="12389" spans="1:2" x14ac:dyDescent="0.2">
      <c r="A12389" t="s">
        <v>12406</v>
      </c>
      <c r="B12389" t="s">
        <v>28125</v>
      </c>
    </row>
    <row r="12390" spans="1:2" x14ac:dyDescent="0.2">
      <c r="A12390" t="s">
        <v>12407</v>
      </c>
      <c r="B12390" t="s">
        <v>28126</v>
      </c>
    </row>
    <row r="12391" spans="1:2" x14ac:dyDescent="0.2">
      <c r="A12391" t="s">
        <v>12408</v>
      </c>
      <c r="B12391" t="s">
        <v>28127</v>
      </c>
    </row>
    <row r="12392" spans="1:2" x14ac:dyDescent="0.2">
      <c r="A12392" t="s">
        <v>12409</v>
      </c>
      <c r="B12392" t="s">
        <v>28128</v>
      </c>
    </row>
    <row r="12393" spans="1:2" x14ac:dyDescent="0.2">
      <c r="A12393" t="s">
        <v>12410</v>
      </c>
      <c r="B12393" t="s">
        <v>28129</v>
      </c>
    </row>
    <row r="12394" spans="1:2" x14ac:dyDescent="0.2">
      <c r="A12394" t="s">
        <v>12411</v>
      </c>
      <c r="B12394" t="s">
        <v>28130</v>
      </c>
    </row>
    <row r="12395" spans="1:2" x14ac:dyDescent="0.2">
      <c r="A12395" t="s">
        <v>12412</v>
      </c>
      <c r="B12395" t="s">
        <v>28131</v>
      </c>
    </row>
    <row r="12396" spans="1:2" x14ac:dyDescent="0.2">
      <c r="A12396" t="s">
        <v>12413</v>
      </c>
      <c r="B12396" t="s">
        <v>13907</v>
      </c>
    </row>
    <row r="12397" spans="1:2" x14ac:dyDescent="0.2">
      <c r="A12397" t="s">
        <v>12414</v>
      </c>
      <c r="B12397" t="s">
        <v>28132</v>
      </c>
    </row>
    <row r="12398" spans="1:2" x14ac:dyDescent="0.2">
      <c r="A12398" t="s">
        <v>12415</v>
      </c>
      <c r="B12398" t="s">
        <v>28133</v>
      </c>
    </row>
    <row r="12399" spans="1:2" x14ac:dyDescent="0.2">
      <c r="A12399" t="s">
        <v>12416</v>
      </c>
      <c r="B12399" t="s">
        <v>28134</v>
      </c>
    </row>
    <row r="12400" spans="1:2" x14ac:dyDescent="0.2">
      <c r="A12400" t="s">
        <v>12417</v>
      </c>
      <c r="B12400" t="s">
        <v>28135</v>
      </c>
    </row>
    <row r="12401" spans="1:2" x14ac:dyDescent="0.2">
      <c r="A12401" t="s">
        <v>12418</v>
      </c>
      <c r="B12401" t="s">
        <v>28136</v>
      </c>
    </row>
    <row r="12402" spans="1:2" x14ac:dyDescent="0.2">
      <c r="A12402" t="s">
        <v>12419</v>
      </c>
      <c r="B12402" t="s">
        <v>28137</v>
      </c>
    </row>
    <row r="12403" spans="1:2" x14ac:dyDescent="0.2">
      <c r="A12403" t="s">
        <v>12420</v>
      </c>
      <c r="B12403" t="s">
        <v>28138</v>
      </c>
    </row>
    <row r="12404" spans="1:2" x14ac:dyDescent="0.2">
      <c r="A12404" t="s">
        <v>12421</v>
      </c>
      <c r="B12404" t="s">
        <v>28139</v>
      </c>
    </row>
    <row r="12405" spans="1:2" x14ac:dyDescent="0.2">
      <c r="A12405" t="s">
        <v>12422</v>
      </c>
      <c r="B12405" t="s">
        <v>28140</v>
      </c>
    </row>
    <row r="12406" spans="1:2" x14ac:dyDescent="0.2">
      <c r="A12406" t="s">
        <v>12423</v>
      </c>
      <c r="B12406" t="s">
        <v>28141</v>
      </c>
    </row>
    <row r="12407" spans="1:2" x14ac:dyDescent="0.2">
      <c r="A12407" t="s">
        <v>12424</v>
      </c>
      <c r="B12407" t="s">
        <v>28142</v>
      </c>
    </row>
    <row r="12408" spans="1:2" x14ac:dyDescent="0.2">
      <c r="A12408" t="s">
        <v>12425</v>
      </c>
      <c r="B12408" t="s">
        <v>28143</v>
      </c>
    </row>
    <row r="12409" spans="1:2" x14ac:dyDescent="0.2">
      <c r="A12409" t="s">
        <v>12426</v>
      </c>
      <c r="B12409" t="s">
        <v>28144</v>
      </c>
    </row>
    <row r="12410" spans="1:2" x14ac:dyDescent="0.2">
      <c r="A12410" t="s">
        <v>12427</v>
      </c>
      <c r="B12410" t="s">
        <v>28145</v>
      </c>
    </row>
    <row r="12411" spans="1:2" x14ac:dyDescent="0.2">
      <c r="A12411" t="s">
        <v>12428</v>
      </c>
      <c r="B12411" t="s">
        <v>28146</v>
      </c>
    </row>
    <row r="12412" spans="1:2" x14ac:dyDescent="0.2">
      <c r="A12412" t="s">
        <v>12429</v>
      </c>
      <c r="B12412" t="s">
        <v>28147</v>
      </c>
    </row>
    <row r="12413" spans="1:2" x14ac:dyDescent="0.2">
      <c r="A12413" t="s">
        <v>12430</v>
      </c>
      <c r="B12413" t="s">
        <v>14445</v>
      </c>
    </row>
    <row r="12414" spans="1:2" x14ac:dyDescent="0.2">
      <c r="A12414" t="s">
        <v>12431</v>
      </c>
      <c r="B12414" t="s">
        <v>28148</v>
      </c>
    </row>
    <row r="12415" spans="1:2" x14ac:dyDescent="0.2">
      <c r="A12415" t="s">
        <v>12432</v>
      </c>
      <c r="B12415" t="s">
        <v>28149</v>
      </c>
    </row>
    <row r="12416" spans="1:2" x14ac:dyDescent="0.2">
      <c r="A12416" t="s">
        <v>12433</v>
      </c>
      <c r="B12416" t="s">
        <v>28150</v>
      </c>
    </row>
    <row r="12417" spans="1:2" x14ac:dyDescent="0.2">
      <c r="A12417" t="s">
        <v>12434</v>
      </c>
      <c r="B12417" t="s">
        <v>15719</v>
      </c>
    </row>
    <row r="12418" spans="1:2" x14ac:dyDescent="0.2">
      <c r="A12418" t="s">
        <v>12435</v>
      </c>
      <c r="B12418" t="s">
        <v>28151</v>
      </c>
    </row>
    <row r="12419" spans="1:2" x14ac:dyDescent="0.2">
      <c r="A12419" t="s">
        <v>12436</v>
      </c>
      <c r="B12419" t="s">
        <v>28152</v>
      </c>
    </row>
    <row r="12420" spans="1:2" x14ac:dyDescent="0.2">
      <c r="A12420" t="s">
        <v>12437</v>
      </c>
      <c r="B12420" t="s">
        <v>28153</v>
      </c>
    </row>
    <row r="12421" spans="1:2" x14ac:dyDescent="0.2">
      <c r="A12421" t="s">
        <v>12438</v>
      </c>
      <c r="B12421" t="s">
        <v>28154</v>
      </c>
    </row>
    <row r="12422" spans="1:2" x14ac:dyDescent="0.2">
      <c r="A12422" t="s">
        <v>12439</v>
      </c>
      <c r="B12422" t="s">
        <v>28155</v>
      </c>
    </row>
    <row r="12423" spans="1:2" x14ac:dyDescent="0.2">
      <c r="A12423" t="s">
        <v>12440</v>
      </c>
      <c r="B12423" t="s">
        <v>15035</v>
      </c>
    </row>
    <row r="12424" spans="1:2" x14ac:dyDescent="0.2">
      <c r="A12424" t="s">
        <v>12441</v>
      </c>
      <c r="B12424" t="s">
        <v>28156</v>
      </c>
    </row>
    <row r="12425" spans="1:2" x14ac:dyDescent="0.2">
      <c r="A12425" t="s">
        <v>12442</v>
      </c>
      <c r="B12425" t="s">
        <v>28157</v>
      </c>
    </row>
    <row r="12426" spans="1:2" x14ac:dyDescent="0.2">
      <c r="A12426" t="s">
        <v>12443</v>
      </c>
      <c r="B12426" t="s">
        <v>28158</v>
      </c>
    </row>
    <row r="12427" spans="1:2" x14ac:dyDescent="0.2">
      <c r="A12427" t="s">
        <v>12444</v>
      </c>
      <c r="B12427" t="s">
        <v>28159</v>
      </c>
    </row>
    <row r="12428" spans="1:2" x14ac:dyDescent="0.2">
      <c r="A12428" t="s">
        <v>12445</v>
      </c>
      <c r="B12428" t="s">
        <v>28160</v>
      </c>
    </row>
    <row r="12429" spans="1:2" x14ac:dyDescent="0.2">
      <c r="A12429" t="s">
        <v>12446</v>
      </c>
      <c r="B12429" t="s">
        <v>28161</v>
      </c>
    </row>
    <row r="12430" spans="1:2" x14ac:dyDescent="0.2">
      <c r="A12430" t="s">
        <v>12447</v>
      </c>
      <c r="B12430" t="s">
        <v>28162</v>
      </c>
    </row>
    <row r="12431" spans="1:2" x14ac:dyDescent="0.2">
      <c r="A12431" t="s">
        <v>12448</v>
      </c>
      <c r="B12431" t="s">
        <v>28163</v>
      </c>
    </row>
    <row r="12432" spans="1:2" x14ac:dyDescent="0.2">
      <c r="A12432" t="s">
        <v>12449</v>
      </c>
      <c r="B12432" t="s">
        <v>28164</v>
      </c>
    </row>
    <row r="12433" spans="1:2" x14ac:dyDescent="0.2">
      <c r="A12433" t="s">
        <v>12450</v>
      </c>
      <c r="B12433" t="s">
        <v>28165</v>
      </c>
    </row>
    <row r="12434" spans="1:2" x14ac:dyDescent="0.2">
      <c r="A12434" t="s">
        <v>12451</v>
      </c>
      <c r="B12434" t="s">
        <v>28166</v>
      </c>
    </row>
    <row r="12435" spans="1:2" x14ac:dyDescent="0.2">
      <c r="A12435" t="s">
        <v>12452</v>
      </c>
      <c r="B12435" t="s">
        <v>28167</v>
      </c>
    </row>
    <row r="12436" spans="1:2" x14ac:dyDescent="0.2">
      <c r="A12436" t="s">
        <v>12453</v>
      </c>
      <c r="B12436" t="s">
        <v>28168</v>
      </c>
    </row>
    <row r="12437" spans="1:2" x14ac:dyDescent="0.2">
      <c r="A12437" t="s">
        <v>12454</v>
      </c>
      <c r="B12437" t="s">
        <v>28169</v>
      </c>
    </row>
    <row r="12438" spans="1:2" x14ac:dyDescent="0.2">
      <c r="A12438" t="s">
        <v>12455</v>
      </c>
      <c r="B12438" t="s">
        <v>28170</v>
      </c>
    </row>
    <row r="12439" spans="1:2" x14ac:dyDescent="0.2">
      <c r="A12439" t="s">
        <v>12456</v>
      </c>
      <c r="B12439" t="s">
        <v>28171</v>
      </c>
    </row>
    <row r="12440" spans="1:2" x14ac:dyDescent="0.2">
      <c r="A12440" t="s">
        <v>12457</v>
      </c>
      <c r="B12440" t="s">
        <v>28172</v>
      </c>
    </row>
    <row r="12441" spans="1:2" x14ac:dyDescent="0.2">
      <c r="A12441" t="s">
        <v>12458</v>
      </c>
      <c r="B12441" t="s">
        <v>28173</v>
      </c>
    </row>
    <row r="12442" spans="1:2" x14ac:dyDescent="0.2">
      <c r="A12442" t="s">
        <v>12459</v>
      </c>
      <c r="B12442" t="s">
        <v>28174</v>
      </c>
    </row>
    <row r="12443" spans="1:2" x14ac:dyDescent="0.2">
      <c r="A12443" t="s">
        <v>12460</v>
      </c>
      <c r="B12443" t="s">
        <v>18045</v>
      </c>
    </row>
    <row r="12444" spans="1:2" x14ac:dyDescent="0.2">
      <c r="A12444" t="s">
        <v>12461</v>
      </c>
      <c r="B12444" t="s">
        <v>28175</v>
      </c>
    </row>
    <row r="12445" spans="1:2" x14ac:dyDescent="0.2">
      <c r="A12445" t="s">
        <v>12462</v>
      </c>
      <c r="B12445" t="s">
        <v>28176</v>
      </c>
    </row>
    <row r="12446" spans="1:2" x14ac:dyDescent="0.2">
      <c r="A12446" t="s">
        <v>12463</v>
      </c>
      <c r="B12446" t="s">
        <v>28177</v>
      </c>
    </row>
    <row r="12447" spans="1:2" x14ac:dyDescent="0.2">
      <c r="A12447" t="s">
        <v>12464</v>
      </c>
      <c r="B12447" t="s">
        <v>28178</v>
      </c>
    </row>
    <row r="12448" spans="1:2" x14ac:dyDescent="0.2">
      <c r="A12448" t="s">
        <v>12465</v>
      </c>
      <c r="B12448" t="s">
        <v>28179</v>
      </c>
    </row>
    <row r="12449" spans="1:2" x14ac:dyDescent="0.2">
      <c r="A12449" t="s">
        <v>12466</v>
      </c>
      <c r="B12449" t="s">
        <v>28180</v>
      </c>
    </row>
    <row r="12450" spans="1:2" x14ac:dyDescent="0.2">
      <c r="A12450" t="s">
        <v>12467</v>
      </c>
      <c r="B12450" t="s">
        <v>28181</v>
      </c>
    </row>
    <row r="12451" spans="1:2" x14ac:dyDescent="0.2">
      <c r="A12451" t="s">
        <v>12468</v>
      </c>
      <c r="B12451" t="s">
        <v>28182</v>
      </c>
    </row>
    <row r="12452" spans="1:2" x14ac:dyDescent="0.2">
      <c r="A12452" t="s">
        <v>12469</v>
      </c>
      <c r="B12452" t="s">
        <v>28183</v>
      </c>
    </row>
    <row r="12453" spans="1:2" x14ac:dyDescent="0.2">
      <c r="A12453" t="s">
        <v>12470</v>
      </c>
      <c r="B12453" t="s">
        <v>28184</v>
      </c>
    </row>
    <row r="12454" spans="1:2" x14ac:dyDescent="0.2">
      <c r="A12454" t="s">
        <v>12471</v>
      </c>
      <c r="B12454" t="s">
        <v>28185</v>
      </c>
    </row>
    <row r="12455" spans="1:2" x14ac:dyDescent="0.2">
      <c r="A12455" t="s">
        <v>12472</v>
      </c>
      <c r="B12455" t="s">
        <v>28186</v>
      </c>
    </row>
    <row r="12456" spans="1:2" x14ac:dyDescent="0.2">
      <c r="A12456" t="s">
        <v>12473</v>
      </c>
      <c r="B12456" t="s">
        <v>28187</v>
      </c>
    </row>
    <row r="12457" spans="1:2" x14ac:dyDescent="0.2">
      <c r="A12457" t="s">
        <v>12474</v>
      </c>
      <c r="B12457" t="s">
        <v>15756</v>
      </c>
    </row>
    <row r="12458" spans="1:2" x14ac:dyDescent="0.2">
      <c r="A12458" t="s">
        <v>12475</v>
      </c>
      <c r="B12458" t="s">
        <v>28188</v>
      </c>
    </row>
    <row r="12459" spans="1:2" x14ac:dyDescent="0.2">
      <c r="A12459" t="s">
        <v>12476</v>
      </c>
      <c r="B12459" t="s">
        <v>28189</v>
      </c>
    </row>
    <row r="12460" spans="1:2" x14ac:dyDescent="0.2">
      <c r="A12460" t="s">
        <v>12477</v>
      </c>
      <c r="B12460" t="s">
        <v>28190</v>
      </c>
    </row>
    <row r="12461" spans="1:2" x14ac:dyDescent="0.2">
      <c r="A12461" t="s">
        <v>12478</v>
      </c>
      <c r="B12461" t="s">
        <v>28191</v>
      </c>
    </row>
    <row r="12462" spans="1:2" x14ac:dyDescent="0.2">
      <c r="A12462" t="s">
        <v>12479</v>
      </c>
      <c r="B12462" t="s">
        <v>28192</v>
      </c>
    </row>
    <row r="12463" spans="1:2" x14ac:dyDescent="0.2">
      <c r="A12463" t="s">
        <v>12480</v>
      </c>
      <c r="B12463" t="s">
        <v>28193</v>
      </c>
    </row>
    <row r="12464" spans="1:2" x14ac:dyDescent="0.2">
      <c r="A12464" t="s">
        <v>12481</v>
      </c>
      <c r="B12464" t="s">
        <v>28194</v>
      </c>
    </row>
    <row r="12465" spans="1:2" x14ac:dyDescent="0.2">
      <c r="A12465" t="s">
        <v>12482</v>
      </c>
      <c r="B12465" t="s">
        <v>28195</v>
      </c>
    </row>
    <row r="12466" spans="1:2" x14ac:dyDescent="0.2">
      <c r="A12466" t="s">
        <v>12483</v>
      </c>
      <c r="B12466" t="s">
        <v>28196</v>
      </c>
    </row>
    <row r="12467" spans="1:2" x14ac:dyDescent="0.2">
      <c r="A12467" t="s">
        <v>12484</v>
      </c>
      <c r="B12467" t="s">
        <v>14800</v>
      </c>
    </row>
    <row r="12468" spans="1:2" x14ac:dyDescent="0.2">
      <c r="A12468" t="s">
        <v>12485</v>
      </c>
      <c r="B12468" t="s">
        <v>28197</v>
      </c>
    </row>
    <row r="12469" spans="1:2" x14ac:dyDescent="0.2">
      <c r="A12469" t="s">
        <v>12486</v>
      </c>
      <c r="B12469" t="s">
        <v>28198</v>
      </c>
    </row>
    <row r="12470" spans="1:2" x14ac:dyDescent="0.2">
      <c r="A12470" t="s">
        <v>12487</v>
      </c>
      <c r="B12470" t="s">
        <v>28199</v>
      </c>
    </row>
    <row r="12471" spans="1:2" x14ac:dyDescent="0.2">
      <c r="A12471" t="s">
        <v>12488</v>
      </c>
      <c r="B12471" t="s">
        <v>28200</v>
      </c>
    </row>
    <row r="12472" spans="1:2" x14ac:dyDescent="0.2">
      <c r="A12472" t="s">
        <v>12489</v>
      </c>
      <c r="B12472" t="s">
        <v>28201</v>
      </c>
    </row>
    <row r="12473" spans="1:2" x14ac:dyDescent="0.2">
      <c r="A12473" t="s">
        <v>12490</v>
      </c>
      <c r="B12473" t="s">
        <v>28202</v>
      </c>
    </row>
    <row r="12474" spans="1:2" x14ac:dyDescent="0.2">
      <c r="A12474" t="s">
        <v>12491</v>
      </c>
      <c r="B12474" t="s">
        <v>28203</v>
      </c>
    </row>
    <row r="12475" spans="1:2" x14ac:dyDescent="0.2">
      <c r="A12475" t="s">
        <v>12492</v>
      </c>
      <c r="B12475" t="s">
        <v>28204</v>
      </c>
    </row>
    <row r="12476" spans="1:2" x14ac:dyDescent="0.2">
      <c r="A12476" t="s">
        <v>12493</v>
      </c>
      <c r="B12476" t="s">
        <v>28205</v>
      </c>
    </row>
    <row r="12477" spans="1:2" x14ac:dyDescent="0.2">
      <c r="A12477" t="s">
        <v>12494</v>
      </c>
      <c r="B12477" t="s">
        <v>28206</v>
      </c>
    </row>
    <row r="12478" spans="1:2" x14ac:dyDescent="0.2">
      <c r="A12478" t="s">
        <v>12495</v>
      </c>
      <c r="B12478" t="s">
        <v>28207</v>
      </c>
    </row>
    <row r="12479" spans="1:2" x14ac:dyDescent="0.2">
      <c r="A12479" t="s">
        <v>12496</v>
      </c>
      <c r="B12479" t="s">
        <v>28208</v>
      </c>
    </row>
    <row r="12480" spans="1:2" x14ac:dyDescent="0.2">
      <c r="A12480" t="s">
        <v>12497</v>
      </c>
      <c r="B12480" t="s">
        <v>28209</v>
      </c>
    </row>
    <row r="12481" spans="1:2" x14ac:dyDescent="0.2">
      <c r="A12481" t="s">
        <v>12498</v>
      </c>
      <c r="B12481" t="s">
        <v>28210</v>
      </c>
    </row>
    <row r="12482" spans="1:2" x14ac:dyDescent="0.2">
      <c r="A12482" t="s">
        <v>12499</v>
      </c>
      <c r="B12482" t="s">
        <v>28211</v>
      </c>
    </row>
    <row r="12483" spans="1:2" x14ac:dyDescent="0.2">
      <c r="A12483" t="s">
        <v>12500</v>
      </c>
      <c r="B12483" t="s">
        <v>28212</v>
      </c>
    </row>
    <row r="12484" spans="1:2" x14ac:dyDescent="0.2">
      <c r="A12484" t="s">
        <v>12501</v>
      </c>
      <c r="B12484" t="s">
        <v>28213</v>
      </c>
    </row>
    <row r="12485" spans="1:2" x14ac:dyDescent="0.2">
      <c r="A12485" t="s">
        <v>12502</v>
      </c>
      <c r="B12485" t="s">
        <v>28214</v>
      </c>
    </row>
    <row r="12486" spans="1:2" x14ac:dyDescent="0.2">
      <c r="A12486" t="s">
        <v>12503</v>
      </c>
      <c r="B12486" t="s">
        <v>28215</v>
      </c>
    </row>
    <row r="12487" spans="1:2" x14ac:dyDescent="0.2">
      <c r="A12487" t="s">
        <v>12504</v>
      </c>
      <c r="B12487" t="s">
        <v>28216</v>
      </c>
    </row>
    <row r="12488" spans="1:2" x14ac:dyDescent="0.2">
      <c r="A12488" t="s">
        <v>12505</v>
      </c>
      <c r="B12488" t="s">
        <v>28217</v>
      </c>
    </row>
    <row r="12489" spans="1:2" x14ac:dyDescent="0.2">
      <c r="A12489" t="s">
        <v>12506</v>
      </c>
      <c r="B12489" t="s">
        <v>28218</v>
      </c>
    </row>
    <row r="12490" spans="1:2" x14ac:dyDescent="0.2">
      <c r="A12490" t="s">
        <v>12507</v>
      </c>
      <c r="B12490" t="s">
        <v>28219</v>
      </c>
    </row>
    <row r="12491" spans="1:2" x14ac:dyDescent="0.2">
      <c r="A12491" t="s">
        <v>12508</v>
      </c>
      <c r="B12491" t="s">
        <v>28220</v>
      </c>
    </row>
    <row r="12492" spans="1:2" x14ac:dyDescent="0.2">
      <c r="A12492" t="s">
        <v>12509</v>
      </c>
      <c r="B12492" t="s">
        <v>28221</v>
      </c>
    </row>
    <row r="12493" spans="1:2" x14ac:dyDescent="0.2">
      <c r="A12493" t="s">
        <v>12510</v>
      </c>
      <c r="B12493" t="s">
        <v>28222</v>
      </c>
    </row>
    <row r="12494" spans="1:2" x14ac:dyDescent="0.2">
      <c r="A12494" t="s">
        <v>12511</v>
      </c>
      <c r="B12494" t="s">
        <v>28223</v>
      </c>
    </row>
    <row r="12495" spans="1:2" x14ac:dyDescent="0.2">
      <c r="A12495" t="s">
        <v>12512</v>
      </c>
      <c r="B12495" t="s">
        <v>28224</v>
      </c>
    </row>
    <row r="12496" spans="1:2" x14ac:dyDescent="0.2">
      <c r="A12496" t="s">
        <v>12513</v>
      </c>
      <c r="B12496" t="s">
        <v>28225</v>
      </c>
    </row>
    <row r="12497" spans="1:2" x14ac:dyDescent="0.2">
      <c r="A12497" t="s">
        <v>12514</v>
      </c>
      <c r="B12497" t="s">
        <v>28226</v>
      </c>
    </row>
    <row r="12498" spans="1:2" x14ac:dyDescent="0.2">
      <c r="A12498" t="s">
        <v>12515</v>
      </c>
      <c r="B12498" t="s">
        <v>28227</v>
      </c>
    </row>
    <row r="12499" spans="1:2" x14ac:dyDescent="0.2">
      <c r="A12499" t="s">
        <v>12516</v>
      </c>
      <c r="B12499" t="s">
        <v>14927</v>
      </c>
    </row>
    <row r="12500" spans="1:2" x14ac:dyDescent="0.2">
      <c r="A12500" t="s">
        <v>12517</v>
      </c>
      <c r="B12500" t="s">
        <v>28228</v>
      </c>
    </row>
    <row r="12501" spans="1:2" x14ac:dyDescent="0.2">
      <c r="A12501" t="s">
        <v>12518</v>
      </c>
      <c r="B12501" s="87">
        <v>38412</v>
      </c>
    </row>
    <row r="12502" spans="1:2" x14ac:dyDescent="0.2">
      <c r="A12502" t="s">
        <v>12519</v>
      </c>
      <c r="B12502" t="s">
        <v>28229</v>
      </c>
    </row>
    <row r="12503" spans="1:2" x14ac:dyDescent="0.2">
      <c r="A12503" t="s">
        <v>12520</v>
      </c>
      <c r="B12503" t="s">
        <v>28230</v>
      </c>
    </row>
    <row r="12504" spans="1:2" x14ac:dyDescent="0.2">
      <c r="A12504" t="s">
        <v>12521</v>
      </c>
      <c r="B12504" t="s">
        <v>28231</v>
      </c>
    </row>
    <row r="12505" spans="1:2" x14ac:dyDescent="0.2">
      <c r="A12505" t="s">
        <v>12522</v>
      </c>
      <c r="B12505" t="s">
        <v>15634</v>
      </c>
    </row>
    <row r="12506" spans="1:2" x14ac:dyDescent="0.2">
      <c r="A12506" t="s">
        <v>12523</v>
      </c>
      <c r="B12506" t="s">
        <v>28232</v>
      </c>
    </row>
    <row r="12507" spans="1:2" x14ac:dyDescent="0.2">
      <c r="A12507" t="s">
        <v>12524</v>
      </c>
      <c r="B12507" t="s">
        <v>28233</v>
      </c>
    </row>
    <row r="12508" spans="1:2" x14ac:dyDescent="0.2">
      <c r="A12508" t="s">
        <v>12525</v>
      </c>
      <c r="B12508" t="s">
        <v>28234</v>
      </c>
    </row>
    <row r="12509" spans="1:2" x14ac:dyDescent="0.2">
      <c r="A12509" t="s">
        <v>12526</v>
      </c>
      <c r="B12509" t="s">
        <v>28235</v>
      </c>
    </row>
    <row r="12510" spans="1:2" x14ac:dyDescent="0.2">
      <c r="A12510" t="s">
        <v>12527</v>
      </c>
      <c r="B12510" t="s">
        <v>28236</v>
      </c>
    </row>
    <row r="12511" spans="1:2" x14ac:dyDescent="0.2">
      <c r="A12511" t="s">
        <v>12528</v>
      </c>
      <c r="B12511" t="s">
        <v>28237</v>
      </c>
    </row>
    <row r="12512" spans="1:2" x14ac:dyDescent="0.2">
      <c r="A12512" t="s">
        <v>12529</v>
      </c>
      <c r="B12512" t="s">
        <v>14660</v>
      </c>
    </row>
    <row r="12513" spans="1:2" x14ac:dyDescent="0.2">
      <c r="A12513" t="s">
        <v>12530</v>
      </c>
      <c r="B12513" t="s">
        <v>28238</v>
      </c>
    </row>
    <row r="12514" spans="1:2" x14ac:dyDescent="0.2">
      <c r="A12514" t="s">
        <v>12531</v>
      </c>
      <c r="B12514" t="s">
        <v>28239</v>
      </c>
    </row>
    <row r="12515" spans="1:2" x14ac:dyDescent="0.2">
      <c r="A12515" t="s">
        <v>12532</v>
      </c>
      <c r="B12515" t="s">
        <v>28240</v>
      </c>
    </row>
    <row r="12516" spans="1:2" x14ac:dyDescent="0.2">
      <c r="A12516" t="s">
        <v>12533</v>
      </c>
      <c r="B12516" t="s">
        <v>28241</v>
      </c>
    </row>
    <row r="12517" spans="1:2" x14ac:dyDescent="0.2">
      <c r="A12517" t="s">
        <v>12534</v>
      </c>
      <c r="B12517" t="s">
        <v>28242</v>
      </c>
    </row>
    <row r="12518" spans="1:2" x14ac:dyDescent="0.2">
      <c r="A12518" t="s">
        <v>12535</v>
      </c>
      <c r="B12518" t="s">
        <v>28243</v>
      </c>
    </row>
    <row r="12519" spans="1:2" x14ac:dyDescent="0.2">
      <c r="A12519" t="s">
        <v>12536</v>
      </c>
      <c r="B12519" t="s">
        <v>28244</v>
      </c>
    </row>
    <row r="12520" spans="1:2" x14ac:dyDescent="0.2">
      <c r="A12520" t="s">
        <v>12537</v>
      </c>
      <c r="B12520" t="s">
        <v>28245</v>
      </c>
    </row>
    <row r="12521" spans="1:2" x14ac:dyDescent="0.2">
      <c r="A12521" t="s">
        <v>12538</v>
      </c>
      <c r="B12521" t="s">
        <v>28246</v>
      </c>
    </row>
    <row r="12522" spans="1:2" x14ac:dyDescent="0.2">
      <c r="A12522" t="s">
        <v>12539</v>
      </c>
      <c r="B12522" t="s">
        <v>28247</v>
      </c>
    </row>
    <row r="12523" spans="1:2" x14ac:dyDescent="0.2">
      <c r="A12523" t="s">
        <v>12540</v>
      </c>
      <c r="B12523" t="s">
        <v>28248</v>
      </c>
    </row>
    <row r="12524" spans="1:2" x14ac:dyDescent="0.2">
      <c r="A12524" t="s">
        <v>12541</v>
      </c>
      <c r="B12524" t="s">
        <v>28249</v>
      </c>
    </row>
    <row r="12525" spans="1:2" x14ac:dyDescent="0.2">
      <c r="A12525" t="s">
        <v>12542</v>
      </c>
      <c r="B12525" t="s">
        <v>28250</v>
      </c>
    </row>
    <row r="12526" spans="1:2" x14ac:dyDescent="0.2">
      <c r="A12526" t="s">
        <v>12543</v>
      </c>
      <c r="B12526" t="s">
        <v>14427</v>
      </c>
    </row>
    <row r="12527" spans="1:2" x14ac:dyDescent="0.2">
      <c r="A12527" t="s">
        <v>12544</v>
      </c>
      <c r="B12527" t="s">
        <v>15429</v>
      </c>
    </row>
    <row r="12528" spans="1:2" x14ac:dyDescent="0.2">
      <c r="A12528" t="s">
        <v>12545</v>
      </c>
      <c r="B12528" t="s">
        <v>28251</v>
      </c>
    </row>
    <row r="12529" spans="1:2" x14ac:dyDescent="0.2">
      <c r="A12529" t="s">
        <v>12546</v>
      </c>
      <c r="B12529" t="s">
        <v>18035</v>
      </c>
    </row>
    <row r="12530" spans="1:2" x14ac:dyDescent="0.2">
      <c r="A12530" t="s">
        <v>12547</v>
      </c>
      <c r="B12530" t="s">
        <v>28252</v>
      </c>
    </row>
    <row r="12531" spans="1:2" x14ac:dyDescent="0.2">
      <c r="A12531" t="s">
        <v>12548</v>
      </c>
      <c r="B12531" t="s">
        <v>28253</v>
      </c>
    </row>
    <row r="12532" spans="1:2" x14ac:dyDescent="0.2">
      <c r="A12532" t="s">
        <v>12549</v>
      </c>
      <c r="B12532" t="s">
        <v>28254</v>
      </c>
    </row>
    <row r="12533" spans="1:2" x14ac:dyDescent="0.2">
      <c r="A12533" t="s">
        <v>12550</v>
      </c>
      <c r="B12533" t="s">
        <v>28255</v>
      </c>
    </row>
    <row r="12534" spans="1:2" x14ac:dyDescent="0.2">
      <c r="A12534" t="s">
        <v>12551</v>
      </c>
      <c r="B12534" t="s">
        <v>28256</v>
      </c>
    </row>
    <row r="12535" spans="1:2" x14ac:dyDescent="0.2">
      <c r="A12535" t="s">
        <v>12552</v>
      </c>
      <c r="B12535" t="s">
        <v>28257</v>
      </c>
    </row>
    <row r="12536" spans="1:2" x14ac:dyDescent="0.2">
      <c r="A12536" t="s">
        <v>12553</v>
      </c>
      <c r="B12536" t="s">
        <v>28258</v>
      </c>
    </row>
    <row r="12537" spans="1:2" x14ac:dyDescent="0.2">
      <c r="A12537" t="s">
        <v>12554</v>
      </c>
      <c r="B12537" t="s">
        <v>28259</v>
      </c>
    </row>
    <row r="12538" spans="1:2" x14ac:dyDescent="0.2">
      <c r="A12538" t="s">
        <v>12555</v>
      </c>
      <c r="B12538" t="s">
        <v>28260</v>
      </c>
    </row>
    <row r="12539" spans="1:2" x14ac:dyDescent="0.2">
      <c r="A12539" t="s">
        <v>12556</v>
      </c>
      <c r="B12539" t="s">
        <v>28261</v>
      </c>
    </row>
    <row r="12540" spans="1:2" x14ac:dyDescent="0.2">
      <c r="A12540" t="s">
        <v>12557</v>
      </c>
      <c r="B12540" t="s">
        <v>28262</v>
      </c>
    </row>
    <row r="12541" spans="1:2" x14ac:dyDescent="0.2">
      <c r="A12541" t="s">
        <v>12558</v>
      </c>
      <c r="B12541" t="s">
        <v>28263</v>
      </c>
    </row>
    <row r="12542" spans="1:2" x14ac:dyDescent="0.2">
      <c r="A12542" t="s">
        <v>12559</v>
      </c>
      <c r="B12542" t="s">
        <v>28264</v>
      </c>
    </row>
    <row r="12543" spans="1:2" x14ac:dyDescent="0.2">
      <c r="A12543" t="s">
        <v>12560</v>
      </c>
      <c r="B12543" t="s">
        <v>14451</v>
      </c>
    </row>
    <row r="12544" spans="1:2" x14ac:dyDescent="0.2">
      <c r="A12544" t="s">
        <v>12561</v>
      </c>
      <c r="B12544" t="s">
        <v>28265</v>
      </c>
    </row>
    <row r="12545" spans="1:2" x14ac:dyDescent="0.2">
      <c r="A12545" t="s">
        <v>12562</v>
      </c>
      <c r="B12545" t="s">
        <v>28266</v>
      </c>
    </row>
    <row r="12546" spans="1:2" x14ac:dyDescent="0.2">
      <c r="A12546" t="s">
        <v>12563</v>
      </c>
      <c r="B12546" t="s">
        <v>28267</v>
      </c>
    </row>
    <row r="12547" spans="1:2" x14ac:dyDescent="0.2">
      <c r="A12547" t="s">
        <v>12564</v>
      </c>
      <c r="B12547" t="s">
        <v>28268</v>
      </c>
    </row>
    <row r="12548" spans="1:2" x14ac:dyDescent="0.2">
      <c r="A12548" t="s">
        <v>12565</v>
      </c>
      <c r="B12548" t="s">
        <v>28269</v>
      </c>
    </row>
    <row r="12549" spans="1:2" x14ac:dyDescent="0.2">
      <c r="A12549" t="s">
        <v>12566</v>
      </c>
      <c r="B12549" t="s">
        <v>28270</v>
      </c>
    </row>
    <row r="12550" spans="1:2" x14ac:dyDescent="0.2">
      <c r="A12550" t="s">
        <v>12567</v>
      </c>
      <c r="B12550" t="s">
        <v>28271</v>
      </c>
    </row>
    <row r="12551" spans="1:2" x14ac:dyDescent="0.2">
      <c r="A12551" t="s">
        <v>12568</v>
      </c>
      <c r="B12551" t="s">
        <v>13602</v>
      </c>
    </row>
    <row r="12552" spans="1:2" x14ac:dyDescent="0.2">
      <c r="A12552" t="s">
        <v>12569</v>
      </c>
      <c r="B12552" t="s">
        <v>28272</v>
      </c>
    </row>
    <row r="12553" spans="1:2" x14ac:dyDescent="0.2">
      <c r="A12553" t="s">
        <v>12570</v>
      </c>
      <c r="B12553" t="s">
        <v>28273</v>
      </c>
    </row>
    <row r="12554" spans="1:2" x14ac:dyDescent="0.2">
      <c r="A12554" t="s">
        <v>12571</v>
      </c>
      <c r="B12554" t="s">
        <v>28274</v>
      </c>
    </row>
    <row r="12555" spans="1:2" x14ac:dyDescent="0.2">
      <c r="A12555" t="s">
        <v>12572</v>
      </c>
      <c r="B12555" t="s">
        <v>28275</v>
      </c>
    </row>
    <row r="12556" spans="1:2" x14ac:dyDescent="0.2">
      <c r="A12556" t="s">
        <v>12573</v>
      </c>
      <c r="B12556" t="s">
        <v>28276</v>
      </c>
    </row>
    <row r="12557" spans="1:2" x14ac:dyDescent="0.2">
      <c r="A12557" t="s">
        <v>12574</v>
      </c>
      <c r="B12557" t="s">
        <v>28277</v>
      </c>
    </row>
    <row r="12558" spans="1:2" x14ac:dyDescent="0.2">
      <c r="A12558" t="s">
        <v>12575</v>
      </c>
      <c r="B12558" t="s">
        <v>28278</v>
      </c>
    </row>
    <row r="12559" spans="1:2" x14ac:dyDescent="0.2">
      <c r="A12559" t="s">
        <v>12576</v>
      </c>
      <c r="B12559" t="s">
        <v>28279</v>
      </c>
    </row>
    <row r="12560" spans="1:2" x14ac:dyDescent="0.2">
      <c r="A12560" t="s">
        <v>12577</v>
      </c>
      <c r="B12560" t="s">
        <v>28280</v>
      </c>
    </row>
    <row r="12561" spans="1:2" x14ac:dyDescent="0.2">
      <c r="A12561" t="s">
        <v>12578</v>
      </c>
      <c r="B12561" t="s">
        <v>28281</v>
      </c>
    </row>
    <row r="12562" spans="1:2" x14ac:dyDescent="0.2">
      <c r="A12562" t="s">
        <v>12579</v>
      </c>
      <c r="B12562" t="s">
        <v>28282</v>
      </c>
    </row>
    <row r="12563" spans="1:2" x14ac:dyDescent="0.2">
      <c r="A12563" t="s">
        <v>12580</v>
      </c>
      <c r="B12563" t="s">
        <v>28283</v>
      </c>
    </row>
    <row r="12564" spans="1:2" x14ac:dyDescent="0.2">
      <c r="A12564" t="s">
        <v>12581</v>
      </c>
      <c r="B12564" t="s">
        <v>15139</v>
      </c>
    </row>
    <row r="12565" spans="1:2" x14ac:dyDescent="0.2">
      <c r="A12565" t="s">
        <v>12582</v>
      </c>
      <c r="B12565" t="s">
        <v>15430</v>
      </c>
    </row>
    <row r="12566" spans="1:2" x14ac:dyDescent="0.2">
      <c r="A12566" t="s">
        <v>12583</v>
      </c>
      <c r="B12566" t="s">
        <v>28284</v>
      </c>
    </row>
    <row r="12567" spans="1:2" x14ac:dyDescent="0.2">
      <c r="A12567" t="s">
        <v>12584</v>
      </c>
      <c r="B12567" t="s">
        <v>28285</v>
      </c>
    </row>
    <row r="12568" spans="1:2" x14ac:dyDescent="0.2">
      <c r="A12568" t="s">
        <v>12585</v>
      </c>
      <c r="B12568" t="s">
        <v>15518</v>
      </c>
    </row>
    <row r="12569" spans="1:2" x14ac:dyDescent="0.2">
      <c r="A12569" t="s">
        <v>12586</v>
      </c>
      <c r="B12569" t="s">
        <v>28286</v>
      </c>
    </row>
    <row r="12570" spans="1:2" x14ac:dyDescent="0.2">
      <c r="A12570" t="s">
        <v>12587</v>
      </c>
      <c r="B12570" t="s">
        <v>15503</v>
      </c>
    </row>
    <row r="12571" spans="1:2" x14ac:dyDescent="0.2">
      <c r="A12571" t="s">
        <v>12588</v>
      </c>
      <c r="B12571" t="s">
        <v>28287</v>
      </c>
    </row>
    <row r="12572" spans="1:2" x14ac:dyDescent="0.2">
      <c r="A12572" t="s">
        <v>12589</v>
      </c>
      <c r="B12572" t="s">
        <v>28288</v>
      </c>
    </row>
    <row r="12573" spans="1:2" x14ac:dyDescent="0.2">
      <c r="A12573" t="s">
        <v>12590</v>
      </c>
      <c r="B12573" t="s">
        <v>28289</v>
      </c>
    </row>
    <row r="12574" spans="1:2" x14ac:dyDescent="0.2">
      <c r="A12574" t="s">
        <v>12591</v>
      </c>
      <c r="B12574" t="s">
        <v>28290</v>
      </c>
    </row>
    <row r="12575" spans="1:2" x14ac:dyDescent="0.2">
      <c r="A12575" t="s">
        <v>12592</v>
      </c>
      <c r="B12575" t="s">
        <v>28291</v>
      </c>
    </row>
    <row r="12576" spans="1:2" x14ac:dyDescent="0.2">
      <c r="A12576" t="s">
        <v>12593</v>
      </c>
      <c r="B12576" t="s">
        <v>28292</v>
      </c>
    </row>
    <row r="12577" spans="1:2" x14ac:dyDescent="0.2">
      <c r="A12577" t="s">
        <v>12594</v>
      </c>
      <c r="B12577" t="s">
        <v>28293</v>
      </c>
    </row>
    <row r="12578" spans="1:2" x14ac:dyDescent="0.2">
      <c r="A12578" t="s">
        <v>12595</v>
      </c>
      <c r="B12578" t="s">
        <v>28294</v>
      </c>
    </row>
    <row r="12579" spans="1:2" x14ac:dyDescent="0.2">
      <c r="A12579" t="s">
        <v>12596</v>
      </c>
      <c r="B12579" t="s">
        <v>28295</v>
      </c>
    </row>
    <row r="12580" spans="1:2" x14ac:dyDescent="0.2">
      <c r="A12580" t="s">
        <v>12597</v>
      </c>
      <c r="B12580" t="s">
        <v>15104</v>
      </c>
    </row>
    <row r="12581" spans="1:2" x14ac:dyDescent="0.2">
      <c r="A12581" t="s">
        <v>12598</v>
      </c>
      <c r="B12581" t="s">
        <v>15392</v>
      </c>
    </row>
    <row r="12582" spans="1:2" x14ac:dyDescent="0.2">
      <c r="A12582" t="s">
        <v>12599</v>
      </c>
      <c r="B12582" t="s">
        <v>28296</v>
      </c>
    </row>
    <row r="12583" spans="1:2" x14ac:dyDescent="0.2">
      <c r="A12583" t="s">
        <v>12600</v>
      </c>
      <c r="B12583" t="s">
        <v>28297</v>
      </c>
    </row>
    <row r="12584" spans="1:2" x14ac:dyDescent="0.2">
      <c r="A12584" t="s">
        <v>12601</v>
      </c>
      <c r="B12584" t="s">
        <v>28298</v>
      </c>
    </row>
    <row r="12585" spans="1:2" x14ac:dyDescent="0.2">
      <c r="A12585" t="s">
        <v>12602</v>
      </c>
      <c r="B12585" t="s">
        <v>28299</v>
      </c>
    </row>
    <row r="12586" spans="1:2" x14ac:dyDescent="0.2">
      <c r="A12586" t="s">
        <v>12603</v>
      </c>
      <c r="B12586" t="s">
        <v>28300</v>
      </c>
    </row>
    <row r="12587" spans="1:2" x14ac:dyDescent="0.2">
      <c r="A12587" t="s">
        <v>12604</v>
      </c>
      <c r="B12587" t="s">
        <v>28301</v>
      </c>
    </row>
    <row r="12588" spans="1:2" x14ac:dyDescent="0.2">
      <c r="A12588" t="s">
        <v>12605</v>
      </c>
      <c r="B12588" t="s">
        <v>28302</v>
      </c>
    </row>
    <row r="12589" spans="1:2" x14ac:dyDescent="0.2">
      <c r="A12589" t="s">
        <v>12606</v>
      </c>
      <c r="B12589" t="s">
        <v>28303</v>
      </c>
    </row>
    <row r="12590" spans="1:2" x14ac:dyDescent="0.2">
      <c r="A12590" t="s">
        <v>12607</v>
      </c>
      <c r="B12590" t="s">
        <v>28304</v>
      </c>
    </row>
    <row r="12591" spans="1:2" x14ac:dyDescent="0.2">
      <c r="A12591" t="s">
        <v>12608</v>
      </c>
      <c r="B12591" t="s">
        <v>28305</v>
      </c>
    </row>
    <row r="12592" spans="1:2" x14ac:dyDescent="0.2">
      <c r="A12592" t="s">
        <v>12609</v>
      </c>
      <c r="B12592" t="s">
        <v>28306</v>
      </c>
    </row>
    <row r="12593" spans="1:2" x14ac:dyDescent="0.2">
      <c r="A12593" t="s">
        <v>12610</v>
      </c>
      <c r="B12593" t="s">
        <v>28307</v>
      </c>
    </row>
    <row r="12594" spans="1:2" x14ac:dyDescent="0.2">
      <c r="A12594" t="s">
        <v>12611</v>
      </c>
      <c r="B12594" t="s">
        <v>28308</v>
      </c>
    </row>
    <row r="12595" spans="1:2" x14ac:dyDescent="0.2">
      <c r="A12595" t="s">
        <v>12612</v>
      </c>
      <c r="B12595" t="s">
        <v>28309</v>
      </c>
    </row>
    <row r="12596" spans="1:2" x14ac:dyDescent="0.2">
      <c r="A12596" t="s">
        <v>12613</v>
      </c>
      <c r="B12596" t="s">
        <v>28310</v>
      </c>
    </row>
    <row r="12597" spans="1:2" x14ac:dyDescent="0.2">
      <c r="A12597" t="s">
        <v>12614</v>
      </c>
      <c r="B12597" t="s">
        <v>15062</v>
      </c>
    </row>
    <row r="12598" spans="1:2" x14ac:dyDescent="0.2">
      <c r="A12598" t="s">
        <v>12615</v>
      </c>
      <c r="B12598" t="s">
        <v>28311</v>
      </c>
    </row>
    <row r="12599" spans="1:2" x14ac:dyDescent="0.2">
      <c r="A12599" t="s">
        <v>12616</v>
      </c>
      <c r="B12599" t="s">
        <v>28312</v>
      </c>
    </row>
    <row r="12600" spans="1:2" x14ac:dyDescent="0.2">
      <c r="A12600" t="s">
        <v>12617</v>
      </c>
      <c r="B12600" t="s">
        <v>28313</v>
      </c>
    </row>
    <row r="12601" spans="1:2" x14ac:dyDescent="0.2">
      <c r="A12601" t="s">
        <v>12618</v>
      </c>
      <c r="B12601" t="s">
        <v>28314</v>
      </c>
    </row>
    <row r="12602" spans="1:2" x14ac:dyDescent="0.2">
      <c r="A12602" t="s">
        <v>12619</v>
      </c>
      <c r="B12602" t="s">
        <v>28315</v>
      </c>
    </row>
    <row r="12603" spans="1:2" x14ac:dyDescent="0.2">
      <c r="A12603" t="s">
        <v>12620</v>
      </c>
      <c r="B12603" t="s">
        <v>28316</v>
      </c>
    </row>
    <row r="12604" spans="1:2" x14ac:dyDescent="0.2">
      <c r="A12604" t="s">
        <v>12621</v>
      </c>
      <c r="B12604" t="s">
        <v>28317</v>
      </c>
    </row>
    <row r="12605" spans="1:2" x14ac:dyDescent="0.2">
      <c r="A12605" t="s">
        <v>12622</v>
      </c>
      <c r="B12605" t="s">
        <v>28318</v>
      </c>
    </row>
    <row r="12606" spans="1:2" x14ac:dyDescent="0.2">
      <c r="A12606" t="s">
        <v>12623</v>
      </c>
      <c r="B12606" t="s">
        <v>28319</v>
      </c>
    </row>
    <row r="12607" spans="1:2" x14ac:dyDescent="0.2">
      <c r="A12607" t="s">
        <v>12624</v>
      </c>
      <c r="B12607" t="s">
        <v>28320</v>
      </c>
    </row>
    <row r="12608" spans="1:2" x14ac:dyDescent="0.2">
      <c r="A12608" t="s">
        <v>12625</v>
      </c>
      <c r="B12608" t="s">
        <v>28321</v>
      </c>
    </row>
    <row r="12609" spans="1:2" x14ac:dyDescent="0.2">
      <c r="A12609" t="s">
        <v>12626</v>
      </c>
      <c r="B12609" t="s">
        <v>28322</v>
      </c>
    </row>
    <row r="12610" spans="1:2" x14ac:dyDescent="0.2">
      <c r="A12610" t="s">
        <v>12627</v>
      </c>
      <c r="B12610" t="s">
        <v>28323</v>
      </c>
    </row>
    <row r="12611" spans="1:2" x14ac:dyDescent="0.2">
      <c r="A12611" t="s">
        <v>12628</v>
      </c>
      <c r="B12611" t="s">
        <v>28324</v>
      </c>
    </row>
    <row r="12612" spans="1:2" x14ac:dyDescent="0.2">
      <c r="A12612" t="s">
        <v>12629</v>
      </c>
      <c r="B12612" t="s">
        <v>28325</v>
      </c>
    </row>
    <row r="12613" spans="1:2" x14ac:dyDescent="0.2">
      <c r="A12613" t="s">
        <v>12630</v>
      </c>
      <c r="B12613" t="s">
        <v>15477</v>
      </c>
    </row>
    <row r="12614" spans="1:2" x14ac:dyDescent="0.2">
      <c r="A12614" t="s">
        <v>12631</v>
      </c>
      <c r="B12614" t="s">
        <v>28326</v>
      </c>
    </row>
    <row r="12615" spans="1:2" x14ac:dyDescent="0.2">
      <c r="A12615" t="s">
        <v>12632</v>
      </c>
      <c r="B12615" t="s">
        <v>15464</v>
      </c>
    </row>
    <row r="12616" spans="1:2" x14ac:dyDescent="0.2">
      <c r="A12616" t="s">
        <v>12633</v>
      </c>
      <c r="B12616" t="s">
        <v>28327</v>
      </c>
    </row>
    <row r="12617" spans="1:2" x14ac:dyDescent="0.2">
      <c r="A12617" t="s">
        <v>12634</v>
      </c>
      <c r="B12617" t="s">
        <v>28328</v>
      </c>
    </row>
    <row r="12618" spans="1:2" x14ac:dyDescent="0.2">
      <c r="A12618" t="s">
        <v>12635</v>
      </c>
      <c r="B12618" t="s">
        <v>28329</v>
      </c>
    </row>
    <row r="12619" spans="1:2" x14ac:dyDescent="0.2">
      <c r="A12619" t="s">
        <v>12636</v>
      </c>
      <c r="B12619" t="s">
        <v>28330</v>
      </c>
    </row>
    <row r="12620" spans="1:2" x14ac:dyDescent="0.2">
      <c r="A12620" t="s">
        <v>12637</v>
      </c>
      <c r="B12620" t="s">
        <v>28331</v>
      </c>
    </row>
    <row r="12621" spans="1:2" x14ac:dyDescent="0.2">
      <c r="A12621" t="s">
        <v>12638</v>
      </c>
      <c r="B12621" t="s">
        <v>28332</v>
      </c>
    </row>
    <row r="12622" spans="1:2" x14ac:dyDescent="0.2">
      <c r="A12622" t="s">
        <v>12639</v>
      </c>
      <c r="B12622" t="s">
        <v>28333</v>
      </c>
    </row>
    <row r="12623" spans="1:2" x14ac:dyDescent="0.2">
      <c r="A12623" t="s">
        <v>12640</v>
      </c>
      <c r="B12623" t="s">
        <v>28334</v>
      </c>
    </row>
    <row r="12624" spans="1:2" x14ac:dyDescent="0.2">
      <c r="A12624" t="s">
        <v>12641</v>
      </c>
      <c r="B12624" t="s">
        <v>28335</v>
      </c>
    </row>
    <row r="12625" spans="1:2" x14ac:dyDescent="0.2">
      <c r="A12625" t="s">
        <v>12642</v>
      </c>
      <c r="B12625" t="s">
        <v>28336</v>
      </c>
    </row>
    <row r="12626" spans="1:2" x14ac:dyDescent="0.2">
      <c r="A12626" t="s">
        <v>12643</v>
      </c>
      <c r="B12626" t="s">
        <v>28337</v>
      </c>
    </row>
    <row r="12627" spans="1:2" x14ac:dyDescent="0.2">
      <c r="A12627" t="s">
        <v>12644</v>
      </c>
      <c r="B12627" t="s">
        <v>14496</v>
      </c>
    </row>
    <row r="12628" spans="1:2" x14ac:dyDescent="0.2">
      <c r="A12628" t="s">
        <v>12645</v>
      </c>
      <c r="B12628" t="s">
        <v>28338</v>
      </c>
    </row>
    <row r="12629" spans="1:2" x14ac:dyDescent="0.2">
      <c r="A12629" t="s">
        <v>12646</v>
      </c>
      <c r="B12629" t="s">
        <v>28339</v>
      </c>
    </row>
    <row r="12630" spans="1:2" x14ac:dyDescent="0.2">
      <c r="A12630" t="s">
        <v>12647</v>
      </c>
      <c r="B12630" t="s">
        <v>28340</v>
      </c>
    </row>
    <row r="12631" spans="1:2" x14ac:dyDescent="0.2">
      <c r="A12631" t="s">
        <v>12648</v>
      </c>
      <c r="B12631" t="s">
        <v>28341</v>
      </c>
    </row>
    <row r="12632" spans="1:2" x14ac:dyDescent="0.2">
      <c r="A12632" t="s">
        <v>12649</v>
      </c>
      <c r="B12632" t="s">
        <v>15688</v>
      </c>
    </row>
    <row r="12633" spans="1:2" x14ac:dyDescent="0.2">
      <c r="A12633" t="s">
        <v>12650</v>
      </c>
      <c r="B12633" t="s">
        <v>28342</v>
      </c>
    </row>
    <row r="12634" spans="1:2" x14ac:dyDescent="0.2">
      <c r="A12634" t="s">
        <v>12651</v>
      </c>
      <c r="B12634" t="s">
        <v>28343</v>
      </c>
    </row>
    <row r="12635" spans="1:2" x14ac:dyDescent="0.2">
      <c r="A12635" t="s">
        <v>12652</v>
      </c>
      <c r="B12635" t="s">
        <v>28344</v>
      </c>
    </row>
    <row r="12636" spans="1:2" x14ac:dyDescent="0.2">
      <c r="A12636" t="s">
        <v>12653</v>
      </c>
      <c r="B12636" t="s">
        <v>28345</v>
      </c>
    </row>
    <row r="12637" spans="1:2" x14ac:dyDescent="0.2">
      <c r="A12637" t="s">
        <v>12654</v>
      </c>
      <c r="B12637" t="s">
        <v>28346</v>
      </c>
    </row>
    <row r="12638" spans="1:2" x14ac:dyDescent="0.2">
      <c r="A12638" t="s">
        <v>12655</v>
      </c>
      <c r="B12638" t="s">
        <v>28347</v>
      </c>
    </row>
    <row r="12639" spans="1:2" x14ac:dyDescent="0.2">
      <c r="A12639" t="s">
        <v>12656</v>
      </c>
      <c r="B12639" t="s">
        <v>28348</v>
      </c>
    </row>
    <row r="12640" spans="1:2" x14ac:dyDescent="0.2">
      <c r="A12640" t="s">
        <v>12657</v>
      </c>
      <c r="B12640" t="s">
        <v>28349</v>
      </c>
    </row>
    <row r="12641" spans="1:2" x14ac:dyDescent="0.2">
      <c r="A12641" t="s">
        <v>12658</v>
      </c>
      <c r="B12641" t="s">
        <v>28350</v>
      </c>
    </row>
    <row r="12642" spans="1:2" x14ac:dyDescent="0.2">
      <c r="A12642" t="s">
        <v>12659</v>
      </c>
      <c r="B12642" t="s">
        <v>28351</v>
      </c>
    </row>
    <row r="12643" spans="1:2" x14ac:dyDescent="0.2">
      <c r="A12643" t="s">
        <v>12660</v>
      </c>
      <c r="B12643" t="s">
        <v>15267</v>
      </c>
    </row>
    <row r="12644" spans="1:2" x14ac:dyDescent="0.2">
      <c r="A12644" t="s">
        <v>12661</v>
      </c>
      <c r="B12644" t="s">
        <v>28352</v>
      </c>
    </row>
    <row r="12645" spans="1:2" x14ac:dyDescent="0.2">
      <c r="A12645" t="s">
        <v>12662</v>
      </c>
      <c r="B12645" t="s">
        <v>28353</v>
      </c>
    </row>
    <row r="12646" spans="1:2" x14ac:dyDescent="0.2">
      <c r="A12646" t="s">
        <v>12663</v>
      </c>
      <c r="B12646" t="s">
        <v>28354</v>
      </c>
    </row>
    <row r="12647" spans="1:2" x14ac:dyDescent="0.2">
      <c r="A12647" t="s">
        <v>12664</v>
      </c>
      <c r="B12647" t="s">
        <v>28355</v>
      </c>
    </row>
    <row r="12648" spans="1:2" x14ac:dyDescent="0.2">
      <c r="A12648" t="s">
        <v>12665</v>
      </c>
      <c r="B12648" t="s">
        <v>28356</v>
      </c>
    </row>
    <row r="12649" spans="1:2" x14ac:dyDescent="0.2">
      <c r="A12649" t="s">
        <v>12666</v>
      </c>
      <c r="B12649" t="s">
        <v>28357</v>
      </c>
    </row>
    <row r="12650" spans="1:2" x14ac:dyDescent="0.2">
      <c r="A12650" t="s">
        <v>12667</v>
      </c>
      <c r="B12650" t="s">
        <v>28358</v>
      </c>
    </row>
    <row r="12651" spans="1:2" x14ac:dyDescent="0.2">
      <c r="A12651" t="s">
        <v>12668</v>
      </c>
      <c r="B12651" t="s">
        <v>28359</v>
      </c>
    </row>
    <row r="12652" spans="1:2" x14ac:dyDescent="0.2">
      <c r="A12652" t="s">
        <v>12669</v>
      </c>
      <c r="B12652" t="s">
        <v>28360</v>
      </c>
    </row>
    <row r="12653" spans="1:2" x14ac:dyDescent="0.2">
      <c r="A12653" t="s">
        <v>12670</v>
      </c>
      <c r="B12653" t="s">
        <v>28361</v>
      </c>
    </row>
    <row r="12654" spans="1:2" x14ac:dyDescent="0.2">
      <c r="A12654" t="s">
        <v>12671</v>
      </c>
      <c r="B12654" t="s">
        <v>28362</v>
      </c>
    </row>
    <row r="12655" spans="1:2" x14ac:dyDescent="0.2">
      <c r="A12655" t="s">
        <v>12672</v>
      </c>
      <c r="B12655" t="s">
        <v>28363</v>
      </c>
    </row>
    <row r="12656" spans="1:2" x14ac:dyDescent="0.2">
      <c r="A12656" t="s">
        <v>12673</v>
      </c>
      <c r="B12656" t="s">
        <v>28364</v>
      </c>
    </row>
    <row r="12657" spans="1:2" x14ac:dyDescent="0.2">
      <c r="A12657" t="s">
        <v>12674</v>
      </c>
      <c r="B12657" t="s">
        <v>14359</v>
      </c>
    </row>
    <row r="12658" spans="1:2" x14ac:dyDescent="0.2">
      <c r="A12658" t="s">
        <v>12675</v>
      </c>
      <c r="B12658" t="s">
        <v>28365</v>
      </c>
    </row>
    <row r="12659" spans="1:2" x14ac:dyDescent="0.2">
      <c r="A12659" t="s">
        <v>12676</v>
      </c>
      <c r="B12659" t="s">
        <v>15044</v>
      </c>
    </row>
    <row r="12660" spans="1:2" x14ac:dyDescent="0.2">
      <c r="A12660" t="s">
        <v>12677</v>
      </c>
      <c r="B12660" t="s">
        <v>28366</v>
      </c>
    </row>
    <row r="12661" spans="1:2" x14ac:dyDescent="0.2">
      <c r="A12661" t="s">
        <v>12678</v>
      </c>
      <c r="B12661" t="s">
        <v>28367</v>
      </c>
    </row>
    <row r="12662" spans="1:2" x14ac:dyDescent="0.2">
      <c r="A12662" t="s">
        <v>12679</v>
      </c>
      <c r="B12662" t="s">
        <v>28368</v>
      </c>
    </row>
    <row r="12663" spans="1:2" x14ac:dyDescent="0.2">
      <c r="A12663" t="s">
        <v>12680</v>
      </c>
      <c r="B12663" t="s">
        <v>21157</v>
      </c>
    </row>
    <row r="12664" spans="1:2" x14ac:dyDescent="0.2">
      <c r="A12664" t="s">
        <v>12681</v>
      </c>
      <c r="B12664" t="s">
        <v>28369</v>
      </c>
    </row>
    <row r="12665" spans="1:2" x14ac:dyDescent="0.2">
      <c r="A12665" t="s">
        <v>12682</v>
      </c>
      <c r="B12665" t="s">
        <v>28370</v>
      </c>
    </row>
    <row r="12666" spans="1:2" x14ac:dyDescent="0.2">
      <c r="A12666" t="s">
        <v>12683</v>
      </c>
      <c r="B12666" t="s">
        <v>15240</v>
      </c>
    </row>
    <row r="12667" spans="1:2" x14ac:dyDescent="0.2">
      <c r="A12667" t="s">
        <v>12684</v>
      </c>
      <c r="B12667" t="s">
        <v>28371</v>
      </c>
    </row>
    <row r="12668" spans="1:2" x14ac:dyDescent="0.2">
      <c r="A12668" t="s">
        <v>12685</v>
      </c>
      <c r="B12668" t="s">
        <v>28372</v>
      </c>
    </row>
    <row r="12669" spans="1:2" x14ac:dyDescent="0.2">
      <c r="A12669" t="s">
        <v>12686</v>
      </c>
      <c r="B12669" t="s">
        <v>28373</v>
      </c>
    </row>
    <row r="12670" spans="1:2" x14ac:dyDescent="0.2">
      <c r="A12670" t="s">
        <v>12687</v>
      </c>
      <c r="B12670" t="s">
        <v>28374</v>
      </c>
    </row>
    <row r="12671" spans="1:2" x14ac:dyDescent="0.2">
      <c r="A12671" t="s">
        <v>12688</v>
      </c>
      <c r="B12671" t="s">
        <v>28375</v>
      </c>
    </row>
    <row r="12672" spans="1:2" x14ac:dyDescent="0.2">
      <c r="A12672" t="s">
        <v>12689</v>
      </c>
      <c r="B12672" t="s">
        <v>28376</v>
      </c>
    </row>
    <row r="12673" spans="1:2" x14ac:dyDescent="0.2">
      <c r="A12673" t="s">
        <v>12690</v>
      </c>
      <c r="B12673" t="s">
        <v>15195</v>
      </c>
    </row>
    <row r="12674" spans="1:2" x14ac:dyDescent="0.2">
      <c r="A12674" t="s">
        <v>12691</v>
      </c>
      <c r="B12674" t="s">
        <v>28377</v>
      </c>
    </row>
    <row r="12675" spans="1:2" x14ac:dyDescent="0.2">
      <c r="A12675" t="s">
        <v>12692</v>
      </c>
      <c r="B12675" t="s">
        <v>28378</v>
      </c>
    </row>
    <row r="12676" spans="1:2" x14ac:dyDescent="0.2">
      <c r="A12676" t="s">
        <v>12693</v>
      </c>
      <c r="B12676" t="s">
        <v>28379</v>
      </c>
    </row>
    <row r="12677" spans="1:2" x14ac:dyDescent="0.2">
      <c r="A12677" t="s">
        <v>12694</v>
      </c>
      <c r="B12677" t="s">
        <v>15762</v>
      </c>
    </row>
    <row r="12678" spans="1:2" x14ac:dyDescent="0.2">
      <c r="A12678" t="s">
        <v>12695</v>
      </c>
      <c r="B12678" t="s">
        <v>28380</v>
      </c>
    </row>
    <row r="12679" spans="1:2" x14ac:dyDescent="0.2">
      <c r="A12679" t="s">
        <v>12696</v>
      </c>
      <c r="B12679" t="s">
        <v>28381</v>
      </c>
    </row>
    <row r="12680" spans="1:2" x14ac:dyDescent="0.2">
      <c r="A12680" t="s">
        <v>12697</v>
      </c>
      <c r="B12680" t="s">
        <v>28382</v>
      </c>
    </row>
    <row r="12681" spans="1:2" x14ac:dyDescent="0.2">
      <c r="A12681" t="s">
        <v>12698</v>
      </c>
      <c r="B12681" t="s">
        <v>28383</v>
      </c>
    </row>
    <row r="12682" spans="1:2" x14ac:dyDescent="0.2">
      <c r="A12682" t="s">
        <v>12699</v>
      </c>
      <c r="B12682" t="s">
        <v>28384</v>
      </c>
    </row>
    <row r="12683" spans="1:2" x14ac:dyDescent="0.2">
      <c r="A12683" t="s">
        <v>12700</v>
      </c>
      <c r="B12683" t="s">
        <v>28385</v>
      </c>
    </row>
    <row r="12684" spans="1:2" x14ac:dyDescent="0.2">
      <c r="A12684" t="s">
        <v>12701</v>
      </c>
      <c r="B12684" t="s">
        <v>28386</v>
      </c>
    </row>
    <row r="12685" spans="1:2" x14ac:dyDescent="0.2">
      <c r="A12685" t="s">
        <v>12702</v>
      </c>
      <c r="B12685" t="s">
        <v>28387</v>
      </c>
    </row>
    <row r="12686" spans="1:2" x14ac:dyDescent="0.2">
      <c r="A12686" t="s">
        <v>12703</v>
      </c>
      <c r="B12686" t="s">
        <v>28388</v>
      </c>
    </row>
    <row r="12687" spans="1:2" x14ac:dyDescent="0.2">
      <c r="A12687" t="s">
        <v>12704</v>
      </c>
      <c r="B12687" t="s">
        <v>28389</v>
      </c>
    </row>
    <row r="12688" spans="1:2" x14ac:dyDescent="0.2">
      <c r="A12688" t="s">
        <v>12705</v>
      </c>
      <c r="B12688" t="s">
        <v>28390</v>
      </c>
    </row>
    <row r="12689" spans="1:2" x14ac:dyDescent="0.2">
      <c r="A12689" t="s">
        <v>12706</v>
      </c>
      <c r="B12689" t="s">
        <v>28391</v>
      </c>
    </row>
    <row r="12690" spans="1:2" x14ac:dyDescent="0.2">
      <c r="A12690" t="s">
        <v>12707</v>
      </c>
      <c r="B12690" t="s">
        <v>15629</v>
      </c>
    </row>
    <row r="12691" spans="1:2" x14ac:dyDescent="0.2">
      <c r="A12691" t="s">
        <v>12708</v>
      </c>
      <c r="B12691" t="s">
        <v>28392</v>
      </c>
    </row>
    <row r="12692" spans="1:2" x14ac:dyDescent="0.2">
      <c r="A12692" t="s">
        <v>12709</v>
      </c>
      <c r="B12692" t="s">
        <v>28393</v>
      </c>
    </row>
    <row r="12693" spans="1:2" x14ac:dyDescent="0.2">
      <c r="A12693" t="s">
        <v>12710</v>
      </c>
      <c r="B12693" t="s">
        <v>28394</v>
      </c>
    </row>
    <row r="12694" spans="1:2" x14ac:dyDescent="0.2">
      <c r="A12694" t="s">
        <v>12711</v>
      </c>
      <c r="B12694" t="s">
        <v>28395</v>
      </c>
    </row>
    <row r="12695" spans="1:2" x14ac:dyDescent="0.2">
      <c r="A12695" t="s">
        <v>12712</v>
      </c>
      <c r="B12695" t="s">
        <v>28396</v>
      </c>
    </row>
    <row r="12696" spans="1:2" x14ac:dyDescent="0.2">
      <c r="A12696" t="s">
        <v>12713</v>
      </c>
      <c r="B12696" t="s">
        <v>28397</v>
      </c>
    </row>
    <row r="12697" spans="1:2" x14ac:dyDescent="0.2">
      <c r="A12697" t="s">
        <v>12714</v>
      </c>
      <c r="B12697" t="s">
        <v>28398</v>
      </c>
    </row>
    <row r="12698" spans="1:2" x14ac:dyDescent="0.2">
      <c r="A12698" t="s">
        <v>12715</v>
      </c>
      <c r="B12698" t="s">
        <v>28399</v>
      </c>
    </row>
    <row r="12699" spans="1:2" x14ac:dyDescent="0.2">
      <c r="A12699" t="s">
        <v>12716</v>
      </c>
      <c r="B12699" t="s">
        <v>28400</v>
      </c>
    </row>
    <row r="12700" spans="1:2" x14ac:dyDescent="0.2">
      <c r="A12700" t="s">
        <v>12717</v>
      </c>
      <c r="B12700" t="s">
        <v>28401</v>
      </c>
    </row>
    <row r="12701" spans="1:2" x14ac:dyDescent="0.2">
      <c r="A12701" t="s">
        <v>12718</v>
      </c>
      <c r="B12701" t="s">
        <v>28402</v>
      </c>
    </row>
    <row r="12702" spans="1:2" x14ac:dyDescent="0.2">
      <c r="A12702" t="s">
        <v>12719</v>
      </c>
      <c r="B12702" t="s">
        <v>28403</v>
      </c>
    </row>
    <row r="12703" spans="1:2" x14ac:dyDescent="0.2">
      <c r="A12703" t="s">
        <v>12720</v>
      </c>
      <c r="B12703" t="s">
        <v>28404</v>
      </c>
    </row>
    <row r="12704" spans="1:2" x14ac:dyDescent="0.2">
      <c r="A12704" t="s">
        <v>12721</v>
      </c>
      <c r="B12704" t="s">
        <v>28405</v>
      </c>
    </row>
    <row r="12705" spans="1:2" x14ac:dyDescent="0.2">
      <c r="A12705" t="s">
        <v>12722</v>
      </c>
      <c r="B12705" t="s">
        <v>28406</v>
      </c>
    </row>
    <row r="12706" spans="1:2" x14ac:dyDescent="0.2">
      <c r="A12706" t="s">
        <v>12723</v>
      </c>
      <c r="B12706" t="s">
        <v>28407</v>
      </c>
    </row>
    <row r="12707" spans="1:2" x14ac:dyDescent="0.2">
      <c r="A12707" t="s">
        <v>12724</v>
      </c>
      <c r="B12707" t="s">
        <v>28408</v>
      </c>
    </row>
    <row r="12708" spans="1:2" x14ac:dyDescent="0.2">
      <c r="A12708" t="s">
        <v>12725</v>
      </c>
      <c r="B12708" t="s">
        <v>28409</v>
      </c>
    </row>
    <row r="12709" spans="1:2" x14ac:dyDescent="0.2">
      <c r="A12709" t="s">
        <v>12726</v>
      </c>
      <c r="B12709" t="s">
        <v>28410</v>
      </c>
    </row>
    <row r="12710" spans="1:2" x14ac:dyDescent="0.2">
      <c r="A12710" t="s">
        <v>12727</v>
      </c>
      <c r="B12710" t="s">
        <v>14372</v>
      </c>
    </row>
    <row r="12711" spans="1:2" x14ac:dyDescent="0.2">
      <c r="A12711" t="s">
        <v>12728</v>
      </c>
      <c r="B12711" t="s">
        <v>28411</v>
      </c>
    </row>
    <row r="12712" spans="1:2" x14ac:dyDescent="0.2">
      <c r="A12712" t="s">
        <v>12729</v>
      </c>
      <c r="B12712" t="s">
        <v>28412</v>
      </c>
    </row>
    <row r="12713" spans="1:2" x14ac:dyDescent="0.2">
      <c r="A12713" t="s">
        <v>12730</v>
      </c>
      <c r="B12713" t="s">
        <v>28413</v>
      </c>
    </row>
    <row r="12714" spans="1:2" x14ac:dyDescent="0.2">
      <c r="A12714" t="s">
        <v>12731</v>
      </c>
      <c r="B12714" t="s">
        <v>28414</v>
      </c>
    </row>
    <row r="12715" spans="1:2" x14ac:dyDescent="0.2">
      <c r="A12715" t="s">
        <v>12732</v>
      </c>
      <c r="B12715" t="s">
        <v>28415</v>
      </c>
    </row>
    <row r="12716" spans="1:2" x14ac:dyDescent="0.2">
      <c r="A12716" t="s">
        <v>12733</v>
      </c>
      <c r="B12716" t="s">
        <v>28416</v>
      </c>
    </row>
    <row r="12717" spans="1:2" x14ac:dyDescent="0.2">
      <c r="A12717" t="s">
        <v>12734</v>
      </c>
      <c r="B12717" t="s">
        <v>28417</v>
      </c>
    </row>
    <row r="12718" spans="1:2" x14ac:dyDescent="0.2">
      <c r="A12718" t="s">
        <v>12735</v>
      </c>
      <c r="B12718" t="s">
        <v>28418</v>
      </c>
    </row>
    <row r="12719" spans="1:2" x14ac:dyDescent="0.2">
      <c r="A12719" t="s">
        <v>12736</v>
      </c>
      <c r="B12719" t="s">
        <v>28419</v>
      </c>
    </row>
    <row r="12720" spans="1:2" x14ac:dyDescent="0.2">
      <c r="A12720" t="s">
        <v>12737</v>
      </c>
      <c r="B12720" t="s">
        <v>28420</v>
      </c>
    </row>
    <row r="12721" spans="1:2" x14ac:dyDescent="0.2">
      <c r="A12721" t="s">
        <v>12738</v>
      </c>
      <c r="B12721" t="s">
        <v>17983</v>
      </c>
    </row>
    <row r="12722" spans="1:2" x14ac:dyDescent="0.2">
      <c r="A12722" t="s">
        <v>12739</v>
      </c>
      <c r="B12722" t="s">
        <v>28421</v>
      </c>
    </row>
    <row r="12723" spans="1:2" x14ac:dyDescent="0.2">
      <c r="A12723" t="s">
        <v>12740</v>
      </c>
      <c r="B12723" t="s">
        <v>13882</v>
      </c>
    </row>
    <row r="12724" spans="1:2" x14ac:dyDescent="0.2">
      <c r="A12724" t="s">
        <v>12741</v>
      </c>
      <c r="B12724" t="s">
        <v>28422</v>
      </c>
    </row>
    <row r="12725" spans="1:2" x14ac:dyDescent="0.2">
      <c r="A12725" t="s">
        <v>12742</v>
      </c>
      <c r="B12725" t="s">
        <v>28423</v>
      </c>
    </row>
    <row r="12726" spans="1:2" x14ac:dyDescent="0.2">
      <c r="A12726" t="s">
        <v>12743</v>
      </c>
      <c r="B12726" t="s">
        <v>28424</v>
      </c>
    </row>
    <row r="12727" spans="1:2" x14ac:dyDescent="0.2">
      <c r="A12727" t="s">
        <v>12744</v>
      </c>
      <c r="B12727" t="s">
        <v>28425</v>
      </c>
    </row>
    <row r="12728" spans="1:2" x14ac:dyDescent="0.2">
      <c r="A12728" t="s">
        <v>12745</v>
      </c>
      <c r="B12728" t="s">
        <v>28426</v>
      </c>
    </row>
    <row r="12729" spans="1:2" x14ac:dyDescent="0.2">
      <c r="A12729" t="s">
        <v>12746</v>
      </c>
      <c r="B12729" t="s">
        <v>28427</v>
      </c>
    </row>
    <row r="12730" spans="1:2" x14ac:dyDescent="0.2">
      <c r="A12730" t="s">
        <v>12747</v>
      </c>
      <c r="B12730" t="s">
        <v>28428</v>
      </c>
    </row>
    <row r="12731" spans="1:2" x14ac:dyDescent="0.2">
      <c r="A12731" t="s">
        <v>12748</v>
      </c>
      <c r="B12731" t="s">
        <v>28429</v>
      </c>
    </row>
    <row r="12732" spans="1:2" x14ac:dyDescent="0.2">
      <c r="A12732" t="s">
        <v>12749</v>
      </c>
      <c r="B12732" t="s">
        <v>15323</v>
      </c>
    </row>
    <row r="12733" spans="1:2" x14ac:dyDescent="0.2">
      <c r="A12733" t="s">
        <v>12750</v>
      </c>
      <c r="B12733" t="s">
        <v>28430</v>
      </c>
    </row>
    <row r="12734" spans="1:2" x14ac:dyDescent="0.2">
      <c r="A12734" t="s">
        <v>12751</v>
      </c>
      <c r="B12734" t="s">
        <v>28431</v>
      </c>
    </row>
    <row r="12735" spans="1:2" x14ac:dyDescent="0.2">
      <c r="A12735" t="s">
        <v>12752</v>
      </c>
      <c r="B12735" t="s">
        <v>28432</v>
      </c>
    </row>
    <row r="12736" spans="1:2" x14ac:dyDescent="0.2">
      <c r="A12736" t="s">
        <v>12753</v>
      </c>
      <c r="B12736" t="s">
        <v>28433</v>
      </c>
    </row>
    <row r="12737" spans="1:2" x14ac:dyDescent="0.2">
      <c r="A12737" t="s">
        <v>12754</v>
      </c>
      <c r="B12737" t="s">
        <v>28434</v>
      </c>
    </row>
    <row r="12738" spans="1:2" x14ac:dyDescent="0.2">
      <c r="A12738" t="s">
        <v>12755</v>
      </c>
      <c r="B12738" t="s">
        <v>28435</v>
      </c>
    </row>
    <row r="12739" spans="1:2" x14ac:dyDescent="0.2">
      <c r="A12739" t="s">
        <v>12756</v>
      </c>
      <c r="B12739" t="s">
        <v>28436</v>
      </c>
    </row>
    <row r="12740" spans="1:2" x14ac:dyDescent="0.2">
      <c r="A12740" t="s">
        <v>12757</v>
      </c>
      <c r="B12740" t="s">
        <v>28437</v>
      </c>
    </row>
    <row r="12741" spans="1:2" x14ac:dyDescent="0.2">
      <c r="A12741" t="s">
        <v>12758</v>
      </c>
      <c r="B12741" t="s">
        <v>28438</v>
      </c>
    </row>
    <row r="12742" spans="1:2" x14ac:dyDescent="0.2">
      <c r="A12742" t="s">
        <v>12759</v>
      </c>
      <c r="B12742" t="s">
        <v>28439</v>
      </c>
    </row>
    <row r="12743" spans="1:2" x14ac:dyDescent="0.2">
      <c r="A12743" t="s">
        <v>12760</v>
      </c>
      <c r="B12743" t="s">
        <v>28440</v>
      </c>
    </row>
    <row r="12744" spans="1:2" x14ac:dyDescent="0.2">
      <c r="A12744" t="s">
        <v>12761</v>
      </c>
      <c r="B12744" t="s">
        <v>28441</v>
      </c>
    </row>
    <row r="12745" spans="1:2" x14ac:dyDescent="0.2">
      <c r="A12745" t="s">
        <v>12762</v>
      </c>
      <c r="B12745" t="s">
        <v>14702</v>
      </c>
    </row>
    <row r="12746" spans="1:2" x14ac:dyDescent="0.2">
      <c r="A12746" t="s">
        <v>12763</v>
      </c>
      <c r="B12746" t="s">
        <v>28442</v>
      </c>
    </row>
    <row r="12747" spans="1:2" x14ac:dyDescent="0.2">
      <c r="A12747" t="s">
        <v>12764</v>
      </c>
      <c r="B12747" t="s">
        <v>28443</v>
      </c>
    </row>
    <row r="12748" spans="1:2" x14ac:dyDescent="0.2">
      <c r="A12748" t="s">
        <v>12765</v>
      </c>
      <c r="B12748" t="s">
        <v>28444</v>
      </c>
    </row>
    <row r="12749" spans="1:2" x14ac:dyDescent="0.2">
      <c r="A12749" t="s">
        <v>12766</v>
      </c>
      <c r="B12749" t="s">
        <v>28445</v>
      </c>
    </row>
    <row r="12750" spans="1:2" x14ac:dyDescent="0.2">
      <c r="A12750" t="s">
        <v>12767</v>
      </c>
      <c r="B12750" t="s">
        <v>28446</v>
      </c>
    </row>
    <row r="12751" spans="1:2" x14ac:dyDescent="0.2">
      <c r="A12751" t="s">
        <v>12768</v>
      </c>
      <c r="B12751" t="s">
        <v>28447</v>
      </c>
    </row>
    <row r="12752" spans="1:2" x14ac:dyDescent="0.2">
      <c r="A12752" t="s">
        <v>12769</v>
      </c>
      <c r="B12752" t="s">
        <v>28448</v>
      </c>
    </row>
    <row r="12753" spans="1:2" x14ac:dyDescent="0.2">
      <c r="A12753" t="s">
        <v>12770</v>
      </c>
      <c r="B12753" t="s">
        <v>28449</v>
      </c>
    </row>
    <row r="12754" spans="1:2" x14ac:dyDescent="0.2">
      <c r="A12754" t="s">
        <v>12771</v>
      </c>
      <c r="B12754" t="s">
        <v>28450</v>
      </c>
    </row>
    <row r="12755" spans="1:2" x14ac:dyDescent="0.2">
      <c r="A12755" t="s">
        <v>12772</v>
      </c>
      <c r="B12755" t="s">
        <v>28451</v>
      </c>
    </row>
    <row r="12756" spans="1:2" x14ac:dyDescent="0.2">
      <c r="A12756" t="s">
        <v>12773</v>
      </c>
      <c r="B12756" t="s">
        <v>28452</v>
      </c>
    </row>
    <row r="12757" spans="1:2" x14ac:dyDescent="0.2">
      <c r="A12757" t="s">
        <v>12774</v>
      </c>
      <c r="B12757" t="s">
        <v>28453</v>
      </c>
    </row>
    <row r="12758" spans="1:2" x14ac:dyDescent="0.2">
      <c r="A12758" t="s">
        <v>12775</v>
      </c>
      <c r="B12758" t="s">
        <v>28454</v>
      </c>
    </row>
    <row r="12759" spans="1:2" x14ac:dyDescent="0.2">
      <c r="A12759" t="s">
        <v>12776</v>
      </c>
      <c r="B12759" t="s">
        <v>13667</v>
      </c>
    </row>
    <row r="12760" spans="1:2" x14ac:dyDescent="0.2">
      <c r="A12760" t="s">
        <v>12777</v>
      </c>
      <c r="B12760" t="s">
        <v>28455</v>
      </c>
    </row>
    <row r="12761" spans="1:2" x14ac:dyDescent="0.2">
      <c r="A12761" t="s">
        <v>12778</v>
      </c>
      <c r="B12761" t="s">
        <v>28456</v>
      </c>
    </row>
    <row r="12762" spans="1:2" x14ac:dyDescent="0.2">
      <c r="A12762" t="s">
        <v>12779</v>
      </c>
      <c r="B12762" t="s">
        <v>13617</v>
      </c>
    </row>
    <row r="12763" spans="1:2" x14ac:dyDescent="0.2">
      <c r="A12763" t="s">
        <v>12780</v>
      </c>
      <c r="B12763" t="s">
        <v>28457</v>
      </c>
    </row>
    <row r="12764" spans="1:2" x14ac:dyDescent="0.2">
      <c r="A12764" t="s">
        <v>12781</v>
      </c>
      <c r="B12764" t="s">
        <v>28458</v>
      </c>
    </row>
    <row r="12765" spans="1:2" x14ac:dyDescent="0.2">
      <c r="A12765" t="s">
        <v>12782</v>
      </c>
      <c r="B12765" t="s">
        <v>28459</v>
      </c>
    </row>
    <row r="12766" spans="1:2" x14ac:dyDescent="0.2">
      <c r="A12766" t="s">
        <v>12783</v>
      </c>
      <c r="B12766" t="s">
        <v>28460</v>
      </c>
    </row>
    <row r="12767" spans="1:2" x14ac:dyDescent="0.2">
      <c r="A12767" t="s">
        <v>12784</v>
      </c>
      <c r="B12767" t="s">
        <v>28461</v>
      </c>
    </row>
    <row r="12768" spans="1:2" x14ac:dyDescent="0.2">
      <c r="A12768" t="s">
        <v>12785</v>
      </c>
      <c r="B12768" t="s">
        <v>28462</v>
      </c>
    </row>
    <row r="12769" spans="1:2" x14ac:dyDescent="0.2">
      <c r="A12769" t="s">
        <v>12786</v>
      </c>
      <c r="B12769" t="s">
        <v>28463</v>
      </c>
    </row>
    <row r="12770" spans="1:2" x14ac:dyDescent="0.2">
      <c r="A12770" t="s">
        <v>12787</v>
      </c>
      <c r="B12770" t="s">
        <v>28464</v>
      </c>
    </row>
    <row r="12771" spans="1:2" x14ac:dyDescent="0.2">
      <c r="A12771" t="s">
        <v>12788</v>
      </c>
      <c r="B12771" t="s">
        <v>28465</v>
      </c>
    </row>
    <row r="12772" spans="1:2" x14ac:dyDescent="0.2">
      <c r="A12772" t="s">
        <v>12789</v>
      </c>
      <c r="B12772" t="s">
        <v>28466</v>
      </c>
    </row>
    <row r="12773" spans="1:2" x14ac:dyDescent="0.2">
      <c r="A12773" t="s">
        <v>12790</v>
      </c>
      <c r="B12773" t="s">
        <v>28467</v>
      </c>
    </row>
    <row r="12774" spans="1:2" x14ac:dyDescent="0.2">
      <c r="A12774" t="s">
        <v>12791</v>
      </c>
      <c r="B12774" t="s">
        <v>28468</v>
      </c>
    </row>
    <row r="12775" spans="1:2" x14ac:dyDescent="0.2">
      <c r="A12775" t="s">
        <v>12792</v>
      </c>
      <c r="B12775" t="s">
        <v>28469</v>
      </c>
    </row>
    <row r="12776" spans="1:2" x14ac:dyDescent="0.2">
      <c r="A12776" t="s">
        <v>12793</v>
      </c>
      <c r="B12776" t="s">
        <v>15251</v>
      </c>
    </row>
    <row r="12777" spans="1:2" x14ac:dyDescent="0.2">
      <c r="A12777" t="s">
        <v>12794</v>
      </c>
      <c r="B12777" t="s">
        <v>28470</v>
      </c>
    </row>
    <row r="12778" spans="1:2" x14ac:dyDescent="0.2">
      <c r="A12778" t="s">
        <v>12795</v>
      </c>
      <c r="B12778" t="s">
        <v>28471</v>
      </c>
    </row>
    <row r="12779" spans="1:2" x14ac:dyDescent="0.2">
      <c r="A12779" t="s">
        <v>12796</v>
      </c>
      <c r="B12779" t="s">
        <v>28472</v>
      </c>
    </row>
    <row r="12780" spans="1:2" x14ac:dyDescent="0.2">
      <c r="A12780" t="s">
        <v>12797</v>
      </c>
      <c r="B12780" t="s">
        <v>28473</v>
      </c>
    </row>
    <row r="12781" spans="1:2" x14ac:dyDescent="0.2">
      <c r="A12781" t="s">
        <v>12798</v>
      </c>
      <c r="B12781" t="s">
        <v>28474</v>
      </c>
    </row>
    <row r="12782" spans="1:2" x14ac:dyDescent="0.2">
      <c r="A12782" t="s">
        <v>12799</v>
      </c>
      <c r="B12782" t="s">
        <v>28475</v>
      </c>
    </row>
    <row r="12783" spans="1:2" x14ac:dyDescent="0.2">
      <c r="A12783" t="s">
        <v>12800</v>
      </c>
      <c r="B12783" t="s">
        <v>28476</v>
      </c>
    </row>
    <row r="12784" spans="1:2" x14ac:dyDescent="0.2">
      <c r="A12784" t="s">
        <v>12801</v>
      </c>
      <c r="B12784" t="s">
        <v>28477</v>
      </c>
    </row>
    <row r="12785" spans="1:2" x14ac:dyDescent="0.2">
      <c r="A12785" t="s">
        <v>12802</v>
      </c>
      <c r="B12785" t="s">
        <v>28478</v>
      </c>
    </row>
    <row r="12786" spans="1:2" x14ac:dyDescent="0.2">
      <c r="A12786" t="s">
        <v>12803</v>
      </c>
      <c r="B12786" t="s">
        <v>28479</v>
      </c>
    </row>
    <row r="12787" spans="1:2" x14ac:dyDescent="0.2">
      <c r="A12787" t="s">
        <v>12804</v>
      </c>
      <c r="B12787" t="s">
        <v>28480</v>
      </c>
    </row>
    <row r="12788" spans="1:2" x14ac:dyDescent="0.2">
      <c r="A12788" t="s">
        <v>12805</v>
      </c>
      <c r="B12788" t="s">
        <v>28481</v>
      </c>
    </row>
    <row r="12789" spans="1:2" x14ac:dyDescent="0.2">
      <c r="A12789" t="s">
        <v>12806</v>
      </c>
      <c r="B12789" t="s">
        <v>28482</v>
      </c>
    </row>
    <row r="12790" spans="1:2" x14ac:dyDescent="0.2">
      <c r="A12790" t="s">
        <v>12807</v>
      </c>
      <c r="B12790" t="s">
        <v>28483</v>
      </c>
    </row>
    <row r="12791" spans="1:2" x14ac:dyDescent="0.2">
      <c r="A12791" t="s">
        <v>12808</v>
      </c>
      <c r="B12791" t="s">
        <v>28484</v>
      </c>
    </row>
    <row r="12792" spans="1:2" x14ac:dyDescent="0.2">
      <c r="A12792" t="s">
        <v>12809</v>
      </c>
      <c r="B12792" t="s">
        <v>28485</v>
      </c>
    </row>
    <row r="12793" spans="1:2" x14ac:dyDescent="0.2">
      <c r="A12793" t="s">
        <v>12810</v>
      </c>
      <c r="B12793" t="s">
        <v>28486</v>
      </c>
    </row>
    <row r="12794" spans="1:2" x14ac:dyDescent="0.2">
      <c r="A12794" t="s">
        <v>12811</v>
      </c>
      <c r="B12794" t="s">
        <v>28487</v>
      </c>
    </row>
    <row r="12795" spans="1:2" x14ac:dyDescent="0.2">
      <c r="A12795" t="s">
        <v>12812</v>
      </c>
      <c r="B12795" t="s">
        <v>28488</v>
      </c>
    </row>
    <row r="12796" spans="1:2" x14ac:dyDescent="0.2">
      <c r="A12796" t="s">
        <v>12813</v>
      </c>
      <c r="B12796" t="s">
        <v>28489</v>
      </c>
    </row>
    <row r="12797" spans="1:2" x14ac:dyDescent="0.2">
      <c r="A12797" t="s">
        <v>12814</v>
      </c>
      <c r="B12797" t="s">
        <v>28490</v>
      </c>
    </row>
    <row r="12798" spans="1:2" x14ac:dyDescent="0.2">
      <c r="A12798" t="s">
        <v>12815</v>
      </c>
      <c r="B12798" t="s">
        <v>28491</v>
      </c>
    </row>
    <row r="12799" spans="1:2" x14ac:dyDescent="0.2">
      <c r="A12799" t="s">
        <v>12816</v>
      </c>
      <c r="B12799" t="s">
        <v>13669</v>
      </c>
    </row>
    <row r="12800" spans="1:2" x14ac:dyDescent="0.2">
      <c r="A12800" t="s">
        <v>12817</v>
      </c>
      <c r="B12800" t="s">
        <v>28492</v>
      </c>
    </row>
    <row r="12801" spans="1:2" x14ac:dyDescent="0.2">
      <c r="A12801" t="s">
        <v>12818</v>
      </c>
      <c r="B12801" t="s">
        <v>28493</v>
      </c>
    </row>
    <row r="12802" spans="1:2" x14ac:dyDescent="0.2">
      <c r="A12802" t="s">
        <v>12819</v>
      </c>
      <c r="B12802" t="s">
        <v>28494</v>
      </c>
    </row>
    <row r="12803" spans="1:2" x14ac:dyDescent="0.2">
      <c r="A12803" t="s">
        <v>12820</v>
      </c>
      <c r="B12803" t="s">
        <v>28495</v>
      </c>
    </row>
    <row r="12804" spans="1:2" x14ac:dyDescent="0.2">
      <c r="A12804" t="s">
        <v>12821</v>
      </c>
      <c r="B12804" t="s">
        <v>28496</v>
      </c>
    </row>
    <row r="12805" spans="1:2" x14ac:dyDescent="0.2">
      <c r="A12805" t="s">
        <v>12822</v>
      </c>
      <c r="B12805" t="s">
        <v>28497</v>
      </c>
    </row>
    <row r="12806" spans="1:2" x14ac:dyDescent="0.2">
      <c r="A12806" t="s">
        <v>12823</v>
      </c>
      <c r="B12806" t="s">
        <v>28498</v>
      </c>
    </row>
    <row r="12807" spans="1:2" x14ac:dyDescent="0.2">
      <c r="A12807" t="s">
        <v>12824</v>
      </c>
      <c r="B12807" t="s">
        <v>28499</v>
      </c>
    </row>
    <row r="12808" spans="1:2" x14ac:dyDescent="0.2">
      <c r="A12808" t="s">
        <v>12825</v>
      </c>
      <c r="B12808" t="s">
        <v>28500</v>
      </c>
    </row>
    <row r="12809" spans="1:2" x14ac:dyDescent="0.2">
      <c r="A12809" t="s">
        <v>12826</v>
      </c>
      <c r="B12809" t="s">
        <v>28501</v>
      </c>
    </row>
    <row r="12810" spans="1:2" x14ac:dyDescent="0.2">
      <c r="A12810" t="s">
        <v>12827</v>
      </c>
      <c r="B12810" t="s">
        <v>28502</v>
      </c>
    </row>
    <row r="12811" spans="1:2" x14ac:dyDescent="0.2">
      <c r="A12811" t="s">
        <v>12828</v>
      </c>
      <c r="B12811" t="s">
        <v>28503</v>
      </c>
    </row>
    <row r="12812" spans="1:2" x14ac:dyDescent="0.2">
      <c r="A12812" t="s">
        <v>12829</v>
      </c>
      <c r="B12812" t="s">
        <v>28504</v>
      </c>
    </row>
    <row r="12813" spans="1:2" x14ac:dyDescent="0.2">
      <c r="A12813" t="s">
        <v>12830</v>
      </c>
      <c r="B12813" t="s">
        <v>14457</v>
      </c>
    </row>
    <row r="12814" spans="1:2" x14ac:dyDescent="0.2">
      <c r="A12814" t="s">
        <v>12831</v>
      </c>
      <c r="B12814" t="s">
        <v>28505</v>
      </c>
    </row>
    <row r="12815" spans="1:2" x14ac:dyDescent="0.2">
      <c r="A12815" t="s">
        <v>12832</v>
      </c>
      <c r="B12815" t="s">
        <v>28506</v>
      </c>
    </row>
    <row r="12816" spans="1:2" x14ac:dyDescent="0.2">
      <c r="A12816" t="s">
        <v>12833</v>
      </c>
      <c r="B12816" t="s">
        <v>28507</v>
      </c>
    </row>
    <row r="12817" spans="1:2" x14ac:dyDescent="0.2">
      <c r="A12817" t="s">
        <v>12834</v>
      </c>
      <c r="B12817" t="s">
        <v>28508</v>
      </c>
    </row>
    <row r="12818" spans="1:2" x14ac:dyDescent="0.2">
      <c r="A12818" t="s">
        <v>12835</v>
      </c>
      <c r="B12818" t="s">
        <v>28509</v>
      </c>
    </row>
    <row r="12819" spans="1:2" x14ac:dyDescent="0.2">
      <c r="A12819" t="s">
        <v>12836</v>
      </c>
      <c r="B12819" t="s">
        <v>28510</v>
      </c>
    </row>
    <row r="12820" spans="1:2" x14ac:dyDescent="0.2">
      <c r="A12820" t="s">
        <v>12837</v>
      </c>
      <c r="B12820" t="s">
        <v>28511</v>
      </c>
    </row>
    <row r="12821" spans="1:2" x14ac:dyDescent="0.2">
      <c r="A12821" t="s">
        <v>12838</v>
      </c>
      <c r="B12821" t="s">
        <v>28512</v>
      </c>
    </row>
    <row r="12822" spans="1:2" x14ac:dyDescent="0.2">
      <c r="A12822" t="s">
        <v>12839</v>
      </c>
      <c r="B12822" t="s">
        <v>13916</v>
      </c>
    </row>
    <row r="12823" spans="1:2" x14ac:dyDescent="0.2">
      <c r="A12823" t="s">
        <v>12840</v>
      </c>
      <c r="B12823" t="s">
        <v>28513</v>
      </c>
    </row>
    <row r="12824" spans="1:2" x14ac:dyDescent="0.2">
      <c r="A12824" t="s">
        <v>12841</v>
      </c>
      <c r="B12824" t="s">
        <v>28514</v>
      </c>
    </row>
    <row r="12825" spans="1:2" x14ac:dyDescent="0.2">
      <c r="A12825" t="s">
        <v>12842</v>
      </c>
      <c r="B12825" t="s">
        <v>28515</v>
      </c>
    </row>
    <row r="12826" spans="1:2" x14ac:dyDescent="0.2">
      <c r="A12826" t="s">
        <v>12843</v>
      </c>
      <c r="B12826" t="s">
        <v>28516</v>
      </c>
    </row>
    <row r="12827" spans="1:2" x14ac:dyDescent="0.2">
      <c r="A12827" t="s">
        <v>12844</v>
      </c>
      <c r="B12827" t="s">
        <v>28517</v>
      </c>
    </row>
    <row r="12828" spans="1:2" x14ac:dyDescent="0.2">
      <c r="A12828" t="s">
        <v>12845</v>
      </c>
      <c r="B12828" t="s">
        <v>28518</v>
      </c>
    </row>
    <row r="12829" spans="1:2" x14ac:dyDescent="0.2">
      <c r="A12829" t="s">
        <v>12846</v>
      </c>
      <c r="B12829" t="s">
        <v>28519</v>
      </c>
    </row>
    <row r="12830" spans="1:2" x14ac:dyDescent="0.2">
      <c r="A12830" t="s">
        <v>12847</v>
      </c>
      <c r="B12830" t="s">
        <v>28520</v>
      </c>
    </row>
    <row r="12831" spans="1:2" x14ac:dyDescent="0.2">
      <c r="A12831" t="s">
        <v>12848</v>
      </c>
      <c r="B12831" t="s">
        <v>28521</v>
      </c>
    </row>
    <row r="12832" spans="1:2" x14ac:dyDescent="0.2">
      <c r="A12832" t="s">
        <v>12849</v>
      </c>
      <c r="B12832" t="s">
        <v>28522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19F478-0F6E-EF4A-A616-CBBE7CED7807}">
  <dimension ref="A1:BW242"/>
  <sheetViews>
    <sheetView workbookViewId="0"/>
  </sheetViews>
  <sheetFormatPr baseColWidth="10" defaultRowHeight="16" x14ac:dyDescent="0.2"/>
  <cols>
    <col min="4" max="4" width="14.33203125" bestFit="1" customWidth="1"/>
  </cols>
  <sheetData>
    <row r="1" spans="1:75" ht="17" thickBot="1" x14ac:dyDescent="0.25">
      <c r="A1" t="s">
        <v>36332</v>
      </c>
    </row>
    <row r="2" spans="1:75" s="6" customFormat="1" x14ac:dyDescent="0.2">
      <c r="D2" s="8"/>
      <c r="E2" s="98" t="s">
        <v>9</v>
      </c>
      <c r="F2" s="99"/>
      <c r="G2" s="99"/>
      <c r="H2" s="100"/>
      <c r="I2" s="98" t="s">
        <v>5</v>
      </c>
      <c r="J2" s="99"/>
      <c r="K2" s="99"/>
      <c r="L2" s="100"/>
      <c r="M2" s="98" t="s">
        <v>6</v>
      </c>
      <c r="N2" s="99"/>
      <c r="O2" s="99"/>
      <c r="P2" s="100"/>
      <c r="Q2" s="98" t="s">
        <v>10</v>
      </c>
      <c r="R2" s="99"/>
      <c r="S2" s="99"/>
      <c r="T2" s="100"/>
      <c r="U2" s="98" t="s">
        <v>11</v>
      </c>
      <c r="V2" s="99"/>
      <c r="W2" s="99"/>
      <c r="X2" s="100"/>
      <c r="Y2" s="98" t="s">
        <v>7</v>
      </c>
      <c r="Z2" s="99"/>
      <c r="AA2" s="99"/>
      <c r="AB2" s="100"/>
      <c r="AC2" s="98" t="s">
        <v>12</v>
      </c>
      <c r="AD2" s="99"/>
      <c r="AE2" s="99"/>
      <c r="AF2" s="100"/>
      <c r="AG2" s="98" t="s">
        <v>8</v>
      </c>
      <c r="AH2" s="99"/>
      <c r="AI2" s="99"/>
      <c r="AJ2" s="100"/>
      <c r="AK2" s="16"/>
      <c r="AL2" s="16"/>
      <c r="AM2" s="16"/>
      <c r="AN2" s="16"/>
      <c r="AO2" s="16"/>
      <c r="AP2" s="16"/>
      <c r="AQ2" s="16"/>
      <c r="AR2" s="16"/>
      <c r="AS2" s="16"/>
      <c r="AT2" s="16"/>
      <c r="AU2" s="16"/>
      <c r="AV2" s="16"/>
      <c r="AW2" s="16"/>
      <c r="AX2" s="16"/>
      <c r="AY2" s="16"/>
      <c r="AZ2" s="16"/>
      <c r="BA2" s="16"/>
      <c r="BB2" s="16"/>
      <c r="BC2" s="16"/>
      <c r="BD2" s="16"/>
      <c r="BE2" s="16"/>
      <c r="BF2" s="16"/>
      <c r="BG2" s="16"/>
      <c r="BH2" s="16"/>
      <c r="BI2" s="16"/>
      <c r="BJ2" s="16"/>
      <c r="BK2" s="16"/>
      <c r="BL2" s="16"/>
      <c r="BM2" s="16"/>
      <c r="BN2" s="16"/>
      <c r="BO2" s="16"/>
      <c r="BP2" s="16"/>
      <c r="BQ2" s="16"/>
      <c r="BR2" s="16"/>
      <c r="BS2" s="16"/>
      <c r="BT2" s="16"/>
      <c r="BU2" s="16"/>
      <c r="BV2" s="16"/>
      <c r="BW2" s="16"/>
    </row>
    <row r="3" spans="1:75" s="6" customFormat="1" x14ac:dyDescent="0.2">
      <c r="A3" s="6" t="s">
        <v>12850</v>
      </c>
      <c r="B3" s="6" t="s">
        <v>12851</v>
      </c>
      <c r="C3" s="6" t="s">
        <v>12852</v>
      </c>
      <c r="D3" s="8" t="s">
        <v>12853</v>
      </c>
      <c r="E3" s="9" t="s">
        <v>12854</v>
      </c>
      <c r="F3" s="6" t="s">
        <v>12855</v>
      </c>
      <c r="G3" s="83" t="s">
        <v>15782</v>
      </c>
      <c r="H3" s="10" t="s">
        <v>36329</v>
      </c>
      <c r="I3" s="9" t="s">
        <v>12854</v>
      </c>
      <c r="J3" s="6" t="s">
        <v>12855</v>
      </c>
      <c r="K3" s="83" t="s">
        <v>15782</v>
      </c>
      <c r="L3" s="10" t="s">
        <v>36329</v>
      </c>
      <c r="M3" s="9" t="s">
        <v>12854</v>
      </c>
      <c r="N3" s="6" t="s">
        <v>12855</v>
      </c>
      <c r="O3" s="83" t="s">
        <v>15782</v>
      </c>
      <c r="P3" s="10" t="s">
        <v>36329</v>
      </c>
      <c r="Q3" s="9" t="s">
        <v>12854</v>
      </c>
      <c r="R3" s="6" t="s">
        <v>12855</v>
      </c>
      <c r="S3" s="83" t="s">
        <v>15782</v>
      </c>
      <c r="T3" s="10" t="s">
        <v>36329</v>
      </c>
      <c r="U3" s="9" t="s">
        <v>12854</v>
      </c>
      <c r="V3" s="6" t="s">
        <v>12855</v>
      </c>
      <c r="W3" s="83" t="s">
        <v>15782</v>
      </c>
      <c r="X3" s="10" t="s">
        <v>36329</v>
      </c>
      <c r="Y3" s="9" t="s">
        <v>12854</v>
      </c>
      <c r="Z3" s="6" t="s">
        <v>12855</v>
      </c>
      <c r="AA3" s="83" t="s">
        <v>15782</v>
      </c>
      <c r="AB3" s="10" t="s">
        <v>36329</v>
      </c>
      <c r="AC3" s="9" t="s">
        <v>12854</v>
      </c>
      <c r="AD3" s="6" t="s">
        <v>12855</v>
      </c>
      <c r="AE3" s="83" t="s">
        <v>15782</v>
      </c>
      <c r="AF3" s="10" t="s">
        <v>36329</v>
      </c>
      <c r="AG3" s="9" t="s">
        <v>12854</v>
      </c>
      <c r="AH3" s="6" t="s">
        <v>12855</v>
      </c>
      <c r="AI3" s="83" t="s">
        <v>15782</v>
      </c>
      <c r="AJ3" s="10" t="s">
        <v>36329</v>
      </c>
      <c r="AK3" s="16"/>
      <c r="AL3" s="16"/>
      <c r="AM3" s="16"/>
      <c r="AN3" s="16"/>
      <c r="AO3" s="16"/>
      <c r="AP3" s="16"/>
      <c r="AQ3" s="16"/>
      <c r="AR3" s="16"/>
      <c r="AS3" s="16"/>
      <c r="AT3" s="16"/>
      <c r="AU3" s="16"/>
      <c r="AV3" s="16"/>
      <c r="AW3" s="16"/>
      <c r="AX3" s="16"/>
      <c r="AY3" s="16"/>
      <c r="AZ3" s="16"/>
      <c r="BA3" s="16"/>
      <c r="BB3" s="16"/>
      <c r="BC3" s="16"/>
      <c r="BD3" s="16"/>
      <c r="BE3" s="16"/>
      <c r="BF3" s="16"/>
      <c r="BG3" s="16"/>
      <c r="BH3" s="16"/>
      <c r="BI3" s="16"/>
      <c r="BJ3" s="16"/>
      <c r="BK3" s="16"/>
      <c r="BL3" s="16"/>
      <c r="BM3" s="16"/>
      <c r="BN3" s="16"/>
      <c r="BO3" s="16"/>
      <c r="BP3" s="16"/>
      <c r="BQ3" s="16"/>
      <c r="BR3" s="16"/>
      <c r="BS3" s="16"/>
      <c r="BT3" s="16"/>
      <c r="BU3" s="16"/>
      <c r="BV3" s="16"/>
      <c r="BW3" s="16"/>
    </row>
    <row r="4" spans="1:75" s="6" customFormat="1" x14ac:dyDescent="0.2">
      <c r="A4" s="6" t="s">
        <v>85</v>
      </c>
      <c r="B4" s="6" t="s">
        <v>12856</v>
      </c>
      <c r="C4" s="6" t="s">
        <v>12857</v>
      </c>
      <c r="D4" s="8" t="s">
        <v>12858</v>
      </c>
      <c r="E4" s="9">
        <v>-0.80288366300000003</v>
      </c>
      <c r="F4" s="6">
        <v>0.100844262</v>
      </c>
      <c r="G4" s="7">
        <v>1.2999999999999999E-16</v>
      </c>
      <c r="H4" s="11">
        <v>3.5600000000000001E-14</v>
      </c>
      <c r="I4" s="9">
        <v>-0.83143687700000002</v>
      </c>
      <c r="J4" s="6">
        <v>0.108680337</v>
      </c>
      <c r="K4" s="7">
        <v>1.0499999999999999E-15</v>
      </c>
      <c r="L4" s="11">
        <v>2.0600000000000001E-13</v>
      </c>
      <c r="M4" s="9">
        <v>2.4303375780000001</v>
      </c>
      <c r="N4" s="6">
        <v>0.38819160600000002</v>
      </c>
      <c r="O4" s="7">
        <v>3.9199999999999998E-11</v>
      </c>
      <c r="P4" s="11">
        <v>4.0899999999999997E-9</v>
      </c>
      <c r="Q4" s="9">
        <v>2.524881562</v>
      </c>
      <c r="R4" s="6">
        <v>0.42825934700000001</v>
      </c>
      <c r="S4" s="7">
        <v>2.1199999999999999E-10</v>
      </c>
      <c r="T4" s="11">
        <v>3.1400000000000003E-8</v>
      </c>
      <c r="U4" s="9">
        <v>2.703817162</v>
      </c>
      <c r="V4" s="6">
        <v>0.44474106099999999</v>
      </c>
      <c r="W4" s="7">
        <v>4.8599999999999999E-11</v>
      </c>
      <c r="X4" s="11">
        <v>1.1900000000000001E-8</v>
      </c>
      <c r="Y4" s="9">
        <v>1.9618240309999999</v>
      </c>
      <c r="Z4" s="6">
        <v>0.52200981099999999</v>
      </c>
      <c r="AA4" s="7">
        <v>7.7700000000000001E-6</v>
      </c>
      <c r="AB4" s="10">
        <v>5.46176E-4</v>
      </c>
      <c r="AC4" s="9">
        <v>-0.74807884099999999</v>
      </c>
      <c r="AD4" s="6">
        <v>0.106260617</v>
      </c>
      <c r="AE4" s="7">
        <v>1.06E-13</v>
      </c>
      <c r="AF4" s="11">
        <v>1.9399999999999999E-11</v>
      </c>
      <c r="AG4" s="9">
        <v>-0.64524485499999995</v>
      </c>
      <c r="AH4" s="6">
        <v>0.109328894</v>
      </c>
      <c r="AI4" s="7">
        <v>1.51E-10</v>
      </c>
      <c r="AJ4" s="11">
        <v>2.4999999999999999E-8</v>
      </c>
      <c r="AK4" s="16"/>
      <c r="AL4" s="16"/>
      <c r="AM4" s="16"/>
      <c r="AN4" s="16"/>
      <c r="AO4" s="16"/>
      <c r="AP4" s="16"/>
      <c r="AQ4" s="16"/>
      <c r="AR4" s="16"/>
      <c r="AS4" s="16"/>
      <c r="AT4" s="16"/>
      <c r="AU4" s="16"/>
      <c r="AV4" s="16"/>
      <c r="AW4" s="16"/>
      <c r="AX4" s="16"/>
      <c r="AY4" s="16"/>
      <c r="AZ4" s="16"/>
      <c r="BA4" s="16"/>
      <c r="BB4" s="16"/>
      <c r="BC4" s="16"/>
      <c r="BD4" s="16"/>
      <c r="BE4" s="16"/>
      <c r="BF4" s="16"/>
      <c r="BG4" s="16"/>
      <c r="BH4" s="16"/>
      <c r="BI4" s="16"/>
      <c r="BJ4" s="16"/>
      <c r="BK4" s="16"/>
      <c r="BL4" s="16"/>
      <c r="BM4" s="16"/>
      <c r="BN4" s="16"/>
      <c r="BO4" s="16"/>
      <c r="BP4" s="16"/>
      <c r="BQ4" s="16"/>
      <c r="BR4" s="16"/>
      <c r="BS4" s="16"/>
      <c r="BT4" s="16"/>
      <c r="BU4" s="16"/>
      <c r="BV4" s="16"/>
      <c r="BW4" s="16"/>
    </row>
    <row r="5" spans="1:75" s="6" customFormat="1" x14ac:dyDescent="0.2">
      <c r="A5" s="6" t="s">
        <v>123</v>
      </c>
      <c r="B5" s="6" t="s">
        <v>12856</v>
      </c>
      <c r="C5" s="6" t="s">
        <v>12857</v>
      </c>
      <c r="D5" s="8" t="s">
        <v>12859</v>
      </c>
      <c r="E5" s="9">
        <v>2.809283653</v>
      </c>
      <c r="F5" s="6">
        <v>0.41386467300000002</v>
      </c>
      <c r="G5" s="7">
        <v>1.2200000000000001E-12</v>
      </c>
      <c r="H5" s="11">
        <v>1.8299999999999999E-10</v>
      </c>
      <c r="I5" s="9">
        <v>2.3307813980000001</v>
      </c>
      <c r="J5" s="6">
        <v>0.37459451599999999</v>
      </c>
      <c r="K5" s="7">
        <v>3.1299999999999998E-11</v>
      </c>
      <c r="L5" s="11">
        <v>3.8899999999999996E-9</v>
      </c>
      <c r="M5" s="9">
        <v>-0.56639642199999995</v>
      </c>
      <c r="N5" s="6">
        <v>0.118675006</v>
      </c>
      <c r="O5" s="7">
        <v>1.15E-7</v>
      </c>
      <c r="P5" s="11">
        <v>6.7299999999999999E-6</v>
      </c>
      <c r="Q5" s="9">
        <v>-0.54673757000000001</v>
      </c>
      <c r="R5" s="6">
        <v>0.12701232400000001</v>
      </c>
      <c r="S5" s="7">
        <v>1.06E-6</v>
      </c>
      <c r="T5" s="11">
        <v>7.1799999999999997E-5</v>
      </c>
      <c r="U5" s="9">
        <v>-0.59079293200000005</v>
      </c>
      <c r="V5" s="6">
        <v>0.134471543</v>
      </c>
      <c r="W5" s="7">
        <v>6.1099999999999995E-7</v>
      </c>
      <c r="X5" s="11">
        <v>6.9400000000000006E-5</v>
      </c>
      <c r="Y5" s="9">
        <v>-0.47843987799999999</v>
      </c>
      <c r="Z5" s="6">
        <v>0.130667847</v>
      </c>
      <c r="AA5" s="7">
        <v>1.3200000000000001E-5</v>
      </c>
      <c r="AB5" s="10">
        <v>8.5870599999999999E-4</v>
      </c>
      <c r="AC5" s="9">
        <v>3.138469057</v>
      </c>
      <c r="AD5" s="6">
        <v>0.47116881599999999</v>
      </c>
      <c r="AE5" s="7">
        <v>5.3199999999999995E-13</v>
      </c>
      <c r="AF5" s="11">
        <v>8.6100000000000005E-11</v>
      </c>
      <c r="AG5" s="9">
        <v>2.0807616370000002</v>
      </c>
      <c r="AH5" s="6">
        <v>0.46532237599999998</v>
      </c>
      <c r="AI5" s="7">
        <v>6.2500000000000005E-7</v>
      </c>
      <c r="AJ5" s="11">
        <v>4.7599999999999998E-5</v>
      </c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</row>
    <row r="6" spans="1:75" s="6" customFormat="1" x14ac:dyDescent="0.2">
      <c r="A6" s="6" t="s">
        <v>393</v>
      </c>
      <c r="B6" s="6">
        <v>72792</v>
      </c>
      <c r="C6" s="6" t="s">
        <v>12857</v>
      </c>
      <c r="D6" s="8" t="s">
        <v>12860</v>
      </c>
      <c r="E6" s="9">
        <v>-2.035015499</v>
      </c>
      <c r="F6" s="6">
        <v>0.30597184500000002</v>
      </c>
      <c r="G6" s="7">
        <v>2.66E-12</v>
      </c>
      <c r="H6" s="11">
        <v>3.8600000000000001E-10</v>
      </c>
      <c r="I6" s="9">
        <v>-1.1843184769999999</v>
      </c>
      <c r="J6" s="6">
        <v>0.37285971099999998</v>
      </c>
      <c r="K6" s="7">
        <v>7.0099999999999996E-5</v>
      </c>
      <c r="L6" s="10">
        <v>2.4204180000000001E-3</v>
      </c>
      <c r="M6" s="9">
        <v>-1.146326478</v>
      </c>
      <c r="N6" s="6">
        <v>0.42845196600000002</v>
      </c>
      <c r="O6" s="6">
        <v>2.36362E-4</v>
      </c>
      <c r="P6" s="10">
        <v>6.2483549999999997E-3</v>
      </c>
      <c r="Q6" s="9">
        <v>-0.88054244299999995</v>
      </c>
      <c r="R6" s="6">
        <v>0.46347125900000002</v>
      </c>
      <c r="S6" s="6">
        <v>1.8530949999999999E-3</v>
      </c>
      <c r="T6" s="10">
        <v>4.9177415000000002E-2</v>
      </c>
      <c r="U6" s="9">
        <v>-1.6521535620000001</v>
      </c>
      <c r="V6" s="6">
        <v>0.37195415799999998</v>
      </c>
      <c r="W6" s="7">
        <v>4.4200000000000001E-7</v>
      </c>
      <c r="X6" s="11">
        <v>5.3000000000000001E-5</v>
      </c>
      <c r="Y6" s="9">
        <v>-1.83088786</v>
      </c>
      <c r="Z6" s="6">
        <v>0.30811607400000002</v>
      </c>
      <c r="AA6" s="7">
        <v>2.01E-10</v>
      </c>
      <c r="AB6" s="11">
        <v>4.95E-8</v>
      </c>
      <c r="AC6" s="9">
        <v>-1.4807625639999999</v>
      </c>
      <c r="AD6" s="6">
        <v>0.306054414</v>
      </c>
      <c r="AE6" s="7">
        <v>8.3400000000000006E-8</v>
      </c>
      <c r="AF6" s="11">
        <v>5.7100000000000004E-6</v>
      </c>
      <c r="AG6" s="9">
        <v>-1.7725590019999999</v>
      </c>
      <c r="AH6" s="6">
        <v>0.30265874500000001</v>
      </c>
      <c r="AI6" s="7">
        <v>4.7000000000000003E-10</v>
      </c>
      <c r="AJ6" s="11">
        <v>7.1600000000000006E-8</v>
      </c>
      <c r="AK6" s="16"/>
      <c r="AL6" s="16"/>
      <c r="AM6" s="16"/>
      <c r="AN6" s="16"/>
      <c r="AO6" s="16"/>
      <c r="AP6" s="16"/>
      <c r="AQ6" s="16"/>
      <c r="AR6" s="16"/>
      <c r="AS6" s="16"/>
      <c r="AT6" s="16"/>
      <c r="AU6" s="16"/>
      <c r="AV6" s="16"/>
      <c r="AW6" s="16"/>
      <c r="AX6" s="16"/>
      <c r="AY6" s="16"/>
      <c r="AZ6" s="16"/>
      <c r="BA6" s="16"/>
      <c r="BB6" s="16"/>
      <c r="BC6" s="16"/>
      <c r="BD6" s="16"/>
      <c r="BE6" s="16"/>
      <c r="BF6" s="16"/>
      <c r="BG6" s="16"/>
      <c r="BH6" s="16"/>
      <c r="BI6" s="16"/>
      <c r="BJ6" s="16"/>
      <c r="BK6" s="16"/>
      <c r="BL6" s="16"/>
      <c r="BM6" s="16"/>
      <c r="BN6" s="16"/>
      <c r="BO6" s="16"/>
      <c r="BP6" s="16"/>
      <c r="BQ6" s="16"/>
      <c r="BR6" s="16"/>
      <c r="BS6" s="16"/>
      <c r="BT6" s="16"/>
      <c r="BU6" s="16"/>
      <c r="BV6" s="16"/>
      <c r="BW6" s="16"/>
    </row>
    <row r="7" spans="1:75" s="6" customFormat="1" x14ac:dyDescent="0.2">
      <c r="A7" s="6" t="s">
        <v>297</v>
      </c>
      <c r="B7" s="6">
        <v>11639</v>
      </c>
      <c r="C7" s="6" t="s">
        <v>12857</v>
      </c>
      <c r="D7" s="8" t="s">
        <v>12861</v>
      </c>
      <c r="E7" s="9">
        <v>-0.28568431700000002</v>
      </c>
      <c r="F7" s="6">
        <v>0.12075830899999999</v>
      </c>
      <c r="G7" s="6">
        <v>1.9740309999999998E-3</v>
      </c>
      <c r="H7" s="10">
        <v>3.7039587999999998E-2</v>
      </c>
      <c r="I7" s="9">
        <v>-0.63633272100000005</v>
      </c>
      <c r="J7" s="6">
        <v>0.165057747</v>
      </c>
      <c r="K7" s="7">
        <v>5.2900000000000002E-6</v>
      </c>
      <c r="L7" s="10">
        <v>2.4626299999999998E-4</v>
      </c>
      <c r="M7" s="9">
        <v>-0.45988871199999998</v>
      </c>
      <c r="N7" s="6">
        <v>0.16775976500000001</v>
      </c>
      <c r="O7" s="6">
        <v>3.9274900000000002E-4</v>
      </c>
      <c r="P7" s="10">
        <v>9.9161509999999998E-3</v>
      </c>
      <c r="Q7" s="9">
        <v>-0.36227130699999999</v>
      </c>
      <c r="R7" s="6">
        <v>0.16511335899999999</v>
      </c>
      <c r="S7" s="6">
        <v>1.7817359999999999E-3</v>
      </c>
      <c r="T7" s="10">
        <v>4.7675268999999999E-2</v>
      </c>
      <c r="U7" s="9">
        <v>-0.61476652200000004</v>
      </c>
      <c r="V7" s="6">
        <v>0.20096011899999999</v>
      </c>
      <c r="W7" s="6">
        <v>1.14157E-4</v>
      </c>
      <c r="X7" s="10">
        <v>6.1294460000000002E-3</v>
      </c>
      <c r="Y7" s="9">
        <v>-0.39502129899999999</v>
      </c>
      <c r="Z7" s="6">
        <v>0.16774863100000001</v>
      </c>
      <c r="AA7" s="6">
        <v>9.6186299999999998E-4</v>
      </c>
      <c r="AB7" s="10">
        <v>3.2204953000000001E-2</v>
      </c>
      <c r="AC7" s="9">
        <v>-0.36642469599999999</v>
      </c>
      <c r="AD7" s="6">
        <v>0.12654911299999999</v>
      </c>
      <c r="AE7" s="6">
        <v>3.17261E-4</v>
      </c>
      <c r="AF7" s="10">
        <v>8.7092090000000007E-3</v>
      </c>
      <c r="AG7" s="9">
        <v>-0.40596621500000002</v>
      </c>
      <c r="AH7" s="6">
        <v>0.191229553</v>
      </c>
      <c r="AI7" s="6">
        <v>1.7500090000000001E-3</v>
      </c>
      <c r="AJ7" s="10">
        <v>4.1462526E-2</v>
      </c>
      <c r="AK7" s="16"/>
      <c r="AL7" s="16"/>
      <c r="AM7" s="16"/>
      <c r="AN7" s="16"/>
      <c r="AO7" s="16"/>
      <c r="AP7" s="16"/>
      <c r="AQ7" s="16"/>
      <c r="AR7" s="16"/>
      <c r="AS7" s="16"/>
      <c r="AT7" s="16"/>
      <c r="AU7" s="16"/>
      <c r="AV7" s="16"/>
      <c r="AW7" s="16"/>
      <c r="AX7" s="16"/>
      <c r="AY7" s="16"/>
      <c r="AZ7" s="16"/>
      <c r="BA7" s="16"/>
      <c r="BB7" s="16"/>
      <c r="BC7" s="16"/>
      <c r="BD7" s="16"/>
      <c r="BE7" s="16"/>
      <c r="BF7" s="16"/>
      <c r="BG7" s="16"/>
      <c r="BH7" s="16"/>
      <c r="BI7" s="16"/>
      <c r="BJ7" s="16"/>
      <c r="BK7" s="16"/>
      <c r="BL7" s="16"/>
      <c r="BM7" s="16"/>
      <c r="BN7" s="16"/>
      <c r="BO7" s="16"/>
      <c r="BP7" s="16"/>
      <c r="BQ7" s="16"/>
      <c r="BR7" s="16"/>
      <c r="BS7" s="16"/>
      <c r="BT7" s="16"/>
      <c r="BU7" s="16"/>
      <c r="BV7" s="16"/>
      <c r="BW7" s="16"/>
    </row>
    <row r="8" spans="1:75" s="6" customFormat="1" x14ac:dyDescent="0.2">
      <c r="A8" s="6" t="s">
        <v>99</v>
      </c>
      <c r="B8" s="6">
        <v>11484</v>
      </c>
      <c r="C8" s="6" t="s">
        <v>12857</v>
      </c>
      <c r="D8" s="8" t="s">
        <v>12862</v>
      </c>
      <c r="E8" s="9">
        <v>-0.51988995000000005</v>
      </c>
      <c r="F8" s="6">
        <v>0.36239134299999998</v>
      </c>
      <c r="G8" s="6">
        <v>4.6160089999999999E-3</v>
      </c>
      <c r="H8" s="10">
        <v>7.2448767999999997E-2</v>
      </c>
      <c r="I8" s="9">
        <v>-1.2173785909999999</v>
      </c>
      <c r="J8" s="6">
        <v>0.178955541</v>
      </c>
      <c r="K8" s="7">
        <v>2.8100000000000001E-13</v>
      </c>
      <c r="L8" s="11">
        <v>4.5499999999999998E-11</v>
      </c>
      <c r="M8" s="9">
        <v>-1.093323743</v>
      </c>
      <c r="N8" s="6">
        <v>0.133631628</v>
      </c>
      <c r="O8" s="7">
        <v>2.17E-17</v>
      </c>
      <c r="P8" s="11">
        <v>4.8500000000000003E-15</v>
      </c>
      <c r="Q8" s="9">
        <v>-0.72435199800000005</v>
      </c>
      <c r="R8" s="6">
        <v>0.26745869900000002</v>
      </c>
      <c r="S8" s="6">
        <v>3.0970299999999999E-4</v>
      </c>
      <c r="T8" s="10">
        <v>1.1813465E-2</v>
      </c>
      <c r="U8" s="9">
        <v>-1.3672313570000001</v>
      </c>
      <c r="V8" s="6">
        <v>0.31510655399999998</v>
      </c>
      <c r="W8" s="7">
        <v>5.2E-7</v>
      </c>
      <c r="X8" s="11">
        <v>6.1099999999999994E-5</v>
      </c>
      <c r="Y8" s="9">
        <v>-1.3020891409999999</v>
      </c>
      <c r="Z8" s="6">
        <v>0.34808375699999999</v>
      </c>
      <c r="AA8" s="7">
        <v>1.08E-5</v>
      </c>
      <c r="AB8" s="10">
        <v>7.2627200000000003E-4</v>
      </c>
      <c r="AC8" s="9">
        <v>-0.587629819</v>
      </c>
      <c r="AD8" s="6">
        <v>0.22688855599999999</v>
      </c>
      <c r="AE8" s="6">
        <v>4.9667500000000002E-4</v>
      </c>
      <c r="AF8" s="10">
        <v>1.2656587E-2</v>
      </c>
      <c r="AG8" s="9">
        <v>-1.005143044</v>
      </c>
      <c r="AH8" s="6">
        <v>0.262089342</v>
      </c>
      <c r="AI8" s="7">
        <v>6.0000000000000002E-6</v>
      </c>
      <c r="AJ8" s="10">
        <v>3.6445500000000002E-4</v>
      </c>
      <c r="AK8" s="16"/>
      <c r="AL8" s="16"/>
      <c r="AM8" s="16"/>
      <c r="AN8" s="16"/>
      <c r="AO8" s="16"/>
      <c r="AP8" s="16"/>
      <c r="AQ8" s="16"/>
      <c r="AR8" s="16"/>
      <c r="AS8" s="16"/>
      <c r="AT8" s="16"/>
      <c r="AU8" s="16"/>
      <c r="AV8" s="16"/>
      <c r="AW8" s="16"/>
      <c r="AX8" s="16"/>
      <c r="AY8" s="16"/>
      <c r="AZ8" s="16"/>
      <c r="BA8" s="16"/>
      <c r="BB8" s="16"/>
      <c r="BC8" s="16"/>
      <c r="BD8" s="16"/>
      <c r="BE8" s="16"/>
      <c r="BF8" s="16"/>
      <c r="BG8" s="16"/>
      <c r="BH8" s="16"/>
      <c r="BI8" s="16"/>
      <c r="BJ8" s="16"/>
      <c r="BK8" s="16"/>
      <c r="BL8" s="16"/>
      <c r="BM8" s="16"/>
      <c r="BN8" s="16"/>
      <c r="BO8" s="16"/>
      <c r="BP8" s="16"/>
      <c r="BQ8" s="16"/>
      <c r="BR8" s="16"/>
      <c r="BS8" s="16"/>
      <c r="BT8" s="16"/>
      <c r="BU8" s="16"/>
      <c r="BV8" s="16"/>
      <c r="BW8" s="16"/>
    </row>
    <row r="9" spans="1:75" s="6" customFormat="1" x14ac:dyDescent="0.2">
      <c r="A9" s="6" t="s">
        <v>52</v>
      </c>
      <c r="B9" s="6">
        <v>12349</v>
      </c>
      <c r="C9" s="6" t="s">
        <v>12857</v>
      </c>
      <c r="D9" s="8" t="s">
        <v>12863</v>
      </c>
      <c r="E9" s="9">
        <v>-0.25318584999999999</v>
      </c>
      <c r="F9" s="6">
        <v>7.3629568000000006E-2</v>
      </c>
      <c r="G9" s="7">
        <v>8.3499999999999997E-5</v>
      </c>
      <c r="H9" s="10">
        <v>2.6889510000000002E-3</v>
      </c>
      <c r="I9" s="9">
        <v>-0.72486796600000003</v>
      </c>
      <c r="J9" s="6">
        <v>7.7580200000000002E-2</v>
      </c>
      <c r="K9" s="7">
        <v>3.73E-22</v>
      </c>
      <c r="L9" s="11">
        <v>1.4600000000000001E-19</v>
      </c>
      <c r="M9" s="9">
        <v>-0.77835427599999996</v>
      </c>
      <c r="N9" s="6">
        <v>6.9723805E-2</v>
      </c>
      <c r="O9" s="7">
        <v>3.1599999999999998E-30</v>
      </c>
      <c r="P9" s="11">
        <v>1.7699999999999999E-27</v>
      </c>
      <c r="Q9" s="9">
        <v>-0.63341634000000002</v>
      </c>
      <c r="R9" s="6">
        <v>9.194273E-2</v>
      </c>
      <c r="S9" s="7">
        <v>3.6500000000000001E-13</v>
      </c>
      <c r="T9" s="11">
        <v>7.4899999999999995E-11</v>
      </c>
      <c r="U9" s="9">
        <v>-0.43305890899999999</v>
      </c>
      <c r="V9" s="6">
        <v>0.112421164</v>
      </c>
      <c r="W9" s="7">
        <v>6.9600000000000003E-6</v>
      </c>
      <c r="X9" s="10">
        <v>5.7709299999999999E-4</v>
      </c>
      <c r="Y9" s="9">
        <v>-0.23406118400000001</v>
      </c>
      <c r="Z9" s="6">
        <v>0.101325681</v>
      </c>
      <c r="AA9" s="6">
        <v>2.6478999999999999E-3</v>
      </c>
      <c r="AB9" s="10">
        <v>6.8096630000000005E-2</v>
      </c>
      <c r="AC9" s="9">
        <v>-0.35080203500000001</v>
      </c>
      <c r="AD9" s="6">
        <v>8.3808207999999995E-2</v>
      </c>
      <c r="AE9" s="7">
        <v>3.19E-6</v>
      </c>
      <c r="AF9" s="10">
        <v>1.6183699999999999E-4</v>
      </c>
      <c r="AG9" s="9">
        <v>-0.32735906999999997</v>
      </c>
      <c r="AH9" s="6">
        <v>8.4301356999999993E-2</v>
      </c>
      <c r="AI9" s="7">
        <v>9.2599999999999994E-6</v>
      </c>
      <c r="AJ9" s="10">
        <v>5.3017299999999999E-4</v>
      </c>
      <c r="AK9" s="16"/>
      <c r="AL9" s="16"/>
      <c r="AM9" s="16"/>
      <c r="AN9" s="16"/>
      <c r="AO9" s="16"/>
      <c r="AP9" s="16"/>
      <c r="AQ9" s="16"/>
      <c r="AR9" s="16"/>
      <c r="AS9" s="16"/>
      <c r="AT9" s="16"/>
      <c r="AU9" s="16"/>
      <c r="AV9" s="16"/>
      <c r="AW9" s="16"/>
      <c r="AX9" s="16"/>
      <c r="AY9" s="16"/>
      <c r="AZ9" s="16"/>
      <c r="BA9" s="16"/>
      <c r="BB9" s="16"/>
      <c r="BC9" s="16"/>
      <c r="BD9" s="16"/>
      <c r="BE9" s="16"/>
      <c r="BF9" s="16"/>
      <c r="BG9" s="16"/>
      <c r="BH9" s="16"/>
      <c r="BI9" s="16"/>
      <c r="BJ9" s="16"/>
      <c r="BK9" s="16"/>
      <c r="BL9" s="16"/>
      <c r="BM9" s="16"/>
      <c r="BN9" s="16"/>
      <c r="BO9" s="16"/>
      <c r="BP9" s="16"/>
      <c r="BQ9" s="16"/>
      <c r="BR9" s="16"/>
      <c r="BS9" s="16"/>
      <c r="BT9" s="16"/>
      <c r="BU9" s="16"/>
      <c r="BV9" s="16"/>
      <c r="BW9" s="16"/>
    </row>
    <row r="10" spans="1:75" s="6" customFormat="1" x14ac:dyDescent="0.2">
      <c r="A10" s="6" t="s">
        <v>139</v>
      </c>
      <c r="B10" s="6">
        <v>12443</v>
      </c>
      <c r="C10" s="6" t="s">
        <v>12857</v>
      </c>
      <c r="D10" s="8" t="s">
        <v>12864</v>
      </c>
      <c r="E10" s="9">
        <v>-0.43900219200000001</v>
      </c>
      <c r="F10" s="6">
        <v>0.100886303</v>
      </c>
      <c r="G10" s="7">
        <v>1.0100000000000001E-6</v>
      </c>
      <c r="H10" s="11">
        <v>5.5300000000000002E-5</v>
      </c>
      <c r="I10" s="9">
        <v>-0.71764033199999999</v>
      </c>
      <c r="J10" s="6">
        <v>0.120974084</v>
      </c>
      <c r="K10" s="7">
        <v>1.43E-10</v>
      </c>
      <c r="L10" s="11">
        <v>1.5399999999999999E-8</v>
      </c>
      <c r="M10" s="9">
        <v>-0.72478800600000004</v>
      </c>
      <c r="N10" s="6">
        <v>0.156672325</v>
      </c>
      <c r="O10" s="7">
        <v>1.6899999999999999E-7</v>
      </c>
      <c r="P10" s="11">
        <v>9.5100000000000004E-6</v>
      </c>
      <c r="Q10" s="9">
        <v>-0.51671131699999995</v>
      </c>
      <c r="R10" s="6">
        <v>0.12997063</v>
      </c>
      <c r="S10" s="7">
        <v>4.0300000000000004E-6</v>
      </c>
      <c r="T10" s="10">
        <v>2.4672300000000002E-4</v>
      </c>
      <c r="U10" s="9">
        <v>-0.68529463899999998</v>
      </c>
      <c r="V10" s="6">
        <v>0.160613335</v>
      </c>
      <c r="W10" s="7">
        <v>1.28E-6</v>
      </c>
      <c r="X10" s="10">
        <v>1.3084199999999999E-4</v>
      </c>
      <c r="Y10" s="9">
        <v>-0.92534666399999999</v>
      </c>
      <c r="Z10" s="6">
        <v>0.18536227299999999</v>
      </c>
      <c r="AA10" s="7">
        <v>1.7500000000000001E-8</v>
      </c>
      <c r="AB10" s="11">
        <v>2.7199999999999998E-6</v>
      </c>
      <c r="AC10" s="9">
        <v>-0.76924552899999998</v>
      </c>
      <c r="AD10" s="6">
        <v>0.11468948700000001</v>
      </c>
      <c r="AE10" s="7">
        <v>1.13E-12</v>
      </c>
      <c r="AF10" s="11">
        <v>1.8E-10</v>
      </c>
      <c r="AG10" s="9">
        <v>-0.47557928500000002</v>
      </c>
      <c r="AH10" s="6">
        <v>0.15742875200000001</v>
      </c>
      <c r="AI10" s="6">
        <v>1.6159799999999999E-4</v>
      </c>
      <c r="AJ10" s="10">
        <v>5.9579439999999997E-3</v>
      </c>
      <c r="AK10" s="16"/>
      <c r="AL10" s="16"/>
      <c r="AM10" s="16"/>
      <c r="AN10" s="16"/>
      <c r="AO10" s="16"/>
      <c r="AP10" s="16"/>
      <c r="AQ10" s="16"/>
      <c r="AR10" s="16"/>
      <c r="AS10" s="16"/>
      <c r="AT10" s="16"/>
      <c r="AU10" s="16"/>
      <c r="AV10" s="16"/>
      <c r="AW10" s="16"/>
      <c r="AX10" s="16"/>
      <c r="AY10" s="16"/>
      <c r="AZ10" s="16"/>
      <c r="BA10" s="16"/>
      <c r="BB10" s="16"/>
      <c r="BC10" s="16"/>
      <c r="BD10" s="16"/>
      <c r="BE10" s="16"/>
      <c r="BF10" s="16"/>
      <c r="BG10" s="16"/>
      <c r="BH10" s="16"/>
      <c r="BI10" s="16"/>
      <c r="BJ10" s="16"/>
      <c r="BK10" s="16"/>
      <c r="BL10" s="16"/>
      <c r="BM10" s="16"/>
      <c r="BN10" s="16"/>
      <c r="BO10" s="16"/>
      <c r="BP10" s="16"/>
      <c r="BQ10" s="16"/>
      <c r="BR10" s="16"/>
      <c r="BS10" s="16"/>
      <c r="BT10" s="16"/>
      <c r="BU10" s="16"/>
      <c r="BV10" s="16"/>
      <c r="BW10" s="16"/>
    </row>
    <row r="11" spans="1:75" s="6" customFormat="1" x14ac:dyDescent="0.2">
      <c r="A11" s="6" t="s">
        <v>327</v>
      </c>
      <c r="B11" s="6">
        <v>12774</v>
      </c>
      <c r="C11" s="6" t="s">
        <v>12857</v>
      </c>
      <c r="D11" s="8" t="s">
        <v>12865</v>
      </c>
      <c r="E11" s="9">
        <v>-3.77599375</v>
      </c>
      <c r="F11" s="6">
        <v>0.92125628199999998</v>
      </c>
      <c r="G11" s="7">
        <v>9.1500000000000005E-8</v>
      </c>
      <c r="H11" s="11">
        <v>6.4300000000000003E-6</v>
      </c>
      <c r="I11" s="9">
        <v>-2.2207849610000001</v>
      </c>
      <c r="J11" s="6">
        <v>0.58051845099999999</v>
      </c>
      <c r="K11" s="7">
        <v>1.1399999999999999E-5</v>
      </c>
      <c r="L11" s="10">
        <v>4.7776399999999999E-4</v>
      </c>
      <c r="M11" s="9">
        <v>-2.8126322990000001</v>
      </c>
      <c r="N11" s="6">
        <v>1.088720635</v>
      </c>
      <c r="O11" s="6">
        <v>2.0889300000000001E-4</v>
      </c>
      <c r="P11" s="10">
        <v>5.6492909999999999E-3</v>
      </c>
      <c r="Q11" s="9">
        <v>-7.7151903999999993E-2</v>
      </c>
      <c r="R11" s="6">
        <v>0.154508021</v>
      </c>
      <c r="S11" s="6">
        <v>6.38399E-4</v>
      </c>
      <c r="T11" s="10">
        <v>2.0575222000000001E-2</v>
      </c>
      <c r="U11" s="9">
        <v>-2.2514312689999998</v>
      </c>
      <c r="V11" s="6">
        <v>0.91936082200000002</v>
      </c>
      <c r="W11" s="6">
        <v>3.6313399999999998E-4</v>
      </c>
      <c r="X11" s="10">
        <v>1.5982831999999999E-2</v>
      </c>
      <c r="Y11" s="9">
        <v>-1.8092296349999999</v>
      </c>
      <c r="Z11" s="6">
        <v>0.83541694600000005</v>
      </c>
      <c r="AA11" s="6">
        <v>1.5715130000000001E-3</v>
      </c>
      <c r="AB11" s="10">
        <v>4.6797773000000001E-2</v>
      </c>
      <c r="AC11" s="9">
        <v>-1.3909355160000001</v>
      </c>
      <c r="AD11" s="6">
        <v>0.76302799200000004</v>
      </c>
      <c r="AE11" s="6">
        <v>2.247027E-3</v>
      </c>
      <c r="AF11" s="10">
        <v>4.4382198999999997E-2</v>
      </c>
      <c r="AG11" s="9">
        <v>-2.4420720789999999</v>
      </c>
      <c r="AH11" s="6">
        <v>0.80705561199999998</v>
      </c>
      <c r="AI11" s="6">
        <v>1.2659300000000001E-4</v>
      </c>
      <c r="AJ11" s="10">
        <v>4.8468469999999996E-3</v>
      </c>
      <c r="AK11" s="16"/>
      <c r="AL11" s="16"/>
      <c r="AM11" s="16"/>
      <c r="AN11" s="16"/>
      <c r="AO11" s="16"/>
      <c r="AP11" s="16"/>
      <c r="AQ11" s="16"/>
      <c r="AR11" s="16"/>
      <c r="AS11" s="16"/>
      <c r="AT11" s="16"/>
      <c r="AU11" s="16"/>
      <c r="AV11" s="16"/>
      <c r="AW11" s="16"/>
      <c r="AX11" s="16"/>
      <c r="AY11" s="16"/>
      <c r="AZ11" s="16"/>
      <c r="BA11" s="16"/>
      <c r="BB11" s="16"/>
      <c r="BC11" s="16"/>
      <c r="BD11" s="16"/>
      <c r="BE11" s="16"/>
      <c r="BF11" s="16"/>
      <c r="BG11" s="16"/>
      <c r="BH11" s="16"/>
      <c r="BI11" s="16"/>
      <c r="BJ11" s="16"/>
      <c r="BK11" s="16"/>
      <c r="BL11" s="16"/>
      <c r="BM11" s="16"/>
      <c r="BN11" s="16"/>
      <c r="BO11" s="16"/>
      <c r="BP11" s="16"/>
      <c r="BQ11" s="16"/>
      <c r="BR11" s="16"/>
      <c r="BS11" s="16"/>
      <c r="BT11" s="16"/>
      <c r="BU11" s="16"/>
      <c r="BV11" s="16"/>
      <c r="BW11" s="16"/>
    </row>
    <row r="12" spans="1:75" s="6" customFormat="1" x14ac:dyDescent="0.2">
      <c r="A12" s="6" t="s">
        <v>121</v>
      </c>
      <c r="B12" s="6">
        <v>104445</v>
      </c>
      <c r="C12" s="6" t="s">
        <v>12857</v>
      </c>
      <c r="D12" s="8" t="s">
        <v>12866</v>
      </c>
      <c r="E12" s="9">
        <v>-1.5977538570000001</v>
      </c>
      <c r="F12" s="6">
        <v>0.36960088699999999</v>
      </c>
      <c r="G12" s="7">
        <v>1.0300000000000001E-6</v>
      </c>
      <c r="H12" s="11">
        <v>5.5899999999999997E-5</v>
      </c>
      <c r="I12" s="9">
        <v>-1.3666231550000001</v>
      </c>
      <c r="J12" s="6">
        <v>0.22067605900000001</v>
      </c>
      <c r="K12" s="7">
        <v>2.6499999999999999E-11</v>
      </c>
      <c r="L12" s="11">
        <v>3.36E-9</v>
      </c>
      <c r="M12" s="9">
        <v>-1.3014845779999999</v>
      </c>
      <c r="N12" s="6">
        <v>0.17158874700000001</v>
      </c>
      <c r="O12" s="7">
        <v>1.66E-15</v>
      </c>
      <c r="P12" s="11">
        <v>2.9799999999999999E-13</v>
      </c>
      <c r="Q12" s="9">
        <v>-1.466739171</v>
      </c>
      <c r="R12" s="6">
        <v>0.26288788400000002</v>
      </c>
      <c r="S12" s="7">
        <v>1.4100000000000001E-9</v>
      </c>
      <c r="T12" s="11">
        <v>1.8E-7</v>
      </c>
      <c r="U12" s="9">
        <v>-1.1182740600000001</v>
      </c>
      <c r="V12" s="6">
        <v>0.38705113200000002</v>
      </c>
      <c r="W12" s="6">
        <v>1.41058E-4</v>
      </c>
      <c r="X12" s="10">
        <v>7.3011589999999998E-3</v>
      </c>
      <c r="Y12" s="9">
        <v>-1.2471779999999999</v>
      </c>
      <c r="Z12" s="6">
        <v>0.40167594099999998</v>
      </c>
      <c r="AA12" s="7">
        <v>8.3999999999999995E-5</v>
      </c>
      <c r="AB12" s="10">
        <v>4.2193889999999996E-3</v>
      </c>
      <c r="AC12" s="9">
        <v>-1.357868852</v>
      </c>
      <c r="AD12" s="6">
        <v>0.25801371000000001</v>
      </c>
      <c r="AE12" s="7">
        <v>9.6899999999999994E-9</v>
      </c>
      <c r="AF12" s="11">
        <v>7.9899999999999999E-7</v>
      </c>
      <c r="AG12" s="9">
        <v>-0.76590539000000002</v>
      </c>
      <c r="AH12" s="6">
        <v>0.35418839499999999</v>
      </c>
      <c r="AI12" s="6">
        <v>1.057875E-3</v>
      </c>
      <c r="AJ12" s="10">
        <v>2.8110792999999999E-2</v>
      </c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  <c r="BU12" s="16"/>
      <c r="BV12" s="16"/>
      <c r="BW12" s="16"/>
    </row>
    <row r="13" spans="1:75" s="6" customFormat="1" x14ac:dyDescent="0.2">
      <c r="A13" s="6" t="s">
        <v>20</v>
      </c>
      <c r="B13" s="6">
        <v>13051</v>
      </c>
      <c r="C13" s="6" t="s">
        <v>12857</v>
      </c>
      <c r="D13" s="8" t="s">
        <v>12867</v>
      </c>
      <c r="E13" s="9">
        <v>-2.0426262469999998</v>
      </c>
      <c r="F13" s="6">
        <v>0.105675594</v>
      </c>
      <c r="G13" s="7">
        <v>1.07E-83</v>
      </c>
      <c r="H13" s="11">
        <v>6.9300000000000002E-80</v>
      </c>
      <c r="I13" s="9">
        <v>-2.214935627</v>
      </c>
      <c r="J13" s="6">
        <v>0.105500433</v>
      </c>
      <c r="K13" s="7">
        <v>9.1100000000000004E-100</v>
      </c>
      <c r="L13" s="11">
        <v>1.1799999999999999E-95</v>
      </c>
      <c r="M13" s="9">
        <v>-2.34060501</v>
      </c>
      <c r="N13" s="6">
        <v>0.13740996899999999</v>
      </c>
      <c r="O13" s="7">
        <v>1.16E-66</v>
      </c>
      <c r="P13" s="11">
        <v>2.4899999999999999E-63</v>
      </c>
      <c r="Q13" s="9">
        <v>-2.1774376370000001</v>
      </c>
      <c r="R13" s="6">
        <v>0.14561437299999999</v>
      </c>
      <c r="S13" s="7">
        <v>1.2100000000000001E-51</v>
      </c>
      <c r="T13" s="11">
        <v>2.5999999999999999E-48</v>
      </c>
      <c r="U13" s="9">
        <v>-2.0033493550000001</v>
      </c>
      <c r="V13" s="6">
        <v>0.13940091199999999</v>
      </c>
      <c r="W13" s="7">
        <v>1.4400000000000001E-47</v>
      </c>
      <c r="X13" s="11">
        <v>9.3100000000000003E-44</v>
      </c>
      <c r="Y13" s="9">
        <v>-1.842635163</v>
      </c>
      <c r="Z13" s="6">
        <v>0.128066663</v>
      </c>
      <c r="AA13" s="7">
        <v>9.3199999999999998E-48</v>
      </c>
      <c r="AB13" s="11">
        <v>1.21E-43</v>
      </c>
      <c r="AC13" s="9">
        <v>-2.237021248</v>
      </c>
      <c r="AD13" s="6">
        <v>0.12274106</v>
      </c>
      <c r="AE13" s="7">
        <v>2.5599999999999998E-75</v>
      </c>
      <c r="AF13" s="11">
        <v>3.31E-71</v>
      </c>
      <c r="AG13" s="9">
        <v>-2.0408996039999998</v>
      </c>
      <c r="AH13" s="6">
        <v>0.13983052700000001</v>
      </c>
      <c r="AI13" s="7">
        <v>9.9399999999999997E-50</v>
      </c>
      <c r="AJ13" s="11">
        <v>6.43E-46</v>
      </c>
      <c r="AK13" s="16"/>
      <c r="AL13" s="16"/>
      <c r="AM13" s="16"/>
      <c r="AN13" s="16"/>
      <c r="AO13" s="16"/>
      <c r="AP13" s="16"/>
      <c r="AQ13" s="16"/>
      <c r="AR13" s="16"/>
      <c r="AS13" s="16"/>
      <c r="AT13" s="16"/>
      <c r="AU13" s="16"/>
      <c r="AV13" s="16"/>
      <c r="AW13" s="16"/>
      <c r="AX13" s="16"/>
      <c r="AY13" s="16"/>
      <c r="AZ13" s="16"/>
      <c r="BA13" s="16"/>
      <c r="BB13" s="16"/>
      <c r="BC13" s="16"/>
      <c r="BD13" s="16"/>
      <c r="BE13" s="16"/>
      <c r="BF13" s="16"/>
      <c r="BG13" s="16"/>
      <c r="BH13" s="16"/>
      <c r="BI13" s="16"/>
      <c r="BJ13" s="16"/>
      <c r="BK13" s="16"/>
      <c r="BL13" s="16"/>
      <c r="BM13" s="16"/>
      <c r="BN13" s="16"/>
      <c r="BO13" s="16"/>
      <c r="BP13" s="16"/>
      <c r="BQ13" s="16"/>
      <c r="BR13" s="16"/>
      <c r="BS13" s="16"/>
      <c r="BT13" s="16"/>
      <c r="BU13" s="16"/>
      <c r="BV13" s="16"/>
      <c r="BW13" s="16"/>
    </row>
    <row r="14" spans="1:75" s="6" customFormat="1" x14ac:dyDescent="0.2">
      <c r="A14" s="6" t="s">
        <v>195</v>
      </c>
      <c r="B14" s="6">
        <v>67393</v>
      </c>
      <c r="C14" s="6" t="s">
        <v>12857</v>
      </c>
      <c r="D14" s="8" t="s">
        <v>12868</v>
      </c>
      <c r="E14" s="9">
        <v>-0.78395513699999997</v>
      </c>
      <c r="F14" s="6">
        <v>0.12177260600000001</v>
      </c>
      <c r="G14" s="7">
        <v>6.1500000000000002E-12</v>
      </c>
      <c r="H14" s="11">
        <v>8.6400000000000001E-10</v>
      </c>
      <c r="I14" s="9">
        <v>-0.70682702100000006</v>
      </c>
      <c r="J14" s="6">
        <v>0.14355895299999999</v>
      </c>
      <c r="K14" s="7">
        <v>4.0800000000000001E-8</v>
      </c>
      <c r="L14" s="11">
        <v>3.0000000000000001E-6</v>
      </c>
      <c r="M14" s="9">
        <v>-0.48623761399999998</v>
      </c>
      <c r="N14" s="6">
        <v>0.118981212</v>
      </c>
      <c r="O14" s="7">
        <v>3.4599999999999999E-6</v>
      </c>
      <c r="P14" s="10">
        <v>1.4488399999999999E-4</v>
      </c>
      <c r="Q14" s="9">
        <v>-0.75314808300000002</v>
      </c>
      <c r="R14" s="6">
        <v>0.137880422</v>
      </c>
      <c r="S14" s="7">
        <v>2.6500000000000002E-9</v>
      </c>
      <c r="T14" s="11">
        <v>3.27E-7</v>
      </c>
      <c r="U14" s="9">
        <v>-0.81530515999999997</v>
      </c>
      <c r="V14" s="6">
        <v>0.15650477500000001</v>
      </c>
      <c r="W14" s="7">
        <v>7.2399999999999998E-9</v>
      </c>
      <c r="X14" s="11">
        <v>1.2300000000000001E-6</v>
      </c>
      <c r="Y14" s="9">
        <v>-0.74964497900000004</v>
      </c>
      <c r="Z14" s="6">
        <v>0.130881152</v>
      </c>
      <c r="AA14" s="7">
        <v>4.7000000000000003E-10</v>
      </c>
      <c r="AB14" s="11">
        <v>9.9499999999999998E-8</v>
      </c>
      <c r="AC14" s="9">
        <v>-0.728973341</v>
      </c>
      <c r="AD14" s="6">
        <v>0.116289453</v>
      </c>
      <c r="AE14" s="7">
        <v>2.1199999999999999E-11</v>
      </c>
      <c r="AF14" s="11">
        <v>2.7000000000000002E-9</v>
      </c>
      <c r="AG14" s="9">
        <v>-1.0215493609999999</v>
      </c>
      <c r="AH14" s="6">
        <v>0.12104757100000001</v>
      </c>
      <c r="AI14" s="7">
        <v>1.59E-18</v>
      </c>
      <c r="AJ14" s="11">
        <v>9.7799999999999992E-16</v>
      </c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  <c r="BU14" s="16"/>
      <c r="BV14" s="16"/>
      <c r="BW14" s="16"/>
    </row>
    <row r="15" spans="1:75" s="6" customFormat="1" x14ac:dyDescent="0.2">
      <c r="A15" s="6" t="s">
        <v>361</v>
      </c>
      <c r="B15" s="6">
        <v>14221</v>
      </c>
      <c r="C15" s="6" t="s">
        <v>12857</v>
      </c>
      <c r="D15" s="8" t="s">
        <v>12869</v>
      </c>
      <c r="E15" s="9">
        <v>-0.79101974200000003</v>
      </c>
      <c r="F15" s="6">
        <v>0.109032541</v>
      </c>
      <c r="G15" s="7">
        <v>2.3100000000000001E-14</v>
      </c>
      <c r="H15" s="11">
        <v>4.3800000000000003E-12</v>
      </c>
      <c r="I15" s="9">
        <v>-0.54068772499999995</v>
      </c>
      <c r="J15" s="6">
        <v>0.154162297</v>
      </c>
      <c r="K15" s="7">
        <v>3.0199999999999999E-5</v>
      </c>
      <c r="L15" s="10">
        <v>1.140722E-3</v>
      </c>
      <c r="M15" s="9">
        <v>-0.44926502899999998</v>
      </c>
      <c r="N15" s="6">
        <v>0.16744711500000001</v>
      </c>
      <c r="O15" s="6">
        <v>5.35799E-4</v>
      </c>
      <c r="P15" s="10">
        <v>1.2826439E-2</v>
      </c>
      <c r="Q15" s="9">
        <v>-0.365896838</v>
      </c>
      <c r="R15" s="6">
        <v>0.191180082</v>
      </c>
      <c r="S15" s="6">
        <v>2.9848969999999998E-3</v>
      </c>
      <c r="T15" s="10">
        <v>7.0913263000000004E-2</v>
      </c>
      <c r="U15" s="9">
        <v>-0.70401120100000003</v>
      </c>
      <c r="V15" s="6">
        <v>0.139341409</v>
      </c>
      <c r="W15" s="7">
        <v>2.2399999999999999E-8</v>
      </c>
      <c r="X15" s="11">
        <v>3.3699999999999999E-6</v>
      </c>
      <c r="Y15" s="9">
        <v>-0.34326409699999999</v>
      </c>
      <c r="Z15" s="6">
        <v>0.15609779100000001</v>
      </c>
      <c r="AA15" s="6">
        <v>1.604832E-3</v>
      </c>
      <c r="AB15" s="10">
        <v>4.7353531999999997E-2</v>
      </c>
      <c r="AC15" s="9">
        <v>-0.80335155800000002</v>
      </c>
      <c r="AD15" s="6">
        <v>0.144799187</v>
      </c>
      <c r="AE15" s="7">
        <v>1.5E-9</v>
      </c>
      <c r="AF15" s="11">
        <v>1.43E-7</v>
      </c>
      <c r="AG15" s="9">
        <v>-0.76736802299999995</v>
      </c>
      <c r="AH15" s="6">
        <v>0.13973676800000001</v>
      </c>
      <c r="AI15" s="7">
        <v>1.92E-9</v>
      </c>
      <c r="AJ15" s="11">
        <v>2.7300000000000002E-7</v>
      </c>
      <c r="AK15" s="16"/>
      <c r="AL15" s="16"/>
      <c r="AM15" s="16"/>
      <c r="AN15" s="16"/>
      <c r="AO15" s="16"/>
      <c r="AP15" s="16"/>
      <c r="AQ15" s="16"/>
      <c r="AR15" s="16"/>
      <c r="AS15" s="16"/>
      <c r="AT15" s="16"/>
      <c r="AU15" s="16"/>
      <c r="AV15" s="16"/>
      <c r="AW15" s="16"/>
      <c r="AX15" s="16"/>
      <c r="AY15" s="16"/>
      <c r="AZ15" s="16"/>
      <c r="BA15" s="16"/>
      <c r="BB15" s="16"/>
      <c r="BC15" s="16"/>
      <c r="BD15" s="16"/>
      <c r="BE15" s="16"/>
      <c r="BF15" s="16"/>
      <c r="BG15" s="16"/>
      <c r="BH15" s="16"/>
      <c r="BI15" s="16"/>
      <c r="BJ15" s="16"/>
      <c r="BK15" s="16"/>
      <c r="BL15" s="16"/>
      <c r="BM15" s="16"/>
      <c r="BN15" s="16"/>
      <c r="BO15" s="16"/>
      <c r="BP15" s="16"/>
      <c r="BQ15" s="16"/>
      <c r="BR15" s="16"/>
      <c r="BS15" s="16"/>
      <c r="BT15" s="16"/>
      <c r="BU15" s="16"/>
      <c r="BV15" s="16"/>
      <c r="BW15" s="16"/>
    </row>
    <row r="16" spans="1:75" s="6" customFormat="1" x14ac:dyDescent="0.2">
      <c r="A16" s="6" t="s">
        <v>84</v>
      </c>
      <c r="B16" s="6">
        <v>14254</v>
      </c>
      <c r="C16" s="6" t="s">
        <v>12857</v>
      </c>
      <c r="D16" s="8" t="s">
        <v>12870</v>
      </c>
      <c r="E16" s="9">
        <v>-0.523889991</v>
      </c>
      <c r="F16" s="6">
        <v>8.3246502E-2</v>
      </c>
      <c r="G16" s="7">
        <v>1.9999999999999999E-11</v>
      </c>
      <c r="H16" s="11">
        <v>2.6200000000000001E-9</v>
      </c>
      <c r="I16" s="9">
        <v>-0.73088743899999997</v>
      </c>
      <c r="J16" s="6">
        <v>9.4801862000000001E-2</v>
      </c>
      <c r="K16" s="7">
        <v>5.6299999999999998E-16</v>
      </c>
      <c r="L16" s="11">
        <v>1.12E-13</v>
      </c>
      <c r="M16" s="9">
        <v>-0.63919445600000002</v>
      </c>
      <c r="N16" s="6">
        <v>0.104639185</v>
      </c>
      <c r="O16" s="7">
        <v>9.6000000000000005E-11</v>
      </c>
      <c r="P16" s="11">
        <v>9.1999999999999997E-9</v>
      </c>
      <c r="Q16" s="9">
        <v>-0.70748432299999997</v>
      </c>
      <c r="R16" s="6">
        <v>9.2723849999999997E-2</v>
      </c>
      <c r="S16" s="7">
        <v>1.32E-15</v>
      </c>
      <c r="T16" s="11">
        <v>3.5400000000000001E-13</v>
      </c>
      <c r="U16" s="9">
        <v>-0.497995941</v>
      </c>
      <c r="V16" s="6">
        <v>0.112170941</v>
      </c>
      <c r="W16" s="7">
        <v>6.6899999999999997E-7</v>
      </c>
      <c r="X16" s="11">
        <v>7.3300000000000006E-5</v>
      </c>
      <c r="Y16" s="9">
        <v>-0.48277534599999999</v>
      </c>
      <c r="Z16" s="6">
        <v>0.10599858500000001</v>
      </c>
      <c r="AA16" s="7">
        <v>2.8900000000000001E-7</v>
      </c>
      <c r="AB16" s="11">
        <v>3.1900000000000003E-5</v>
      </c>
      <c r="AC16" s="9">
        <v>-0.523132822</v>
      </c>
      <c r="AD16" s="6">
        <v>9.7529534000000001E-2</v>
      </c>
      <c r="AE16" s="7">
        <v>6.5599999999999997E-9</v>
      </c>
      <c r="AF16" s="11">
        <v>5.6700000000000003E-7</v>
      </c>
      <c r="AG16" s="9">
        <v>-0.58793270600000003</v>
      </c>
      <c r="AH16" s="6">
        <v>0.11504231600000001</v>
      </c>
      <c r="AI16" s="7">
        <v>2.0400000000000001E-8</v>
      </c>
      <c r="AJ16" s="11">
        <v>2.3E-6</v>
      </c>
      <c r="AK16" s="16"/>
      <c r="AL16" s="16"/>
      <c r="AM16" s="16"/>
      <c r="AN16" s="16"/>
      <c r="AO16" s="16"/>
      <c r="AP16" s="16"/>
      <c r="AQ16" s="16"/>
      <c r="AR16" s="16"/>
      <c r="AS16" s="16"/>
      <c r="AT16" s="16"/>
      <c r="AU16" s="16"/>
      <c r="AV16" s="16"/>
      <c r="AW16" s="16"/>
      <c r="AX16" s="16"/>
      <c r="AY16" s="16"/>
      <c r="AZ16" s="16"/>
      <c r="BA16" s="16"/>
      <c r="BB16" s="16"/>
      <c r="BC16" s="16"/>
      <c r="BD16" s="16"/>
      <c r="BE16" s="16"/>
      <c r="BF16" s="16"/>
      <c r="BG16" s="16"/>
      <c r="BH16" s="16"/>
      <c r="BI16" s="16"/>
      <c r="BJ16" s="16"/>
      <c r="BK16" s="16"/>
      <c r="BL16" s="16"/>
      <c r="BM16" s="16"/>
      <c r="BN16" s="16"/>
      <c r="BO16" s="16"/>
      <c r="BP16" s="16"/>
      <c r="BQ16" s="16"/>
      <c r="BR16" s="16"/>
      <c r="BS16" s="16"/>
      <c r="BT16" s="16"/>
      <c r="BU16" s="16"/>
      <c r="BV16" s="16"/>
      <c r="BW16" s="16"/>
    </row>
    <row r="17" spans="1:75" s="6" customFormat="1" x14ac:dyDescent="0.2">
      <c r="A17" s="6" t="s">
        <v>69</v>
      </c>
      <c r="B17" s="6">
        <v>14269</v>
      </c>
      <c r="C17" s="6" t="s">
        <v>12857</v>
      </c>
      <c r="D17" s="8" t="s">
        <v>12871</v>
      </c>
      <c r="E17" s="9">
        <v>-0.45226039200000001</v>
      </c>
      <c r="F17" s="6">
        <v>8.1460819000000004E-2</v>
      </c>
      <c r="G17" s="7">
        <v>2.0500000000000002E-9</v>
      </c>
      <c r="H17" s="11">
        <v>1.9600000000000001E-7</v>
      </c>
      <c r="I17" s="9">
        <v>-0.64534422400000002</v>
      </c>
      <c r="J17" s="6">
        <v>7.6287761999999995E-2</v>
      </c>
      <c r="K17" s="7">
        <v>1.59E-18</v>
      </c>
      <c r="L17" s="11">
        <v>4.1100000000000002E-16</v>
      </c>
      <c r="M17" s="9">
        <v>-0.66706924499999998</v>
      </c>
      <c r="N17" s="6">
        <v>6.3136561999999993E-2</v>
      </c>
      <c r="O17" s="7">
        <v>5.7899999999999998E-27</v>
      </c>
      <c r="P17" s="11">
        <v>2.58E-24</v>
      </c>
      <c r="Q17" s="9">
        <v>-0.38394602100000003</v>
      </c>
      <c r="R17" s="6">
        <v>8.1967908000000006E-2</v>
      </c>
      <c r="S17" s="7">
        <v>2.4499999999999998E-7</v>
      </c>
      <c r="T17" s="11">
        <v>2.0000000000000002E-5</v>
      </c>
      <c r="U17" s="9">
        <v>-0.47462144699999997</v>
      </c>
      <c r="V17" s="6">
        <v>0.10084012000000001</v>
      </c>
      <c r="W17" s="7">
        <v>1.1999999999999999E-7</v>
      </c>
      <c r="X17" s="11">
        <v>1.5699999999999999E-5</v>
      </c>
      <c r="Y17" s="9">
        <v>-0.51293291200000002</v>
      </c>
      <c r="Z17" s="6">
        <v>9.8246137999999997E-2</v>
      </c>
      <c r="AA17" s="7">
        <v>1.2299999999999999E-8</v>
      </c>
      <c r="AB17" s="11">
        <v>2.0099999999999998E-6</v>
      </c>
      <c r="AC17" s="9">
        <v>-0.34991012199999999</v>
      </c>
      <c r="AD17" s="6">
        <v>9.7382707999999998E-2</v>
      </c>
      <c r="AE17" s="7">
        <v>3.4799999999999999E-5</v>
      </c>
      <c r="AF17" s="10">
        <v>1.2760060000000001E-3</v>
      </c>
      <c r="AG17" s="9">
        <v>-0.496781521</v>
      </c>
      <c r="AH17" s="6">
        <v>9.5485167999999995E-2</v>
      </c>
      <c r="AI17" s="7">
        <v>1.26E-8</v>
      </c>
      <c r="AJ17" s="11">
        <v>1.48E-6</v>
      </c>
      <c r="AK17" s="16"/>
      <c r="AL17" s="16"/>
      <c r="AM17" s="16"/>
      <c r="AN17" s="16"/>
      <c r="AO17" s="16"/>
      <c r="AP17" s="16"/>
      <c r="AQ17" s="16"/>
      <c r="AR17" s="16"/>
      <c r="AS17" s="16"/>
      <c r="AT17" s="16"/>
      <c r="AU17" s="16"/>
      <c r="AV17" s="16"/>
      <c r="AW17" s="16"/>
      <c r="AX17" s="16"/>
      <c r="AY17" s="16"/>
      <c r="AZ17" s="16"/>
      <c r="BA17" s="16"/>
      <c r="BB17" s="16"/>
      <c r="BC17" s="16"/>
      <c r="BD17" s="16"/>
      <c r="BE17" s="16"/>
      <c r="BF17" s="16"/>
      <c r="BG17" s="16"/>
      <c r="BH17" s="16"/>
      <c r="BI17" s="16"/>
      <c r="BJ17" s="16"/>
      <c r="BK17" s="16"/>
      <c r="BL17" s="16"/>
      <c r="BM17" s="16"/>
      <c r="BN17" s="16"/>
      <c r="BO17" s="16"/>
      <c r="BP17" s="16"/>
      <c r="BQ17" s="16"/>
      <c r="BR17" s="16"/>
      <c r="BS17" s="16"/>
      <c r="BT17" s="16"/>
      <c r="BU17" s="16"/>
      <c r="BV17" s="16"/>
      <c r="BW17" s="16"/>
    </row>
    <row r="18" spans="1:75" s="6" customFormat="1" x14ac:dyDescent="0.2">
      <c r="A18" s="6" t="s">
        <v>311</v>
      </c>
      <c r="B18" s="6">
        <v>66066</v>
      </c>
      <c r="C18" s="6" t="s">
        <v>12857</v>
      </c>
      <c r="D18" s="8" t="s">
        <v>12872</v>
      </c>
      <c r="E18" s="9">
        <v>-0.44712960499999999</v>
      </c>
      <c r="F18" s="6">
        <v>0.213255008</v>
      </c>
      <c r="G18" s="6">
        <v>1.826271E-3</v>
      </c>
      <c r="H18" s="10">
        <v>3.4880982999999997E-2</v>
      </c>
      <c r="I18" s="9">
        <v>-0.58751376799999999</v>
      </c>
      <c r="J18" s="6">
        <v>0.152993302</v>
      </c>
      <c r="K18" s="7">
        <v>7.8099999999999998E-6</v>
      </c>
      <c r="L18" s="10">
        <v>3.4612899999999998E-4</v>
      </c>
      <c r="M18" s="9">
        <v>-0.737451776</v>
      </c>
      <c r="N18" s="6">
        <v>0.107042129</v>
      </c>
      <c r="O18" s="7">
        <v>4.2500000000000001E-13</v>
      </c>
      <c r="P18" s="11">
        <v>5.7299999999999999E-11</v>
      </c>
      <c r="Q18" s="9">
        <v>-0.70248885699999997</v>
      </c>
      <c r="R18" s="6">
        <v>0.20211400199999999</v>
      </c>
      <c r="S18" s="7">
        <v>2.1999999999999999E-5</v>
      </c>
      <c r="T18" s="10">
        <v>1.140832E-3</v>
      </c>
      <c r="U18" s="9">
        <v>-0.80336905300000006</v>
      </c>
      <c r="V18" s="6">
        <v>0.25335608500000001</v>
      </c>
      <c r="W18" s="7">
        <v>5.6100000000000002E-5</v>
      </c>
      <c r="X18" s="10">
        <v>3.4214219999999999E-3</v>
      </c>
      <c r="Y18" s="9">
        <v>-1.01525566</v>
      </c>
      <c r="Z18" s="6">
        <v>0.26021751900000001</v>
      </c>
      <c r="AA18" s="7">
        <v>3.8E-6</v>
      </c>
      <c r="AB18" s="10">
        <v>2.9604700000000002E-4</v>
      </c>
      <c r="AC18" s="9">
        <v>-0.67258923400000004</v>
      </c>
      <c r="AD18" s="6">
        <v>0.158125187</v>
      </c>
      <c r="AE18" s="7">
        <v>1.39E-6</v>
      </c>
      <c r="AF18" s="11">
        <v>7.5699999999999997E-5</v>
      </c>
      <c r="AG18" s="9">
        <v>-0.72336665899999997</v>
      </c>
      <c r="AH18" s="6">
        <v>0.19897314999999999</v>
      </c>
      <c r="AI18" s="7">
        <v>1.3200000000000001E-5</v>
      </c>
      <c r="AJ18" s="10">
        <v>7.0497799999999998E-4</v>
      </c>
      <c r="AK18" s="16"/>
      <c r="AL18" s="16"/>
      <c r="AM18" s="16"/>
      <c r="AN18" s="16"/>
      <c r="AO18" s="16"/>
      <c r="AP18" s="16"/>
      <c r="AQ18" s="16"/>
      <c r="AR18" s="16"/>
      <c r="AS18" s="16"/>
      <c r="AT18" s="16"/>
      <c r="AU18" s="16"/>
      <c r="AV18" s="16"/>
      <c r="AW18" s="16"/>
      <c r="AX18" s="16"/>
      <c r="AY18" s="16"/>
      <c r="AZ18" s="16"/>
      <c r="BA18" s="16"/>
      <c r="BB18" s="16"/>
      <c r="BC18" s="16"/>
      <c r="BD18" s="16"/>
      <c r="BE18" s="16"/>
      <c r="BF18" s="16"/>
      <c r="BG18" s="16"/>
      <c r="BH18" s="16"/>
      <c r="BI18" s="16"/>
      <c r="BJ18" s="16"/>
      <c r="BK18" s="16"/>
      <c r="BL18" s="16"/>
      <c r="BM18" s="16"/>
      <c r="BN18" s="16"/>
      <c r="BO18" s="16"/>
      <c r="BP18" s="16"/>
      <c r="BQ18" s="16"/>
      <c r="BR18" s="16"/>
      <c r="BS18" s="16"/>
      <c r="BT18" s="16"/>
      <c r="BU18" s="16"/>
      <c r="BV18" s="16"/>
      <c r="BW18" s="16"/>
    </row>
    <row r="19" spans="1:75" s="6" customFormat="1" x14ac:dyDescent="0.2">
      <c r="A19" s="6" t="s">
        <v>143</v>
      </c>
      <c r="B19" s="6">
        <v>23890</v>
      </c>
      <c r="C19" s="6" t="s">
        <v>12857</v>
      </c>
      <c r="D19" s="8" t="s">
        <v>12873</v>
      </c>
      <c r="E19" s="9">
        <v>-1.897110292</v>
      </c>
      <c r="F19" s="6">
        <v>0.33883263899999999</v>
      </c>
      <c r="G19" s="7">
        <v>1.14E-9</v>
      </c>
      <c r="H19" s="11">
        <v>1.1899999999999999E-7</v>
      </c>
      <c r="I19" s="9">
        <v>-1.944289012</v>
      </c>
      <c r="J19" s="6">
        <v>0.33373351699999998</v>
      </c>
      <c r="K19" s="7">
        <v>3.6099999999999999E-10</v>
      </c>
      <c r="L19" s="11">
        <v>3.77E-8</v>
      </c>
      <c r="M19" s="9">
        <v>-1.9632628560000001</v>
      </c>
      <c r="N19" s="6">
        <v>0.501360625</v>
      </c>
      <c r="O19" s="7">
        <v>9.1400000000000006E-6</v>
      </c>
      <c r="P19" s="10">
        <v>3.53698E-4</v>
      </c>
      <c r="Q19" s="9">
        <v>-1.426354436</v>
      </c>
      <c r="R19" s="6">
        <v>0.48207176600000001</v>
      </c>
      <c r="S19" s="6">
        <v>1.39951E-4</v>
      </c>
      <c r="T19" s="10">
        <v>5.9776739999999997E-3</v>
      </c>
      <c r="U19" s="9">
        <v>-1.3462942630000001</v>
      </c>
      <c r="V19" s="6">
        <v>0.38636555</v>
      </c>
      <c r="W19" s="7">
        <v>1.4100000000000001E-5</v>
      </c>
      <c r="X19" s="10">
        <v>1.027214E-3</v>
      </c>
      <c r="Y19" s="9">
        <v>-1.02342366</v>
      </c>
      <c r="Z19" s="6">
        <v>0.40990547700000002</v>
      </c>
      <c r="AA19" s="6">
        <v>4.4366300000000001E-4</v>
      </c>
      <c r="AB19" s="10">
        <v>1.7014558999999999E-2</v>
      </c>
      <c r="AC19" s="9">
        <v>-1.90684974</v>
      </c>
      <c r="AD19" s="6">
        <v>0.36334797400000002</v>
      </c>
      <c r="AE19" s="7">
        <v>8.91E-9</v>
      </c>
      <c r="AF19" s="11">
        <v>7.5000000000000002E-7</v>
      </c>
      <c r="AG19" s="9">
        <v>-1.3545343270000001</v>
      </c>
      <c r="AH19" s="6">
        <v>0.38812580600000002</v>
      </c>
      <c r="AI19" s="7">
        <v>1.88E-5</v>
      </c>
      <c r="AJ19" s="10">
        <v>9.6155600000000002E-4</v>
      </c>
      <c r="AK19" s="16"/>
      <c r="AL19" s="16"/>
      <c r="AM19" s="16"/>
      <c r="AN19" s="16"/>
      <c r="AO19" s="16"/>
      <c r="AP19" s="16"/>
      <c r="AQ19" s="16"/>
      <c r="AR19" s="16"/>
      <c r="AS19" s="16"/>
      <c r="AT19" s="16"/>
      <c r="AU19" s="16"/>
      <c r="AV19" s="16"/>
      <c r="AW19" s="16"/>
      <c r="AX19" s="16"/>
      <c r="AY19" s="16"/>
      <c r="AZ19" s="16"/>
      <c r="BA19" s="16"/>
      <c r="BB19" s="16"/>
      <c r="BC19" s="16"/>
      <c r="BD19" s="16"/>
      <c r="BE19" s="16"/>
      <c r="BF19" s="16"/>
      <c r="BG19" s="16"/>
      <c r="BH19" s="16"/>
      <c r="BI19" s="16"/>
      <c r="BJ19" s="16"/>
      <c r="BK19" s="16"/>
      <c r="BL19" s="16"/>
      <c r="BM19" s="16"/>
      <c r="BN19" s="16"/>
      <c r="BO19" s="16"/>
      <c r="BP19" s="16"/>
      <c r="BQ19" s="16"/>
      <c r="BR19" s="16"/>
      <c r="BS19" s="16"/>
      <c r="BT19" s="16"/>
      <c r="BU19" s="16"/>
      <c r="BV19" s="16"/>
      <c r="BW19" s="16"/>
    </row>
    <row r="20" spans="1:75" s="6" customFormat="1" x14ac:dyDescent="0.2">
      <c r="A20" s="6" t="s">
        <v>126</v>
      </c>
      <c r="B20" s="6">
        <v>15208</v>
      </c>
      <c r="C20" s="6" t="s">
        <v>12857</v>
      </c>
      <c r="D20" s="8" t="s">
        <v>12874</v>
      </c>
      <c r="E20" s="9">
        <v>-1.039107038</v>
      </c>
      <c r="F20" s="6">
        <v>0.13793942300000001</v>
      </c>
      <c r="G20" s="7">
        <v>4.0599999999999997E-15</v>
      </c>
      <c r="H20" s="11">
        <v>8.3399999999999998E-13</v>
      </c>
      <c r="I20" s="9">
        <v>-0.74128113399999995</v>
      </c>
      <c r="J20" s="6">
        <v>0.12016750900000001</v>
      </c>
      <c r="K20" s="7">
        <v>4.5099999999999998E-11</v>
      </c>
      <c r="L20" s="11">
        <v>5.45E-9</v>
      </c>
      <c r="M20" s="9">
        <v>-1.146859176</v>
      </c>
      <c r="N20" s="6">
        <v>0.23794499999999999</v>
      </c>
      <c r="O20" s="7">
        <v>4.0800000000000001E-8</v>
      </c>
      <c r="P20" s="11">
        <v>2.5600000000000001E-6</v>
      </c>
      <c r="Q20" s="9">
        <v>-1.176746568</v>
      </c>
      <c r="R20" s="6">
        <v>0.16163170499999999</v>
      </c>
      <c r="S20" s="7">
        <v>2.34E-14</v>
      </c>
      <c r="T20" s="11">
        <v>5.7099999999999997E-12</v>
      </c>
      <c r="U20" s="9">
        <v>-0.88767885599999996</v>
      </c>
      <c r="V20" s="6">
        <v>0.17495170700000001</v>
      </c>
      <c r="W20" s="7">
        <v>1.6700000000000001E-8</v>
      </c>
      <c r="X20" s="11">
        <v>2.6299999999999998E-6</v>
      </c>
      <c r="Y20" s="9">
        <v>-1.0253595959999999</v>
      </c>
      <c r="Z20" s="6">
        <v>0.23006247799999999</v>
      </c>
      <c r="AA20" s="7">
        <v>3.2500000000000001E-7</v>
      </c>
      <c r="AB20" s="11">
        <v>3.4999999999999997E-5</v>
      </c>
      <c r="AC20" s="9">
        <v>-0.89823539100000005</v>
      </c>
      <c r="AD20" s="6">
        <v>0.15390457799999999</v>
      </c>
      <c r="AE20" s="7">
        <v>2.5799999999999999E-10</v>
      </c>
      <c r="AF20" s="11">
        <v>2.81E-8</v>
      </c>
      <c r="AG20" s="9">
        <v>-1.0347063219999999</v>
      </c>
      <c r="AH20" s="6">
        <v>0.22186426000000001</v>
      </c>
      <c r="AI20" s="7">
        <v>1.5200000000000001E-7</v>
      </c>
      <c r="AJ20" s="11">
        <v>1.3699999999999999E-5</v>
      </c>
      <c r="AK20" s="16"/>
      <c r="AL20" s="16"/>
      <c r="AM20" s="16"/>
      <c r="AN20" s="16"/>
      <c r="AO20" s="16"/>
      <c r="AP20" s="16"/>
      <c r="AQ20" s="16"/>
      <c r="AR20" s="16"/>
      <c r="AS20" s="16"/>
      <c r="AT20" s="16"/>
      <c r="AU20" s="16"/>
      <c r="AV20" s="16"/>
      <c r="AW20" s="16"/>
      <c r="AX20" s="16"/>
      <c r="AY20" s="16"/>
      <c r="AZ20" s="16"/>
      <c r="BA20" s="16"/>
      <c r="BB20" s="16"/>
      <c r="BC20" s="16"/>
      <c r="BD20" s="16"/>
      <c r="BE20" s="16"/>
      <c r="BF20" s="16"/>
      <c r="BG20" s="16"/>
      <c r="BH20" s="16"/>
      <c r="BI20" s="16"/>
      <c r="BJ20" s="16"/>
      <c r="BK20" s="16"/>
      <c r="BL20" s="16"/>
      <c r="BM20" s="16"/>
      <c r="BN20" s="16"/>
      <c r="BO20" s="16"/>
      <c r="BP20" s="16"/>
      <c r="BQ20" s="16"/>
      <c r="BR20" s="16"/>
      <c r="BS20" s="16"/>
      <c r="BT20" s="16"/>
      <c r="BU20" s="16"/>
      <c r="BV20" s="16"/>
      <c r="BW20" s="16"/>
    </row>
    <row r="21" spans="1:75" s="6" customFormat="1" x14ac:dyDescent="0.2">
      <c r="A21" s="6" t="s">
        <v>137</v>
      </c>
      <c r="B21" s="6">
        <v>15903</v>
      </c>
      <c r="C21" s="6" t="s">
        <v>12857</v>
      </c>
      <c r="D21" s="8" t="s">
        <v>12875</v>
      </c>
      <c r="E21" s="9">
        <v>-1.176929753</v>
      </c>
      <c r="F21" s="6">
        <v>9.0649250000000001E-2</v>
      </c>
      <c r="G21" s="7">
        <v>8.66E-40</v>
      </c>
      <c r="H21" s="11">
        <v>1.12E-36</v>
      </c>
      <c r="I21" s="9">
        <v>-0.99565748600000004</v>
      </c>
      <c r="J21" s="6">
        <v>0.16876234900000001</v>
      </c>
      <c r="K21" s="7">
        <v>1.0700000000000001E-10</v>
      </c>
      <c r="L21" s="11">
        <v>1.1700000000000001E-8</v>
      </c>
      <c r="M21" s="9">
        <v>-1.1420753480000001</v>
      </c>
      <c r="N21" s="6">
        <v>0.197028652</v>
      </c>
      <c r="O21" s="7">
        <v>2.3400000000000002E-10</v>
      </c>
      <c r="P21" s="11">
        <v>2.1500000000000001E-8</v>
      </c>
      <c r="Q21" s="9">
        <v>-0.83299270999999997</v>
      </c>
      <c r="R21" s="6">
        <v>0.127210457</v>
      </c>
      <c r="S21" s="7">
        <v>2.8200000000000001E-12</v>
      </c>
      <c r="T21" s="11">
        <v>5.3700000000000001E-10</v>
      </c>
      <c r="U21" s="9">
        <v>-0.94508360199999997</v>
      </c>
      <c r="V21" s="6">
        <v>0.22487912299999999</v>
      </c>
      <c r="W21" s="7">
        <v>1.28E-6</v>
      </c>
      <c r="X21" s="10">
        <v>1.3084199999999999E-4</v>
      </c>
      <c r="Y21" s="9">
        <v>-0.83157035199999996</v>
      </c>
      <c r="Z21" s="6">
        <v>0.134377576</v>
      </c>
      <c r="AA21" s="7">
        <v>3.1500000000000001E-11</v>
      </c>
      <c r="AB21" s="11">
        <v>9.2500000000000001E-9</v>
      </c>
      <c r="AC21" s="9">
        <v>-1.0415877469999999</v>
      </c>
      <c r="AD21" s="6">
        <v>0.118299792</v>
      </c>
      <c r="AE21" s="7">
        <v>6.1499999999999995E-20</v>
      </c>
      <c r="AF21" s="11">
        <v>2.0399999999999999E-17</v>
      </c>
      <c r="AG21" s="9">
        <v>-0.94936733600000001</v>
      </c>
      <c r="AH21" s="6">
        <v>0.124460422</v>
      </c>
      <c r="AI21" s="7">
        <v>1.65E-15</v>
      </c>
      <c r="AJ21" s="11">
        <v>5.4699999999999999E-13</v>
      </c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/>
      <c r="BC21" s="16"/>
      <c r="BD21" s="16"/>
      <c r="BE21" s="16"/>
      <c r="BF21" s="16"/>
      <c r="BG21" s="16"/>
      <c r="BH21" s="16"/>
      <c r="BI21" s="16"/>
      <c r="BJ21" s="16"/>
      <c r="BK21" s="16"/>
      <c r="BL21" s="16"/>
      <c r="BM21" s="16"/>
      <c r="BN21" s="16"/>
      <c r="BO21" s="16"/>
      <c r="BP21" s="16"/>
      <c r="BQ21" s="16"/>
      <c r="BR21" s="16"/>
      <c r="BS21" s="16"/>
      <c r="BT21" s="16"/>
      <c r="BU21" s="16"/>
      <c r="BV21" s="16"/>
      <c r="BW21" s="16"/>
    </row>
    <row r="22" spans="1:75" s="6" customFormat="1" x14ac:dyDescent="0.2">
      <c r="A22" s="6" t="s">
        <v>355</v>
      </c>
      <c r="B22" s="6">
        <v>15900</v>
      </c>
      <c r="C22" s="6" t="s">
        <v>12857</v>
      </c>
      <c r="D22" s="8" t="s">
        <v>12876</v>
      </c>
      <c r="E22" s="9">
        <v>-0.69269652100000001</v>
      </c>
      <c r="F22" s="6">
        <v>0.32706368899999999</v>
      </c>
      <c r="G22" s="6">
        <v>1.3670850000000001E-3</v>
      </c>
      <c r="H22" s="10">
        <v>2.7401036E-2</v>
      </c>
      <c r="I22" s="9">
        <v>-1.106052319</v>
      </c>
      <c r="J22" s="6">
        <v>0.31949528700000002</v>
      </c>
      <c r="K22" s="7">
        <v>2.6599999999999999E-5</v>
      </c>
      <c r="L22" s="10">
        <v>1.025967E-3</v>
      </c>
      <c r="M22" s="9">
        <v>-0.92619684400000002</v>
      </c>
      <c r="N22" s="6">
        <v>0.411674186</v>
      </c>
      <c r="O22" s="6">
        <v>1.0210359999999999E-3</v>
      </c>
      <c r="P22" s="10">
        <v>2.2371069E-2</v>
      </c>
      <c r="Q22" s="9">
        <v>-1.534142323</v>
      </c>
      <c r="R22" s="6">
        <v>0.42926220199999998</v>
      </c>
      <c r="S22" s="7">
        <v>1.2300000000000001E-5</v>
      </c>
      <c r="T22" s="10">
        <v>6.7754800000000004E-4</v>
      </c>
      <c r="U22" s="9">
        <v>-0.92710599100000002</v>
      </c>
      <c r="V22" s="6">
        <v>0.44534998100000001</v>
      </c>
      <c r="W22" s="6">
        <v>1.10067E-3</v>
      </c>
      <c r="X22" s="10">
        <v>3.9722650999999998E-2</v>
      </c>
      <c r="Y22" s="9">
        <v>-1.255898714</v>
      </c>
      <c r="Z22" s="6">
        <v>0.467433718</v>
      </c>
      <c r="AA22" s="6">
        <v>2.3169900000000001E-4</v>
      </c>
      <c r="AB22" s="10">
        <v>9.9815849999999994E-3</v>
      </c>
      <c r="AC22" s="9">
        <v>-0.99599132999999995</v>
      </c>
      <c r="AD22" s="6">
        <v>0.29846836599999998</v>
      </c>
      <c r="AE22" s="7">
        <v>3.7499999999999997E-5</v>
      </c>
      <c r="AF22" s="10">
        <v>1.3500840000000001E-3</v>
      </c>
      <c r="AG22" s="9">
        <v>-0.95674468099999999</v>
      </c>
      <c r="AH22" s="6">
        <v>0.40659120999999998</v>
      </c>
      <c r="AI22" s="6">
        <v>6.1848199999999995E-4</v>
      </c>
      <c r="AJ22" s="10">
        <v>1.8026515E-2</v>
      </c>
      <c r="AK22" s="16"/>
      <c r="AL22" s="16"/>
      <c r="AM22" s="16"/>
      <c r="AN22" s="16"/>
      <c r="AO22" s="16"/>
      <c r="AP22" s="16"/>
      <c r="AQ22" s="16"/>
      <c r="AR22" s="16"/>
      <c r="AS22" s="16"/>
      <c r="AT22" s="16"/>
      <c r="AU22" s="16"/>
      <c r="AV22" s="16"/>
      <c r="AW22" s="16"/>
      <c r="AX22" s="16"/>
      <c r="AY22" s="16"/>
      <c r="AZ22" s="16"/>
      <c r="BA22" s="16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16"/>
      <c r="BS22" s="16"/>
      <c r="BT22" s="16"/>
      <c r="BU22" s="16"/>
      <c r="BV22" s="16"/>
      <c r="BW22" s="16"/>
    </row>
    <row r="23" spans="1:75" s="6" customFormat="1" x14ac:dyDescent="0.2">
      <c r="A23" s="6" t="s">
        <v>90</v>
      </c>
      <c r="B23" s="6">
        <v>16403</v>
      </c>
      <c r="C23" s="6" t="s">
        <v>12857</v>
      </c>
      <c r="D23" s="8" t="s">
        <v>12877</v>
      </c>
      <c r="E23" s="9">
        <v>-0.54440382399999998</v>
      </c>
      <c r="F23" s="6">
        <v>0.14452683399999999</v>
      </c>
      <c r="G23" s="7">
        <v>1.01E-5</v>
      </c>
      <c r="H23" s="10">
        <v>4.29391E-4</v>
      </c>
      <c r="I23" s="9">
        <v>-0.94387341899999999</v>
      </c>
      <c r="J23" s="6">
        <v>0.12936388800000001</v>
      </c>
      <c r="K23" s="7">
        <v>1.77E-14</v>
      </c>
      <c r="L23" s="11">
        <v>3.2300000000000002E-12</v>
      </c>
      <c r="M23" s="9">
        <v>-0.66033210899999994</v>
      </c>
      <c r="N23" s="6">
        <v>0.13099025</v>
      </c>
      <c r="O23" s="7">
        <v>3.0600000000000003E-8</v>
      </c>
      <c r="P23" s="11">
        <v>2.0099999999999998E-6</v>
      </c>
      <c r="Q23" s="9">
        <v>-0.82590250899999995</v>
      </c>
      <c r="R23" s="6">
        <v>0.14081321499999999</v>
      </c>
      <c r="S23" s="7">
        <v>2.1299999999999999E-10</v>
      </c>
      <c r="T23" s="11">
        <v>3.1400000000000003E-8</v>
      </c>
      <c r="U23" s="9">
        <v>-0.40930593700000001</v>
      </c>
      <c r="V23" s="6">
        <v>0.18003006199999999</v>
      </c>
      <c r="W23" s="6">
        <v>1.1816489999999999E-3</v>
      </c>
      <c r="X23" s="10">
        <v>4.1663583999999997E-2</v>
      </c>
      <c r="Y23" s="9">
        <v>-0.83046158599999997</v>
      </c>
      <c r="Z23" s="6">
        <v>0.17158045099999999</v>
      </c>
      <c r="AA23" s="7">
        <v>6.3300000000000004E-8</v>
      </c>
      <c r="AB23" s="11">
        <v>8.3499999999999997E-6</v>
      </c>
      <c r="AC23" s="9">
        <v>-0.80701270199999997</v>
      </c>
      <c r="AD23" s="6">
        <v>0.14636959999999999</v>
      </c>
      <c r="AE23" s="7">
        <v>2.0599999999999999E-9</v>
      </c>
      <c r="AF23" s="11">
        <v>1.91E-7</v>
      </c>
      <c r="AG23" s="9">
        <v>-0.86324380099999998</v>
      </c>
      <c r="AH23" s="6">
        <v>0.15082496100000001</v>
      </c>
      <c r="AI23" s="7">
        <v>3.0599999999999998E-10</v>
      </c>
      <c r="AJ23" s="11">
        <v>4.8900000000000001E-8</v>
      </c>
      <c r="AK23" s="16"/>
      <c r="AL23" s="16"/>
      <c r="AM23" s="16"/>
      <c r="AN23" s="16"/>
      <c r="AO23" s="16"/>
      <c r="AP23" s="16"/>
      <c r="AQ23" s="16"/>
      <c r="AR23" s="16"/>
      <c r="AS23" s="16"/>
      <c r="AT23" s="16"/>
      <c r="AU23" s="16"/>
      <c r="AV23" s="16"/>
      <c r="AW23" s="16"/>
      <c r="AX23" s="16"/>
      <c r="AY23" s="16"/>
      <c r="AZ23" s="16"/>
      <c r="BA23" s="16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</row>
    <row r="24" spans="1:75" s="6" customFormat="1" x14ac:dyDescent="0.2">
      <c r="A24" s="6" t="s">
        <v>89</v>
      </c>
      <c r="B24" s="6">
        <v>16542</v>
      </c>
      <c r="C24" s="6" t="s">
        <v>12857</v>
      </c>
      <c r="D24" s="8" t="s">
        <v>12878</v>
      </c>
      <c r="E24" s="9">
        <v>-1.6649823050000001</v>
      </c>
      <c r="F24" s="6">
        <v>0.22178373600000001</v>
      </c>
      <c r="G24" s="7">
        <v>2.9200000000000001E-15</v>
      </c>
      <c r="H24" s="11">
        <v>6.1400000000000001E-13</v>
      </c>
      <c r="I24" s="9">
        <v>-1.712497012</v>
      </c>
      <c r="J24" s="6">
        <v>0.232000283</v>
      </c>
      <c r="K24" s="7">
        <v>1.3499999999999999E-14</v>
      </c>
      <c r="L24" s="11">
        <v>2.4900000000000001E-12</v>
      </c>
      <c r="M24" s="9">
        <v>-1.9752442560000001</v>
      </c>
      <c r="N24" s="6">
        <v>0.25277965699999999</v>
      </c>
      <c r="O24" s="7">
        <v>1.7999999999999999E-16</v>
      </c>
      <c r="P24" s="11">
        <v>3.5899999999999997E-14</v>
      </c>
      <c r="Q24" s="9">
        <v>-1.993086422</v>
      </c>
      <c r="R24" s="6">
        <v>0.27834872799999999</v>
      </c>
      <c r="S24" s="7">
        <v>4.7800000000000002E-14</v>
      </c>
      <c r="T24" s="11">
        <v>1.1000000000000001E-11</v>
      </c>
      <c r="U24" s="9">
        <v>-1.6241217100000001</v>
      </c>
      <c r="V24" s="6">
        <v>0.26308252599999998</v>
      </c>
      <c r="W24" s="7">
        <v>2.4200000000000001E-11</v>
      </c>
      <c r="X24" s="11">
        <v>6.5199999999999998E-9</v>
      </c>
      <c r="Y24" s="9">
        <v>-1.2815513549999999</v>
      </c>
      <c r="Z24" s="6">
        <v>0.26213228799999999</v>
      </c>
      <c r="AA24" s="7">
        <v>7.4900000000000002E-8</v>
      </c>
      <c r="AB24" s="11">
        <v>9.4900000000000006E-6</v>
      </c>
      <c r="AC24" s="9">
        <v>-1.246838179</v>
      </c>
      <c r="AD24" s="6">
        <v>0.18019432899999999</v>
      </c>
      <c r="AE24" s="7">
        <v>2.25E-13</v>
      </c>
      <c r="AF24" s="11">
        <v>3.8900000000000003E-11</v>
      </c>
      <c r="AG24" s="9">
        <v>-1.089354497</v>
      </c>
      <c r="AH24" s="6">
        <v>0.22266660199999999</v>
      </c>
      <c r="AI24" s="7">
        <v>3.9699999999999998E-8</v>
      </c>
      <c r="AJ24" s="11">
        <v>4.1099999999999996E-6</v>
      </c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</row>
    <row r="25" spans="1:75" s="6" customFormat="1" x14ac:dyDescent="0.2">
      <c r="A25" s="6" t="s">
        <v>422</v>
      </c>
      <c r="B25" s="6">
        <v>16565</v>
      </c>
      <c r="C25" s="6" t="s">
        <v>12857</v>
      </c>
      <c r="D25" s="8" t="s">
        <v>12879</v>
      </c>
      <c r="E25" s="9">
        <v>-0.482990476</v>
      </c>
      <c r="F25" s="6">
        <v>9.4381273000000002E-2</v>
      </c>
      <c r="G25" s="7">
        <v>2.4100000000000001E-8</v>
      </c>
      <c r="H25" s="11">
        <v>1.86E-6</v>
      </c>
      <c r="I25" s="9">
        <v>-0.36415324999999998</v>
      </c>
      <c r="J25" s="6">
        <v>0.111749532</v>
      </c>
      <c r="K25" s="6">
        <v>1.1173199999999999E-4</v>
      </c>
      <c r="L25" s="10">
        <v>3.5867820000000002E-3</v>
      </c>
      <c r="M25" s="9">
        <v>-0.52530898100000001</v>
      </c>
      <c r="N25" s="6">
        <v>0.120421758</v>
      </c>
      <c r="O25" s="7">
        <v>9.5499999999999996E-7</v>
      </c>
      <c r="P25" s="11">
        <v>4.5899999999999998E-5</v>
      </c>
      <c r="Q25" s="9">
        <v>-0.37913924399999999</v>
      </c>
      <c r="R25" s="6">
        <v>0.13170172999999999</v>
      </c>
      <c r="S25" s="6">
        <v>2.7810299999999998E-4</v>
      </c>
      <c r="T25" s="10">
        <v>1.0858602E-2</v>
      </c>
      <c r="U25" s="9">
        <v>-0.41148381899999997</v>
      </c>
      <c r="V25" s="6">
        <v>0.14414914700000001</v>
      </c>
      <c r="W25" s="6">
        <v>2.9479300000000001E-4</v>
      </c>
      <c r="X25" s="10">
        <v>1.3431765E-2</v>
      </c>
      <c r="Y25" s="9">
        <v>-0.66365650799999998</v>
      </c>
      <c r="Z25" s="6">
        <v>0.18316824400000001</v>
      </c>
      <c r="AA25" s="7">
        <v>1.24E-5</v>
      </c>
      <c r="AB25" s="10">
        <v>8.1180800000000002E-4</v>
      </c>
      <c r="AC25" s="9">
        <v>-0.38836218099999997</v>
      </c>
      <c r="AD25" s="6">
        <v>0.126354994</v>
      </c>
      <c r="AE25" s="6">
        <v>1.82182E-4</v>
      </c>
      <c r="AF25" s="10">
        <v>5.4642049999999998E-3</v>
      </c>
      <c r="AG25" s="9">
        <v>-0.45223142900000002</v>
      </c>
      <c r="AH25" s="6">
        <v>0.14797406799999999</v>
      </c>
      <c r="AI25" s="6">
        <v>1.4126000000000001E-4</v>
      </c>
      <c r="AJ25" s="10">
        <v>5.3140949999999996E-3</v>
      </c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</row>
    <row r="26" spans="1:75" s="6" customFormat="1" x14ac:dyDescent="0.2">
      <c r="A26" s="6" t="s">
        <v>71</v>
      </c>
      <c r="B26" s="6">
        <v>84004</v>
      </c>
      <c r="C26" s="6" t="s">
        <v>12857</v>
      </c>
      <c r="D26" s="8" t="s">
        <v>12880</v>
      </c>
      <c r="E26" s="9">
        <v>-0.70494915199999997</v>
      </c>
      <c r="F26" s="6">
        <v>0.20047622400000001</v>
      </c>
      <c r="G26" s="7">
        <v>2.1299999999999999E-5</v>
      </c>
      <c r="H26" s="10">
        <v>8.2024300000000001E-4</v>
      </c>
      <c r="I26" s="9">
        <v>-1.4419703269999999</v>
      </c>
      <c r="J26" s="6">
        <v>0.17272916599999999</v>
      </c>
      <c r="K26" s="7">
        <v>2.6899999999999999E-18</v>
      </c>
      <c r="L26" s="11">
        <v>6.6800000000000001E-16</v>
      </c>
      <c r="M26" s="9">
        <v>-1.0011640530000001</v>
      </c>
      <c r="N26" s="6">
        <v>0.155451388</v>
      </c>
      <c r="O26" s="7">
        <v>5.8599999999999997E-12</v>
      </c>
      <c r="P26" s="11">
        <v>7.0199999999999995E-10</v>
      </c>
      <c r="Q26" s="9">
        <v>-1.2939548350000001</v>
      </c>
      <c r="R26" s="6">
        <v>0.232708473</v>
      </c>
      <c r="S26" s="7">
        <v>1.79E-9</v>
      </c>
      <c r="T26" s="11">
        <v>2.2399999999999999E-7</v>
      </c>
      <c r="U26" s="9">
        <v>-1.4073163500000001</v>
      </c>
      <c r="V26" s="6">
        <v>0.25561589899999998</v>
      </c>
      <c r="W26" s="7">
        <v>9.4200000000000006E-10</v>
      </c>
      <c r="X26" s="11">
        <v>1.8799999999999999E-7</v>
      </c>
      <c r="Y26" s="9">
        <v>-1.029739038</v>
      </c>
      <c r="Z26" s="6">
        <v>0.25852123300000002</v>
      </c>
      <c r="AA26" s="7">
        <v>3.5700000000000001E-6</v>
      </c>
      <c r="AB26" s="10">
        <v>2.8333299999999998E-4</v>
      </c>
      <c r="AC26" s="9">
        <v>-1.0629502770000001</v>
      </c>
      <c r="AD26" s="6">
        <v>0.22196861900000001</v>
      </c>
      <c r="AE26" s="7">
        <v>8.3700000000000002E-8</v>
      </c>
      <c r="AF26" s="11">
        <v>5.7100000000000004E-6</v>
      </c>
      <c r="AG26" s="9">
        <v>-0.54292132400000004</v>
      </c>
      <c r="AH26" s="6">
        <v>0.24369322199999999</v>
      </c>
      <c r="AI26" s="6">
        <v>1.1034969999999999E-3</v>
      </c>
      <c r="AJ26" s="10">
        <v>2.9063258000000002E-2</v>
      </c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</row>
    <row r="27" spans="1:75" s="6" customFormat="1" x14ac:dyDescent="0.2">
      <c r="A27" s="6" t="s">
        <v>177</v>
      </c>
      <c r="B27" s="6">
        <v>244654</v>
      </c>
      <c r="C27" s="6" t="s">
        <v>12857</v>
      </c>
      <c r="D27" s="8" t="s">
        <v>12881</v>
      </c>
      <c r="E27" s="9">
        <v>-0.44119851900000001</v>
      </c>
      <c r="F27" s="6">
        <v>8.0577606999999996E-2</v>
      </c>
      <c r="G27" s="7">
        <v>3.8799999999999998E-9</v>
      </c>
      <c r="H27" s="11">
        <v>3.53E-7</v>
      </c>
      <c r="I27" s="9">
        <v>-0.44768300900000002</v>
      </c>
      <c r="J27" s="6">
        <v>8.5316642999999998E-2</v>
      </c>
      <c r="K27" s="7">
        <v>1.22E-8</v>
      </c>
      <c r="L27" s="11">
        <v>9.9900000000000009E-7</v>
      </c>
      <c r="M27" s="9">
        <v>-0.44097881300000003</v>
      </c>
      <c r="N27" s="6">
        <v>0.101691404</v>
      </c>
      <c r="O27" s="7">
        <v>1.1000000000000001E-6</v>
      </c>
      <c r="P27" s="11">
        <v>5.2099999999999999E-5</v>
      </c>
      <c r="Q27" s="9">
        <v>-0.39043286199999999</v>
      </c>
      <c r="R27" s="6">
        <v>8.5066485999999997E-2</v>
      </c>
      <c r="S27" s="7">
        <v>3.7099999999999997E-7</v>
      </c>
      <c r="T27" s="11">
        <v>2.9200000000000002E-5</v>
      </c>
      <c r="U27" s="9">
        <v>-0.30207516099999998</v>
      </c>
      <c r="V27" s="6">
        <v>0.10980445699999999</v>
      </c>
      <c r="W27" s="6">
        <v>5.0664500000000001E-4</v>
      </c>
      <c r="X27" s="10">
        <v>2.0945629E-2</v>
      </c>
      <c r="Y27" s="9">
        <v>-0.34807498799999997</v>
      </c>
      <c r="Z27" s="6">
        <v>0.120451085</v>
      </c>
      <c r="AA27" s="6">
        <v>2.5020000000000001E-4</v>
      </c>
      <c r="AB27" s="10">
        <v>1.0707252E-2</v>
      </c>
      <c r="AC27" s="9">
        <v>-0.38981048899999998</v>
      </c>
      <c r="AD27" s="6">
        <v>0.102236064</v>
      </c>
      <c r="AE27" s="7">
        <v>1.2500000000000001E-5</v>
      </c>
      <c r="AF27" s="10">
        <v>5.2794199999999999E-4</v>
      </c>
      <c r="AG27" s="9">
        <v>-0.45521615500000001</v>
      </c>
      <c r="AH27" s="6">
        <v>0.105733034</v>
      </c>
      <c r="AI27" s="7">
        <v>9.7199999999999997E-7</v>
      </c>
      <c r="AJ27" s="11">
        <v>6.9499999999999995E-5</v>
      </c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</row>
    <row r="28" spans="1:75" s="6" customFormat="1" x14ac:dyDescent="0.2">
      <c r="A28" s="6" t="s">
        <v>267</v>
      </c>
      <c r="B28" s="6">
        <v>14815</v>
      </c>
      <c r="C28" s="6" t="s">
        <v>12857</v>
      </c>
      <c r="D28" s="8" t="s">
        <v>12882</v>
      </c>
      <c r="E28" s="9">
        <v>-0.86069627999999998</v>
      </c>
      <c r="F28" s="6">
        <v>0.11368845299999999</v>
      </c>
      <c r="G28" s="7">
        <v>2.4600000000000001E-15</v>
      </c>
      <c r="H28" s="11">
        <v>5.2999999999999996E-13</v>
      </c>
      <c r="I28" s="9">
        <v>-0.55776934300000003</v>
      </c>
      <c r="J28" s="6">
        <v>0.13389084300000001</v>
      </c>
      <c r="K28" s="7">
        <v>1.84E-6</v>
      </c>
      <c r="L28" s="11">
        <v>9.5699999999999995E-5</v>
      </c>
      <c r="M28" s="9">
        <v>-0.55242919700000004</v>
      </c>
      <c r="N28" s="6">
        <v>0.13463129099999999</v>
      </c>
      <c r="O28" s="7">
        <v>2.7599999999999998E-6</v>
      </c>
      <c r="P28" s="10">
        <v>1.17982E-4</v>
      </c>
      <c r="Q28" s="9">
        <v>-0.38253458699999998</v>
      </c>
      <c r="R28" s="6">
        <v>0.110579974</v>
      </c>
      <c r="S28" s="7">
        <v>4.0500000000000002E-5</v>
      </c>
      <c r="T28" s="10">
        <v>1.959541E-3</v>
      </c>
      <c r="U28" s="9">
        <v>-0.42007207699999999</v>
      </c>
      <c r="V28" s="6">
        <v>0.141150304</v>
      </c>
      <c r="W28" s="6">
        <v>2.0429399999999999E-4</v>
      </c>
      <c r="X28" s="10">
        <v>1.0051589999999999E-2</v>
      </c>
      <c r="Y28" s="9">
        <v>-0.63550980800000001</v>
      </c>
      <c r="Z28" s="6">
        <v>0.14003338900000001</v>
      </c>
      <c r="AA28" s="7">
        <v>3.2899999999999999E-7</v>
      </c>
      <c r="AB28" s="11">
        <v>3.5200000000000002E-5</v>
      </c>
      <c r="AC28" s="9">
        <v>-0.70629957799999998</v>
      </c>
      <c r="AD28" s="6">
        <v>0.11953492</v>
      </c>
      <c r="AE28" s="7">
        <v>1.96E-10</v>
      </c>
      <c r="AF28" s="11">
        <v>2.18E-8</v>
      </c>
      <c r="AG28" s="9">
        <v>-0.485577908</v>
      </c>
      <c r="AH28" s="6">
        <v>0.115777767</v>
      </c>
      <c r="AI28" s="7">
        <v>1.6899999999999999E-6</v>
      </c>
      <c r="AJ28" s="10">
        <v>1.1438399999999999E-4</v>
      </c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</row>
    <row r="29" spans="1:75" s="6" customFormat="1" x14ac:dyDescent="0.2">
      <c r="A29" s="6" t="s">
        <v>155</v>
      </c>
      <c r="B29" s="6">
        <v>70839</v>
      </c>
      <c r="C29" s="6" t="s">
        <v>12857</v>
      </c>
      <c r="D29" s="8" t="s">
        <v>12883</v>
      </c>
      <c r="E29" s="9">
        <v>-0.57742393000000003</v>
      </c>
      <c r="F29" s="6">
        <v>0.16809339700000001</v>
      </c>
      <c r="G29" s="7">
        <v>3.2299999999999999E-5</v>
      </c>
      <c r="H29" s="10">
        <v>1.1856589999999999E-3</v>
      </c>
      <c r="I29" s="9">
        <v>-0.95390731900000003</v>
      </c>
      <c r="J29" s="6">
        <v>0.169793365</v>
      </c>
      <c r="K29" s="7">
        <v>1.4100000000000001E-9</v>
      </c>
      <c r="L29" s="11">
        <v>1.3400000000000001E-7</v>
      </c>
      <c r="M29" s="9">
        <v>-0.94809565500000004</v>
      </c>
      <c r="N29" s="6">
        <v>0.24793336099999999</v>
      </c>
      <c r="O29" s="7">
        <v>6.9199999999999998E-6</v>
      </c>
      <c r="P29" s="10">
        <v>2.7789200000000002E-4</v>
      </c>
      <c r="Q29" s="9">
        <v>-0.62897241500000001</v>
      </c>
      <c r="R29" s="6">
        <v>0.27086859600000002</v>
      </c>
      <c r="S29" s="6">
        <v>7.6264099999999999E-4</v>
      </c>
      <c r="T29" s="10">
        <v>2.3807675E-2</v>
      </c>
      <c r="U29" s="9">
        <v>-0.643194453</v>
      </c>
      <c r="V29" s="6">
        <v>0.233231261</v>
      </c>
      <c r="W29" s="6">
        <v>2.7062100000000002E-4</v>
      </c>
      <c r="X29" s="10">
        <v>1.2687805E-2</v>
      </c>
      <c r="Y29" s="9">
        <v>-0.95686352500000005</v>
      </c>
      <c r="Z29" s="6">
        <v>0.20934344099999999</v>
      </c>
      <c r="AA29" s="7">
        <v>1.7700000000000001E-7</v>
      </c>
      <c r="AB29" s="11">
        <v>2.0999999999999999E-5</v>
      </c>
      <c r="AC29" s="9">
        <v>-0.87799714500000003</v>
      </c>
      <c r="AD29" s="6">
        <v>0.20342090199999999</v>
      </c>
      <c r="AE29" s="7">
        <v>8.2699999999999998E-7</v>
      </c>
      <c r="AF29" s="11">
        <v>4.74E-5</v>
      </c>
      <c r="AG29" s="9">
        <v>-0.80239557800000005</v>
      </c>
      <c r="AH29" s="6">
        <v>0.204522811</v>
      </c>
      <c r="AI29" s="7">
        <v>3.36E-6</v>
      </c>
      <c r="AJ29" s="10">
        <v>2.1284799999999999E-4</v>
      </c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</row>
    <row r="30" spans="1:75" s="6" customFormat="1" x14ac:dyDescent="0.2">
      <c r="A30" s="6" t="s">
        <v>218</v>
      </c>
      <c r="B30" s="6">
        <v>74191</v>
      </c>
      <c r="C30" s="6" t="s">
        <v>12857</v>
      </c>
      <c r="D30" s="8" t="s">
        <v>12884</v>
      </c>
      <c r="E30" s="9">
        <v>-1.259795078</v>
      </c>
      <c r="F30" s="6">
        <v>0.29215712500000002</v>
      </c>
      <c r="G30" s="7">
        <v>9.8100000000000001E-7</v>
      </c>
      <c r="H30" s="11">
        <v>5.4400000000000001E-5</v>
      </c>
      <c r="I30" s="9">
        <v>-1.327663238</v>
      </c>
      <c r="J30" s="6">
        <v>0.28315375399999998</v>
      </c>
      <c r="K30" s="7">
        <v>1.7599999999999999E-7</v>
      </c>
      <c r="L30" s="11">
        <v>1.15E-5</v>
      </c>
      <c r="M30" s="9">
        <v>-2.0119315879999999</v>
      </c>
      <c r="N30" s="6">
        <v>0.44166949700000002</v>
      </c>
      <c r="O30" s="7">
        <v>3.3099999999999999E-7</v>
      </c>
      <c r="P30" s="11">
        <v>1.7600000000000001E-5</v>
      </c>
      <c r="Q30" s="9">
        <v>-1.362222083</v>
      </c>
      <c r="R30" s="6">
        <v>0.467070019</v>
      </c>
      <c r="S30" s="6">
        <v>1.8625799999999999E-4</v>
      </c>
      <c r="T30" s="10">
        <v>7.7651689999999997E-3</v>
      </c>
      <c r="U30" s="9">
        <v>-1.455956555</v>
      </c>
      <c r="V30" s="6">
        <v>0.38815362399999997</v>
      </c>
      <c r="W30" s="7">
        <v>6.81E-6</v>
      </c>
      <c r="X30" s="10">
        <v>5.68218E-4</v>
      </c>
      <c r="Y30" s="9">
        <v>-1.9261008049999999</v>
      </c>
      <c r="Z30" s="6">
        <v>0.38090608199999998</v>
      </c>
      <c r="AA30" s="7">
        <v>3.0199999999999999E-8</v>
      </c>
      <c r="AB30" s="11">
        <v>4.3800000000000004E-6</v>
      </c>
      <c r="AC30" s="9">
        <v>-2.1162774290000002</v>
      </c>
      <c r="AD30" s="6">
        <v>0.36428057800000002</v>
      </c>
      <c r="AE30" s="7">
        <v>4.8399999999999998E-10</v>
      </c>
      <c r="AF30" s="11">
        <v>5.1E-8</v>
      </c>
      <c r="AG30" s="9">
        <v>-1.906302682</v>
      </c>
      <c r="AH30" s="6">
        <v>0.36370506600000002</v>
      </c>
      <c r="AI30" s="7">
        <v>6.2600000000000003E-9</v>
      </c>
      <c r="AJ30" s="11">
        <v>7.7800000000000001E-7</v>
      </c>
      <c r="AK30" s="16"/>
      <c r="AL30" s="16"/>
      <c r="AM30" s="16"/>
      <c r="AN30" s="16"/>
      <c r="AO30" s="16"/>
      <c r="AP30" s="16"/>
      <c r="AQ30" s="16"/>
      <c r="AR30" s="16"/>
      <c r="AS30" s="16"/>
      <c r="AT30" s="16"/>
      <c r="AU30" s="16"/>
      <c r="AV30" s="16"/>
      <c r="AW30" s="16"/>
      <c r="AX30" s="16"/>
      <c r="AY30" s="16"/>
      <c r="AZ30" s="16"/>
      <c r="BA30" s="16"/>
      <c r="BB30" s="16"/>
      <c r="BC30" s="16"/>
      <c r="BD30" s="16"/>
      <c r="BE30" s="16"/>
      <c r="BF30" s="16"/>
      <c r="BG30" s="16"/>
      <c r="BH30" s="16"/>
      <c r="BI30" s="16"/>
      <c r="BJ30" s="16"/>
      <c r="BK30" s="16"/>
      <c r="BL30" s="16"/>
      <c r="BM30" s="16"/>
      <c r="BN30" s="16"/>
      <c r="BO30" s="16"/>
      <c r="BP30" s="16"/>
      <c r="BQ30" s="16"/>
      <c r="BR30" s="16"/>
      <c r="BS30" s="16"/>
      <c r="BT30" s="16"/>
      <c r="BU30" s="16"/>
      <c r="BV30" s="16"/>
      <c r="BW30" s="16"/>
    </row>
    <row r="31" spans="1:75" s="6" customFormat="1" x14ac:dyDescent="0.2">
      <c r="A31" s="6" t="s">
        <v>150</v>
      </c>
      <c r="B31" s="6">
        <v>102693</v>
      </c>
      <c r="C31" s="6" t="s">
        <v>12857</v>
      </c>
      <c r="D31" s="8" t="s">
        <v>12885</v>
      </c>
      <c r="E31" s="9">
        <v>-0.60475998200000003</v>
      </c>
      <c r="F31" s="6">
        <v>0.164032713</v>
      </c>
      <c r="G31" s="7">
        <v>1.13E-5</v>
      </c>
      <c r="H31" s="10">
        <v>4.77579E-4</v>
      </c>
      <c r="I31" s="9">
        <v>-0.58695571000000002</v>
      </c>
      <c r="J31" s="6">
        <v>0.104253318</v>
      </c>
      <c r="K31" s="7">
        <v>9.6399999999999998E-10</v>
      </c>
      <c r="L31" s="11">
        <v>9.5200000000000005E-8</v>
      </c>
      <c r="M31" s="9">
        <v>-0.756713992</v>
      </c>
      <c r="N31" s="6">
        <v>0.10260335700000001</v>
      </c>
      <c r="O31" s="7">
        <v>1.1200000000000001E-14</v>
      </c>
      <c r="P31" s="11">
        <v>1.7699999999999999E-12</v>
      </c>
      <c r="Q31" s="9">
        <v>-0.55556514899999998</v>
      </c>
      <c r="R31" s="6">
        <v>0.161712146</v>
      </c>
      <c r="S31" s="7">
        <v>3.0899999999999999E-5</v>
      </c>
      <c r="T31" s="10">
        <v>1.5515450000000001E-3</v>
      </c>
      <c r="U31" s="9">
        <v>-0.91578803600000003</v>
      </c>
      <c r="V31" s="6">
        <v>0.16887616</v>
      </c>
      <c r="W31" s="7">
        <v>3.3499999999999998E-9</v>
      </c>
      <c r="X31" s="11">
        <v>6.0200000000000002E-7</v>
      </c>
      <c r="Y31" s="9">
        <v>-0.89512183499999998</v>
      </c>
      <c r="Z31" s="6">
        <v>0.18018078300000001</v>
      </c>
      <c r="AA31" s="7">
        <v>3.9599999999999997E-8</v>
      </c>
      <c r="AB31" s="11">
        <v>5.6799999999999998E-6</v>
      </c>
      <c r="AC31" s="9">
        <v>-0.41525928400000001</v>
      </c>
      <c r="AD31" s="6">
        <v>0.156718842</v>
      </c>
      <c r="AE31" s="6">
        <v>5.9810600000000005E-4</v>
      </c>
      <c r="AF31" s="10">
        <v>1.4789069E-2</v>
      </c>
      <c r="AG31" s="9">
        <v>-0.52756373400000001</v>
      </c>
      <c r="AH31" s="6">
        <v>0.157027465</v>
      </c>
      <c r="AI31" s="7">
        <v>4.0899999999999998E-5</v>
      </c>
      <c r="AJ31" s="10">
        <v>1.8426149999999999E-3</v>
      </c>
      <c r="AK31" s="16"/>
      <c r="AL31" s="16"/>
      <c r="AM31" s="16"/>
      <c r="AN31" s="16"/>
      <c r="AO31" s="16"/>
      <c r="AP31" s="16"/>
      <c r="AQ31" s="16"/>
      <c r="AR31" s="16"/>
      <c r="AS31" s="16"/>
      <c r="AT31" s="16"/>
      <c r="AU31" s="16"/>
      <c r="AV31" s="16"/>
      <c r="AW31" s="16"/>
      <c r="AX31" s="16"/>
      <c r="AY31" s="16"/>
      <c r="AZ31" s="16"/>
      <c r="BA31" s="16"/>
      <c r="BB31" s="16"/>
      <c r="BC31" s="16"/>
      <c r="BD31" s="16"/>
      <c r="BE31" s="16"/>
      <c r="BF31" s="16"/>
      <c r="BG31" s="16"/>
      <c r="BH31" s="16"/>
      <c r="BI31" s="16"/>
      <c r="BJ31" s="16"/>
      <c r="BK31" s="16"/>
      <c r="BL31" s="16"/>
      <c r="BM31" s="16"/>
      <c r="BN31" s="16"/>
      <c r="BO31" s="16"/>
      <c r="BP31" s="16"/>
      <c r="BQ31" s="16"/>
      <c r="BR31" s="16"/>
      <c r="BS31" s="16"/>
      <c r="BT31" s="16"/>
      <c r="BU31" s="16"/>
      <c r="BV31" s="16"/>
      <c r="BW31" s="16"/>
    </row>
    <row r="32" spans="1:75" s="6" customFormat="1" x14ac:dyDescent="0.2">
      <c r="A32" s="6" t="s">
        <v>79</v>
      </c>
      <c r="B32" s="6">
        <v>19317</v>
      </c>
      <c r="C32" s="6" t="s">
        <v>12857</v>
      </c>
      <c r="D32" s="8" t="s">
        <v>12886</v>
      </c>
      <c r="E32" s="9">
        <v>-0.17534628599999999</v>
      </c>
      <c r="F32" s="6">
        <v>4.5513939000000003E-2</v>
      </c>
      <c r="G32" s="7">
        <v>3.9799999999999998E-5</v>
      </c>
      <c r="H32" s="10">
        <v>1.404076E-3</v>
      </c>
      <c r="I32" s="9">
        <v>-0.39479662300000001</v>
      </c>
      <c r="J32" s="6">
        <v>4.9132190999999999E-2</v>
      </c>
      <c r="K32" s="7">
        <v>7.1299999999999995E-17</v>
      </c>
      <c r="L32" s="11">
        <v>1.5399999999999999E-14</v>
      </c>
      <c r="M32" s="9">
        <v>-0.56835516500000005</v>
      </c>
      <c r="N32" s="6">
        <v>4.6061544000000003E-2</v>
      </c>
      <c r="O32" s="7">
        <v>5.09E-36</v>
      </c>
      <c r="P32" s="11">
        <v>3.8699999999999998E-33</v>
      </c>
      <c r="Q32" s="9">
        <v>-0.24042181800000001</v>
      </c>
      <c r="R32" s="6">
        <v>5.8246931000000002E-2</v>
      </c>
      <c r="S32" s="7">
        <v>6.4799999999999998E-6</v>
      </c>
      <c r="T32" s="10">
        <v>3.7573800000000003E-4</v>
      </c>
      <c r="U32" s="9">
        <v>-0.24018664100000001</v>
      </c>
      <c r="V32" s="6">
        <v>7.7380562999999999E-2</v>
      </c>
      <c r="W32" s="6">
        <v>2.2005000000000001E-4</v>
      </c>
      <c r="X32" s="10">
        <v>1.0624811E-2</v>
      </c>
      <c r="Y32" s="9">
        <v>-0.17161665000000001</v>
      </c>
      <c r="Z32" s="6">
        <v>6.4545306999999996E-2</v>
      </c>
      <c r="AA32" s="6">
        <v>1.7857750000000001E-3</v>
      </c>
      <c r="AB32" s="10">
        <v>5.1123206999999997E-2</v>
      </c>
      <c r="AC32" s="9">
        <v>-0.20710747600000001</v>
      </c>
      <c r="AD32" s="6">
        <v>5.7940746000000001E-2</v>
      </c>
      <c r="AE32" s="6">
        <v>1.01878E-4</v>
      </c>
      <c r="AF32" s="10">
        <v>3.3334179999999999E-3</v>
      </c>
      <c r="AG32" s="9">
        <v>-0.28132368800000002</v>
      </c>
      <c r="AH32" s="6">
        <v>6.2948962999999997E-2</v>
      </c>
      <c r="AI32" s="7">
        <v>7.1600000000000001E-7</v>
      </c>
      <c r="AJ32" s="11">
        <v>5.2899999999999998E-5</v>
      </c>
      <c r="AK32" s="16"/>
      <c r="AL32" s="16"/>
      <c r="AM32" s="16"/>
      <c r="AN32" s="16"/>
      <c r="AO32" s="16"/>
      <c r="AP32" s="16"/>
      <c r="AQ32" s="16"/>
      <c r="AR32" s="16"/>
      <c r="AS32" s="16"/>
      <c r="AT32" s="16"/>
      <c r="AU32" s="16"/>
      <c r="AV32" s="16"/>
      <c r="AW32" s="16"/>
      <c r="AX32" s="16"/>
      <c r="AY32" s="16"/>
      <c r="AZ32" s="16"/>
      <c r="BA32" s="16"/>
      <c r="BB32" s="16"/>
      <c r="BC32" s="16"/>
      <c r="BD32" s="16"/>
      <c r="BE32" s="16"/>
      <c r="BF32" s="16"/>
      <c r="BG32" s="16"/>
      <c r="BH32" s="16"/>
      <c r="BI32" s="16"/>
      <c r="BJ32" s="16"/>
      <c r="BK32" s="16"/>
      <c r="BL32" s="16"/>
      <c r="BM32" s="16"/>
      <c r="BN32" s="16"/>
      <c r="BO32" s="16"/>
      <c r="BP32" s="16"/>
      <c r="BQ32" s="16"/>
      <c r="BR32" s="16"/>
      <c r="BS32" s="16"/>
      <c r="BT32" s="16"/>
      <c r="BU32" s="16"/>
      <c r="BV32" s="16"/>
      <c r="BW32" s="16"/>
    </row>
    <row r="33" spans="1:75" s="6" customFormat="1" x14ac:dyDescent="0.2">
      <c r="A33" s="6" t="s">
        <v>165</v>
      </c>
      <c r="B33" s="6">
        <v>13609</v>
      </c>
      <c r="C33" s="6" t="s">
        <v>12857</v>
      </c>
      <c r="D33" s="8" t="s">
        <v>12887</v>
      </c>
      <c r="E33" s="9">
        <v>-0.33693952700000002</v>
      </c>
      <c r="F33" s="6">
        <v>6.5467813E-2</v>
      </c>
      <c r="G33" s="7">
        <v>3.4599999999999999E-8</v>
      </c>
      <c r="H33" s="11">
        <v>2.57E-6</v>
      </c>
      <c r="I33" s="9">
        <v>-0.44848422700000001</v>
      </c>
      <c r="J33" s="6">
        <v>8.2694498000000005E-2</v>
      </c>
      <c r="K33" s="7">
        <v>4.5299999999999999E-9</v>
      </c>
      <c r="L33" s="11">
        <v>4.0200000000000003E-7</v>
      </c>
      <c r="M33" s="9">
        <v>-0.37383546699999998</v>
      </c>
      <c r="N33" s="6">
        <v>7.8959713000000001E-2</v>
      </c>
      <c r="O33" s="7">
        <v>1.92E-7</v>
      </c>
      <c r="P33" s="11">
        <v>1.0699999999999999E-5</v>
      </c>
      <c r="Q33" s="9">
        <v>-0.31706490599999998</v>
      </c>
      <c r="R33" s="6">
        <v>8.4676181000000003E-2</v>
      </c>
      <c r="S33" s="7">
        <v>1.8199999999999999E-5</v>
      </c>
      <c r="T33" s="10">
        <v>9.60205E-4</v>
      </c>
      <c r="U33" s="9">
        <v>-0.42958249300000001</v>
      </c>
      <c r="V33" s="6">
        <v>8.7268826999999993E-2</v>
      </c>
      <c r="W33" s="7">
        <v>5.32E-8</v>
      </c>
      <c r="X33" s="11">
        <v>7.4100000000000002E-6</v>
      </c>
      <c r="Y33" s="9">
        <v>-0.400767068</v>
      </c>
      <c r="Z33" s="6">
        <v>9.6076734999999996E-2</v>
      </c>
      <c r="AA33" s="7">
        <v>1.7400000000000001E-6</v>
      </c>
      <c r="AB33" s="10">
        <v>1.53776E-4</v>
      </c>
      <c r="AC33" s="9">
        <v>-0.534747635</v>
      </c>
      <c r="AD33" s="6">
        <v>7.6199533999999999E-2</v>
      </c>
      <c r="AE33" s="7">
        <v>1.4600000000000001E-13</v>
      </c>
      <c r="AF33" s="11">
        <v>2.6299999999999999E-11</v>
      </c>
      <c r="AG33" s="9">
        <v>-0.48864146200000003</v>
      </c>
      <c r="AH33" s="6">
        <v>9.8844139999999997E-2</v>
      </c>
      <c r="AI33" s="7">
        <v>3.8999999999999998E-8</v>
      </c>
      <c r="AJ33" s="11">
        <v>4.07E-6</v>
      </c>
      <c r="AK33" s="16"/>
      <c r="AL33" s="16"/>
      <c r="AM33" s="16"/>
      <c r="AN33" s="16"/>
      <c r="AO33" s="16"/>
      <c r="AP33" s="16"/>
      <c r="AQ33" s="16"/>
      <c r="AR33" s="16"/>
      <c r="AS33" s="16"/>
      <c r="AT33" s="16"/>
      <c r="AU33" s="16"/>
      <c r="AV33" s="16"/>
      <c r="AW33" s="16"/>
      <c r="AX33" s="16"/>
      <c r="AY33" s="16"/>
      <c r="AZ33" s="16"/>
      <c r="BA33" s="16"/>
      <c r="BB33" s="16"/>
      <c r="BC33" s="16"/>
      <c r="BD33" s="16"/>
      <c r="BE33" s="16"/>
      <c r="BF33" s="16"/>
      <c r="BG33" s="16"/>
      <c r="BH33" s="16"/>
      <c r="BI33" s="16"/>
      <c r="BJ33" s="16"/>
      <c r="BK33" s="16"/>
      <c r="BL33" s="16"/>
      <c r="BM33" s="16"/>
      <c r="BN33" s="16"/>
      <c r="BO33" s="16"/>
      <c r="BP33" s="16"/>
      <c r="BQ33" s="16"/>
      <c r="BR33" s="16"/>
      <c r="BS33" s="16"/>
      <c r="BT33" s="16"/>
      <c r="BU33" s="16"/>
      <c r="BV33" s="16"/>
      <c r="BW33" s="16"/>
    </row>
    <row r="34" spans="1:75" s="6" customFormat="1" x14ac:dyDescent="0.2">
      <c r="A34" s="6" t="s">
        <v>106</v>
      </c>
      <c r="B34" s="6">
        <v>58198</v>
      </c>
      <c r="C34" s="6" t="s">
        <v>12857</v>
      </c>
      <c r="D34" s="8" t="s">
        <v>12888</v>
      </c>
      <c r="E34" s="9">
        <v>-1.0371587</v>
      </c>
      <c r="F34" s="6">
        <v>0.221525378</v>
      </c>
      <c r="G34" s="7">
        <v>1.48E-7</v>
      </c>
      <c r="H34" s="11">
        <v>9.8300000000000008E-6</v>
      </c>
      <c r="I34" s="9">
        <v>-1.4157004259999999</v>
      </c>
      <c r="J34" s="6">
        <v>0.20943341800000001</v>
      </c>
      <c r="K34" s="7">
        <v>9.8299999999999995E-13</v>
      </c>
      <c r="L34" s="11">
        <v>1.43E-10</v>
      </c>
      <c r="M34" s="9">
        <v>-1.0078904829999999</v>
      </c>
      <c r="N34" s="6">
        <v>0.234943018</v>
      </c>
      <c r="O34" s="7">
        <v>8.78E-7</v>
      </c>
      <c r="P34" s="11">
        <v>4.2799999999999997E-5</v>
      </c>
      <c r="Q34" s="9">
        <v>-0.69768534900000001</v>
      </c>
      <c r="R34" s="6">
        <v>0.27046161800000001</v>
      </c>
      <c r="S34" s="6">
        <v>4.1900599999999998E-4</v>
      </c>
      <c r="T34" s="10">
        <v>1.4917995E-2</v>
      </c>
      <c r="U34" s="9">
        <v>-0.55912409200000002</v>
      </c>
      <c r="V34" s="6">
        <v>0.32195112199999998</v>
      </c>
      <c r="W34" s="6">
        <v>2.7953700000000001E-3</v>
      </c>
      <c r="X34" s="10">
        <v>8.3073104999999994E-2</v>
      </c>
      <c r="Y34" s="9">
        <v>-0.78168187700000002</v>
      </c>
      <c r="Z34" s="6">
        <v>0.30455598499999997</v>
      </c>
      <c r="AA34" s="6">
        <v>4.0653599999999999E-4</v>
      </c>
      <c r="AB34" s="10">
        <v>1.5730752000000001E-2</v>
      </c>
      <c r="AC34" s="9">
        <v>-0.76710632700000003</v>
      </c>
      <c r="AD34" s="6">
        <v>0.21671293</v>
      </c>
      <c r="AE34" s="7">
        <v>2.0000000000000002E-5</v>
      </c>
      <c r="AF34" s="10">
        <v>7.9857699999999997E-4</v>
      </c>
      <c r="AG34" s="9">
        <v>-1.13091108</v>
      </c>
      <c r="AH34" s="6">
        <v>0.24402797600000001</v>
      </c>
      <c r="AI34" s="7">
        <v>1.6299999999999999E-7</v>
      </c>
      <c r="AJ34" s="11">
        <v>1.43E-5</v>
      </c>
      <c r="AK34" s="16"/>
      <c r="AL34" s="16"/>
      <c r="AM34" s="16"/>
      <c r="AN34" s="16"/>
      <c r="AO34" s="16"/>
      <c r="AP34" s="16"/>
      <c r="AQ34" s="16"/>
      <c r="AR34" s="16"/>
      <c r="AS34" s="16"/>
      <c r="AT34" s="16"/>
      <c r="AU34" s="16"/>
      <c r="AV34" s="16"/>
      <c r="AW34" s="16"/>
      <c r="AX34" s="16"/>
      <c r="AY34" s="16"/>
      <c r="AZ34" s="16"/>
      <c r="BA34" s="16"/>
      <c r="BB34" s="16"/>
      <c r="BC34" s="16"/>
      <c r="BD34" s="16"/>
      <c r="BE34" s="16"/>
      <c r="BF34" s="16"/>
      <c r="BG34" s="16"/>
      <c r="BH34" s="16"/>
      <c r="BI34" s="16"/>
      <c r="BJ34" s="16"/>
      <c r="BK34" s="16"/>
      <c r="BL34" s="16"/>
      <c r="BM34" s="16"/>
      <c r="BN34" s="16"/>
      <c r="BO34" s="16"/>
      <c r="BP34" s="16"/>
      <c r="BQ34" s="16"/>
      <c r="BR34" s="16"/>
      <c r="BS34" s="16"/>
      <c r="BT34" s="16"/>
      <c r="BU34" s="16"/>
      <c r="BV34" s="16"/>
      <c r="BW34" s="16"/>
    </row>
    <row r="35" spans="1:75" s="6" customFormat="1" x14ac:dyDescent="0.2">
      <c r="A35" s="6" t="s">
        <v>182</v>
      </c>
      <c r="B35" s="6">
        <v>21366</v>
      </c>
      <c r="C35" s="6" t="s">
        <v>12857</v>
      </c>
      <c r="D35" s="8" t="s">
        <v>12889</v>
      </c>
      <c r="E35" s="9">
        <v>-0.36337768799999998</v>
      </c>
      <c r="F35" s="6">
        <v>6.6379579999999994E-2</v>
      </c>
      <c r="G35" s="7">
        <v>4.4699999999999997E-9</v>
      </c>
      <c r="H35" s="11">
        <v>3.9900000000000001E-7</v>
      </c>
      <c r="I35" s="9">
        <v>-0.39286162099999999</v>
      </c>
      <c r="J35" s="6">
        <v>7.4902816999999997E-2</v>
      </c>
      <c r="K35" s="7">
        <v>1.88E-8</v>
      </c>
      <c r="L35" s="11">
        <v>1.48E-6</v>
      </c>
      <c r="M35" s="9">
        <v>-0.39413057099999999</v>
      </c>
      <c r="N35" s="6">
        <v>0.130993371</v>
      </c>
      <c r="O35" s="6">
        <v>2.15057E-4</v>
      </c>
      <c r="P35" s="10">
        <v>5.7772639999999998E-3</v>
      </c>
      <c r="Q35" s="9">
        <v>-0.37086213000000001</v>
      </c>
      <c r="R35" s="6">
        <v>9.2207748000000006E-2</v>
      </c>
      <c r="S35" s="7">
        <v>5.6699999999999999E-6</v>
      </c>
      <c r="T35" s="10">
        <v>3.3160600000000002E-4</v>
      </c>
      <c r="U35" s="9">
        <v>-0.29264295699999998</v>
      </c>
      <c r="V35" s="6">
        <v>9.0065227999999997E-2</v>
      </c>
      <c r="W35" s="6">
        <v>1.02814E-4</v>
      </c>
      <c r="X35" s="10">
        <v>5.6135359999999997E-3</v>
      </c>
      <c r="Y35" s="9">
        <v>-0.310558373</v>
      </c>
      <c r="Z35" s="6">
        <v>0.1022636</v>
      </c>
      <c r="AA35" s="6">
        <v>1.79629E-4</v>
      </c>
      <c r="AB35" s="10">
        <v>8.0052669999999999E-3</v>
      </c>
      <c r="AC35" s="9">
        <v>-0.316613017</v>
      </c>
      <c r="AD35" s="6">
        <v>9.0637358000000001E-2</v>
      </c>
      <c r="AE35" s="7">
        <v>5.4200000000000003E-5</v>
      </c>
      <c r="AF35" s="10">
        <v>1.8830959999999999E-3</v>
      </c>
      <c r="AG35" s="9">
        <v>-0.40604646</v>
      </c>
      <c r="AH35" s="6">
        <v>6.9145873999999996E-2</v>
      </c>
      <c r="AI35" s="7">
        <v>3.2600000000000001E-10</v>
      </c>
      <c r="AJ35" s="11">
        <v>5.1100000000000001E-8</v>
      </c>
      <c r="AK35" s="16"/>
      <c r="AL35" s="16"/>
      <c r="AM35" s="16"/>
      <c r="AN35" s="16"/>
      <c r="AO35" s="16"/>
      <c r="AP35" s="16"/>
      <c r="AQ35" s="16"/>
      <c r="AR35" s="16"/>
      <c r="AS35" s="16"/>
      <c r="AT35" s="16"/>
      <c r="AU35" s="16"/>
      <c r="AV35" s="16"/>
      <c r="AW35" s="16"/>
      <c r="AX35" s="16"/>
      <c r="AY35" s="16"/>
      <c r="AZ35" s="16"/>
      <c r="BA35" s="16"/>
      <c r="BB35" s="16"/>
      <c r="BC35" s="16"/>
      <c r="BD35" s="16"/>
      <c r="BE35" s="16"/>
      <c r="BF35" s="16"/>
      <c r="BG35" s="16"/>
      <c r="BH35" s="16"/>
      <c r="BI35" s="16"/>
      <c r="BJ35" s="16"/>
      <c r="BK35" s="16"/>
      <c r="BL35" s="16"/>
      <c r="BM35" s="16"/>
      <c r="BN35" s="16"/>
      <c r="BO35" s="16"/>
      <c r="BP35" s="16"/>
      <c r="BQ35" s="16"/>
      <c r="BR35" s="16"/>
      <c r="BS35" s="16"/>
      <c r="BT35" s="16"/>
      <c r="BU35" s="16"/>
      <c r="BV35" s="16"/>
      <c r="BW35" s="16"/>
    </row>
    <row r="36" spans="1:75" s="6" customFormat="1" x14ac:dyDescent="0.2">
      <c r="A36" s="6" t="s">
        <v>189</v>
      </c>
      <c r="B36" s="6">
        <v>28250</v>
      </c>
      <c r="C36" s="6" t="s">
        <v>12857</v>
      </c>
      <c r="D36" s="8" t="s">
        <v>12890</v>
      </c>
      <c r="E36" s="9">
        <v>-0.59430201500000002</v>
      </c>
      <c r="F36" s="6">
        <v>9.8224154999999994E-2</v>
      </c>
      <c r="G36" s="7">
        <v>7.9100000000000003E-11</v>
      </c>
      <c r="H36" s="11">
        <v>9.39E-9</v>
      </c>
      <c r="I36" s="9">
        <v>-0.55952974799999999</v>
      </c>
      <c r="J36" s="6">
        <v>0.11011140799999999</v>
      </c>
      <c r="K36" s="7">
        <v>2.7899999999999998E-8</v>
      </c>
      <c r="L36" s="11">
        <v>2.12E-6</v>
      </c>
      <c r="M36" s="9">
        <v>-0.86764769600000002</v>
      </c>
      <c r="N36" s="6">
        <v>0.11679503199999999</v>
      </c>
      <c r="O36" s="7">
        <v>6.3800000000000003E-15</v>
      </c>
      <c r="P36" s="11">
        <v>1.0700000000000001E-12</v>
      </c>
      <c r="Q36" s="9">
        <v>-0.56086149799999996</v>
      </c>
      <c r="R36" s="6">
        <v>0.123202986</v>
      </c>
      <c r="S36" s="7">
        <v>3.2800000000000003E-7</v>
      </c>
      <c r="T36" s="11">
        <v>2.6299999999999999E-5</v>
      </c>
      <c r="U36" s="9">
        <v>-0.47279733499999999</v>
      </c>
      <c r="V36" s="6">
        <v>0.16749905800000001</v>
      </c>
      <c r="W36" s="6">
        <v>2.0835299999999999E-4</v>
      </c>
      <c r="X36" s="10">
        <v>1.0212459E-2</v>
      </c>
      <c r="Y36" s="9">
        <v>-0.76444999400000002</v>
      </c>
      <c r="Z36" s="6">
        <v>0.13226604</v>
      </c>
      <c r="AA36" s="7">
        <v>3.9599999999999998E-10</v>
      </c>
      <c r="AB36" s="11">
        <v>8.5399999999999997E-8</v>
      </c>
      <c r="AC36" s="9">
        <v>-0.67800221800000005</v>
      </c>
      <c r="AD36" s="6">
        <v>0.11964256700000001</v>
      </c>
      <c r="AE36" s="7">
        <v>8.5900000000000003E-10</v>
      </c>
      <c r="AF36" s="11">
        <v>8.8399999999999997E-8</v>
      </c>
      <c r="AG36" s="9">
        <v>-0.75858676300000005</v>
      </c>
      <c r="AH36" s="6">
        <v>0.120589002</v>
      </c>
      <c r="AI36" s="7">
        <v>1.7900000000000001E-11</v>
      </c>
      <c r="AJ36" s="11">
        <v>3.3499999999999998E-9</v>
      </c>
      <c r="AK36" s="16"/>
      <c r="AL36" s="16"/>
      <c r="AM36" s="16"/>
      <c r="AN36" s="16"/>
      <c r="AO36" s="16"/>
      <c r="AP36" s="16"/>
      <c r="AQ36" s="16"/>
      <c r="AR36" s="16"/>
      <c r="AS36" s="16"/>
      <c r="AT36" s="16"/>
      <c r="AU36" s="16"/>
      <c r="AV36" s="16"/>
      <c r="AW36" s="16"/>
      <c r="AX36" s="16"/>
      <c r="AY36" s="16"/>
      <c r="AZ36" s="16"/>
      <c r="BA36" s="16"/>
      <c r="BB36" s="16"/>
      <c r="BC36" s="16"/>
      <c r="BD36" s="16"/>
      <c r="BE36" s="16"/>
      <c r="BF36" s="16"/>
      <c r="BG36" s="16"/>
      <c r="BH36" s="16"/>
      <c r="BI36" s="16"/>
      <c r="BJ36" s="16"/>
      <c r="BK36" s="16"/>
      <c r="BL36" s="16"/>
      <c r="BM36" s="16"/>
      <c r="BN36" s="16"/>
      <c r="BO36" s="16"/>
      <c r="BP36" s="16"/>
      <c r="BQ36" s="16"/>
      <c r="BR36" s="16"/>
      <c r="BS36" s="16"/>
      <c r="BT36" s="16"/>
      <c r="BU36" s="16"/>
      <c r="BV36" s="16"/>
      <c r="BW36" s="16"/>
    </row>
    <row r="37" spans="1:75" s="6" customFormat="1" x14ac:dyDescent="0.2">
      <c r="A37" s="6" t="s">
        <v>56</v>
      </c>
      <c r="B37" s="6">
        <v>20665</v>
      </c>
      <c r="C37" s="6" t="s">
        <v>12857</v>
      </c>
      <c r="D37" s="8" t="s">
        <v>12891</v>
      </c>
      <c r="E37" s="9">
        <v>-0.77587476600000005</v>
      </c>
      <c r="F37" s="6">
        <v>0.164471546</v>
      </c>
      <c r="G37" s="7">
        <v>1.3899999999999999E-7</v>
      </c>
      <c r="H37" s="11">
        <v>9.2900000000000008E-6</v>
      </c>
      <c r="I37" s="9">
        <v>-1.1827618209999999</v>
      </c>
      <c r="J37" s="6">
        <v>0.128608415</v>
      </c>
      <c r="K37" s="7">
        <v>1.7099999999999999E-21</v>
      </c>
      <c r="L37" s="11">
        <v>5.9800000000000002E-19</v>
      </c>
      <c r="M37" s="9">
        <v>-1.428122144</v>
      </c>
      <c r="N37" s="6">
        <v>0.121578533</v>
      </c>
      <c r="O37" s="7">
        <v>3.42E-33</v>
      </c>
      <c r="P37" s="11">
        <v>2.2100000000000001E-30</v>
      </c>
      <c r="Q37" s="9">
        <v>-1.3543828499999999</v>
      </c>
      <c r="R37" s="6">
        <v>0.16243021899999999</v>
      </c>
      <c r="S37" s="7">
        <v>7.09E-18</v>
      </c>
      <c r="T37" s="11">
        <v>2.7000000000000001E-15</v>
      </c>
      <c r="U37" s="9">
        <v>-0.86001655200000005</v>
      </c>
      <c r="V37" s="6">
        <v>0.17094214899999999</v>
      </c>
      <c r="W37" s="7">
        <v>1.9499999999999999E-8</v>
      </c>
      <c r="X37" s="11">
        <v>3.01E-6</v>
      </c>
      <c r="Y37" s="9">
        <v>-0.99958613799999996</v>
      </c>
      <c r="Z37" s="6">
        <v>0.195021413</v>
      </c>
      <c r="AA37" s="7">
        <v>1.5700000000000002E-8</v>
      </c>
      <c r="AB37" s="11">
        <v>2.5000000000000002E-6</v>
      </c>
      <c r="AC37" s="9">
        <v>-0.78534980700000001</v>
      </c>
      <c r="AD37" s="6">
        <v>0.157790181</v>
      </c>
      <c r="AE37" s="7">
        <v>3.1E-8</v>
      </c>
      <c r="AF37" s="11">
        <v>2.3499999999999999E-6</v>
      </c>
      <c r="AG37" s="9">
        <v>-1.031591996</v>
      </c>
      <c r="AH37" s="6">
        <v>0.19177054199999999</v>
      </c>
      <c r="AI37" s="7">
        <v>3.65E-9</v>
      </c>
      <c r="AJ37" s="11">
        <v>4.8699999999999995E-7</v>
      </c>
      <c r="AK37" s="16"/>
      <c r="AL37" s="16"/>
      <c r="AM37" s="16"/>
      <c r="AN37" s="16"/>
      <c r="AO37" s="16"/>
      <c r="AP37" s="16"/>
      <c r="AQ37" s="16"/>
      <c r="AR37" s="16"/>
      <c r="AS37" s="16"/>
      <c r="AT37" s="16"/>
      <c r="AU37" s="16"/>
      <c r="AV37" s="16"/>
      <c r="AW37" s="16"/>
      <c r="AX37" s="16"/>
      <c r="AY37" s="16"/>
      <c r="AZ37" s="16"/>
      <c r="BA37" s="16"/>
      <c r="BB37" s="16"/>
      <c r="BC37" s="16"/>
      <c r="BD37" s="16"/>
      <c r="BE37" s="16"/>
      <c r="BF37" s="16"/>
      <c r="BG37" s="16"/>
      <c r="BH37" s="16"/>
      <c r="BI37" s="16"/>
      <c r="BJ37" s="16"/>
      <c r="BK37" s="16"/>
      <c r="BL37" s="16"/>
      <c r="BM37" s="16"/>
      <c r="BN37" s="16"/>
      <c r="BO37" s="16"/>
      <c r="BP37" s="16"/>
      <c r="BQ37" s="16"/>
      <c r="BR37" s="16"/>
      <c r="BS37" s="16"/>
      <c r="BT37" s="16"/>
      <c r="BU37" s="16"/>
      <c r="BV37" s="16"/>
      <c r="BW37" s="16"/>
    </row>
    <row r="38" spans="1:75" s="6" customFormat="1" x14ac:dyDescent="0.2">
      <c r="A38" s="6" t="s">
        <v>74</v>
      </c>
      <c r="B38" s="6">
        <v>20674</v>
      </c>
      <c r="C38" s="6" t="s">
        <v>12857</v>
      </c>
      <c r="D38" s="8" t="s">
        <v>12892</v>
      </c>
      <c r="E38" s="9">
        <v>-1.2197154320000001</v>
      </c>
      <c r="F38" s="6">
        <v>0.112734422</v>
      </c>
      <c r="G38" s="7">
        <v>6.6400000000000001E-28</v>
      </c>
      <c r="H38" s="11">
        <v>5.0500000000000004E-25</v>
      </c>
      <c r="I38" s="9">
        <v>-0.878031852</v>
      </c>
      <c r="J38" s="6">
        <v>0.106601977</v>
      </c>
      <c r="K38" s="7">
        <v>9.5000000000000003E-18</v>
      </c>
      <c r="L38" s="11">
        <v>2.2299999999999999E-15</v>
      </c>
      <c r="M38" s="9">
        <v>-1.090107132</v>
      </c>
      <c r="N38" s="6">
        <v>0.119585311</v>
      </c>
      <c r="O38" s="7">
        <v>2.99E-21</v>
      </c>
      <c r="P38" s="11">
        <v>9.4299999999999991E-19</v>
      </c>
      <c r="Q38" s="9">
        <v>-1.092969498</v>
      </c>
      <c r="R38" s="6">
        <v>0.12021399000000001</v>
      </c>
      <c r="S38" s="7">
        <v>3.6400000000000002E-21</v>
      </c>
      <c r="T38" s="11">
        <v>1.74E-18</v>
      </c>
      <c r="U38" s="9">
        <v>-1.266090626</v>
      </c>
      <c r="V38" s="6">
        <v>0.13659075200000001</v>
      </c>
      <c r="W38" s="7">
        <v>7.5100000000000004E-22</v>
      </c>
      <c r="X38" s="11">
        <v>8.1000000000000002E-19</v>
      </c>
      <c r="Y38" s="9">
        <v>-0.93046734200000003</v>
      </c>
      <c r="Z38" s="6">
        <v>0.13155340200000001</v>
      </c>
      <c r="AA38" s="7">
        <v>4.0399999999999997E-14</v>
      </c>
      <c r="AB38" s="11">
        <v>2.01E-11</v>
      </c>
      <c r="AC38" s="9">
        <v>-1.2879267700000001</v>
      </c>
      <c r="AD38" s="6">
        <v>0.114921077</v>
      </c>
      <c r="AE38" s="7">
        <v>1.49E-30</v>
      </c>
      <c r="AF38" s="11">
        <v>9.1999999999999994E-28</v>
      </c>
      <c r="AG38" s="9">
        <v>-1.0699795139999999</v>
      </c>
      <c r="AH38" s="6">
        <v>0.13045762599999999</v>
      </c>
      <c r="AI38" s="7">
        <v>2.47E-17</v>
      </c>
      <c r="AJ38" s="11">
        <v>1.3899999999999999E-14</v>
      </c>
      <c r="AK38" s="16"/>
      <c r="AL38" s="16"/>
      <c r="AM38" s="16"/>
      <c r="AN38" s="16"/>
      <c r="AO38" s="16"/>
      <c r="AP38" s="16"/>
      <c r="AQ38" s="16"/>
      <c r="AR38" s="16"/>
      <c r="AS38" s="16"/>
      <c r="AT38" s="16"/>
      <c r="AU38" s="16"/>
      <c r="AV38" s="16"/>
      <c r="AW38" s="16"/>
      <c r="AX38" s="16"/>
      <c r="AY38" s="16"/>
      <c r="AZ38" s="16"/>
      <c r="BA38" s="16"/>
      <c r="BB38" s="16"/>
      <c r="BC38" s="16"/>
      <c r="BD38" s="16"/>
      <c r="BE38" s="16"/>
      <c r="BF38" s="16"/>
      <c r="BG38" s="16"/>
      <c r="BH38" s="16"/>
      <c r="BI38" s="16"/>
      <c r="BJ38" s="16"/>
      <c r="BK38" s="16"/>
      <c r="BL38" s="16"/>
      <c r="BM38" s="16"/>
      <c r="BN38" s="16"/>
      <c r="BO38" s="16"/>
      <c r="BP38" s="16"/>
      <c r="BQ38" s="16"/>
      <c r="BR38" s="16"/>
      <c r="BS38" s="16"/>
      <c r="BT38" s="16"/>
      <c r="BU38" s="16"/>
      <c r="BV38" s="16"/>
      <c r="BW38" s="16"/>
    </row>
    <row r="39" spans="1:75" s="6" customFormat="1" x14ac:dyDescent="0.2">
      <c r="A39" s="6" t="s">
        <v>226</v>
      </c>
      <c r="B39" s="6">
        <v>223227</v>
      </c>
      <c r="C39" s="6" t="s">
        <v>12857</v>
      </c>
      <c r="D39" s="8" t="s">
        <v>12893</v>
      </c>
      <c r="E39" s="9">
        <v>-1.4491864029999999</v>
      </c>
      <c r="F39" s="6">
        <v>0.18877558999999999</v>
      </c>
      <c r="G39" s="7">
        <v>1.2199999999999999E-15</v>
      </c>
      <c r="H39" s="11">
        <v>2.8799999999999998E-13</v>
      </c>
      <c r="I39" s="9">
        <v>-0.99928671499999999</v>
      </c>
      <c r="J39" s="6">
        <v>0.21706715100000001</v>
      </c>
      <c r="K39" s="7">
        <v>2.7300000000000002E-7</v>
      </c>
      <c r="L39" s="11">
        <v>1.7099999999999999E-5</v>
      </c>
      <c r="M39" s="9">
        <v>-1.058116345</v>
      </c>
      <c r="N39" s="6">
        <v>0.23988158200000001</v>
      </c>
      <c r="O39" s="7">
        <v>4.2300000000000002E-7</v>
      </c>
      <c r="P39" s="11">
        <v>2.2099999999999998E-5</v>
      </c>
      <c r="Q39" s="9">
        <v>-0.86525611800000002</v>
      </c>
      <c r="R39" s="6">
        <v>0.296354171</v>
      </c>
      <c r="S39" s="6">
        <v>1.31669E-4</v>
      </c>
      <c r="T39" s="10">
        <v>5.6723149999999998E-3</v>
      </c>
      <c r="U39" s="9">
        <v>-1.429383888</v>
      </c>
      <c r="V39" s="6">
        <v>0.22524966799999999</v>
      </c>
      <c r="W39" s="7">
        <v>3.6100000000000002E-12</v>
      </c>
      <c r="X39" s="11">
        <v>1.14E-9</v>
      </c>
      <c r="Y39" s="9">
        <v>-1.412150413</v>
      </c>
      <c r="Z39" s="6">
        <v>0.238421036</v>
      </c>
      <c r="AA39" s="7">
        <v>1.5400000000000001E-10</v>
      </c>
      <c r="AB39" s="11">
        <v>3.9099999999999999E-8</v>
      </c>
      <c r="AC39" s="9">
        <v>-1.2817621320000001</v>
      </c>
      <c r="AD39" s="6">
        <v>0.203085716</v>
      </c>
      <c r="AE39" s="7">
        <v>1.32E-11</v>
      </c>
      <c r="AF39" s="11">
        <v>1.7700000000000001E-9</v>
      </c>
      <c r="AG39" s="9">
        <v>-1.2878709859999999</v>
      </c>
      <c r="AH39" s="6">
        <v>0.23459640800000001</v>
      </c>
      <c r="AI39" s="7">
        <v>2.09E-9</v>
      </c>
      <c r="AJ39" s="11">
        <v>2.9400000000000001E-7</v>
      </c>
      <c r="AK39" s="16"/>
      <c r="AL39" s="16"/>
      <c r="AM39" s="16"/>
      <c r="AN39" s="16"/>
      <c r="AO39" s="16"/>
      <c r="AP39" s="16"/>
      <c r="AQ39" s="16"/>
      <c r="AR39" s="16"/>
      <c r="AS39" s="16"/>
      <c r="AT39" s="16"/>
      <c r="AU39" s="16"/>
      <c r="AV39" s="16"/>
      <c r="AW39" s="16"/>
      <c r="AX39" s="16"/>
      <c r="AY39" s="16"/>
      <c r="AZ39" s="16"/>
      <c r="BA39" s="16"/>
      <c r="BB39" s="16"/>
      <c r="BC39" s="16"/>
      <c r="BD39" s="16"/>
      <c r="BE39" s="16"/>
      <c r="BF39" s="16"/>
      <c r="BG39" s="16"/>
      <c r="BH39" s="16"/>
      <c r="BI39" s="16"/>
      <c r="BJ39" s="16"/>
      <c r="BK39" s="16"/>
      <c r="BL39" s="16"/>
      <c r="BM39" s="16"/>
      <c r="BN39" s="16"/>
      <c r="BO39" s="16"/>
      <c r="BP39" s="16"/>
      <c r="BQ39" s="16"/>
      <c r="BR39" s="16"/>
      <c r="BS39" s="16"/>
      <c r="BT39" s="16"/>
      <c r="BU39" s="16"/>
      <c r="BV39" s="16"/>
      <c r="BW39" s="16"/>
    </row>
    <row r="40" spans="1:75" s="6" customFormat="1" x14ac:dyDescent="0.2">
      <c r="A40" s="6" t="s">
        <v>35</v>
      </c>
      <c r="B40" s="6">
        <v>20682</v>
      </c>
      <c r="C40" s="6" t="s">
        <v>12857</v>
      </c>
      <c r="D40" s="8" t="s">
        <v>12894</v>
      </c>
      <c r="E40" s="9">
        <v>-1.0972280160000001</v>
      </c>
      <c r="F40" s="6">
        <v>6.8295386999999999E-2</v>
      </c>
      <c r="G40" s="7">
        <v>3.9799999999999999E-59</v>
      </c>
      <c r="H40" s="11">
        <v>1.2799999999999999E-55</v>
      </c>
      <c r="I40" s="9">
        <v>-0.84825882699999999</v>
      </c>
      <c r="J40" s="6">
        <v>7.7784118999999999E-2</v>
      </c>
      <c r="K40" s="7">
        <v>2.6699999999999999E-29</v>
      </c>
      <c r="L40" s="11">
        <v>2.1599999999999999E-26</v>
      </c>
      <c r="M40" s="9">
        <v>-0.92844711300000005</v>
      </c>
      <c r="N40" s="6">
        <v>9.1593151999999997E-2</v>
      </c>
      <c r="O40" s="7">
        <v>9.8099999999999998E-26</v>
      </c>
      <c r="P40" s="11">
        <v>4.0900000000000002E-23</v>
      </c>
      <c r="Q40" s="9">
        <v>-0.69739296399999995</v>
      </c>
      <c r="R40" s="6">
        <v>8.9699768999999999E-2</v>
      </c>
      <c r="S40" s="7">
        <v>7.83E-16</v>
      </c>
      <c r="T40" s="11">
        <v>2.2E-13</v>
      </c>
      <c r="U40" s="9">
        <v>-1.005452319</v>
      </c>
      <c r="V40" s="6">
        <v>8.6699655E-2</v>
      </c>
      <c r="W40" s="7">
        <v>1.31E-32</v>
      </c>
      <c r="X40" s="11">
        <v>2.1199999999999999E-29</v>
      </c>
      <c r="Y40" s="9">
        <v>-0.90809676900000003</v>
      </c>
      <c r="Z40" s="6">
        <v>8.4521764999999999E-2</v>
      </c>
      <c r="AA40" s="7">
        <v>2.44E-28</v>
      </c>
      <c r="AB40" s="11">
        <v>4.5100000000000001E-25</v>
      </c>
      <c r="AC40" s="9">
        <v>-0.92559009999999997</v>
      </c>
      <c r="AD40" s="6">
        <v>8.2196263000000006E-2</v>
      </c>
      <c r="AE40" s="7">
        <v>7.8899999999999993E-31</v>
      </c>
      <c r="AF40" s="11">
        <v>5.3800000000000003E-28</v>
      </c>
      <c r="AG40" s="9">
        <v>-0.98369147899999998</v>
      </c>
      <c r="AH40" s="6">
        <v>9.7355726000000004E-2</v>
      </c>
      <c r="AI40" s="7">
        <v>6.9199999999999997E-25</v>
      </c>
      <c r="AJ40" s="11">
        <v>6.8899999999999997E-22</v>
      </c>
      <c r="AK40" s="16"/>
      <c r="AL40" s="16"/>
      <c r="AM40" s="16"/>
      <c r="AN40" s="16"/>
      <c r="AO40" s="16"/>
      <c r="AP40" s="16"/>
      <c r="AQ40" s="16"/>
      <c r="AR40" s="16"/>
      <c r="AS40" s="16"/>
      <c r="AT40" s="16"/>
      <c r="AU40" s="16"/>
      <c r="AV40" s="16"/>
      <c r="AW40" s="16"/>
      <c r="AX40" s="16"/>
      <c r="AY40" s="16"/>
      <c r="AZ40" s="16"/>
      <c r="BA40" s="16"/>
      <c r="BB40" s="16"/>
      <c r="BC40" s="16"/>
      <c r="BD40" s="16"/>
      <c r="BE40" s="16"/>
      <c r="BF40" s="16"/>
      <c r="BG40" s="16"/>
      <c r="BH40" s="16"/>
      <c r="BI40" s="16"/>
      <c r="BJ40" s="16"/>
      <c r="BK40" s="16"/>
      <c r="BL40" s="16"/>
      <c r="BM40" s="16"/>
      <c r="BN40" s="16"/>
      <c r="BO40" s="16"/>
      <c r="BP40" s="16"/>
      <c r="BQ40" s="16"/>
      <c r="BR40" s="16"/>
      <c r="BS40" s="16"/>
      <c r="BT40" s="16"/>
      <c r="BU40" s="16"/>
      <c r="BV40" s="16"/>
      <c r="BW40" s="16"/>
    </row>
    <row r="41" spans="1:75" s="6" customFormat="1" x14ac:dyDescent="0.2">
      <c r="A41" s="6" t="s">
        <v>235</v>
      </c>
      <c r="B41" s="6">
        <v>24064</v>
      </c>
      <c r="C41" s="6" t="s">
        <v>12857</v>
      </c>
      <c r="D41" s="8" t="s">
        <v>12895</v>
      </c>
      <c r="E41" s="9">
        <v>-0.310134517</v>
      </c>
      <c r="F41" s="6">
        <v>0.11385595599999999</v>
      </c>
      <c r="G41" s="6">
        <v>5.8217299999999996E-4</v>
      </c>
      <c r="H41" s="10">
        <v>1.4041671E-2</v>
      </c>
      <c r="I41" s="9">
        <v>-0.554207326</v>
      </c>
      <c r="J41" s="6">
        <v>0.12438263099999999</v>
      </c>
      <c r="K41" s="7">
        <v>5.2699999999999999E-7</v>
      </c>
      <c r="L41" s="11">
        <v>3.1600000000000002E-5</v>
      </c>
      <c r="M41" s="9">
        <v>-0.79991662399999997</v>
      </c>
      <c r="N41" s="6">
        <v>0.135411062</v>
      </c>
      <c r="O41" s="7">
        <v>1.5500000000000001E-10</v>
      </c>
      <c r="P41" s="11">
        <v>1.4500000000000001E-8</v>
      </c>
      <c r="Q41" s="9">
        <v>-0.58916870600000004</v>
      </c>
      <c r="R41" s="6">
        <v>0.14905378799999999</v>
      </c>
      <c r="S41" s="7">
        <v>3.8700000000000002E-6</v>
      </c>
      <c r="T41" s="10">
        <v>2.38471E-4</v>
      </c>
      <c r="U41" s="9">
        <v>-0.40434806699999998</v>
      </c>
      <c r="V41" s="6">
        <v>0.14067408300000001</v>
      </c>
      <c r="W41" s="6">
        <v>2.5030499999999998E-4</v>
      </c>
      <c r="X41" s="10">
        <v>1.1864286E-2</v>
      </c>
      <c r="Y41" s="9">
        <v>-0.63387041099999997</v>
      </c>
      <c r="Z41" s="6">
        <v>0.13067395100000001</v>
      </c>
      <c r="AA41" s="7">
        <v>4.6299999999999998E-8</v>
      </c>
      <c r="AB41" s="11">
        <v>6.4400000000000002E-6</v>
      </c>
      <c r="AC41" s="9">
        <v>-0.57734840799999998</v>
      </c>
      <c r="AD41" s="6">
        <v>0.120465793</v>
      </c>
      <c r="AE41" s="7">
        <v>1.1000000000000001E-7</v>
      </c>
      <c r="AF41" s="11">
        <v>7.4000000000000003E-6</v>
      </c>
      <c r="AG41" s="9">
        <v>-0.53065479400000004</v>
      </c>
      <c r="AH41" s="6">
        <v>0.14729782999999999</v>
      </c>
      <c r="AI41" s="7">
        <v>1.47E-5</v>
      </c>
      <c r="AJ41" s="10">
        <v>7.7859900000000004E-4</v>
      </c>
      <c r="AK41" s="16"/>
      <c r="AL41" s="16"/>
      <c r="AM41" s="16"/>
      <c r="AN41" s="16"/>
      <c r="AO41" s="16"/>
      <c r="AP41" s="16"/>
      <c r="AQ41" s="16"/>
      <c r="AR41" s="16"/>
      <c r="AS41" s="16"/>
      <c r="AT41" s="16"/>
      <c r="AU41" s="16"/>
      <c r="AV41" s="16"/>
      <c r="AW41" s="16"/>
      <c r="AX41" s="16"/>
      <c r="AY41" s="16"/>
      <c r="AZ41" s="16"/>
      <c r="BA41" s="16"/>
      <c r="BB41" s="16"/>
      <c r="BC41" s="16"/>
      <c r="BD41" s="16"/>
      <c r="BE41" s="16"/>
      <c r="BF41" s="16"/>
      <c r="BG41" s="16"/>
      <c r="BH41" s="16"/>
      <c r="BI41" s="16"/>
      <c r="BJ41" s="16"/>
      <c r="BK41" s="16"/>
      <c r="BL41" s="16"/>
      <c r="BM41" s="16"/>
      <c r="BN41" s="16"/>
      <c r="BO41" s="16"/>
      <c r="BP41" s="16"/>
      <c r="BQ41" s="16"/>
      <c r="BR41" s="16"/>
      <c r="BS41" s="16"/>
      <c r="BT41" s="16"/>
      <c r="BU41" s="16"/>
      <c r="BV41" s="16"/>
      <c r="BW41" s="16"/>
    </row>
    <row r="42" spans="1:75" s="6" customFormat="1" x14ac:dyDescent="0.2">
      <c r="A42" s="6" t="s">
        <v>41</v>
      </c>
      <c r="B42" s="6">
        <v>21930</v>
      </c>
      <c r="C42" s="6" t="s">
        <v>12857</v>
      </c>
      <c r="D42" s="8" t="s">
        <v>12896</v>
      </c>
      <c r="E42" s="9">
        <v>-1.1960235319999999</v>
      </c>
      <c r="F42" s="6">
        <v>0.25554368300000002</v>
      </c>
      <c r="G42" s="7">
        <v>1.4999999999999999E-7</v>
      </c>
      <c r="H42" s="11">
        <v>9.8700000000000004E-6</v>
      </c>
      <c r="I42" s="9">
        <v>-1.460127561</v>
      </c>
      <c r="J42" s="6">
        <v>0.13769214199999999</v>
      </c>
      <c r="K42" s="7">
        <v>1.61E-27</v>
      </c>
      <c r="L42" s="11">
        <v>9.4400000000000008E-25</v>
      </c>
      <c r="M42" s="9">
        <v>-1.3479780320000001</v>
      </c>
      <c r="N42" s="6">
        <v>0.12555928099999999</v>
      </c>
      <c r="O42" s="7">
        <v>4.2900000000000003E-28</v>
      </c>
      <c r="P42" s="11">
        <v>2.1299999999999999E-25</v>
      </c>
      <c r="Q42" s="9">
        <v>-1.2023474190000001</v>
      </c>
      <c r="R42" s="6">
        <v>0.23144448500000001</v>
      </c>
      <c r="S42" s="7">
        <v>1.26E-8</v>
      </c>
      <c r="T42" s="11">
        <v>1.3999999999999999E-6</v>
      </c>
      <c r="U42" s="9">
        <v>-1.1703857879999999</v>
      </c>
      <c r="V42" s="6">
        <v>0.326449351</v>
      </c>
      <c r="W42" s="7">
        <v>1.5699999999999999E-5</v>
      </c>
      <c r="X42" s="10">
        <v>1.1241179999999999E-3</v>
      </c>
      <c r="Y42" s="9">
        <v>-0.86666633100000001</v>
      </c>
      <c r="Z42" s="6">
        <v>0.28147930399999999</v>
      </c>
      <c r="AA42" s="7">
        <v>9.4900000000000003E-5</v>
      </c>
      <c r="AB42" s="10">
        <v>4.6374379999999998E-3</v>
      </c>
      <c r="AC42" s="9">
        <v>-1.1005110840000001</v>
      </c>
      <c r="AD42" s="6">
        <v>0.211896112</v>
      </c>
      <c r="AE42" s="7">
        <v>1.2299999999999999E-8</v>
      </c>
      <c r="AF42" s="11">
        <v>9.9900000000000009E-7</v>
      </c>
      <c r="AG42" s="9">
        <v>-1.129783575</v>
      </c>
      <c r="AH42" s="6">
        <v>0.22701511599999999</v>
      </c>
      <c r="AI42" s="7">
        <v>2.6400000000000001E-8</v>
      </c>
      <c r="AJ42" s="11">
        <v>2.8399999999999999E-6</v>
      </c>
      <c r="AK42" s="16"/>
      <c r="AL42" s="16"/>
      <c r="AM42" s="16"/>
      <c r="AN42" s="16"/>
      <c r="AO42" s="16"/>
      <c r="AP42" s="16"/>
      <c r="AQ42" s="16"/>
      <c r="AR42" s="16"/>
      <c r="AS42" s="16"/>
      <c r="AT42" s="16"/>
      <c r="AU42" s="16"/>
      <c r="AV42" s="16"/>
      <c r="AW42" s="16"/>
      <c r="AX42" s="16"/>
      <c r="AY42" s="16"/>
      <c r="AZ42" s="16"/>
      <c r="BA42" s="16"/>
      <c r="BB42" s="16"/>
      <c r="BC42" s="16"/>
      <c r="BD42" s="16"/>
      <c r="BE42" s="16"/>
      <c r="BF42" s="16"/>
      <c r="BG42" s="16"/>
      <c r="BH42" s="16"/>
      <c r="BI42" s="16"/>
      <c r="BJ42" s="16"/>
      <c r="BK42" s="16"/>
      <c r="BL42" s="16"/>
      <c r="BM42" s="16"/>
      <c r="BN42" s="16"/>
      <c r="BO42" s="16"/>
      <c r="BP42" s="16"/>
      <c r="BQ42" s="16"/>
      <c r="BR42" s="16"/>
      <c r="BS42" s="16"/>
      <c r="BT42" s="16"/>
      <c r="BU42" s="16"/>
      <c r="BV42" s="16"/>
      <c r="BW42" s="16"/>
    </row>
    <row r="43" spans="1:75" s="6" customFormat="1" x14ac:dyDescent="0.2">
      <c r="A43" s="6" t="s">
        <v>473</v>
      </c>
      <c r="B43" s="6">
        <v>29820</v>
      </c>
      <c r="C43" s="6" t="s">
        <v>12857</v>
      </c>
      <c r="D43" s="8" t="s">
        <v>12897</v>
      </c>
      <c r="E43" s="9">
        <v>-0.46906173600000001</v>
      </c>
      <c r="F43" s="6">
        <v>0.120647958</v>
      </c>
      <c r="G43" s="7">
        <v>6.8299999999999998E-6</v>
      </c>
      <c r="H43" s="10">
        <v>3.0998499999999998E-4</v>
      </c>
      <c r="I43" s="9">
        <v>-0.519964172</v>
      </c>
      <c r="J43" s="6">
        <v>0.18637595300000001</v>
      </c>
      <c r="K43" s="6">
        <v>2.91422E-4</v>
      </c>
      <c r="L43" s="10">
        <v>8.3042529999999993E-3</v>
      </c>
      <c r="M43" s="9">
        <v>-0.39982393700000002</v>
      </c>
      <c r="N43" s="6">
        <v>0.20802400400000001</v>
      </c>
      <c r="O43" s="6">
        <v>3.5298310000000002E-3</v>
      </c>
      <c r="P43" s="10">
        <v>6.1496122E-2</v>
      </c>
      <c r="Q43" s="9">
        <v>-0.604312882</v>
      </c>
      <c r="R43" s="6">
        <v>0.21992874100000001</v>
      </c>
      <c r="S43" s="6">
        <v>2.92527E-4</v>
      </c>
      <c r="T43" s="10">
        <v>1.1349288000000001E-2</v>
      </c>
      <c r="U43" s="9">
        <v>-0.43758899899999998</v>
      </c>
      <c r="V43" s="6">
        <v>0.20582867799999999</v>
      </c>
      <c r="W43" s="6">
        <v>1.4177650000000001E-3</v>
      </c>
      <c r="X43" s="10">
        <v>4.7775725999999998E-2</v>
      </c>
      <c r="Y43" s="9">
        <v>-0.36230344799999997</v>
      </c>
      <c r="Z43" s="6">
        <v>0.15999060500000001</v>
      </c>
      <c r="AA43" s="6">
        <v>1.3501870000000001E-3</v>
      </c>
      <c r="AB43" s="10">
        <v>4.1541330000000001E-2</v>
      </c>
      <c r="AC43" s="9">
        <v>-0.284238612</v>
      </c>
      <c r="AD43" s="6">
        <v>0.14140887299999999</v>
      </c>
      <c r="AE43" s="6">
        <v>4.5906899999999997E-3</v>
      </c>
      <c r="AF43" s="10">
        <v>7.5966249999999999E-2</v>
      </c>
      <c r="AG43" s="9">
        <v>-0.74517114299999998</v>
      </c>
      <c r="AH43" s="6">
        <v>0.143679749</v>
      </c>
      <c r="AI43" s="7">
        <v>9.0300000000000005E-9</v>
      </c>
      <c r="AJ43" s="11">
        <v>1.0899999999999999E-6</v>
      </c>
      <c r="AK43" s="16"/>
      <c r="AL43" s="16"/>
      <c r="AM43" s="16"/>
      <c r="AN43" s="16"/>
      <c r="AO43" s="16"/>
      <c r="AP43" s="16"/>
      <c r="AQ43" s="16"/>
      <c r="AR43" s="16"/>
      <c r="AS43" s="16"/>
      <c r="AT43" s="16"/>
      <c r="AU43" s="16"/>
      <c r="AV43" s="16"/>
      <c r="AW43" s="16"/>
      <c r="AX43" s="16"/>
      <c r="AY43" s="16"/>
      <c r="AZ43" s="16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  <c r="BM43" s="16"/>
      <c r="BN43" s="16"/>
      <c r="BO43" s="16"/>
      <c r="BP43" s="16"/>
      <c r="BQ43" s="16"/>
      <c r="BR43" s="16"/>
      <c r="BS43" s="16"/>
      <c r="BT43" s="16"/>
      <c r="BU43" s="16"/>
      <c r="BV43" s="16"/>
      <c r="BW43" s="16"/>
    </row>
    <row r="44" spans="1:75" s="6" customFormat="1" x14ac:dyDescent="0.2">
      <c r="A44" s="6" t="s">
        <v>27</v>
      </c>
      <c r="B44" s="6">
        <v>66949</v>
      </c>
      <c r="C44" s="6" t="s">
        <v>12857</v>
      </c>
      <c r="D44" s="8" t="s">
        <v>12898</v>
      </c>
      <c r="E44" s="9">
        <v>-0.66954864700000005</v>
      </c>
      <c r="F44" s="6">
        <v>0.227601688</v>
      </c>
      <c r="G44" s="6">
        <v>1.3982299999999999E-4</v>
      </c>
      <c r="H44" s="10">
        <v>4.1799150000000002E-3</v>
      </c>
      <c r="I44" s="9">
        <v>-2.1923465420000001</v>
      </c>
      <c r="J44" s="6">
        <v>0.15878357200000001</v>
      </c>
      <c r="K44" s="7">
        <v>1.7700000000000001E-45</v>
      </c>
      <c r="L44" s="11">
        <v>2.8599999999999998E-42</v>
      </c>
      <c r="M44" s="9">
        <v>-2.2827251880000001</v>
      </c>
      <c r="N44" s="6">
        <v>0.15428947100000001</v>
      </c>
      <c r="O44" s="7">
        <v>4.7699999999999997E-51</v>
      </c>
      <c r="P44" s="11">
        <v>6.8600000000000003E-48</v>
      </c>
      <c r="Q44" s="9">
        <v>-1.3504578490000001</v>
      </c>
      <c r="R44" s="6">
        <v>0.198728298</v>
      </c>
      <c r="S44" s="7">
        <v>8.76E-13</v>
      </c>
      <c r="T44" s="11">
        <v>1.7399999999999999E-10</v>
      </c>
      <c r="U44" s="9">
        <v>-1.3196456400000001</v>
      </c>
      <c r="V44" s="6">
        <v>0.24516553599999999</v>
      </c>
      <c r="W44" s="7">
        <v>1.7200000000000001E-9</v>
      </c>
      <c r="X44" s="11">
        <v>3.27E-7</v>
      </c>
      <c r="Y44" s="9">
        <v>-1.2830739739999999</v>
      </c>
      <c r="Z44" s="6">
        <v>0.21771273099999999</v>
      </c>
      <c r="AA44" s="7">
        <v>2.3500000000000002E-10</v>
      </c>
      <c r="AB44" s="11">
        <v>5.5600000000000002E-8</v>
      </c>
      <c r="AC44" s="9">
        <v>-1.4948712749999999</v>
      </c>
      <c r="AD44" s="6">
        <v>0.17710843400000001</v>
      </c>
      <c r="AE44" s="7">
        <v>1.96E-18</v>
      </c>
      <c r="AF44" s="11">
        <v>5.6299999999999998E-16</v>
      </c>
      <c r="AG44" s="9">
        <v>-1.074982866</v>
      </c>
      <c r="AH44" s="6">
        <v>0.22071221899999999</v>
      </c>
      <c r="AI44" s="7">
        <v>6.4200000000000006E-8</v>
      </c>
      <c r="AJ44" s="11">
        <v>6.2899999999999999E-6</v>
      </c>
      <c r="AK44" s="16"/>
      <c r="AL44" s="16"/>
      <c r="AM44" s="16"/>
      <c r="AN44" s="16"/>
      <c r="AO44" s="16"/>
      <c r="AP44" s="16"/>
      <c r="AQ44" s="16"/>
      <c r="AR44" s="16"/>
      <c r="AS44" s="16"/>
      <c r="AT44" s="16"/>
      <c r="AU44" s="16"/>
      <c r="AV44" s="16"/>
      <c r="AW44" s="16"/>
      <c r="AX44" s="16"/>
      <c r="AY44" s="16"/>
      <c r="AZ44" s="16"/>
      <c r="BA44" s="16"/>
      <c r="BB44" s="16"/>
      <c r="BC44" s="16"/>
      <c r="BD44" s="16"/>
      <c r="BE44" s="16"/>
      <c r="BF44" s="16"/>
      <c r="BG44" s="16"/>
      <c r="BH44" s="16"/>
      <c r="BI44" s="16"/>
      <c r="BJ44" s="16"/>
      <c r="BK44" s="16"/>
      <c r="BL44" s="16"/>
      <c r="BM44" s="16"/>
      <c r="BN44" s="16"/>
      <c r="BO44" s="16"/>
      <c r="BP44" s="16"/>
      <c r="BQ44" s="16"/>
      <c r="BR44" s="16"/>
      <c r="BS44" s="16"/>
      <c r="BT44" s="16"/>
      <c r="BU44" s="16"/>
      <c r="BV44" s="16"/>
      <c r="BW44" s="16"/>
    </row>
    <row r="45" spans="1:75" s="6" customFormat="1" x14ac:dyDescent="0.2">
      <c r="A45" s="6" t="s">
        <v>272</v>
      </c>
      <c r="B45" s="6">
        <v>246228</v>
      </c>
      <c r="C45" s="6" t="s">
        <v>12857</v>
      </c>
      <c r="D45" s="8" t="s">
        <v>12899</v>
      </c>
      <c r="E45" s="9">
        <v>-0.78352646999999997</v>
      </c>
      <c r="F45" s="6">
        <v>0.160699544</v>
      </c>
      <c r="G45" s="7">
        <v>4.7199999999999999E-8</v>
      </c>
      <c r="H45" s="11">
        <v>3.45E-6</v>
      </c>
      <c r="I45" s="9">
        <v>-0.664735407</v>
      </c>
      <c r="J45" s="6">
        <v>0.16302578300000001</v>
      </c>
      <c r="K45" s="7">
        <v>2.4600000000000002E-6</v>
      </c>
      <c r="L45" s="10">
        <v>1.2604200000000001E-4</v>
      </c>
      <c r="M45" s="9">
        <v>-0.71533294199999997</v>
      </c>
      <c r="N45" s="6">
        <v>0.15034969500000001</v>
      </c>
      <c r="O45" s="7">
        <v>1.03E-7</v>
      </c>
      <c r="P45" s="11">
        <v>6.1099999999999999E-6</v>
      </c>
      <c r="Q45" s="9">
        <v>-0.65282298000000005</v>
      </c>
      <c r="R45" s="6">
        <v>0.14991593</v>
      </c>
      <c r="S45" s="7">
        <v>7.5499999999999997E-7</v>
      </c>
      <c r="T45" s="11">
        <v>5.3000000000000001E-5</v>
      </c>
      <c r="U45" s="9">
        <v>-0.54575198899999999</v>
      </c>
      <c r="V45" s="6">
        <v>0.21161565199999999</v>
      </c>
      <c r="W45" s="6">
        <v>4.69054E-4</v>
      </c>
      <c r="X45" s="10">
        <v>1.9607895E-2</v>
      </c>
      <c r="Y45" s="9">
        <v>-0.89126083599999995</v>
      </c>
      <c r="Z45" s="6">
        <v>0.194779498</v>
      </c>
      <c r="AA45" s="7">
        <v>1.98E-7</v>
      </c>
      <c r="AB45" s="11">
        <v>2.3E-5</v>
      </c>
      <c r="AC45" s="9">
        <v>-0.56085284700000004</v>
      </c>
      <c r="AD45" s="6">
        <v>0.15377274799999999</v>
      </c>
      <c r="AE45" s="7">
        <v>1.5800000000000001E-5</v>
      </c>
      <c r="AF45" s="10">
        <v>6.4721400000000001E-4</v>
      </c>
      <c r="AG45" s="9">
        <v>-1.0347083130000001</v>
      </c>
      <c r="AH45" s="6">
        <v>0.15971790699999999</v>
      </c>
      <c r="AI45" s="7">
        <v>4.9099999999999999E-12</v>
      </c>
      <c r="AJ45" s="11">
        <v>1.02E-9</v>
      </c>
      <c r="AK45" s="16"/>
      <c r="AL45" s="16"/>
      <c r="AM45" s="16"/>
      <c r="AN45" s="16"/>
      <c r="AO45" s="16"/>
      <c r="AP45" s="16"/>
      <c r="AQ45" s="16"/>
      <c r="AR45" s="16"/>
      <c r="AS45" s="16"/>
      <c r="AT45" s="16"/>
      <c r="AU45" s="16"/>
      <c r="AV45" s="16"/>
      <c r="AW45" s="16"/>
      <c r="AX45" s="16"/>
      <c r="AY45" s="16"/>
      <c r="AZ45" s="16"/>
      <c r="BA45" s="16"/>
      <c r="BB45" s="16"/>
      <c r="BC45" s="16"/>
      <c r="BD45" s="16"/>
      <c r="BE45" s="16"/>
      <c r="BF45" s="16"/>
      <c r="BG45" s="16"/>
      <c r="BH45" s="16"/>
      <c r="BI45" s="16"/>
      <c r="BJ45" s="16"/>
      <c r="BK45" s="16"/>
      <c r="BL45" s="16"/>
      <c r="BM45" s="16"/>
      <c r="BN45" s="16"/>
      <c r="BO45" s="16"/>
      <c r="BP45" s="16"/>
      <c r="BQ45" s="16"/>
      <c r="BR45" s="16"/>
      <c r="BS45" s="16"/>
      <c r="BT45" s="16"/>
      <c r="BU45" s="16"/>
      <c r="BV45" s="16"/>
      <c r="BW45" s="16"/>
    </row>
    <row r="46" spans="1:75" s="6" customFormat="1" x14ac:dyDescent="0.2">
      <c r="A46" s="6" t="s">
        <v>480</v>
      </c>
      <c r="B46" s="6">
        <v>24136</v>
      </c>
      <c r="C46" s="6" t="s">
        <v>12857</v>
      </c>
      <c r="D46" s="8" t="s">
        <v>12900</v>
      </c>
      <c r="E46" s="9">
        <v>-0.226722706</v>
      </c>
      <c r="F46" s="6">
        <v>7.1785917000000005E-2</v>
      </c>
      <c r="G46" s="6">
        <v>2.9610200000000002E-4</v>
      </c>
      <c r="H46" s="10">
        <v>7.9916520000000001E-3</v>
      </c>
      <c r="I46" s="9">
        <v>-0.28467324999999999</v>
      </c>
      <c r="J46" s="6">
        <v>9.4592138000000006E-2</v>
      </c>
      <c r="K46" s="6">
        <v>3.3747099999999999E-4</v>
      </c>
      <c r="L46" s="10">
        <v>9.4499279999999998E-3</v>
      </c>
      <c r="M46" s="9">
        <v>-0.49470810900000001</v>
      </c>
      <c r="N46" s="6">
        <v>8.7056586000000005E-2</v>
      </c>
      <c r="O46" s="7">
        <v>1.14E-9</v>
      </c>
      <c r="P46" s="11">
        <v>9.4899999999999996E-8</v>
      </c>
      <c r="Q46" s="9">
        <v>-0.25971040699999998</v>
      </c>
      <c r="R46" s="6">
        <v>0.12691545200000001</v>
      </c>
      <c r="S46" s="6">
        <v>4.4254639999999996E-3</v>
      </c>
      <c r="T46" s="10">
        <v>9.6449735999999994E-2</v>
      </c>
      <c r="U46" s="9">
        <v>-0.49233011700000001</v>
      </c>
      <c r="V46" s="6">
        <v>0.105280996</v>
      </c>
      <c r="W46" s="7">
        <v>9.5799999999999998E-8</v>
      </c>
      <c r="X46" s="11">
        <v>1.26E-5</v>
      </c>
      <c r="Y46" s="9">
        <v>-0.45237043700000001</v>
      </c>
      <c r="Z46" s="6">
        <v>7.8248858000000004E-2</v>
      </c>
      <c r="AA46" s="7">
        <v>5.3500000000000001E-10</v>
      </c>
      <c r="AB46" s="11">
        <v>1.1000000000000001E-7</v>
      </c>
      <c r="AC46" s="9">
        <v>-0.21563537699999999</v>
      </c>
      <c r="AD46" s="6">
        <v>8.7692539999999999E-2</v>
      </c>
      <c r="AE46" s="6">
        <v>3.1295609999999999E-3</v>
      </c>
      <c r="AF46" s="10">
        <v>5.7273624000000002E-2</v>
      </c>
      <c r="AG46" s="9">
        <v>-0.48497435799999999</v>
      </c>
      <c r="AH46" s="6">
        <v>6.2790824999999995E-2</v>
      </c>
      <c r="AI46" s="7">
        <v>9.7200000000000002E-16</v>
      </c>
      <c r="AJ46" s="11">
        <v>3.6999999999999999E-13</v>
      </c>
      <c r="AK46" s="16"/>
      <c r="AL46" s="16"/>
      <c r="AM46" s="16"/>
      <c r="AN46" s="16"/>
      <c r="AO46" s="16"/>
      <c r="AP46" s="16"/>
      <c r="AQ46" s="16"/>
      <c r="AR46" s="16"/>
      <c r="AS46" s="16"/>
      <c r="AT46" s="16"/>
      <c r="AU46" s="16"/>
      <c r="AV46" s="16"/>
      <c r="AW46" s="16"/>
      <c r="AX46" s="16"/>
      <c r="AY46" s="16"/>
      <c r="AZ46" s="16"/>
      <c r="BA46" s="16"/>
      <c r="BB46" s="16"/>
      <c r="BC46" s="16"/>
      <c r="BD46" s="16"/>
      <c r="BE46" s="16"/>
      <c r="BF46" s="16"/>
      <c r="BG46" s="16"/>
      <c r="BH46" s="16"/>
      <c r="BI46" s="16"/>
      <c r="BJ46" s="16"/>
      <c r="BK46" s="16"/>
      <c r="BL46" s="16"/>
      <c r="BM46" s="16"/>
      <c r="BN46" s="16"/>
      <c r="BO46" s="16"/>
      <c r="BP46" s="16"/>
      <c r="BQ46" s="16"/>
      <c r="BR46" s="16"/>
      <c r="BS46" s="16"/>
      <c r="BT46" s="16"/>
      <c r="BU46" s="16"/>
      <c r="BV46" s="16"/>
      <c r="BW46" s="16"/>
    </row>
    <row r="47" spans="1:75" s="6" customFormat="1" x14ac:dyDescent="0.2">
      <c r="A47" s="6" t="s">
        <v>302</v>
      </c>
      <c r="B47" s="6">
        <v>12192</v>
      </c>
      <c r="C47" s="6" t="s">
        <v>12857</v>
      </c>
      <c r="D47" s="8" t="s">
        <v>12901</v>
      </c>
      <c r="E47" s="9">
        <v>-0.99467071500000004</v>
      </c>
      <c r="F47" s="6">
        <v>0.13156496300000001</v>
      </c>
      <c r="G47" s="7">
        <v>2.9499999999999998E-15</v>
      </c>
      <c r="H47" s="11">
        <v>6.1400000000000001E-13</v>
      </c>
      <c r="I47" s="9">
        <v>-0.54912995600000003</v>
      </c>
      <c r="J47" s="6">
        <v>0.14031078799999999</v>
      </c>
      <c r="K47" s="7">
        <v>5.5899999999999998E-6</v>
      </c>
      <c r="L47" s="10">
        <v>2.5571399999999998E-4</v>
      </c>
      <c r="M47" s="9">
        <v>-0.87955061999999995</v>
      </c>
      <c r="N47" s="6">
        <v>0.15881746499999999</v>
      </c>
      <c r="O47" s="7">
        <v>1.39E-9</v>
      </c>
      <c r="P47" s="11">
        <v>1.1300000000000001E-7</v>
      </c>
      <c r="Q47" s="9">
        <v>-1.011231988</v>
      </c>
      <c r="R47" s="6">
        <v>0.145464597</v>
      </c>
      <c r="S47" s="7">
        <v>2.38E-13</v>
      </c>
      <c r="T47" s="11">
        <v>5.21E-11</v>
      </c>
      <c r="U47" s="9">
        <v>-0.441116218</v>
      </c>
      <c r="V47" s="6">
        <v>0.18643132400000001</v>
      </c>
      <c r="W47" s="6">
        <v>9.2546800000000004E-4</v>
      </c>
      <c r="X47" s="10">
        <v>3.4412508000000001E-2</v>
      </c>
      <c r="Y47" s="9">
        <v>-0.51406421300000005</v>
      </c>
      <c r="Z47" s="6">
        <v>0.15816374499999999</v>
      </c>
      <c r="AA47" s="7">
        <v>6.0099999999999997E-5</v>
      </c>
      <c r="AB47" s="10">
        <v>3.205435E-3</v>
      </c>
      <c r="AC47" s="9">
        <v>-0.715438185</v>
      </c>
      <c r="AD47" s="6">
        <v>0.122467004</v>
      </c>
      <c r="AE47" s="7">
        <v>3.1100000000000001E-10</v>
      </c>
      <c r="AF47" s="11">
        <v>3.2999999999999998E-8</v>
      </c>
      <c r="AG47" s="9">
        <v>-0.63775019700000002</v>
      </c>
      <c r="AH47" s="6">
        <v>0.13326735200000001</v>
      </c>
      <c r="AI47" s="7">
        <v>8.8699999999999994E-8</v>
      </c>
      <c r="AJ47" s="11">
        <v>8.4400000000000005E-6</v>
      </c>
      <c r="AK47" s="16"/>
      <c r="AL47" s="16"/>
      <c r="AM47" s="16"/>
      <c r="AN47" s="16"/>
      <c r="AO47" s="16"/>
      <c r="AP47" s="16"/>
      <c r="AQ47" s="16"/>
      <c r="AR47" s="16"/>
      <c r="AS47" s="16"/>
      <c r="AT47" s="16"/>
      <c r="AU47" s="16"/>
      <c r="AV47" s="16"/>
      <c r="AW47" s="16"/>
      <c r="AX47" s="16"/>
      <c r="AY47" s="16"/>
      <c r="AZ47" s="16"/>
      <c r="BA47" s="16"/>
      <c r="BB47" s="16"/>
      <c r="BC47" s="16"/>
      <c r="BD47" s="16"/>
      <c r="BE47" s="16"/>
      <c r="BF47" s="16"/>
      <c r="BG47" s="16"/>
      <c r="BH47" s="16"/>
      <c r="BI47" s="16"/>
      <c r="BJ47" s="16"/>
      <c r="BK47" s="16"/>
      <c r="BL47" s="16"/>
      <c r="BM47" s="16"/>
      <c r="BN47" s="16"/>
      <c r="BO47" s="16"/>
      <c r="BP47" s="16"/>
      <c r="BQ47" s="16"/>
      <c r="BR47" s="16"/>
      <c r="BS47" s="16"/>
      <c r="BT47" s="16"/>
      <c r="BU47" s="16"/>
      <c r="BV47" s="16"/>
      <c r="BW47" s="16"/>
    </row>
    <row r="48" spans="1:75" s="6" customFormat="1" x14ac:dyDescent="0.2">
      <c r="A48" s="6" t="s">
        <v>114</v>
      </c>
      <c r="B48" s="6">
        <v>11303</v>
      </c>
      <c r="C48" s="6" t="s">
        <v>12857</v>
      </c>
      <c r="D48" s="8" t="s">
        <v>12902</v>
      </c>
      <c r="E48" s="9">
        <v>1.1057628610000001</v>
      </c>
      <c r="F48" s="6">
        <v>0.13071161100000001</v>
      </c>
      <c r="G48" s="7">
        <v>2.2799999999999998E-18</v>
      </c>
      <c r="H48" s="11">
        <v>7.5599999999999996E-16</v>
      </c>
      <c r="I48" s="9">
        <v>0.68073863000000001</v>
      </c>
      <c r="J48" s="6">
        <v>0.10499956000000001</v>
      </c>
      <c r="K48" s="7">
        <v>5.0800000000000002E-12</v>
      </c>
      <c r="L48" s="11">
        <v>6.9099999999999999E-10</v>
      </c>
      <c r="M48" s="9">
        <v>0.91128991500000001</v>
      </c>
      <c r="N48" s="6">
        <v>0.125823134</v>
      </c>
      <c r="O48" s="7">
        <v>2.45E-14</v>
      </c>
      <c r="P48" s="11">
        <v>3.6799999999999997E-12</v>
      </c>
      <c r="Q48" s="9">
        <v>1.2084267470000001</v>
      </c>
      <c r="R48" s="6">
        <v>0.1092663</v>
      </c>
      <c r="S48" s="7">
        <v>1.8299999999999999E-29</v>
      </c>
      <c r="T48" s="11">
        <v>1.6900000000000001E-26</v>
      </c>
      <c r="U48" s="9">
        <v>0.84672875000000003</v>
      </c>
      <c r="V48" s="6">
        <v>0.142584029</v>
      </c>
      <c r="W48" s="7">
        <v>1.3300000000000001E-10</v>
      </c>
      <c r="X48" s="11">
        <v>2.92E-8</v>
      </c>
      <c r="Y48" s="9">
        <v>0.93337155999999999</v>
      </c>
      <c r="Z48" s="6">
        <v>0.14907514299999999</v>
      </c>
      <c r="AA48" s="7">
        <v>1.8500000000000001E-11</v>
      </c>
      <c r="AB48" s="11">
        <v>5.6999999999999998E-9</v>
      </c>
      <c r="AC48" s="9">
        <v>1.024510692</v>
      </c>
      <c r="AD48" s="6">
        <v>0.113451863</v>
      </c>
      <c r="AE48" s="7">
        <v>8.7699999999999998E-21</v>
      </c>
      <c r="AF48" s="11">
        <v>3.3399999999999999E-18</v>
      </c>
      <c r="AG48" s="9">
        <v>0.64927636700000002</v>
      </c>
      <c r="AH48" s="6">
        <v>0.122832462</v>
      </c>
      <c r="AI48" s="7">
        <v>1.04E-8</v>
      </c>
      <c r="AJ48" s="11">
        <v>1.2500000000000001E-6</v>
      </c>
      <c r="AK48" s="16"/>
      <c r="AL48" s="16"/>
      <c r="AM48" s="16"/>
      <c r="AN48" s="16"/>
      <c r="AO48" s="16"/>
      <c r="AP48" s="16"/>
      <c r="AQ48" s="16"/>
      <c r="AR48" s="16"/>
      <c r="AS48" s="16"/>
      <c r="AT48" s="16"/>
      <c r="AU48" s="16"/>
      <c r="AV48" s="16"/>
      <c r="AW48" s="16"/>
      <c r="AX48" s="16"/>
      <c r="AY48" s="16"/>
      <c r="AZ48" s="16"/>
      <c r="BA48" s="16"/>
      <c r="BB48" s="16"/>
      <c r="BC48" s="16"/>
      <c r="BD48" s="16"/>
      <c r="BE48" s="16"/>
      <c r="BF48" s="16"/>
      <c r="BG48" s="16"/>
      <c r="BH48" s="16"/>
      <c r="BI48" s="16"/>
      <c r="BJ48" s="16"/>
      <c r="BK48" s="16"/>
      <c r="BL48" s="16"/>
      <c r="BM48" s="16"/>
      <c r="BN48" s="16"/>
      <c r="BO48" s="16"/>
      <c r="BP48" s="16"/>
      <c r="BQ48" s="16"/>
      <c r="BR48" s="16"/>
      <c r="BS48" s="16"/>
      <c r="BT48" s="16"/>
      <c r="BU48" s="16"/>
      <c r="BV48" s="16"/>
      <c r="BW48" s="16"/>
    </row>
    <row r="49" spans="1:75" s="6" customFormat="1" x14ac:dyDescent="0.2">
      <c r="A49" s="6" t="s">
        <v>161</v>
      </c>
      <c r="B49" s="6">
        <v>17355</v>
      </c>
      <c r="C49" s="6" t="s">
        <v>12857</v>
      </c>
      <c r="D49" s="8" t="s">
        <v>12903</v>
      </c>
      <c r="E49" s="9">
        <v>1.256396737</v>
      </c>
      <c r="F49" s="6">
        <v>0.25983908</v>
      </c>
      <c r="G49" s="7">
        <v>6.7900000000000006E-8</v>
      </c>
      <c r="H49" s="11">
        <v>4.8799999999999999E-6</v>
      </c>
      <c r="I49" s="9">
        <v>1.454438761</v>
      </c>
      <c r="J49" s="6">
        <v>0.26861042899999998</v>
      </c>
      <c r="K49" s="7">
        <v>2.9600000000000001E-9</v>
      </c>
      <c r="L49" s="11">
        <v>2.6899999999999999E-7</v>
      </c>
      <c r="M49" s="9">
        <v>1.3685217220000001</v>
      </c>
      <c r="N49" s="6">
        <v>0.23102020200000001</v>
      </c>
      <c r="O49" s="7">
        <v>2.5699999999999999E-10</v>
      </c>
      <c r="P49" s="11">
        <v>2.3400000000000001E-8</v>
      </c>
      <c r="Q49" s="9">
        <v>1.504743476</v>
      </c>
      <c r="R49" s="6">
        <v>0.31682852900000003</v>
      </c>
      <c r="S49" s="7">
        <v>7.1799999999999994E-8</v>
      </c>
      <c r="T49" s="11">
        <v>6.4500000000000001E-6</v>
      </c>
      <c r="U49" s="9">
        <v>1.2068369569999999</v>
      </c>
      <c r="V49" s="6">
        <v>0.33952939199999999</v>
      </c>
      <c r="W49" s="7">
        <v>2.0400000000000001E-5</v>
      </c>
      <c r="X49" s="10">
        <v>1.3842240000000001E-3</v>
      </c>
      <c r="Y49" s="9">
        <v>0.91171181999999995</v>
      </c>
      <c r="Z49" s="6">
        <v>0.31129422400000001</v>
      </c>
      <c r="AA49" s="6">
        <v>1.2396999999999999E-4</v>
      </c>
      <c r="AB49" s="10">
        <v>5.8833870000000003E-3</v>
      </c>
      <c r="AC49" s="9">
        <v>1.206229931</v>
      </c>
      <c r="AD49" s="6">
        <v>0.23221640800000001</v>
      </c>
      <c r="AE49" s="7">
        <v>1.44E-8</v>
      </c>
      <c r="AF49" s="11">
        <v>1.15E-6</v>
      </c>
      <c r="AG49" s="9">
        <v>0.51434912700000002</v>
      </c>
      <c r="AH49" s="6">
        <v>0.32663945700000002</v>
      </c>
      <c r="AI49" s="6">
        <v>3.898814E-3</v>
      </c>
      <c r="AJ49" s="10">
        <v>7.4526671000000003E-2</v>
      </c>
      <c r="AK49" s="16"/>
      <c r="AL49" s="16"/>
      <c r="AM49" s="16"/>
      <c r="AN49" s="16"/>
      <c r="AO49" s="16"/>
      <c r="AP49" s="16"/>
      <c r="AQ49" s="16"/>
      <c r="AR49" s="16"/>
      <c r="AS49" s="16"/>
      <c r="AT49" s="16"/>
      <c r="AU49" s="16"/>
      <c r="AV49" s="16"/>
      <c r="AW49" s="16"/>
      <c r="AX49" s="16"/>
      <c r="AY49" s="16"/>
      <c r="AZ49" s="16"/>
      <c r="BA49" s="16"/>
      <c r="BB49" s="16"/>
      <c r="BC49" s="16"/>
      <c r="BD49" s="16"/>
      <c r="BE49" s="16"/>
      <c r="BF49" s="16"/>
      <c r="BG49" s="16"/>
      <c r="BH49" s="16"/>
      <c r="BI49" s="16"/>
      <c r="BJ49" s="16"/>
      <c r="BK49" s="16"/>
      <c r="BL49" s="16"/>
      <c r="BM49" s="16"/>
      <c r="BN49" s="16"/>
      <c r="BO49" s="16"/>
      <c r="BP49" s="16"/>
      <c r="BQ49" s="16"/>
      <c r="BR49" s="16"/>
      <c r="BS49" s="16"/>
      <c r="BT49" s="16"/>
      <c r="BU49" s="16"/>
      <c r="BV49" s="16"/>
      <c r="BW49" s="16"/>
    </row>
    <row r="50" spans="1:75" s="6" customFormat="1" x14ac:dyDescent="0.2">
      <c r="A50" s="6" t="s">
        <v>516</v>
      </c>
      <c r="B50" s="6">
        <v>11717</v>
      </c>
      <c r="C50" s="6" t="s">
        <v>12857</v>
      </c>
      <c r="D50" s="8" t="s">
        <v>12904</v>
      </c>
      <c r="E50" s="9">
        <v>0.58822823000000002</v>
      </c>
      <c r="F50" s="6">
        <v>0.20432484400000001</v>
      </c>
      <c r="G50" s="6">
        <v>1.95195E-4</v>
      </c>
      <c r="H50" s="10">
        <v>5.5625509999999998E-3</v>
      </c>
      <c r="I50" s="9">
        <v>0.50217038300000005</v>
      </c>
      <c r="J50" s="6">
        <v>0.19324371100000001</v>
      </c>
      <c r="K50" s="6">
        <v>5.3855400000000001E-4</v>
      </c>
      <c r="L50" s="10">
        <v>1.3990499E-2</v>
      </c>
      <c r="M50" s="9">
        <v>0.64180502900000003</v>
      </c>
      <c r="N50" s="6">
        <v>0.195270468</v>
      </c>
      <c r="O50" s="7">
        <v>5.9700000000000001E-5</v>
      </c>
      <c r="P50" s="10">
        <v>1.858672E-3</v>
      </c>
      <c r="Q50" s="9">
        <v>0.64656548700000005</v>
      </c>
      <c r="R50" s="6">
        <v>0.20525853099999999</v>
      </c>
      <c r="S50" s="7">
        <v>6.7399999999999998E-5</v>
      </c>
      <c r="T50" s="10">
        <v>3.1238379999999999E-3</v>
      </c>
      <c r="U50" s="9">
        <v>0.83782339699999997</v>
      </c>
      <c r="V50" s="6">
        <v>0.24675206899999999</v>
      </c>
      <c r="W50" s="7">
        <v>3.3000000000000003E-5</v>
      </c>
      <c r="X50" s="10">
        <v>2.0931019999999999E-3</v>
      </c>
      <c r="Y50" s="9">
        <v>1.158054535</v>
      </c>
      <c r="Z50" s="6">
        <v>0.25420031900000001</v>
      </c>
      <c r="AA50" s="7">
        <v>3.2099999999999998E-7</v>
      </c>
      <c r="AB50" s="11">
        <v>3.4900000000000001E-5</v>
      </c>
      <c r="AC50" s="9">
        <v>0.83933746600000003</v>
      </c>
      <c r="AD50" s="6">
        <v>0.22331293799999999</v>
      </c>
      <c r="AE50" s="7">
        <v>7.1400000000000002E-6</v>
      </c>
      <c r="AF50" s="10">
        <v>3.2243400000000002E-4</v>
      </c>
      <c r="AG50" s="9">
        <v>0.61987134099999996</v>
      </c>
      <c r="AH50" s="6">
        <v>0.23010025200000001</v>
      </c>
      <c r="AI50" s="6">
        <v>3.1938799999999999E-4</v>
      </c>
      <c r="AJ50" s="10">
        <v>1.0597942000000001E-2</v>
      </c>
      <c r="AK50" s="16"/>
      <c r="AL50" s="16"/>
      <c r="AM50" s="16"/>
      <c r="AN50" s="16"/>
      <c r="AO50" s="16"/>
      <c r="AP50" s="16"/>
      <c r="AQ50" s="16"/>
      <c r="AR50" s="16"/>
      <c r="AS50" s="16"/>
      <c r="AT50" s="16"/>
      <c r="AU50" s="16"/>
      <c r="AV50" s="16"/>
      <c r="AW50" s="16"/>
      <c r="AX50" s="16"/>
      <c r="AY50" s="16"/>
      <c r="AZ50" s="16"/>
      <c r="BA50" s="16"/>
      <c r="BB50" s="16"/>
      <c r="BC50" s="16"/>
      <c r="BD50" s="16"/>
      <c r="BE50" s="16"/>
      <c r="BF50" s="16"/>
      <c r="BG50" s="16"/>
      <c r="BH50" s="16"/>
      <c r="BI50" s="16"/>
      <c r="BJ50" s="16"/>
      <c r="BK50" s="16"/>
      <c r="BL50" s="16"/>
      <c r="BM50" s="16"/>
      <c r="BN50" s="16"/>
      <c r="BO50" s="16"/>
      <c r="BP50" s="16"/>
      <c r="BQ50" s="16"/>
      <c r="BR50" s="16"/>
      <c r="BS50" s="16"/>
      <c r="BT50" s="16"/>
      <c r="BU50" s="16"/>
      <c r="BV50" s="16"/>
      <c r="BW50" s="16"/>
    </row>
    <row r="51" spans="1:75" s="6" customFormat="1" x14ac:dyDescent="0.2">
      <c r="A51" s="6" t="s">
        <v>193</v>
      </c>
      <c r="B51" s="6">
        <v>381823</v>
      </c>
      <c r="C51" s="6" t="s">
        <v>12857</v>
      </c>
      <c r="D51" s="8" t="s">
        <v>12905</v>
      </c>
      <c r="E51" s="9">
        <v>1.4509679339999999</v>
      </c>
      <c r="F51" s="6">
        <v>0.28894927599999998</v>
      </c>
      <c r="G51" s="7">
        <v>2.9499999999999999E-8</v>
      </c>
      <c r="H51" s="11">
        <v>2.2500000000000001E-6</v>
      </c>
      <c r="I51" s="9">
        <v>1.5890507780000001</v>
      </c>
      <c r="J51" s="6">
        <v>0.31780570000000002</v>
      </c>
      <c r="K51" s="7">
        <v>3.4900000000000001E-8</v>
      </c>
      <c r="L51" s="11">
        <v>2.5900000000000002E-6</v>
      </c>
      <c r="M51" s="9">
        <v>1.69161965</v>
      </c>
      <c r="N51" s="6">
        <v>0.31703696100000001</v>
      </c>
      <c r="O51" s="7">
        <v>5.8100000000000004E-9</v>
      </c>
      <c r="P51" s="11">
        <v>4.27E-7</v>
      </c>
      <c r="Q51" s="9">
        <v>1.5628768</v>
      </c>
      <c r="R51" s="6">
        <v>0.30685734999999997</v>
      </c>
      <c r="S51" s="7">
        <v>2.0199999999999999E-8</v>
      </c>
      <c r="T51" s="11">
        <v>2.1100000000000001E-6</v>
      </c>
      <c r="U51" s="9">
        <v>1.3365619879999999</v>
      </c>
      <c r="V51" s="6">
        <v>0.356328704</v>
      </c>
      <c r="W51" s="7">
        <v>9.3300000000000005E-6</v>
      </c>
      <c r="X51" s="10">
        <v>7.3589599999999999E-4</v>
      </c>
      <c r="Y51" s="9">
        <v>1.3515158940000001</v>
      </c>
      <c r="Z51" s="6">
        <v>0.389246119</v>
      </c>
      <c r="AA51" s="7">
        <v>2.4600000000000002E-5</v>
      </c>
      <c r="AB51" s="10">
        <v>1.508456E-3</v>
      </c>
      <c r="AC51" s="9">
        <v>2.591663235</v>
      </c>
      <c r="AD51" s="6">
        <v>0.31943803300000001</v>
      </c>
      <c r="AE51" s="7">
        <v>3.8999999999999999E-17</v>
      </c>
      <c r="AF51" s="11">
        <v>9.3499999999999993E-15</v>
      </c>
      <c r="AG51" s="9">
        <v>1.9388560340000001</v>
      </c>
      <c r="AH51" s="6">
        <v>0.318240211</v>
      </c>
      <c r="AI51" s="7">
        <v>4.8500000000000001E-11</v>
      </c>
      <c r="AJ51" s="11">
        <v>8.4700000000000007E-9</v>
      </c>
      <c r="AK51" s="16"/>
      <c r="AL51" s="16"/>
      <c r="AM51" s="16"/>
      <c r="AN51" s="16"/>
      <c r="AO51" s="16"/>
      <c r="AP51" s="16"/>
      <c r="AQ51" s="16"/>
      <c r="AR51" s="16"/>
      <c r="AS51" s="16"/>
      <c r="AT51" s="16"/>
      <c r="AU51" s="16"/>
      <c r="AV51" s="16"/>
      <c r="AW51" s="16"/>
      <c r="AX51" s="16"/>
      <c r="AY51" s="16"/>
      <c r="AZ51" s="16"/>
      <c r="BA51" s="16"/>
      <c r="BB51" s="16"/>
      <c r="BC51" s="16"/>
      <c r="BD51" s="16"/>
      <c r="BE51" s="16"/>
      <c r="BF51" s="16"/>
      <c r="BG51" s="16"/>
      <c r="BH51" s="16"/>
      <c r="BI51" s="16"/>
      <c r="BJ51" s="16"/>
      <c r="BK51" s="16"/>
      <c r="BL51" s="16"/>
      <c r="BM51" s="16"/>
      <c r="BN51" s="16"/>
      <c r="BO51" s="16"/>
      <c r="BP51" s="16"/>
      <c r="BQ51" s="16"/>
      <c r="BR51" s="16"/>
      <c r="BS51" s="16"/>
      <c r="BT51" s="16"/>
      <c r="BU51" s="16"/>
      <c r="BV51" s="16"/>
      <c r="BW51" s="16"/>
    </row>
    <row r="52" spans="1:75" s="6" customFormat="1" x14ac:dyDescent="0.2">
      <c r="A52" s="6" t="s">
        <v>115</v>
      </c>
      <c r="B52" s="6">
        <v>80981</v>
      </c>
      <c r="C52" s="6" t="s">
        <v>12857</v>
      </c>
      <c r="D52" s="8" t="s">
        <v>12906</v>
      </c>
      <c r="E52" s="9">
        <v>1.6257359520000001</v>
      </c>
      <c r="F52" s="6">
        <v>0.29229839400000002</v>
      </c>
      <c r="G52" s="7">
        <v>1.68E-9</v>
      </c>
      <c r="H52" s="11">
        <v>1.6299999999999999E-7</v>
      </c>
      <c r="I52" s="9">
        <v>1.9498516239999999</v>
      </c>
      <c r="J52" s="6">
        <v>0.29995598899999998</v>
      </c>
      <c r="K52" s="7">
        <v>5.3599999999999998E-12</v>
      </c>
      <c r="L52" s="11">
        <v>7.2199999999999999E-10</v>
      </c>
      <c r="M52" s="9">
        <v>1.215456605</v>
      </c>
      <c r="N52" s="6">
        <v>0.29248467099999997</v>
      </c>
      <c r="O52" s="7">
        <v>1.39E-6</v>
      </c>
      <c r="P52" s="11">
        <v>6.3299999999999994E-5</v>
      </c>
      <c r="Q52" s="9">
        <v>1.5819979</v>
      </c>
      <c r="R52" s="6">
        <v>0.38295775900000001</v>
      </c>
      <c r="S52" s="7">
        <v>2.2199999999999999E-6</v>
      </c>
      <c r="T52" s="10">
        <v>1.43289E-4</v>
      </c>
      <c r="U52" s="9">
        <v>1.999029808</v>
      </c>
      <c r="V52" s="6">
        <v>0.41043235900000002</v>
      </c>
      <c r="W52" s="7">
        <v>8.7299999999999994E-8</v>
      </c>
      <c r="X52" s="11">
        <v>1.1800000000000001E-5</v>
      </c>
      <c r="Y52" s="9">
        <v>1.394153934</v>
      </c>
      <c r="Z52" s="6">
        <v>0.316894234</v>
      </c>
      <c r="AA52" s="7">
        <v>8.1699999999999997E-7</v>
      </c>
      <c r="AB52" s="11">
        <v>7.9400000000000006E-5</v>
      </c>
      <c r="AC52" s="9">
        <v>2.5228908529999998</v>
      </c>
      <c r="AD52" s="6">
        <v>0.33103105700000002</v>
      </c>
      <c r="AE52" s="7">
        <v>2.5100000000000002E-15</v>
      </c>
      <c r="AF52" s="11">
        <v>4.9999999999999999E-13</v>
      </c>
      <c r="AG52" s="9">
        <v>1.3023203240000001</v>
      </c>
      <c r="AH52" s="6">
        <v>0.32505795100000001</v>
      </c>
      <c r="AI52" s="7">
        <v>3.1700000000000001E-6</v>
      </c>
      <c r="AJ52" s="10">
        <v>2.0212799999999999E-4</v>
      </c>
      <c r="AK52" s="16"/>
      <c r="AL52" s="16"/>
      <c r="AM52" s="16"/>
      <c r="AN52" s="16"/>
      <c r="AO52" s="16"/>
      <c r="AP52" s="16"/>
      <c r="AQ52" s="16"/>
      <c r="AR52" s="16"/>
      <c r="AS52" s="16"/>
      <c r="AT52" s="16"/>
      <c r="AU52" s="16"/>
      <c r="AV52" s="16"/>
      <c r="AW52" s="16"/>
      <c r="AX52" s="16"/>
      <c r="AY52" s="16"/>
      <c r="AZ52" s="16"/>
      <c r="BA52" s="16"/>
      <c r="BB52" s="16"/>
      <c r="BC52" s="16"/>
      <c r="BD52" s="16"/>
      <c r="BE52" s="16"/>
      <c r="BF52" s="16"/>
      <c r="BG52" s="16"/>
      <c r="BH52" s="16"/>
      <c r="BI52" s="16"/>
      <c r="BJ52" s="16"/>
      <c r="BK52" s="16"/>
      <c r="BL52" s="16"/>
      <c r="BM52" s="16"/>
      <c r="BN52" s="16"/>
      <c r="BO52" s="16"/>
      <c r="BP52" s="16"/>
      <c r="BQ52" s="16"/>
      <c r="BR52" s="16"/>
      <c r="BS52" s="16"/>
      <c r="BT52" s="16"/>
      <c r="BU52" s="16"/>
      <c r="BV52" s="16"/>
      <c r="BW52" s="16"/>
    </row>
    <row r="53" spans="1:75" s="6" customFormat="1" x14ac:dyDescent="0.2">
      <c r="A53" s="6" t="s">
        <v>97</v>
      </c>
      <c r="B53" s="6">
        <v>54375</v>
      </c>
      <c r="C53" s="6" t="s">
        <v>12857</v>
      </c>
      <c r="D53" s="8" t="s">
        <v>12907</v>
      </c>
      <c r="E53" s="9">
        <v>0.428168624</v>
      </c>
      <c r="F53" s="6">
        <v>6.5713991999999999E-2</v>
      </c>
      <c r="G53" s="7">
        <v>4.4399999999999997E-12</v>
      </c>
      <c r="H53" s="11">
        <v>6.3E-10</v>
      </c>
      <c r="I53" s="9">
        <v>0.62242577200000004</v>
      </c>
      <c r="J53" s="6">
        <v>8.8389000999999995E-2</v>
      </c>
      <c r="K53" s="7">
        <v>1.4100000000000001E-13</v>
      </c>
      <c r="L53" s="11">
        <v>2.35E-11</v>
      </c>
      <c r="M53" s="9">
        <v>0.49297544799999998</v>
      </c>
      <c r="N53" s="6">
        <v>8.0754654999999995E-2</v>
      </c>
      <c r="O53" s="7">
        <v>8.1300000000000006E-11</v>
      </c>
      <c r="P53" s="11">
        <v>7.9900000000000007E-9</v>
      </c>
      <c r="Q53" s="9">
        <v>0.57393277200000004</v>
      </c>
      <c r="R53" s="6">
        <v>8.9210586999999994E-2</v>
      </c>
      <c r="S53" s="7">
        <v>5.6900000000000002E-12</v>
      </c>
      <c r="T53" s="11">
        <v>1.02E-9</v>
      </c>
      <c r="U53" s="9">
        <v>0.66931262499999999</v>
      </c>
      <c r="V53" s="6">
        <v>8.0588996999999996E-2</v>
      </c>
      <c r="W53" s="7">
        <v>7.7299999999999997E-18</v>
      </c>
      <c r="X53" s="11">
        <v>5E-15</v>
      </c>
      <c r="Y53" s="9">
        <v>0.61453698499999998</v>
      </c>
      <c r="Z53" s="6">
        <v>8.7663591999999999E-2</v>
      </c>
      <c r="AA53" s="7">
        <v>1.2800000000000001E-13</v>
      </c>
      <c r="AB53" s="11">
        <v>5.9099999999999995E-11</v>
      </c>
      <c r="AC53" s="9">
        <v>0.56436635599999996</v>
      </c>
      <c r="AD53" s="6">
        <v>7.7650152E-2</v>
      </c>
      <c r="AE53" s="7">
        <v>3.0599999999999997E-14</v>
      </c>
      <c r="AF53" s="11">
        <v>5.7500000000000003E-12</v>
      </c>
      <c r="AG53" s="9">
        <v>0.62281107700000005</v>
      </c>
      <c r="AH53" s="6">
        <v>7.9624287000000002E-2</v>
      </c>
      <c r="AI53" s="7">
        <v>2.2900000000000002E-16</v>
      </c>
      <c r="AJ53" s="11">
        <v>1.0499999999999999E-13</v>
      </c>
      <c r="AK53" s="16"/>
      <c r="AL53" s="16"/>
      <c r="AM53" s="16"/>
      <c r="AN53" s="16"/>
      <c r="AO53" s="16"/>
      <c r="AP53" s="16"/>
      <c r="AQ53" s="16"/>
      <c r="AR53" s="16"/>
      <c r="AS53" s="16"/>
      <c r="AT53" s="16"/>
      <c r="AU53" s="16"/>
      <c r="AV53" s="16"/>
      <c r="AW53" s="16"/>
      <c r="AX53" s="16"/>
      <c r="AY53" s="16"/>
      <c r="AZ53" s="16"/>
      <c r="BA53" s="16"/>
      <c r="BB53" s="16"/>
      <c r="BC53" s="16"/>
      <c r="BD53" s="16"/>
      <c r="BE53" s="16"/>
      <c r="BF53" s="16"/>
      <c r="BG53" s="16"/>
      <c r="BH53" s="16"/>
      <c r="BI53" s="16"/>
      <c r="BJ53" s="16"/>
      <c r="BK53" s="16"/>
      <c r="BL53" s="16"/>
      <c r="BM53" s="16"/>
      <c r="BN53" s="16"/>
      <c r="BO53" s="16"/>
      <c r="BP53" s="16"/>
      <c r="BQ53" s="16"/>
      <c r="BR53" s="16"/>
      <c r="BS53" s="16"/>
      <c r="BT53" s="16"/>
      <c r="BU53" s="16"/>
      <c r="BV53" s="16"/>
      <c r="BW53" s="16"/>
    </row>
    <row r="54" spans="1:75" s="6" customFormat="1" x14ac:dyDescent="0.2">
      <c r="A54" s="6" t="s">
        <v>55</v>
      </c>
      <c r="B54" s="6">
        <v>14595</v>
      </c>
      <c r="C54" s="6" t="s">
        <v>12857</v>
      </c>
      <c r="D54" s="8" t="s">
        <v>12908</v>
      </c>
      <c r="E54" s="9">
        <v>1.6101488129999999</v>
      </c>
      <c r="F54" s="6">
        <v>0.20502949100000001</v>
      </c>
      <c r="G54" s="7">
        <v>1.1799999999999999E-16</v>
      </c>
      <c r="H54" s="11">
        <v>3.3099999999999999E-14</v>
      </c>
      <c r="I54" s="9">
        <v>1.7477892580000001</v>
      </c>
      <c r="J54" s="6">
        <v>0.18715093099999999</v>
      </c>
      <c r="K54" s="7">
        <v>1.6899999999999999E-21</v>
      </c>
      <c r="L54" s="11">
        <v>5.9800000000000002E-19</v>
      </c>
      <c r="M54" s="9">
        <v>1.1704037089999999</v>
      </c>
      <c r="N54" s="6">
        <v>0.235095742</v>
      </c>
      <c r="O54" s="7">
        <v>4.1299999999999999E-8</v>
      </c>
      <c r="P54" s="11">
        <v>2.5799999999999999E-6</v>
      </c>
      <c r="Q54" s="9">
        <v>1.2397914910000001</v>
      </c>
      <c r="R54" s="6">
        <v>0.24615407</v>
      </c>
      <c r="S54" s="7">
        <v>3.1300000000000002E-8</v>
      </c>
      <c r="T54" s="11">
        <v>3.0599999999999999E-6</v>
      </c>
      <c r="U54" s="9">
        <v>1.9985027829999999</v>
      </c>
      <c r="V54" s="6">
        <v>0.24668974699999999</v>
      </c>
      <c r="W54" s="7">
        <v>3.2000000000000002E-17</v>
      </c>
      <c r="X54" s="11">
        <v>1.81E-14</v>
      </c>
      <c r="Y54" s="9">
        <v>1.254158624</v>
      </c>
      <c r="Z54" s="6">
        <v>0.18281673500000001</v>
      </c>
      <c r="AA54" s="7">
        <v>5.46E-13</v>
      </c>
      <c r="AB54" s="11">
        <v>2.2699999999999999E-10</v>
      </c>
      <c r="AC54" s="9">
        <v>1.500683658</v>
      </c>
      <c r="AD54" s="6">
        <v>0.180118267</v>
      </c>
      <c r="AE54" s="7">
        <v>5.9799999999999998E-18</v>
      </c>
      <c r="AF54" s="11">
        <v>1.58E-15</v>
      </c>
      <c r="AG54" s="9">
        <v>1.2716081829999999</v>
      </c>
      <c r="AH54" s="6">
        <v>0.16443917</v>
      </c>
      <c r="AI54" s="7">
        <v>1.1200000000000001E-15</v>
      </c>
      <c r="AJ54" s="11">
        <v>4.15E-13</v>
      </c>
      <c r="AK54" s="16"/>
      <c r="AL54" s="16"/>
      <c r="AM54" s="16"/>
      <c r="AN54" s="16"/>
      <c r="AO54" s="16"/>
      <c r="AP54" s="16"/>
      <c r="AQ54" s="16"/>
      <c r="AR54" s="16"/>
      <c r="AS54" s="16"/>
      <c r="AT54" s="16"/>
      <c r="AU54" s="16"/>
      <c r="AV54" s="16"/>
      <c r="AW54" s="16"/>
      <c r="AX54" s="16"/>
      <c r="AY54" s="16"/>
      <c r="AZ54" s="16"/>
      <c r="BA54" s="16"/>
      <c r="BB54" s="16"/>
      <c r="BC54" s="16"/>
      <c r="BD54" s="16"/>
      <c r="BE54" s="16"/>
      <c r="BF54" s="16"/>
      <c r="BG54" s="16"/>
      <c r="BH54" s="16"/>
      <c r="BI54" s="16"/>
      <c r="BJ54" s="16"/>
      <c r="BK54" s="16"/>
      <c r="BL54" s="16"/>
      <c r="BM54" s="16"/>
      <c r="BN54" s="16"/>
      <c r="BO54" s="16"/>
      <c r="BP54" s="16"/>
      <c r="BQ54" s="16"/>
      <c r="BR54" s="16"/>
      <c r="BS54" s="16"/>
      <c r="BT54" s="16"/>
      <c r="BU54" s="16"/>
      <c r="BV54" s="16"/>
      <c r="BW54" s="16"/>
    </row>
    <row r="55" spans="1:75" s="6" customFormat="1" x14ac:dyDescent="0.2">
      <c r="A55" s="6" t="s">
        <v>101</v>
      </c>
      <c r="B55" s="6">
        <v>12048</v>
      </c>
      <c r="C55" s="6" t="s">
        <v>12857</v>
      </c>
      <c r="D55" s="8" t="s">
        <v>12909</v>
      </c>
      <c r="E55" s="9">
        <v>0.63737207299999998</v>
      </c>
      <c r="F55" s="6">
        <v>9.3536836999999998E-2</v>
      </c>
      <c r="G55" s="7">
        <v>4.6700000000000003E-13</v>
      </c>
      <c r="H55" s="11">
        <v>7.3599999999999997E-11</v>
      </c>
      <c r="I55" s="9">
        <v>0.69636312</v>
      </c>
      <c r="J55" s="6">
        <v>0.10080813399999999</v>
      </c>
      <c r="K55" s="7">
        <v>3.1500000000000002E-13</v>
      </c>
      <c r="L55" s="11">
        <v>4.97E-11</v>
      </c>
      <c r="M55" s="9">
        <v>0.69991694800000004</v>
      </c>
      <c r="N55" s="6">
        <v>0.100219426</v>
      </c>
      <c r="O55" s="7">
        <v>2.4600000000000001E-13</v>
      </c>
      <c r="P55" s="11">
        <v>3.43E-11</v>
      </c>
      <c r="Q55" s="9">
        <v>0.75392756900000002</v>
      </c>
      <c r="R55" s="6">
        <v>0.101370657</v>
      </c>
      <c r="S55" s="7">
        <v>5.8400000000000002E-15</v>
      </c>
      <c r="T55" s="11">
        <v>1.51E-12</v>
      </c>
      <c r="U55" s="9">
        <v>0.61812868899999995</v>
      </c>
      <c r="V55" s="6">
        <v>0.118484087</v>
      </c>
      <c r="W55" s="7">
        <v>1.07E-8</v>
      </c>
      <c r="X55" s="11">
        <v>1.7600000000000001E-6</v>
      </c>
      <c r="Y55" s="9">
        <v>0.45410082299999999</v>
      </c>
      <c r="Z55" s="6">
        <v>0.10738605900000001</v>
      </c>
      <c r="AA55" s="7">
        <v>1.42E-6</v>
      </c>
      <c r="AB55" s="10">
        <v>1.28441E-4</v>
      </c>
      <c r="AC55" s="9">
        <v>0.92483308099999995</v>
      </c>
      <c r="AD55" s="6">
        <v>0.109709734</v>
      </c>
      <c r="AE55" s="7">
        <v>2.0000000000000001E-18</v>
      </c>
      <c r="AF55" s="11">
        <v>5.6299999999999998E-16</v>
      </c>
      <c r="AG55" s="9">
        <v>0.78733611599999997</v>
      </c>
      <c r="AH55" s="6">
        <v>0.10172938199999999</v>
      </c>
      <c r="AI55" s="7">
        <v>7.3700000000000004E-16</v>
      </c>
      <c r="AJ55" s="11">
        <v>2.9799999999999999E-13</v>
      </c>
      <c r="AK55" s="16"/>
      <c r="AL55" s="16"/>
      <c r="AM55" s="16"/>
      <c r="AN55" s="16"/>
      <c r="AO55" s="16"/>
      <c r="AP55" s="16"/>
      <c r="AQ55" s="16"/>
      <c r="AR55" s="16"/>
      <c r="AS55" s="16"/>
      <c r="AT55" s="16"/>
      <c r="AU55" s="16"/>
      <c r="AV55" s="16"/>
      <c r="AW55" s="16"/>
      <c r="AX55" s="16"/>
      <c r="AY55" s="16"/>
      <c r="AZ55" s="16"/>
      <c r="BA55" s="16"/>
      <c r="BB55" s="16"/>
      <c r="BC55" s="16"/>
      <c r="BD55" s="16"/>
      <c r="BE55" s="16"/>
      <c r="BF55" s="16"/>
      <c r="BG55" s="16"/>
      <c r="BH55" s="16"/>
      <c r="BI55" s="16"/>
      <c r="BJ55" s="16"/>
      <c r="BK55" s="16"/>
      <c r="BL55" s="16"/>
      <c r="BM55" s="16"/>
      <c r="BN55" s="16"/>
      <c r="BO55" s="16"/>
      <c r="BP55" s="16"/>
      <c r="BQ55" s="16"/>
      <c r="BR55" s="16"/>
      <c r="BS55" s="16"/>
      <c r="BT55" s="16"/>
      <c r="BU55" s="16"/>
      <c r="BV55" s="16"/>
      <c r="BW55" s="16"/>
    </row>
    <row r="56" spans="1:75" s="6" customFormat="1" x14ac:dyDescent="0.2">
      <c r="A56" s="6" t="s">
        <v>141</v>
      </c>
      <c r="B56" s="6">
        <v>545428</v>
      </c>
      <c r="C56" s="6" t="s">
        <v>12857</v>
      </c>
      <c r="D56" s="8" t="s">
        <v>12910</v>
      </c>
      <c r="E56" s="9">
        <v>0.93450697400000005</v>
      </c>
      <c r="F56" s="6">
        <v>0.13718454599999999</v>
      </c>
      <c r="G56" s="7">
        <v>4.6300000000000005E-13</v>
      </c>
      <c r="H56" s="11">
        <v>7.3599999999999997E-11</v>
      </c>
      <c r="I56" s="9">
        <v>0.70420553100000005</v>
      </c>
      <c r="J56" s="6">
        <v>0.119909376</v>
      </c>
      <c r="K56" s="7">
        <v>2.5300000000000001E-10</v>
      </c>
      <c r="L56" s="11">
        <v>2.6799999999999998E-8</v>
      </c>
      <c r="M56" s="9">
        <v>0.49783090699999999</v>
      </c>
      <c r="N56" s="6">
        <v>0.136969809</v>
      </c>
      <c r="O56" s="7">
        <v>2.12E-5</v>
      </c>
      <c r="P56" s="10">
        <v>7.4003100000000004E-4</v>
      </c>
      <c r="Q56" s="9">
        <v>0.85522192600000002</v>
      </c>
      <c r="R56" s="6">
        <v>0.14982646099999999</v>
      </c>
      <c r="S56" s="7">
        <v>5.6500000000000001E-10</v>
      </c>
      <c r="T56" s="11">
        <v>7.6799999999999999E-8</v>
      </c>
      <c r="U56" s="9">
        <v>0.80017557299999997</v>
      </c>
      <c r="V56" s="6">
        <v>0.18097280299999999</v>
      </c>
      <c r="W56" s="7">
        <v>6.2799999999999996E-7</v>
      </c>
      <c r="X56" s="11">
        <v>7.0699999999999997E-5</v>
      </c>
      <c r="Y56" s="9">
        <v>0.85058718600000005</v>
      </c>
      <c r="Z56" s="6">
        <v>0.18484952800000001</v>
      </c>
      <c r="AA56" s="7">
        <v>1.7700000000000001E-7</v>
      </c>
      <c r="AB56" s="11">
        <v>2.0999999999999999E-5</v>
      </c>
      <c r="AC56" s="9">
        <v>0.97863182900000001</v>
      </c>
      <c r="AD56" s="6">
        <v>0.14269769199999999</v>
      </c>
      <c r="AE56" s="7">
        <v>3.7299999999999998E-13</v>
      </c>
      <c r="AF56" s="11">
        <v>6.2000000000000006E-11</v>
      </c>
      <c r="AG56" s="9">
        <v>0.68612505199999996</v>
      </c>
      <c r="AH56" s="6">
        <v>0.163682516</v>
      </c>
      <c r="AI56" s="7">
        <v>9.5300000000000002E-7</v>
      </c>
      <c r="AJ56" s="11">
        <v>6.8499999999999998E-5</v>
      </c>
      <c r="AK56" s="16"/>
      <c r="AL56" s="16"/>
      <c r="AM56" s="16"/>
      <c r="AN56" s="16"/>
      <c r="AO56" s="16"/>
      <c r="AP56" s="16"/>
      <c r="AQ56" s="16"/>
      <c r="AR56" s="16"/>
      <c r="AS56" s="16"/>
      <c r="AT56" s="16"/>
      <c r="AU56" s="16"/>
      <c r="AV56" s="16"/>
      <c r="AW56" s="16"/>
      <c r="AX56" s="16"/>
      <c r="AY56" s="16"/>
      <c r="AZ56" s="16"/>
      <c r="BA56" s="16"/>
      <c r="BB56" s="16"/>
      <c r="BC56" s="16"/>
      <c r="BD56" s="16"/>
      <c r="BE56" s="16"/>
      <c r="BF56" s="16"/>
      <c r="BG56" s="16"/>
      <c r="BH56" s="16"/>
      <c r="BI56" s="16"/>
      <c r="BJ56" s="16"/>
      <c r="BK56" s="16"/>
      <c r="BL56" s="16"/>
      <c r="BM56" s="16"/>
      <c r="BN56" s="16"/>
      <c r="BO56" s="16"/>
      <c r="BP56" s="16"/>
      <c r="BQ56" s="16"/>
      <c r="BR56" s="16"/>
      <c r="BS56" s="16"/>
      <c r="BT56" s="16"/>
      <c r="BU56" s="16"/>
      <c r="BV56" s="16"/>
      <c r="BW56" s="16"/>
    </row>
    <row r="57" spans="1:75" s="6" customFormat="1" x14ac:dyDescent="0.2">
      <c r="A57" s="6" t="s">
        <v>26</v>
      </c>
      <c r="B57" s="6">
        <v>12450</v>
      </c>
      <c r="C57" s="6" t="s">
        <v>12857</v>
      </c>
      <c r="D57" s="8" t="s">
        <v>12911</v>
      </c>
      <c r="E57" s="9">
        <v>0.60330841599999996</v>
      </c>
      <c r="F57" s="6">
        <v>9.8166564999999997E-2</v>
      </c>
      <c r="G57" s="7">
        <v>4.58E-11</v>
      </c>
      <c r="H57" s="11">
        <v>5.6999999999999998E-9</v>
      </c>
      <c r="I57" s="9">
        <v>1.7577955169999999</v>
      </c>
      <c r="J57" s="6">
        <v>0.120422693</v>
      </c>
      <c r="K57" s="7">
        <v>2.4800000000000002E-49</v>
      </c>
      <c r="L57" s="11">
        <v>4.5799999999999997E-46</v>
      </c>
      <c r="M57" s="9">
        <v>2.0691568930000002</v>
      </c>
      <c r="N57" s="6">
        <v>0.118588923</v>
      </c>
      <c r="O57" s="7">
        <v>9.91E-70</v>
      </c>
      <c r="P57" s="11">
        <v>2.5600000000000002E-66</v>
      </c>
      <c r="Q57" s="9">
        <v>1.507829573</v>
      </c>
      <c r="R57" s="6">
        <v>0.127344494</v>
      </c>
      <c r="S57" s="7">
        <v>3.1699999999999998E-33</v>
      </c>
      <c r="T57" s="11">
        <v>3.7200000000000002E-30</v>
      </c>
      <c r="U57" s="9">
        <v>0.95237853800000005</v>
      </c>
      <c r="V57" s="6">
        <v>0.12445086</v>
      </c>
      <c r="W57" s="7">
        <v>8.62E-16</v>
      </c>
      <c r="X57" s="11">
        <v>4.4600000000000002E-13</v>
      </c>
      <c r="Y57" s="9">
        <v>0.72435262</v>
      </c>
      <c r="Z57" s="6">
        <v>0.140083928</v>
      </c>
      <c r="AA57" s="7">
        <v>1.16E-8</v>
      </c>
      <c r="AB57" s="11">
        <v>1.9300000000000002E-6</v>
      </c>
      <c r="AC57" s="9">
        <v>1.1489439749999999</v>
      </c>
      <c r="AD57" s="6">
        <v>0.10634552999999999</v>
      </c>
      <c r="AE57" s="7">
        <v>3.5900000000000001E-28</v>
      </c>
      <c r="AF57" s="11">
        <v>1.94E-25</v>
      </c>
      <c r="AG57" s="9">
        <v>1.2130502059999999</v>
      </c>
      <c r="AH57" s="6">
        <v>0.11752225600000001</v>
      </c>
      <c r="AI57" s="7">
        <v>7.4299999999999996E-26</v>
      </c>
      <c r="AJ57" s="11">
        <v>8.7399999999999995E-23</v>
      </c>
      <c r="AK57" s="16"/>
      <c r="AL57" s="16"/>
      <c r="AM57" s="16"/>
      <c r="AN57" s="16"/>
      <c r="AO57" s="16"/>
      <c r="AP57" s="16"/>
      <c r="AQ57" s="16"/>
      <c r="AR57" s="16"/>
      <c r="AS57" s="16"/>
      <c r="AT57" s="16"/>
      <c r="AU57" s="16"/>
      <c r="AV57" s="16"/>
      <c r="AW57" s="16"/>
      <c r="AX57" s="16"/>
      <c r="AY57" s="16"/>
      <c r="AZ57" s="16"/>
      <c r="BA57" s="16"/>
      <c r="BB57" s="16"/>
      <c r="BC57" s="16"/>
      <c r="BD57" s="16"/>
      <c r="BE57" s="16"/>
      <c r="BF57" s="16"/>
      <c r="BG57" s="16"/>
      <c r="BH57" s="16"/>
      <c r="BI57" s="16"/>
      <c r="BJ57" s="16"/>
      <c r="BK57" s="16"/>
      <c r="BL57" s="16"/>
      <c r="BM57" s="16"/>
      <c r="BN57" s="16"/>
      <c r="BO57" s="16"/>
      <c r="BP57" s="16"/>
      <c r="BQ57" s="16"/>
      <c r="BR57" s="16"/>
      <c r="BS57" s="16"/>
      <c r="BT57" s="16"/>
      <c r="BU57" s="16"/>
      <c r="BV57" s="16"/>
      <c r="BW57" s="16"/>
    </row>
    <row r="58" spans="1:75" s="6" customFormat="1" x14ac:dyDescent="0.2">
      <c r="A58" s="6" t="s">
        <v>112</v>
      </c>
      <c r="B58" s="6">
        <v>53599</v>
      </c>
      <c r="C58" s="6" t="s">
        <v>12857</v>
      </c>
      <c r="D58" s="8" t="s">
        <v>12912</v>
      </c>
      <c r="E58" s="9">
        <v>0.650450325</v>
      </c>
      <c r="F58" s="6">
        <v>0.10946575</v>
      </c>
      <c r="G58" s="7">
        <v>1.21E-10</v>
      </c>
      <c r="H58" s="11">
        <v>1.39E-8</v>
      </c>
      <c r="I58" s="9">
        <v>0.65040851899999996</v>
      </c>
      <c r="J58" s="6">
        <v>9.7972935999999997E-2</v>
      </c>
      <c r="K58" s="7">
        <v>2.1699999999999998E-12</v>
      </c>
      <c r="L58" s="11">
        <v>3.0199999999999999E-10</v>
      </c>
      <c r="M58" s="9">
        <v>0.62183645200000004</v>
      </c>
      <c r="N58" s="6">
        <v>0.10245177699999999</v>
      </c>
      <c r="O58" s="7">
        <v>8.6699999999999995E-11</v>
      </c>
      <c r="P58" s="11">
        <v>8.43E-9</v>
      </c>
      <c r="Q58" s="9">
        <v>0.52456881899999996</v>
      </c>
      <c r="R58" s="6">
        <v>0.106925247</v>
      </c>
      <c r="S58" s="7">
        <v>5.7299999999999997E-8</v>
      </c>
      <c r="T58" s="11">
        <v>5.1800000000000004E-6</v>
      </c>
      <c r="U58" s="9">
        <v>0.62973988199999997</v>
      </c>
      <c r="V58" s="6">
        <v>0.12761560599999999</v>
      </c>
      <c r="W58" s="7">
        <v>3.1200000000000001E-8</v>
      </c>
      <c r="X58" s="11">
        <v>4.5199999999999999E-6</v>
      </c>
      <c r="Y58" s="9">
        <v>0.60735629000000002</v>
      </c>
      <c r="Z58" s="6">
        <v>0.132947236</v>
      </c>
      <c r="AA58" s="7">
        <v>2.8299999999999998E-7</v>
      </c>
      <c r="AB58" s="11">
        <v>3.1600000000000002E-5</v>
      </c>
      <c r="AC58" s="9">
        <v>0.55483875299999996</v>
      </c>
      <c r="AD58" s="6">
        <v>0.103630788</v>
      </c>
      <c r="AE58" s="7">
        <v>6.1499999999999996E-9</v>
      </c>
      <c r="AF58" s="11">
        <v>5.3900000000000005E-7</v>
      </c>
      <c r="AG58" s="9">
        <v>0.36181459900000001</v>
      </c>
      <c r="AH58" s="6">
        <v>0.113516351</v>
      </c>
      <c r="AI58" s="6">
        <v>1.15752E-4</v>
      </c>
      <c r="AJ58" s="10">
        <v>4.47147E-3</v>
      </c>
      <c r="AK58" s="16"/>
      <c r="AL58" s="16"/>
      <c r="AM58" s="16"/>
      <c r="AN58" s="16"/>
      <c r="AO58" s="16"/>
      <c r="AP58" s="16"/>
      <c r="AQ58" s="16"/>
      <c r="AR58" s="16"/>
      <c r="AS58" s="16"/>
      <c r="AT58" s="16"/>
      <c r="AU58" s="16"/>
      <c r="AV58" s="16"/>
      <c r="AW58" s="16"/>
      <c r="AX58" s="16"/>
      <c r="AY58" s="16"/>
      <c r="AZ58" s="16"/>
      <c r="BA58" s="16"/>
      <c r="BB58" s="16"/>
      <c r="BC58" s="16"/>
      <c r="BD58" s="16"/>
      <c r="BE58" s="16"/>
      <c r="BF58" s="16"/>
      <c r="BG58" s="16"/>
      <c r="BH58" s="16"/>
      <c r="BI58" s="16"/>
      <c r="BJ58" s="16"/>
      <c r="BK58" s="16"/>
      <c r="BL58" s="16"/>
      <c r="BM58" s="16"/>
      <c r="BN58" s="16"/>
      <c r="BO58" s="16"/>
      <c r="BP58" s="16"/>
      <c r="BQ58" s="16"/>
      <c r="BR58" s="16"/>
      <c r="BS58" s="16"/>
      <c r="BT58" s="16"/>
      <c r="BU58" s="16"/>
      <c r="BV58" s="16"/>
      <c r="BW58" s="16"/>
    </row>
    <row r="59" spans="1:75" s="6" customFormat="1" x14ac:dyDescent="0.2">
      <c r="A59" s="6" t="s">
        <v>21</v>
      </c>
      <c r="B59" s="6">
        <v>12575</v>
      </c>
      <c r="C59" s="6" t="s">
        <v>12857</v>
      </c>
      <c r="D59" s="8" t="s">
        <v>12913</v>
      </c>
      <c r="E59" s="9">
        <v>1.9360020259999999</v>
      </c>
      <c r="F59" s="6">
        <v>8.8388692000000005E-2</v>
      </c>
      <c r="G59" s="7">
        <v>4.1999999999999999E-109</v>
      </c>
      <c r="H59" s="11">
        <v>5.4300000000000001E-105</v>
      </c>
      <c r="I59" s="9">
        <v>3.4517176460000001</v>
      </c>
      <c r="J59" s="6">
        <v>0.18604410599999999</v>
      </c>
      <c r="K59" s="7">
        <v>1.24E-76</v>
      </c>
      <c r="L59" s="11">
        <v>8E-73</v>
      </c>
      <c r="M59" s="9">
        <v>3.1247350310000002</v>
      </c>
      <c r="N59" s="6">
        <v>0.20339631499999999</v>
      </c>
      <c r="O59" s="7">
        <v>1E-54</v>
      </c>
      <c r="P59" s="11">
        <v>1.6200000000000001E-51</v>
      </c>
      <c r="Q59" s="9">
        <v>3.450628923</v>
      </c>
      <c r="R59" s="6">
        <v>0.19442330299999999</v>
      </c>
      <c r="S59" s="7">
        <v>5.7699999999999997E-71</v>
      </c>
      <c r="T59" s="11">
        <v>3.7300000000000002E-67</v>
      </c>
      <c r="U59" s="9">
        <v>3.354951131</v>
      </c>
      <c r="V59" s="6">
        <v>0.22394222899999999</v>
      </c>
      <c r="W59" s="7">
        <v>2.6599999999999999E-53</v>
      </c>
      <c r="X59" s="11">
        <v>3.44E-49</v>
      </c>
      <c r="Y59" s="9">
        <v>2.8705463039999999</v>
      </c>
      <c r="Z59" s="6">
        <v>0.21251827700000001</v>
      </c>
      <c r="AA59" s="7">
        <v>1.6000000000000001E-42</v>
      </c>
      <c r="AB59" s="11">
        <v>1.03E-38</v>
      </c>
      <c r="AC59" s="9">
        <v>3.2086611679999999</v>
      </c>
      <c r="AD59" s="6">
        <v>0.206121147</v>
      </c>
      <c r="AE59" s="7">
        <v>3.2299999999999998E-57</v>
      </c>
      <c r="AF59" s="11">
        <v>1.0499999999999999E-53</v>
      </c>
      <c r="AG59" s="9">
        <v>3.0093628720000001</v>
      </c>
      <c r="AH59" s="6">
        <v>0.18300767300000001</v>
      </c>
      <c r="AI59" s="7">
        <v>1.0500000000000001E-64</v>
      </c>
      <c r="AJ59" s="11">
        <v>1.3599999999999999E-60</v>
      </c>
      <c r="AK59" s="16"/>
      <c r="AL59" s="16"/>
      <c r="AM59" s="16"/>
      <c r="AN59" s="16"/>
      <c r="AO59" s="16"/>
      <c r="AP59" s="16"/>
      <c r="AQ59" s="16"/>
      <c r="AR59" s="16"/>
      <c r="AS59" s="16"/>
      <c r="AT59" s="16"/>
      <c r="AU59" s="16"/>
      <c r="AV59" s="16"/>
      <c r="AW59" s="16"/>
      <c r="AX59" s="16"/>
      <c r="AY59" s="16"/>
      <c r="AZ59" s="16"/>
      <c r="BA59" s="16"/>
      <c r="BB59" s="16"/>
      <c r="BC59" s="16"/>
      <c r="BD59" s="16"/>
      <c r="BE59" s="16"/>
      <c r="BF59" s="16"/>
      <c r="BG59" s="16"/>
      <c r="BH59" s="16"/>
      <c r="BI59" s="16"/>
      <c r="BJ59" s="16"/>
      <c r="BK59" s="16"/>
      <c r="BL59" s="16"/>
      <c r="BM59" s="16"/>
      <c r="BN59" s="16"/>
      <c r="BO59" s="16"/>
      <c r="BP59" s="16"/>
      <c r="BQ59" s="16"/>
      <c r="BR59" s="16"/>
      <c r="BS59" s="16"/>
      <c r="BT59" s="16"/>
      <c r="BU59" s="16"/>
      <c r="BV59" s="16"/>
      <c r="BW59" s="16"/>
    </row>
    <row r="60" spans="1:75" s="6" customFormat="1" x14ac:dyDescent="0.2">
      <c r="A60" s="6" t="s">
        <v>135</v>
      </c>
      <c r="B60" s="6">
        <v>68119</v>
      </c>
      <c r="C60" s="6" t="s">
        <v>12857</v>
      </c>
      <c r="D60" s="8" t="s">
        <v>12914</v>
      </c>
      <c r="E60" s="9">
        <v>1.6322381029999999</v>
      </c>
      <c r="F60" s="6">
        <v>0.208577138</v>
      </c>
      <c r="G60" s="7">
        <v>1.73E-16</v>
      </c>
      <c r="H60" s="11">
        <v>4.6499999999999997E-14</v>
      </c>
      <c r="I60" s="9">
        <v>1.4034938960000001</v>
      </c>
      <c r="J60" s="6">
        <v>0.23281022600000001</v>
      </c>
      <c r="K60" s="7">
        <v>8.52E-11</v>
      </c>
      <c r="L60" s="11">
        <v>9.5000000000000007E-9</v>
      </c>
      <c r="M60" s="9">
        <v>1.4345761159999999</v>
      </c>
      <c r="N60" s="6">
        <v>0.22845000100000001</v>
      </c>
      <c r="O60" s="7">
        <v>1.8799999999999999E-11</v>
      </c>
      <c r="P60" s="11">
        <v>2.0700000000000001E-9</v>
      </c>
      <c r="Q60" s="9">
        <v>1.665051528</v>
      </c>
      <c r="R60" s="6">
        <v>0.23071614700000001</v>
      </c>
      <c r="S60" s="7">
        <v>3.6799999999999998E-14</v>
      </c>
      <c r="T60" s="11">
        <v>8.6400000000000003E-12</v>
      </c>
      <c r="U60" s="9">
        <v>1.435162568</v>
      </c>
      <c r="V60" s="6">
        <v>0.270883496</v>
      </c>
      <c r="W60" s="7">
        <v>5.9399999999999998E-9</v>
      </c>
      <c r="X60" s="11">
        <v>1.0499999999999999E-6</v>
      </c>
      <c r="Y60" s="9">
        <v>1.8762655640000001</v>
      </c>
      <c r="Z60" s="6">
        <v>0.30225462199999997</v>
      </c>
      <c r="AA60" s="7">
        <v>5.84E-11</v>
      </c>
      <c r="AB60" s="11">
        <v>1.6400000000000001E-8</v>
      </c>
      <c r="AC60" s="9">
        <v>1.5581855440000001</v>
      </c>
      <c r="AD60" s="6">
        <v>0.21934541799999999</v>
      </c>
      <c r="AE60" s="7">
        <v>7.7400000000000003E-14</v>
      </c>
      <c r="AF60" s="11">
        <v>1.43E-11</v>
      </c>
      <c r="AG60" s="9">
        <v>1.5445461140000001</v>
      </c>
      <c r="AH60" s="6">
        <v>0.27731228499999999</v>
      </c>
      <c r="AI60" s="7">
        <v>1.2900000000000001E-9</v>
      </c>
      <c r="AJ60" s="11">
        <v>1.8799999999999999E-7</v>
      </c>
      <c r="AK60" s="16"/>
      <c r="AL60" s="16"/>
      <c r="AM60" s="16"/>
      <c r="AN60" s="16"/>
      <c r="AO60" s="16"/>
      <c r="AP60" s="16"/>
      <c r="AQ60" s="16"/>
      <c r="AR60" s="16"/>
      <c r="AS60" s="16"/>
      <c r="AT60" s="16"/>
      <c r="AU60" s="16"/>
      <c r="AV60" s="16"/>
      <c r="AW60" s="16"/>
      <c r="AX60" s="16"/>
      <c r="AY60" s="16"/>
      <c r="AZ60" s="16"/>
      <c r="BA60" s="16"/>
      <c r="BB60" s="16"/>
      <c r="BC60" s="16"/>
      <c r="BD60" s="16"/>
      <c r="BE60" s="16"/>
      <c r="BF60" s="16"/>
      <c r="BG60" s="16"/>
      <c r="BH60" s="16"/>
      <c r="BI60" s="16"/>
      <c r="BJ60" s="16"/>
      <c r="BK60" s="16"/>
      <c r="BL60" s="16"/>
      <c r="BM60" s="16"/>
      <c r="BN60" s="16"/>
      <c r="BO60" s="16"/>
      <c r="BP60" s="16"/>
      <c r="BQ60" s="16"/>
      <c r="BR60" s="16"/>
      <c r="BS60" s="16"/>
      <c r="BT60" s="16"/>
      <c r="BU60" s="16"/>
      <c r="BV60" s="16"/>
      <c r="BW60" s="16"/>
    </row>
    <row r="61" spans="1:75" s="6" customFormat="1" x14ac:dyDescent="0.2">
      <c r="A61" s="6" t="s">
        <v>336</v>
      </c>
      <c r="B61" s="6">
        <v>12826</v>
      </c>
      <c r="C61" s="6" t="s">
        <v>12857</v>
      </c>
      <c r="D61" s="8" t="s">
        <v>12915</v>
      </c>
      <c r="E61" s="9">
        <v>1.0001693890000001</v>
      </c>
      <c r="F61" s="6">
        <v>0.13837817599999999</v>
      </c>
      <c r="G61" s="7">
        <v>3.4399999999999997E-14</v>
      </c>
      <c r="H61" s="11">
        <v>6.3500000000000002E-12</v>
      </c>
      <c r="I61" s="9">
        <v>0.60653727000000002</v>
      </c>
      <c r="J61" s="6">
        <v>0.16604840700000001</v>
      </c>
      <c r="K61" s="7">
        <v>1.7E-5</v>
      </c>
      <c r="L61" s="10">
        <v>6.9232400000000002E-4</v>
      </c>
      <c r="M61" s="9">
        <v>1.098075589</v>
      </c>
      <c r="N61" s="6">
        <v>0.17689336</v>
      </c>
      <c r="O61" s="7">
        <v>2.05E-11</v>
      </c>
      <c r="P61" s="11">
        <v>2.2499999999999999E-9</v>
      </c>
      <c r="Q61" s="9">
        <v>0.78435310899999999</v>
      </c>
      <c r="R61" s="6">
        <v>0.173220017</v>
      </c>
      <c r="S61" s="7">
        <v>3.9999999999999998E-7</v>
      </c>
      <c r="T61" s="11">
        <v>3.1300000000000002E-5</v>
      </c>
      <c r="U61" s="9">
        <v>0.50104826199999997</v>
      </c>
      <c r="V61" s="6">
        <v>0.17526278200000001</v>
      </c>
      <c r="W61" s="6">
        <v>2.4139300000000001E-4</v>
      </c>
      <c r="X61" s="10">
        <v>1.1539152E-2</v>
      </c>
      <c r="Y61" s="9">
        <v>0.649077142</v>
      </c>
      <c r="Z61" s="6">
        <v>0.18606492999999999</v>
      </c>
      <c r="AA61" s="7">
        <v>2.7500000000000001E-5</v>
      </c>
      <c r="AB61" s="10">
        <v>1.6532129999999999E-3</v>
      </c>
      <c r="AC61" s="9">
        <v>0.78680350300000002</v>
      </c>
      <c r="AD61" s="6">
        <v>0.14801281399999999</v>
      </c>
      <c r="AE61" s="7">
        <v>6.48E-9</v>
      </c>
      <c r="AF61" s="11">
        <v>5.6400000000000002E-7</v>
      </c>
      <c r="AG61" s="9">
        <v>0.39112542099999997</v>
      </c>
      <c r="AH61" s="6">
        <v>0.16087273199999999</v>
      </c>
      <c r="AI61" s="6">
        <v>8.9900899999999998E-4</v>
      </c>
      <c r="AJ61" s="10">
        <v>2.439009E-2</v>
      </c>
      <c r="AK61" s="16"/>
      <c r="AL61" s="16"/>
      <c r="AM61" s="16"/>
      <c r="AN61" s="16"/>
      <c r="AO61" s="16"/>
      <c r="AP61" s="16"/>
      <c r="AQ61" s="16"/>
      <c r="AR61" s="16"/>
      <c r="AS61" s="16"/>
      <c r="AT61" s="16"/>
      <c r="AU61" s="16"/>
      <c r="AV61" s="16"/>
      <c r="AW61" s="16"/>
      <c r="AX61" s="16"/>
      <c r="AY61" s="16"/>
      <c r="AZ61" s="16"/>
      <c r="BA61" s="16"/>
      <c r="BB61" s="16"/>
      <c r="BC61" s="16"/>
      <c r="BD61" s="16"/>
      <c r="BE61" s="16"/>
      <c r="BF61" s="16"/>
      <c r="BG61" s="16"/>
      <c r="BH61" s="16"/>
      <c r="BI61" s="16"/>
      <c r="BJ61" s="16"/>
      <c r="BK61" s="16"/>
      <c r="BL61" s="16"/>
      <c r="BM61" s="16"/>
      <c r="BN61" s="16"/>
      <c r="BO61" s="16"/>
      <c r="BP61" s="16"/>
      <c r="BQ61" s="16"/>
      <c r="BR61" s="16"/>
      <c r="BS61" s="16"/>
      <c r="BT61" s="16"/>
      <c r="BU61" s="16"/>
      <c r="BV61" s="16"/>
      <c r="BW61" s="16"/>
    </row>
    <row r="62" spans="1:75" s="6" customFormat="1" x14ac:dyDescent="0.2">
      <c r="A62" s="6" t="s">
        <v>306</v>
      </c>
      <c r="B62" s="6">
        <v>69635</v>
      </c>
      <c r="C62" s="6" t="s">
        <v>12857</v>
      </c>
      <c r="D62" s="8" t="s">
        <v>12916</v>
      </c>
      <c r="E62" s="9">
        <v>0.567463944</v>
      </c>
      <c r="F62" s="6">
        <v>6.3403117999999994E-2</v>
      </c>
      <c r="G62" s="7">
        <v>1.6999999999999999E-20</v>
      </c>
      <c r="H62" s="11">
        <v>6.8800000000000004E-18</v>
      </c>
      <c r="I62" s="9">
        <v>0.34040321899999998</v>
      </c>
      <c r="J62" s="6">
        <v>8.4157625999999999E-2</v>
      </c>
      <c r="K62" s="7">
        <v>6.0399999999999998E-6</v>
      </c>
      <c r="L62" s="10">
        <v>2.7237399999999998E-4</v>
      </c>
      <c r="M62" s="9">
        <v>0.26589462400000002</v>
      </c>
      <c r="N62" s="6">
        <v>0.1004564</v>
      </c>
      <c r="O62" s="6">
        <v>1.5771100000000001E-3</v>
      </c>
      <c r="P62" s="10">
        <v>3.2777002999999999E-2</v>
      </c>
      <c r="Q62" s="9">
        <v>0.27344737400000002</v>
      </c>
      <c r="R62" s="6">
        <v>9.4390975000000002E-2</v>
      </c>
      <c r="S62" s="6">
        <v>4.3313100000000001E-4</v>
      </c>
      <c r="T62" s="10">
        <v>1.5243912E-2</v>
      </c>
      <c r="U62" s="9">
        <v>0.36836292700000001</v>
      </c>
      <c r="V62" s="6">
        <v>8.5064257000000004E-2</v>
      </c>
      <c r="W62" s="7">
        <v>1.42E-6</v>
      </c>
      <c r="X62" s="10">
        <v>1.4219100000000001E-4</v>
      </c>
      <c r="Y62" s="9">
        <v>0.40863680000000002</v>
      </c>
      <c r="Z62" s="6">
        <v>8.4033483000000006E-2</v>
      </c>
      <c r="AA62" s="7">
        <v>8.5300000000000003E-8</v>
      </c>
      <c r="AB62" s="11">
        <v>1.06E-5</v>
      </c>
      <c r="AC62" s="9">
        <v>0.43104306100000001</v>
      </c>
      <c r="AD62" s="6">
        <v>7.5340542999999996E-2</v>
      </c>
      <c r="AE62" s="7">
        <v>9.0799999999999997E-10</v>
      </c>
      <c r="AF62" s="11">
        <v>9.2700000000000003E-8</v>
      </c>
      <c r="AG62" s="9">
        <v>0.464877023</v>
      </c>
      <c r="AH62" s="6">
        <v>6.1252253E-2</v>
      </c>
      <c r="AI62" s="7">
        <v>1.6099999999999999E-15</v>
      </c>
      <c r="AJ62" s="11">
        <v>5.4699999999999999E-13</v>
      </c>
      <c r="AK62" s="16"/>
      <c r="AL62" s="16"/>
      <c r="AM62" s="16"/>
      <c r="AN62" s="16"/>
      <c r="AO62" s="16"/>
      <c r="AP62" s="16"/>
      <c r="AQ62" s="16"/>
      <c r="AR62" s="16"/>
      <c r="AS62" s="16"/>
      <c r="AT62" s="16"/>
      <c r="AU62" s="16"/>
      <c r="AV62" s="16"/>
      <c r="AW62" s="16"/>
      <c r="AX62" s="16"/>
      <c r="AY62" s="16"/>
      <c r="AZ62" s="16"/>
      <c r="BA62" s="16"/>
      <c r="BB62" s="16"/>
      <c r="BC62" s="16"/>
      <c r="BD62" s="16"/>
      <c r="BE62" s="16"/>
      <c r="BF62" s="16"/>
      <c r="BG62" s="16"/>
      <c r="BH62" s="16"/>
      <c r="BI62" s="16"/>
      <c r="BJ62" s="16"/>
      <c r="BK62" s="16"/>
      <c r="BL62" s="16"/>
      <c r="BM62" s="16"/>
      <c r="BN62" s="16"/>
      <c r="BO62" s="16"/>
      <c r="BP62" s="16"/>
      <c r="BQ62" s="16"/>
      <c r="BR62" s="16"/>
      <c r="BS62" s="16"/>
      <c r="BT62" s="16"/>
      <c r="BU62" s="16"/>
      <c r="BV62" s="16"/>
      <c r="BW62" s="16"/>
    </row>
    <row r="63" spans="1:75" s="6" customFormat="1" x14ac:dyDescent="0.2">
      <c r="A63" s="6" t="s">
        <v>37</v>
      </c>
      <c r="B63" s="6">
        <v>74747</v>
      </c>
      <c r="C63" s="6" t="s">
        <v>12857</v>
      </c>
      <c r="D63" s="8" t="s">
        <v>12917</v>
      </c>
      <c r="E63" s="9">
        <v>1.720576914</v>
      </c>
      <c r="F63" s="6">
        <v>0.15793599699999999</v>
      </c>
      <c r="G63" s="7">
        <v>1.13E-28</v>
      </c>
      <c r="H63" s="11">
        <v>9.1500000000000005E-26</v>
      </c>
      <c r="I63" s="9">
        <v>1.311763196</v>
      </c>
      <c r="J63" s="6">
        <v>0.120688185</v>
      </c>
      <c r="K63" s="7">
        <v>9.8500000000000005E-29</v>
      </c>
      <c r="L63" s="11">
        <v>7.0799999999999995E-26</v>
      </c>
      <c r="M63" s="9">
        <v>1.46209436</v>
      </c>
      <c r="N63" s="6">
        <v>0.12344582</v>
      </c>
      <c r="O63" s="7">
        <v>2.6499999999999998E-33</v>
      </c>
      <c r="P63" s="11">
        <v>1.8100000000000001E-30</v>
      </c>
      <c r="Q63" s="9">
        <v>0.99220900700000003</v>
      </c>
      <c r="R63" s="6">
        <v>0.14961090399999999</v>
      </c>
      <c r="S63" s="7">
        <v>1.2499999999999999E-12</v>
      </c>
      <c r="T63" s="11">
        <v>2.4499999999999998E-10</v>
      </c>
      <c r="U63" s="9">
        <v>1.2051688439999999</v>
      </c>
      <c r="V63" s="6">
        <v>0.13190211399999999</v>
      </c>
      <c r="W63" s="7">
        <v>4.16E-21</v>
      </c>
      <c r="X63" s="11">
        <v>4.1400000000000003E-18</v>
      </c>
      <c r="Y63" s="9">
        <v>0.95906013499999998</v>
      </c>
      <c r="Z63" s="6">
        <v>0.12977023500000001</v>
      </c>
      <c r="AA63" s="7">
        <v>6.9300000000000002E-15</v>
      </c>
      <c r="AB63" s="11">
        <v>3.8899999999999998E-12</v>
      </c>
      <c r="AC63" s="9">
        <v>1.4381064219999999</v>
      </c>
      <c r="AD63" s="6">
        <v>0.109729432</v>
      </c>
      <c r="AE63" s="7">
        <v>2.4999999999999998E-40</v>
      </c>
      <c r="AF63" s="11">
        <v>3.2399999999999999E-37</v>
      </c>
      <c r="AG63" s="9">
        <v>1.371130615</v>
      </c>
      <c r="AH63" s="6">
        <v>0.118381838</v>
      </c>
      <c r="AI63" s="7">
        <v>6.1900000000000004E-32</v>
      </c>
      <c r="AJ63" s="11">
        <v>8.9000000000000002E-29</v>
      </c>
      <c r="AK63" s="16"/>
      <c r="AL63" s="16"/>
      <c r="AM63" s="16"/>
      <c r="AN63" s="16"/>
      <c r="AO63" s="16"/>
      <c r="AP63" s="16"/>
      <c r="AQ63" s="16"/>
      <c r="AR63" s="16"/>
      <c r="AS63" s="16"/>
      <c r="AT63" s="16"/>
      <c r="AU63" s="16"/>
      <c r="AV63" s="16"/>
      <c r="AW63" s="16"/>
      <c r="AX63" s="16"/>
      <c r="AY63" s="16"/>
      <c r="AZ63" s="16"/>
      <c r="BA63" s="16"/>
      <c r="BB63" s="16"/>
      <c r="BC63" s="16"/>
      <c r="BD63" s="16"/>
      <c r="BE63" s="16"/>
      <c r="BF63" s="16"/>
      <c r="BG63" s="16"/>
      <c r="BH63" s="16"/>
      <c r="BI63" s="16"/>
      <c r="BJ63" s="16"/>
      <c r="BK63" s="16"/>
      <c r="BL63" s="16"/>
      <c r="BM63" s="16"/>
      <c r="BN63" s="16"/>
      <c r="BO63" s="16"/>
      <c r="BP63" s="16"/>
      <c r="BQ63" s="16"/>
      <c r="BR63" s="16"/>
      <c r="BS63" s="16"/>
      <c r="BT63" s="16"/>
      <c r="BU63" s="16"/>
      <c r="BV63" s="16"/>
      <c r="BW63" s="16"/>
    </row>
    <row r="64" spans="1:75" s="6" customFormat="1" x14ac:dyDescent="0.2">
      <c r="A64" s="6" t="s">
        <v>87</v>
      </c>
      <c r="B64" s="6">
        <v>213393</v>
      </c>
      <c r="C64" s="6" t="s">
        <v>12857</v>
      </c>
      <c r="D64" s="8" t="s">
        <v>12918</v>
      </c>
      <c r="E64" s="9">
        <v>2.9623410799999998</v>
      </c>
      <c r="F64" s="6">
        <v>0.36432945700000002</v>
      </c>
      <c r="G64" s="7">
        <v>2.54E-17</v>
      </c>
      <c r="H64" s="11">
        <v>7.6299999999999997E-15</v>
      </c>
      <c r="I64" s="9">
        <v>2.6931402470000001</v>
      </c>
      <c r="J64" s="6">
        <v>0.35783029199999999</v>
      </c>
      <c r="K64" s="7">
        <v>2.7000000000000001E-15</v>
      </c>
      <c r="L64" s="11">
        <v>5.1400000000000003E-13</v>
      </c>
      <c r="M64" s="9">
        <v>2.658171463</v>
      </c>
      <c r="N64" s="6">
        <v>0.43818616500000002</v>
      </c>
      <c r="O64" s="7">
        <v>1.08E-10</v>
      </c>
      <c r="P64" s="11">
        <v>1.03E-8</v>
      </c>
      <c r="Q64" s="9">
        <v>3.7874709640000002</v>
      </c>
      <c r="R64" s="6">
        <v>0.48402732300000001</v>
      </c>
      <c r="S64" s="7">
        <v>2.46E-16</v>
      </c>
      <c r="T64" s="11">
        <v>7.4099999999999995E-14</v>
      </c>
      <c r="U64" s="9">
        <v>2.2756748980000001</v>
      </c>
      <c r="V64" s="6">
        <v>0.42413882899999999</v>
      </c>
      <c r="W64" s="7">
        <v>3.3000000000000002E-9</v>
      </c>
      <c r="X64" s="11">
        <v>6.0200000000000002E-7</v>
      </c>
      <c r="Y64" s="9">
        <v>2.819778517</v>
      </c>
      <c r="Z64" s="6">
        <v>0.51743377300000004</v>
      </c>
      <c r="AA64" s="7">
        <v>2.9400000000000002E-9</v>
      </c>
      <c r="AB64" s="11">
        <v>5.2799999999999996E-7</v>
      </c>
      <c r="AC64" s="9">
        <v>3.396577964</v>
      </c>
      <c r="AD64" s="6">
        <v>0.51757801000000003</v>
      </c>
      <c r="AE64" s="7">
        <v>2.6900000000000001E-13</v>
      </c>
      <c r="AF64" s="11">
        <v>4.5200000000000003E-11</v>
      </c>
      <c r="AG64" s="9">
        <v>3.5096238049999999</v>
      </c>
      <c r="AH64" s="6">
        <v>0.46898468900000001</v>
      </c>
      <c r="AI64" s="7">
        <v>6.2800000000000003E-15</v>
      </c>
      <c r="AJ64" s="11">
        <v>1.9399999999999998E-12</v>
      </c>
      <c r="AK64" s="16"/>
      <c r="AL64" s="16"/>
      <c r="AM64" s="16"/>
      <c r="AN64" s="16"/>
      <c r="AO64" s="16"/>
      <c r="AP64" s="16"/>
      <c r="AQ64" s="16"/>
      <c r="AR64" s="16"/>
      <c r="AS64" s="16"/>
      <c r="AT64" s="16"/>
      <c r="AU64" s="16"/>
      <c r="AV64" s="16"/>
      <c r="AW64" s="16"/>
      <c r="AX64" s="16"/>
      <c r="AY64" s="16"/>
      <c r="AZ64" s="16"/>
      <c r="BA64" s="16"/>
      <c r="BB64" s="16"/>
      <c r="BC64" s="16"/>
      <c r="BD64" s="16"/>
      <c r="BE64" s="16"/>
      <c r="BF64" s="16"/>
      <c r="BG64" s="16"/>
      <c r="BH64" s="16"/>
      <c r="BI64" s="16"/>
      <c r="BJ64" s="16"/>
      <c r="BK64" s="16"/>
      <c r="BL64" s="16"/>
      <c r="BM64" s="16"/>
      <c r="BN64" s="16"/>
      <c r="BO64" s="16"/>
      <c r="BP64" s="16"/>
      <c r="BQ64" s="16"/>
      <c r="BR64" s="16"/>
      <c r="BS64" s="16"/>
      <c r="BT64" s="16"/>
      <c r="BU64" s="16"/>
      <c r="BV64" s="16"/>
      <c r="BW64" s="16"/>
    </row>
    <row r="65" spans="1:75" s="6" customFormat="1" x14ac:dyDescent="0.2">
      <c r="A65" s="6" t="s">
        <v>29</v>
      </c>
      <c r="B65" s="6">
        <v>13371</v>
      </c>
      <c r="C65" s="6" t="s">
        <v>12857</v>
      </c>
      <c r="D65" s="8" t="s">
        <v>12919</v>
      </c>
      <c r="E65" s="9">
        <v>0.529932764</v>
      </c>
      <c r="F65" s="6">
        <v>7.4211728000000005E-2</v>
      </c>
      <c r="G65" s="7">
        <v>9.3800000000000002E-14</v>
      </c>
      <c r="H65" s="11">
        <v>1.62E-11</v>
      </c>
      <c r="I65" s="9">
        <v>1.517743657</v>
      </c>
      <c r="J65" s="6">
        <v>0.110860741</v>
      </c>
      <c r="K65" s="7">
        <v>4.57E-44</v>
      </c>
      <c r="L65" s="11">
        <v>5.91E-41</v>
      </c>
      <c r="M65" s="9">
        <v>0.85755576700000002</v>
      </c>
      <c r="N65" s="6">
        <v>9.3784638000000003E-2</v>
      </c>
      <c r="O65" s="7">
        <v>2.9699999999999999E-21</v>
      </c>
      <c r="P65" s="11">
        <v>9.4299999999999991E-19</v>
      </c>
      <c r="Q65" s="9">
        <v>2.4936438500000002</v>
      </c>
      <c r="R65" s="6">
        <v>0.12971354900000001</v>
      </c>
      <c r="S65" s="7">
        <v>1.14E-83</v>
      </c>
      <c r="T65" s="11">
        <v>1.4699999999999999E-79</v>
      </c>
      <c r="U65" s="9">
        <v>1.382299226</v>
      </c>
      <c r="V65" s="6">
        <v>9.8021902999999994E-2</v>
      </c>
      <c r="W65" s="7">
        <v>2.1599999999999998E-46</v>
      </c>
      <c r="X65" s="11">
        <v>9.3299999999999998E-43</v>
      </c>
      <c r="Y65" s="9">
        <v>1.064202605</v>
      </c>
      <c r="Z65" s="6">
        <v>8.5461812999999998E-2</v>
      </c>
      <c r="AA65" s="7">
        <v>5.96E-37</v>
      </c>
      <c r="AB65" s="11">
        <v>1.9299999999999999E-33</v>
      </c>
      <c r="AC65" s="9">
        <v>1.4500542780000001</v>
      </c>
      <c r="AD65" s="6">
        <v>9.7454519000000003E-2</v>
      </c>
      <c r="AE65" s="7">
        <v>1.44E-51</v>
      </c>
      <c r="AF65" s="11">
        <v>3.1200000000000001E-48</v>
      </c>
      <c r="AG65" s="9">
        <v>0.94548938900000001</v>
      </c>
      <c r="AH65" s="6">
        <v>0.104032544</v>
      </c>
      <c r="AI65" s="7">
        <v>2.65E-21</v>
      </c>
      <c r="AJ65" s="11">
        <v>2.2900000000000001E-18</v>
      </c>
      <c r="AK65" s="16"/>
      <c r="AL65" s="16"/>
      <c r="AM65" s="16"/>
      <c r="AN65" s="16"/>
      <c r="AO65" s="16"/>
      <c r="AP65" s="16"/>
      <c r="AQ65" s="16"/>
      <c r="AR65" s="16"/>
      <c r="AS65" s="16"/>
      <c r="AT65" s="16"/>
      <c r="AU65" s="16"/>
      <c r="AV65" s="16"/>
      <c r="AW65" s="16"/>
      <c r="AX65" s="16"/>
      <c r="AY65" s="16"/>
      <c r="AZ65" s="16"/>
      <c r="BA65" s="16"/>
      <c r="BB65" s="16"/>
      <c r="BC65" s="16"/>
      <c r="BD65" s="16"/>
      <c r="BE65" s="16"/>
      <c r="BF65" s="16"/>
      <c r="BG65" s="16"/>
      <c r="BH65" s="16"/>
      <c r="BI65" s="16"/>
      <c r="BJ65" s="16"/>
      <c r="BK65" s="16"/>
      <c r="BL65" s="16"/>
      <c r="BM65" s="16"/>
      <c r="BN65" s="16"/>
      <c r="BO65" s="16"/>
      <c r="BP65" s="16"/>
      <c r="BQ65" s="16"/>
      <c r="BR65" s="16"/>
      <c r="BS65" s="16"/>
      <c r="BT65" s="16"/>
      <c r="BU65" s="16"/>
      <c r="BV65" s="16"/>
      <c r="BW65" s="16"/>
    </row>
    <row r="66" spans="1:75" s="6" customFormat="1" x14ac:dyDescent="0.2">
      <c r="A66" s="6" t="s">
        <v>124</v>
      </c>
      <c r="B66" s="6">
        <v>13800</v>
      </c>
      <c r="C66" s="6" t="s">
        <v>12857</v>
      </c>
      <c r="D66" s="8" t="s">
        <v>12920</v>
      </c>
      <c r="E66" s="9">
        <v>0.26664795200000002</v>
      </c>
      <c r="F66" s="6">
        <v>5.50357E-2</v>
      </c>
      <c r="G66" s="7">
        <v>2.3900000000000001E-7</v>
      </c>
      <c r="H66" s="11">
        <v>1.49E-5</v>
      </c>
      <c r="I66" s="9">
        <v>0.329466123</v>
      </c>
      <c r="J66" s="6">
        <v>5.1284858000000003E-2</v>
      </c>
      <c r="K66" s="7">
        <v>3.2200000000000003E-11</v>
      </c>
      <c r="L66" s="11">
        <v>3.9600000000000004E-9</v>
      </c>
      <c r="M66" s="9">
        <v>0.19164012599999999</v>
      </c>
      <c r="N66" s="6">
        <v>5.1119521000000001E-2</v>
      </c>
      <c r="O66" s="7">
        <v>7.4900000000000005E-5</v>
      </c>
      <c r="P66" s="10">
        <v>2.2783439999999999E-3</v>
      </c>
      <c r="Q66" s="9">
        <v>0.22651030999999999</v>
      </c>
      <c r="R66" s="6">
        <v>4.9728634000000001E-2</v>
      </c>
      <c r="S66" s="7">
        <v>1.4899999999999999E-6</v>
      </c>
      <c r="T66" s="10">
        <v>1.00584E-4</v>
      </c>
      <c r="U66" s="9">
        <v>0.320199501</v>
      </c>
      <c r="V66" s="6">
        <v>6.3063859999999999E-2</v>
      </c>
      <c r="W66" s="7">
        <v>3.1400000000000003E-8</v>
      </c>
      <c r="X66" s="11">
        <v>4.5199999999999999E-6</v>
      </c>
      <c r="Y66" s="9">
        <v>0.21601620399999999</v>
      </c>
      <c r="Z66" s="6">
        <v>6.1647871E-2</v>
      </c>
      <c r="AA66" s="7">
        <v>8.2600000000000002E-5</v>
      </c>
      <c r="AB66" s="10">
        <v>4.185439E-3</v>
      </c>
      <c r="AC66" s="9">
        <v>0.28391297199999999</v>
      </c>
      <c r="AD66" s="6">
        <v>6.3515087999999997E-2</v>
      </c>
      <c r="AE66" s="7">
        <v>1.3200000000000001E-6</v>
      </c>
      <c r="AF66" s="11">
        <v>7.2399999999999998E-5</v>
      </c>
      <c r="AG66" s="9">
        <v>0.14643973299999999</v>
      </c>
      <c r="AH66" s="6">
        <v>5.3834658000000001E-2</v>
      </c>
      <c r="AI66" s="6">
        <v>2.4432270000000001E-3</v>
      </c>
      <c r="AJ66" s="10">
        <v>5.2784299999999999E-2</v>
      </c>
      <c r="AK66" s="16"/>
      <c r="AL66" s="16"/>
      <c r="AM66" s="16"/>
      <c r="AN66" s="16"/>
      <c r="AO66" s="16"/>
      <c r="AP66" s="16"/>
      <c r="AQ66" s="16"/>
      <c r="AR66" s="16"/>
      <c r="AS66" s="16"/>
      <c r="AT66" s="16"/>
      <c r="AU66" s="16"/>
      <c r="AV66" s="16"/>
      <c r="AW66" s="16"/>
      <c r="AX66" s="16"/>
      <c r="AY66" s="16"/>
      <c r="AZ66" s="16"/>
      <c r="BA66" s="16"/>
      <c r="BB66" s="16"/>
      <c r="BC66" s="16"/>
      <c r="BD66" s="16"/>
      <c r="BE66" s="16"/>
      <c r="BF66" s="16"/>
      <c r="BG66" s="16"/>
      <c r="BH66" s="16"/>
      <c r="BI66" s="16"/>
      <c r="BJ66" s="16"/>
      <c r="BK66" s="16"/>
      <c r="BL66" s="16"/>
      <c r="BM66" s="16"/>
      <c r="BN66" s="16"/>
      <c r="BO66" s="16"/>
      <c r="BP66" s="16"/>
      <c r="BQ66" s="16"/>
      <c r="BR66" s="16"/>
      <c r="BS66" s="16"/>
      <c r="BT66" s="16"/>
      <c r="BU66" s="16"/>
      <c r="BV66" s="16"/>
      <c r="BW66" s="16"/>
    </row>
    <row r="67" spans="1:75" s="6" customFormat="1" x14ac:dyDescent="0.2">
      <c r="A67" s="6" t="s">
        <v>32</v>
      </c>
      <c r="B67" s="6">
        <v>74155</v>
      </c>
      <c r="C67" s="6" t="s">
        <v>12857</v>
      </c>
      <c r="D67" s="8" t="s">
        <v>12921</v>
      </c>
      <c r="E67" s="9">
        <v>1.6613912070000001</v>
      </c>
      <c r="F67" s="6">
        <v>0.15749686399999999</v>
      </c>
      <c r="G67" s="7">
        <v>2.4799999999999999E-27</v>
      </c>
      <c r="H67" s="11">
        <v>1.69E-24</v>
      </c>
      <c r="I67" s="9">
        <v>1.9974279210000001</v>
      </c>
      <c r="J67" s="6">
        <v>0.164103737</v>
      </c>
      <c r="K67" s="7">
        <v>1.21E-35</v>
      </c>
      <c r="L67" s="11">
        <v>1.2000000000000001E-32</v>
      </c>
      <c r="M67" s="9">
        <v>1.9943794850000001</v>
      </c>
      <c r="N67" s="6">
        <v>0.14695776799999999</v>
      </c>
      <c r="O67" s="7">
        <v>2.71E-43</v>
      </c>
      <c r="P67" s="11">
        <v>3.1800000000000002E-40</v>
      </c>
      <c r="Q67" s="9">
        <v>1.3892799709999999</v>
      </c>
      <c r="R67" s="6">
        <v>0.178720136</v>
      </c>
      <c r="S67" s="7">
        <v>3.9699999999999999E-16</v>
      </c>
      <c r="T67" s="11">
        <v>1.1399999999999999E-13</v>
      </c>
      <c r="U67" s="9">
        <v>1.390639387</v>
      </c>
      <c r="V67" s="6">
        <v>0.198105433</v>
      </c>
      <c r="W67" s="7">
        <v>3.55E-13</v>
      </c>
      <c r="X67" s="11">
        <v>1.3100000000000001E-10</v>
      </c>
      <c r="Y67" s="9">
        <v>1.294300864</v>
      </c>
      <c r="Z67" s="6">
        <v>0.17419204599999999</v>
      </c>
      <c r="AA67" s="7">
        <v>4.5500000000000002E-15</v>
      </c>
      <c r="AB67" s="11">
        <v>2.6700000000000001E-12</v>
      </c>
      <c r="AC67" s="9">
        <v>1.8427817070000001</v>
      </c>
      <c r="AD67" s="6">
        <v>0.130763564</v>
      </c>
      <c r="AE67" s="7">
        <v>1.29E-45</v>
      </c>
      <c r="AF67" s="11">
        <v>1.86E-42</v>
      </c>
      <c r="AG67" s="9">
        <v>1.791034636</v>
      </c>
      <c r="AH67" s="6">
        <v>0.14523494000000001</v>
      </c>
      <c r="AI67" s="7">
        <v>4.5999999999999999E-36</v>
      </c>
      <c r="AJ67" s="11">
        <v>8.5100000000000001E-33</v>
      </c>
      <c r="AK67" s="16"/>
      <c r="AL67" s="16"/>
      <c r="AM67" s="16"/>
      <c r="AN67" s="16"/>
      <c r="AO67" s="16"/>
      <c r="AP67" s="16"/>
      <c r="AQ67" s="16"/>
      <c r="AR67" s="16"/>
      <c r="AS67" s="16"/>
      <c r="AT67" s="16"/>
      <c r="AU67" s="16"/>
      <c r="AV67" s="16"/>
      <c r="AW67" s="16"/>
      <c r="AX67" s="16"/>
      <c r="AY67" s="16"/>
      <c r="AZ67" s="16"/>
      <c r="BA67" s="16"/>
      <c r="BB67" s="16"/>
      <c r="BC67" s="16"/>
      <c r="BD67" s="16"/>
      <c r="BE67" s="16"/>
      <c r="BF67" s="16"/>
      <c r="BG67" s="16"/>
      <c r="BH67" s="16"/>
      <c r="BI67" s="16"/>
      <c r="BJ67" s="16"/>
      <c r="BK67" s="16"/>
      <c r="BL67" s="16"/>
      <c r="BM67" s="16"/>
      <c r="BN67" s="16"/>
      <c r="BO67" s="16"/>
      <c r="BP67" s="16"/>
      <c r="BQ67" s="16"/>
      <c r="BR67" s="16"/>
      <c r="BS67" s="16"/>
      <c r="BT67" s="16"/>
      <c r="BU67" s="16"/>
      <c r="BV67" s="16"/>
      <c r="BW67" s="16"/>
    </row>
    <row r="68" spans="1:75" s="6" customFormat="1" x14ac:dyDescent="0.2">
      <c r="A68" s="6" t="s">
        <v>171</v>
      </c>
      <c r="B68" s="6">
        <v>268709</v>
      </c>
      <c r="C68" s="6" t="s">
        <v>12857</v>
      </c>
      <c r="D68" s="8" t="s">
        <v>12922</v>
      </c>
      <c r="E68" s="9">
        <v>0.27822510299999997</v>
      </c>
      <c r="F68" s="6">
        <v>6.9792070999999997E-2</v>
      </c>
      <c r="G68" s="7">
        <v>9.9599999999999995E-6</v>
      </c>
      <c r="H68" s="10">
        <v>4.2789199999999998E-4</v>
      </c>
      <c r="I68" s="9">
        <v>0.455634757</v>
      </c>
      <c r="J68" s="6">
        <v>8.4666172999999997E-2</v>
      </c>
      <c r="K68" s="7">
        <v>5.3300000000000004E-9</v>
      </c>
      <c r="L68" s="11">
        <v>4.5299999999999999E-7</v>
      </c>
      <c r="M68" s="9">
        <v>0.34072530899999998</v>
      </c>
      <c r="N68" s="6">
        <v>0.13851630600000001</v>
      </c>
      <c r="O68" s="6">
        <v>1.3537309999999999E-3</v>
      </c>
      <c r="P68" s="10">
        <v>2.8603248000000001E-2</v>
      </c>
      <c r="Q68" s="9">
        <v>0.52706436999999995</v>
      </c>
      <c r="R68" s="6">
        <v>9.9216755000000004E-2</v>
      </c>
      <c r="S68" s="7">
        <v>6.4700000000000002E-9</v>
      </c>
      <c r="T68" s="11">
        <v>7.3399999999999998E-7</v>
      </c>
      <c r="U68" s="9">
        <v>0.58360573599999999</v>
      </c>
      <c r="V68" s="6">
        <v>8.6516881000000004E-2</v>
      </c>
      <c r="W68" s="7">
        <v>7.6699999999999996E-13</v>
      </c>
      <c r="X68" s="11">
        <v>2.6800000000000001E-10</v>
      </c>
      <c r="Y68" s="9">
        <v>0.59973460700000003</v>
      </c>
      <c r="Z68" s="6">
        <v>9.4584556E-2</v>
      </c>
      <c r="AA68" s="7">
        <v>8.1200000000000001E-12</v>
      </c>
      <c r="AB68" s="11">
        <v>2.69E-9</v>
      </c>
      <c r="AC68" s="9">
        <v>0.60294188800000004</v>
      </c>
      <c r="AD68" s="6">
        <v>0.101795551</v>
      </c>
      <c r="AE68" s="7">
        <v>1.81E-10</v>
      </c>
      <c r="AF68" s="11">
        <v>2.0800000000000001E-8</v>
      </c>
      <c r="AG68" s="9">
        <v>0.46213791500000001</v>
      </c>
      <c r="AH68" s="6">
        <v>8.5216576000000002E-2</v>
      </c>
      <c r="AI68" s="7">
        <v>5.3100000000000001E-9</v>
      </c>
      <c r="AJ68" s="11">
        <v>6.7000000000000004E-7</v>
      </c>
      <c r="AK68" s="16"/>
      <c r="AL68" s="16"/>
      <c r="AM68" s="16"/>
      <c r="AN68" s="16"/>
      <c r="AO68" s="16"/>
      <c r="AP68" s="16"/>
      <c r="AQ68" s="16"/>
      <c r="AR68" s="16"/>
      <c r="AS68" s="16"/>
      <c r="AT68" s="16"/>
      <c r="AU68" s="16"/>
      <c r="AV68" s="16"/>
      <c r="AW68" s="16"/>
      <c r="AX68" s="16"/>
      <c r="AY68" s="16"/>
      <c r="AZ68" s="16"/>
      <c r="BA68" s="16"/>
      <c r="BB68" s="16"/>
      <c r="BC68" s="16"/>
      <c r="BD68" s="16"/>
      <c r="BE68" s="16"/>
      <c r="BF68" s="16"/>
      <c r="BG68" s="16"/>
      <c r="BH68" s="16"/>
      <c r="BI68" s="16"/>
      <c r="BJ68" s="16"/>
      <c r="BK68" s="16"/>
      <c r="BL68" s="16"/>
      <c r="BM68" s="16"/>
      <c r="BN68" s="16"/>
      <c r="BO68" s="16"/>
      <c r="BP68" s="16"/>
      <c r="BQ68" s="16"/>
      <c r="BR68" s="16"/>
      <c r="BS68" s="16"/>
      <c r="BT68" s="16"/>
      <c r="BU68" s="16"/>
      <c r="BV68" s="16"/>
      <c r="BW68" s="16"/>
    </row>
    <row r="69" spans="1:75" s="6" customFormat="1" x14ac:dyDescent="0.2">
      <c r="A69" s="6" t="s">
        <v>252</v>
      </c>
      <c r="B69" s="6">
        <v>72750</v>
      </c>
      <c r="C69" s="6" t="s">
        <v>12857</v>
      </c>
      <c r="D69" s="8" t="s">
        <v>12923</v>
      </c>
      <c r="E69" s="9">
        <v>0.41626709899999997</v>
      </c>
      <c r="F69" s="6">
        <v>0.101576107</v>
      </c>
      <c r="G69" s="7">
        <v>3.0699999999999998E-6</v>
      </c>
      <c r="H69" s="10">
        <v>1.5427799999999999E-4</v>
      </c>
      <c r="I69" s="9">
        <v>0.50175603499999999</v>
      </c>
      <c r="J69" s="6">
        <v>0.114764374</v>
      </c>
      <c r="K69" s="7">
        <v>8.8800000000000001E-7</v>
      </c>
      <c r="L69" s="11">
        <v>4.9299999999999999E-5</v>
      </c>
      <c r="M69" s="9">
        <v>0.89033865800000001</v>
      </c>
      <c r="N69" s="6">
        <v>0.123215724</v>
      </c>
      <c r="O69" s="7">
        <v>9.5800000000000003E-15</v>
      </c>
      <c r="P69" s="11">
        <v>1.5299999999999999E-12</v>
      </c>
      <c r="Q69" s="9">
        <v>0.57790121500000002</v>
      </c>
      <c r="R69" s="6">
        <v>0.116503657</v>
      </c>
      <c r="S69" s="7">
        <v>3.77E-8</v>
      </c>
      <c r="T69" s="11">
        <v>3.5499999999999999E-6</v>
      </c>
      <c r="U69" s="9">
        <v>0.53231216999999997</v>
      </c>
      <c r="V69" s="6">
        <v>0.132545831</v>
      </c>
      <c r="W69" s="7">
        <v>4.4399999999999998E-6</v>
      </c>
      <c r="X69" s="10">
        <v>3.9104899999999998E-4</v>
      </c>
      <c r="Y69" s="9">
        <v>0.34634016400000001</v>
      </c>
      <c r="Z69" s="6">
        <v>0.13422624699999999</v>
      </c>
      <c r="AA69" s="6">
        <v>7.2046199999999995E-4</v>
      </c>
      <c r="AB69" s="10">
        <v>2.5864575000000001E-2</v>
      </c>
      <c r="AC69" s="9">
        <v>0.60567512800000001</v>
      </c>
      <c r="AD69" s="6">
        <v>0.107579827</v>
      </c>
      <c r="AE69" s="7">
        <v>1.2799999999999999E-9</v>
      </c>
      <c r="AF69" s="11">
        <v>1.2599999999999999E-7</v>
      </c>
      <c r="AG69" s="9">
        <v>0.417191496</v>
      </c>
      <c r="AH69" s="6">
        <v>0.11110350200000001</v>
      </c>
      <c r="AI69" s="7">
        <v>1.2099999999999999E-5</v>
      </c>
      <c r="AJ69" s="10">
        <v>6.6107899999999996E-4</v>
      </c>
      <c r="AK69" s="16"/>
      <c r="AL69" s="16"/>
      <c r="AM69" s="16"/>
      <c r="AN69" s="16"/>
      <c r="AO69" s="16"/>
      <c r="AP69" s="16"/>
      <c r="AQ69" s="16"/>
      <c r="AR69" s="16"/>
      <c r="AS69" s="16"/>
      <c r="AT69" s="16"/>
      <c r="AU69" s="16"/>
      <c r="AV69" s="16"/>
      <c r="AW69" s="16"/>
      <c r="AX69" s="16"/>
      <c r="AY69" s="16"/>
      <c r="AZ69" s="16"/>
      <c r="BA69" s="16"/>
      <c r="BB69" s="16"/>
      <c r="BC69" s="16"/>
      <c r="BD69" s="16"/>
      <c r="BE69" s="16"/>
      <c r="BF69" s="16"/>
      <c r="BG69" s="16"/>
      <c r="BH69" s="16"/>
      <c r="BI69" s="16"/>
      <c r="BJ69" s="16"/>
      <c r="BK69" s="16"/>
      <c r="BL69" s="16"/>
      <c r="BM69" s="16"/>
      <c r="BN69" s="16"/>
      <c r="BO69" s="16"/>
      <c r="BP69" s="16"/>
      <c r="BQ69" s="16"/>
      <c r="BR69" s="16"/>
      <c r="BS69" s="16"/>
      <c r="BT69" s="16"/>
      <c r="BU69" s="16"/>
      <c r="BV69" s="16"/>
      <c r="BW69" s="16"/>
    </row>
    <row r="70" spans="1:75" s="6" customFormat="1" x14ac:dyDescent="0.2">
      <c r="A70" s="6" t="s">
        <v>59</v>
      </c>
      <c r="B70" s="6">
        <v>235493</v>
      </c>
      <c r="C70" s="6" t="s">
        <v>12857</v>
      </c>
      <c r="D70" s="8" t="s">
        <v>12924</v>
      </c>
      <c r="E70" s="9">
        <v>0.62884298299999997</v>
      </c>
      <c r="F70" s="6">
        <v>9.9193152000000007E-2</v>
      </c>
      <c r="G70" s="7">
        <v>1.23E-11</v>
      </c>
      <c r="H70" s="11">
        <v>1.69E-9</v>
      </c>
      <c r="I70" s="9">
        <v>0.84690816899999999</v>
      </c>
      <c r="J70" s="6">
        <v>9.4638384000000006E-2</v>
      </c>
      <c r="K70" s="7">
        <v>1.6700000000000001E-20</v>
      </c>
      <c r="L70" s="11">
        <v>5.3999999999999998E-18</v>
      </c>
      <c r="M70" s="9">
        <v>0.83719957300000003</v>
      </c>
      <c r="N70" s="6">
        <v>9.1788842999999995E-2</v>
      </c>
      <c r="O70" s="7">
        <v>2.08E-21</v>
      </c>
      <c r="P70" s="11">
        <v>7.0800000000000001E-19</v>
      </c>
      <c r="Q70" s="9">
        <v>0.63066122999999996</v>
      </c>
      <c r="R70" s="6">
        <v>0.11547052100000001</v>
      </c>
      <c r="S70" s="7">
        <v>3.1099999999999998E-9</v>
      </c>
      <c r="T70" s="11">
        <v>3.7899999999999999E-7</v>
      </c>
      <c r="U70" s="9">
        <v>0.58039085000000001</v>
      </c>
      <c r="V70" s="6">
        <v>0.119673291</v>
      </c>
      <c r="W70" s="7">
        <v>6.1399999999999994E-8</v>
      </c>
      <c r="X70" s="11">
        <v>8.3699999999999995E-6</v>
      </c>
      <c r="Y70" s="9">
        <v>0.35046311899999999</v>
      </c>
      <c r="Z70" s="6">
        <v>0.11510353600000001</v>
      </c>
      <c r="AA70" s="6">
        <v>1.6879199999999999E-4</v>
      </c>
      <c r="AB70" s="10">
        <v>7.6542889999999999E-3</v>
      </c>
      <c r="AC70" s="9">
        <v>0.61852183999999999</v>
      </c>
      <c r="AD70" s="6">
        <v>9.7877714000000005E-2</v>
      </c>
      <c r="AE70" s="7">
        <v>2.13E-11</v>
      </c>
      <c r="AF70" s="11">
        <v>2.7000000000000002E-9</v>
      </c>
      <c r="AG70" s="9">
        <v>0.36553364999999999</v>
      </c>
      <c r="AH70" s="6">
        <v>0.100208694</v>
      </c>
      <c r="AI70" s="7">
        <v>2.23E-5</v>
      </c>
      <c r="AJ70" s="10">
        <v>1.102907E-3</v>
      </c>
      <c r="AK70" s="16"/>
      <c r="AL70" s="16"/>
      <c r="AM70" s="16"/>
      <c r="AN70" s="16"/>
      <c r="AO70" s="16"/>
      <c r="AP70" s="16"/>
      <c r="AQ70" s="16"/>
      <c r="AR70" s="16"/>
      <c r="AS70" s="16"/>
      <c r="AT70" s="16"/>
      <c r="AU70" s="16"/>
      <c r="AV70" s="16"/>
      <c r="AW70" s="16"/>
      <c r="AX70" s="16"/>
      <c r="AY70" s="16"/>
      <c r="AZ70" s="16"/>
      <c r="BA70" s="16"/>
      <c r="BB70" s="16"/>
      <c r="BC70" s="16"/>
      <c r="BD70" s="16"/>
      <c r="BE70" s="16"/>
      <c r="BF70" s="16"/>
      <c r="BG70" s="16"/>
      <c r="BH70" s="16"/>
      <c r="BI70" s="16"/>
      <c r="BJ70" s="16"/>
      <c r="BK70" s="16"/>
      <c r="BL70" s="16"/>
      <c r="BM70" s="16"/>
      <c r="BN70" s="16"/>
      <c r="BO70" s="16"/>
      <c r="BP70" s="16"/>
      <c r="BQ70" s="16"/>
      <c r="BR70" s="16"/>
      <c r="BS70" s="16"/>
      <c r="BT70" s="16"/>
      <c r="BU70" s="16"/>
      <c r="BV70" s="16"/>
      <c r="BW70" s="16"/>
    </row>
    <row r="71" spans="1:75" s="6" customFormat="1" x14ac:dyDescent="0.2">
      <c r="A71" s="6" t="s">
        <v>264</v>
      </c>
      <c r="B71" s="6">
        <v>224093</v>
      </c>
      <c r="C71" s="6" t="s">
        <v>12857</v>
      </c>
      <c r="D71" s="8" t="s">
        <v>12925</v>
      </c>
      <c r="E71" s="9">
        <v>0.44887553699999999</v>
      </c>
      <c r="F71" s="6">
        <v>0.19555077100000001</v>
      </c>
      <c r="G71" s="6">
        <v>1.1437229999999999E-3</v>
      </c>
      <c r="H71" s="10">
        <v>2.3721242999999999E-2</v>
      </c>
      <c r="I71" s="9">
        <v>0.89593770500000003</v>
      </c>
      <c r="J71" s="6">
        <v>0.21605300999999999</v>
      </c>
      <c r="K71" s="7">
        <v>1.6300000000000001E-6</v>
      </c>
      <c r="L71" s="11">
        <v>8.6299999999999997E-5</v>
      </c>
      <c r="M71" s="9">
        <v>0.58040896399999997</v>
      </c>
      <c r="N71" s="6">
        <v>0.18475656500000001</v>
      </c>
      <c r="O71" s="6">
        <v>1.00314E-4</v>
      </c>
      <c r="P71" s="10">
        <v>2.974221E-3</v>
      </c>
      <c r="Q71" s="9">
        <v>0.77648126100000003</v>
      </c>
      <c r="R71" s="6">
        <v>0.223538493</v>
      </c>
      <c r="S71" s="7">
        <v>1.8600000000000001E-5</v>
      </c>
      <c r="T71" s="10">
        <v>9.7945100000000011E-4</v>
      </c>
      <c r="U71" s="9">
        <v>0.69785311400000005</v>
      </c>
      <c r="V71" s="6">
        <v>0.30132681900000002</v>
      </c>
      <c r="W71" s="6">
        <v>7.0921700000000005E-4</v>
      </c>
      <c r="X71" s="10">
        <v>2.7979475E-2</v>
      </c>
      <c r="Y71" s="9">
        <v>0.93305668200000003</v>
      </c>
      <c r="Z71" s="6">
        <v>0.24851258600000001</v>
      </c>
      <c r="AA71" s="7">
        <v>9.2399999999999996E-6</v>
      </c>
      <c r="AB71" s="10">
        <v>6.3539E-4</v>
      </c>
      <c r="AC71" s="9">
        <v>0.38645311300000001</v>
      </c>
      <c r="AD71" s="6">
        <v>0.17797289399999999</v>
      </c>
      <c r="AE71" s="6">
        <v>2.3228099999999998E-3</v>
      </c>
      <c r="AF71" s="10">
        <v>4.5190162999999998E-2</v>
      </c>
      <c r="AG71" s="9">
        <v>0.81664931399999996</v>
      </c>
      <c r="AH71" s="6">
        <v>0.22962438800000001</v>
      </c>
      <c r="AI71" s="7">
        <v>1.8600000000000001E-5</v>
      </c>
      <c r="AJ71" s="10">
        <v>9.6099300000000005E-4</v>
      </c>
      <c r="AK71" s="16"/>
      <c r="AL71" s="16"/>
      <c r="AM71" s="16"/>
      <c r="AN71" s="16"/>
      <c r="AO71" s="16"/>
      <c r="AP71" s="16"/>
      <c r="AQ71" s="16"/>
      <c r="AR71" s="16"/>
      <c r="AS71" s="16"/>
      <c r="AT71" s="16"/>
      <c r="AU71" s="16"/>
      <c r="AV71" s="16"/>
      <c r="AW71" s="16"/>
      <c r="AX71" s="16"/>
      <c r="AY71" s="16"/>
      <c r="AZ71" s="16"/>
      <c r="BA71" s="16"/>
      <c r="BB71" s="16"/>
      <c r="BC71" s="16"/>
      <c r="BD71" s="16"/>
      <c r="BE71" s="16"/>
      <c r="BF71" s="16"/>
      <c r="BG71" s="16"/>
      <c r="BH71" s="16"/>
      <c r="BI71" s="16"/>
      <c r="BJ71" s="16"/>
      <c r="BK71" s="16"/>
      <c r="BL71" s="16"/>
      <c r="BM71" s="16"/>
      <c r="BN71" s="16"/>
      <c r="BO71" s="16"/>
      <c r="BP71" s="16"/>
      <c r="BQ71" s="16"/>
      <c r="BR71" s="16"/>
      <c r="BS71" s="16"/>
      <c r="BT71" s="16"/>
      <c r="BU71" s="16"/>
      <c r="BV71" s="16"/>
      <c r="BW71" s="16"/>
    </row>
    <row r="72" spans="1:75" s="6" customFormat="1" x14ac:dyDescent="0.2">
      <c r="A72" s="6" t="s">
        <v>183</v>
      </c>
      <c r="B72" s="6">
        <v>14182</v>
      </c>
      <c r="C72" s="6" t="s">
        <v>12857</v>
      </c>
      <c r="D72" s="8" t="s">
        <v>12926</v>
      </c>
      <c r="E72" s="9">
        <v>0.83220808599999996</v>
      </c>
      <c r="F72" s="6">
        <v>8.2712546999999997E-2</v>
      </c>
      <c r="G72" s="7">
        <v>5.2099999999999999E-25</v>
      </c>
      <c r="H72" s="11">
        <v>2.9300000000000002E-22</v>
      </c>
      <c r="I72" s="9">
        <v>0.43039808200000002</v>
      </c>
      <c r="J72" s="6">
        <v>8.3897669999999994E-2</v>
      </c>
      <c r="K72" s="7">
        <v>1.8699999999999999E-8</v>
      </c>
      <c r="L72" s="11">
        <v>1.48E-6</v>
      </c>
      <c r="M72" s="9">
        <v>0.28504234499999997</v>
      </c>
      <c r="N72" s="6">
        <v>8.7265590000000004E-2</v>
      </c>
      <c r="O72" s="6">
        <v>1.71671E-4</v>
      </c>
      <c r="P72" s="10">
        <v>4.7724610000000004E-3</v>
      </c>
      <c r="Q72" s="9">
        <v>0.36924415900000002</v>
      </c>
      <c r="R72" s="6">
        <v>9.0323825999999996E-2</v>
      </c>
      <c r="S72" s="7">
        <v>3.6500000000000002E-6</v>
      </c>
      <c r="T72" s="10">
        <v>2.2593E-4</v>
      </c>
      <c r="U72" s="9">
        <v>0.65339660899999996</v>
      </c>
      <c r="V72" s="6">
        <v>9.7064568000000004E-2</v>
      </c>
      <c r="W72" s="7">
        <v>1.1E-12</v>
      </c>
      <c r="X72" s="11">
        <v>3.74E-10</v>
      </c>
      <c r="Y72" s="9">
        <v>0.391470029</v>
      </c>
      <c r="Z72" s="6">
        <v>0.102165994</v>
      </c>
      <c r="AA72" s="7">
        <v>8.7399999999999993E-6</v>
      </c>
      <c r="AB72" s="10">
        <v>6.1041600000000002E-4</v>
      </c>
      <c r="AC72" s="9">
        <v>0.52511168900000005</v>
      </c>
      <c r="AD72" s="6">
        <v>8.0296265000000006E-2</v>
      </c>
      <c r="AE72" s="7">
        <v>4.6800000000000003E-12</v>
      </c>
      <c r="AF72" s="11">
        <v>6.7400000000000005E-10</v>
      </c>
      <c r="AG72" s="9">
        <v>0.42298053099999999</v>
      </c>
      <c r="AH72" s="6">
        <v>8.1830812000000003E-2</v>
      </c>
      <c r="AI72" s="7">
        <v>2.6099999999999999E-8</v>
      </c>
      <c r="AJ72" s="11">
        <v>2.8399999999999999E-6</v>
      </c>
      <c r="AK72" s="16"/>
      <c r="AL72" s="16"/>
      <c r="AM72" s="16"/>
      <c r="AN72" s="16"/>
      <c r="AO72" s="16"/>
      <c r="AP72" s="16"/>
      <c r="AQ72" s="16"/>
      <c r="AR72" s="16"/>
      <c r="AS72" s="16"/>
      <c r="AT72" s="16"/>
      <c r="AU72" s="16"/>
      <c r="AV72" s="16"/>
      <c r="AW72" s="16"/>
      <c r="AX72" s="16"/>
      <c r="AY72" s="16"/>
      <c r="AZ72" s="16"/>
      <c r="BA72" s="16"/>
      <c r="BB72" s="16"/>
      <c r="BC72" s="16"/>
      <c r="BD72" s="16"/>
      <c r="BE72" s="16"/>
      <c r="BF72" s="16"/>
      <c r="BG72" s="16"/>
      <c r="BH72" s="16"/>
      <c r="BI72" s="16"/>
      <c r="BJ72" s="16"/>
      <c r="BK72" s="16"/>
      <c r="BL72" s="16"/>
      <c r="BM72" s="16"/>
      <c r="BN72" s="16"/>
      <c r="BO72" s="16"/>
      <c r="BP72" s="16"/>
      <c r="BQ72" s="16"/>
      <c r="BR72" s="16"/>
      <c r="BS72" s="16"/>
      <c r="BT72" s="16"/>
      <c r="BU72" s="16"/>
      <c r="BV72" s="16"/>
      <c r="BW72" s="16"/>
    </row>
    <row r="73" spans="1:75" s="6" customFormat="1" x14ac:dyDescent="0.2">
      <c r="A73" s="6" t="s">
        <v>23</v>
      </c>
      <c r="B73" s="6">
        <v>14229</v>
      </c>
      <c r="C73" s="6" t="s">
        <v>12857</v>
      </c>
      <c r="D73" s="8" t="s">
        <v>12927</v>
      </c>
      <c r="E73" s="9">
        <v>2.8987769280000002</v>
      </c>
      <c r="F73" s="6">
        <v>0.168575632</v>
      </c>
      <c r="G73" s="7">
        <v>1.4299999999999999E-68</v>
      </c>
      <c r="H73" s="11">
        <v>6.1600000000000001E-65</v>
      </c>
      <c r="I73" s="9">
        <v>2.5443663010000002</v>
      </c>
      <c r="J73" s="6">
        <v>0.146918729</v>
      </c>
      <c r="K73" s="7">
        <v>5.3099999999999997E-68</v>
      </c>
      <c r="L73" s="11">
        <v>1.7200000000000001E-64</v>
      </c>
      <c r="M73" s="9">
        <v>2.6760075269999999</v>
      </c>
      <c r="N73" s="6">
        <v>0.16711031600000001</v>
      </c>
      <c r="O73" s="7">
        <v>4.2199999999999996E-59</v>
      </c>
      <c r="P73" s="11">
        <v>7.8000000000000004E-56</v>
      </c>
      <c r="Q73" s="9">
        <v>2.616069607</v>
      </c>
      <c r="R73" s="6">
        <v>0.154434338</v>
      </c>
      <c r="S73" s="7">
        <v>3.4299999999999998E-65</v>
      </c>
      <c r="T73" s="11">
        <v>1.4799999999999999E-61</v>
      </c>
      <c r="U73" s="9">
        <v>2.5181672750000001</v>
      </c>
      <c r="V73" s="6">
        <v>0.18221116300000001</v>
      </c>
      <c r="W73" s="7">
        <v>4.6099999999999999E-45</v>
      </c>
      <c r="X73" s="11">
        <v>1.4899999999999999E-41</v>
      </c>
      <c r="Y73" s="9">
        <v>1.7183195440000001</v>
      </c>
      <c r="Z73" s="6">
        <v>0.150519824</v>
      </c>
      <c r="AA73" s="7">
        <v>1.2599999999999999E-31</v>
      </c>
      <c r="AB73" s="11">
        <v>3.2599999999999999E-28</v>
      </c>
      <c r="AC73" s="9">
        <v>2.3733181320000001</v>
      </c>
      <c r="AD73" s="6">
        <v>0.142192771</v>
      </c>
      <c r="AE73" s="7">
        <v>1.13E-63</v>
      </c>
      <c r="AF73" s="11">
        <v>4.8800000000000001E-60</v>
      </c>
      <c r="AG73" s="9">
        <v>1.6227870179999999</v>
      </c>
      <c r="AH73" s="6">
        <v>0.13909269099999999</v>
      </c>
      <c r="AI73" s="7">
        <v>3.4400000000000002E-32</v>
      </c>
      <c r="AJ73" s="11">
        <v>5.5600000000000005E-29</v>
      </c>
      <c r="AK73" s="16"/>
      <c r="AL73" s="16"/>
      <c r="AM73" s="16"/>
      <c r="AN73" s="16"/>
      <c r="AO73" s="16"/>
      <c r="AP73" s="16"/>
      <c r="AQ73" s="16"/>
      <c r="AR73" s="16"/>
      <c r="AS73" s="16"/>
      <c r="AT73" s="16"/>
      <c r="AU73" s="16"/>
      <c r="AV73" s="16"/>
      <c r="AW73" s="16"/>
      <c r="AX73" s="16"/>
      <c r="AY73" s="16"/>
      <c r="AZ73" s="16"/>
      <c r="BA73" s="16"/>
      <c r="BB73" s="16"/>
      <c r="BC73" s="16"/>
      <c r="BD73" s="16"/>
      <c r="BE73" s="16"/>
      <c r="BF73" s="16"/>
      <c r="BG73" s="16"/>
      <c r="BH73" s="16"/>
      <c r="BI73" s="16"/>
      <c r="BJ73" s="16"/>
      <c r="BK73" s="16"/>
      <c r="BL73" s="16"/>
      <c r="BM73" s="16"/>
      <c r="BN73" s="16"/>
      <c r="BO73" s="16"/>
      <c r="BP73" s="16"/>
      <c r="BQ73" s="16"/>
      <c r="BR73" s="16"/>
      <c r="BS73" s="16"/>
      <c r="BT73" s="16"/>
      <c r="BU73" s="16"/>
      <c r="BV73" s="16"/>
      <c r="BW73" s="16"/>
    </row>
    <row r="74" spans="1:75" s="6" customFormat="1" x14ac:dyDescent="0.2">
      <c r="A74" s="6" t="s">
        <v>280</v>
      </c>
      <c r="B74" s="6">
        <v>55990</v>
      </c>
      <c r="C74" s="6" t="s">
        <v>12857</v>
      </c>
      <c r="D74" s="8" t="s">
        <v>12928</v>
      </c>
      <c r="E74" s="9">
        <v>1.970734137</v>
      </c>
      <c r="F74" s="6">
        <v>0.38699514499999998</v>
      </c>
      <c r="G74" s="7">
        <v>1.8399999999999999E-8</v>
      </c>
      <c r="H74" s="11">
        <v>1.4699999999999999E-6</v>
      </c>
      <c r="I74" s="9">
        <v>1.75674668</v>
      </c>
      <c r="J74" s="6">
        <v>0.43137238</v>
      </c>
      <c r="K74" s="7">
        <v>3.3000000000000002E-6</v>
      </c>
      <c r="L74" s="10">
        <v>1.6351899999999999E-4</v>
      </c>
      <c r="M74" s="9">
        <v>1.979760661</v>
      </c>
      <c r="N74" s="6">
        <v>0.46211239100000001</v>
      </c>
      <c r="O74" s="7">
        <v>7.2099999999999996E-7</v>
      </c>
      <c r="P74" s="11">
        <v>3.54E-5</v>
      </c>
      <c r="Q74" s="9">
        <v>0.80517234699999995</v>
      </c>
      <c r="R74" s="6">
        <v>1.614113645</v>
      </c>
      <c r="S74" s="6">
        <v>4.0560930000000002E-3</v>
      </c>
      <c r="T74" s="10">
        <v>9.0380941000000006E-2</v>
      </c>
      <c r="U74" s="9">
        <v>2.3123543479999999</v>
      </c>
      <c r="V74" s="6">
        <v>0.55789449000000002</v>
      </c>
      <c r="W74" s="7">
        <v>1.6199999999999999E-6</v>
      </c>
      <c r="X74" s="10">
        <v>1.57603E-4</v>
      </c>
      <c r="Y74" s="9">
        <v>2.5016557270000002</v>
      </c>
      <c r="Z74" s="6">
        <v>0.58532198700000004</v>
      </c>
      <c r="AA74" s="7">
        <v>5.8599999999999998E-7</v>
      </c>
      <c r="AB74" s="11">
        <v>5.8799999999999999E-5</v>
      </c>
      <c r="AC74" s="9">
        <v>1.8654992589999999</v>
      </c>
      <c r="AD74" s="6">
        <v>0.34102933600000002</v>
      </c>
      <c r="AE74" s="7">
        <v>2.2499999999999999E-9</v>
      </c>
      <c r="AF74" s="11">
        <v>2.0599999999999999E-7</v>
      </c>
      <c r="AG74" s="9">
        <v>1.887415176</v>
      </c>
      <c r="AH74" s="6">
        <v>0.41014114000000002</v>
      </c>
      <c r="AI74" s="7">
        <v>1.4600000000000001E-7</v>
      </c>
      <c r="AJ74" s="11">
        <v>1.33E-5</v>
      </c>
      <c r="AK74" s="16"/>
      <c r="AL74" s="16"/>
      <c r="AM74" s="16"/>
      <c r="AN74" s="16"/>
      <c r="AO74" s="16"/>
      <c r="AP74" s="16"/>
      <c r="AQ74" s="16"/>
      <c r="AR74" s="16"/>
      <c r="AS74" s="16"/>
      <c r="AT74" s="16"/>
      <c r="AU74" s="16"/>
      <c r="AV74" s="16"/>
      <c r="AW74" s="16"/>
      <c r="AX74" s="16"/>
      <c r="AY74" s="16"/>
      <c r="AZ74" s="16"/>
      <c r="BA74" s="16"/>
      <c r="BB74" s="16"/>
      <c r="BC74" s="16"/>
      <c r="BD74" s="16"/>
      <c r="BE74" s="16"/>
      <c r="BF74" s="16"/>
      <c r="BG74" s="16"/>
      <c r="BH74" s="16"/>
      <c r="BI74" s="16"/>
      <c r="BJ74" s="16"/>
      <c r="BK74" s="16"/>
      <c r="BL74" s="16"/>
      <c r="BM74" s="16"/>
      <c r="BN74" s="16"/>
      <c r="BO74" s="16"/>
      <c r="BP74" s="16"/>
      <c r="BQ74" s="16"/>
      <c r="BR74" s="16"/>
      <c r="BS74" s="16"/>
      <c r="BT74" s="16"/>
      <c r="BU74" s="16"/>
      <c r="BV74" s="16"/>
      <c r="BW74" s="16"/>
    </row>
    <row r="75" spans="1:75" s="6" customFormat="1" x14ac:dyDescent="0.2">
      <c r="A75" s="6" t="s">
        <v>134</v>
      </c>
      <c r="B75" s="6">
        <v>57265</v>
      </c>
      <c r="C75" s="6" t="s">
        <v>12857</v>
      </c>
      <c r="D75" s="8" t="s">
        <v>12929</v>
      </c>
      <c r="E75" s="9">
        <v>1.008518515</v>
      </c>
      <c r="F75" s="6">
        <v>0.18192910300000001</v>
      </c>
      <c r="G75" s="7">
        <v>1.31E-9</v>
      </c>
      <c r="H75" s="11">
        <v>1.3300000000000001E-7</v>
      </c>
      <c r="I75" s="9">
        <v>0.843941304</v>
      </c>
      <c r="J75" s="6">
        <v>0.13864734100000001</v>
      </c>
      <c r="K75" s="7">
        <v>8.2999999999999998E-11</v>
      </c>
      <c r="L75" s="11">
        <v>9.3299999999999998E-9</v>
      </c>
      <c r="M75" s="9">
        <v>1.3575020069999999</v>
      </c>
      <c r="N75" s="6">
        <v>0.16598537899999999</v>
      </c>
      <c r="O75" s="7">
        <v>1.9499999999999999E-17</v>
      </c>
      <c r="P75" s="11">
        <v>4.5100000000000003E-15</v>
      </c>
      <c r="Q75" s="9">
        <v>1.341731132</v>
      </c>
      <c r="R75" s="6">
        <v>0.17588577899999999</v>
      </c>
      <c r="S75" s="7">
        <v>1.41E-15</v>
      </c>
      <c r="T75" s="11">
        <v>3.7199999999999998E-13</v>
      </c>
      <c r="U75" s="9">
        <v>1.019437559</v>
      </c>
      <c r="V75" s="6">
        <v>0.189040338</v>
      </c>
      <c r="W75" s="7">
        <v>6.3799999999999999E-9</v>
      </c>
      <c r="X75" s="11">
        <v>1.1000000000000001E-6</v>
      </c>
      <c r="Y75" s="9">
        <v>1.2442060589999999</v>
      </c>
      <c r="Z75" s="6">
        <v>0.21302533800000001</v>
      </c>
      <c r="AA75" s="7">
        <v>2.03E-10</v>
      </c>
      <c r="AB75" s="11">
        <v>4.95E-8</v>
      </c>
      <c r="AC75" s="9">
        <v>0.81373898200000006</v>
      </c>
      <c r="AD75" s="6">
        <v>0.18246841799999999</v>
      </c>
      <c r="AE75" s="7">
        <v>3.46E-7</v>
      </c>
      <c r="AF75" s="11">
        <v>2.0999999999999999E-5</v>
      </c>
      <c r="AG75" s="9">
        <v>0.874143377</v>
      </c>
      <c r="AH75" s="6">
        <v>0.207966969</v>
      </c>
      <c r="AI75" s="7">
        <v>1.3599999999999999E-6</v>
      </c>
      <c r="AJ75" s="11">
        <v>9.4099999999999997E-5</v>
      </c>
      <c r="AK75" s="16"/>
      <c r="AL75" s="16"/>
      <c r="AM75" s="16"/>
      <c r="AN75" s="16"/>
      <c r="AO75" s="16"/>
      <c r="AP75" s="16"/>
      <c r="AQ75" s="16"/>
      <c r="AR75" s="16"/>
      <c r="AS75" s="16"/>
      <c r="AT75" s="16"/>
      <c r="AU75" s="16"/>
      <c r="AV75" s="16"/>
      <c r="AW75" s="16"/>
      <c r="AX75" s="16"/>
      <c r="AY75" s="16"/>
      <c r="AZ75" s="16"/>
      <c r="BA75" s="16"/>
      <c r="BB75" s="16"/>
      <c r="BC75" s="16"/>
      <c r="BD75" s="16"/>
      <c r="BE75" s="16"/>
      <c r="BF75" s="16"/>
      <c r="BG75" s="16"/>
      <c r="BH75" s="16"/>
      <c r="BI75" s="16"/>
      <c r="BJ75" s="16"/>
      <c r="BK75" s="16"/>
      <c r="BL75" s="16"/>
      <c r="BM75" s="16"/>
      <c r="BN75" s="16"/>
      <c r="BO75" s="16"/>
      <c r="BP75" s="16"/>
      <c r="BQ75" s="16"/>
      <c r="BR75" s="16"/>
      <c r="BS75" s="16"/>
      <c r="BT75" s="16"/>
      <c r="BU75" s="16"/>
      <c r="BV75" s="16"/>
      <c r="BW75" s="16"/>
    </row>
    <row r="76" spans="1:75" s="6" customFormat="1" x14ac:dyDescent="0.2">
      <c r="A76" s="6" t="s">
        <v>175</v>
      </c>
      <c r="B76" s="6">
        <v>14366</v>
      </c>
      <c r="C76" s="6" t="s">
        <v>12857</v>
      </c>
      <c r="D76" s="8" t="s">
        <v>12930</v>
      </c>
      <c r="E76" s="9">
        <v>1.1511812809999999</v>
      </c>
      <c r="F76" s="6">
        <v>0.19007312300000001</v>
      </c>
      <c r="G76" s="7">
        <v>8.6699999999999995E-11</v>
      </c>
      <c r="H76" s="11">
        <v>1.0099999999999999E-8</v>
      </c>
      <c r="I76" s="9">
        <v>1.0854598</v>
      </c>
      <c r="J76" s="6">
        <v>0.210275609</v>
      </c>
      <c r="K76" s="7">
        <v>1.0600000000000001E-8</v>
      </c>
      <c r="L76" s="11">
        <v>8.8000000000000004E-7</v>
      </c>
      <c r="M76" s="9">
        <v>0.87907713099999996</v>
      </c>
      <c r="N76" s="6">
        <v>0.18958977099999999</v>
      </c>
      <c r="O76" s="7">
        <v>2.6E-7</v>
      </c>
      <c r="P76" s="11">
        <v>1.43E-5</v>
      </c>
      <c r="Q76" s="9">
        <v>1.11913554</v>
      </c>
      <c r="R76" s="6">
        <v>0.22644621600000001</v>
      </c>
      <c r="S76" s="7">
        <v>3.62E-8</v>
      </c>
      <c r="T76" s="11">
        <v>3.4400000000000001E-6</v>
      </c>
      <c r="U76" s="9">
        <v>0.98579511200000003</v>
      </c>
      <c r="V76" s="6">
        <v>0.21893601300000001</v>
      </c>
      <c r="W76" s="7">
        <v>4.7E-7</v>
      </c>
      <c r="X76" s="11">
        <v>5.5800000000000001E-5</v>
      </c>
      <c r="Y76" s="9">
        <v>1.565874156</v>
      </c>
      <c r="Z76" s="6">
        <v>0.23405816099999999</v>
      </c>
      <c r="AA76" s="7">
        <v>7.0200000000000004E-13</v>
      </c>
      <c r="AB76" s="11">
        <v>2.8300000000000001E-10</v>
      </c>
      <c r="AC76" s="9">
        <v>1.2758266650000001</v>
      </c>
      <c r="AD76" s="6">
        <v>0.18440985900000001</v>
      </c>
      <c r="AE76" s="7">
        <v>1.83E-13</v>
      </c>
      <c r="AF76" s="11">
        <v>3.2099999999999998E-11</v>
      </c>
      <c r="AG76" s="9">
        <v>0.71504685000000001</v>
      </c>
      <c r="AH76" s="6">
        <v>0.170675558</v>
      </c>
      <c r="AI76" s="7">
        <v>1.7600000000000001E-6</v>
      </c>
      <c r="AJ76" s="10">
        <v>1.18727E-4</v>
      </c>
      <c r="AK76" s="16"/>
      <c r="AL76" s="16"/>
      <c r="AM76" s="16"/>
      <c r="AN76" s="16"/>
      <c r="AO76" s="16"/>
      <c r="AP76" s="16"/>
      <c r="AQ76" s="16"/>
      <c r="AR76" s="16"/>
      <c r="AS76" s="16"/>
      <c r="AT76" s="16"/>
      <c r="AU76" s="16"/>
      <c r="AV76" s="16"/>
      <c r="AW76" s="16"/>
      <c r="AX76" s="16"/>
      <c r="AY76" s="16"/>
      <c r="AZ76" s="16"/>
      <c r="BA76" s="16"/>
      <c r="BB76" s="16"/>
      <c r="BC76" s="16"/>
      <c r="BD76" s="16"/>
      <c r="BE76" s="16"/>
      <c r="BF76" s="16"/>
      <c r="BG76" s="16"/>
      <c r="BH76" s="16"/>
      <c r="BI76" s="16"/>
      <c r="BJ76" s="16"/>
      <c r="BK76" s="16"/>
      <c r="BL76" s="16"/>
      <c r="BM76" s="16"/>
      <c r="BN76" s="16"/>
      <c r="BO76" s="16"/>
      <c r="BP76" s="16"/>
      <c r="BQ76" s="16"/>
      <c r="BR76" s="16"/>
      <c r="BS76" s="16"/>
      <c r="BT76" s="16"/>
      <c r="BU76" s="16"/>
      <c r="BV76" s="16"/>
      <c r="BW76" s="16"/>
    </row>
    <row r="77" spans="1:75" s="6" customFormat="1" x14ac:dyDescent="0.2">
      <c r="A77" s="6" t="s">
        <v>83</v>
      </c>
      <c r="B77" s="6">
        <v>23882</v>
      </c>
      <c r="C77" s="6" t="s">
        <v>12857</v>
      </c>
      <c r="D77" s="8" t="s">
        <v>12931</v>
      </c>
      <c r="E77" s="9">
        <v>1.46081404</v>
      </c>
      <c r="F77" s="6">
        <v>0.146390243</v>
      </c>
      <c r="G77" s="7">
        <v>1.05E-24</v>
      </c>
      <c r="H77" s="11">
        <v>5.6299999999999999E-22</v>
      </c>
      <c r="I77" s="9">
        <v>1.26457997</v>
      </c>
      <c r="J77" s="6">
        <v>0.16172339099999999</v>
      </c>
      <c r="K77" s="7">
        <v>3.2500000000000001E-16</v>
      </c>
      <c r="L77" s="11">
        <v>6.5799999999999995E-14</v>
      </c>
      <c r="M77" s="9">
        <v>1.2332823449999999</v>
      </c>
      <c r="N77" s="6">
        <v>0.20207222</v>
      </c>
      <c r="O77" s="7">
        <v>6.2000000000000006E-11</v>
      </c>
      <c r="P77" s="11">
        <v>6.2099999999999999E-9</v>
      </c>
      <c r="Q77" s="9">
        <v>1.4080191879999999</v>
      </c>
      <c r="R77" s="6">
        <v>0.15249354700000001</v>
      </c>
      <c r="S77" s="7">
        <v>1.0599999999999999E-21</v>
      </c>
      <c r="T77" s="11">
        <v>5.2699999999999997E-19</v>
      </c>
      <c r="U77" s="9">
        <v>1.7783731199999999</v>
      </c>
      <c r="V77" s="6">
        <v>0.18809477299999999</v>
      </c>
      <c r="W77" s="7">
        <v>1.01E-22</v>
      </c>
      <c r="X77" s="11">
        <v>1.3099999999999999E-19</v>
      </c>
      <c r="Y77" s="9">
        <v>1.151195607</v>
      </c>
      <c r="Z77" s="6">
        <v>0.17212274299999999</v>
      </c>
      <c r="AA77" s="7">
        <v>9.8200000000000006E-13</v>
      </c>
      <c r="AB77" s="11">
        <v>3.6800000000000002E-10</v>
      </c>
      <c r="AC77" s="9">
        <v>1.826093151</v>
      </c>
      <c r="AD77" s="6">
        <v>0.159940995</v>
      </c>
      <c r="AE77" s="7">
        <v>4.1800000000000001E-31</v>
      </c>
      <c r="AF77" s="11">
        <v>3.1900000000000001E-28</v>
      </c>
      <c r="AG77" s="9">
        <v>1.1147025189999999</v>
      </c>
      <c r="AH77" s="6">
        <v>0.13880906300000001</v>
      </c>
      <c r="AI77" s="7">
        <v>6.3600000000000001E-17</v>
      </c>
      <c r="AJ77" s="11">
        <v>3.1599999999999999E-14</v>
      </c>
      <c r="AK77" s="16"/>
      <c r="AL77" s="16"/>
      <c r="AM77" s="16"/>
      <c r="AN77" s="16"/>
      <c r="AO77" s="16"/>
      <c r="AP77" s="16"/>
      <c r="AQ77" s="16"/>
      <c r="AR77" s="16"/>
      <c r="AS77" s="16"/>
      <c r="AT77" s="16"/>
      <c r="AU77" s="16"/>
      <c r="AV77" s="16"/>
      <c r="AW77" s="16"/>
      <c r="AX77" s="16"/>
      <c r="AY77" s="16"/>
      <c r="AZ77" s="16"/>
      <c r="BA77" s="16"/>
      <c r="BB77" s="16"/>
      <c r="BC77" s="16"/>
      <c r="BD77" s="16"/>
      <c r="BE77" s="16"/>
      <c r="BF77" s="16"/>
      <c r="BG77" s="16"/>
      <c r="BH77" s="16"/>
      <c r="BI77" s="16"/>
      <c r="BJ77" s="16"/>
      <c r="BK77" s="16"/>
      <c r="BL77" s="16"/>
      <c r="BM77" s="16"/>
      <c r="BN77" s="16"/>
      <c r="BO77" s="16"/>
      <c r="BP77" s="16"/>
      <c r="BQ77" s="16"/>
      <c r="BR77" s="16"/>
      <c r="BS77" s="16"/>
      <c r="BT77" s="16"/>
      <c r="BU77" s="16"/>
      <c r="BV77" s="16"/>
      <c r="BW77" s="16"/>
    </row>
    <row r="78" spans="1:75" s="6" customFormat="1" x14ac:dyDescent="0.2">
      <c r="A78" s="6" t="s">
        <v>201</v>
      </c>
      <c r="B78" s="6">
        <v>14623</v>
      </c>
      <c r="C78" s="6" t="s">
        <v>12857</v>
      </c>
      <c r="D78" s="8" t="s">
        <v>12932</v>
      </c>
      <c r="E78" s="9">
        <v>0.52170935100000004</v>
      </c>
      <c r="F78" s="6">
        <v>9.4157672999999997E-2</v>
      </c>
      <c r="G78" s="7">
        <v>1.6000000000000001E-9</v>
      </c>
      <c r="H78" s="11">
        <v>1.5699999999999999E-7</v>
      </c>
      <c r="I78" s="9">
        <v>0.52986546999999995</v>
      </c>
      <c r="J78" s="6">
        <v>0.105684079</v>
      </c>
      <c r="K78" s="7">
        <v>5.1599999999999999E-8</v>
      </c>
      <c r="L78" s="11">
        <v>3.67E-6</v>
      </c>
      <c r="M78" s="9">
        <v>0.29541526699999998</v>
      </c>
      <c r="N78" s="6">
        <v>9.2880383999999996E-2</v>
      </c>
      <c r="O78" s="6">
        <v>2.1908600000000001E-4</v>
      </c>
      <c r="P78" s="10">
        <v>5.8514869999999998E-3</v>
      </c>
      <c r="Q78" s="9">
        <v>0.290080756</v>
      </c>
      <c r="R78" s="6">
        <v>8.7584307E-2</v>
      </c>
      <c r="S78" s="6">
        <v>1.03303E-4</v>
      </c>
      <c r="T78" s="10">
        <v>4.6037630000000003E-3</v>
      </c>
      <c r="U78" s="9">
        <v>0.89297414799999997</v>
      </c>
      <c r="V78" s="6">
        <v>0.12102239300000001</v>
      </c>
      <c r="W78" s="7">
        <v>1.07E-14</v>
      </c>
      <c r="X78" s="11">
        <v>5.12E-12</v>
      </c>
      <c r="Y78" s="9">
        <v>0.74613837900000002</v>
      </c>
      <c r="Z78" s="6">
        <v>0.124859575</v>
      </c>
      <c r="AA78" s="7">
        <v>8.92E-11</v>
      </c>
      <c r="AB78" s="11">
        <v>2.3800000000000001E-8</v>
      </c>
      <c r="AC78" s="9">
        <v>0.52761449699999996</v>
      </c>
      <c r="AD78" s="6">
        <v>0.100926875</v>
      </c>
      <c r="AE78" s="7">
        <v>9.5599999999999992E-9</v>
      </c>
      <c r="AF78" s="11">
        <v>7.9699999999999995E-7</v>
      </c>
      <c r="AG78" s="9">
        <v>0.38457507600000002</v>
      </c>
      <c r="AH78" s="6">
        <v>0.122564838</v>
      </c>
      <c r="AI78" s="7">
        <v>8.0099999999999995E-5</v>
      </c>
      <c r="AJ78" s="10">
        <v>3.291614E-3</v>
      </c>
      <c r="AK78" s="16"/>
      <c r="AL78" s="16"/>
      <c r="AM78" s="16"/>
      <c r="AN78" s="16"/>
      <c r="AO78" s="16"/>
      <c r="AP78" s="16"/>
      <c r="AQ78" s="16"/>
      <c r="AR78" s="16"/>
      <c r="AS78" s="16"/>
      <c r="AT78" s="16"/>
      <c r="AU78" s="16"/>
      <c r="AV78" s="16"/>
      <c r="AW78" s="16"/>
      <c r="AX78" s="16"/>
      <c r="AY78" s="16"/>
      <c r="AZ78" s="16"/>
      <c r="BA78" s="16"/>
      <c r="BB78" s="16"/>
      <c r="BC78" s="16"/>
      <c r="BD78" s="16"/>
      <c r="BE78" s="16"/>
      <c r="BF78" s="16"/>
      <c r="BG78" s="16"/>
      <c r="BH78" s="16"/>
      <c r="BI78" s="16"/>
      <c r="BJ78" s="16"/>
      <c r="BK78" s="16"/>
      <c r="BL78" s="16"/>
      <c r="BM78" s="16"/>
      <c r="BN78" s="16"/>
      <c r="BO78" s="16"/>
      <c r="BP78" s="16"/>
      <c r="BQ78" s="16"/>
      <c r="BR78" s="16"/>
      <c r="BS78" s="16"/>
      <c r="BT78" s="16"/>
      <c r="BU78" s="16"/>
      <c r="BV78" s="16"/>
      <c r="BW78" s="16"/>
    </row>
    <row r="79" spans="1:75" s="6" customFormat="1" x14ac:dyDescent="0.2">
      <c r="A79" s="6" t="s">
        <v>132</v>
      </c>
      <c r="B79" s="6">
        <v>14555</v>
      </c>
      <c r="C79" s="6" t="s">
        <v>12857</v>
      </c>
      <c r="D79" s="8" t="s">
        <v>12933</v>
      </c>
      <c r="E79" s="9">
        <v>0.28921713399999999</v>
      </c>
      <c r="F79" s="6">
        <v>0.13696845299999999</v>
      </c>
      <c r="G79" s="6">
        <v>3.2408469999999998E-3</v>
      </c>
      <c r="H79" s="10">
        <v>5.4341979999999998E-2</v>
      </c>
      <c r="I79" s="9">
        <v>1.1378153449999999</v>
      </c>
      <c r="J79" s="6">
        <v>0.187733014</v>
      </c>
      <c r="K79" s="7">
        <v>7.0300000000000005E-11</v>
      </c>
      <c r="L79" s="11">
        <v>8.0499999999999993E-9</v>
      </c>
      <c r="M79" s="9">
        <v>0.47661249100000003</v>
      </c>
      <c r="N79" s="6">
        <v>0.11526040799999999</v>
      </c>
      <c r="O79" s="7">
        <v>2.9399999999999998E-6</v>
      </c>
      <c r="P79" s="10">
        <v>1.25358E-4</v>
      </c>
      <c r="Q79" s="9">
        <v>0.89672176699999995</v>
      </c>
      <c r="R79" s="6">
        <v>0.251105246</v>
      </c>
      <c r="S79" s="7">
        <v>1.42E-5</v>
      </c>
      <c r="T79" s="10">
        <v>7.7073099999999998E-4</v>
      </c>
      <c r="U79" s="9">
        <v>0.45026362800000003</v>
      </c>
      <c r="V79" s="6">
        <v>0.16150980200000001</v>
      </c>
      <c r="W79" s="6">
        <v>3.3363099999999998E-4</v>
      </c>
      <c r="X79" s="10">
        <v>1.4938368E-2</v>
      </c>
      <c r="Y79" s="9">
        <v>0.45501339000000002</v>
      </c>
      <c r="Z79" s="6">
        <v>0.12751152800000001</v>
      </c>
      <c r="AA79" s="7">
        <v>2.0699999999999998E-5</v>
      </c>
      <c r="AB79" s="10">
        <v>1.2929899999999999E-3</v>
      </c>
      <c r="AC79" s="9">
        <v>0.47108389299999998</v>
      </c>
      <c r="AD79" s="6">
        <v>0.12177141800000001</v>
      </c>
      <c r="AE79" s="7">
        <v>8.5699999999999993E-6</v>
      </c>
      <c r="AF79" s="10">
        <v>3.7530000000000002E-4</v>
      </c>
      <c r="AG79" s="9">
        <v>0.28185985299999999</v>
      </c>
      <c r="AH79" s="6">
        <v>0.111216563</v>
      </c>
      <c r="AI79" s="6">
        <v>1.201017E-3</v>
      </c>
      <c r="AJ79" s="10">
        <v>3.1084723000000002E-2</v>
      </c>
      <c r="AK79" s="16"/>
      <c r="AL79" s="16"/>
      <c r="AM79" s="16"/>
      <c r="AN79" s="16"/>
      <c r="AO79" s="16"/>
      <c r="AP79" s="16"/>
      <c r="AQ79" s="16"/>
      <c r="AR79" s="16"/>
      <c r="AS79" s="16"/>
      <c r="AT79" s="16"/>
      <c r="AU79" s="16"/>
      <c r="AV79" s="16"/>
      <c r="AW79" s="16"/>
      <c r="AX79" s="16"/>
      <c r="AY79" s="16"/>
      <c r="AZ79" s="16"/>
      <c r="BA79" s="16"/>
      <c r="BB79" s="16"/>
      <c r="BC79" s="16"/>
      <c r="BD79" s="16"/>
      <c r="BE79" s="16"/>
      <c r="BF79" s="16"/>
      <c r="BG79" s="16"/>
      <c r="BH79" s="16"/>
      <c r="BI79" s="16"/>
      <c r="BJ79" s="16"/>
      <c r="BK79" s="16"/>
      <c r="BL79" s="16"/>
      <c r="BM79" s="16"/>
      <c r="BN79" s="16"/>
      <c r="BO79" s="16"/>
      <c r="BP79" s="16"/>
      <c r="BQ79" s="16"/>
      <c r="BR79" s="16"/>
      <c r="BS79" s="16"/>
      <c r="BT79" s="16"/>
      <c r="BU79" s="16"/>
      <c r="BV79" s="16"/>
      <c r="BW79" s="16"/>
    </row>
    <row r="80" spans="1:75" s="6" customFormat="1" x14ac:dyDescent="0.2">
      <c r="A80" s="6" t="s">
        <v>131</v>
      </c>
      <c r="B80" s="6">
        <v>14744</v>
      </c>
      <c r="C80" s="6" t="s">
        <v>12857</v>
      </c>
      <c r="D80" s="8" t="s">
        <v>12934</v>
      </c>
      <c r="E80" s="9">
        <v>2.8397972500000002</v>
      </c>
      <c r="F80" s="6">
        <v>0.75156360200000005</v>
      </c>
      <c r="G80" s="7">
        <v>3.6200000000000001E-6</v>
      </c>
      <c r="H80" s="10">
        <v>1.7849200000000001E-4</v>
      </c>
      <c r="I80" s="9">
        <v>4.0054368470000004</v>
      </c>
      <c r="J80" s="6">
        <v>0.69834612600000001</v>
      </c>
      <c r="K80" s="7">
        <v>6.9099999999999999E-11</v>
      </c>
      <c r="L80" s="11">
        <v>7.9799999999999993E-9</v>
      </c>
      <c r="M80" s="9">
        <v>2.2577524609999999</v>
      </c>
      <c r="N80" s="6">
        <v>0.71303991</v>
      </c>
      <c r="O80" s="7">
        <v>9.7899999999999994E-5</v>
      </c>
      <c r="P80" s="10">
        <v>2.908557E-3</v>
      </c>
      <c r="Q80" s="9">
        <v>3.5214127569999998</v>
      </c>
      <c r="R80" s="6">
        <v>0.84496961699999995</v>
      </c>
      <c r="S80" s="7">
        <v>2.9400000000000001E-7</v>
      </c>
      <c r="T80" s="11">
        <v>2.37E-5</v>
      </c>
      <c r="U80" s="9">
        <v>3.2145708530000001</v>
      </c>
      <c r="V80" s="6">
        <v>0.81543450100000003</v>
      </c>
      <c r="W80" s="7">
        <v>4.7999999999999998E-6</v>
      </c>
      <c r="X80" s="10">
        <v>4.1661399999999999E-4</v>
      </c>
      <c r="Y80" s="9">
        <v>2.9261995569999999</v>
      </c>
      <c r="Z80" s="6">
        <v>0.80709498199999996</v>
      </c>
      <c r="AA80" s="7">
        <v>5.1000000000000003E-6</v>
      </c>
      <c r="AB80" s="10">
        <v>3.8329199999999998E-4</v>
      </c>
      <c r="AC80" s="9">
        <v>2.7299477250000002</v>
      </c>
      <c r="AD80" s="6">
        <v>0.667658749</v>
      </c>
      <c r="AE80" s="7">
        <v>1.6700000000000001E-6</v>
      </c>
      <c r="AF80" s="11">
        <v>9.0099999999999995E-5</v>
      </c>
      <c r="AG80" s="9">
        <v>2.8196597959999998</v>
      </c>
      <c r="AH80" s="6">
        <v>0.74187461099999996</v>
      </c>
      <c r="AI80" s="7">
        <v>2.7999999999999999E-6</v>
      </c>
      <c r="AJ80" s="10">
        <v>1.80977E-4</v>
      </c>
      <c r="AK80" s="16"/>
      <c r="AL80" s="16"/>
      <c r="AM80" s="16"/>
      <c r="AN80" s="16"/>
      <c r="AO80" s="16"/>
      <c r="AP80" s="16"/>
      <c r="AQ80" s="16"/>
      <c r="AR80" s="16"/>
      <c r="AS80" s="16"/>
      <c r="AT80" s="16"/>
      <c r="AU80" s="16"/>
      <c r="AV80" s="16"/>
      <c r="AW80" s="16"/>
      <c r="AX80" s="16"/>
      <c r="AY80" s="16"/>
      <c r="AZ80" s="16"/>
      <c r="BA80" s="16"/>
      <c r="BB80" s="16"/>
      <c r="BC80" s="16"/>
      <c r="BD80" s="16"/>
      <c r="BE80" s="16"/>
      <c r="BF80" s="16"/>
      <c r="BG80" s="16"/>
      <c r="BH80" s="16"/>
      <c r="BI80" s="16"/>
      <c r="BJ80" s="16"/>
      <c r="BK80" s="16"/>
      <c r="BL80" s="16"/>
      <c r="BM80" s="16"/>
      <c r="BN80" s="16"/>
      <c r="BO80" s="16"/>
      <c r="BP80" s="16"/>
      <c r="BQ80" s="16"/>
      <c r="BR80" s="16"/>
      <c r="BS80" s="16"/>
      <c r="BT80" s="16"/>
      <c r="BU80" s="16"/>
      <c r="BV80" s="16"/>
      <c r="BW80" s="16"/>
    </row>
    <row r="81" spans="1:75" s="6" customFormat="1" x14ac:dyDescent="0.2">
      <c r="A81" s="6" t="s">
        <v>197</v>
      </c>
      <c r="B81" s="6">
        <v>108682</v>
      </c>
      <c r="C81" s="6" t="s">
        <v>12857</v>
      </c>
      <c r="D81" s="8" t="s">
        <v>12935</v>
      </c>
      <c r="E81" s="9">
        <v>0.49948836699999999</v>
      </c>
      <c r="F81" s="6">
        <v>0.14069209599999999</v>
      </c>
      <c r="G81" s="7">
        <v>2.3499999999999999E-5</v>
      </c>
      <c r="H81" s="10">
        <v>8.9533799999999997E-4</v>
      </c>
      <c r="I81" s="9">
        <v>0.66315116100000004</v>
      </c>
      <c r="J81" s="6">
        <v>0.133386175</v>
      </c>
      <c r="K81" s="7">
        <v>4.4199999999999999E-8</v>
      </c>
      <c r="L81" s="11">
        <v>3.2100000000000002E-6</v>
      </c>
      <c r="M81" s="9">
        <v>0.50950827300000001</v>
      </c>
      <c r="N81" s="6">
        <v>0.127954807</v>
      </c>
      <c r="O81" s="7">
        <v>4.9100000000000004E-6</v>
      </c>
      <c r="P81" s="10">
        <v>2.0349499999999999E-4</v>
      </c>
      <c r="Q81" s="9">
        <v>0.63164835200000002</v>
      </c>
      <c r="R81" s="6">
        <v>0.13086708499999999</v>
      </c>
      <c r="S81" s="7">
        <v>8.5300000000000003E-8</v>
      </c>
      <c r="T81" s="11">
        <v>7.4100000000000002E-6</v>
      </c>
      <c r="U81" s="9">
        <v>0.85481035599999999</v>
      </c>
      <c r="V81" s="6">
        <v>0.151257477</v>
      </c>
      <c r="W81" s="7">
        <v>7.7300000000000002E-10</v>
      </c>
      <c r="X81" s="11">
        <v>1.5599999999999999E-7</v>
      </c>
      <c r="Y81" s="9">
        <v>0.35471880700000002</v>
      </c>
      <c r="Z81" s="6">
        <v>0.151514287</v>
      </c>
      <c r="AA81" s="6">
        <v>1.2207990000000001E-3</v>
      </c>
      <c r="AB81" s="10">
        <v>3.8765606000000001E-2</v>
      </c>
      <c r="AC81" s="9">
        <v>0.71614968800000001</v>
      </c>
      <c r="AD81" s="6">
        <v>0.12257556</v>
      </c>
      <c r="AE81" s="7">
        <v>2.8000000000000002E-10</v>
      </c>
      <c r="AF81" s="11">
        <v>3.03E-8</v>
      </c>
      <c r="AG81" s="9">
        <v>0.34790615899999999</v>
      </c>
      <c r="AH81" s="6">
        <v>0.13540490799999999</v>
      </c>
      <c r="AI81" s="6">
        <v>8.3449900000000005E-4</v>
      </c>
      <c r="AJ81" s="10">
        <v>2.3124748000000001E-2</v>
      </c>
      <c r="AK81" s="16"/>
      <c r="AL81" s="16"/>
      <c r="AM81" s="16"/>
      <c r="AN81" s="16"/>
      <c r="AO81" s="16"/>
      <c r="AP81" s="16"/>
      <c r="AQ81" s="16"/>
      <c r="AR81" s="16"/>
      <c r="AS81" s="16"/>
      <c r="AT81" s="16"/>
      <c r="AU81" s="16"/>
      <c r="AV81" s="16"/>
      <c r="AW81" s="16"/>
      <c r="AX81" s="16"/>
      <c r="AY81" s="16"/>
      <c r="AZ81" s="16"/>
      <c r="BA81" s="16"/>
      <c r="BB81" s="16"/>
      <c r="BC81" s="16"/>
      <c r="BD81" s="16"/>
      <c r="BE81" s="16"/>
      <c r="BF81" s="16"/>
      <c r="BG81" s="16"/>
      <c r="BH81" s="16"/>
      <c r="BI81" s="16"/>
      <c r="BJ81" s="16"/>
      <c r="BK81" s="16"/>
      <c r="BL81" s="16"/>
      <c r="BM81" s="16"/>
      <c r="BN81" s="16"/>
      <c r="BO81" s="16"/>
      <c r="BP81" s="16"/>
      <c r="BQ81" s="16"/>
      <c r="BR81" s="16"/>
      <c r="BS81" s="16"/>
      <c r="BT81" s="16"/>
      <c r="BU81" s="16"/>
      <c r="BV81" s="16"/>
      <c r="BW81" s="16"/>
    </row>
    <row r="82" spans="1:75" s="6" customFormat="1" x14ac:dyDescent="0.2">
      <c r="A82" s="6" t="s">
        <v>133</v>
      </c>
      <c r="B82" s="6">
        <v>70757</v>
      </c>
      <c r="C82" s="6" t="s">
        <v>12857</v>
      </c>
      <c r="D82" s="8" t="s">
        <v>12936</v>
      </c>
      <c r="E82" s="9">
        <v>1.1955640860000001</v>
      </c>
      <c r="F82" s="6">
        <v>0.139239948</v>
      </c>
      <c r="G82" s="7">
        <v>6.8300000000000004E-19</v>
      </c>
      <c r="H82" s="11">
        <v>2.52E-16</v>
      </c>
      <c r="I82" s="9">
        <v>0.89219241699999996</v>
      </c>
      <c r="J82" s="6">
        <v>0.146680742</v>
      </c>
      <c r="K82" s="7">
        <v>7.2100000000000002E-11</v>
      </c>
      <c r="L82" s="11">
        <v>8.1799999999999995E-9</v>
      </c>
      <c r="M82" s="9">
        <v>0.90155806999999999</v>
      </c>
      <c r="N82" s="6">
        <v>0.147278031</v>
      </c>
      <c r="O82" s="7">
        <v>5.0599999999999998E-11</v>
      </c>
      <c r="P82" s="11">
        <v>5.1499999999999998E-9</v>
      </c>
      <c r="Q82" s="9">
        <v>0.84519759800000005</v>
      </c>
      <c r="R82" s="6">
        <v>0.163147498</v>
      </c>
      <c r="S82" s="7">
        <v>1.4899999999999999E-8</v>
      </c>
      <c r="T82" s="11">
        <v>1.6199999999999999E-6</v>
      </c>
      <c r="U82" s="9">
        <v>1.189715903</v>
      </c>
      <c r="V82" s="6">
        <v>0.15974996399999999</v>
      </c>
      <c r="W82" s="7">
        <v>8.98E-15</v>
      </c>
      <c r="X82" s="11">
        <v>4.4700000000000001E-12</v>
      </c>
      <c r="Y82" s="9">
        <v>1.4122965249999999</v>
      </c>
      <c r="Z82" s="6">
        <v>0.15690931999999999</v>
      </c>
      <c r="AA82" s="7">
        <v>2.14E-20</v>
      </c>
      <c r="AB82" s="11">
        <v>2.1299999999999999E-17</v>
      </c>
      <c r="AC82" s="9">
        <v>1.3547844710000001</v>
      </c>
      <c r="AD82" s="6">
        <v>0.13179707500000001</v>
      </c>
      <c r="AE82" s="7">
        <v>7.4199999999999997E-26</v>
      </c>
      <c r="AF82" s="11">
        <v>3.7000000000000003E-23</v>
      </c>
      <c r="AG82" s="9">
        <v>1.2091737300000001</v>
      </c>
      <c r="AH82" s="6">
        <v>0.14914218100000001</v>
      </c>
      <c r="AI82" s="7">
        <v>2.8800000000000001E-17</v>
      </c>
      <c r="AJ82" s="11">
        <v>1.55E-14</v>
      </c>
      <c r="AK82" s="16"/>
      <c r="AL82" s="16"/>
      <c r="AM82" s="16"/>
      <c r="AN82" s="16"/>
      <c r="AO82" s="16"/>
      <c r="AP82" s="16"/>
      <c r="AQ82" s="16"/>
      <c r="AR82" s="16"/>
      <c r="AS82" s="16"/>
      <c r="AT82" s="16"/>
      <c r="AU82" s="16"/>
      <c r="AV82" s="16"/>
      <c r="AW82" s="16"/>
      <c r="AX82" s="16"/>
      <c r="AY82" s="16"/>
      <c r="AZ82" s="16"/>
      <c r="BA82" s="16"/>
      <c r="BB82" s="16"/>
      <c r="BC82" s="16"/>
      <c r="BD82" s="16"/>
      <c r="BE82" s="16"/>
      <c r="BF82" s="16"/>
      <c r="BG82" s="16"/>
      <c r="BH82" s="16"/>
      <c r="BI82" s="16"/>
      <c r="BJ82" s="16"/>
      <c r="BK82" s="16"/>
      <c r="BL82" s="16"/>
      <c r="BM82" s="16"/>
      <c r="BN82" s="16"/>
      <c r="BO82" s="16"/>
      <c r="BP82" s="16"/>
      <c r="BQ82" s="16"/>
      <c r="BR82" s="16"/>
      <c r="BS82" s="16"/>
      <c r="BT82" s="16"/>
      <c r="BU82" s="16"/>
      <c r="BV82" s="16"/>
      <c r="BW82" s="16"/>
    </row>
    <row r="83" spans="1:75" s="6" customFormat="1" x14ac:dyDescent="0.2">
      <c r="A83" s="6" t="s">
        <v>630</v>
      </c>
      <c r="B83" s="6">
        <v>64209</v>
      </c>
      <c r="C83" s="6" t="s">
        <v>12857</v>
      </c>
      <c r="D83" s="8" t="s">
        <v>12937</v>
      </c>
      <c r="E83" s="9">
        <v>0.392718287</v>
      </c>
      <c r="F83" s="6">
        <v>0.107304123</v>
      </c>
      <c r="G83" s="7">
        <v>1.7900000000000001E-5</v>
      </c>
      <c r="H83" s="10">
        <v>7.1315199999999999E-4</v>
      </c>
      <c r="I83" s="9">
        <v>0.257126246</v>
      </c>
      <c r="J83" s="6">
        <v>9.9662550000000003E-2</v>
      </c>
      <c r="K83" s="6">
        <v>1.6022289999999999E-3</v>
      </c>
      <c r="L83" s="10">
        <v>3.3869335E-2</v>
      </c>
      <c r="M83" s="9">
        <v>0.43570495199999998</v>
      </c>
      <c r="N83" s="6">
        <v>9.5447629000000006E-2</v>
      </c>
      <c r="O83" s="7">
        <v>5.2699999999999999E-7</v>
      </c>
      <c r="P83" s="11">
        <v>2.7100000000000001E-5</v>
      </c>
      <c r="Q83" s="9">
        <v>0.38264217099999998</v>
      </c>
      <c r="R83" s="6">
        <v>9.1251619000000006E-2</v>
      </c>
      <c r="S83" s="7">
        <v>2.1900000000000002E-6</v>
      </c>
      <c r="T83" s="10">
        <v>1.4227900000000001E-4</v>
      </c>
      <c r="U83" s="9">
        <v>0.48129804999999998</v>
      </c>
      <c r="V83" s="6">
        <v>0.13028514999999999</v>
      </c>
      <c r="W83" s="7">
        <v>1.31E-5</v>
      </c>
      <c r="X83" s="10">
        <v>9.7978499999999994E-4</v>
      </c>
      <c r="Y83" s="9">
        <v>0.32046787500000001</v>
      </c>
      <c r="Z83" s="6">
        <v>0.148939618</v>
      </c>
      <c r="AA83" s="6">
        <v>1.946386E-3</v>
      </c>
      <c r="AB83" s="10">
        <v>5.4213567999999997E-2</v>
      </c>
      <c r="AC83" s="9">
        <v>0.49368214999999999</v>
      </c>
      <c r="AD83" s="6">
        <v>0.104665746</v>
      </c>
      <c r="AE83" s="7">
        <v>1.5699999999999999E-7</v>
      </c>
      <c r="AF83" s="11">
        <v>1.0200000000000001E-5</v>
      </c>
      <c r="AG83" s="9">
        <v>0.34903703600000002</v>
      </c>
      <c r="AH83" s="6">
        <v>0.110132863</v>
      </c>
      <c r="AI83" s="6">
        <v>1.2907000000000001E-4</v>
      </c>
      <c r="AJ83" s="10">
        <v>4.9126389999999999E-3</v>
      </c>
      <c r="AK83" s="16"/>
      <c r="AL83" s="16"/>
      <c r="AM83" s="16"/>
      <c r="AN83" s="16"/>
      <c r="AO83" s="16"/>
      <c r="AP83" s="16"/>
      <c r="AQ83" s="16"/>
      <c r="AR83" s="16"/>
      <c r="AS83" s="16"/>
      <c r="AT83" s="16"/>
      <c r="AU83" s="16"/>
      <c r="AV83" s="16"/>
      <c r="AW83" s="16"/>
      <c r="AX83" s="16"/>
      <c r="AY83" s="16"/>
      <c r="AZ83" s="16"/>
      <c r="BA83" s="16"/>
      <c r="BB83" s="16"/>
      <c r="BC83" s="16"/>
      <c r="BD83" s="16"/>
      <c r="BE83" s="16"/>
      <c r="BF83" s="16"/>
      <c r="BG83" s="16"/>
      <c r="BH83" s="16"/>
      <c r="BI83" s="16"/>
      <c r="BJ83" s="16"/>
      <c r="BK83" s="16"/>
      <c r="BL83" s="16"/>
      <c r="BM83" s="16"/>
      <c r="BN83" s="16"/>
      <c r="BO83" s="16"/>
      <c r="BP83" s="16"/>
      <c r="BQ83" s="16"/>
      <c r="BR83" s="16"/>
      <c r="BS83" s="16"/>
      <c r="BT83" s="16"/>
      <c r="BU83" s="16"/>
      <c r="BV83" s="16"/>
      <c r="BW83" s="16"/>
    </row>
    <row r="84" spans="1:75" s="6" customFormat="1" x14ac:dyDescent="0.2">
      <c r="A84" s="6" t="s">
        <v>78</v>
      </c>
      <c r="B84" s="6">
        <v>15257</v>
      </c>
      <c r="C84" s="6" t="s">
        <v>12857</v>
      </c>
      <c r="D84" s="8" t="s">
        <v>12938</v>
      </c>
      <c r="E84" s="9">
        <v>0.45073642600000002</v>
      </c>
      <c r="F84" s="6">
        <v>5.7313468999999999E-2</v>
      </c>
      <c r="G84" s="7">
        <v>3.1700000000000002E-16</v>
      </c>
      <c r="H84" s="11">
        <v>8.2000000000000004E-14</v>
      </c>
      <c r="I84" s="9">
        <v>0.558428543</v>
      </c>
      <c r="J84" s="6">
        <v>6.8802904999999998E-2</v>
      </c>
      <c r="K84" s="7">
        <v>4.4999999999999998E-17</v>
      </c>
      <c r="L84" s="11">
        <v>9.8699999999999998E-15</v>
      </c>
      <c r="M84" s="9">
        <v>0.55497466200000001</v>
      </c>
      <c r="N84" s="6">
        <v>6.9415383999999997E-2</v>
      </c>
      <c r="O84" s="7">
        <v>1.2E-16</v>
      </c>
      <c r="P84" s="11">
        <v>2.49E-14</v>
      </c>
      <c r="Q84" s="9">
        <v>0.39201461100000001</v>
      </c>
      <c r="R84" s="6">
        <v>7.7032796000000001E-2</v>
      </c>
      <c r="S84" s="7">
        <v>3.2899999999999997E-8</v>
      </c>
      <c r="T84" s="11">
        <v>3.1700000000000001E-6</v>
      </c>
      <c r="U84" s="9">
        <v>0.366066328</v>
      </c>
      <c r="V84" s="6">
        <v>7.3886538000000002E-2</v>
      </c>
      <c r="W84" s="7">
        <v>5.4900000000000002E-8</v>
      </c>
      <c r="X84" s="11">
        <v>7.5599999999999996E-6</v>
      </c>
      <c r="Y84" s="9">
        <v>0.52477342199999999</v>
      </c>
      <c r="Z84" s="6">
        <v>7.7991162000000003E-2</v>
      </c>
      <c r="AA84" s="7">
        <v>9.9700000000000009E-13</v>
      </c>
      <c r="AB84" s="11">
        <v>3.6800000000000002E-10</v>
      </c>
      <c r="AC84" s="9">
        <v>0.594895744</v>
      </c>
      <c r="AD84" s="6">
        <v>6.8876356999999999E-2</v>
      </c>
      <c r="AE84" s="7">
        <v>3.8200000000000002E-19</v>
      </c>
      <c r="AF84" s="11">
        <v>1.15E-16</v>
      </c>
      <c r="AG84" s="9">
        <v>0.31459068299999998</v>
      </c>
      <c r="AH84" s="6">
        <v>8.1400159E-2</v>
      </c>
      <c r="AI84" s="7">
        <v>1.29E-5</v>
      </c>
      <c r="AJ84" s="10">
        <v>6.9402199999999998E-4</v>
      </c>
      <c r="AK84" s="16"/>
      <c r="AL84" s="16"/>
      <c r="AM84" s="16"/>
      <c r="AN84" s="16"/>
      <c r="AO84" s="16"/>
      <c r="AP84" s="16"/>
      <c r="AQ84" s="16"/>
      <c r="AR84" s="16"/>
      <c r="AS84" s="16"/>
      <c r="AT84" s="16"/>
      <c r="AU84" s="16"/>
      <c r="AV84" s="16"/>
      <c r="AW84" s="16"/>
      <c r="AX84" s="16"/>
      <c r="AY84" s="16"/>
      <c r="AZ84" s="16"/>
      <c r="BA84" s="16"/>
      <c r="BB84" s="16"/>
      <c r="BC84" s="16"/>
      <c r="BD84" s="16"/>
      <c r="BE84" s="16"/>
      <c r="BF84" s="16"/>
      <c r="BG84" s="16"/>
      <c r="BH84" s="16"/>
      <c r="BI84" s="16"/>
      <c r="BJ84" s="16"/>
      <c r="BK84" s="16"/>
      <c r="BL84" s="16"/>
      <c r="BM84" s="16"/>
      <c r="BN84" s="16"/>
      <c r="BO84" s="16"/>
      <c r="BP84" s="16"/>
      <c r="BQ84" s="16"/>
      <c r="BR84" s="16"/>
      <c r="BS84" s="16"/>
      <c r="BT84" s="16"/>
      <c r="BU84" s="16"/>
      <c r="BV84" s="16"/>
      <c r="BW84" s="16"/>
    </row>
    <row r="85" spans="1:75" s="6" customFormat="1" x14ac:dyDescent="0.2">
      <c r="A85" s="6" t="s">
        <v>173</v>
      </c>
      <c r="B85" s="6">
        <v>56213</v>
      </c>
      <c r="C85" s="6" t="s">
        <v>12857</v>
      </c>
      <c r="D85" s="8" t="s">
        <v>12939</v>
      </c>
      <c r="E85" s="9">
        <v>0.39982590899999998</v>
      </c>
      <c r="F85" s="6">
        <v>8.4425063999999994E-2</v>
      </c>
      <c r="G85" s="7">
        <v>1.7499999999999999E-7</v>
      </c>
      <c r="H85" s="11">
        <v>1.13E-5</v>
      </c>
      <c r="I85" s="9">
        <v>0.48342681500000001</v>
      </c>
      <c r="J85" s="6">
        <v>9.0303700000000001E-2</v>
      </c>
      <c r="K85" s="7">
        <v>7.7200000000000006E-9</v>
      </c>
      <c r="L85" s="11">
        <v>6.4799999999999998E-7</v>
      </c>
      <c r="M85" s="9">
        <v>0.371377293</v>
      </c>
      <c r="N85" s="6">
        <v>9.0712174000000007E-2</v>
      </c>
      <c r="O85" s="7">
        <v>6.3799999999999999E-6</v>
      </c>
      <c r="P85" s="10">
        <v>2.5940300000000001E-4</v>
      </c>
      <c r="Q85" s="9">
        <v>0.72383059299999997</v>
      </c>
      <c r="R85" s="6">
        <v>0.104876123</v>
      </c>
      <c r="S85" s="7">
        <v>2.4500000000000002E-13</v>
      </c>
      <c r="T85" s="11">
        <v>5.2800000000000001E-11</v>
      </c>
      <c r="U85" s="9">
        <v>0.685325344</v>
      </c>
      <c r="V85" s="6">
        <v>0.10584299</v>
      </c>
      <c r="W85" s="7">
        <v>7.1899999999999999E-12</v>
      </c>
      <c r="X85" s="11">
        <v>2.0200000000000001E-9</v>
      </c>
      <c r="Y85" s="9">
        <v>0.70962701500000003</v>
      </c>
      <c r="Z85" s="6">
        <v>0.102026189</v>
      </c>
      <c r="AA85" s="7">
        <v>1.96E-13</v>
      </c>
      <c r="AB85" s="11">
        <v>8.7199999999999994E-11</v>
      </c>
      <c r="AC85" s="9">
        <v>0.628933929</v>
      </c>
      <c r="AD85" s="6">
        <v>9.9952639999999995E-2</v>
      </c>
      <c r="AE85" s="7">
        <v>2.05E-11</v>
      </c>
      <c r="AF85" s="11">
        <v>2.6599999999999999E-9</v>
      </c>
      <c r="AG85" s="9">
        <v>0.399649741</v>
      </c>
      <c r="AH85" s="6">
        <v>9.7835407999999999E-2</v>
      </c>
      <c r="AI85" s="7">
        <v>4.4499999999999997E-6</v>
      </c>
      <c r="AJ85" s="10">
        <v>2.7668899999999999E-4</v>
      </c>
      <c r="AK85" s="16"/>
      <c r="AL85" s="16"/>
      <c r="AM85" s="16"/>
      <c r="AN85" s="16"/>
      <c r="AO85" s="16"/>
      <c r="AP85" s="16"/>
      <c r="AQ85" s="16"/>
      <c r="AR85" s="16"/>
      <c r="AS85" s="16"/>
      <c r="AT85" s="16"/>
      <c r="AU85" s="16"/>
      <c r="AV85" s="16"/>
      <c r="AW85" s="16"/>
      <c r="AX85" s="16"/>
      <c r="AY85" s="16"/>
      <c r="AZ85" s="16"/>
      <c r="BA85" s="16"/>
      <c r="BB85" s="16"/>
      <c r="BC85" s="16"/>
      <c r="BD85" s="16"/>
      <c r="BE85" s="16"/>
      <c r="BF85" s="16"/>
      <c r="BG85" s="16"/>
      <c r="BH85" s="16"/>
      <c r="BI85" s="16"/>
      <c r="BJ85" s="16"/>
      <c r="BK85" s="16"/>
      <c r="BL85" s="16"/>
      <c r="BM85" s="16"/>
      <c r="BN85" s="16"/>
      <c r="BO85" s="16"/>
      <c r="BP85" s="16"/>
      <c r="BQ85" s="16"/>
      <c r="BR85" s="16"/>
      <c r="BS85" s="16"/>
      <c r="BT85" s="16"/>
      <c r="BU85" s="16"/>
      <c r="BV85" s="16"/>
      <c r="BW85" s="16"/>
    </row>
    <row r="86" spans="1:75" s="6" customFormat="1" x14ac:dyDescent="0.2">
      <c r="A86" s="6" t="s">
        <v>351</v>
      </c>
      <c r="B86" s="6">
        <v>15982</v>
      </c>
      <c r="C86" s="6" t="s">
        <v>12857</v>
      </c>
      <c r="D86" s="8" t="s">
        <v>12940</v>
      </c>
      <c r="E86" s="9">
        <v>0.48201558799999999</v>
      </c>
      <c r="F86" s="6">
        <v>7.6107683999999995E-2</v>
      </c>
      <c r="G86" s="7">
        <v>1.41E-11</v>
      </c>
      <c r="H86" s="11">
        <v>1.87E-9</v>
      </c>
      <c r="I86" s="9">
        <v>0.38287873700000002</v>
      </c>
      <c r="J86" s="6">
        <v>0.104388172</v>
      </c>
      <c r="K86" s="7">
        <v>2.4000000000000001E-5</v>
      </c>
      <c r="L86" s="10">
        <v>9.3621700000000004E-4</v>
      </c>
      <c r="M86" s="9">
        <v>0.28336457700000001</v>
      </c>
      <c r="N86" s="6">
        <v>0.109664446</v>
      </c>
      <c r="O86" s="6">
        <v>1.5889840000000001E-3</v>
      </c>
      <c r="P86" s="10">
        <v>3.2970786000000002E-2</v>
      </c>
      <c r="Q86" s="9">
        <v>0.52617400400000003</v>
      </c>
      <c r="R86" s="6">
        <v>0.120123878</v>
      </c>
      <c r="S86" s="7">
        <v>7.0100000000000004E-7</v>
      </c>
      <c r="T86" s="11">
        <v>5.0099999999999998E-5</v>
      </c>
      <c r="U86" s="9">
        <v>0.511797905</v>
      </c>
      <c r="V86" s="6">
        <v>0.11226803</v>
      </c>
      <c r="W86" s="7">
        <v>3.5199999999999998E-7</v>
      </c>
      <c r="X86" s="11">
        <v>4.3000000000000002E-5</v>
      </c>
      <c r="Y86" s="9">
        <v>0.26813010900000001</v>
      </c>
      <c r="Z86" s="6">
        <v>0.111532509</v>
      </c>
      <c r="AA86" s="6">
        <v>1.6995339999999999E-3</v>
      </c>
      <c r="AB86" s="10">
        <v>4.9394770999999997E-2</v>
      </c>
      <c r="AC86" s="9">
        <v>0.54654307199999996</v>
      </c>
      <c r="AD86" s="6">
        <v>9.7457397000000001E-2</v>
      </c>
      <c r="AE86" s="7">
        <v>1.7100000000000001E-9</v>
      </c>
      <c r="AF86" s="11">
        <v>1.5900000000000001E-7</v>
      </c>
      <c r="AG86" s="9">
        <v>0.46660110999999999</v>
      </c>
      <c r="AH86" s="6">
        <v>0.10080499900000001</v>
      </c>
      <c r="AI86" s="7">
        <v>2.84E-7</v>
      </c>
      <c r="AJ86" s="11">
        <v>2.3900000000000002E-5</v>
      </c>
      <c r="AK86" s="16"/>
      <c r="AL86" s="16"/>
      <c r="AM86" s="16"/>
      <c r="AN86" s="16"/>
      <c r="AO86" s="16"/>
      <c r="AP86" s="16"/>
      <c r="AQ86" s="16"/>
      <c r="AR86" s="16"/>
      <c r="AS86" s="16"/>
      <c r="AT86" s="16"/>
      <c r="AU86" s="16"/>
      <c r="AV86" s="16"/>
      <c r="AW86" s="16"/>
      <c r="AX86" s="16"/>
      <c r="AY86" s="16"/>
      <c r="AZ86" s="16"/>
      <c r="BA86" s="16"/>
      <c r="BB86" s="16"/>
      <c r="BC86" s="16"/>
      <c r="BD86" s="16"/>
      <c r="BE86" s="16"/>
      <c r="BF86" s="16"/>
      <c r="BG86" s="16"/>
      <c r="BH86" s="16"/>
      <c r="BI86" s="16"/>
      <c r="BJ86" s="16"/>
      <c r="BK86" s="16"/>
      <c r="BL86" s="16"/>
      <c r="BM86" s="16"/>
      <c r="BN86" s="16"/>
      <c r="BO86" s="16"/>
      <c r="BP86" s="16"/>
      <c r="BQ86" s="16"/>
      <c r="BR86" s="16"/>
      <c r="BS86" s="16"/>
      <c r="BT86" s="16"/>
      <c r="BU86" s="16"/>
      <c r="BV86" s="16"/>
      <c r="BW86" s="16"/>
    </row>
    <row r="87" spans="1:75" s="6" customFormat="1" x14ac:dyDescent="0.2">
      <c r="A87" s="6" t="s">
        <v>580</v>
      </c>
      <c r="B87" s="6">
        <v>19289</v>
      </c>
      <c r="C87" s="6" t="s">
        <v>12857</v>
      </c>
      <c r="D87" s="8" t="s">
        <v>12941</v>
      </c>
      <c r="E87" s="9">
        <v>0.81476845399999998</v>
      </c>
      <c r="F87" s="6">
        <v>0.33919463100000002</v>
      </c>
      <c r="G87" s="6">
        <v>5.72728E-4</v>
      </c>
      <c r="H87" s="10">
        <v>1.3839669000000001E-2</v>
      </c>
      <c r="I87" s="9">
        <v>0.66896603899999996</v>
      </c>
      <c r="J87" s="6">
        <v>0.30789818499999999</v>
      </c>
      <c r="K87" s="6">
        <v>1.057316E-3</v>
      </c>
      <c r="L87" s="10">
        <v>2.4338972E-2</v>
      </c>
      <c r="M87" s="9">
        <v>0.94123031499999998</v>
      </c>
      <c r="N87" s="6">
        <v>0.30767163199999997</v>
      </c>
      <c r="O87" s="7">
        <v>8.3700000000000002E-5</v>
      </c>
      <c r="P87" s="10">
        <v>2.5219999999999999E-3</v>
      </c>
      <c r="Q87" s="9">
        <v>0.53396628499999998</v>
      </c>
      <c r="R87" s="6">
        <v>0.331697095</v>
      </c>
      <c r="S87" s="6">
        <v>3.4923100000000002E-3</v>
      </c>
      <c r="T87" s="10">
        <v>8.0237869000000003E-2</v>
      </c>
      <c r="U87" s="9">
        <v>0.94765565500000004</v>
      </c>
      <c r="V87" s="6">
        <v>0.39887225700000001</v>
      </c>
      <c r="W87" s="6">
        <v>5.2395800000000004E-4</v>
      </c>
      <c r="X87" s="10">
        <v>2.1592417999999999E-2</v>
      </c>
      <c r="Y87" s="9">
        <v>1.3344711650000001</v>
      </c>
      <c r="Z87" s="6">
        <v>0.23803186600000001</v>
      </c>
      <c r="AA87" s="7">
        <v>8.1099999999999999E-10</v>
      </c>
      <c r="AB87" s="11">
        <v>1.5599999999999999E-7</v>
      </c>
      <c r="AC87" s="9">
        <v>0.93553085700000005</v>
      </c>
      <c r="AD87" s="6">
        <v>0.24630988700000001</v>
      </c>
      <c r="AE87" s="7">
        <v>7.6499999999999996E-6</v>
      </c>
      <c r="AF87" s="10">
        <v>3.3951000000000001E-4</v>
      </c>
      <c r="AG87" s="9">
        <v>1.287048019</v>
      </c>
      <c r="AH87" s="6">
        <v>0.22874139800000001</v>
      </c>
      <c r="AI87" s="7">
        <v>7.5099999999999999E-10</v>
      </c>
      <c r="AJ87" s="11">
        <v>1.12E-7</v>
      </c>
      <c r="AK87" s="16"/>
      <c r="AL87" s="16"/>
      <c r="AM87" s="16"/>
      <c r="AN87" s="16"/>
      <c r="AO87" s="16"/>
      <c r="AP87" s="16"/>
      <c r="AQ87" s="16"/>
      <c r="AR87" s="16"/>
      <c r="AS87" s="16"/>
      <c r="AT87" s="16"/>
      <c r="AU87" s="16"/>
      <c r="AV87" s="16"/>
      <c r="AW87" s="16"/>
      <c r="AX87" s="16"/>
      <c r="AY87" s="16"/>
      <c r="AZ87" s="16"/>
      <c r="BA87" s="16"/>
      <c r="BB87" s="16"/>
      <c r="BC87" s="16"/>
      <c r="BD87" s="16"/>
      <c r="BE87" s="16"/>
      <c r="BF87" s="16"/>
      <c r="BG87" s="16"/>
      <c r="BH87" s="16"/>
      <c r="BI87" s="16"/>
      <c r="BJ87" s="16"/>
      <c r="BK87" s="16"/>
      <c r="BL87" s="16"/>
      <c r="BM87" s="16"/>
      <c r="BN87" s="16"/>
      <c r="BO87" s="16"/>
      <c r="BP87" s="16"/>
      <c r="BQ87" s="16"/>
      <c r="BR87" s="16"/>
      <c r="BS87" s="16"/>
      <c r="BT87" s="16"/>
      <c r="BU87" s="16"/>
      <c r="BV87" s="16"/>
      <c r="BW87" s="16"/>
    </row>
    <row r="88" spans="1:75" s="6" customFormat="1" x14ac:dyDescent="0.2">
      <c r="A88" s="6" t="s">
        <v>176</v>
      </c>
      <c r="B88" s="6">
        <v>16194</v>
      </c>
      <c r="C88" s="6" t="s">
        <v>12857</v>
      </c>
      <c r="D88" s="8" t="s">
        <v>12942</v>
      </c>
      <c r="E88" s="9">
        <v>0.77090629200000005</v>
      </c>
      <c r="F88" s="6">
        <v>0.23090841200000001</v>
      </c>
      <c r="G88" s="7">
        <v>3.8600000000000003E-5</v>
      </c>
      <c r="H88" s="10">
        <v>1.373396E-3</v>
      </c>
      <c r="I88" s="9">
        <v>1.186906467</v>
      </c>
      <c r="J88" s="6">
        <v>0.22864406200000001</v>
      </c>
      <c r="K88" s="7">
        <v>1.13E-8</v>
      </c>
      <c r="L88" s="11">
        <v>9.3399999999999997E-7</v>
      </c>
      <c r="M88" s="9">
        <v>1.323470221</v>
      </c>
      <c r="N88" s="6">
        <v>0.26751901900000002</v>
      </c>
      <c r="O88" s="7">
        <v>4.06E-8</v>
      </c>
      <c r="P88" s="11">
        <v>2.5600000000000001E-6</v>
      </c>
      <c r="Q88" s="9">
        <v>0.61924901700000001</v>
      </c>
      <c r="R88" s="6">
        <v>0.32614312600000001</v>
      </c>
      <c r="S88" s="6">
        <v>1.9057989999999999E-3</v>
      </c>
      <c r="T88" s="10">
        <v>5.0164036000000002E-2</v>
      </c>
      <c r="U88" s="9">
        <v>0.91895368499999996</v>
      </c>
      <c r="V88" s="6">
        <v>0.27986141799999997</v>
      </c>
      <c r="W88" s="7">
        <v>5.7200000000000001E-5</v>
      </c>
      <c r="X88" s="10">
        <v>3.4557640000000001E-3</v>
      </c>
      <c r="Y88" s="9">
        <v>0.94959422000000004</v>
      </c>
      <c r="Z88" s="6">
        <v>0.27560061299999999</v>
      </c>
      <c r="AA88" s="7">
        <v>2.2200000000000001E-5</v>
      </c>
      <c r="AB88" s="10">
        <v>1.378722E-3</v>
      </c>
      <c r="AC88" s="9">
        <v>1.2544605559999999</v>
      </c>
      <c r="AD88" s="6">
        <v>0.20915652100000001</v>
      </c>
      <c r="AE88" s="7">
        <v>1.05E-10</v>
      </c>
      <c r="AF88" s="11">
        <v>1.24E-8</v>
      </c>
      <c r="AG88" s="9">
        <v>0.77220301400000002</v>
      </c>
      <c r="AH88" s="6">
        <v>0.217262175</v>
      </c>
      <c r="AI88" s="7">
        <v>1.8E-5</v>
      </c>
      <c r="AJ88" s="10">
        <v>9.3734600000000003E-4</v>
      </c>
      <c r="AK88" s="16"/>
      <c r="AL88" s="16"/>
      <c r="AM88" s="16"/>
      <c r="AN88" s="16"/>
      <c r="AO88" s="16"/>
      <c r="AP88" s="16"/>
      <c r="AQ88" s="16"/>
      <c r="AR88" s="16"/>
      <c r="AS88" s="16"/>
      <c r="AT88" s="16"/>
      <c r="AU88" s="16"/>
      <c r="AV88" s="16"/>
      <c r="AW88" s="16"/>
      <c r="AX88" s="16"/>
      <c r="AY88" s="16"/>
      <c r="AZ88" s="16"/>
      <c r="BA88" s="16"/>
      <c r="BB88" s="16"/>
      <c r="BC88" s="16"/>
      <c r="BD88" s="16"/>
      <c r="BE88" s="16"/>
      <c r="BF88" s="16"/>
      <c r="BG88" s="16"/>
      <c r="BH88" s="16"/>
      <c r="BI88" s="16"/>
      <c r="BJ88" s="16"/>
      <c r="BK88" s="16"/>
      <c r="BL88" s="16"/>
      <c r="BM88" s="16"/>
      <c r="BN88" s="16"/>
      <c r="BO88" s="16"/>
      <c r="BP88" s="16"/>
      <c r="BQ88" s="16"/>
      <c r="BR88" s="16"/>
      <c r="BS88" s="16"/>
      <c r="BT88" s="16"/>
      <c r="BU88" s="16"/>
      <c r="BV88" s="16"/>
      <c r="BW88" s="16"/>
    </row>
    <row r="89" spans="1:75" s="6" customFormat="1" x14ac:dyDescent="0.2">
      <c r="A89" s="6" t="s">
        <v>207</v>
      </c>
      <c r="B89" s="6">
        <v>108960</v>
      </c>
      <c r="C89" s="6" t="s">
        <v>12857</v>
      </c>
      <c r="D89" s="8" t="s">
        <v>12943</v>
      </c>
      <c r="E89" s="9">
        <v>0.48719969000000002</v>
      </c>
      <c r="F89" s="6">
        <v>0.18875018399999999</v>
      </c>
      <c r="G89" s="6">
        <v>5.5780499999999998E-4</v>
      </c>
      <c r="H89" s="10">
        <v>1.3606238E-2</v>
      </c>
      <c r="I89" s="9">
        <v>1.1991776009999999</v>
      </c>
      <c r="J89" s="6">
        <v>0.24658308600000001</v>
      </c>
      <c r="K89" s="7">
        <v>6.7099999999999999E-8</v>
      </c>
      <c r="L89" s="11">
        <v>4.6199999999999998E-6</v>
      </c>
      <c r="M89" s="9">
        <v>0.94452813700000005</v>
      </c>
      <c r="N89" s="6">
        <v>0.21448722200000001</v>
      </c>
      <c r="O89" s="7">
        <v>4.8100000000000003E-7</v>
      </c>
      <c r="P89" s="11">
        <v>2.4899999999999999E-5</v>
      </c>
      <c r="Q89" s="9">
        <v>1.2974396530000001</v>
      </c>
      <c r="R89" s="6">
        <v>0.220085164</v>
      </c>
      <c r="S89" s="7">
        <v>2.6800000000000001E-10</v>
      </c>
      <c r="T89" s="11">
        <v>3.8899999999999998E-8</v>
      </c>
      <c r="U89" s="9">
        <v>0.90121929300000003</v>
      </c>
      <c r="V89" s="6">
        <v>0.24969902599999999</v>
      </c>
      <c r="W89" s="7">
        <v>1.4800000000000001E-5</v>
      </c>
      <c r="X89" s="10">
        <v>1.0737570000000001E-3</v>
      </c>
      <c r="Y89" s="9">
        <v>0.87668097899999997</v>
      </c>
      <c r="Z89" s="6">
        <v>0.255188886</v>
      </c>
      <c r="AA89" s="7">
        <v>2.9799999999999999E-5</v>
      </c>
      <c r="AB89" s="10">
        <v>1.7485140000000001E-3</v>
      </c>
      <c r="AC89" s="9">
        <v>1.0224372589999999</v>
      </c>
      <c r="AD89" s="6">
        <v>0.20245044300000001</v>
      </c>
      <c r="AE89" s="7">
        <v>2.4500000000000001E-8</v>
      </c>
      <c r="AF89" s="11">
        <v>1.9E-6</v>
      </c>
      <c r="AG89" s="9">
        <v>0.51191104399999998</v>
      </c>
      <c r="AH89" s="6">
        <v>0.24015050399999999</v>
      </c>
      <c r="AI89" s="6">
        <v>1.307796E-3</v>
      </c>
      <c r="AJ89" s="10">
        <v>3.3119738000000003E-2</v>
      </c>
      <c r="AK89" s="16"/>
      <c r="AL89" s="16"/>
      <c r="AM89" s="16"/>
      <c r="AN89" s="16"/>
      <c r="AO89" s="16"/>
      <c r="AP89" s="16"/>
      <c r="AQ89" s="16"/>
      <c r="AR89" s="16"/>
      <c r="AS89" s="16"/>
      <c r="AT89" s="16"/>
      <c r="AU89" s="16"/>
      <c r="AV89" s="16"/>
      <c r="AW89" s="16"/>
      <c r="AX89" s="16"/>
      <c r="AY89" s="16"/>
      <c r="AZ89" s="16"/>
      <c r="BA89" s="16"/>
      <c r="BB89" s="16"/>
      <c r="BC89" s="16"/>
      <c r="BD89" s="16"/>
      <c r="BE89" s="16"/>
      <c r="BF89" s="16"/>
      <c r="BG89" s="16"/>
      <c r="BH89" s="16"/>
      <c r="BI89" s="16"/>
      <c r="BJ89" s="16"/>
      <c r="BK89" s="16"/>
      <c r="BL89" s="16"/>
      <c r="BM89" s="16"/>
      <c r="BN89" s="16"/>
      <c r="BO89" s="16"/>
      <c r="BP89" s="16"/>
      <c r="BQ89" s="16"/>
      <c r="BR89" s="16"/>
      <c r="BS89" s="16"/>
      <c r="BT89" s="16"/>
      <c r="BU89" s="16"/>
      <c r="BV89" s="16"/>
      <c r="BW89" s="16"/>
    </row>
    <row r="90" spans="1:75" s="6" customFormat="1" x14ac:dyDescent="0.2">
      <c r="A90" s="6" t="s">
        <v>39</v>
      </c>
      <c r="B90" s="6">
        <v>384783</v>
      </c>
      <c r="C90" s="6" t="s">
        <v>12857</v>
      </c>
      <c r="D90" s="8" t="s">
        <v>12944</v>
      </c>
      <c r="E90" s="9">
        <v>1.054074937</v>
      </c>
      <c r="F90" s="6">
        <v>7.5956182999999997E-2</v>
      </c>
      <c r="G90" s="7">
        <v>4.0799999999999998E-45</v>
      </c>
      <c r="H90" s="11">
        <v>6.6000000000000005E-42</v>
      </c>
      <c r="I90" s="9">
        <v>0.90675488999999998</v>
      </c>
      <c r="J90" s="6">
        <v>8.4367815999999998E-2</v>
      </c>
      <c r="K90" s="7">
        <v>5.5899999999999998E-28</v>
      </c>
      <c r="L90" s="11">
        <v>3.6199999999999999E-25</v>
      </c>
      <c r="M90" s="9">
        <v>0.79872178900000002</v>
      </c>
      <c r="N90" s="6">
        <v>7.8170064999999997E-2</v>
      </c>
      <c r="O90" s="7">
        <v>1.03E-25</v>
      </c>
      <c r="P90" s="11">
        <v>4.17E-23</v>
      </c>
      <c r="Q90" s="9">
        <v>0.62744267399999998</v>
      </c>
      <c r="R90" s="6">
        <v>8.4865430000000006E-2</v>
      </c>
      <c r="S90" s="7">
        <v>1.26E-14</v>
      </c>
      <c r="T90" s="11">
        <v>3.1899999999999999E-12</v>
      </c>
      <c r="U90" s="9">
        <v>0.85509681199999998</v>
      </c>
      <c r="V90" s="6">
        <v>9.7467374999999995E-2</v>
      </c>
      <c r="W90" s="7">
        <v>1.27E-19</v>
      </c>
      <c r="X90" s="11">
        <v>1.03E-16</v>
      </c>
      <c r="Y90" s="9">
        <v>0.71767987</v>
      </c>
      <c r="Z90" s="6">
        <v>8.5215229000000003E-2</v>
      </c>
      <c r="AA90" s="7">
        <v>1.55E-18</v>
      </c>
      <c r="AB90" s="11">
        <v>1.25E-15</v>
      </c>
      <c r="AC90" s="9">
        <v>0.79261785200000001</v>
      </c>
      <c r="AD90" s="6">
        <v>8.2262461999999995E-2</v>
      </c>
      <c r="AE90" s="7">
        <v>4.2599999999999998E-23</v>
      </c>
      <c r="AF90" s="11">
        <v>1.9099999999999999E-20</v>
      </c>
      <c r="AG90" s="9">
        <v>0.74581017800000005</v>
      </c>
      <c r="AH90" s="6">
        <v>8.7060991000000004E-2</v>
      </c>
      <c r="AI90" s="7">
        <v>7.92E-19</v>
      </c>
      <c r="AJ90" s="11">
        <v>5.3899999999999998E-16</v>
      </c>
      <c r="AK90" s="16"/>
      <c r="AL90" s="16"/>
      <c r="AM90" s="16"/>
      <c r="AN90" s="16"/>
      <c r="AO90" s="16"/>
      <c r="AP90" s="16"/>
      <c r="AQ90" s="16"/>
      <c r="AR90" s="16"/>
      <c r="AS90" s="16"/>
      <c r="AT90" s="16"/>
      <c r="AU90" s="16"/>
      <c r="AV90" s="16"/>
      <c r="AW90" s="16"/>
      <c r="AX90" s="16"/>
      <c r="AY90" s="16"/>
      <c r="AZ90" s="16"/>
      <c r="BA90" s="16"/>
      <c r="BB90" s="16"/>
      <c r="BC90" s="16"/>
      <c r="BD90" s="16"/>
      <c r="BE90" s="16"/>
      <c r="BF90" s="16"/>
      <c r="BG90" s="16"/>
      <c r="BH90" s="16"/>
      <c r="BI90" s="16"/>
      <c r="BJ90" s="16"/>
      <c r="BK90" s="16"/>
      <c r="BL90" s="16"/>
      <c r="BM90" s="16"/>
      <c r="BN90" s="16"/>
      <c r="BO90" s="16"/>
      <c r="BP90" s="16"/>
      <c r="BQ90" s="16"/>
      <c r="BR90" s="16"/>
      <c r="BS90" s="16"/>
      <c r="BT90" s="16"/>
      <c r="BU90" s="16"/>
      <c r="BV90" s="16"/>
      <c r="BW90" s="16"/>
    </row>
    <row r="91" spans="1:75" s="6" customFormat="1" x14ac:dyDescent="0.2">
      <c r="A91" s="6" t="s">
        <v>73</v>
      </c>
      <c r="B91" s="6">
        <v>381924</v>
      </c>
      <c r="C91" s="6" t="s">
        <v>12857</v>
      </c>
      <c r="D91" s="8" t="s">
        <v>12945</v>
      </c>
      <c r="E91" s="9">
        <v>2.2009988159999998</v>
      </c>
      <c r="F91" s="6">
        <v>0.94385194900000002</v>
      </c>
      <c r="G91" s="6">
        <v>5.0090400000000004E-4</v>
      </c>
      <c r="H91" s="10">
        <v>1.2598607E-2</v>
      </c>
      <c r="I91" s="9">
        <v>3.5057659220000001</v>
      </c>
      <c r="J91" s="6">
        <v>0.41538570899999999</v>
      </c>
      <c r="K91" s="7">
        <v>7.5999999999999996E-18</v>
      </c>
      <c r="L91" s="11">
        <v>1.8500000000000001E-15</v>
      </c>
      <c r="M91" s="9">
        <v>3.3172687060000001</v>
      </c>
      <c r="N91" s="6">
        <v>0.34896004400000002</v>
      </c>
      <c r="O91" s="7">
        <v>2.3200000000000001E-22</v>
      </c>
      <c r="P91" s="11">
        <v>8.1099999999999996E-20</v>
      </c>
      <c r="Q91" s="9">
        <v>3.9025475150000002</v>
      </c>
      <c r="R91" s="6">
        <v>0.62295915599999996</v>
      </c>
      <c r="S91" s="7">
        <v>7.0500000000000001E-12</v>
      </c>
      <c r="T91" s="11">
        <v>1.25E-9</v>
      </c>
      <c r="U91" s="9">
        <v>2.6834138040000002</v>
      </c>
      <c r="V91" s="6">
        <v>0.65348061099999999</v>
      </c>
      <c r="W91" s="7">
        <v>1.44E-6</v>
      </c>
      <c r="X91" s="10">
        <v>1.4298300000000001E-4</v>
      </c>
      <c r="Y91" s="9">
        <v>2.3072641109999998</v>
      </c>
      <c r="Z91" s="6">
        <v>0.87077591300000001</v>
      </c>
      <c r="AA91" s="6">
        <v>3.5871900000000002E-4</v>
      </c>
      <c r="AB91" s="10">
        <v>1.4397778999999999E-2</v>
      </c>
      <c r="AC91" s="9">
        <v>3.6254522599999999</v>
      </c>
      <c r="AD91" s="6">
        <v>0.69741265200000002</v>
      </c>
      <c r="AE91" s="7">
        <v>4.4999999999999998E-9</v>
      </c>
      <c r="AF91" s="11">
        <v>4.0499999999999999E-7</v>
      </c>
      <c r="AG91" s="9">
        <v>2.8806229829999999</v>
      </c>
      <c r="AH91" s="6">
        <v>0.65585698699999995</v>
      </c>
      <c r="AI91" s="7">
        <v>2.7000000000000001E-7</v>
      </c>
      <c r="AJ91" s="11">
        <v>2.3E-5</v>
      </c>
      <c r="AK91" s="16"/>
      <c r="AL91" s="16"/>
      <c r="AM91" s="16"/>
      <c r="AN91" s="16"/>
      <c r="AO91" s="16"/>
      <c r="AP91" s="16"/>
      <c r="AQ91" s="16"/>
      <c r="AR91" s="16"/>
      <c r="AS91" s="16"/>
      <c r="AT91" s="16"/>
      <c r="AU91" s="16"/>
      <c r="AV91" s="16"/>
      <c r="AW91" s="16"/>
      <c r="AX91" s="16"/>
      <c r="AY91" s="16"/>
      <c r="AZ91" s="16"/>
      <c r="BA91" s="16"/>
      <c r="BB91" s="16"/>
      <c r="BC91" s="16"/>
      <c r="BD91" s="16"/>
      <c r="BE91" s="16"/>
      <c r="BF91" s="16"/>
      <c r="BG91" s="16"/>
      <c r="BH91" s="16"/>
      <c r="BI91" s="16"/>
      <c r="BJ91" s="16"/>
      <c r="BK91" s="16"/>
      <c r="BL91" s="16"/>
      <c r="BM91" s="16"/>
      <c r="BN91" s="16"/>
      <c r="BO91" s="16"/>
      <c r="BP91" s="16"/>
      <c r="BQ91" s="16"/>
      <c r="BR91" s="16"/>
      <c r="BS91" s="16"/>
      <c r="BT91" s="16"/>
      <c r="BU91" s="16"/>
      <c r="BV91" s="16"/>
      <c r="BW91" s="16"/>
    </row>
    <row r="92" spans="1:75" s="6" customFormat="1" x14ac:dyDescent="0.2">
      <c r="A92" s="6" t="s">
        <v>390</v>
      </c>
      <c r="B92" s="6">
        <v>227632</v>
      </c>
      <c r="C92" s="6" t="s">
        <v>12857</v>
      </c>
      <c r="D92" s="8" t="s">
        <v>12946</v>
      </c>
      <c r="E92" s="9">
        <v>0.47907817200000002</v>
      </c>
      <c r="F92" s="6">
        <v>0.116565024</v>
      </c>
      <c r="G92" s="7">
        <v>2.5000000000000002E-6</v>
      </c>
      <c r="H92" s="10">
        <v>1.2822899999999999E-4</v>
      </c>
      <c r="I92" s="9">
        <v>0.43980192800000001</v>
      </c>
      <c r="J92" s="6">
        <v>0.131240101</v>
      </c>
      <c r="K92" s="7">
        <v>6.6099999999999994E-5</v>
      </c>
      <c r="L92" s="10">
        <v>2.306425E-3</v>
      </c>
      <c r="M92" s="9">
        <v>0.45948830200000002</v>
      </c>
      <c r="N92" s="6">
        <v>0.12918922999999999</v>
      </c>
      <c r="O92" s="7">
        <v>2.73E-5</v>
      </c>
      <c r="P92" s="10">
        <v>9.3117999999999999E-4</v>
      </c>
      <c r="Q92" s="9">
        <v>0.53680276000000005</v>
      </c>
      <c r="R92" s="6">
        <v>0.11809148999999999</v>
      </c>
      <c r="S92" s="7">
        <v>4.0900000000000002E-7</v>
      </c>
      <c r="T92" s="11">
        <v>3.1699999999999998E-5</v>
      </c>
      <c r="U92" s="9">
        <v>0.66108032999999999</v>
      </c>
      <c r="V92" s="6">
        <v>0.18538432899999999</v>
      </c>
      <c r="W92" s="7">
        <v>1.88E-5</v>
      </c>
      <c r="X92" s="10">
        <v>1.295332E-3</v>
      </c>
      <c r="Y92" s="9">
        <v>1.835598032</v>
      </c>
      <c r="Z92" s="6">
        <v>0.283593549</v>
      </c>
      <c r="AA92" s="7">
        <v>3.5800000000000001E-12</v>
      </c>
      <c r="AB92" s="11">
        <v>1.2199999999999999E-9</v>
      </c>
      <c r="AC92" s="9">
        <v>0.97134698600000002</v>
      </c>
      <c r="AD92" s="6">
        <v>0.14788119199999999</v>
      </c>
      <c r="AE92" s="7">
        <v>2.9000000000000002E-12</v>
      </c>
      <c r="AF92" s="11">
        <v>4.3100000000000001E-10</v>
      </c>
      <c r="AG92" s="9">
        <v>1.4330326090000001</v>
      </c>
      <c r="AH92" s="6">
        <v>0.229771209</v>
      </c>
      <c r="AI92" s="7">
        <v>1.0599999999999999E-11</v>
      </c>
      <c r="AJ92" s="11">
        <v>2.11E-9</v>
      </c>
      <c r="AK92" s="16"/>
      <c r="AL92" s="16"/>
      <c r="AM92" s="16"/>
      <c r="AN92" s="16"/>
      <c r="AO92" s="16"/>
      <c r="AP92" s="16"/>
      <c r="AQ92" s="16"/>
      <c r="AR92" s="16"/>
      <c r="AS92" s="16"/>
      <c r="AT92" s="16"/>
      <c r="AU92" s="16"/>
      <c r="AV92" s="16"/>
      <c r="AW92" s="16"/>
      <c r="AX92" s="16"/>
      <c r="AY92" s="16"/>
      <c r="AZ92" s="16"/>
      <c r="BA92" s="16"/>
      <c r="BB92" s="16"/>
      <c r="BC92" s="16"/>
      <c r="BD92" s="16"/>
      <c r="BE92" s="16"/>
      <c r="BF92" s="16"/>
      <c r="BG92" s="16"/>
      <c r="BH92" s="16"/>
      <c r="BI92" s="16"/>
      <c r="BJ92" s="16"/>
      <c r="BK92" s="16"/>
      <c r="BL92" s="16"/>
      <c r="BM92" s="16"/>
      <c r="BN92" s="16"/>
      <c r="BO92" s="16"/>
      <c r="BP92" s="16"/>
      <c r="BQ92" s="16"/>
      <c r="BR92" s="16"/>
      <c r="BS92" s="16"/>
      <c r="BT92" s="16"/>
      <c r="BU92" s="16"/>
      <c r="BV92" s="16"/>
      <c r="BW92" s="16"/>
    </row>
    <row r="93" spans="1:75" s="6" customFormat="1" x14ac:dyDescent="0.2">
      <c r="A93" s="6" t="s">
        <v>149</v>
      </c>
      <c r="B93" s="6">
        <v>66277</v>
      </c>
      <c r="C93" s="6" t="s">
        <v>12857</v>
      </c>
      <c r="D93" s="8" t="s">
        <v>12947</v>
      </c>
      <c r="E93" s="9">
        <v>0.989336204</v>
      </c>
      <c r="F93" s="6">
        <v>0.130279108</v>
      </c>
      <c r="G93" s="7">
        <v>2.0099999999999999E-15</v>
      </c>
      <c r="H93" s="11">
        <v>4.4800000000000001E-13</v>
      </c>
      <c r="I93" s="9">
        <v>1.1080882809999999</v>
      </c>
      <c r="J93" s="6">
        <v>0.19393032099999999</v>
      </c>
      <c r="K93" s="7">
        <v>6.9099999999999999E-10</v>
      </c>
      <c r="L93" s="11">
        <v>6.8799999999999994E-8</v>
      </c>
      <c r="M93" s="9">
        <v>1.1812178170000001</v>
      </c>
      <c r="N93" s="6">
        <v>0.12934761</v>
      </c>
      <c r="O93" s="7">
        <v>6.4200000000000001E-21</v>
      </c>
      <c r="P93" s="11">
        <v>1.9699999999999999E-18</v>
      </c>
      <c r="Q93" s="9">
        <v>0.68895548600000001</v>
      </c>
      <c r="R93" s="6">
        <v>0.169576421</v>
      </c>
      <c r="S93" s="7">
        <v>1.86E-6</v>
      </c>
      <c r="T93" s="10">
        <v>1.2232200000000001E-4</v>
      </c>
      <c r="U93" s="9">
        <v>1.0418468540000001</v>
      </c>
      <c r="V93" s="6">
        <v>0.14808522599999999</v>
      </c>
      <c r="W93" s="7">
        <v>1.2599999999999999E-13</v>
      </c>
      <c r="X93" s="11">
        <v>5.4300000000000002E-11</v>
      </c>
      <c r="Y93" s="9">
        <v>0.98631180500000004</v>
      </c>
      <c r="Z93" s="6">
        <v>0.16669326000000001</v>
      </c>
      <c r="AA93" s="7">
        <v>1.4499999999999999E-10</v>
      </c>
      <c r="AB93" s="11">
        <v>3.7399999999999997E-8</v>
      </c>
      <c r="AC93" s="9">
        <v>1.181662679</v>
      </c>
      <c r="AD93" s="6">
        <v>0.12686091599999999</v>
      </c>
      <c r="AE93" s="7">
        <v>4.9599999999999998E-22</v>
      </c>
      <c r="AF93" s="11">
        <v>2.01E-19</v>
      </c>
      <c r="AG93" s="9">
        <v>1.058467609</v>
      </c>
      <c r="AH93" s="6">
        <v>0.14230851999999999</v>
      </c>
      <c r="AI93" s="7">
        <v>4.93E-15</v>
      </c>
      <c r="AJ93" s="11">
        <v>1.56E-12</v>
      </c>
      <c r="AK93" s="16"/>
      <c r="AL93" s="16"/>
      <c r="AM93" s="16"/>
      <c r="AN93" s="16"/>
      <c r="AO93" s="16"/>
      <c r="AP93" s="16"/>
      <c r="AQ93" s="16"/>
      <c r="AR93" s="16"/>
      <c r="AS93" s="16"/>
      <c r="AT93" s="16"/>
      <c r="AU93" s="16"/>
      <c r="AV93" s="16"/>
      <c r="AW93" s="16"/>
      <c r="AX93" s="16"/>
      <c r="AY93" s="16"/>
      <c r="AZ93" s="16"/>
      <c r="BA93" s="16"/>
      <c r="BB93" s="16"/>
      <c r="BC93" s="16"/>
      <c r="BD93" s="16"/>
      <c r="BE93" s="16"/>
      <c r="BF93" s="16"/>
      <c r="BG93" s="16"/>
      <c r="BH93" s="16"/>
      <c r="BI93" s="16"/>
      <c r="BJ93" s="16"/>
      <c r="BK93" s="16"/>
      <c r="BL93" s="16"/>
      <c r="BM93" s="16"/>
      <c r="BN93" s="16"/>
      <c r="BO93" s="16"/>
      <c r="BP93" s="16"/>
      <c r="BQ93" s="16"/>
      <c r="BR93" s="16"/>
      <c r="BS93" s="16"/>
      <c r="BT93" s="16"/>
      <c r="BU93" s="16"/>
      <c r="BV93" s="16"/>
      <c r="BW93" s="16"/>
    </row>
    <row r="94" spans="1:75" s="6" customFormat="1" x14ac:dyDescent="0.2">
      <c r="A94" s="6" t="s">
        <v>94</v>
      </c>
      <c r="B94" s="6">
        <v>16601</v>
      </c>
      <c r="C94" s="6" t="s">
        <v>12857</v>
      </c>
      <c r="D94" s="8" t="s">
        <v>12948</v>
      </c>
      <c r="E94" s="9">
        <v>0.58898893900000004</v>
      </c>
      <c r="F94" s="6">
        <v>7.7103584000000003E-2</v>
      </c>
      <c r="G94" s="7">
        <v>1.4600000000000001E-15</v>
      </c>
      <c r="H94" s="11">
        <v>3.3800000000000002E-13</v>
      </c>
      <c r="I94" s="9">
        <v>0.54511478800000002</v>
      </c>
      <c r="J94" s="6">
        <v>7.5282669999999996E-2</v>
      </c>
      <c r="K94" s="7">
        <v>5.8700000000000005E-14</v>
      </c>
      <c r="L94" s="11">
        <v>1.0099999999999999E-11</v>
      </c>
      <c r="M94" s="9">
        <v>0.36288405200000001</v>
      </c>
      <c r="N94" s="6">
        <v>6.5623669999999995E-2</v>
      </c>
      <c r="O94" s="7">
        <v>5.7200000000000001E-9</v>
      </c>
      <c r="P94" s="11">
        <v>4.2199999999999999E-7</v>
      </c>
      <c r="Q94" s="9">
        <v>0.42665472300000001</v>
      </c>
      <c r="R94" s="6">
        <v>7.8382708999999995E-2</v>
      </c>
      <c r="S94" s="7">
        <v>5.14E-9</v>
      </c>
      <c r="T94" s="11">
        <v>5.99E-7</v>
      </c>
      <c r="U94" s="9">
        <v>0.32421795399999997</v>
      </c>
      <c r="V94" s="6">
        <v>7.3694528999999995E-2</v>
      </c>
      <c r="W94" s="7">
        <v>9.6299999999999993E-7</v>
      </c>
      <c r="X94" s="10">
        <v>1.02119E-4</v>
      </c>
      <c r="Y94" s="9">
        <v>0.35629097399999998</v>
      </c>
      <c r="Z94" s="6">
        <v>5.5582903000000003E-2</v>
      </c>
      <c r="AA94" s="7">
        <v>9.1099999999999998E-12</v>
      </c>
      <c r="AB94" s="11">
        <v>2.9400000000000002E-9</v>
      </c>
      <c r="AC94" s="9">
        <v>0.584508103</v>
      </c>
      <c r="AD94" s="6">
        <v>6.1198996999999998E-2</v>
      </c>
      <c r="AE94" s="7">
        <v>7.4199999999999994E-23</v>
      </c>
      <c r="AF94" s="11">
        <v>3.1E-20</v>
      </c>
      <c r="AG94" s="9">
        <v>0.33684291999999999</v>
      </c>
      <c r="AH94" s="6">
        <v>6.1738805000000001E-2</v>
      </c>
      <c r="AI94" s="7">
        <v>6.3199999999999997E-9</v>
      </c>
      <c r="AJ94" s="11">
        <v>7.7899999999999997E-7</v>
      </c>
      <c r="AK94" s="16"/>
      <c r="AL94" s="16"/>
      <c r="AM94" s="16"/>
      <c r="AN94" s="16"/>
      <c r="AO94" s="16"/>
      <c r="AP94" s="16"/>
      <c r="AQ94" s="16"/>
      <c r="AR94" s="16"/>
      <c r="AS94" s="16"/>
      <c r="AT94" s="16"/>
      <c r="AU94" s="16"/>
      <c r="AV94" s="16"/>
      <c r="AW94" s="16"/>
      <c r="AX94" s="16"/>
      <c r="AY94" s="16"/>
      <c r="AZ94" s="16"/>
      <c r="BA94" s="16"/>
      <c r="BB94" s="16"/>
      <c r="BC94" s="16"/>
      <c r="BD94" s="16"/>
      <c r="BE94" s="16"/>
      <c r="BF94" s="16"/>
      <c r="BG94" s="16"/>
      <c r="BH94" s="16"/>
      <c r="BI94" s="16"/>
      <c r="BJ94" s="16"/>
      <c r="BK94" s="16"/>
      <c r="BL94" s="16"/>
      <c r="BM94" s="16"/>
      <c r="BN94" s="16"/>
      <c r="BO94" s="16"/>
      <c r="BP94" s="16"/>
      <c r="BQ94" s="16"/>
      <c r="BR94" s="16"/>
      <c r="BS94" s="16"/>
      <c r="BT94" s="16"/>
      <c r="BU94" s="16"/>
      <c r="BV94" s="16"/>
      <c r="BW94" s="16"/>
    </row>
    <row r="95" spans="1:75" s="6" customFormat="1" x14ac:dyDescent="0.2">
      <c r="A95" s="6" t="s">
        <v>66</v>
      </c>
      <c r="B95" s="6">
        <v>76484</v>
      </c>
      <c r="C95" s="6" t="s">
        <v>12857</v>
      </c>
      <c r="D95" s="8" t="s">
        <v>12949</v>
      </c>
      <c r="E95" s="9">
        <v>0.37727768</v>
      </c>
      <c r="F95" s="6">
        <v>0.116417383</v>
      </c>
      <c r="G95" s="7">
        <v>9.87E-5</v>
      </c>
      <c r="H95" s="10">
        <v>3.0818460000000001E-3</v>
      </c>
      <c r="I95" s="9">
        <v>0.76252203299999999</v>
      </c>
      <c r="J95" s="6">
        <v>8.8927402000000003E-2</v>
      </c>
      <c r="K95" s="7">
        <v>8.9099999999999992E-19</v>
      </c>
      <c r="L95" s="11">
        <v>2.4100000000000002E-16</v>
      </c>
      <c r="M95" s="9">
        <v>0.65733951599999996</v>
      </c>
      <c r="N95" s="6">
        <v>8.2057819000000004E-2</v>
      </c>
      <c r="O95" s="7">
        <v>1.3299999999999999E-16</v>
      </c>
      <c r="P95" s="11">
        <v>2.6900000000000001E-14</v>
      </c>
      <c r="Q95" s="9">
        <v>0.52319827399999996</v>
      </c>
      <c r="R95" s="6">
        <v>8.9862043000000003E-2</v>
      </c>
      <c r="S95" s="7">
        <v>4.8299999999999999E-10</v>
      </c>
      <c r="T95" s="11">
        <v>6.7099999999999999E-8</v>
      </c>
      <c r="U95" s="9">
        <v>0.41887565100000002</v>
      </c>
      <c r="V95" s="6">
        <v>0.136475875</v>
      </c>
      <c r="W95" s="6">
        <v>1.3378700000000001E-4</v>
      </c>
      <c r="X95" s="10">
        <v>7.0374030000000002E-3</v>
      </c>
      <c r="Y95" s="9">
        <v>0.33754357099999999</v>
      </c>
      <c r="Z95" s="6">
        <v>0.15452317700000001</v>
      </c>
      <c r="AA95" s="6">
        <v>1.888893E-3</v>
      </c>
      <c r="AB95" s="10">
        <v>5.3418056999999998E-2</v>
      </c>
      <c r="AC95" s="9">
        <v>0.439219739</v>
      </c>
      <c r="AD95" s="6">
        <v>9.3938967999999998E-2</v>
      </c>
      <c r="AE95" s="7">
        <v>3.7800000000000002E-7</v>
      </c>
      <c r="AF95" s="11">
        <v>2.27E-5</v>
      </c>
      <c r="AG95" s="9">
        <v>0.53059280099999995</v>
      </c>
      <c r="AH95" s="6">
        <v>0.11666449299999999</v>
      </c>
      <c r="AI95" s="7">
        <v>3.7099999999999997E-7</v>
      </c>
      <c r="AJ95" s="11">
        <v>3.0000000000000001E-5</v>
      </c>
      <c r="AK95" s="16"/>
      <c r="AL95" s="16"/>
      <c r="AM95" s="16"/>
      <c r="AN95" s="16"/>
      <c r="AO95" s="16"/>
      <c r="AP95" s="16"/>
      <c r="AQ95" s="16"/>
      <c r="AR95" s="16"/>
      <c r="AS95" s="16"/>
      <c r="AT95" s="16"/>
      <c r="AU95" s="16"/>
      <c r="AV95" s="16"/>
      <c r="AW95" s="16"/>
      <c r="AX95" s="16"/>
      <c r="AY95" s="16"/>
      <c r="AZ95" s="16"/>
      <c r="BA95" s="16"/>
      <c r="BB95" s="16"/>
      <c r="BC95" s="16"/>
      <c r="BD95" s="16"/>
      <c r="BE95" s="16"/>
      <c r="BF95" s="16"/>
      <c r="BG95" s="16"/>
      <c r="BH95" s="16"/>
      <c r="BI95" s="16"/>
      <c r="BJ95" s="16"/>
      <c r="BK95" s="16"/>
      <c r="BL95" s="16"/>
      <c r="BM95" s="16"/>
      <c r="BN95" s="16"/>
      <c r="BO95" s="16"/>
      <c r="BP95" s="16"/>
      <c r="BQ95" s="16"/>
      <c r="BR95" s="16"/>
      <c r="BS95" s="16"/>
      <c r="BT95" s="16"/>
      <c r="BU95" s="16"/>
      <c r="BV95" s="16"/>
      <c r="BW95" s="16"/>
    </row>
    <row r="96" spans="1:75" s="6" customFormat="1" x14ac:dyDescent="0.2">
      <c r="A96" s="6" t="s">
        <v>65</v>
      </c>
      <c r="B96" s="6">
        <v>16848</v>
      </c>
      <c r="C96" s="6" t="s">
        <v>12857</v>
      </c>
      <c r="D96" s="8" t="s">
        <v>12950</v>
      </c>
      <c r="E96" s="9">
        <v>1.111027199</v>
      </c>
      <c r="F96" s="6">
        <v>0.16283220500000001</v>
      </c>
      <c r="G96" s="7">
        <v>5.9599999999999998E-13</v>
      </c>
      <c r="H96" s="11">
        <v>9.2800000000000005E-11</v>
      </c>
      <c r="I96" s="9">
        <v>1.276140214</v>
      </c>
      <c r="J96" s="6">
        <v>0.14837371099999999</v>
      </c>
      <c r="K96" s="7">
        <v>6.0199999999999996E-19</v>
      </c>
      <c r="L96" s="11">
        <v>1.6900000000000001E-16</v>
      </c>
      <c r="M96" s="9">
        <v>0.75616244499999996</v>
      </c>
      <c r="N96" s="6">
        <v>0.16782424200000001</v>
      </c>
      <c r="O96" s="7">
        <v>4.0900000000000002E-7</v>
      </c>
      <c r="P96" s="11">
        <v>2.1500000000000001E-5</v>
      </c>
      <c r="Q96" s="9">
        <v>1.1466168029999999</v>
      </c>
      <c r="R96" s="6">
        <v>0.14213519999999999</v>
      </c>
      <c r="S96" s="7">
        <v>2.3300000000000001E-17</v>
      </c>
      <c r="T96" s="11">
        <v>8.1500000000000003E-15</v>
      </c>
      <c r="U96" s="9">
        <v>0.75614001900000005</v>
      </c>
      <c r="V96" s="6">
        <v>0.209809091</v>
      </c>
      <c r="W96" s="7">
        <v>1.5699999999999999E-5</v>
      </c>
      <c r="X96" s="10">
        <v>1.1241179999999999E-3</v>
      </c>
      <c r="Y96" s="9">
        <v>1.324930889</v>
      </c>
      <c r="Z96" s="6">
        <v>0.19776831</v>
      </c>
      <c r="AA96" s="7">
        <v>1.1200000000000001E-12</v>
      </c>
      <c r="AB96" s="11">
        <v>4.03E-10</v>
      </c>
      <c r="AC96" s="9">
        <v>1.0477147710000001</v>
      </c>
      <c r="AD96" s="6">
        <v>0.164478227</v>
      </c>
      <c r="AE96" s="7">
        <v>1.0099999999999999E-11</v>
      </c>
      <c r="AF96" s="11">
        <v>1.39E-9</v>
      </c>
      <c r="AG96" s="9">
        <v>1.3132703139999999</v>
      </c>
      <c r="AH96" s="6">
        <v>0.18601769000000001</v>
      </c>
      <c r="AI96" s="7">
        <v>5.3700000000000001E-14</v>
      </c>
      <c r="AJ96" s="11">
        <v>1.42E-11</v>
      </c>
      <c r="AK96" s="16"/>
      <c r="AL96" s="16"/>
      <c r="AM96" s="16"/>
      <c r="AN96" s="16"/>
      <c r="AO96" s="16"/>
      <c r="AP96" s="16"/>
      <c r="AQ96" s="16"/>
      <c r="AR96" s="16"/>
      <c r="AS96" s="16"/>
      <c r="AT96" s="16"/>
      <c r="AU96" s="16"/>
      <c r="AV96" s="16"/>
      <c r="AW96" s="16"/>
      <c r="AX96" s="16"/>
      <c r="AY96" s="16"/>
      <c r="AZ96" s="16"/>
      <c r="BA96" s="16"/>
      <c r="BB96" s="16"/>
      <c r="BC96" s="16"/>
      <c r="BD96" s="16"/>
      <c r="BE96" s="16"/>
      <c r="BF96" s="16"/>
      <c r="BG96" s="16"/>
      <c r="BH96" s="16"/>
      <c r="BI96" s="16"/>
      <c r="BJ96" s="16"/>
      <c r="BK96" s="16"/>
      <c r="BL96" s="16"/>
      <c r="BM96" s="16"/>
      <c r="BN96" s="16"/>
      <c r="BO96" s="16"/>
      <c r="BP96" s="16"/>
      <c r="BQ96" s="16"/>
      <c r="BR96" s="16"/>
      <c r="BS96" s="16"/>
      <c r="BT96" s="16"/>
      <c r="BU96" s="16"/>
      <c r="BV96" s="16"/>
      <c r="BW96" s="16"/>
    </row>
    <row r="97" spans="1:75" s="6" customFormat="1" x14ac:dyDescent="0.2">
      <c r="A97" s="6" t="s">
        <v>396</v>
      </c>
      <c r="B97" s="6">
        <v>14245</v>
      </c>
      <c r="C97" s="6" t="s">
        <v>12857</v>
      </c>
      <c r="D97" s="8" t="s">
        <v>12951</v>
      </c>
      <c r="E97" s="9">
        <v>0.52489391500000004</v>
      </c>
      <c r="F97" s="6">
        <v>0.12307461</v>
      </c>
      <c r="G97" s="7">
        <v>1.3400000000000001E-6</v>
      </c>
      <c r="H97" s="11">
        <v>7.1400000000000001E-5</v>
      </c>
      <c r="I97" s="9">
        <v>0.46192758299999997</v>
      </c>
      <c r="J97" s="6">
        <v>0.139833703</v>
      </c>
      <c r="K97" s="7">
        <v>7.1899999999999999E-5</v>
      </c>
      <c r="L97" s="10">
        <v>2.46707E-3</v>
      </c>
      <c r="M97" s="9">
        <v>0.46720004900000001</v>
      </c>
      <c r="N97" s="6">
        <v>9.8611078000000005E-2</v>
      </c>
      <c r="O97" s="7">
        <v>1.92E-7</v>
      </c>
      <c r="P97" s="11">
        <v>1.0699999999999999E-5</v>
      </c>
      <c r="Q97" s="9">
        <v>0.70597995700000005</v>
      </c>
      <c r="R97" s="6">
        <v>0.102266675</v>
      </c>
      <c r="S97" s="7">
        <v>3.09E-13</v>
      </c>
      <c r="T97" s="11">
        <v>6.5500000000000006E-11</v>
      </c>
      <c r="U97" s="9">
        <v>0.639029077</v>
      </c>
      <c r="V97" s="6">
        <v>0.15576746799999999</v>
      </c>
      <c r="W97" s="7">
        <v>1.9300000000000002E-6</v>
      </c>
      <c r="X97" s="10">
        <v>1.8639899999999999E-4</v>
      </c>
      <c r="Y97" s="9">
        <v>0.59961772599999996</v>
      </c>
      <c r="Z97" s="6">
        <v>0.14604679600000001</v>
      </c>
      <c r="AA97" s="7">
        <v>1.9199999999999998E-6</v>
      </c>
      <c r="AB97" s="10">
        <v>1.6765000000000001E-4</v>
      </c>
      <c r="AC97" s="9">
        <v>0.66050081800000005</v>
      </c>
      <c r="AD97" s="6">
        <v>0.107292716</v>
      </c>
      <c r="AE97" s="7">
        <v>4.9099999999999997E-11</v>
      </c>
      <c r="AF97" s="11">
        <v>5.9399999999999998E-9</v>
      </c>
      <c r="AG97" s="9">
        <v>0.72087454699999998</v>
      </c>
      <c r="AH97" s="6">
        <v>0.12224710599999999</v>
      </c>
      <c r="AI97" s="7">
        <v>3.28E-10</v>
      </c>
      <c r="AJ97" s="11">
        <v>5.1100000000000001E-8</v>
      </c>
      <c r="AK97" s="16"/>
      <c r="AL97" s="16"/>
      <c r="AM97" s="16"/>
      <c r="AN97" s="16"/>
      <c r="AO97" s="16"/>
      <c r="AP97" s="16"/>
      <c r="AQ97" s="16"/>
      <c r="AR97" s="16"/>
      <c r="AS97" s="16"/>
      <c r="AT97" s="16"/>
      <c r="AU97" s="16"/>
      <c r="AV97" s="16"/>
      <c r="AW97" s="16"/>
      <c r="AX97" s="16"/>
      <c r="AY97" s="16"/>
      <c r="AZ97" s="16"/>
      <c r="BA97" s="16"/>
      <c r="BB97" s="16"/>
      <c r="BC97" s="16"/>
      <c r="BD97" s="16"/>
      <c r="BE97" s="16"/>
      <c r="BF97" s="16"/>
      <c r="BG97" s="16"/>
      <c r="BH97" s="16"/>
      <c r="BI97" s="16"/>
      <c r="BJ97" s="16"/>
      <c r="BK97" s="16"/>
      <c r="BL97" s="16"/>
      <c r="BM97" s="16"/>
      <c r="BN97" s="16"/>
      <c r="BO97" s="16"/>
      <c r="BP97" s="16"/>
      <c r="BQ97" s="16"/>
      <c r="BR97" s="16"/>
      <c r="BS97" s="16"/>
      <c r="BT97" s="16"/>
      <c r="BU97" s="16"/>
      <c r="BV97" s="16"/>
      <c r="BW97" s="16"/>
    </row>
    <row r="98" spans="1:75" s="6" customFormat="1" x14ac:dyDescent="0.2">
      <c r="A98" s="6" t="s">
        <v>159</v>
      </c>
      <c r="B98" s="6">
        <v>16974</v>
      </c>
      <c r="C98" s="6" t="s">
        <v>12857</v>
      </c>
      <c r="D98" s="8" t="s">
        <v>12952</v>
      </c>
      <c r="E98" s="9">
        <v>0.43644882000000002</v>
      </c>
      <c r="F98" s="6">
        <v>9.5248506999999996E-2</v>
      </c>
      <c r="G98" s="7">
        <v>3.7099999999999997E-7</v>
      </c>
      <c r="H98" s="11">
        <v>2.1999999999999999E-5</v>
      </c>
      <c r="I98" s="9">
        <v>0.58974536899999996</v>
      </c>
      <c r="J98" s="6">
        <v>0.106654138</v>
      </c>
      <c r="K98" s="7">
        <v>2.09E-9</v>
      </c>
      <c r="L98" s="11">
        <v>1.9299999999999999E-7</v>
      </c>
      <c r="M98" s="9">
        <v>0.39557440100000002</v>
      </c>
      <c r="N98" s="6">
        <v>0.10350150800000001</v>
      </c>
      <c r="O98" s="7">
        <v>1.47E-5</v>
      </c>
      <c r="P98" s="10">
        <v>5.4175200000000005E-4</v>
      </c>
      <c r="Q98" s="9">
        <v>0.66470249699999995</v>
      </c>
      <c r="R98" s="6">
        <v>0.115327284</v>
      </c>
      <c r="S98" s="7">
        <v>5.38E-10</v>
      </c>
      <c r="T98" s="11">
        <v>7.3900000000000007E-8</v>
      </c>
      <c r="U98" s="9">
        <v>0.67784876000000005</v>
      </c>
      <c r="V98" s="6">
        <v>0.117389727</v>
      </c>
      <c r="W98" s="7">
        <v>4.5599999999999998E-10</v>
      </c>
      <c r="X98" s="11">
        <v>9.5099999999999998E-8</v>
      </c>
      <c r="Y98" s="9">
        <v>0.50762543900000001</v>
      </c>
      <c r="Z98" s="6">
        <v>0.110880203</v>
      </c>
      <c r="AA98" s="7">
        <v>2.5699999999999999E-7</v>
      </c>
      <c r="AB98" s="11">
        <v>2.8799999999999999E-5</v>
      </c>
      <c r="AC98" s="9">
        <v>0.77019236000000002</v>
      </c>
      <c r="AD98" s="6">
        <v>8.7885429000000001E-2</v>
      </c>
      <c r="AE98" s="7">
        <v>1.0499999999999999E-19</v>
      </c>
      <c r="AF98" s="11">
        <v>3.4100000000000002E-17</v>
      </c>
      <c r="AG98" s="9">
        <v>0.59823364400000001</v>
      </c>
      <c r="AH98" s="6">
        <v>9.7651305999999993E-2</v>
      </c>
      <c r="AI98" s="7">
        <v>6.8199999999999995E-11</v>
      </c>
      <c r="AJ98" s="11">
        <v>1.16E-8</v>
      </c>
      <c r="AK98" s="16"/>
      <c r="AL98" s="16"/>
      <c r="AM98" s="16"/>
      <c r="AN98" s="16"/>
      <c r="AO98" s="16"/>
      <c r="AP98" s="16"/>
      <c r="AQ98" s="16"/>
      <c r="AR98" s="16"/>
      <c r="AS98" s="16"/>
      <c r="AT98" s="16"/>
      <c r="AU98" s="16"/>
      <c r="AV98" s="16"/>
      <c r="AW98" s="16"/>
      <c r="AX98" s="16"/>
      <c r="AY98" s="16"/>
      <c r="AZ98" s="16"/>
      <c r="BA98" s="16"/>
      <c r="BB98" s="16"/>
      <c r="BC98" s="16"/>
      <c r="BD98" s="16"/>
      <c r="BE98" s="16"/>
      <c r="BF98" s="16"/>
      <c r="BG98" s="16"/>
      <c r="BH98" s="16"/>
      <c r="BI98" s="16"/>
      <c r="BJ98" s="16"/>
      <c r="BK98" s="16"/>
      <c r="BL98" s="16"/>
      <c r="BM98" s="16"/>
      <c r="BN98" s="16"/>
      <c r="BO98" s="16"/>
      <c r="BP98" s="16"/>
      <c r="BQ98" s="16"/>
      <c r="BR98" s="16"/>
      <c r="BS98" s="16"/>
      <c r="BT98" s="16"/>
      <c r="BU98" s="16"/>
      <c r="BV98" s="16"/>
      <c r="BW98" s="16"/>
    </row>
    <row r="99" spans="1:75" s="6" customFormat="1" x14ac:dyDescent="0.2">
      <c r="A99" s="6" t="s">
        <v>181</v>
      </c>
      <c r="B99" s="6">
        <v>320184</v>
      </c>
      <c r="C99" s="6" t="s">
        <v>12857</v>
      </c>
      <c r="D99" s="8" t="s">
        <v>12953</v>
      </c>
      <c r="E99" s="9">
        <v>0.550050594</v>
      </c>
      <c r="F99" s="6">
        <v>6.4855228000000001E-2</v>
      </c>
      <c r="G99" s="7">
        <v>2.0800000000000001E-18</v>
      </c>
      <c r="H99" s="11">
        <v>7.0899999999999998E-16</v>
      </c>
      <c r="I99" s="9">
        <v>0.36954695500000001</v>
      </c>
      <c r="J99" s="6">
        <v>6.9952641999999995E-2</v>
      </c>
      <c r="K99" s="7">
        <v>1.6199999999999999E-8</v>
      </c>
      <c r="L99" s="11">
        <v>1.2899999999999999E-6</v>
      </c>
      <c r="M99" s="9">
        <v>0.209205311</v>
      </c>
      <c r="N99" s="6">
        <v>7.0631054999999998E-2</v>
      </c>
      <c r="O99" s="6">
        <v>8.0534400000000005E-4</v>
      </c>
      <c r="P99" s="10">
        <v>1.8111555000000001E-2</v>
      </c>
      <c r="Q99" s="9">
        <v>0.39498133099999999</v>
      </c>
      <c r="R99" s="6">
        <v>7.0739302000000004E-2</v>
      </c>
      <c r="S99" s="7">
        <v>2.0200000000000001E-9</v>
      </c>
      <c r="T99" s="11">
        <v>2.5100000000000001E-7</v>
      </c>
      <c r="U99" s="9">
        <v>0.30216419300000003</v>
      </c>
      <c r="V99" s="6">
        <v>8.7727873999999997E-2</v>
      </c>
      <c r="W99" s="7">
        <v>6.2399999999999999E-5</v>
      </c>
      <c r="X99" s="10">
        <v>3.7183400000000001E-3</v>
      </c>
      <c r="Y99" s="9">
        <v>0.40257115500000001</v>
      </c>
      <c r="Z99" s="6">
        <v>8.4007464000000004E-2</v>
      </c>
      <c r="AA99" s="7">
        <v>1.24E-7</v>
      </c>
      <c r="AB99" s="11">
        <v>1.5099999999999999E-5</v>
      </c>
      <c r="AC99" s="9">
        <v>0.54953661600000003</v>
      </c>
      <c r="AD99" s="6">
        <v>7.2393165999999995E-2</v>
      </c>
      <c r="AE99" s="7">
        <v>1.49E-15</v>
      </c>
      <c r="AF99" s="11">
        <v>3.0500000000000001E-13</v>
      </c>
      <c r="AG99" s="9">
        <v>0.34256173299999998</v>
      </c>
      <c r="AH99" s="6">
        <v>7.9004211000000005E-2</v>
      </c>
      <c r="AI99" s="7">
        <v>1.35E-6</v>
      </c>
      <c r="AJ99" s="11">
        <v>9.3700000000000001E-5</v>
      </c>
      <c r="AK99" s="16"/>
      <c r="AL99" s="16"/>
      <c r="AM99" s="16"/>
      <c r="AN99" s="16"/>
      <c r="AO99" s="16"/>
      <c r="AP99" s="16"/>
      <c r="AQ99" s="16"/>
      <c r="AR99" s="16"/>
      <c r="AS99" s="16"/>
      <c r="AT99" s="16"/>
      <c r="AU99" s="16"/>
      <c r="AV99" s="16"/>
      <c r="AW99" s="16"/>
      <c r="AX99" s="16"/>
      <c r="AY99" s="16"/>
      <c r="AZ99" s="16"/>
      <c r="BA99" s="16"/>
      <c r="BB99" s="16"/>
      <c r="BC99" s="16"/>
      <c r="BD99" s="16"/>
      <c r="BE99" s="16"/>
      <c r="BF99" s="16"/>
      <c r="BG99" s="16"/>
      <c r="BH99" s="16"/>
      <c r="BI99" s="16"/>
      <c r="BJ99" s="16"/>
      <c r="BK99" s="16"/>
      <c r="BL99" s="16"/>
      <c r="BM99" s="16"/>
      <c r="BN99" s="16"/>
      <c r="BO99" s="16"/>
      <c r="BP99" s="16"/>
      <c r="BQ99" s="16"/>
      <c r="BR99" s="16"/>
      <c r="BS99" s="16"/>
      <c r="BT99" s="16"/>
      <c r="BU99" s="16"/>
      <c r="BV99" s="16"/>
      <c r="BW99" s="16"/>
    </row>
    <row r="100" spans="1:75" s="6" customFormat="1" x14ac:dyDescent="0.2">
      <c r="A100" s="6" t="s">
        <v>116</v>
      </c>
      <c r="B100" s="6">
        <v>17133</v>
      </c>
      <c r="C100" s="6" t="s">
        <v>12857</v>
      </c>
      <c r="D100" s="8" t="s">
        <v>12954</v>
      </c>
      <c r="E100" s="9">
        <v>1.6885977720000001</v>
      </c>
      <c r="F100" s="6">
        <v>0.43926537199999999</v>
      </c>
      <c r="G100" s="7">
        <v>5.49E-6</v>
      </c>
      <c r="H100" s="10">
        <v>2.5459499999999998E-4</v>
      </c>
      <c r="I100" s="9">
        <v>3.3613341339999998</v>
      </c>
      <c r="J100" s="6">
        <v>0.51354080700000004</v>
      </c>
      <c r="K100" s="7">
        <v>5.5000000000000004E-12</v>
      </c>
      <c r="L100" s="11">
        <v>7.3299999999999995E-10</v>
      </c>
      <c r="M100" s="9">
        <v>3.1906750399999999</v>
      </c>
      <c r="N100" s="6">
        <v>0.401734127</v>
      </c>
      <c r="O100" s="7">
        <v>2.08E-16</v>
      </c>
      <c r="P100" s="11">
        <v>4.08E-14</v>
      </c>
      <c r="Q100" s="9">
        <v>2.6396501830000001</v>
      </c>
      <c r="R100" s="6">
        <v>0.56690560499999998</v>
      </c>
      <c r="S100" s="7">
        <v>4.6999999999999997E-8</v>
      </c>
      <c r="T100" s="11">
        <v>4.34E-6</v>
      </c>
      <c r="U100" s="9">
        <v>2.6923654770000001</v>
      </c>
      <c r="V100" s="6">
        <v>0.67086903899999994</v>
      </c>
      <c r="W100" s="7">
        <v>2.2199999999999999E-6</v>
      </c>
      <c r="X100" s="10">
        <v>2.0895399999999999E-4</v>
      </c>
      <c r="Y100" s="9">
        <v>2.2154293809999999</v>
      </c>
      <c r="Z100" s="6">
        <v>0.54024618099999999</v>
      </c>
      <c r="AA100" s="7">
        <v>2.3599999999999999E-6</v>
      </c>
      <c r="AB100" s="10">
        <v>1.99471E-4</v>
      </c>
      <c r="AC100" s="9">
        <v>3.380520024</v>
      </c>
      <c r="AD100" s="6">
        <v>0.44882703099999999</v>
      </c>
      <c r="AE100" s="7">
        <v>2.6E-15</v>
      </c>
      <c r="AF100" s="11">
        <v>5.1000000000000005E-13</v>
      </c>
      <c r="AG100" s="9">
        <v>1.8895798989999999</v>
      </c>
      <c r="AH100" s="6">
        <v>0.51016601900000003</v>
      </c>
      <c r="AI100" s="7">
        <v>6.1099999999999999E-6</v>
      </c>
      <c r="AJ100" s="10">
        <v>3.6966199999999999E-4</v>
      </c>
      <c r="AK100" s="16"/>
      <c r="AL100" s="16"/>
      <c r="AM100" s="16"/>
      <c r="AN100" s="16"/>
      <c r="AO100" s="16"/>
      <c r="AP100" s="16"/>
      <c r="AQ100" s="16"/>
      <c r="AR100" s="16"/>
      <c r="AS100" s="16"/>
      <c r="AT100" s="16"/>
      <c r="AU100" s="16"/>
      <c r="AV100" s="16"/>
      <c r="AW100" s="16"/>
      <c r="AX100" s="16"/>
      <c r="AY100" s="16"/>
      <c r="AZ100" s="16"/>
      <c r="BA100" s="16"/>
      <c r="BB100" s="16"/>
      <c r="BC100" s="16"/>
      <c r="BD100" s="16"/>
      <c r="BE100" s="16"/>
      <c r="BF100" s="16"/>
      <c r="BG100" s="16"/>
      <c r="BH100" s="16"/>
      <c r="BI100" s="16"/>
      <c r="BJ100" s="16"/>
      <c r="BK100" s="16"/>
      <c r="BL100" s="16"/>
      <c r="BM100" s="16"/>
      <c r="BN100" s="16"/>
      <c r="BO100" s="16"/>
      <c r="BP100" s="16"/>
      <c r="BQ100" s="16"/>
      <c r="BR100" s="16"/>
      <c r="BS100" s="16"/>
      <c r="BT100" s="16"/>
      <c r="BU100" s="16"/>
      <c r="BV100" s="16"/>
      <c r="BW100" s="16"/>
    </row>
    <row r="101" spans="1:75" s="6" customFormat="1" x14ac:dyDescent="0.2">
      <c r="A101" s="6" t="s">
        <v>104</v>
      </c>
      <c r="B101" s="6">
        <v>232087</v>
      </c>
      <c r="C101" s="6" t="s">
        <v>12857</v>
      </c>
      <c r="D101" s="8" t="s">
        <v>12955</v>
      </c>
      <c r="E101" s="9">
        <v>0.43347660300000002</v>
      </c>
      <c r="F101" s="6">
        <v>6.0585974000000001E-2</v>
      </c>
      <c r="G101" s="7">
        <v>7.8100000000000003E-14</v>
      </c>
      <c r="H101" s="11">
        <v>1.36E-11</v>
      </c>
      <c r="I101" s="9">
        <v>0.43781889299999999</v>
      </c>
      <c r="J101" s="6">
        <v>6.4050469999999998E-2</v>
      </c>
      <c r="K101" s="7">
        <v>7.35E-13</v>
      </c>
      <c r="L101" s="11">
        <v>1.12E-10</v>
      </c>
      <c r="M101" s="9">
        <v>0.27742845999999999</v>
      </c>
      <c r="N101" s="6">
        <v>8.3340498999999998E-2</v>
      </c>
      <c r="O101" s="6">
        <v>1.8275499999999999E-4</v>
      </c>
      <c r="P101" s="10">
        <v>5.0265370000000002E-3</v>
      </c>
      <c r="Q101" s="9">
        <v>0.65642938200000001</v>
      </c>
      <c r="R101" s="6">
        <v>6.5267299000000001E-2</v>
      </c>
      <c r="S101" s="7">
        <v>2.2000000000000002E-25</v>
      </c>
      <c r="T101" s="11">
        <v>1.49E-22</v>
      </c>
      <c r="U101" s="9">
        <v>0.53038461299999995</v>
      </c>
      <c r="V101" s="6">
        <v>7.6603514999999997E-2</v>
      </c>
      <c r="W101" s="7">
        <v>2.4700000000000001E-13</v>
      </c>
      <c r="X101" s="11">
        <v>9.9899999999999999E-11</v>
      </c>
      <c r="Y101" s="9">
        <v>0.50807470899999996</v>
      </c>
      <c r="Z101" s="6">
        <v>7.6850671999999995E-2</v>
      </c>
      <c r="AA101" s="7">
        <v>3.17E-12</v>
      </c>
      <c r="AB101" s="11">
        <v>1.1100000000000001E-9</v>
      </c>
      <c r="AC101" s="9">
        <v>0.56296206000000004</v>
      </c>
      <c r="AD101" s="6">
        <v>6.7508737999999999E-2</v>
      </c>
      <c r="AE101" s="7">
        <v>3.8600000000000003E-18</v>
      </c>
      <c r="AF101" s="11">
        <v>1.0399999999999999E-15</v>
      </c>
      <c r="AG101" s="9">
        <v>0.40018030500000001</v>
      </c>
      <c r="AH101" s="6">
        <v>6.3957858000000006E-2</v>
      </c>
      <c r="AI101" s="7">
        <v>3.1999999999999999E-11</v>
      </c>
      <c r="AJ101" s="11">
        <v>5.76E-9</v>
      </c>
      <c r="AK101" s="16"/>
      <c r="AL101" s="16"/>
      <c r="AM101" s="16"/>
      <c r="AN101" s="16"/>
      <c r="AO101" s="16"/>
      <c r="AP101" s="16"/>
      <c r="AQ101" s="16"/>
      <c r="AR101" s="16"/>
      <c r="AS101" s="16"/>
      <c r="AT101" s="16"/>
      <c r="AU101" s="16"/>
      <c r="AV101" s="16"/>
      <c r="AW101" s="16"/>
      <c r="AX101" s="16"/>
      <c r="AY101" s="16"/>
      <c r="AZ101" s="16"/>
      <c r="BA101" s="16"/>
      <c r="BB101" s="16"/>
      <c r="BC101" s="16"/>
      <c r="BD101" s="16"/>
      <c r="BE101" s="16"/>
      <c r="BF101" s="16"/>
      <c r="BG101" s="16"/>
      <c r="BH101" s="16"/>
      <c r="BI101" s="16"/>
      <c r="BJ101" s="16"/>
      <c r="BK101" s="16"/>
      <c r="BL101" s="16"/>
      <c r="BM101" s="16"/>
      <c r="BN101" s="16"/>
      <c r="BO101" s="16"/>
      <c r="BP101" s="16"/>
      <c r="BQ101" s="16"/>
      <c r="BR101" s="16"/>
      <c r="BS101" s="16"/>
      <c r="BT101" s="16"/>
      <c r="BU101" s="16"/>
      <c r="BV101" s="16"/>
      <c r="BW101" s="16"/>
    </row>
    <row r="102" spans="1:75" s="6" customFormat="1" x14ac:dyDescent="0.2">
      <c r="A102" s="6" t="s">
        <v>109</v>
      </c>
      <c r="B102" s="6">
        <v>17257</v>
      </c>
      <c r="C102" s="6" t="s">
        <v>12857</v>
      </c>
      <c r="D102" s="8" t="s">
        <v>12956</v>
      </c>
      <c r="E102" s="9">
        <v>0.18524966900000001</v>
      </c>
      <c r="F102" s="6">
        <v>6.3890226999999994E-2</v>
      </c>
      <c r="G102" s="6">
        <v>1.0559740000000001E-3</v>
      </c>
      <c r="H102" s="10">
        <v>2.2379726999999999E-2</v>
      </c>
      <c r="I102" s="9">
        <v>0.48992594299999997</v>
      </c>
      <c r="J102" s="6">
        <v>7.2232275999999998E-2</v>
      </c>
      <c r="K102" s="7">
        <v>1.1999999999999999E-12</v>
      </c>
      <c r="L102" s="11">
        <v>1.73E-10</v>
      </c>
      <c r="M102" s="9">
        <v>0.57362794299999997</v>
      </c>
      <c r="N102" s="6">
        <v>6.6613294000000003E-2</v>
      </c>
      <c r="O102" s="7">
        <v>6.1099999999999997E-19</v>
      </c>
      <c r="P102" s="11">
        <v>1.6799999999999999E-16</v>
      </c>
      <c r="Q102" s="9">
        <v>0.33509774199999998</v>
      </c>
      <c r="R102" s="6">
        <v>6.7302405999999995E-2</v>
      </c>
      <c r="S102" s="7">
        <v>8.8800000000000001E-8</v>
      </c>
      <c r="T102" s="11">
        <v>7.6499999999999996E-6</v>
      </c>
      <c r="U102" s="9">
        <v>0.31399959700000002</v>
      </c>
      <c r="V102" s="6">
        <v>7.5863844999999999E-2</v>
      </c>
      <c r="W102" s="7">
        <v>3.3299999999999999E-6</v>
      </c>
      <c r="X102" s="10">
        <v>3.0142199999999997E-4</v>
      </c>
      <c r="Y102" s="9">
        <v>0.18401647600000001</v>
      </c>
      <c r="Z102" s="6">
        <v>7.4530829000000007E-2</v>
      </c>
      <c r="AA102" s="6">
        <v>2.6503099999999999E-3</v>
      </c>
      <c r="AB102" s="10">
        <v>6.8096630000000005E-2</v>
      </c>
      <c r="AC102" s="9">
        <v>0.31607170600000001</v>
      </c>
      <c r="AD102" s="6">
        <v>7.1019307000000004E-2</v>
      </c>
      <c r="AE102" s="7">
        <v>1.2100000000000001E-6</v>
      </c>
      <c r="AF102" s="11">
        <v>6.6699999999999995E-5</v>
      </c>
      <c r="AG102" s="9">
        <v>0.28263683699999997</v>
      </c>
      <c r="AH102" s="6">
        <v>6.3864710000000005E-2</v>
      </c>
      <c r="AI102" s="7">
        <v>1.19E-6</v>
      </c>
      <c r="AJ102" s="11">
        <v>8.3900000000000006E-5</v>
      </c>
      <c r="AK102" s="16"/>
      <c r="AL102" s="16"/>
      <c r="AM102" s="16"/>
      <c r="AN102" s="16"/>
      <c r="AO102" s="16"/>
      <c r="AP102" s="16"/>
      <c r="AQ102" s="16"/>
      <c r="AR102" s="16"/>
      <c r="AS102" s="16"/>
      <c r="AT102" s="16"/>
      <c r="AU102" s="16"/>
      <c r="AV102" s="16"/>
      <c r="AW102" s="16"/>
      <c r="AX102" s="16"/>
      <c r="AY102" s="16"/>
      <c r="AZ102" s="16"/>
      <c r="BA102" s="16"/>
      <c r="BB102" s="16"/>
      <c r="BC102" s="16"/>
      <c r="BD102" s="16"/>
      <c r="BE102" s="16"/>
      <c r="BF102" s="16"/>
      <c r="BG102" s="16"/>
      <c r="BH102" s="16"/>
      <c r="BI102" s="16"/>
      <c r="BJ102" s="16"/>
      <c r="BK102" s="16"/>
      <c r="BL102" s="16"/>
      <c r="BM102" s="16"/>
      <c r="BN102" s="16"/>
      <c r="BO102" s="16"/>
      <c r="BP102" s="16"/>
      <c r="BQ102" s="16"/>
      <c r="BR102" s="16"/>
      <c r="BS102" s="16"/>
      <c r="BT102" s="16"/>
      <c r="BU102" s="16"/>
      <c r="BV102" s="16"/>
      <c r="BW102" s="16"/>
    </row>
    <row r="103" spans="1:75" s="6" customFormat="1" x14ac:dyDescent="0.2">
      <c r="A103" s="6" t="s">
        <v>127</v>
      </c>
      <c r="B103" s="6">
        <v>17289</v>
      </c>
      <c r="C103" s="6" t="s">
        <v>12857</v>
      </c>
      <c r="D103" s="8" t="s">
        <v>12957</v>
      </c>
      <c r="E103" s="9">
        <v>0.24014110499999999</v>
      </c>
      <c r="F103" s="6">
        <v>9.7564631999999998E-2</v>
      </c>
      <c r="G103" s="6">
        <v>2.0993090000000002E-3</v>
      </c>
      <c r="H103" s="10">
        <v>3.8994059999999997E-2</v>
      </c>
      <c r="I103" s="9">
        <v>0.67404176800000004</v>
      </c>
      <c r="J103" s="6">
        <v>0.110232912</v>
      </c>
      <c r="K103" s="7">
        <v>4.8999999999999999E-11</v>
      </c>
      <c r="L103" s="11">
        <v>5.8699999999999998E-9</v>
      </c>
      <c r="M103" s="9">
        <v>0.77430841500000003</v>
      </c>
      <c r="N103" s="6">
        <v>0.128815388</v>
      </c>
      <c r="O103" s="7">
        <v>9.0799999999999999E-11</v>
      </c>
      <c r="P103" s="11">
        <v>8.7600000000000004E-9</v>
      </c>
      <c r="Q103" s="9">
        <v>1.174285824</v>
      </c>
      <c r="R103" s="6">
        <v>0.14737852100000001</v>
      </c>
      <c r="S103" s="7">
        <v>6.7000000000000004E-17</v>
      </c>
      <c r="T103" s="11">
        <v>2.1700000000000002E-14</v>
      </c>
      <c r="U103" s="9">
        <v>0.61439806200000002</v>
      </c>
      <c r="V103" s="6">
        <v>0.121239789</v>
      </c>
      <c r="W103" s="7">
        <v>3.4599999999999999E-8</v>
      </c>
      <c r="X103" s="11">
        <v>4.9300000000000002E-6</v>
      </c>
      <c r="Y103" s="9">
        <v>0.69506097600000005</v>
      </c>
      <c r="Z103" s="6">
        <v>0.14117211499999999</v>
      </c>
      <c r="AA103" s="7">
        <v>2.3400000000000001E-8</v>
      </c>
      <c r="AB103" s="11">
        <v>3.5200000000000002E-6</v>
      </c>
      <c r="AC103" s="9">
        <v>0.72759153499999996</v>
      </c>
      <c r="AD103" s="6">
        <v>0.114481665</v>
      </c>
      <c r="AE103" s="7">
        <v>1.0299999999999999E-11</v>
      </c>
      <c r="AF103" s="11">
        <v>1.3999999999999999E-9</v>
      </c>
      <c r="AG103" s="9">
        <v>0.47900052599999998</v>
      </c>
      <c r="AH103" s="6">
        <v>0.124702453</v>
      </c>
      <c r="AI103" s="7">
        <v>6.5200000000000003E-6</v>
      </c>
      <c r="AJ103" s="10">
        <v>3.91333E-4</v>
      </c>
      <c r="AK103" s="16"/>
      <c r="AL103" s="16"/>
      <c r="AM103" s="16"/>
      <c r="AN103" s="16"/>
      <c r="AO103" s="16"/>
      <c r="AP103" s="16"/>
      <c r="AQ103" s="16"/>
      <c r="AR103" s="16"/>
      <c r="AS103" s="16"/>
      <c r="AT103" s="16"/>
      <c r="AU103" s="16"/>
      <c r="AV103" s="16"/>
      <c r="AW103" s="16"/>
      <c r="AX103" s="16"/>
      <c r="AY103" s="16"/>
      <c r="AZ103" s="16"/>
      <c r="BA103" s="16"/>
      <c r="BB103" s="16"/>
      <c r="BC103" s="16"/>
      <c r="BD103" s="16"/>
      <c r="BE103" s="16"/>
      <c r="BF103" s="16"/>
      <c r="BG103" s="16"/>
      <c r="BH103" s="16"/>
      <c r="BI103" s="16"/>
      <c r="BJ103" s="16"/>
      <c r="BK103" s="16"/>
      <c r="BL103" s="16"/>
      <c r="BM103" s="16"/>
      <c r="BN103" s="16"/>
      <c r="BO103" s="16"/>
      <c r="BP103" s="16"/>
      <c r="BQ103" s="16"/>
      <c r="BR103" s="16"/>
      <c r="BS103" s="16"/>
      <c r="BT103" s="16"/>
      <c r="BU103" s="16"/>
      <c r="BV103" s="16"/>
      <c r="BW103" s="16"/>
    </row>
    <row r="104" spans="1:75" s="6" customFormat="1" x14ac:dyDescent="0.2">
      <c r="A104" s="6" t="s">
        <v>64</v>
      </c>
      <c r="B104" s="6">
        <v>76574</v>
      </c>
      <c r="C104" s="6" t="s">
        <v>12857</v>
      </c>
      <c r="D104" s="8" t="s">
        <v>12958</v>
      </c>
      <c r="E104" s="9">
        <v>0.72754196500000001</v>
      </c>
      <c r="F104" s="6">
        <v>0.12178677</v>
      </c>
      <c r="G104" s="7">
        <v>1.26E-10</v>
      </c>
      <c r="H104" s="11">
        <v>1.4300000000000001E-8</v>
      </c>
      <c r="I104" s="9">
        <v>1.179677657</v>
      </c>
      <c r="J104" s="6">
        <v>0.13773785799999999</v>
      </c>
      <c r="K104" s="7">
        <v>5.7399999999999999E-19</v>
      </c>
      <c r="L104" s="11">
        <v>1.6499999999999999E-16</v>
      </c>
      <c r="M104" s="9">
        <v>0.68102653899999999</v>
      </c>
      <c r="N104" s="6">
        <v>0.120569141</v>
      </c>
      <c r="O104" s="7">
        <v>1.27E-9</v>
      </c>
      <c r="P104" s="11">
        <v>1.04E-7</v>
      </c>
      <c r="Q104" s="9">
        <v>1.3138239540000001</v>
      </c>
      <c r="R104" s="6">
        <v>0.12998552799999999</v>
      </c>
      <c r="S104" s="7">
        <v>2.7899999999999999E-25</v>
      </c>
      <c r="T104" s="11">
        <v>1.7999999999999999E-22</v>
      </c>
      <c r="U104" s="9">
        <v>1.1134047730000001</v>
      </c>
      <c r="V104" s="6">
        <v>0.15913638099999999</v>
      </c>
      <c r="W104" s="7">
        <v>9.9100000000000002E-14</v>
      </c>
      <c r="X104" s="11">
        <v>4.42E-11</v>
      </c>
      <c r="Y104" s="9">
        <v>1.3823184399999999</v>
      </c>
      <c r="Z104" s="6">
        <v>0.16143341899999999</v>
      </c>
      <c r="AA104" s="7">
        <v>5.6100000000000004E-19</v>
      </c>
      <c r="AB104" s="11">
        <v>4.8299999999999996E-16</v>
      </c>
      <c r="AC104" s="9">
        <v>1.3209473169999999</v>
      </c>
      <c r="AD104" s="6">
        <v>0.129107791</v>
      </c>
      <c r="AE104" s="7">
        <v>7.9300000000000005E-26</v>
      </c>
      <c r="AF104" s="11">
        <v>3.8000000000000001E-23</v>
      </c>
      <c r="AG104" s="9">
        <v>1.145369181</v>
      </c>
      <c r="AH104" s="6">
        <v>0.147247235</v>
      </c>
      <c r="AI104" s="7">
        <v>3.9200000000000001E-16</v>
      </c>
      <c r="AJ104" s="11">
        <v>1.6400000000000001E-13</v>
      </c>
      <c r="AK104" s="16"/>
      <c r="AL104" s="16"/>
      <c r="AM104" s="16"/>
      <c r="AN104" s="16"/>
      <c r="AO104" s="16"/>
      <c r="AP104" s="16"/>
      <c r="AQ104" s="16"/>
      <c r="AR104" s="16"/>
      <c r="AS104" s="16"/>
      <c r="AT104" s="16"/>
      <c r="AU104" s="16"/>
      <c r="AV104" s="16"/>
      <c r="AW104" s="16"/>
      <c r="AX104" s="16"/>
      <c r="AY104" s="16"/>
      <c r="AZ104" s="16"/>
      <c r="BA104" s="16"/>
      <c r="BB104" s="16"/>
      <c r="BC104" s="16"/>
      <c r="BD104" s="16"/>
      <c r="BE104" s="16"/>
      <c r="BF104" s="16"/>
      <c r="BG104" s="16"/>
      <c r="BH104" s="16"/>
      <c r="BI104" s="16"/>
      <c r="BJ104" s="16"/>
      <c r="BK104" s="16"/>
      <c r="BL104" s="16"/>
      <c r="BM104" s="16"/>
      <c r="BN104" s="16"/>
      <c r="BO104" s="16"/>
      <c r="BP104" s="16"/>
      <c r="BQ104" s="16"/>
      <c r="BR104" s="16"/>
      <c r="BS104" s="16"/>
      <c r="BT104" s="16"/>
      <c r="BU104" s="16"/>
      <c r="BV104" s="16"/>
      <c r="BW104" s="16"/>
    </row>
    <row r="105" spans="1:75" s="6" customFormat="1" x14ac:dyDescent="0.2">
      <c r="A105" s="6" t="s">
        <v>239</v>
      </c>
      <c r="B105" s="6">
        <v>171531</v>
      </c>
      <c r="C105" s="6" t="s">
        <v>12857</v>
      </c>
      <c r="D105" s="8" t="s">
        <v>12959</v>
      </c>
      <c r="E105" s="9">
        <v>1.3769306299999999</v>
      </c>
      <c r="F105" s="6">
        <v>0.38425368999999998</v>
      </c>
      <c r="G105" s="7">
        <v>9.7399999999999999E-6</v>
      </c>
      <c r="H105" s="10">
        <v>4.22478E-4</v>
      </c>
      <c r="I105" s="9">
        <v>1.329504953</v>
      </c>
      <c r="J105" s="6">
        <v>0.30486719800000001</v>
      </c>
      <c r="K105" s="7">
        <v>6.13E-7</v>
      </c>
      <c r="L105" s="11">
        <v>3.5899999999999998E-5</v>
      </c>
      <c r="M105" s="9">
        <v>1.3710078409999999</v>
      </c>
      <c r="N105" s="6">
        <v>0.40918796400000002</v>
      </c>
      <c r="O105" s="7">
        <v>4.1600000000000002E-5</v>
      </c>
      <c r="P105" s="10">
        <v>1.34786E-3</v>
      </c>
      <c r="Q105" s="9">
        <v>1.3843765539999999</v>
      </c>
      <c r="R105" s="6">
        <v>0.39977926899999999</v>
      </c>
      <c r="S105" s="7">
        <v>3.3599999999999997E-5</v>
      </c>
      <c r="T105" s="10">
        <v>1.6567999999999999E-3</v>
      </c>
      <c r="U105" s="9">
        <v>1.7433519280000001</v>
      </c>
      <c r="V105" s="6">
        <v>0.46186598299999998</v>
      </c>
      <c r="W105" s="7">
        <v>6.2899999999999999E-6</v>
      </c>
      <c r="X105" s="10">
        <v>5.3583700000000005E-4</v>
      </c>
      <c r="Y105" s="9">
        <v>1.834644731</v>
      </c>
      <c r="Z105" s="6">
        <v>0.48172168900000001</v>
      </c>
      <c r="AA105" s="7">
        <v>7.3000000000000004E-6</v>
      </c>
      <c r="AB105" s="10">
        <v>5.2499700000000003E-4</v>
      </c>
      <c r="AC105" s="9">
        <v>1.385873795</v>
      </c>
      <c r="AD105" s="6">
        <v>0.39411381499999998</v>
      </c>
      <c r="AE105" s="7">
        <v>2.09E-5</v>
      </c>
      <c r="AF105" s="10">
        <v>8.2682600000000001E-4</v>
      </c>
      <c r="AG105" s="9">
        <v>1.5248737020000001</v>
      </c>
      <c r="AH105" s="6">
        <v>0.44706503199999997</v>
      </c>
      <c r="AI105" s="7">
        <v>2.9300000000000001E-5</v>
      </c>
      <c r="AJ105" s="10">
        <v>1.3969290000000001E-3</v>
      </c>
      <c r="AK105" s="16"/>
      <c r="AL105" s="16"/>
      <c r="AM105" s="16"/>
      <c r="AN105" s="16"/>
      <c r="AO105" s="16"/>
      <c r="AP105" s="16"/>
      <c r="AQ105" s="16"/>
      <c r="AR105" s="16"/>
      <c r="AS105" s="16"/>
      <c r="AT105" s="16"/>
      <c r="AU105" s="16"/>
      <c r="AV105" s="16"/>
      <c r="AW105" s="16"/>
      <c r="AX105" s="16"/>
      <c r="AY105" s="16"/>
      <c r="AZ105" s="16"/>
      <c r="BA105" s="16"/>
      <c r="BB105" s="16"/>
      <c r="BC105" s="16"/>
      <c r="BD105" s="16"/>
      <c r="BE105" s="16"/>
      <c r="BF105" s="16"/>
      <c r="BG105" s="16"/>
      <c r="BH105" s="16"/>
      <c r="BI105" s="16"/>
      <c r="BJ105" s="16"/>
      <c r="BK105" s="16"/>
      <c r="BL105" s="16"/>
      <c r="BM105" s="16"/>
      <c r="BN105" s="16"/>
      <c r="BO105" s="16"/>
      <c r="BP105" s="16"/>
      <c r="BQ105" s="16"/>
      <c r="BR105" s="16"/>
      <c r="BS105" s="16"/>
      <c r="BT105" s="16"/>
      <c r="BU105" s="16"/>
      <c r="BV105" s="16"/>
      <c r="BW105" s="16"/>
    </row>
    <row r="106" spans="1:75" s="6" customFormat="1" x14ac:dyDescent="0.2">
      <c r="A106" s="6" t="s">
        <v>249</v>
      </c>
      <c r="B106" s="6">
        <v>71263</v>
      </c>
      <c r="C106" s="6" t="s">
        <v>12857</v>
      </c>
      <c r="D106" s="8" t="s">
        <v>12960</v>
      </c>
      <c r="E106" s="9">
        <v>0.772329347</v>
      </c>
      <c r="F106" s="6">
        <v>0.16968434700000001</v>
      </c>
      <c r="G106" s="7">
        <v>3.3200000000000001E-7</v>
      </c>
      <c r="H106" s="11">
        <v>2.0000000000000002E-5</v>
      </c>
      <c r="I106" s="9">
        <v>0.67650254700000001</v>
      </c>
      <c r="J106" s="6">
        <v>0.155496622</v>
      </c>
      <c r="K106" s="7">
        <v>8.1900000000000001E-7</v>
      </c>
      <c r="L106" s="11">
        <v>4.6100000000000002E-5</v>
      </c>
      <c r="M106" s="9">
        <v>0.76874993599999997</v>
      </c>
      <c r="N106" s="6">
        <v>0.15902767200000001</v>
      </c>
      <c r="O106" s="7">
        <v>8.7600000000000004E-8</v>
      </c>
      <c r="P106" s="11">
        <v>5.2800000000000003E-6</v>
      </c>
      <c r="Q106" s="9">
        <v>0.76513287600000002</v>
      </c>
      <c r="R106" s="6">
        <v>0.145866781</v>
      </c>
      <c r="S106" s="7">
        <v>9.1700000000000004E-9</v>
      </c>
      <c r="T106" s="11">
        <v>1.0300000000000001E-6</v>
      </c>
      <c r="U106" s="9">
        <v>0.90266971299999998</v>
      </c>
      <c r="V106" s="6">
        <v>0.19903309899999999</v>
      </c>
      <c r="W106" s="7">
        <v>2.7599999999999998E-7</v>
      </c>
      <c r="X106" s="11">
        <v>3.4E-5</v>
      </c>
      <c r="Y106" s="9">
        <v>0.56565774199999996</v>
      </c>
      <c r="Z106" s="6">
        <v>0.20180742900000001</v>
      </c>
      <c r="AA106" s="6">
        <v>2.04415E-4</v>
      </c>
      <c r="AB106" s="10">
        <v>8.9554700000000001E-3</v>
      </c>
      <c r="AC106" s="9">
        <v>0.838337428</v>
      </c>
      <c r="AD106" s="6">
        <v>0.154097913</v>
      </c>
      <c r="AE106" s="7">
        <v>2.88E-9</v>
      </c>
      <c r="AF106" s="11">
        <v>2.6100000000000002E-7</v>
      </c>
      <c r="AG106" s="9">
        <v>0.40852961900000001</v>
      </c>
      <c r="AH106" s="6">
        <v>0.20258992000000001</v>
      </c>
      <c r="AI106" s="6">
        <v>2.0725800000000001E-3</v>
      </c>
      <c r="AJ106" s="10">
        <v>4.6726933999999998E-2</v>
      </c>
      <c r="AK106" s="16"/>
      <c r="AL106" s="16"/>
      <c r="AM106" s="16"/>
      <c r="AN106" s="16"/>
      <c r="AO106" s="16"/>
      <c r="AP106" s="16"/>
      <c r="AQ106" s="16"/>
      <c r="AR106" s="16"/>
      <c r="AS106" s="16"/>
      <c r="AT106" s="16"/>
      <c r="AU106" s="16"/>
      <c r="AV106" s="16"/>
      <c r="AW106" s="16"/>
      <c r="AX106" s="16"/>
      <c r="AY106" s="16"/>
      <c r="AZ106" s="16"/>
      <c r="BA106" s="16"/>
      <c r="BB106" s="16"/>
      <c r="BC106" s="16"/>
      <c r="BD106" s="16"/>
      <c r="BE106" s="16"/>
      <c r="BF106" s="16"/>
      <c r="BG106" s="16"/>
      <c r="BH106" s="16"/>
      <c r="BI106" s="16"/>
      <c r="BJ106" s="16"/>
      <c r="BK106" s="16"/>
      <c r="BL106" s="16"/>
      <c r="BM106" s="16"/>
      <c r="BN106" s="16"/>
      <c r="BO106" s="16"/>
      <c r="BP106" s="16"/>
      <c r="BQ106" s="16"/>
      <c r="BR106" s="16"/>
      <c r="BS106" s="16"/>
      <c r="BT106" s="16"/>
      <c r="BU106" s="16"/>
      <c r="BV106" s="16"/>
      <c r="BW106" s="16"/>
    </row>
    <row r="107" spans="1:75" s="6" customFormat="1" x14ac:dyDescent="0.2">
      <c r="A107" s="6" t="s">
        <v>46</v>
      </c>
      <c r="B107" s="6">
        <v>69774</v>
      </c>
      <c r="C107" s="6" t="s">
        <v>12857</v>
      </c>
      <c r="D107" s="8" t="s">
        <v>12961</v>
      </c>
      <c r="E107" s="9">
        <v>2.1012961240000001</v>
      </c>
      <c r="F107" s="6">
        <v>0.20340882699999999</v>
      </c>
      <c r="G107" s="7">
        <v>1.8900000000000001E-26</v>
      </c>
      <c r="H107" s="11">
        <v>1.1599999999999999E-23</v>
      </c>
      <c r="I107" s="9">
        <v>2.532002936</v>
      </c>
      <c r="J107" s="6">
        <v>0.24913412400000001</v>
      </c>
      <c r="K107" s="7">
        <v>3.26E-25</v>
      </c>
      <c r="L107" s="11">
        <v>1.56E-22</v>
      </c>
      <c r="M107" s="9">
        <v>2.2516677249999999</v>
      </c>
      <c r="N107" s="6">
        <v>0.31206034900000001</v>
      </c>
      <c r="O107" s="7">
        <v>2.6299999999999999E-14</v>
      </c>
      <c r="P107" s="11">
        <v>3.9100000000000001E-12</v>
      </c>
      <c r="Q107" s="9">
        <v>1.9701646049999999</v>
      </c>
      <c r="R107" s="6">
        <v>0.303500084</v>
      </c>
      <c r="S107" s="7">
        <v>5.1599999999999998E-12</v>
      </c>
      <c r="T107" s="11">
        <v>9.6599999999999997E-10</v>
      </c>
      <c r="U107" s="9">
        <v>1.9098714050000001</v>
      </c>
      <c r="V107" s="6">
        <v>0.32780516900000001</v>
      </c>
      <c r="W107" s="7">
        <v>6.7700000000000004E-10</v>
      </c>
      <c r="X107" s="11">
        <v>1.3899999999999999E-7</v>
      </c>
      <c r="Y107" s="9">
        <v>1.3653012</v>
      </c>
      <c r="Z107" s="6">
        <v>0.312309691</v>
      </c>
      <c r="AA107" s="7">
        <v>6.8299999999999996E-7</v>
      </c>
      <c r="AB107" s="11">
        <v>6.69E-5</v>
      </c>
      <c r="AC107" s="9">
        <v>2.1654087209999999</v>
      </c>
      <c r="AD107" s="6">
        <v>0.22524403000000001</v>
      </c>
      <c r="AE107" s="7">
        <v>5.5800000000000005E-23</v>
      </c>
      <c r="AF107" s="11">
        <v>2.41E-20</v>
      </c>
      <c r="AG107" s="9">
        <v>1.8869382269999999</v>
      </c>
      <c r="AH107" s="6">
        <v>0.256398764</v>
      </c>
      <c r="AI107" s="7">
        <v>9.5999999999999998E-15</v>
      </c>
      <c r="AJ107" s="11">
        <v>2.89E-12</v>
      </c>
      <c r="AK107" s="16"/>
      <c r="AL107" s="16"/>
      <c r="AM107" s="16"/>
      <c r="AN107" s="16"/>
      <c r="AO107" s="16"/>
      <c r="AP107" s="16"/>
      <c r="AQ107" s="16"/>
      <c r="AR107" s="16"/>
      <c r="AS107" s="16"/>
      <c r="AT107" s="16"/>
      <c r="AU107" s="16"/>
      <c r="AV107" s="16"/>
      <c r="AW107" s="16"/>
      <c r="AX107" s="16"/>
      <c r="AY107" s="16"/>
      <c r="AZ107" s="16"/>
      <c r="BA107" s="16"/>
      <c r="BB107" s="16"/>
      <c r="BC107" s="16"/>
      <c r="BD107" s="16"/>
      <c r="BE107" s="16"/>
      <c r="BF107" s="16"/>
      <c r="BG107" s="16"/>
      <c r="BH107" s="16"/>
      <c r="BI107" s="16"/>
      <c r="BJ107" s="16"/>
      <c r="BK107" s="16"/>
      <c r="BL107" s="16"/>
      <c r="BM107" s="16"/>
      <c r="BN107" s="16"/>
      <c r="BO107" s="16"/>
      <c r="BP107" s="16"/>
      <c r="BQ107" s="16"/>
      <c r="BR107" s="16"/>
      <c r="BS107" s="16"/>
      <c r="BT107" s="16"/>
      <c r="BU107" s="16"/>
      <c r="BV107" s="16"/>
      <c r="BW107" s="16"/>
    </row>
    <row r="108" spans="1:75" s="6" customFormat="1" x14ac:dyDescent="0.2">
      <c r="A108" s="6" t="s">
        <v>138</v>
      </c>
      <c r="B108" s="6">
        <v>73656</v>
      </c>
      <c r="C108" s="6" t="s">
        <v>12857</v>
      </c>
      <c r="D108" s="8" t="s">
        <v>12962</v>
      </c>
      <c r="E108" s="9">
        <v>2.0744297660000002</v>
      </c>
      <c r="F108" s="6">
        <v>0.287503919</v>
      </c>
      <c r="G108" s="7">
        <v>3.7599999999999999E-14</v>
      </c>
      <c r="H108" s="11">
        <v>6.7600000000000003E-12</v>
      </c>
      <c r="I108" s="9">
        <v>2.0589176509999998</v>
      </c>
      <c r="J108" s="6">
        <v>0.34211654200000002</v>
      </c>
      <c r="K108" s="7">
        <v>1.36E-10</v>
      </c>
      <c r="L108" s="11">
        <v>1.48E-8</v>
      </c>
      <c r="M108" s="9">
        <v>2.5519728189999999</v>
      </c>
      <c r="N108" s="6">
        <v>0.45515076399999999</v>
      </c>
      <c r="O108" s="7">
        <v>1.32E-9</v>
      </c>
      <c r="P108" s="11">
        <v>1.08E-7</v>
      </c>
      <c r="Q108" s="9">
        <v>2.6037242009999999</v>
      </c>
      <c r="R108" s="6">
        <v>0.47559622200000001</v>
      </c>
      <c r="S108" s="7">
        <v>1.15E-9</v>
      </c>
      <c r="T108" s="11">
        <v>1.4999999999999999E-7</v>
      </c>
      <c r="U108" s="9">
        <v>2.2077931340000001</v>
      </c>
      <c r="V108" s="6">
        <v>0.43564989199999998</v>
      </c>
      <c r="W108" s="7">
        <v>1.6899999999999999E-8</v>
      </c>
      <c r="X108" s="11">
        <v>2.6299999999999998E-6</v>
      </c>
      <c r="Y108" s="9">
        <v>2.4550856369999998</v>
      </c>
      <c r="Z108" s="6">
        <v>0.38892549799999998</v>
      </c>
      <c r="AA108" s="7">
        <v>3.4899999999999997E-11</v>
      </c>
      <c r="AB108" s="11">
        <v>1E-8</v>
      </c>
      <c r="AC108" s="9">
        <v>2.3304778690000001</v>
      </c>
      <c r="AD108" s="6">
        <v>0.333851762</v>
      </c>
      <c r="AE108" s="7">
        <v>1.65E-13</v>
      </c>
      <c r="AF108" s="11">
        <v>2.9400000000000003E-11</v>
      </c>
      <c r="AG108" s="9">
        <v>1.2286802050000001</v>
      </c>
      <c r="AH108" s="6">
        <v>0.35366007199999999</v>
      </c>
      <c r="AI108" s="7">
        <v>2.26E-5</v>
      </c>
      <c r="AJ108" s="10">
        <v>1.1062159999999999E-3</v>
      </c>
      <c r="AK108" s="16"/>
      <c r="AL108" s="16"/>
      <c r="AM108" s="16"/>
      <c r="AN108" s="16"/>
      <c r="AO108" s="16"/>
      <c r="AP108" s="16"/>
      <c r="AQ108" s="16"/>
      <c r="AR108" s="16"/>
      <c r="AS108" s="16"/>
      <c r="AT108" s="16"/>
      <c r="AU108" s="16"/>
      <c r="AV108" s="16"/>
      <c r="AW108" s="16"/>
      <c r="AX108" s="16"/>
      <c r="AY108" s="16"/>
      <c r="AZ108" s="16"/>
      <c r="BA108" s="16"/>
      <c r="BB108" s="16"/>
      <c r="BC108" s="16"/>
      <c r="BD108" s="16"/>
      <c r="BE108" s="16"/>
      <c r="BF108" s="16"/>
      <c r="BG108" s="16"/>
      <c r="BH108" s="16"/>
      <c r="BI108" s="16"/>
      <c r="BJ108" s="16"/>
      <c r="BK108" s="16"/>
      <c r="BL108" s="16"/>
      <c r="BM108" s="16"/>
      <c r="BN108" s="16"/>
      <c r="BO108" s="16"/>
      <c r="BP108" s="16"/>
      <c r="BQ108" s="16"/>
      <c r="BR108" s="16"/>
      <c r="BS108" s="16"/>
      <c r="BT108" s="16"/>
      <c r="BU108" s="16"/>
      <c r="BV108" s="16"/>
      <c r="BW108" s="16"/>
    </row>
    <row r="109" spans="1:75" s="6" customFormat="1" x14ac:dyDescent="0.2">
      <c r="A109" s="6" t="s">
        <v>58</v>
      </c>
      <c r="B109" s="6">
        <v>17748</v>
      </c>
      <c r="C109" s="6" t="s">
        <v>12857</v>
      </c>
      <c r="D109" s="8" t="s">
        <v>12963</v>
      </c>
      <c r="E109" s="9">
        <v>0.38466730599999999</v>
      </c>
      <c r="F109" s="6">
        <v>4.8000967999999998E-2</v>
      </c>
      <c r="G109" s="7">
        <v>1.94E-16</v>
      </c>
      <c r="H109" s="11">
        <v>5.1199999999999999E-14</v>
      </c>
      <c r="I109" s="9">
        <v>0.50761777100000005</v>
      </c>
      <c r="J109" s="6">
        <v>5.5793732999999998E-2</v>
      </c>
      <c r="K109" s="7">
        <v>8.6100000000000003E-21</v>
      </c>
      <c r="L109" s="11">
        <v>2.8600000000000002E-18</v>
      </c>
      <c r="M109" s="9">
        <v>0.24431894900000001</v>
      </c>
      <c r="N109" s="6">
        <v>5.5923639999999997E-2</v>
      </c>
      <c r="O109" s="7">
        <v>2.9500000000000001E-6</v>
      </c>
      <c r="P109" s="10">
        <v>1.2537599999999999E-4</v>
      </c>
      <c r="Q109" s="9">
        <v>0.66602013299999996</v>
      </c>
      <c r="R109" s="6">
        <v>6.1756554999999998E-2</v>
      </c>
      <c r="S109" s="7">
        <v>2.6199999999999999E-28</v>
      </c>
      <c r="T109" s="11">
        <v>2.26E-25</v>
      </c>
      <c r="U109" s="9">
        <v>0.51216000299999997</v>
      </c>
      <c r="V109" s="6">
        <v>6.3142195999999998E-2</v>
      </c>
      <c r="W109" s="7">
        <v>3.2300000000000002E-17</v>
      </c>
      <c r="X109" s="11">
        <v>1.81E-14</v>
      </c>
      <c r="Y109" s="9">
        <v>0.65311628700000002</v>
      </c>
      <c r="Z109" s="6">
        <v>6.9397415000000004E-2</v>
      </c>
      <c r="AA109" s="7">
        <v>4.6499999999999998E-23</v>
      </c>
      <c r="AB109" s="11">
        <v>6.6699999999999999E-20</v>
      </c>
      <c r="AC109" s="9">
        <v>0.73457915900000004</v>
      </c>
      <c r="AD109" s="6">
        <v>6.4812602999999996E-2</v>
      </c>
      <c r="AE109" s="7">
        <v>3.1500000000000001E-31</v>
      </c>
      <c r="AF109" s="11">
        <v>2.55E-28</v>
      </c>
      <c r="AG109" s="9">
        <v>0.59532655400000001</v>
      </c>
      <c r="AH109" s="6">
        <v>6.4330070000000003E-2</v>
      </c>
      <c r="AI109" s="7">
        <v>8.9699999999999997E-22</v>
      </c>
      <c r="AJ109" s="11">
        <v>8.2899999999999998E-19</v>
      </c>
      <c r="AK109" s="16"/>
      <c r="AL109" s="16"/>
      <c r="AM109" s="16"/>
      <c r="AN109" s="16"/>
      <c r="AO109" s="16"/>
      <c r="AP109" s="16"/>
      <c r="AQ109" s="16"/>
      <c r="AR109" s="16"/>
      <c r="AS109" s="16"/>
      <c r="AT109" s="16"/>
      <c r="AU109" s="16"/>
      <c r="AV109" s="16"/>
      <c r="AW109" s="16"/>
      <c r="AX109" s="16"/>
      <c r="AY109" s="16"/>
      <c r="AZ109" s="16"/>
      <c r="BA109" s="16"/>
      <c r="BB109" s="16"/>
      <c r="BC109" s="16"/>
      <c r="BD109" s="16"/>
      <c r="BE109" s="16"/>
      <c r="BF109" s="16"/>
      <c r="BG109" s="16"/>
      <c r="BH109" s="16"/>
      <c r="BI109" s="16"/>
      <c r="BJ109" s="16"/>
      <c r="BK109" s="16"/>
      <c r="BL109" s="16"/>
      <c r="BM109" s="16"/>
      <c r="BN109" s="16"/>
      <c r="BO109" s="16"/>
      <c r="BP109" s="16"/>
      <c r="BQ109" s="16"/>
      <c r="BR109" s="16"/>
      <c r="BS109" s="16"/>
      <c r="BT109" s="16"/>
      <c r="BU109" s="16"/>
      <c r="BV109" s="16"/>
      <c r="BW109" s="16"/>
    </row>
    <row r="110" spans="1:75" s="6" customFormat="1" x14ac:dyDescent="0.2">
      <c r="A110" s="6" t="s">
        <v>24</v>
      </c>
      <c r="B110" s="6">
        <v>17750</v>
      </c>
      <c r="C110" s="6" t="s">
        <v>12857</v>
      </c>
      <c r="D110" s="8" t="s">
        <v>12964</v>
      </c>
      <c r="E110" s="9">
        <v>0.62725227100000003</v>
      </c>
      <c r="F110" s="6">
        <v>6.0754355000000003E-2</v>
      </c>
      <c r="G110" s="7">
        <v>3.85E-26</v>
      </c>
      <c r="H110" s="11">
        <v>2.2599999999999999E-23</v>
      </c>
      <c r="I110" s="9">
        <v>0.92309406199999999</v>
      </c>
      <c r="J110" s="6">
        <v>6.1614847E-2</v>
      </c>
      <c r="K110" s="7">
        <v>1.93E-51</v>
      </c>
      <c r="L110" s="11">
        <v>4.9999999999999999E-48</v>
      </c>
      <c r="M110" s="9">
        <v>0.66228066399999996</v>
      </c>
      <c r="N110" s="6">
        <v>9.8321245000000002E-2</v>
      </c>
      <c r="O110" s="7">
        <v>1.0300000000000001E-12</v>
      </c>
      <c r="P110" s="11">
        <v>1.2999999999999999E-10</v>
      </c>
      <c r="Q110" s="9">
        <v>1.1369594409999999</v>
      </c>
      <c r="R110" s="6">
        <v>7.5491682000000004E-2</v>
      </c>
      <c r="S110" s="7">
        <v>5.9400000000000004E-54</v>
      </c>
      <c r="T110" s="11">
        <v>1.53E-50</v>
      </c>
      <c r="U110" s="9">
        <v>0.94914244199999998</v>
      </c>
      <c r="V110" s="6">
        <v>7.5805178000000001E-2</v>
      </c>
      <c r="W110" s="7">
        <v>9.62E-37</v>
      </c>
      <c r="X110" s="11">
        <v>2.07E-33</v>
      </c>
      <c r="Y110" s="9">
        <v>1.0141882419999999</v>
      </c>
      <c r="Z110" s="6">
        <v>0.110198738</v>
      </c>
      <c r="AA110" s="7">
        <v>3.5999999999999998E-22</v>
      </c>
      <c r="AB110" s="11">
        <v>4.6500000000000003E-19</v>
      </c>
      <c r="AC110" s="9">
        <v>1.1065010019999999</v>
      </c>
      <c r="AD110" s="6">
        <v>8.9738611999999995E-2</v>
      </c>
      <c r="AE110" s="7">
        <v>5.96E-37</v>
      </c>
      <c r="AF110" s="11">
        <v>5.9400000000000003E-34</v>
      </c>
      <c r="AG110" s="9">
        <v>0.84878225299999999</v>
      </c>
      <c r="AH110" s="6">
        <v>7.7335170999999994E-2</v>
      </c>
      <c r="AI110" s="7">
        <v>9.8400000000000005E-30</v>
      </c>
      <c r="AJ110" s="11">
        <v>1.27E-26</v>
      </c>
      <c r="AK110" s="16"/>
      <c r="AL110" s="16"/>
      <c r="AM110" s="16"/>
      <c r="AN110" s="16"/>
      <c r="AO110" s="16"/>
      <c r="AP110" s="16"/>
      <c r="AQ110" s="16"/>
      <c r="AR110" s="16"/>
      <c r="AS110" s="16"/>
      <c r="AT110" s="16"/>
      <c r="AU110" s="16"/>
      <c r="AV110" s="16"/>
      <c r="AW110" s="16"/>
      <c r="AX110" s="16"/>
      <c r="AY110" s="16"/>
      <c r="AZ110" s="16"/>
      <c r="BA110" s="16"/>
      <c r="BB110" s="16"/>
      <c r="BC110" s="16"/>
      <c r="BD110" s="16"/>
      <c r="BE110" s="16"/>
      <c r="BF110" s="16"/>
      <c r="BG110" s="16"/>
      <c r="BH110" s="16"/>
      <c r="BI110" s="16"/>
      <c r="BJ110" s="16"/>
      <c r="BK110" s="16"/>
      <c r="BL110" s="16"/>
      <c r="BM110" s="16"/>
      <c r="BN110" s="16"/>
      <c r="BO110" s="16"/>
      <c r="BP110" s="16"/>
      <c r="BQ110" s="16"/>
      <c r="BR110" s="16"/>
      <c r="BS110" s="16"/>
      <c r="BT110" s="16"/>
      <c r="BU110" s="16"/>
      <c r="BV110" s="16"/>
      <c r="BW110" s="16"/>
    </row>
    <row r="111" spans="1:75" s="6" customFormat="1" x14ac:dyDescent="0.2">
      <c r="A111" s="6" t="s">
        <v>96</v>
      </c>
      <c r="B111" s="6">
        <v>17768</v>
      </c>
      <c r="C111" s="6" t="s">
        <v>12857</v>
      </c>
      <c r="D111" s="8" t="s">
        <v>12965</v>
      </c>
      <c r="E111" s="9">
        <v>2.8745907810000002</v>
      </c>
      <c r="F111" s="6">
        <v>0.19684183599999999</v>
      </c>
      <c r="G111" s="7">
        <v>3.27E-49</v>
      </c>
      <c r="H111" s="11">
        <v>8.4699999999999999E-46</v>
      </c>
      <c r="I111" s="9">
        <v>1.2886235370000001</v>
      </c>
      <c r="J111" s="6">
        <v>0.18375641400000001</v>
      </c>
      <c r="K111" s="7">
        <v>1.2900000000000001E-13</v>
      </c>
      <c r="L111" s="11">
        <v>2.17E-11</v>
      </c>
      <c r="M111" s="9">
        <v>0.81796611900000005</v>
      </c>
      <c r="N111" s="6">
        <v>0.17536363399999999</v>
      </c>
      <c r="O111" s="7">
        <v>1.66E-7</v>
      </c>
      <c r="P111" s="11">
        <v>9.3899999999999999E-6</v>
      </c>
      <c r="Q111" s="9">
        <v>1.0709155269999999</v>
      </c>
      <c r="R111" s="6">
        <v>0.179933598</v>
      </c>
      <c r="S111" s="7">
        <v>1.5E-10</v>
      </c>
      <c r="T111" s="11">
        <v>2.2700000000000001E-8</v>
      </c>
      <c r="U111" s="9">
        <v>2.7143657179999998</v>
      </c>
      <c r="V111" s="6">
        <v>0.22067104900000001</v>
      </c>
      <c r="W111" s="7">
        <v>6.1700000000000006E-36</v>
      </c>
      <c r="X111" s="11">
        <v>1.1400000000000001E-32</v>
      </c>
      <c r="Y111" s="9">
        <v>2.6936093959999998</v>
      </c>
      <c r="Z111" s="6">
        <v>0.20967862100000001</v>
      </c>
      <c r="AA111" s="7">
        <v>3.1499999999999998E-38</v>
      </c>
      <c r="AB111" s="11">
        <v>1.3600000000000001E-34</v>
      </c>
      <c r="AC111" s="9">
        <v>2.8097184070000001</v>
      </c>
      <c r="AD111" s="6">
        <v>0.18610410899999999</v>
      </c>
      <c r="AE111" s="7">
        <v>1.0899999999999999E-52</v>
      </c>
      <c r="AF111" s="11">
        <v>2.8200000000000001E-49</v>
      </c>
      <c r="AG111" s="9">
        <v>2.7398225489999999</v>
      </c>
      <c r="AH111" s="6">
        <v>0.198074534</v>
      </c>
      <c r="AI111" s="7">
        <v>9.2399999999999999E-45</v>
      </c>
      <c r="AJ111" s="11">
        <v>3.9900000000000002E-41</v>
      </c>
      <c r="AK111" s="16"/>
      <c r="AL111" s="16"/>
      <c r="AM111" s="16"/>
      <c r="AN111" s="16"/>
      <c r="AO111" s="16"/>
      <c r="AP111" s="16"/>
      <c r="AQ111" s="16"/>
      <c r="AR111" s="16"/>
      <c r="AS111" s="16"/>
      <c r="AT111" s="16"/>
      <c r="AU111" s="16"/>
      <c r="AV111" s="16"/>
      <c r="AW111" s="16"/>
      <c r="AX111" s="16"/>
      <c r="AY111" s="16"/>
      <c r="AZ111" s="16"/>
      <c r="BA111" s="16"/>
      <c r="BB111" s="16"/>
      <c r="BC111" s="16"/>
      <c r="BD111" s="16"/>
      <c r="BE111" s="16"/>
      <c r="BF111" s="16"/>
      <c r="BG111" s="16"/>
      <c r="BH111" s="16"/>
      <c r="BI111" s="16"/>
      <c r="BJ111" s="16"/>
      <c r="BK111" s="16"/>
      <c r="BL111" s="16"/>
      <c r="BM111" s="16"/>
      <c r="BN111" s="16"/>
      <c r="BO111" s="16"/>
      <c r="BP111" s="16"/>
      <c r="BQ111" s="16"/>
      <c r="BR111" s="16"/>
      <c r="BS111" s="16"/>
      <c r="BT111" s="16"/>
      <c r="BU111" s="16"/>
      <c r="BV111" s="16"/>
      <c r="BW111" s="16"/>
    </row>
    <row r="112" spans="1:75" s="6" customFormat="1" x14ac:dyDescent="0.2">
      <c r="A112" s="6" t="s">
        <v>28</v>
      </c>
      <c r="B112" s="6">
        <v>17122</v>
      </c>
      <c r="C112" s="6" t="s">
        <v>12857</v>
      </c>
      <c r="D112" s="8" t="s">
        <v>12966</v>
      </c>
      <c r="E112" s="9">
        <v>0.63680671499999997</v>
      </c>
      <c r="F112" s="6">
        <v>6.7561200000000002E-2</v>
      </c>
      <c r="G112" s="7">
        <v>2.0000000000000001E-22</v>
      </c>
      <c r="H112" s="11">
        <v>9.5999999999999997E-20</v>
      </c>
      <c r="I112" s="9">
        <v>1.1152306869999999</v>
      </c>
      <c r="J112" s="6">
        <v>7.9960717000000001E-2</v>
      </c>
      <c r="K112" s="7">
        <v>2.8000000000000001E-45</v>
      </c>
      <c r="L112" s="11">
        <v>4.0199999999999999E-42</v>
      </c>
      <c r="M112" s="9">
        <v>1.1124065809999999</v>
      </c>
      <c r="N112" s="6">
        <v>7.8291080999999998E-2</v>
      </c>
      <c r="O112" s="7">
        <v>9.7199999999999993E-47</v>
      </c>
      <c r="P112" s="11">
        <v>1.26E-43</v>
      </c>
      <c r="Q112" s="9">
        <v>1.1202212149999999</v>
      </c>
      <c r="R112" s="6">
        <v>8.0044660000000004E-2</v>
      </c>
      <c r="S112" s="7">
        <v>1.03E-45</v>
      </c>
      <c r="T112" s="11">
        <v>1.66E-42</v>
      </c>
      <c r="U112" s="9">
        <v>0.92744364899999998</v>
      </c>
      <c r="V112" s="6">
        <v>8.9151849000000005E-2</v>
      </c>
      <c r="W112" s="7">
        <v>4.9499999999999998E-26</v>
      </c>
      <c r="X112" s="11">
        <v>7.1200000000000004E-23</v>
      </c>
      <c r="Y112" s="9">
        <v>0.76654909299999996</v>
      </c>
      <c r="Z112" s="6">
        <v>8.5396982999999996E-2</v>
      </c>
      <c r="AA112" s="7">
        <v>1.13E-20</v>
      </c>
      <c r="AB112" s="11">
        <v>1.21E-17</v>
      </c>
      <c r="AC112" s="9">
        <v>1.000907172</v>
      </c>
      <c r="AD112" s="6">
        <v>8.2528061999999999E-2</v>
      </c>
      <c r="AE112" s="7">
        <v>3.75E-35</v>
      </c>
      <c r="AF112" s="11">
        <v>3.2400000000000001E-32</v>
      </c>
      <c r="AG112" s="9">
        <v>0.57944153099999995</v>
      </c>
      <c r="AH112" s="6">
        <v>8.4594924000000002E-2</v>
      </c>
      <c r="AI112" s="7">
        <v>3.6600000000000001E-13</v>
      </c>
      <c r="AJ112" s="11">
        <v>9.2899999999999997E-11</v>
      </c>
      <c r="AK112" s="16"/>
      <c r="AL112" s="16"/>
      <c r="AM112" s="16"/>
      <c r="AN112" s="16"/>
      <c r="AO112" s="16"/>
      <c r="AP112" s="16"/>
      <c r="AQ112" s="16"/>
      <c r="AR112" s="16"/>
      <c r="AS112" s="16"/>
      <c r="AT112" s="16"/>
      <c r="AU112" s="16"/>
      <c r="AV112" s="16"/>
      <c r="AW112" s="16"/>
      <c r="AX112" s="16"/>
      <c r="AY112" s="16"/>
      <c r="AZ112" s="16"/>
      <c r="BA112" s="16"/>
      <c r="BB112" s="16"/>
      <c r="BC112" s="16"/>
      <c r="BD112" s="16"/>
      <c r="BE112" s="16"/>
      <c r="BF112" s="16"/>
      <c r="BG112" s="16"/>
      <c r="BH112" s="16"/>
      <c r="BI112" s="16"/>
      <c r="BJ112" s="16"/>
      <c r="BK112" s="16"/>
      <c r="BL112" s="16"/>
      <c r="BM112" s="16"/>
      <c r="BN112" s="16"/>
      <c r="BO112" s="16"/>
      <c r="BP112" s="16"/>
      <c r="BQ112" s="16"/>
      <c r="BR112" s="16"/>
      <c r="BS112" s="16"/>
      <c r="BT112" s="16"/>
      <c r="BU112" s="16"/>
      <c r="BV112" s="16"/>
      <c r="BW112" s="16"/>
    </row>
    <row r="113" spans="1:75" s="6" customFormat="1" x14ac:dyDescent="0.2">
      <c r="A113" s="6" t="s">
        <v>120</v>
      </c>
      <c r="B113" s="6">
        <v>56349</v>
      </c>
      <c r="C113" s="6" t="s">
        <v>12857</v>
      </c>
      <c r="D113" s="8" t="s">
        <v>12967</v>
      </c>
      <c r="E113" s="9">
        <v>1.300168378</v>
      </c>
      <c r="F113" s="6">
        <v>0.16150888799999999</v>
      </c>
      <c r="G113" s="7">
        <v>7.6499999999999998E-17</v>
      </c>
      <c r="H113" s="11">
        <v>2.2000000000000001E-14</v>
      </c>
      <c r="I113" s="9">
        <v>1.2669317899999999</v>
      </c>
      <c r="J113" s="6">
        <v>0.200920137</v>
      </c>
      <c r="K113" s="7">
        <v>1.6100000000000001E-11</v>
      </c>
      <c r="L113" s="11">
        <v>2.0599999999999999E-9</v>
      </c>
      <c r="M113" s="9">
        <v>1.4241783100000001</v>
      </c>
      <c r="N113" s="6">
        <v>0.1976763</v>
      </c>
      <c r="O113" s="7">
        <v>3.5299999999999999E-14</v>
      </c>
      <c r="P113" s="11">
        <v>5.1800000000000001E-12</v>
      </c>
      <c r="Q113" s="9">
        <v>1.3201921329999999</v>
      </c>
      <c r="R113" s="6">
        <v>0.25725711400000001</v>
      </c>
      <c r="S113" s="7">
        <v>1.22E-8</v>
      </c>
      <c r="T113" s="11">
        <v>1.3599999999999999E-6</v>
      </c>
      <c r="U113" s="9">
        <v>1.2584146629999999</v>
      </c>
      <c r="V113" s="6">
        <v>0.21523035600000001</v>
      </c>
      <c r="W113" s="7">
        <v>3.6800000000000002E-10</v>
      </c>
      <c r="X113" s="11">
        <v>7.8100000000000005E-8</v>
      </c>
      <c r="Y113" s="9">
        <v>0.570320559</v>
      </c>
      <c r="Z113" s="6">
        <v>0.17348577100000001</v>
      </c>
      <c r="AA113" s="7">
        <v>3.6100000000000003E-5</v>
      </c>
      <c r="AB113" s="10">
        <v>2.0579019999999999E-3</v>
      </c>
      <c r="AC113" s="9">
        <v>1.022790503</v>
      </c>
      <c r="AD113" s="6">
        <v>0.159020196</v>
      </c>
      <c r="AE113" s="7">
        <v>6.5199999999999997E-12</v>
      </c>
      <c r="AF113" s="11">
        <v>9.1800000000000004E-10</v>
      </c>
      <c r="AG113" s="9">
        <v>0.62657642999999996</v>
      </c>
      <c r="AH113" s="6">
        <v>0.14604283200000001</v>
      </c>
      <c r="AI113" s="7">
        <v>1.1999999999999999E-6</v>
      </c>
      <c r="AJ113" s="11">
        <v>8.3999999999999995E-5</v>
      </c>
      <c r="AK113" s="16"/>
      <c r="AL113" s="16"/>
      <c r="AM113" s="16"/>
      <c r="AN113" s="16"/>
      <c r="AO113" s="16"/>
      <c r="AP113" s="16"/>
      <c r="AQ113" s="16"/>
      <c r="AR113" s="16"/>
      <c r="AS113" s="16"/>
      <c r="AT113" s="16"/>
      <c r="AU113" s="16"/>
      <c r="AV113" s="16"/>
      <c r="AW113" s="16"/>
      <c r="AX113" s="16"/>
      <c r="AY113" s="16"/>
      <c r="AZ113" s="16"/>
      <c r="BA113" s="16"/>
      <c r="BB113" s="16"/>
      <c r="BC113" s="16"/>
      <c r="BD113" s="16"/>
      <c r="BE113" s="16"/>
      <c r="BF113" s="16"/>
      <c r="BG113" s="16"/>
      <c r="BH113" s="16"/>
      <c r="BI113" s="16"/>
      <c r="BJ113" s="16"/>
      <c r="BK113" s="16"/>
      <c r="BL113" s="16"/>
      <c r="BM113" s="16"/>
      <c r="BN113" s="16"/>
      <c r="BO113" s="16"/>
      <c r="BP113" s="16"/>
      <c r="BQ113" s="16"/>
      <c r="BR113" s="16"/>
      <c r="BS113" s="16"/>
      <c r="BT113" s="16"/>
      <c r="BU113" s="16"/>
      <c r="BV113" s="16"/>
      <c r="BW113" s="16"/>
    </row>
    <row r="114" spans="1:75" s="6" customFormat="1" x14ac:dyDescent="0.2">
      <c r="A114" s="6" t="s">
        <v>31</v>
      </c>
      <c r="B114" s="6">
        <v>18035</v>
      </c>
      <c r="C114" s="6" t="s">
        <v>12857</v>
      </c>
      <c r="D114" s="8" t="s">
        <v>12968</v>
      </c>
      <c r="E114" s="9">
        <v>1.29689783</v>
      </c>
      <c r="F114" s="6">
        <v>9.8600406000000002E-2</v>
      </c>
      <c r="G114" s="7">
        <v>1.2E-40</v>
      </c>
      <c r="H114" s="11">
        <v>1.7300000000000001E-37</v>
      </c>
      <c r="I114" s="9">
        <v>1.4854489280000001</v>
      </c>
      <c r="J114" s="6">
        <v>0.11998201</v>
      </c>
      <c r="K114" s="7">
        <v>1.6399999999999999E-36</v>
      </c>
      <c r="L114" s="11">
        <v>1.7599999999999999E-33</v>
      </c>
      <c r="M114" s="9">
        <v>1.5132484829999999</v>
      </c>
      <c r="N114" s="6">
        <v>0.119647197</v>
      </c>
      <c r="O114" s="7">
        <v>1.3600000000000001E-37</v>
      </c>
      <c r="P114" s="11">
        <v>1.0999999999999999E-34</v>
      </c>
      <c r="Q114" s="9">
        <v>1.521682266</v>
      </c>
      <c r="R114" s="6">
        <v>0.10685478599999999</v>
      </c>
      <c r="S114" s="7">
        <v>3.4600000000000001E-48</v>
      </c>
      <c r="T114" s="11">
        <v>6.3900000000000001E-45</v>
      </c>
      <c r="U114" s="9">
        <v>1.379924385</v>
      </c>
      <c r="V114" s="6">
        <v>0.15640443700000001</v>
      </c>
      <c r="W114" s="7">
        <v>8.0099999999999999E-20</v>
      </c>
      <c r="X114" s="11">
        <v>6.9100000000000004E-17</v>
      </c>
      <c r="Y114" s="9">
        <v>1.2015618400000001</v>
      </c>
      <c r="Z114" s="6">
        <v>0.107180476</v>
      </c>
      <c r="AA114" s="7">
        <v>5.2400000000000002E-31</v>
      </c>
      <c r="AB114" s="11">
        <v>1.13E-27</v>
      </c>
      <c r="AC114" s="9">
        <v>1.504990262</v>
      </c>
      <c r="AD114" s="6">
        <v>8.7579150999999994E-2</v>
      </c>
      <c r="AE114" s="7">
        <v>1.2E-67</v>
      </c>
      <c r="AF114" s="11">
        <v>7.7999999999999994E-64</v>
      </c>
      <c r="AG114" s="9">
        <v>1.3128988370000001</v>
      </c>
      <c r="AH114" s="6">
        <v>0.10432934000000001</v>
      </c>
      <c r="AI114" s="7">
        <v>4.8599999999999996E-38</v>
      </c>
      <c r="AJ114" s="11">
        <v>1.2600000000000001E-34</v>
      </c>
      <c r="AK114" s="16"/>
      <c r="AL114" s="16"/>
      <c r="AM114" s="16"/>
      <c r="AN114" s="16"/>
      <c r="AO114" s="16"/>
      <c r="AP114" s="16"/>
      <c r="AQ114" s="16"/>
      <c r="AR114" s="16"/>
      <c r="AS114" s="16"/>
      <c r="AT114" s="16"/>
      <c r="AU114" s="16"/>
      <c r="AV114" s="16"/>
      <c r="AW114" s="16"/>
      <c r="AX114" s="16"/>
      <c r="AY114" s="16"/>
      <c r="AZ114" s="16"/>
      <c r="BA114" s="16"/>
      <c r="BB114" s="16"/>
      <c r="BC114" s="16"/>
      <c r="BD114" s="16"/>
      <c r="BE114" s="16"/>
      <c r="BF114" s="16"/>
      <c r="BG114" s="16"/>
      <c r="BH114" s="16"/>
      <c r="BI114" s="16"/>
      <c r="BJ114" s="16"/>
      <c r="BK114" s="16"/>
      <c r="BL114" s="16"/>
      <c r="BM114" s="16"/>
      <c r="BN114" s="16"/>
      <c r="BO114" s="16"/>
      <c r="BP114" s="16"/>
      <c r="BQ114" s="16"/>
      <c r="BR114" s="16"/>
      <c r="BS114" s="16"/>
      <c r="BT114" s="16"/>
      <c r="BU114" s="16"/>
      <c r="BV114" s="16"/>
      <c r="BW114" s="16"/>
    </row>
    <row r="115" spans="1:75" s="6" customFormat="1" x14ac:dyDescent="0.2">
      <c r="A115" s="6" t="s">
        <v>619</v>
      </c>
      <c r="B115" s="6">
        <v>329416</v>
      </c>
      <c r="C115" s="6" t="s">
        <v>12857</v>
      </c>
      <c r="D115" s="8" t="s">
        <v>12969</v>
      </c>
      <c r="E115" s="9">
        <v>0.75414272299999996</v>
      </c>
      <c r="F115" s="6">
        <v>0.40597087399999998</v>
      </c>
      <c r="G115" s="6">
        <v>1.9583909999999999E-3</v>
      </c>
      <c r="H115" s="10">
        <v>3.6853093000000003E-2</v>
      </c>
      <c r="I115" s="9">
        <v>0.77883103399999998</v>
      </c>
      <c r="J115" s="6">
        <v>0.386666022</v>
      </c>
      <c r="K115" s="6">
        <v>1.491965E-3</v>
      </c>
      <c r="L115" s="10">
        <v>3.2115722999999999E-2</v>
      </c>
      <c r="M115" s="9">
        <v>0.71371529899999997</v>
      </c>
      <c r="N115" s="6">
        <v>0.40154978200000002</v>
      </c>
      <c r="O115" s="6">
        <v>2.4143910000000001E-3</v>
      </c>
      <c r="P115" s="10">
        <v>4.6444698E-2</v>
      </c>
      <c r="Q115" s="9">
        <v>0.84638915299999995</v>
      </c>
      <c r="R115" s="6">
        <v>0.36472365000000001</v>
      </c>
      <c r="S115" s="6">
        <v>6.4528800000000005E-4</v>
      </c>
      <c r="T115" s="10">
        <v>2.0745534999999999E-2</v>
      </c>
      <c r="U115" s="9">
        <v>1.2749403960000001</v>
      </c>
      <c r="V115" s="6">
        <v>0.47836299599999998</v>
      </c>
      <c r="W115" s="6">
        <v>2.57574E-4</v>
      </c>
      <c r="X115" s="10">
        <v>1.2120023000000001E-2</v>
      </c>
      <c r="Y115" s="9">
        <v>1.2580881429999999</v>
      </c>
      <c r="Z115" s="6">
        <v>0.47333297000000002</v>
      </c>
      <c r="AA115" s="6">
        <v>2.1609999999999999E-4</v>
      </c>
      <c r="AB115" s="10">
        <v>9.3407079999999997E-3</v>
      </c>
      <c r="AC115" s="9">
        <v>1.55656555</v>
      </c>
      <c r="AD115" s="6">
        <v>0.34327544799999998</v>
      </c>
      <c r="AE115" s="7">
        <v>2.5199999999999998E-7</v>
      </c>
      <c r="AF115" s="11">
        <v>1.5699999999999999E-5</v>
      </c>
      <c r="AG115" s="9">
        <v>2.119606815</v>
      </c>
      <c r="AH115" s="6">
        <v>0.43717882600000002</v>
      </c>
      <c r="AI115" s="7">
        <v>5.2800000000000003E-8</v>
      </c>
      <c r="AJ115" s="11">
        <v>5.3399999999999997E-6</v>
      </c>
      <c r="AK115" s="16"/>
      <c r="AL115" s="16"/>
      <c r="AM115" s="16"/>
      <c r="AN115" s="16"/>
      <c r="AO115" s="16"/>
      <c r="AP115" s="16"/>
      <c r="AQ115" s="16"/>
      <c r="AR115" s="16"/>
      <c r="AS115" s="16"/>
      <c r="AT115" s="16"/>
      <c r="AU115" s="16"/>
      <c r="AV115" s="16"/>
      <c r="AW115" s="16"/>
      <c r="AX115" s="16"/>
      <c r="AY115" s="16"/>
      <c r="AZ115" s="16"/>
      <c r="BA115" s="16"/>
      <c r="BB115" s="16"/>
      <c r="BC115" s="16"/>
      <c r="BD115" s="16"/>
      <c r="BE115" s="16"/>
      <c r="BF115" s="16"/>
      <c r="BG115" s="16"/>
      <c r="BH115" s="16"/>
      <c r="BI115" s="16"/>
      <c r="BJ115" s="16"/>
      <c r="BK115" s="16"/>
      <c r="BL115" s="16"/>
      <c r="BM115" s="16"/>
      <c r="BN115" s="16"/>
      <c r="BO115" s="16"/>
      <c r="BP115" s="16"/>
      <c r="BQ115" s="16"/>
      <c r="BR115" s="16"/>
      <c r="BS115" s="16"/>
      <c r="BT115" s="16"/>
      <c r="BU115" s="16"/>
      <c r="BV115" s="16"/>
      <c r="BW115" s="16"/>
    </row>
    <row r="116" spans="1:75" s="6" customFormat="1" x14ac:dyDescent="0.2">
      <c r="A116" s="6" t="s">
        <v>220</v>
      </c>
      <c r="B116" s="6">
        <v>224109</v>
      </c>
      <c r="C116" s="6" t="s">
        <v>12857</v>
      </c>
      <c r="D116" s="8" t="s">
        <v>12970</v>
      </c>
      <c r="E116" s="9">
        <v>1.8150385019999999</v>
      </c>
      <c r="F116" s="6">
        <v>0.21739056400000001</v>
      </c>
      <c r="G116" s="7">
        <v>3.2400000000000001E-18</v>
      </c>
      <c r="H116" s="11">
        <v>1.0499999999999999E-15</v>
      </c>
      <c r="I116" s="9">
        <v>1.1690516010000001</v>
      </c>
      <c r="J116" s="6">
        <v>0.25052925599999998</v>
      </c>
      <c r="K116" s="7">
        <v>1.8199999999999999E-7</v>
      </c>
      <c r="L116" s="11">
        <v>1.17E-5</v>
      </c>
      <c r="M116" s="9">
        <v>2.166406013</v>
      </c>
      <c r="N116" s="6">
        <v>0.236313251</v>
      </c>
      <c r="O116" s="7">
        <v>2.3500000000000001E-21</v>
      </c>
      <c r="P116" s="11">
        <v>7.8100000000000002E-19</v>
      </c>
      <c r="Q116" s="9">
        <v>2.222053657</v>
      </c>
      <c r="R116" s="6">
        <v>0.27233419800000003</v>
      </c>
      <c r="S116" s="7">
        <v>4.1600000000000001E-17</v>
      </c>
      <c r="T116" s="11">
        <v>1.41E-14</v>
      </c>
      <c r="U116" s="9">
        <v>1.707408434</v>
      </c>
      <c r="V116" s="6">
        <v>0.26644224599999999</v>
      </c>
      <c r="W116" s="7">
        <v>7.9400000000000005E-12</v>
      </c>
      <c r="X116" s="11">
        <v>2.1900000000000001E-9</v>
      </c>
      <c r="Y116" s="9">
        <v>2.0665291579999998</v>
      </c>
      <c r="Z116" s="6">
        <v>0.29044128200000002</v>
      </c>
      <c r="AA116" s="7">
        <v>8.6099999999999994E-14</v>
      </c>
      <c r="AB116" s="11">
        <v>4.1199999999999997E-11</v>
      </c>
      <c r="AC116" s="9">
        <v>2.0388401639999998</v>
      </c>
      <c r="AD116" s="6">
        <v>0.22950775300000001</v>
      </c>
      <c r="AE116" s="7">
        <v>4.6500000000000003E-20</v>
      </c>
      <c r="AF116" s="11">
        <v>1.59E-17</v>
      </c>
      <c r="AG116" s="9">
        <v>1.7932850119999999</v>
      </c>
      <c r="AH116" s="6">
        <v>0.26966211899999998</v>
      </c>
      <c r="AI116" s="7">
        <v>1.6900000000000001E-12</v>
      </c>
      <c r="AJ116" s="11">
        <v>3.8400000000000002E-10</v>
      </c>
      <c r="AK116" s="16"/>
      <c r="AL116" s="16"/>
      <c r="AM116" s="16"/>
      <c r="AN116" s="16"/>
      <c r="AO116" s="16"/>
      <c r="AP116" s="16"/>
      <c r="AQ116" s="16"/>
      <c r="AR116" s="16"/>
      <c r="AS116" s="16"/>
      <c r="AT116" s="16"/>
      <c r="AU116" s="16"/>
      <c r="AV116" s="16"/>
      <c r="AW116" s="16"/>
      <c r="AX116" s="16"/>
      <c r="AY116" s="16"/>
      <c r="AZ116" s="16"/>
      <c r="BA116" s="16"/>
      <c r="BB116" s="16"/>
      <c r="BC116" s="16"/>
      <c r="BD116" s="16"/>
      <c r="BE116" s="16"/>
      <c r="BF116" s="16"/>
      <c r="BG116" s="16"/>
      <c r="BH116" s="16"/>
      <c r="BI116" s="16"/>
      <c r="BJ116" s="16"/>
      <c r="BK116" s="16"/>
      <c r="BL116" s="16"/>
      <c r="BM116" s="16"/>
      <c r="BN116" s="16"/>
      <c r="BO116" s="16"/>
      <c r="BP116" s="16"/>
      <c r="BQ116" s="16"/>
      <c r="BR116" s="16"/>
      <c r="BS116" s="16"/>
      <c r="BT116" s="16"/>
      <c r="BU116" s="16"/>
      <c r="BV116" s="16"/>
      <c r="BW116" s="16"/>
    </row>
    <row r="117" spans="1:75" s="6" customFormat="1" x14ac:dyDescent="0.2">
      <c r="A117" s="6" t="s">
        <v>128</v>
      </c>
      <c r="B117" s="6">
        <v>216134</v>
      </c>
      <c r="C117" s="6" t="s">
        <v>12857</v>
      </c>
      <c r="D117" s="8" t="s">
        <v>12971</v>
      </c>
      <c r="E117" s="9">
        <v>0.32649690199999998</v>
      </c>
      <c r="F117" s="6">
        <v>6.6942179000000004E-2</v>
      </c>
      <c r="G117" s="7">
        <v>1.5900000000000001E-7</v>
      </c>
      <c r="H117" s="11">
        <v>1.04E-5</v>
      </c>
      <c r="I117" s="9">
        <v>0.50615153899999998</v>
      </c>
      <c r="J117" s="6">
        <v>8.2221555000000002E-2</v>
      </c>
      <c r="K117" s="7">
        <v>4.9899999999999997E-11</v>
      </c>
      <c r="L117" s="11">
        <v>5.93E-9</v>
      </c>
      <c r="M117" s="9">
        <v>0.64114139699999995</v>
      </c>
      <c r="N117" s="6">
        <v>7.4560401999999998E-2</v>
      </c>
      <c r="O117" s="7">
        <v>8.5E-19</v>
      </c>
      <c r="P117" s="11">
        <v>2.2900000000000002E-16</v>
      </c>
      <c r="Q117" s="9">
        <v>0.34534776700000003</v>
      </c>
      <c r="R117" s="6">
        <v>7.1883760000000005E-2</v>
      </c>
      <c r="S117" s="7">
        <v>1.8400000000000001E-7</v>
      </c>
      <c r="T117" s="11">
        <v>1.5299999999999999E-5</v>
      </c>
      <c r="U117" s="9">
        <v>0.34094902700000002</v>
      </c>
      <c r="V117" s="6">
        <v>9.0674249999999998E-2</v>
      </c>
      <c r="W117" s="7">
        <v>1.5699999999999999E-5</v>
      </c>
      <c r="X117" s="10">
        <v>1.1241179999999999E-3</v>
      </c>
      <c r="Y117" s="9">
        <v>0.22079193599999999</v>
      </c>
      <c r="Z117" s="6">
        <v>9.3399530999999994E-2</v>
      </c>
      <c r="AA117" s="6">
        <v>2.3179569999999998E-3</v>
      </c>
      <c r="AB117" s="10">
        <v>6.1895187999999997E-2</v>
      </c>
      <c r="AC117" s="9">
        <v>0.58789965600000005</v>
      </c>
      <c r="AD117" s="6">
        <v>7.5399568E-2</v>
      </c>
      <c r="AE117" s="7">
        <v>4.55E-16</v>
      </c>
      <c r="AF117" s="11">
        <v>1.0199999999999999E-13</v>
      </c>
      <c r="AG117" s="9">
        <v>0.376244158</v>
      </c>
      <c r="AH117" s="6">
        <v>9.3296816000000005E-2</v>
      </c>
      <c r="AI117" s="7">
        <v>4.6999999999999999E-6</v>
      </c>
      <c r="AJ117" s="10">
        <v>2.8959999999999999E-4</v>
      </c>
      <c r="AK117" s="16"/>
      <c r="AL117" s="16"/>
      <c r="AM117" s="16"/>
      <c r="AN117" s="16"/>
      <c r="AO117" s="16"/>
      <c r="AP117" s="16"/>
      <c r="AQ117" s="16"/>
      <c r="AR117" s="16"/>
      <c r="AS117" s="16"/>
      <c r="AT117" s="16"/>
      <c r="AU117" s="16"/>
      <c r="AV117" s="16"/>
      <c r="AW117" s="16"/>
      <c r="AX117" s="16"/>
      <c r="AY117" s="16"/>
      <c r="AZ117" s="16"/>
      <c r="BA117" s="16"/>
      <c r="BB117" s="16"/>
      <c r="BC117" s="16"/>
      <c r="BD117" s="16"/>
      <c r="BE117" s="16"/>
      <c r="BF117" s="16"/>
      <c r="BG117" s="16"/>
      <c r="BH117" s="16"/>
      <c r="BI117" s="16"/>
      <c r="BJ117" s="16"/>
      <c r="BK117" s="16"/>
      <c r="BL117" s="16"/>
      <c r="BM117" s="16"/>
      <c r="BN117" s="16"/>
      <c r="BO117" s="16"/>
      <c r="BP117" s="16"/>
      <c r="BQ117" s="16"/>
      <c r="BR117" s="16"/>
      <c r="BS117" s="16"/>
      <c r="BT117" s="16"/>
      <c r="BU117" s="16"/>
      <c r="BV117" s="16"/>
      <c r="BW117" s="16"/>
    </row>
    <row r="118" spans="1:75" s="6" customFormat="1" x14ac:dyDescent="0.2">
      <c r="A118" s="6" t="s">
        <v>25</v>
      </c>
      <c r="B118" s="6">
        <v>74189</v>
      </c>
      <c r="C118" s="6" t="s">
        <v>12857</v>
      </c>
      <c r="D118" s="8" t="s">
        <v>12972</v>
      </c>
      <c r="E118" s="9">
        <v>0.36005353600000001</v>
      </c>
      <c r="F118" s="6">
        <v>6.3652852999999995E-2</v>
      </c>
      <c r="G118" s="7">
        <v>1.4599999999999999E-9</v>
      </c>
      <c r="H118" s="11">
        <v>1.4600000000000001E-7</v>
      </c>
      <c r="I118" s="9">
        <v>1.240791977</v>
      </c>
      <c r="J118" s="6">
        <v>8.5409373999999996E-2</v>
      </c>
      <c r="K118" s="7">
        <v>4.1100000000000001E-50</v>
      </c>
      <c r="L118" s="11">
        <v>8.8599999999999996E-47</v>
      </c>
      <c r="M118" s="9">
        <v>1.6868590299999999</v>
      </c>
      <c r="N118" s="6">
        <v>8.0657334999999997E-2</v>
      </c>
      <c r="O118" s="7">
        <v>7.2099999999999999E-99</v>
      </c>
      <c r="P118" s="11">
        <v>4.6599999999999999E-95</v>
      </c>
      <c r="Q118" s="9">
        <v>1.309922681</v>
      </c>
      <c r="R118" s="6">
        <v>8.5630107999999996E-2</v>
      </c>
      <c r="S118" s="7">
        <v>3.3900000000000001E-54</v>
      </c>
      <c r="T118" s="11">
        <v>1.0899999999999999E-50</v>
      </c>
      <c r="U118" s="9">
        <v>0.66255254500000005</v>
      </c>
      <c r="V118" s="6">
        <v>9.4881437999999999E-2</v>
      </c>
      <c r="W118" s="7">
        <v>8.2900000000000005E-14</v>
      </c>
      <c r="X118" s="11">
        <v>3.83E-11</v>
      </c>
      <c r="Y118" s="9">
        <v>0.55725594700000003</v>
      </c>
      <c r="Z118" s="6">
        <v>0.10359473299999999</v>
      </c>
      <c r="AA118" s="7">
        <v>3.3000000000000002E-9</v>
      </c>
      <c r="AB118" s="11">
        <v>5.8400000000000004E-7</v>
      </c>
      <c r="AC118" s="9">
        <v>0.74239153599999996</v>
      </c>
      <c r="AD118" s="6">
        <v>8.8937674999999994E-2</v>
      </c>
      <c r="AE118" s="7">
        <v>6.1800000000000002E-18</v>
      </c>
      <c r="AF118" s="11">
        <v>1.6E-15</v>
      </c>
      <c r="AG118" s="9">
        <v>0.65436477400000004</v>
      </c>
      <c r="AH118" s="6">
        <v>0.103441136</v>
      </c>
      <c r="AI118" s="7">
        <v>1.64E-11</v>
      </c>
      <c r="AJ118" s="11">
        <v>3.12E-9</v>
      </c>
      <c r="AK118" s="16"/>
      <c r="AL118" s="16"/>
      <c r="AM118" s="16"/>
      <c r="AN118" s="16"/>
      <c r="AO118" s="16"/>
      <c r="AP118" s="16"/>
      <c r="AQ118" s="16"/>
      <c r="AR118" s="16"/>
      <c r="AS118" s="16"/>
      <c r="AT118" s="16"/>
      <c r="AU118" s="16"/>
      <c r="AV118" s="16"/>
      <c r="AW118" s="16"/>
      <c r="AX118" s="16"/>
      <c r="AY118" s="16"/>
      <c r="AZ118" s="16"/>
      <c r="BA118" s="16"/>
      <c r="BB118" s="16"/>
      <c r="BC118" s="16"/>
      <c r="BD118" s="16"/>
      <c r="BE118" s="16"/>
      <c r="BF118" s="16"/>
      <c r="BG118" s="16"/>
      <c r="BH118" s="16"/>
      <c r="BI118" s="16"/>
      <c r="BJ118" s="16"/>
      <c r="BK118" s="16"/>
      <c r="BL118" s="16"/>
      <c r="BM118" s="16"/>
      <c r="BN118" s="16"/>
      <c r="BO118" s="16"/>
      <c r="BP118" s="16"/>
      <c r="BQ118" s="16"/>
      <c r="BR118" s="16"/>
      <c r="BS118" s="16"/>
      <c r="BT118" s="16"/>
      <c r="BU118" s="16"/>
      <c r="BV118" s="16"/>
      <c r="BW118" s="16"/>
    </row>
    <row r="119" spans="1:75" s="6" customFormat="1" x14ac:dyDescent="0.2">
      <c r="A119" s="6" t="s">
        <v>119</v>
      </c>
      <c r="B119" s="6">
        <v>237625</v>
      </c>
      <c r="C119" s="6" t="s">
        <v>12857</v>
      </c>
      <c r="D119" s="8" t="s">
        <v>12973</v>
      </c>
      <c r="E119" s="9">
        <v>2.8024034699999998</v>
      </c>
      <c r="F119" s="6">
        <v>0.43354493199999999</v>
      </c>
      <c r="G119" s="7">
        <v>1.33E-11</v>
      </c>
      <c r="H119" s="11">
        <v>1.81E-9</v>
      </c>
      <c r="I119" s="9">
        <v>3.587294129</v>
      </c>
      <c r="J119" s="6">
        <v>0.57354856099999996</v>
      </c>
      <c r="K119" s="7">
        <v>1.0899999999999999E-11</v>
      </c>
      <c r="L119" s="11">
        <v>1.4100000000000001E-9</v>
      </c>
      <c r="M119" s="9">
        <v>2.3318719099999998</v>
      </c>
      <c r="N119" s="6">
        <v>0.29200398700000002</v>
      </c>
      <c r="O119" s="7">
        <v>9.3399999999999999E-17</v>
      </c>
      <c r="P119" s="11">
        <v>1.9800000000000001E-14</v>
      </c>
      <c r="Q119" s="9">
        <v>2.223244851</v>
      </c>
      <c r="R119" s="6">
        <v>0.53997839999999997</v>
      </c>
      <c r="S119" s="7">
        <v>9.4200000000000004E-7</v>
      </c>
      <c r="T119" s="11">
        <v>6.4800000000000003E-5</v>
      </c>
      <c r="U119" s="9">
        <v>2.661526281</v>
      </c>
      <c r="V119" s="6">
        <v>0.61074355400000002</v>
      </c>
      <c r="W119" s="7">
        <v>6.0399999999999996E-7</v>
      </c>
      <c r="X119" s="11">
        <v>6.9200000000000002E-5</v>
      </c>
      <c r="Y119" s="9">
        <v>2.3877696319999999</v>
      </c>
      <c r="Z119" s="6">
        <v>0.66908208999999996</v>
      </c>
      <c r="AA119" s="7">
        <v>1.8300000000000001E-5</v>
      </c>
      <c r="AB119" s="10">
        <v>1.162398E-3</v>
      </c>
      <c r="AC119" s="9">
        <v>2.614739556</v>
      </c>
      <c r="AD119" s="6">
        <v>0.38955722399999998</v>
      </c>
      <c r="AE119" s="7">
        <v>2.2900000000000001E-12</v>
      </c>
      <c r="AF119" s="11">
        <v>3.58E-10</v>
      </c>
      <c r="AG119" s="9">
        <v>2.370988557</v>
      </c>
      <c r="AH119" s="6">
        <v>0.63526561500000001</v>
      </c>
      <c r="AI119" s="7">
        <v>8.6100000000000006E-6</v>
      </c>
      <c r="AJ119" s="10">
        <v>5.0200199999999998E-4</v>
      </c>
      <c r="AK119" s="16"/>
      <c r="AL119" s="16"/>
      <c r="AM119" s="16"/>
      <c r="AN119" s="16"/>
      <c r="AO119" s="16"/>
      <c r="AP119" s="16"/>
      <c r="AQ119" s="16"/>
      <c r="AR119" s="16"/>
      <c r="AS119" s="16"/>
      <c r="AT119" s="16"/>
      <c r="AU119" s="16"/>
      <c r="AV119" s="16"/>
      <c r="AW119" s="16"/>
      <c r="AX119" s="16"/>
      <c r="AY119" s="16"/>
      <c r="AZ119" s="16"/>
      <c r="BA119" s="16"/>
      <c r="BB119" s="16"/>
      <c r="BC119" s="16"/>
      <c r="BD119" s="16"/>
      <c r="BE119" s="16"/>
      <c r="BF119" s="16"/>
      <c r="BG119" s="16"/>
      <c r="BH119" s="16"/>
      <c r="BI119" s="16"/>
      <c r="BJ119" s="16"/>
      <c r="BK119" s="16"/>
      <c r="BL119" s="16"/>
      <c r="BM119" s="16"/>
      <c r="BN119" s="16"/>
      <c r="BO119" s="16"/>
      <c r="BP119" s="16"/>
      <c r="BQ119" s="16"/>
      <c r="BR119" s="16"/>
      <c r="BS119" s="16"/>
      <c r="BT119" s="16"/>
      <c r="BU119" s="16"/>
      <c r="BV119" s="16"/>
      <c r="BW119" s="16"/>
    </row>
    <row r="120" spans="1:75" s="6" customFormat="1" x14ac:dyDescent="0.2">
      <c r="A120" s="6" t="s">
        <v>140</v>
      </c>
      <c r="B120" s="6">
        <v>18791</v>
      </c>
      <c r="C120" s="6" t="s">
        <v>12857</v>
      </c>
      <c r="D120" s="8" t="s">
        <v>12974</v>
      </c>
      <c r="E120" s="9">
        <v>0.62454870900000004</v>
      </c>
      <c r="F120" s="6">
        <v>0.12587530899999999</v>
      </c>
      <c r="G120" s="7">
        <v>4.4199999999999999E-8</v>
      </c>
      <c r="H120" s="11">
        <v>3.2600000000000001E-6</v>
      </c>
      <c r="I120" s="9">
        <v>0.80944000199999999</v>
      </c>
      <c r="J120" s="6">
        <v>0.13630920099999999</v>
      </c>
      <c r="K120" s="7">
        <v>1.8400000000000001E-10</v>
      </c>
      <c r="L120" s="11">
        <v>1.96E-8</v>
      </c>
      <c r="M120" s="9">
        <v>0.62909387400000005</v>
      </c>
      <c r="N120" s="6">
        <v>0.14958975399999999</v>
      </c>
      <c r="O120" s="7">
        <v>1.7E-6</v>
      </c>
      <c r="P120" s="11">
        <v>7.7000000000000001E-5</v>
      </c>
      <c r="Q120" s="9">
        <v>0.40646091699999998</v>
      </c>
      <c r="R120" s="6">
        <v>0.15281872699999999</v>
      </c>
      <c r="S120" s="6">
        <v>4.6469600000000001E-4</v>
      </c>
      <c r="T120" s="10">
        <v>1.6077742999999999E-2</v>
      </c>
      <c r="U120" s="9">
        <v>0.37802067499999997</v>
      </c>
      <c r="V120" s="6">
        <v>0.165275636</v>
      </c>
      <c r="W120" s="6">
        <v>1.4002719999999999E-3</v>
      </c>
      <c r="X120" s="10">
        <v>4.7309447999999997E-2</v>
      </c>
      <c r="Y120" s="9">
        <v>0.38154496300000001</v>
      </c>
      <c r="Z120" s="6">
        <v>0.172095313</v>
      </c>
      <c r="AA120" s="6">
        <v>1.423386E-3</v>
      </c>
      <c r="AB120" s="10">
        <v>4.3297479999999999E-2</v>
      </c>
      <c r="AC120" s="9">
        <v>0.359153889</v>
      </c>
      <c r="AD120" s="6">
        <v>0.11966553000000001</v>
      </c>
      <c r="AE120" s="6">
        <v>2.4968000000000001E-4</v>
      </c>
      <c r="AF120" s="10">
        <v>7.1277579999999997E-3</v>
      </c>
      <c r="AG120" s="9">
        <v>0.61048678700000003</v>
      </c>
      <c r="AH120" s="6">
        <v>0.12689104000000001</v>
      </c>
      <c r="AI120" s="7">
        <v>7.4200000000000003E-8</v>
      </c>
      <c r="AJ120" s="11">
        <v>7.1099999999999997E-6</v>
      </c>
      <c r="AK120" s="16"/>
      <c r="AL120" s="16"/>
      <c r="AM120" s="16"/>
      <c r="AN120" s="16"/>
      <c r="AO120" s="16"/>
      <c r="AP120" s="16"/>
      <c r="AQ120" s="16"/>
      <c r="AR120" s="16"/>
      <c r="AS120" s="16"/>
      <c r="AT120" s="16"/>
      <c r="AU120" s="16"/>
      <c r="AV120" s="16"/>
      <c r="AW120" s="16"/>
      <c r="AX120" s="16"/>
      <c r="AY120" s="16"/>
      <c r="AZ120" s="16"/>
      <c r="BA120" s="16"/>
      <c r="BB120" s="16"/>
      <c r="BC120" s="16"/>
      <c r="BD120" s="16"/>
      <c r="BE120" s="16"/>
      <c r="BF120" s="16"/>
      <c r="BG120" s="16"/>
      <c r="BH120" s="16"/>
      <c r="BI120" s="16"/>
      <c r="BJ120" s="16"/>
      <c r="BK120" s="16"/>
      <c r="BL120" s="16"/>
      <c r="BM120" s="16"/>
      <c r="BN120" s="16"/>
      <c r="BO120" s="16"/>
      <c r="BP120" s="16"/>
      <c r="BQ120" s="16"/>
      <c r="BR120" s="16"/>
      <c r="BS120" s="16"/>
      <c r="BT120" s="16"/>
      <c r="BU120" s="16"/>
      <c r="BV120" s="16"/>
      <c r="BW120" s="16"/>
    </row>
    <row r="121" spans="1:75" s="6" customFormat="1" x14ac:dyDescent="0.2">
      <c r="A121" s="6" t="s">
        <v>125</v>
      </c>
      <c r="B121" s="6">
        <v>18802</v>
      </c>
      <c r="C121" s="6" t="s">
        <v>12857</v>
      </c>
      <c r="D121" s="8" t="s">
        <v>12975</v>
      </c>
      <c r="E121" s="9">
        <v>0.96971765600000004</v>
      </c>
      <c r="F121" s="6">
        <v>0.17660498999999999</v>
      </c>
      <c r="G121" s="7">
        <v>1.9399999999999999E-9</v>
      </c>
      <c r="H121" s="11">
        <v>1.8699999999999999E-7</v>
      </c>
      <c r="I121" s="9">
        <v>1.010274066</v>
      </c>
      <c r="J121" s="6">
        <v>0.164249173</v>
      </c>
      <c r="K121" s="7">
        <v>4.1999999999999997E-11</v>
      </c>
      <c r="L121" s="11">
        <v>5.1199999999999997E-9</v>
      </c>
      <c r="M121" s="9">
        <v>1.0864265420000001</v>
      </c>
      <c r="N121" s="6">
        <v>0.142942242</v>
      </c>
      <c r="O121" s="7">
        <v>2.4899999999999998E-15</v>
      </c>
      <c r="P121" s="11">
        <v>4.4099999999999999E-13</v>
      </c>
      <c r="Q121" s="9">
        <v>0.99376939900000005</v>
      </c>
      <c r="R121" s="6">
        <v>0.156756797</v>
      </c>
      <c r="S121" s="7">
        <v>1.2000000000000001E-11</v>
      </c>
      <c r="T121" s="11">
        <v>2.0599999999999999E-9</v>
      </c>
      <c r="U121" s="9">
        <v>1.3208871639999999</v>
      </c>
      <c r="V121" s="6">
        <v>0.19153033899999999</v>
      </c>
      <c r="W121" s="7">
        <v>3.6899999999999999E-13</v>
      </c>
      <c r="X121" s="11">
        <v>1.3300000000000001E-10</v>
      </c>
      <c r="Y121" s="9">
        <v>0.97141576100000004</v>
      </c>
      <c r="Z121" s="6">
        <v>0.213411921</v>
      </c>
      <c r="AA121" s="7">
        <v>1.8300000000000001E-7</v>
      </c>
      <c r="AB121" s="11">
        <v>2.1500000000000001E-5</v>
      </c>
      <c r="AC121" s="9">
        <v>1.265417397</v>
      </c>
      <c r="AD121" s="6">
        <v>0.16042842600000001</v>
      </c>
      <c r="AE121" s="7">
        <v>2.03E-16</v>
      </c>
      <c r="AF121" s="11">
        <v>4.6200000000000001E-14</v>
      </c>
      <c r="AG121" s="9">
        <v>0.981483773</v>
      </c>
      <c r="AH121" s="6">
        <v>0.18469527199999999</v>
      </c>
      <c r="AI121" s="7">
        <v>4.6299999999999999E-9</v>
      </c>
      <c r="AJ121" s="11">
        <v>5.9999999999999997E-7</v>
      </c>
      <c r="AK121" s="16"/>
      <c r="AL121" s="16"/>
      <c r="AM121" s="16"/>
      <c r="AN121" s="16"/>
      <c r="AO121" s="16"/>
      <c r="AP121" s="16"/>
      <c r="AQ121" s="16"/>
      <c r="AR121" s="16"/>
      <c r="AS121" s="16"/>
      <c r="AT121" s="16"/>
      <c r="AU121" s="16"/>
      <c r="AV121" s="16"/>
      <c r="AW121" s="16"/>
      <c r="AX121" s="16"/>
      <c r="AY121" s="16"/>
      <c r="AZ121" s="16"/>
      <c r="BA121" s="16"/>
      <c r="BB121" s="16"/>
      <c r="BC121" s="16"/>
      <c r="BD121" s="16"/>
      <c r="BE121" s="16"/>
      <c r="BF121" s="16"/>
      <c r="BG121" s="16"/>
      <c r="BH121" s="16"/>
      <c r="BI121" s="16"/>
      <c r="BJ121" s="16"/>
      <c r="BK121" s="16"/>
      <c r="BL121" s="16"/>
      <c r="BM121" s="16"/>
      <c r="BN121" s="16"/>
      <c r="BO121" s="16"/>
      <c r="BP121" s="16"/>
      <c r="BQ121" s="16"/>
      <c r="BR121" s="16"/>
      <c r="BS121" s="16"/>
      <c r="BT121" s="16"/>
      <c r="BU121" s="16"/>
      <c r="BV121" s="16"/>
      <c r="BW121" s="16"/>
    </row>
    <row r="122" spans="1:75" s="6" customFormat="1" x14ac:dyDescent="0.2">
      <c r="A122" s="6" t="s">
        <v>230</v>
      </c>
      <c r="B122" s="6">
        <v>18805</v>
      </c>
      <c r="C122" s="6" t="s">
        <v>12857</v>
      </c>
      <c r="D122" s="8" t="s">
        <v>12976</v>
      </c>
      <c r="E122" s="9">
        <v>1.2016453949999999</v>
      </c>
      <c r="F122" s="6">
        <v>0.281193729</v>
      </c>
      <c r="G122" s="7">
        <v>1.0300000000000001E-6</v>
      </c>
      <c r="H122" s="11">
        <v>5.5899999999999997E-5</v>
      </c>
      <c r="I122" s="9">
        <v>1.0006863930000001</v>
      </c>
      <c r="J122" s="6">
        <v>0.22093607100000001</v>
      </c>
      <c r="K122" s="7">
        <v>3.5699999999999998E-7</v>
      </c>
      <c r="L122" s="11">
        <v>2.19E-5</v>
      </c>
      <c r="M122" s="9">
        <v>0.53392327299999998</v>
      </c>
      <c r="N122" s="6">
        <v>0.24461648499999999</v>
      </c>
      <c r="O122" s="6">
        <v>1.614751E-3</v>
      </c>
      <c r="P122" s="10">
        <v>3.3358446999999999E-2</v>
      </c>
      <c r="Q122" s="9">
        <v>1.0109438070000001</v>
      </c>
      <c r="R122" s="6">
        <v>0.24858841400000001</v>
      </c>
      <c r="S122" s="7">
        <v>2.03E-6</v>
      </c>
      <c r="T122" s="10">
        <v>1.3345800000000001E-4</v>
      </c>
      <c r="U122" s="9">
        <v>1.0136427720000001</v>
      </c>
      <c r="V122" s="6">
        <v>0.33348121200000003</v>
      </c>
      <c r="W122" s="6">
        <v>1.1335700000000001E-4</v>
      </c>
      <c r="X122" s="10">
        <v>6.1118199999999996E-3</v>
      </c>
      <c r="Y122" s="9">
        <v>0.89973870700000003</v>
      </c>
      <c r="Z122" s="6">
        <v>0.456864983</v>
      </c>
      <c r="AA122" s="6">
        <v>1.2817239999999999E-3</v>
      </c>
      <c r="AB122" s="10">
        <v>3.9819707000000003E-2</v>
      </c>
      <c r="AC122" s="9">
        <v>0.97691566799999996</v>
      </c>
      <c r="AD122" s="6">
        <v>0.255525259</v>
      </c>
      <c r="AE122" s="7">
        <v>6.7000000000000002E-6</v>
      </c>
      <c r="AF122" s="10">
        <v>3.06791E-4</v>
      </c>
      <c r="AG122" s="9">
        <v>0.71437005799999997</v>
      </c>
      <c r="AH122" s="6">
        <v>0.338761602</v>
      </c>
      <c r="AI122" s="6">
        <v>1.180974E-3</v>
      </c>
      <c r="AJ122" s="10">
        <v>3.0688723000000001E-2</v>
      </c>
      <c r="AK122" s="16"/>
      <c r="AL122" s="16"/>
      <c r="AM122" s="16"/>
      <c r="AN122" s="16"/>
      <c r="AO122" s="16"/>
      <c r="AP122" s="16"/>
      <c r="AQ122" s="16"/>
      <c r="AR122" s="16"/>
      <c r="AS122" s="16"/>
      <c r="AT122" s="16"/>
      <c r="AU122" s="16"/>
      <c r="AV122" s="16"/>
      <c r="AW122" s="16"/>
      <c r="AX122" s="16"/>
      <c r="AY122" s="16"/>
      <c r="AZ122" s="16"/>
      <c r="BA122" s="16"/>
      <c r="BB122" s="16"/>
      <c r="BC122" s="16"/>
      <c r="BD122" s="16"/>
      <c r="BE122" s="16"/>
      <c r="BF122" s="16"/>
      <c r="BG122" s="16"/>
      <c r="BH122" s="16"/>
      <c r="BI122" s="16"/>
      <c r="BJ122" s="16"/>
      <c r="BK122" s="16"/>
      <c r="BL122" s="16"/>
      <c r="BM122" s="16"/>
      <c r="BN122" s="16"/>
      <c r="BO122" s="16"/>
      <c r="BP122" s="16"/>
      <c r="BQ122" s="16"/>
      <c r="BR122" s="16"/>
      <c r="BS122" s="16"/>
      <c r="BT122" s="16"/>
      <c r="BU122" s="16"/>
      <c r="BV122" s="16"/>
      <c r="BW122" s="16"/>
    </row>
    <row r="123" spans="1:75" s="6" customFormat="1" x14ac:dyDescent="0.2">
      <c r="A123" s="6" t="s">
        <v>374</v>
      </c>
      <c r="B123" s="6">
        <v>72287</v>
      </c>
      <c r="C123" s="6" t="s">
        <v>12857</v>
      </c>
      <c r="D123" s="8" t="s">
        <v>12977</v>
      </c>
      <c r="E123" s="9">
        <v>1.7757668259999999</v>
      </c>
      <c r="F123" s="6">
        <v>0.33255240200000002</v>
      </c>
      <c r="G123" s="7">
        <v>4.0400000000000001E-9</v>
      </c>
      <c r="H123" s="11">
        <v>3.65E-7</v>
      </c>
      <c r="I123" s="9">
        <v>0.81904252899999996</v>
      </c>
      <c r="J123" s="6">
        <v>0.24862615699999999</v>
      </c>
      <c r="K123" s="7">
        <v>4.3300000000000002E-5</v>
      </c>
      <c r="L123" s="10">
        <v>1.578788E-3</v>
      </c>
      <c r="M123" s="9">
        <v>1.0296288819999999</v>
      </c>
      <c r="N123" s="6">
        <v>0.216667682</v>
      </c>
      <c r="O123" s="7">
        <v>9.4699999999999994E-8</v>
      </c>
      <c r="P123" s="11">
        <v>5.6699999999999999E-6</v>
      </c>
      <c r="Q123" s="9">
        <v>1.300484623</v>
      </c>
      <c r="R123" s="6">
        <v>0.26067090399999998</v>
      </c>
      <c r="S123" s="7">
        <v>3.1900000000000001E-8</v>
      </c>
      <c r="T123" s="11">
        <v>3.1E-6</v>
      </c>
      <c r="U123" s="9">
        <v>1.3389068239999999</v>
      </c>
      <c r="V123" s="6">
        <v>0.35086068999999998</v>
      </c>
      <c r="W123" s="7">
        <v>6.6900000000000003E-6</v>
      </c>
      <c r="X123" s="10">
        <v>5.6605000000000002E-4</v>
      </c>
      <c r="Y123" s="9">
        <v>1.0445106019999999</v>
      </c>
      <c r="Z123" s="6">
        <v>0.398681803</v>
      </c>
      <c r="AA123" s="6">
        <v>2.6456199999999998E-4</v>
      </c>
      <c r="AB123" s="10">
        <v>1.1172189000000001E-2</v>
      </c>
      <c r="AC123" s="9">
        <v>1.328201824</v>
      </c>
      <c r="AD123" s="6">
        <v>0.259871464</v>
      </c>
      <c r="AE123" s="7">
        <v>1.6800000000000002E-8</v>
      </c>
      <c r="AF123" s="11">
        <v>1.3200000000000001E-6</v>
      </c>
      <c r="AG123" s="9">
        <v>1.532199061</v>
      </c>
      <c r="AH123" s="6">
        <v>0.326104693</v>
      </c>
      <c r="AI123" s="7">
        <v>1.2700000000000001E-7</v>
      </c>
      <c r="AJ123" s="11">
        <v>1.1800000000000001E-5</v>
      </c>
      <c r="AK123" s="16"/>
      <c r="AL123" s="16"/>
      <c r="AM123" s="16"/>
      <c r="AN123" s="16"/>
      <c r="AO123" s="16"/>
      <c r="AP123" s="16"/>
      <c r="AQ123" s="16"/>
      <c r="AR123" s="16"/>
      <c r="AS123" s="16"/>
      <c r="AT123" s="16"/>
      <c r="AU123" s="16"/>
      <c r="AV123" s="16"/>
      <c r="AW123" s="16"/>
      <c r="AX123" s="16"/>
      <c r="AY123" s="16"/>
      <c r="AZ123" s="16"/>
      <c r="BA123" s="16"/>
      <c r="BB123" s="16"/>
      <c r="BC123" s="16"/>
      <c r="BD123" s="16"/>
      <c r="BE123" s="16"/>
      <c r="BF123" s="16"/>
      <c r="BG123" s="16"/>
      <c r="BH123" s="16"/>
      <c r="BI123" s="16"/>
      <c r="BJ123" s="16"/>
      <c r="BK123" s="16"/>
      <c r="BL123" s="16"/>
      <c r="BM123" s="16"/>
      <c r="BN123" s="16"/>
      <c r="BO123" s="16"/>
      <c r="BP123" s="16"/>
      <c r="BQ123" s="16"/>
      <c r="BR123" s="16"/>
      <c r="BS123" s="16"/>
      <c r="BT123" s="16"/>
      <c r="BU123" s="16"/>
      <c r="BV123" s="16"/>
      <c r="BW123" s="16"/>
    </row>
    <row r="124" spans="1:75" s="6" customFormat="1" x14ac:dyDescent="0.2">
      <c r="A124" s="6" t="s">
        <v>70</v>
      </c>
      <c r="B124" s="6">
        <v>57435</v>
      </c>
      <c r="C124" s="6" t="s">
        <v>12857</v>
      </c>
      <c r="D124" s="8" t="s">
        <v>12978</v>
      </c>
      <c r="E124" s="9">
        <v>2.619319623</v>
      </c>
      <c r="F124" s="6">
        <v>0.31251867900000002</v>
      </c>
      <c r="G124" s="7">
        <v>5.7500000000000002E-18</v>
      </c>
      <c r="H124" s="11">
        <v>1.8099999999999998E-15</v>
      </c>
      <c r="I124" s="9">
        <v>2.864577798</v>
      </c>
      <c r="J124" s="6">
        <v>0.33699548299999998</v>
      </c>
      <c r="K124" s="7">
        <v>1.9099999999999999E-18</v>
      </c>
      <c r="L124" s="11">
        <v>4.8399999999999998E-16</v>
      </c>
      <c r="M124" s="9">
        <v>2.3504014770000001</v>
      </c>
      <c r="N124" s="6">
        <v>0.36131575999999999</v>
      </c>
      <c r="O124" s="7">
        <v>8.52E-13</v>
      </c>
      <c r="P124" s="11">
        <v>1.0999999999999999E-10</v>
      </c>
      <c r="Q124" s="9">
        <v>2.688694607</v>
      </c>
      <c r="R124" s="6">
        <v>0.34684246899999999</v>
      </c>
      <c r="S124" s="7">
        <v>3.4499999999999999E-16</v>
      </c>
      <c r="T124" s="11">
        <v>1.01E-13</v>
      </c>
      <c r="U124" s="9">
        <v>3.2437283419999998</v>
      </c>
      <c r="V124" s="6">
        <v>0.34215774900000001</v>
      </c>
      <c r="W124" s="7">
        <v>4.13E-22</v>
      </c>
      <c r="X124" s="11">
        <v>4.8500000000000002E-19</v>
      </c>
      <c r="Y124" s="9">
        <v>2.390120891</v>
      </c>
      <c r="Z124" s="6">
        <v>0.62851298200000005</v>
      </c>
      <c r="AA124" s="7">
        <v>4.6100000000000001E-7</v>
      </c>
      <c r="AB124" s="11">
        <v>4.6900000000000002E-5</v>
      </c>
      <c r="AC124" s="9">
        <v>3.1396812700000001</v>
      </c>
      <c r="AD124" s="6">
        <v>0.24210361</v>
      </c>
      <c r="AE124" s="7">
        <v>4.1400000000000001E-39</v>
      </c>
      <c r="AF124" s="11">
        <v>4.8699999999999999E-36</v>
      </c>
      <c r="AG124" s="9">
        <v>2.62621971</v>
      </c>
      <c r="AH124" s="6">
        <v>0.30680421699999999</v>
      </c>
      <c r="AI124" s="7">
        <v>1.7599999999999999E-18</v>
      </c>
      <c r="AJ124" s="11">
        <v>1.0399999999999999E-15</v>
      </c>
      <c r="AK124" s="16"/>
      <c r="AL124" s="16"/>
      <c r="AM124" s="16"/>
      <c r="AN124" s="16"/>
      <c r="AO124" s="16"/>
      <c r="AP124" s="16"/>
      <c r="AQ124" s="16"/>
      <c r="AR124" s="16"/>
      <c r="AS124" s="16"/>
      <c r="AT124" s="16"/>
      <c r="AU124" s="16"/>
      <c r="AV124" s="16"/>
      <c r="AW124" s="16"/>
      <c r="AX124" s="16"/>
      <c r="AY124" s="16"/>
      <c r="AZ124" s="16"/>
      <c r="BA124" s="16"/>
      <c r="BB124" s="16"/>
      <c r="BC124" s="16"/>
      <c r="BD124" s="16"/>
      <c r="BE124" s="16"/>
      <c r="BF124" s="16"/>
      <c r="BG124" s="16"/>
      <c r="BH124" s="16"/>
      <c r="BI124" s="16"/>
      <c r="BJ124" s="16"/>
      <c r="BK124" s="16"/>
      <c r="BL124" s="16"/>
      <c r="BM124" s="16"/>
      <c r="BN124" s="16"/>
      <c r="BO124" s="16"/>
      <c r="BP124" s="16"/>
      <c r="BQ124" s="16"/>
      <c r="BR124" s="16"/>
      <c r="BS124" s="16"/>
      <c r="BT124" s="16"/>
      <c r="BU124" s="16"/>
      <c r="BV124" s="16"/>
      <c r="BW124" s="16"/>
    </row>
    <row r="125" spans="1:75" s="6" customFormat="1" x14ac:dyDescent="0.2">
      <c r="A125" s="6" t="s">
        <v>53</v>
      </c>
      <c r="B125" s="6">
        <v>58801</v>
      </c>
      <c r="C125" s="6" t="s">
        <v>12857</v>
      </c>
      <c r="D125" s="8" t="s">
        <v>12979</v>
      </c>
      <c r="E125" s="9">
        <v>1.7626249869999999</v>
      </c>
      <c r="F125" s="6">
        <v>0.30850725299999998</v>
      </c>
      <c r="G125" s="7">
        <v>3.5700000000000001E-10</v>
      </c>
      <c r="H125" s="11">
        <v>3.9099999999999999E-8</v>
      </c>
      <c r="I125" s="9">
        <v>3.0939270749999999</v>
      </c>
      <c r="J125" s="6">
        <v>0.32660154699999999</v>
      </c>
      <c r="K125" s="7">
        <v>4.77E-22</v>
      </c>
      <c r="L125" s="11">
        <v>1.8099999999999999E-19</v>
      </c>
      <c r="M125" s="9">
        <v>2.6957023800000002</v>
      </c>
      <c r="N125" s="6">
        <v>0.31974891100000002</v>
      </c>
      <c r="O125" s="7">
        <v>7.4800000000000003E-18</v>
      </c>
      <c r="P125" s="11">
        <v>1.7899999999999999E-15</v>
      </c>
      <c r="Q125" s="9">
        <v>2.967522497</v>
      </c>
      <c r="R125" s="6">
        <v>0.34142173599999998</v>
      </c>
      <c r="S125" s="7">
        <v>3.5000000000000002E-19</v>
      </c>
      <c r="T125" s="11">
        <v>1.41E-16</v>
      </c>
      <c r="U125" s="9">
        <v>2.7989774349999998</v>
      </c>
      <c r="V125" s="6">
        <v>0.43172138599999998</v>
      </c>
      <c r="W125" s="7">
        <v>6.2299999999999999E-12</v>
      </c>
      <c r="X125" s="11">
        <v>1.79E-9</v>
      </c>
      <c r="Y125" s="9">
        <v>1.713921647</v>
      </c>
      <c r="Z125" s="6">
        <v>0.379330061</v>
      </c>
      <c r="AA125" s="7">
        <v>3.84E-7</v>
      </c>
      <c r="AB125" s="11">
        <v>3.9700000000000003E-5</v>
      </c>
      <c r="AC125" s="9">
        <v>2.056138861</v>
      </c>
      <c r="AD125" s="6">
        <v>0.387507184</v>
      </c>
      <c r="AE125" s="7">
        <v>5.1799999999999999E-9</v>
      </c>
      <c r="AF125" s="11">
        <v>4.5600000000000001E-7</v>
      </c>
      <c r="AG125" s="9">
        <v>2.0479224700000001</v>
      </c>
      <c r="AH125" s="6">
        <v>0.40806978799999999</v>
      </c>
      <c r="AI125" s="7">
        <v>3.3400000000000001E-8</v>
      </c>
      <c r="AJ125" s="11">
        <v>3.5499999999999999E-6</v>
      </c>
      <c r="AK125" s="16"/>
      <c r="AL125" s="16"/>
      <c r="AM125" s="16"/>
      <c r="AN125" s="16"/>
      <c r="AO125" s="16"/>
      <c r="AP125" s="16"/>
      <c r="AQ125" s="16"/>
      <c r="AR125" s="16"/>
      <c r="AS125" s="16"/>
      <c r="AT125" s="16"/>
      <c r="AU125" s="16"/>
      <c r="AV125" s="16"/>
      <c r="AW125" s="16"/>
      <c r="AX125" s="16"/>
      <c r="AY125" s="16"/>
      <c r="AZ125" s="16"/>
      <c r="BA125" s="16"/>
      <c r="BB125" s="16"/>
      <c r="BC125" s="16"/>
      <c r="BD125" s="16"/>
      <c r="BE125" s="16"/>
      <c r="BF125" s="16"/>
      <c r="BG125" s="16"/>
      <c r="BH125" s="16"/>
      <c r="BI125" s="16"/>
      <c r="BJ125" s="16"/>
      <c r="BK125" s="16"/>
      <c r="BL125" s="16"/>
      <c r="BM125" s="16"/>
      <c r="BN125" s="16"/>
      <c r="BO125" s="16"/>
      <c r="BP125" s="16"/>
      <c r="BQ125" s="16"/>
      <c r="BR125" s="16"/>
      <c r="BS125" s="16"/>
      <c r="BT125" s="16"/>
      <c r="BU125" s="16"/>
      <c r="BV125" s="16"/>
      <c r="BW125" s="16"/>
    </row>
    <row r="126" spans="1:75" s="6" customFormat="1" x14ac:dyDescent="0.2">
      <c r="A126" s="6" t="s">
        <v>34</v>
      </c>
      <c r="B126" s="6">
        <v>66853</v>
      </c>
      <c r="C126" s="6" t="s">
        <v>12857</v>
      </c>
      <c r="D126" s="8" t="s">
        <v>12980</v>
      </c>
      <c r="E126" s="9">
        <v>1.292822398</v>
      </c>
      <c r="F126" s="6">
        <v>0.19748844700000001</v>
      </c>
      <c r="G126" s="7">
        <v>2.8700000000000001E-12</v>
      </c>
      <c r="H126" s="11">
        <v>4.1200000000000002E-10</v>
      </c>
      <c r="I126" s="9">
        <v>1.829912298</v>
      </c>
      <c r="J126" s="6">
        <v>0.166678193</v>
      </c>
      <c r="K126" s="7">
        <v>1.9599999999999999E-29</v>
      </c>
      <c r="L126" s="11">
        <v>1.6900000000000001E-26</v>
      </c>
      <c r="M126" s="9">
        <v>1.7000567150000001</v>
      </c>
      <c r="N126" s="6">
        <v>0.14237538799999999</v>
      </c>
      <c r="O126" s="7">
        <v>4.8700000000000002E-34</v>
      </c>
      <c r="P126" s="11">
        <v>3.4999999999999999E-31</v>
      </c>
      <c r="Q126" s="9">
        <v>1.2143921520000001</v>
      </c>
      <c r="R126" s="6">
        <v>0.177684226</v>
      </c>
      <c r="S126" s="7">
        <v>3.2700000000000002E-13</v>
      </c>
      <c r="T126" s="11">
        <v>6.8199999999999995E-11</v>
      </c>
      <c r="U126" s="9">
        <v>1.288699789</v>
      </c>
      <c r="V126" s="6">
        <v>0.25735660300000002</v>
      </c>
      <c r="W126" s="7">
        <v>3.0899999999999999E-8</v>
      </c>
      <c r="X126" s="11">
        <v>4.5199999999999999E-6</v>
      </c>
      <c r="Y126" s="9">
        <v>1.3621850900000001</v>
      </c>
      <c r="Z126" s="6">
        <v>0.238388983</v>
      </c>
      <c r="AA126" s="7">
        <v>3.45E-10</v>
      </c>
      <c r="AB126" s="11">
        <v>7.5600000000000002E-8</v>
      </c>
      <c r="AC126" s="9">
        <v>1.4930940260000001</v>
      </c>
      <c r="AD126" s="6">
        <v>0.15888095599999999</v>
      </c>
      <c r="AE126" s="7">
        <v>5.2099999999999997E-22</v>
      </c>
      <c r="AF126" s="11">
        <v>2.0499999999999999E-19</v>
      </c>
      <c r="AG126" s="9">
        <v>1.121154658</v>
      </c>
      <c r="AH126" s="6">
        <v>0.19980530199999999</v>
      </c>
      <c r="AI126" s="7">
        <v>1.32E-9</v>
      </c>
      <c r="AJ126" s="11">
        <v>1.9000000000000001E-7</v>
      </c>
      <c r="AK126" s="16"/>
      <c r="AL126" s="16"/>
      <c r="AM126" s="16"/>
      <c r="AN126" s="16"/>
      <c r="AO126" s="16"/>
      <c r="AP126" s="16"/>
      <c r="AQ126" s="16"/>
      <c r="AR126" s="16"/>
      <c r="AS126" s="16"/>
      <c r="AT126" s="16"/>
      <c r="AU126" s="16"/>
      <c r="AV126" s="16"/>
      <c r="AW126" s="16"/>
      <c r="AX126" s="16"/>
      <c r="AY126" s="16"/>
      <c r="AZ126" s="16"/>
      <c r="BA126" s="16"/>
      <c r="BB126" s="16"/>
      <c r="BC126" s="16"/>
      <c r="BD126" s="16"/>
      <c r="BE126" s="16"/>
      <c r="BF126" s="16"/>
      <c r="BG126" s="16"/>
      <c r="BH126" s="16"/>
      <c r="BI126" s="16"/>
      <c r="BJ126" s="16"/>
      <c r="BK126" s="16"/>
      <c r="BL126" s="16"/>
      <c r="BM126" s="16"/>
      <c r="BN126" s="16"/>
      <c r="BO126" s="16"/>
      <c r="BP126" s="16"/>
      <c r="BQ126" s="16"/>
      <c r="BR126" s="16"/>
      <c r="BS126" s="16"/>
      <c r="BT126" s="16"/>
      <c r="BU126" s="16"/>
      <c r="BV126" s="16"/>
      <c r="BW126" s="16"/>
    </row>
    <row r="127" spans="1:75" s="6" customFormat="1" x14ac:dyDescent="0.2">
      <c r="A127" s="6" t="s">
        <v>42</v>
      </c>
      <c r="B127" s="6">
        <v>235542</v>
      </c>
      <c r="C127" s="6" t="s">
        <v>12857</v>
      </c>
      <c r="D127" s="8" t="s">
        <v>12981</v>
      </c>
      <c r="E127" s="9">
        <v>0.40615336099999999</v>
      </c>
      <c r="F127" s="6">
        <v>0.11519724000000001</v>
      </c>
      <c r="G127" s="7">
        <v>3.3099999999999998E-5</v>
      </c>
      <c r="H127" s="10">
        <v>1.211171E-3</v>
      </c>
      <c r="I127" s="9">
        <v>1.0567701599999999</v>
      </c>
      <c r="J127" s="6">
        <v>0.10048301599999999</v>
      </c>
      <c r="K127" s="7">
        <v>2.3799999999999999E-27</v>
      </c>
      <c r="L127" s="11">
        <v>1.3400000000000001E-24</v>
      </c>
      <c r="M127" s="9">
        <v>0.98182336299999995</v>
      </c>
      <c r="N127" s="6">
        <v>9.3427810999999999E-2</v>
      </c>
      <c r="O127" s="7">
        <v>6.7599999999999998E-27</v>
      </c>
      <c r="P127" s="11">
        <v>2.9099999999999998E-24</v>
      </c>
      <c r="Q127" s="9">
        <v>0.74491932800000005</v>
      </c>
      <c r="R127" s="6">
        <v>0.10477092</v>
      </c>
      <c r="S127" s="7">
        <v>9.4200000000000005E-14</v>
      </c>
      <c r="T127" s="11">
        <v>2.1399999999999998E-11</v>
      </c>
      <c r="U127" s="9">
        <v>0.84057382000000003</v>
      </c>
      <c r="V127" s="6">
        <v>0.143643676</v>
      </c>
      <c r="W127" s="7">
        <v>2.3400000000000002E-10</v>
      </c>
      <c r="X127" s="11">
        <v>5.0400000000000001E-8</v>
      </c>
      <c r="Y127" s="9">
        <v>0.39532923599999997</v>
      </c>
      <c r="Z127" s="6">
        <v>0.14449153300000001</v>
      </c>
      <c r="AA127" s="6">
        <v>3.4766300000000001E-4</v>
      </c>
      <c r="AB127" s="10">
        <v>1.4085267E-2</v>
      </c>
      <c r="AC127" s="9">
        <v>0.759201087</v>
      </c>
      <c r="AD127" s="6">
        <v>0.109998449</v>
      </c>
      <c r="AE127" s="7">
        <v>4.6500000000000004E-13</v>
      </c>
      <c r="AF127" s="11">
        <v>7.6299999999999998E-11</v>
      </c>
      <c r="AG127" s="9">
        <v>0.59267511900000003</v>
      </c>
      <c r="AH127" s="6">
        <v>0.113492911</v>
      </c>
      <c r="AI127" s="7">
        <v>1.1199999999999999E-8</v>
      </c>
      <c r="AJ127" s="11">
        <v>1.3400000000000001E-6</v>
      </c>
      <c r="AK127" s="16"/>
      <c r="AL127" s="16"/>
      <c r="AM127" s="16"/>
      <c r="AN127" s="16"/>
      <c r="AO127" s="16"/>
      <c r="AP127" s="16"/>
      <c r="AQ127" s="16"/>
      <c r="AR127" s="16"/>
      <c r="AS127" s="16"/>
      <c r="AT127" s="16"/>
      <c r="AU127" s="16"/>
      <c r="AV127" s="16"/>
      <c r="AW127" s="16"/>
      <c r="AX127" s="16"/>
      <c r="AY127" s="16"/>
      <c r="AZ127" s="16"/>
      <c r="BA127" s="16"/>
      <c r="BB127" s="16"/>
      <c r="BC127" s="16"/>
      <c r="BD127" s="16"/>
      <c r="BE127" s="16"/>
      <c r="BF127" s="16"/>
      <c r="BG127" s="16"/>
      <c r="BH127" s="16"/>
      <c r="BI127" s="16"/>
      <c r="BJ127" s="16"/>
      <c r="BK127" s="16"/>
      <c r="BL127" s="16"/>
      <c r="BM127" s="16"/>
      <c r="BN127" s="16"/>
      <c r="BO127" s="16"/>
      <c r="BP127" s="16"/>
      <c r="BQ127" s="16"/>
      <c r="BR127" s="16"/>
      <c r="BS127" s="16"/>
      <c r="BT127" s="16"/>
      <c r="BU127" s="16"/>
      <c r="BV127" s="16"/>
      <c r="BW127" s="16"/>
    </row>
    <row r="128" spans="1:75" s="6" customFormat="1" x14ac:dyDescent="0.2">
      <c r="A128" s="6" t="s">
        <v>212</v>
      </c>
      <c r="B128" s="6">
        <v>19221</v>
      </c>
      <c r="C128" s="6" t="s">
        <v>12857</v>
      </c>
      <c r="D128" s="8" t="s">
        <v>12982</v>
      </c>
      <c r="E128" s="9">
        <v>0.30536181899999998</v>
      </c>
      <c r="F128" s="6">
        <v>0.12784156299999999</v>
      </c>
      <c r="G128" s="6">
        <v>1.8330410000000001E-3</v>
      </c>
      <c r="H128" s="10">
        <v>3.4952140999999999E-2</v>
      </c>
      <c r="I128" s="9">
        <v>0.71691280000000002</v>
      </c>
      <c r="J128" s="6">
        <v>0.15233681199999999</v>
      </c>
      <c r="K128" s="7">
        <v>1.36E-7</v>
      </c>
      <c r="L128" s="11">
        <v>9.0999999999999993E-6</v>
      </c>
      <c r="M128" s="9">
        <v>0.54470772300000003</v>
      </c>
      <c r="N128" s="6">
        <v>0.158942635</v>
      </c>
      <c r="O128" s="7">
        <v>4.0500000000000002E-5</v>
      </c>
      <c r="P128" s="10">
        <v>1.315594E-3</v>
      </c>
      <c r="Q128" s="9">
        <v>0.68461142200000003</v>
      </c>
      <c r="R128" s="6">
        <v>0.16975786100000001</v>
      </c>
      <c r="S128" s="7">
        <v>2.2800000000000002E-6</v>
      </c>
      <c r="T128" s="10">
        <v>1.4631900000000001E-4</v>
      </c>
      <c r="U128" s="9">
        <v>1.7024306419999999</v>
      </c>
      <c r="V128" s="6">
        <v>0.20471405000000001</v>
      </c>
      <c r="W128" s="7">
        <v>6.2499999999999999E-18</v>
      </c>
      <c r="X128" s="11">
        <v>4.2599999999999998E-15</v>
      </c>
      <c r="Y128" s="9">
        <v>1.2634161820000001</v>
      </c>
      <c r="Z128" s="6">
        <v>0.216462249</v>
      </c>
      <c r="AA128" s="7">
        <v>2.6400000000000002E-10</v>
      </c>
      <c r="AB128" s="11">
        <v>5.8799999999999997E-8</v>
      </c>
      <c r="AC128" s="9">
        <v>0.69087708299999995</v>
      </c>
      <c r="AD128" s="6">
        <v>0.15068456799999999</v>
      </c>
      <c r="AE128" s="7">
        <v>2.4699999999999998E-7</v>
      </c>
      <c r="AF128" s="11">
        <v>1.5500000000000001E-5</v>
      </c>
      <c r="AG128" s="9">
        <v>0.80983908299999996</v>
      </c>
      <c r="AH128" s="6">
        <v>0.18673356899999999</v>
      </c>
      <c r="AI128" s="7">
        <v>6.8800000000000002E-7</v>
      </c>
      <c r="AJ128" s="11">
        <v>5.1799999999999999E-5</v>
      </c>
      <c r="AK128" s="16"/>
      <c r="AL128" s="16"/>
      <c r="AM128" s="16"/>
      <c r="AN128" s="16"/>
      <c r="AO128" s="16"/>
      <c r="AP128" s="16"/>
      <c r="AQ128" s="16"/>
      <c r="AR128" s="16"/>
      <c r="AS128" s="16"/>
      <c r="AT128" s="16"/>
      <c r="AU128" s="16"/>
      <c r="AV128" s="16"/>
      <c r="AW128" s="16"/>
      <c r="AX128" s="16"/>
      <c r="AY128" s="16"/>
      <c r="AZ128" s="16"/>
      <c r="BA128" s="16"/>
      <c r="BB128" s="16"/>
      <c r="BC128" s="16"/>
      <c r="BD128" s="16"/>
      <c r="BE128" s="16"/>
      <c r="BF128" s="16"/>
      <c r="BG128" s="16"/>
      <c r="BH128" s="16"/>
      <c r="BI128" s="16"/>
      <c r="BJ128" s="16"/>
      <c r="BK128" s="16"/>
      <c r="BL128" s="16"/>
      <c r="BM128" s="16"/>
      <c r="BN128" s="16"/>
      <c r="BO128" s="16"/>
      <c r="BP128" s="16"/>
      <c r="BQ128" s="16"/>
      <c r="BR128" s="16"/>
      <c r="BS128" s="16"/>
      <c r="BT128" s="16"/>
      <c r="BU128" s="16"/>
      <c r="BV128" s="16"/>
      <c r="BW128" s="16"/>
    </row>
    <row r="129" spans="1:75" s="6" customFormat="1" x14ac:dyDescent="0.2">
      <c r="A129" s="6" t="s">
        <v>49</v>
      </c>
      <c r="B129" s="6">
        <v>106572</v>
      </c>
      <c r="C129" s="6" t="s">
        <v>12857</v>
      </c>
      <c r="D129" s="8" t="s">
        <v>12983</v>
      </c>
      <c r="E129" s="9">
        <v>0.40594376500000001</v>
      </c>
      <c r="F129" s="6">
        <v>7.1660599000000005E-2</v>
      </c>
      <c r="G129" s="7">
        <v>1.3399999999999999E-9</v>
      </c>
      <c r="H129" s="11">
        <v>1.35E-7</v>
      </c>
      <c r="I129" s="9">
        <v>0.681523133</v>
      </c>
      <c r="J129" s="6">
        <v>6.9698013000000003E-2</v>
      </c>
      <c r="K129" s="7">
        <v>9.3599999999999999E-24</v>
      </c>
      <c r="L129" s="11">
        <v>4.03E-21</v>
      </c>
      <c r="M129" s="9">
        <v>0.67533348999999998</v>
      </c>
      <c r="N129" s="6">
        <v>7.7742520999999995E-2</v>
      </c>
      <c r="O129" s="7">
        <v>2.5300000000000002E-19</v>
      </c>
      <c r="P129" s="11">
        <v>7.2799999999999995E-17</v>
      </c>
      <c r="Q129" s="9">
        <v>0.66697400500000004</v>
      </c>
      <c r="R129" s="6">
        <v>9.7846862000000007E-2</v>
      </c>
      <c r="S129" s="7">
        <v>8.1599999999999996E-13</v>
      </c>
      <c r="T129" s="11">
        <v>1.65E-10</v>
      </c>
      <c r="U129" s="9">
        <v>0.52939292999999998</v>
      </c>
      <c r="V129" s="6">
        <v>0.10210166499999999</v>
      </c>
      <c r="W129" s="7">
        <v>1.35E-8</v>
      </c>
      <c r="X129" s="11">
        <v>2.1600000000000001E-6</v>
      </c>
      <c r="Y129" s="9">
        <v>0.44454168199999999</v>
      </c>
      <c r="Z129" s="6">
        <v>0.105356301</v>
      </c>
      <c r="AA129" s="7">
        <v>1.3400000000000001E-6</v>
      </c>
      <c r="AB129" s="10">
        <v>1.2194200000000001E-4</v>
      </c>
      <c r="AC129" s="9">
        <v>0.63116380500000002</v>
      </c>
      <c r="AD129" s="6">
        <v>9.6359219999999995E-2</v>
      </c>
      <c r="AE129" s="7">
        <v>4.4999999999999998E-12</v>
      </c>
      <c r="AF129" s="11">
        <v>6.5500000000000001E-10</v>
      </c>
      <c r="AG129" s="9">
        <v>0.54418158500000002</v>
      </c>
      <c r="AH129" s="6">
        <v>9.1976784000000006E-2</v>
      </c>
      <c r="AI129" s="7">
        <v>2.16E-10</v>
      </c>
      <c r="AJ129" s="11">
        <v>3.5299999999999998E-8</v>
      </c>
      <c r="AK129" s="16"/>
      <c r="AL129" s="16"/>
      <c r="AM129" s="16"/>
      <c r="AN129" s="16"/>
      <c r="AO129" s="16"/>
      <c r="AP129" s="16"/>
      <c r="AQ129" s="16"/>
      <c r="AR129" s="16"/>
      <c r="AS129" s="16"/>
      <c r="AT129" s="16"/>
      <c r="AU129" s="16"/>
      <c r="AV129" s="16"/>
      <c r="AW129" s="16"/>
      <c r="AX129" s="16"/>
      <c r="AY129" s="16"/>
      <c r="AZ129" s="16"/>
      <c r="BA129" s="16"/>
      <c r="BB129" s="16"/>
      <c r="BC129" s="16"/>
      <c r="BD129" s="16"/>
      <c r="BE129" s="16"/>
      <c r="BF129" s="16"/>
      <c r="BG129" s="16"/>
      <c r="BH129" s="16"/>
      <c r="BI129" s="16"/>
      <c r="BJ129" s="16"/>
      <c r="BK129" s="16"/>
      <c r="BL129" s="16"/>
      <c r="BM129" s="16"/>
      <c r="BN129" s="16"/>
      <c r="BO129" s="16"/>
      <c r="BP129" s="16"/>
      <c r="BQ129" s="16"/>
      <c r="BR129" s="16"/>
      <c r="BS129" s="16"/>
      <c r="BT129" s="16"/>
      <c r="BU129" s="16"/>
      <c r="BV129" s="16"/>
      <c r="BW129" s="16"/>
    </row>
    <row r="130" spans="1:75" s="6" customFormat="1" x14ac:dyDescent="0.2">
      <c r="A130" s="6" t="s">
        <v>318</v>
      </c>
      <c r="B130" s="6">
        <v>19765</v>
      </c>
      <c r="C130" s="6" t="s">
        <v>12857</v>
      </c>
      <c r="D130" s="8" t="s">
        <v>12984</v>
      </c>
      <c r="E130" s="9">
        <v>0.28189971400000002</v>
      </c>
      <c r="F130" s="6">
        <v>8.8250496999999997E-2</v>
      </c>
      <c r="G130" s="6">
        <v>1.6841499999999999E-4</v>
      </c>
      <c r="H130" s="10">
        <v>4.903765E-3</v>
      </c>
      <c r="I130" s="9">
        <v>0.35048383100000002</v>
      </c>
      <c r="J130" s="6">
        <v>8.9061794E-2</v>
      </c>
      <c r="K130" s="7">
        <v>8.6799999999999999E-6</v>
      </c>
      <c r="L130" s="10">
        <v>3.7547999999999998E-4</v>
      </c>
      <c r="M130" s="9">
        <v>0.51934413700000004</v>
      </c>
      <c r="N130" s="6">
        <v>9.3576264000000006E-2</v>
      </c>
      <c r="O130" s="7">
        <v>2.8400000000000001E-9</v>
      </c>
      <c r="P130" s="11">
        <v>2.2000000000000001E-7</v>
      </c>
      <c r="Q130" s="9">
        <v>0.36632524399999999</v>
      </c>
      <c r="R130" s="6">
        <v>8.6045537000000005E-2</v>
      </c>
      <c r="S130" s="7">
        <v>1.84E-6</v>
      </c>
      <c r="T130" s="10">
        <v>1.2232200000000001E-4</v>
      </c>
      <c r="U130" s="9">
        <v>0.27562509299999999</v>
      </c>
      <c r="V130" s="6">
        <v>0.10925035700000001</v>
      </c>
      <c r="W130" s="6">
        <v>1.095508E-3</v>
      </c>
      <c r="X130" s="10">
        <v>3.9708322999999997E-2</v>
      </c>
      <c r="Y130" s="9">
        <v>0.40769432700000002</v>
      </c>
      <c r="Z130" s="6">
        <v>0.106424079</v>
      </c>
      <c r="AA130" s="7">
        <v>9.5300000000000002E-6</v>
      </c>
      <c r="AB130" s="10">
        <v>6.5164599999999997E-4</v>
      </c>
      <c r="AC130" s="9">
        <v>0.35169325800000001</v>
      </c>
      <c r="AD130" s="6">
        <v>8.8065492999999995E-2</v>
      </c>
      <c r="AE130" s="7">
        <v>7.1999999999999997E-6</v>
      </c>
      <c r="AF130" s="10">
        <v>3.2399700000000002E-4</v>
      </c>
      <c r="AG130" s="9">
        <v>0.40304986399999998</v>
      </c>
      <c r="AH130" s="6">
        <v>0.10467061800000001</v>
      </c>
      <c r="AI130" s="7">
        <v>8.8699999999999998E-6</v>
      </c>
      <c r="AJ130" s="10">
        <v>5.1253400000000004E-4</v>
      </c>
      <c r="AK130" s="16"/>
      <c r="AL130" s="16"/>
      <c r="AM130" s="16"/>
      <c r="AN130" s="16"/>
      <c r="AO130" s="16"/>
      <c r="AP130" s="16"/>
      <c r="AQ130" s="16"/>
      <c r="AR130" s="16"/>
      <c r="AS130" s="16"/>
      <c r="AT130" s="16"/>
      <c r="AU130" s="16"/>
      <c r="AV130" s="16"/>
      <c r="AW130" s="16"/>
      <c r="AX130" s="16"/>
      <c r="AY130" s="16"/>
      <c r="AZ130" s="16"/>
      <c r="BA130" s="16"/>
      <c r="BB130" s="16"/>
      <c r="BC130" s="16"/>
      <c r="BD130" s="16"/>
      <c r="BE130" s="16"/>
      <c r="BF130" s="16"/>
      <c r="BG130" s="16"/>
      <c r="BH130" s="16"/>
      <c r="BI130" s="16"/>
      <c r="BJ130" s="16"/>
      <c r="BK130" s="16"/>
      <c r="BL130" s="16"/>
      <c r="BM130" s="16"/>
      <c r="BN130" s="16"/>
      <c r="BO130" s="16"/>
      <c r="BP130" s="16"/>
      <c r="BQ130" s="16"/>
      <c r="BR130" s="16"/>
      <c r="BS130" s="16"/>
      <c r="BT130" s="16"/>
      <c r="BU130" s="16"/>
      <c r="BV130" s="16"/>
      <c r="BW130" s="16"/>
    </row>
    <row r="131" spans="1:75" s="6" customFormat="1" x14ac:dyDescent="0.2">
      <c r="A131" s="6" t="s">
        <v>223</v>
      </c>
      <c r="B131" s="6">
        <v>19416</v>
      </c>
      <c r="C131" s="6" t="s">
        <v>12857</v>
      </c>
      <c r="D131" s="8" t="s">
        <v>12985</v>
      </c>
      <c r="E131" s="9">
        <v>1.257397885</v>
      </c>
      <c r="F131" s="6">
        <v>0.344813327</v>
      </c>
      <c r="G131" s="7">
        <v>1.29E-5</v>
      </c>
      <c r="H131" s="10">
        <v>5.3530600000000004E-4</v>
      </c>
      <c r="I131" s="9">
        <v>1.457979039</v>
      </c>
      <c r="J131" s="6">
        <v>0.31429625900000002</v>
      </c>
      <c r="K131" s="7">
        <v>2.2700000000000001E-7</v>
      </c>
      <c r="L131" s="11">
        <v>1.4399999999999999E-5</v>
      </c>
      <c r="M131" s="9">
        <v>1.811789111</v>
      </c>
      <c r="N131" s="6">
        <v>0.46721777599999997</v>
      </c>
      <c r="O131" s="7">
        <v>6.8000000000000001E-6</v>
      </c>
      <c r="P131" s="10">
        <v>2.75512E-4</v>
      </c>
      <c r="Q131" s="9">
        <v>1.404728041</v>
      </c>
      <c r="R131" s="6">
        <v>0.260505659</v>
      </c>
      <c r="S131" s="7">
        <v>3.6899999999999999E-9</v>
      </c>
      <c r="T131" s="11">
        <v>4.3799999999999998E-7</v>
      </c>
      <c r="U131" s="9">
        <v>0.70396754900000003</v>
      </c>
      <c r="V131" s="6">
        <v>0.26071443700000002</v>
      </c>
      <c r="W131" s="6">
        <v>2.8002700000000002E-4</v>
      </c>
      <c r="X131" s="10">
        <v>1.2941268000000001E-2</v>
      </c>
      <c r="Y131" s="9">
        <v>0.916419235</v>
      </c>
      <c r="Z131" s="6">
        <v>0.237568746</v>
      </c>
      <c r="AA131" s="7">
        <v>3.9400000000000004E-6</v>
      </c>
      <c r="AB131" s="10">
        <v>3.0347700000000002E-4</v>
      </c>
      <c r="AC131" s="9">
        <v>1.4129464979999999</v>
      </c>
      <c r="AD131" s="6">
        <v>0.25261593599999999</v>
      </c>
      <c r="AE131" s="7">
        <v>1.1200000000000001E-9</v>
      </c>
      <c r="AF131" s="11">
        <v>1.11E-7</v>
      </c>
      <c r="AG131" s="9">
        <v>0.89962935200000005</v>
      </c>
      <c r="AH131" s="6">
        <v>0.204229511</v>
      </c>
      <c r="AI131" s="7">
        <v>4.32E-7</v>
      </c>
      <c r="AJ131" s="11">
        <v>3.43E-5</v>
      </c>
      <c r="AK131" s="16"/>
      <c r="AL131" s="16"/>
      <c r="AM131" s="16"/>
      <c r="AN131" s="16"/>
      <c r="AO131" s="16"/>
      <c r="AP131" s="16"/>
      <c r="AQ131" s="16"/>
      <c r="AR131" s="16"/>
      <c r="AS131" s="16"/>
      <c r="AT131" s="16"/>
      <c r="AU131" s="16"/>
      <c r="AV131" s="16"/>
      <c r="AW131" s="16"/>
      <c r="AX131" s="16"/>
      <c r="AY131" s="16"/>
      <c r="AZ131" s="16"/>
      <c r="BA131" s="16"/>
      <c r="BB131" s="16"/>
      <c r="BC131" s="16"/>
      <c r="BD131" s="16"/>
      <c r="BE131" s="16"/>
      <c r="BF131" s="16"/>
      <c r="BG131" s="16"/>
      <c r="BH131" s="16"/>
      <c r="BI131" s="16"/>
      <c r="BJ131" s="16"/>
      <c r="BK131" s="16"/>
      <c r="BL131" s="16"/>
      <c r="BM131" s="16"/>
      <c r="BN131" s="16"/>
      <c r="BO131" s="16"/>
      <c r="BP131" s="16"/>
      <c r="BQ131" s="16"/>
      <c r="BR131" s="16"/>
      <c r="BS131" s="16"/>
      <c r="BT131" s="16"/>
      <c r="BU131" s="16"/>
      <c r="BV131" s="16"/>
      <c r="BW131" s="16"/>
    </row>
    <row r="132" spans="1:75" s="6" customFormat="1" x14ac:dyDescent="0.2">
      <c r="A132" s="6" t="s">
        <v>88</v>
      </c>
      <c r="B132" s="6">
        <v>66214</v>
      </c>
      <c r="C132" s="6" t="s">
        <v>12857</v>
      </c>
      <c r="D132" s="8" t="s">
        <v>12986</v>
      </c>
      <c r="E132" s="9">
        <v>0.75683186400000002</v>
      </c>
      <c r="F132" s="6">
        <v>9.7340756000000001E-2</v>
      </c>
      <c r="G132" s="7">
        <v>4.1499999999999999E-16</v>
      </c>
      <c r="H132" s="11">
        <v>1.0499999999999999E-13</v>
      </c>
      <c r="I132" s="9">
        <v>0.92757739900000002</v>
      </c>
      <c r="J132" s="6">
        <v>0.123558157</v>
      </c>
      <c r="K132" s="7">
        <v>6.7399999999999999E-15</v>
      </c>
      <c r="L132" s="11">
        <v>1.2600000000000001E-12</v>
      </c>
      <c r="M132" s="9">
        <v>1.0433542920000001</v>
      </c>
      <c r="N132" s="6">
        <v>0.12511676499999999</v>
      </c>
      <c r="O132" s="7">
        <v>3.1999999999999999E-18</v>
      </c>
      <c r="P132" s="11">
        <v>8.2800000000000004E-16</v>
      </c>
      <c r="Q132" s="9">
        <v>1.6908560720000001</v>
      </c>
      <c r="R132" s="6">
        <v>0.15286587099999999</v>
      </c>
      <c r="S132" s="7">
        <v>6.48E-30</v>
      </c>
      <c r="T132" s="11">
        <v>6.4400000000000001E-27</v>
      </c>
      <c r="U132" s="9">
        <v>0.81621362399999997</v>
      </c>
      <c r="V132" s="6">
        <v>0.13144739999999999</v>
      </c>
      <c r="W132" s="7">
        <v>2.9E-11</v>
      </c>
      <c r="X132" s="11">
        <v>7.6600000000000004E-9</v>
      </c>
      <c r="Y132" s="9">
        <v>0.61936779900000005</v>
      </c>
      <c r="Z132" s="6">
        <v>0.12757697800000001</v>
      </c>
      <c r="AA132" s="7">
        <v>5.9499999999999997E-8</v>
      </c>
      <c r="AB132" s="11">
        <v>7.9999999999999996E-6</v>
      </c>
      <c r="AC132" s="9">
        <v>0.72350028399999999</v>
      </c>
      <c r="AD132" s="6">
        <v>0.123774338</v>
      </c>
      <c r="AE132" s="7">
        <v>2.99E-10</v>
      </c>
      <c r="AF132" s="11">
        <v>3.2100000000000003E-8</v>
      </c>
      <c r="AG132" s="9">
        <v>0.83147911100000005</v>
      </c>
      <c r="AH132" s="6">
        <v>0.10545537300000001</v>
      </c>
      <c r="AI132" s="7">
        <v>2.1300000000000001E-16</v>
      </c>
      <c r="AJ132" s="11">
        <v>1.0199999999999999E-13</v>
      </c>
      <c r="AK132" s="16"/>
      <c r="AL132" s="16"/>
      <c r="AM132" s="16"/>
      <c r="AN132" s="16"/>
      <c r="AO132" s="16"/>
      <c r="AP132" s="16"/>
      <c r="AQ132" s="16"/>
      <c r="AR132" s="16"/>
      <c r="AS132" s="16"/>
      <c r="AT132" s="16"/>
      <c r="AU132" s="16"/>
      <c r="AV132" s="16"/>
      <c r="AW132" s="16"/>
      <c r="AX132" s="16"/>
      <c r="AY132" s="16"/>
      <c r="AZ132" s="16"/>
      <c r="BA132" s="16"/>
      <c r="BB132" s="16"/>
      <c r="BC132" s="16"/>
      <c r="BD132" s="16"/>
      <c r="BE132" s="16"/>
      <c r="BF132" s="16"/>
      <c r="BG132" s="16"/>
      <c r="BH132" s="16"/>
      <c r="BI132" s="16"/>
      <c r="BJ132" s="16"/>
      <c r="BK132" s="16"/>
      <c r="BL132" s="16"/>
      <c r="BM132" s="16"/>
      <c r="BN132" s="16"/>
      <c r="BO132" s="16"/>
      <c r="BP132" s="16"/>
      <c r="BQ132" s="16"/>
      <c r="BR132" s="16"/>
      <c r="BS132" s="16"/>
      <c r="BT132" s="16"/>
      <c r="BU132" s="16"/>
      <c r="BV132" s="16"/>
      <c r="BW132" s="16"/>
    </row>
    <row r="133" spans="1:75" s="6" customFormat="1" x14ac:dyDescent="0.2">
      <c r="A133" s="6" t="s">
        <v>60</v>
      </c>
      <c r="B133" s="6">
        <v>11852</v>
      </c>
      <c r="C133" s="6" t="s">
        <v>12857</v>
      </c>
      <c r="D133" s="8" t="s">
        <v>12987</v>
      </c>
      <c r="E133" s="9">
        <v>1.140353932</v>
      </c>
      <c r="F133" s="6">
        <v>8.9250763999999996E-2</v>
      </c>
      <c r="G133" s="7">
        <v>1.8300000000000001E-38</v>
      </c>
      <c r="H133" s="11">
        <v>2.1500000000000001E-35</v>
      </c>
      <c r="I133" s="9">
        <v>0.75735337599999997</v>
      </c>
      <c r="J133" s="6">
        <v>8.6260041999999995E-2</v>
      </c>
      <c r="K133" s="7">
        <v>6.2299999999999998E-20</v>
      </c>
      <c r="L133" s="11">
        <v>1.96E-17</v>
      </c>
      <c r="M133" s="9">
        <v>0.57209036999999996</v>
      </c>
      <c r="N133" s="6">
        <v>9.3084154000000002E-2</v>
      </c>
      <c r="O133" s="7">
        <v>4.8699999999999997E-11</v>
      </c>
      <c r="P133" s="11">
        <v>5.0000000000000001E-9</v>
      </c>
      <c r="Q133" s="9">
        <v>0.96018715200000004</v>
      </c>
      <c r="R133" s="6">
        <v>9.7481848999999995E-2</v>
      </c>
      <c r="S133" s="7">
        <v>2.59E-24</v>
      </c>
      <c r="T133" s="11">
        <v>1.45E-21</v>
      </c>
      <c r="U133" s="9">
        <v>0.77557633500000001</v>
      </c>
      <c r="V133" s="6">
        <v>0.126841915</v>
      </c>
      <c r="W133" s="7">
        <v>5.4400000000000001E-11</v>
      </c>
      <c r="X133" s="11">
        <v>1.3000000000000001E-8</v>
      </c>
      <c r="Y133" s="9">
        <v>0.52950242800000002</v>
      </c>
      <c r="Z133" s="6">
        <v>0.101434354</v>
      </c>
      <c r="AA133" s="7">
        <v>1.3399999999999999E-8</v>
      </c>
      <c r="AB133" s="11">
        <v>2.17E-6</v>
      </c>
      <c r="AC133" s="9">
        <v>0.78610682300000001</v>
      </c>
      <c r="AD133" s="6">
        <v>9.0477494000000006E-2</v>
      </c>
      <c r="AE133" s="7">
        <v>2.5400000000000001E-19</v>
      </c>
      <c r="AF133" s="11">
        <v>7.8299999999999998E-17</v>
      </c>
      <c r="AG133" s="9">
        <v>0.68445675399999995</v>
      </c>
      <c r="AH133" s="6">
        <v>8.9096611000000006E-2</v>
      </c>
      <c r="AI133" s="7">
        <v>8.4199999999999998E-16</v>
      </c>
      <c r="AJ133" s="11">
        <v>3.3000000000000001E-13</v>
      </c>
      <c r="AK133" s="16"/>
      <c r="AL133" s="16"/>
      <c r="AM133" s="16"/>
      <c r="AN133" s="16"/>
      <c r="AO133" s="16"/>
      <c r="AP133" s="16"/>
      <c r="AQ133" s="16"/>
      <c r="AR133" s="16"/>
      <c r="AS133" s="16"/>
      <c r="AT133" s="16"/>
      <c r="AU133" s="16"/>
      <c r="AV133" s="16"/>
      <c r="AW133" s="16"/>
      <c r="AX133" s="16"/>
      <c r="AY133" s="16"/>
      <c r="AZ133" s="16"/>
      <c r="BA133" s="16"/>
      <c r="BB133" s="16"/>
      <c r="BC133" s="16"/>
      <c r="BD133" s="16"/>
      <c r="BE133" s="16"/>
      <c r="BF133" s="16"/>
      <c r="BG133" s="16"/>
      <c r="BH133" s="16"/>
      <c r="BI133" s="16"/>
      <c r="BJ133" s="16"/>
      <c r="BK133" s="16"/>
      <c r="BL133" s="16"/>
      <c r="BM133" s="16"/>
      <c r="BN133" s="16"/>
      <c r="BO133" s="16"/>
      <c r="BP133" s="16"/>
      <c r="BQ133" s="16"/>
      <c r="BR133" s="16"/>
      <c r="BS133" s="16"/>
      <c r="BT133" s="16"/>
      <c r="BU133" s="16"/>
      <c r="BV133" s="16"/>
      <c r="BW133" s="16"/>
    </row>
    <row r="134" spans="1:75" s="6" customFormat="1" x14ac:dyDescent="0.2">
      <c r="A134" s="6" t="s">
        <v>47</v>
      </c>
      <c r="B134" s="6">
        <v>69581</v>
      </c>
      <c r="C134" s="6" t="s">
        <v>12857</v>
      </c>
      <c r="D134" s="8" t="s">
        <v>12988</v>
      </c>
      <c r="E134" s="9">
        <v>1.2797476210000001</v>
      </c>
      <c r="F134" s="6">
        <v>0.108025857</v>
      </c>
      <c r="G134" s="7">
        <v>2.23E-33</v>
      </c>
      <c r="H134" s="11">
        <v>2.0600000000000001E-30</v>
      </c>
      <c r="I134" s="9">
        <v>1.070454008</v>
      </c>
      <c r="J134" s="6">
        <v>0.106666074</v>
      </c>
      <c r="K134" s="7">
        <v>4.6699999999999996E-25</v>
      </c>
      <c r="L134" s="11">
        <v>2.1599999999999999E-22</v>
      </c>
      <c r="M134" s="9">
        <v>0.96004366799999996</v>
      </c>
      <c r="N134" s="6">
        <v>0.120868646</v>
      </c>
      <c r="O134" s="7">
        <v>1.3100000000000001E-16</v>
      </c>
      <c r="P134" s="11">
        <v>2.68E-14</v>
      </c>
      <c r="Q134" s="9">
        <v>1.1328344459999999</v>
      </c>
      <c r="R134" s="6">
        <v>0.12642747900000001</v>
      </c>
      <c r="S134" s="7">
        <v>2.8300000000000001E-20</v>
      </c>
      <c r="T134" s="11">
        <v>1.31E-17</v>
      </c>
      <c r="U134" s="9">
        <v>1.017206485</v>
      </c>
      <c r="V134" s="6">
        <v>0.14756819600000001</v>
      </c>
      <c r="W134" s="7">
        <v>2.6800000000000002E-13</v>
      </c>
      <c r="X134" s="11">
        <v>1.05E-10</v>
      </c>
      <c r="Y134" s="9">
        <v>1.0589838140000001</v>
      </c>
      <c r="Z134" s="6">
        <v>0.15552893700000001</v>
      </c>
      <c r="AA134" s="7">
        <v>3.3299999999999999E-13</v>
      </c>
      <c r="AB134" s="11">
        <v>1.43E-10</v>
      </c>
      <c r="AC134" s="9">
        <v>1.2994544509999999</v>
      </c>
      <c r="AD134" s="6">
        <v>0.106595063</v>
      </c>
      <c r="AE134" s="7">
        <v>2.7299999999999999E-35</v>
      </c>
      <c r="AF134" s="11">
        <v>2.5299999999999997E-32</v>
      </c>
      <c r="AG134" s="9">
        <v>1.177303056</v>
      </c>
      <c r="AH134" s="6">
        <v>0.13377660899999999</v>
      </c>
      <c r="AI134" s="7">
        <v>6.0600000000000002E-20</v>
      </c>
      <c r="AJ134" s="11">
        <v>4.61E-17</v>
      </c>
      <c r="AK134" s="16"/>
      <c r="AL134" s="16"/>
      <c r="AM134" s="16"/>
      <c r="AN134" s="16"/>
      <c r="AO134" s="16"/>
      <c r="AP134" s="16"/>
      <c r="AQ134" s="16"/>
      <c r="AR134" s="16"/>
      <c r="AS134" s="16"/>
      <c r="AT134" s="16"/>
      <c r="AU134" s="16"/>
      <c r="AV134" s="16"/>
      <c r="AW134" s="16"/>
      <c r="AX134" s="16"/>
      <c r="AY134" s="16"/>
      <c r="AZ134" s="16"/>
      <c r="BA134" s="16"/>
      <c r="BB134" s="16"/>
      <c r="BC134" s="16"/>
      <c r="BD134" s="16"/>
      <c r="BE134" s="16"/>
      <c r="BF134" s="16"/>
      <c r="BG134" s="16"/>
      <c r="BH134" s="16"/>
      <c r="BI134" s="16"/>
      <c r="BJ134" s="16"/>
      <c r="BK134" s="16"/>
      <c r="BL134" s="16"/>
      <c r="BM134" s="16"/>
      <c r="BN134" s="16"/>
      <c r="BO134" s="16"/>
      <c r="BP134" s="16"/>
      <c r="BQ134" s="16"/>
      <c r="BR134" s="16"/>
      <c r="BS134" s="16"/>
      <c r="BT134" s="16"/>
      <c r="BU134" s="16"/>
      <c r="BV134" s="16"/>
      <c r="BW134" s="16"/>
    </row>
    <row r="135" spans="1:75" s="6" customFormat="1" x14ac:dyDescent="0.2">
      <c r="A135" s="6" t="s">
        <v>62</v>
      </c>
      <c r="B135" s="6">
        <v>74030</v>
      </c>
      <c r="C135" s="6" t="s">
        <v>12857</v>
      </c>
      <c r="D135" s="8" t="s">
        <v>12989</v>
      </c>
      <c r="E135" s="9">
        <v>0.76287507300000001</v>
      </c>
      <c r="F135" s="6">
        <v>0.123809266</v>
      </c>
      <c r="G135" s="7">
        <v>2.9800000000000003E-11</v>
      </c>
      <c r="H135" s="11">
        <v>3.77E-9</v>
      </c>
      <c r="I135" s="9">
        <v>1.00415874</v>
      </c>
      <c r="J135" s="6">
        <v>0.115342298</v>
      </c>
      <c r="K135" s="7">
        <v>1.9399999999999999E-19</v>
      </c>
      <c r="L135" s="11">
        <v>5.8399999999999997E-17</v>
      </c>
      <c r="M135" s="9">
        <v>0.880911377</v>
      </c>
      <c r="N135" s="6">
        <v>0.126677711</v>
      </c>
      <c r="O135" s="7">
        <v>1.65E-13</v>
      </c>
      <c r="P135" s="11">
        <v>2.3200000000000001E-11</v>
      </c>
      <c r="Q135" s="9">
        <v>1.0415108870000001</v>
      </c>
      <c r="R135" s="6">
        <v>0.12629505599999999</v>
      </c>
      <c r="S135" s="7">
        <v>7.6300000000000002E-18</v>
      </c>
      <c r="T135" s="11">
        <v>2.8200000000000001E-15</v>
      </c>
      <c r="U135" s="9">
        <v>0.97172788499999996</v>
      </c>
      <c r="V135" s="6">
        <v>0.139180477</v>
      </c>
      <c r="W135" s="7">
        <v>2.24E-13</v>
      </c>
      <c r="X135" s="11">
        <v>9.3300000000000004E-11</v>
      </c>
      <c r="Y135" s="9">
        <v>1.0057151520000001</v>
      </c>
      <c r="Z135" s="6">
        <v>0.13619668300000001</v>
      </c>
      <c r="AA135" s="7">
        <v>3.4500000000000001E-15</v>
      </c>
      <c r="AB135" s="11">
        <v>2.1199999999999999E-12</v>
      </c>
      <c r="AC135" s="9">
        <v>1.001231864</v>
      </c>
      <c r="AD135" s="6">
        <v>0.112234849</v>
      </c>
      <c r="AE135" s="7">
        <v>3.0500000000000001E-20</v>
      </c>
      <c r="AF135" s="11">
        <v>1.07E-17</v>
      </c>
      <c r="AG135" s="9">
        <v>0.75420329200000003</v>
      </c>
      <c r="AH135" s="6">
        <v>0.119831959</v>
      </c>
      <c r="AI135" s="7">
        <v>1.54E-11</v>
      </c>
      <c r="AJ135" s="11">
        <v>2.9699999999999999E-9</v>
      </c>
      <c r="AK135" s="16"/>
      <c r="AL135" s="16"/>
      <c r="AM135" s="16"/>
      <c r="AN135" s="16"/>
      <c r="AO135" s="16"/>
      <c r="AP135" s="16"/>
      <c r="AQ135" s="16"/>
      <c r="AR135" s="16"/>
      <c r="AS135" s="16"/>
      <c r="AT135" s="16"/>
      <c r="AU135" s="16"/>
      <c r="AV135" s="16"/>
      <c r="AW135" s="16"/>
      <c r="AX135" s="16"/>
      <c r="AY135" s="16"/>
      <c r="AZ135" s="16"/>
      <c r="BA135" s="16"/>
      <c r="BB135" s="16"/>
      <c r="BC135" s="16"/>
      <c r="BD135" s="16"/>
      <c r="BE135" s="16"/>
      <c r="BF135" s="16"/>
      <c r="BG135" s="16"/>
      <c r="BH135" s="16"/>
      <c r="BI135" s="16"/>
      <c r="BJ135" s="16"/>
      <c r="BK135" s="16"/>
      <c r="BL135" s="16"/>
      <c r="BM135" s="16"/>
      <c r="BN135" s="16"/>
      <c r="BO135" s="16"/>
      <c r="BP135" s="16"/>
      <c r="BQ135" s="16"/>
      <c r="BR135" s="16"/>
      <c r="BS135" s="16"/>
      <c r="BT135" s="16"/>
      <c r="BU135" s="16"/>
      <c r="BV135" s="16"/>
      <c r="BW135" s="16"/>
    </row>
    <row r="136" spans="1:75" s="6" customFormat="1" x14ac:dyDescent="0.2">
      <c r="A136" s="6" t="s">
        <v>534</v>
      </c>
      <c r="B136" s="6">
        <v>101867</v>
      </c>
      <c r="C136" s="6" t="s">
        <v>12857</v>
      </c>
      <c r="D136" s="8" t="s">
        <v>12990</v>
      </c>
      <c r="E136" s="9">
        <v>0.74801931700000002</v>
      </c>
      <c r="F136" s="6">
        <v>0.26495417100000002</v>
      </c>
      <c r="G136" s="6">
        <v>1.9937000000000001E-4</v>
      </c>
      <c r="H136" s="10">
        <v>5.6399400000000004E-3</v>
      </c>
      <c r="I136" s="9">
        <v>0.70890434999999996</v>
      </c>
      <c r="J136" s="6">
        <v>0.28738652599999998</v>
      </c>
      <c r="K136" s="6">
        <v>6.4929600000000005E-4</v>
      </c>
      <c r="L136" s="10">
        <v>1.6278956000000001E-2</v>
      </c>
      <c r="M136" s="9">
        <v>0.91284929100000001</v>
      </c>
      <c r="N136" s="6">
        <v>0.26435460199999999</v>
      </c>
      <c r="O136" s="7">
        <v>3.3000000000000003E-5</v>
      </c>
      <c r="P136" s="10">
        <v>1.1041289999999999E-3</v>
      </c>
      <c r="Q136" s="9">
        <v>1.099046821</v>
      </c>
      <c r="R136" s="6">
        <v>0.294660325</v>
      </c>
      <c r="S136" s="7">
        <v>6.6100000000000002E-6</v>
      </c>
      <c r="T136" s="10">
        <v>3.7941100000000002E-4</v>
      </c>
      <c r="U136" s="9">
        <v>0.79633479600000001</v>
      </c>
      <c r="V136" s="6">
        <v>0.35802731999999998</v>
      </c>
      <c r="W136" s="6">
        <v>7.6581100000000003E-4</v>
      </c>
      <c r="X136" s="10">
        <v>2.9580861999999999E-2</v>
      </c>
      <c r="Y136" s="9">
        <v>0.87713306700000004</v>
      </c>
      <c r="Z136" s="6">
        <v>0.28878326700000001</v>
      </c>
      <c r="AA136" s="7">
        <v>9.6899999999999997E-5</v>
      </c>
      <c r="AB136" s="10">
        <v>4.7070100000000002E-3</v>
      </c>
      <c r="AC136" s="9">
        <v>1.0198209890000001</v>
      </c>
      <c r="AD136" s="6">
        <v>0.241986799</v>
      </c>
      <c r="AE136" s="7">
        <v>1.1999999999999999E-6</v>
      </c>
      <c r="AF136" s="11">
        <v>6.6699999999999995E-5</v>
      </c>
      <c r="AG136" s="9">
        <v>1.0129506180000001</v>
      </c>
      <c r="AH136" s="6">
        <v>0.27820159</v>
      </c>
      <c r="AI136" s="7">
        <v>1.3200000000000001E-5</v>
      </c>
      <c r="AJ136" s="10">
        <v>7.0497799999999998E-4</v>
      </c>
      <c r="AK136" s="16"/>
      <c r="AL136" s="16"/>
      <c r="AM136" s="16"/>
      <c r="AN136" s="16"/>
      <c r="AO136" s="16"/>
      <c r="AP136" s="16"/>
      <c r="AQ136" s="16"/>
      <c r="AR136" s="16"/>
      <c r="AS136" s="16"/>
      <c r="AT136" s="16"/>
      <c r="AU136" s="16"/>
      <c r="AV136" s="16"/>
      <c r="AW136" s="16"/>
      <c r="AX136" s="16"/>
      <c r="AY136" s="16"/>
      <c r="AZ136" s="16"/>
      <c r="BA136" s="16"/>
      <c r="BB136" s="16"/>
      <c r="BC136" s="16"/>
      <c r="BD136" s="16"/>
      <c r="BE136" s="16"/>
      <c r="BF136" s="16"/>
      <c r="BG136" s="16"/>
      <c r="BH136" s="16"/>
      <c r="BI136" s="16"/>
      <c r="BJ136" s="16"/>
      <c r="BK136" s="16"/>
      <c r="BL136" s="16"/>
      <c r="BM136" s="16"/>
      <c r="BN136" s="16"/>
      <c r="BO136" s="16"/>
      <c r="BP136" s="16"/>
      <c r="BQ136" s="16"/>
      <c r="BR136" s="16"/>
      <c r="BS136" s="16"/>
      <c r="BT136" s="16"/>
      <c r="BU136" s="16"/>
      <c r="BV136" s="16"/>
      <c r="BW136" s="16"/>
    </row>
    <row r="137" spans="1:75" s="6" customFormat="1" x14ac:dyDescent="0.2">
      <c r="A137" s="6" t="s">
        <v>105</v>
      </c>
      <c r="B137" s="6">
        <v>319934</v>
      </c>
      <c r="C137" s="6" t="s">
        <v>12857</v>
      </c>
      <c r="D137" s="8" t="s">
        <v>12991</v>
      </c>
      <c r="E137" s="9">
        <v>0.23077905000000001</v>
      </c>
      <c r="F137" s="6">
        <v>9.4669024000000004E-2</v>
      </c>
      <c r="G137" s="6">
        <v>2.8121880000000002E-3</v>
      </c>
      <c r="H137" s="10">
        <v>4.8637422E-2</v>
      </c>
      <c r="I137" s="9">
        <v>0.61808742699999997</v>
      </c>
      <c r="J137" s="6">
        <v>9.1266160999999998E-2</v>
      </c>
      <c r="K137" s="7">
        <v>7.6699999999999996E-13</v>
      </c>
      <c r="L137" s="11">
        <v>1.15E-10</v>
      </c>
      <c r="M137" s="9">
        <v>0.60339684599999999</v>
      </c>
      <c r="N137" s="6">
        <v>9.5502536999999998E-2</v>
      </c>
      <c r="O137" s="7">
        <v>1.8100000000000001E-11</v>
      </c>
      <c r="P137" s="11">
        <v>2.0200000000000001E-9</v>
      </c>
      <c r="Q137" s="9">
        <v>0.42799650299999997</v>
      </c>
      <c r="R137" s="6">
        <v>0.103545265</v>
      </c>
      <c r="S137" s="7">
        <v>2.9500000000000001E-6</v>
      </c>
      <c r="T137" s="10">
        <v>1.8629399999999999E-4</v>
      </c>
      <c r="U137" s="9">
        <v>0.37228616199999998</v>
      </c>
      <c r="V137" s="6">
        <v>0.112830904</v>
      </c>
      <c r="W137" s="7">
        <v>7.2600000000000003E-5</v>
      </c>
      <c r="X137" s="10">
        <v>4.2325239999999997E-3</v>
      </c>
      <c r="Y137" s="9">
        <v>0.31562159000000001</v>
      </c>
      <c r="Z137" s="6">
        <v>0.100194302</v>
      </c>
      <c r="AA137" s="6">
        <v>1.4559100000000001E-4</v>
      </c>
      <c r="AB137" s="10">
        <v>6.744168E-3</v>
      </c>
      <c r="AC137" s="9">
        <v>0.39891797000000001</v>
      </c>
      <c r="AD137" s="6">
        <v>8.5115514000000003E-2</v>
      </c>
      <c r="AE137" s="7">
        <v>2.35E-7</v>
      </c>
      <c r="AF137" s="11">
        <v>1.4800000000000001E-5</v>
      </c>
      <c r="AG137" s="9">
        <v>0.38956042600000002</v>
      </c>
      <c r="AH137" s="6">
        <v>8.8531776000000006E-2</v>
      </c>
      <c r="AI137" s="7">
        <v>9.3799999999999996E-7</v>
      </c>
      <c r="AJ137" s="11">
        <v>6.7799999999999995E-5</v>
      </c>
      <c r="AK137" s="16"/>
      <c r="AL137" s="16"/>
      <c r="AM137" s="16"/>
      <c r="AN137" s="16"/>
      <c r="AO137" s="16"/>
      <c r="AP137" s="16"/>
      <c r="AQ137" s="16"/>
      <c r="AR137" s="16"/>
      <c r="AS137" s="16"/>
      <c r="AT137" s="16"/>
      <c r="AU137" s="16"/>
      <c r="AV137" s="16"/>
      <c r="AW137" s="16"/>
      <c r="AX137" s="16"/>
      <c r="AY137" s="16"/>
      <c r="AZ137" s="16"/>
      <c r="BA137" s="16"/>
      <c r="BB137" s="16"/>
      <c r="BC137" s="16"/>
      <c r="BD137" s="16"/>
      <c r="BE137" s="16"/>
      <c r="BF137" s="16"/>
      <c r="BG137" s="16"/>
      <c r="BH137" s="16"/>
      <c r="BI137" s="16"/>
      <c r="BJ137" s="16"/>
      <c r="BK137" s="16"/>
      <c r="BL137" s="16"/>
      <c r="BM137" s="16"/>
      <c r="BN137" s="16"/>
      <c r="BO137" s="16"/>
      <c r="BP137" s="16"/>
      <c r="BQ137" s="16"/>
      <c r="BR137" s="16"/>
      <c r="BS137" s="16"/>
      <c r="BT137" s="16"/>
      <c r="BU137" s="16"/>
      <c r="BV137" s="16"/>
      <c r="BW137" s="16"/>
    </row>
    <row r="138" spans="1:75" s="6" customFormat="1" x14ac:dyDescent="0.2">
      <c r="A138" s="6" t="s">
        <v>289</v>
      </c>
      <c r="B138" s="6">
        <v>140742</v>
      </c>
      <c r="C138" s="6" t="s">
        <v>12857</v>
      </c>
      <c r="D138" s="8" t="s">
        <v>12992</v>
      </c>
      <c r="E138" s="9">
        <v>0.78218028399999995</v>
      </c>
      <c r="F138" s="6">
        <v>0.101012766</v>
      </c>
      <c r="G138" s="7">
        <v>5.8799999999999999E-16</v>
      </c>
      <c r="H138" s="11">
        <v>1.4399999999999999E-13</v>
      </c>
      <c r="I138" s="9">
        <v>0.52492002500000001</v>
      </c>
      <c r="J138" s="6">
        <v>0.131947652</v>
      </c>
      <c r="K138" s="7">
        <v>3.9600000000000002E-6</v>
      </c>
      <c r="L138" s="10">
        <v>1.89824E-4</v>
      </c>
      <c r="M138" s="9">
        <v>0.75972423</v>
      </c>
      <c r="N138" s="6">
        <v>0.127556326</v>
      </c>
      <c r="O138" s="7">
        <v>1.64E-10</v>
      </c>
      <c r="P138" s="11">
        <v>1.52E-8</v>
      </c>
      <c r="Q138" s="9">
        <v>0.39303342600000002</v>
      </c>
      <c r="R138" s="6">
        <v>0.14623117799999999</v>
      </c>
      <c r="S138" s="6">
        <v>4.7322999999999999E-4</v>
      </c>
      <c r="T138" s="10">
        <v>1.6266017000000001E-2</v>
      </c>
      <c r="U138" s="9">
        <v>0.67790489300000001</v>
      </c>
      <c r="V138" s="6">
        <v>0.13462606799999999</v>
      </c>
      <c r="W138" s="7">
        <v>2.6000000000000001E-8</v>
      </c>
      <c r="X138" s="11">
        <v>3.8700000000000002E-6</v>
      </c>
      <c r="Y138" s="9">
        <v>0.37327921200000003</v>
      </c>
      <c r="Z138" s="6">
        <v>0.115659652</v>
      </c>
      <c r="AA138" s="7">
        <v>8.3399999999999994E-5</v>
      </c>
      <c r="AB138" s="10">
        <v>4.2122110000000004E-3</v>
      </c>
      <c r="AC138" s="9">
        <v>0.77812536899999996</v>
      </c>
      <c r="AD138" s="6">
        <v>0.100400577</v>
      </c>
      <c r="AE138" s="7">
        <v>6.6599999999999998E-16</v>
      </c>
      <c r="AF138" s="11">
        <v>1.4399999999999999E-13</v>
      </c>
      <c r="AG138" s="9">
        <v>0.39619898100000001</v>
      </c>
      <c r="AH138" s="6">
        <v>0.112529504</v>
      </c>
      <c r="AI138" s="7">
        <v>3.3200000000000001E-5</v>
      </c>
      <c r="AJ138" s="10">
        <v>1.5524149999999999E-3</v>
      </c>
      <c r="AK138" s="16"/>
      <c r="AL138" s="16"/>
      <c r="AM138" s="16"/>
      <c r="AN138" s="16"/>
      <c r="AO138" s="16"/>
      <c r="AP138" s="16"/>
      <c r="AQ138" s="16"/>
      <c r="AR138" s="16"/>
      <c r="AS138" s="16"/>
      <c r="AT138" s="16"/>
      <c r="AU138" s="16"/>
      <c r="AV138" s="16"/>
      <c r="AW138" s="16"/>
      <c r="AX138" s="16"/>
      <c r="AY138" s="16"/>
      <c r="AZ138" s="16"/>
      <c r="BA138" s="16"/>
      <c r="BB138" s="16"/>
      <c r="BC138" s="16"/>
      <c r="BD138" s="16"/>
      <c r="BE138" s="16"/>
      <c r="BF138" s="16"/>
      <c r="BG138" s="16"/>
      <c r="BH138" s="16"/>
      <c r="BI138" s="16"/>
      <c r="BJ138" s="16"/>
      <c r="BK138" s="16"/>
      <c r="BL138" s="16"/>
      <c r="BM138" s="16"/>
      <c r="BN138" s="16"/>
      <c r="BO138" s="16"/>
      <c r="BP138" s="16"/>
      <c r="BQ138" s="16"/>
      <c r="BR138" s="16"/>
      <c r="BS138" s="16"/>
      <c r="BT138" s="16"/>
      <c r="BU138" s="16"/>
      <c r="BV138" s="16"/>
      <c r="BW138" s="16"/>
    </row>
    <row r="139" spans="1:75" s="6" customFormat="1" x14ac:dyDescent="0.2">
      <c r="A139" s="6" t="s">
        <v>307</v>
      </c>
      <c r="B139" s="6">
        <v>20393</v>
      </c>
      <c r="C139" s="6" t="s">
        <v>12857</v>
      </c>
      <c r="D139" s="8" t="s">
        <v>12993</v>
      </c>
      <c r="E139" s="9">
        <v>0.974515201</v>
      </c>
      <c r="F139" s="6">
        <v>0.107680101</v>
      </c>
      <c r="G139" s="7">
        <v>6.4700000000000002E-21</v>
      </c>
      <c r="H139" s="11">
        <v>2.6999999999999999E-18</v>
      </c>
      <c r="I139" s="9">
        <v>1.124057638</v>
      </c>
      <c r="J139" s="6">
        <v>0.29611278499999999</v>
      </c>
      <c r="K139" s="7">
        <v>6.2899999999999999E-6</v>
      </c>
      <c r="L139" s="10">
        <v>2.8233899999999999E-4</v>
      </c>
      <c r="M139" s="9">
        <v>1.23884667</v>
      </c>
      <c r="N139" s="6">
        <v>0.24221759000000001</v>
      </c>
      <c r="O139" s="7">
        <v>2.51E-8</v>
      </c>
      <c r="P139" s="11">
        <v>1.68E-6</v>
      </c>
      <c r="Q139" s="9">
        <v>1.172492098</v>
      </c>
      <c r="R139" s="6">
        <v>0.25925893900000002</v>
      </c>
      <c r="S139" s="7">
        <v>1.49E-7</v>
      </c>
      <c r="T139" s="11">
        <v>1.24E-5</v>
      </c>
      <c r="U139" s="9">
        <v>0.95198826000000003</v>
      </c>
      <c r="V139" s="6">
        <v>0.15439235500000001</v>
      </c>
      <c r="W139" s="7">
        <v>4.6100000000000001E-11</v>
      </c>
      <c r="X139" s="11">
        <v>1.15E-8</v>
      </c>
      <c r="Y139" s="9">
        <v>0.469939948</v>
      </c>
      <c r="Z139" s="6">
        <v>0.20509879</v>
      </c>
      <c r="AA139" s="6">
        <v>8.2529100000000002E-4</v>
      </c>
      <c r="AB139" s="10">
        <v>2.8749480000000001E-2</v>
      </c>
      <c r="AC139" s="9">
        <v>1.3236284789999999</v>
      </c>
      <c r="AD139" s="6">
        <v>0.165966901</v>
      </c>
      <c r="AE139" s="7">
        <v>1.2399999999999999E-16</v>
      </c>
      <c r="AF139" s="11">
        <v>2.87E-14</v>
      </c>
      <c r="AG139" s="9">
        <v>0.82424684699999995</v>
      </c>
      <c r="AH139" s="6">
        <v>0.17272580400000001</v>
      </c>
      <c r="AI139" s="7">
        <v>1.12E-7</v>
      </c>
      <c r="AJ139" s="11">
        <v>1.0499999999999999E-5</v>
      </c>
      <c r="AK139" s="16"/>
      <c r="AL139" s="16"/>
      <c r="AM139" s="16"/>
      <c r="AN139" s="16"/>
      <c r="AO139" s="16"/>
      <c r="AP139" s="16"/>
      <c r="AQ139" s="16"/>
      <c r="AR139" s="16"/>
      <c r="AS139" s="16"/>
      <c r="AT139" s="16"/>
      <c r="AU139" s="16"/>
      <c r="AV139" s="16"/>
      <c r="AW139" s="16"/>
      <c r="AX139" s="16"/>
      <c r="AY139" s="16"/>
      <c r="AZ139" s="16"/>
      <c r="BA139" s="16"/>
      <c r="BB139" s="16"/>
      <c r="BC139" s="16"/>
      <c r="BD139" s="16"/>
      <c r="BE139" s="16"/>
      <c r="BF139" s="16"/>
      <c r="BG139" s="16"/>
      <c r="BH139" s="16"/>
      <c r="BI139" s="16"/>
      <c r="BJ139" s="16"/>
      <c r="BK139" s="16"/>
      <c r="BL139" s="16"/>
      <c r="BM139" s="16"/>
      <c r="BN139" s="16"/>
      <c r="BO139" s="16"/>
      <c r="BP139" s="16"/>
      <c r="BQ139" s="16"/>
      <c r="BR139" s="16"/>
      <c r="BS139" s="16"/>
      <c r="BT139" s="16"/>
      <c r="BU139" s="16"/>
      <c r="BV139" s="16"/>
      <c r="BW139" s="16"/>
    </row>
    <row r="140" spans="1:75" s="6" customFormat="1" x14ac:dyDescent="0.2">
      <c r="A140" s="6" t="s">
        <v>30</v>
      </c>
      <c r="B140" s="6">
        <v>170755</v>
      </c>
      <c r="C140" s="6" t="s">
        <v>12857</v>
      </c>
      <c r="D140" s="8" t="s">
        <v>12994</v>
      </c>
      <c r="E140" s="9">
        <v>0.39459168100000003</v>
      </c>
      <c r="F140" s="6">
        <v>0.16691318299999999</v>
      </c>
      <c r="G140" s="6">
        <v>1.1545959999999999E-3</v>
      </c>
      <c r="H140" s="10">
        <v>2.3871785E-2</v>
      </c>
      <c r="I140" s="9">
        <v>1.7282961999999999</v>
      </c>
      <c r="J140" s="6">
        <v>0.13448263199999999</v>
      </c>
      <c r="K140" s="7">
        <v>1.33E-39</v>
      </c>
      <c r="L140" s="11">
        <v>1.56E-36</v>
      </c>
      <c r="M140" s="9">
        <v>2.336977654</v>
      </c>
      <c r="N140" s="6">
        <v>0.128531802</v>
      </c>
      <c r="O140" s="7">
        <v>2.88E-75</v>
      </c>
      <c r="P140" s="11">
        <v>9.3000000000000005E-72</v>
      </c>
      <c r="Q140" s="9">
        <v>1.9212130249999999</v>
      </c>
      <c r="R140" s="6">
        <v>0.19070003199999999</v>
      </c>
      <c r="S140" s="7">
        <v>3.3600000000000001E-25</v>
      </c>
      <c r="T140" s="11">
        <v>2.0700000000000001E-22</v>
      </c>
      <c r="U140" s="9">
        <v>1.4177318299999999</v>
      </c>
      <c r="V140" s="6">
        <v>0.202301176</v>
      </c>
      <c r="W140" s="7">
        <v>3.0999999999999999E-13</v>
      </c>
      <c r="X140" s="11">
        <v>1.1800000000000001E-10</v>
      </c>
      <c r="Y140" s="9">
        <v>0.87895467999999999</v>
      </c>
      <c r="Z140" s="6">
        <v>0.25088541199999997</v>
      </c>
      <c r="AA140" s="7">
        <v>1.36E-5</v>
      </c>
      <c r="AB140" s="10">
        <v>8.7755299999999999E-4</v>
      </c>
      <c r="AC140" s="9">
        <v>1.6958690869999999</v>
      </c>
      <c r="AD140" s="6">
        <v>0.18545615100000001</v>
      </c>
      <c r="AE140" s="7">
        <v>1.21E-20</v>
      </c>
      <c r="AF140" s="11">
        <v>4.49E-18</v>
      </c>
      <c r="AG140" s="9">
        <v>1.4228885040000001</v>
      </c>
      <c r="AH140" s="6">
        <v>0.21824821699999999</v>
      </c>
      <c r="AI140" s="7">
        <v>6.54E-12</v>
      </c>
      <c r="AJ140" s="11">
        <v>1.3399999999999999E-9</v>
      </c>
      <c r="AK140" s="16"/>
      <c r="AL140" s="16"/>
      <c r="AM140" s="16"/>
      <c r="AN140" s="16"/>
      <c r="AO140" s="16"/>
      <c r="AP140" s="16"/>
      <c r="AQ140" s="16"/>
      <c r="AR140" s="16"/>
      <c r="AS140" s="16"/>
      <c r="AT140" s="16"/>
      <c r="AU140" s="16"/>
      <c r="AV140" s="16"/>
      <c r="AW140" s="16"/>
      <c r="AX140" s="16"/>
      <c r="AY140" s="16"/>
      <c r="AZ140" s="16"/>
      <c r="BA140" s="16"/>
      <c r="BB140" s="16"/>
      <c r="BC140" s="16"/>
      <c r="BD140" s="16"/>
      <c r="BE140" s="16"/>
      <c r="BF140" s="16"/>
      <c r="BG140" s="16"/>
      <c r="BH140" s="16"/>
      <c r="BI140" s="16"/>
      <c r="BJ140" s="16"/>
      <c r="BK140" s="16"/>
      <c r="BL140" s="16"/>
      <c r="BM140" s="16"/>
      <c r="BN140" s="16"/>
      <c r="BO140" s="16"/>
      <c r="BP140" s="16"/>
      <c r="BQ140" s="16"/>
      <c r="BR140" s="16"/>
      <c r="BS140" s="16"/>
      <c r="BT140" s="16"/>
      <c r="BU140" s="16"/>
      <c r="BV140" s="16"/>
      <c r="BW140" s="16"/>
    </row>
    <row r="141" spans="1:75" s="6" customFormat="1" x14ac:dyDescent="0.2">
      <c r="A141" s="6" t="s">
        <v>144</v>
      </c>
      <c r="B141" s="6">
        <v>23921</v>
      </c>
      <c r="C141" s="6" t="s">
        <v>12857</v>
      </c>
      <c r="D141" s="8" t="s">
        <v>12995</v>
      </c>
      <c r="E141" s="9">
        <v>1.055447585</v>
      </c>
      <c r="F141" s="6">
        <v>0.26933010200000002</v>
      </c>
      <c r="G141" s="7">
        <v>5.1200000000000001E-6</v>
      </c>
      <c r="H141" s="10">
        <v>2.3965600000000001E-4</v>
      </c>
      <c r="I141" s="9">
        <v>1.396737576</v>
      </c>
      <c r="J141" s="6">
        <v>0.24397880199999999</v>
      </c>
      <c r="K141" s="7">
        <v>3.8099999999999998E-10</v>
      </c>
      <c r="L141" s="11">
        <v>3.9400000000000002E-8</v>
      </c>
      <c r="M141" s="9">
        <v>1.9057572229999999</v>
      </c>
      <c r="N141" s="6">
        <v>0.224283854</v>
      </c>
      <c r="O141" s="7">
        <v>1.52E-18</v>
      </c>
      <c r="P141" s="11">
        <v>3.9999999999999999E-16</v>
      </c>
      <c r="Q141" s="9">
        <v>0.97036353099999995</v>
      </c>
      <c r="R141" s="6">
        <v>0.193318407</v>
      </c>
      <c r="S141" s="7">
        <v>2.7100000000000001E-8</v>
      </c>
      <c r="T141" s="11">
        <v>2.7E-6</v>
      </c>
      <c r="U141" s="9">
        <v>1.16941278</v>
      </c>
      <c r="V141" s="6">
        <v>0.37849993999999998</v>
      </c>
      <c r="W141" s="7">
        <v>7.4499999999999995E-5</v>
      </c>
      <c r="X141" s="10">
        <v>4.2856320000000002E-3</v>
      </c>
      <c r="Y141" s="9">
        <v>0.99707846499999997</v>
      </c>
      <c r="Z141" s="6">
        <v>0.51158267099999999</v>
      </c>
      <c r="AA141" s="6">
        <v>1.9117170000000001E-3</v>
      </c>
      <c r="AB141" s="10">
        <v>5.3827966999999997E-2</v>
      </c>
      <c r="AC141" s="9">
        <v>1.529359965</v>
      </c>
      <c r="AD141" s="6">
        <v>0.26976684000000001</v>
      </c>
      <c r="AE141" s="7">
        <v>1.0999999999999999E-9</v>
      </c>
      <c r="AF141" s="11">
        <v>1.09E-7</v>
      </c>
      <c r="AG141" s="9">
        <v>1.0570009600000001</v>
      </c>
      <c r="AH141" s="6">
        <v>0.40128973499999998</v>
      </c>
      <c r="AI141" s="6">
        <v>2.5045800000000001E-4</v>
      </c>
      <c r="AJ141" s="10">
        <v>8.6201660000000003E-3</v>
      </c>
      <c r="AK141" s="16"/>
      <c r="AL141" s="16"/>
      <c r="AM141" s="16"/>
      <c r="AN141" s="16"/>
      <c r="AO141" s="16"/>
      <c r="AP141" s="16"/>
      <c r="AQ141" s="16"/>
      <c r="AR141" s="16"/>
      <c r="AS141" s="16"/>
      <c r="AT141" s="16"/>
      <c r="AU141" s="16"/>
      <c r="AV141" s="16"/>
      <c r="AW141" s="16"/>
      <c r="AX141" s="16"/>
      <c r="AY141" s="16"/>
      <c r="AZ141" s="16"/>
      <c r="BA141" s="16"/>
      <c r="BB141" s="16"/>
      <c r="BC141" s="16"/>
      <c r="BD141" s="16"/>
      <c r="BE141" s="16"/>
      <c r="BF141" s="16"/>
      <c r="BG141" s="16"/>
      <c r="BH141" s="16"/>
      <c r="BI141" s="16"/>
      <c r="BJ141" s="16"/>
      <c r="BK141" s="16"/>
      <c r="BL141" s="16"/>
      <c r="BM141" s="16"/>
      <c r="BN141" s="16"/>
      <c r="BO141" s="16"/>
      <c r="BP141" s="16"/>
      <c r="BQ141" s="16"/>
      <c r="BR141" s="16"/>
      <c r="BS141" s="16"/>
      <c r="BT141" s="16"/>
      <c r="BU141" s="16"/>
      <c r="BV141" s="16"/>
      <c r="BW141" s="16"/>
    </row>
    <row r="142" spans="1:75" s="6" customFormat="1" x14ac:dyDescent="0.2">
      <c r="A142" s="6" t="s">
        <v>145</v>
      </c>
      <c r="B142" s="6">
        <v>70556</v>
      </c>
      <c r="C142" s="6" t="s">
        <v>12857</v>
      </c>
      <c r="D142" s="8" t="s">
        <v>12996</v>
      </c>
      <c r="E142" s="9">
        <v>0.92484923200000002</v>
      </c>
      <c r="F142" s="6">
        <v>0.128238824</v>
      </c>
      <c r="G142" s="7">
        <v>3.6400000000000001E-14</v>
      </c>
      <c r="H142" s="11">
        <v>6.6199999999999997E-12</v>
      </c>
      <c r="I142" s="9">
        <v>0.75678567100000005</v>
      </c>
      <c r="J142" s="6">
        <v>0.13055388000000001</v>
      </c>
      <c r="K142" s="7">
        <v>4.0799999999999999E-10</v>
      </c>
      <c r="L142" s="11">
        <v>4.1899999999999998E-8</v>
      </c>
      <c r="M142" s="9">
        <v>0.36598333599999999</v>
      </c>
      <c r="N142" s="6">
        <v>0.13274049900000001</v>
      </c>
      <c r="O142" s="6">
        <v>5.5549500000000003E-4</v>
      </c>
      <c r="P142" s="10">
        <v>1.3224464E-2</v>
      </c>
      <c r="Q142" s="9">
        <v>0.81571213200000003</v>
      </c>
      <c r="R142" s="6">
        <v>0.124010466</v>
      </c>
      <c r="S142" s="7">
        <v>1.6400000000000001E-12</v>
      </c>
      <c r="T142" s="11">
        <v>3.1599999999999999E-10</v>
      </c>
      <c r="U142" s="9">
        <v>0.99333670799999996</v>
      </c>
      <c r="V142" s="6">
        <v>0.165426606</v>
      </c>
      <c r="W142" s="7">
        <v>1.13E-10</v>
      </c>
      <c r="X142" s="11">
        <v>2.6099999999999999E-8</v>
      </c>
      <c r="Y142" s="9">
        <v>0.82563535799999999</v>
      </c>
      <c r="Z142" s="6">
        <v>0.14442956200000001</v>
      </c>
      <c r="AA142" s="7">
        <v>5.8500000000000005E-10</v>
      </c>
      <c r="AB142" s="11">
        <v>1.18E-7</v>
      </c>
      <c r="AC142" s="9">
        <v>0.99259663899999995</v>
      </c>
      <c r="AD142" s="6">
        <v>0.12892799399999999</v>
      </c>
      <c r="AE142" s="7">
        <v>7.0799999999999997E-16</v>
      </c>
      <c r="AF142" s="11">
        <v>1.4999999999999999E-13</v>
      </c>
      <c r="AG142" s="9">
        <v>1.1147184020000001</v>
      </c>
      <c r="AH142" s="6">
        <v>0.130426611</v>
      </c>
      <c r="AI142" s="7">
        <v>1.19E-18</v>
      </c>
      <c r="AJ142" s="11">
        <v>7.6899999999999997E-16</v>
      </c>
      <c r="AK142" s="16"/>
      <c r="AL142" s="16"/>
      <c r="AM142" s="16"/>
      <c r="AN142" s="16"/>
      <c r="AO142" s="16"/>
      <c r="AP142" s="16"/>
      <c r="AQ142" s="16"/>
      <c r="AR142" s="16"/>
      <c r="AS142" s="16"/>
      <c r="AT142" s="16"/>
      <c r="AU142" s="16"/>
      <c r="AV142" s="16"/>
      <c r="AW142" s="16"/>
      <c r="AX142" s="16"/>
      <c r="AY142" s="16"/>
      <c r="AZ142" s="16"/>
      <c r="BA142" s="16"/>
      <c r="BB142" s="16"/>
      <c r="BC142" s="16"/>
      <c r="BD142" s="16"/>
      <c r="BE142" s="16"/>
      <c r="BF142" s="16"/>
      <c r="BG142" s="16"/>
      <c r="BH142" s="16"/>
      <c r="BI142" s="16"/>
      <c r="BJ142" s="16"/>
      <c r="BK142" s="16"/>
      <c r="BL142" s="16"/>
      <c r="BM142" s="16"/>
      <c r="BN142" s="16"/>
      <c r="BO142" s="16"/>
      <c r="BP142" s="16"/>
      <c r="BQ142" s="16"/>
      <c r="BR142" s="16"/>
      <c r="BS142" s="16"/>
      <c r="BT142" s="16"/>
      <c r="BU142" s="16"/>
      <c r="BV142" s="16"/>
      <c r="BW142" s="16"/>
    </row>
    <row r="143" spans="1:75" s="6" customFormat="1" x14ac:dyDescent="0.2">
      <c r="A143" s="6" t="s">
        <v>38</v>
      </c>
      <c r="B143" s="6">
        <v>20525</v>
      </c>
      <c r="C143" s="6" t="s">
        <v>12857</v>
      </c>
      <c r="D143" s="8" t="s">
        <v>12997</v>
      </c>
      <c r="E143" s="9">
        <v>1.28188313</v>
      </c>
      <c r="F143" s="6">
        <v>0.12370237000000001</v>
      </c>
      <c r="G143" s="7">
        <v>1.61E-26</v>
      </c>
      <c r="H143" s="11">
        <v>1.04E-23</v>
      </c>
      <c r="I143" s="9">
        <v>1.1194857460000001</v>
      </c>
      <c r="J143" s="6">
        <v>0.10286369300000001</v>
      </c>
      <c r="K143" s="7">
        <v>3.2299999999999999E-28</v>
      </c>
      <c r="L143" s="11">
        <v>2.2000000000000002E-25</v>
      </c>
      <c r="M143" s="9">
        <v>0.99638119700000005</v>
      </c>
      <c r="N143" s="6">
        <v>8.8892473E-2</v>
      </c>
      <c r="O143" s="7">
        <v>2.12E-30</v>
      </c>
      <c r="P143" s="11">
        <v>1.24E-27</v>
      </c>
      <c r="Q143" s="9">
        <v>1.102046275</v>
      </c>
      <c r="R143" s="6">
        <v>0.108265615</v>
      </c>
      <c r="S143" s="7">
        <v>7.4599999999999995E-26</v>
      </c>
      <c r="T143" s="11">
        <v>5.6700000000000003E-23</v>
      </c>
      <c r="U143" s="9">
        <v>1.3316461319999999</v>
      </c>
      <c r="V143" s="6">
        <v>0.103991426</v>
      </c>
      <c r="W143" s="7">
        <v>1.2100000000000001E-38</v>
      </c>
      <c r="X143" s="11">
        <v>3.1299999999999998E-35</v>
      </c>
      <c r="Y143" s="9">
        <v>1.227905059</v>
      </c>
      <c r="Z143" s="6">
        <v>0.124226735</v>
      </c>
      <c r="AA143" s="7">
        <v>7.0000000000000004E-25</v>
      </c>
      <c r="AB143" s="11">
        <v>1.13E-21</v>
      </c>
      <c r="AC143" s="9">
        <v>1.328773677</v>
      </c>
      <c r="AD143" s="6">
        <v>9.4126718999999998E-2</v>
      </c>
      <c r="AE143" s="7">
        <v>8.4400000000000001E-47</v>
      </c>
      <c r="AF143" s="11">
        <v>1.5600000000000001E-43</v>
      </c>
      <c r="AG143" s="9">
        <v>1.1125718499999999</v>
      </c>
      <c r="AH143" s="6">
        <v>9.0453355999999999E-2</v>
      </c>
      <c r="AI143" s="7">
        <v>1.29E-36</v>
      </c>
      <c r="AJ143" s="11">
        <v>2.7699999999999999E-33</v>
      </c>
      <c r="AK143" s="16"/>
      <c r="AL143" s="16"/>
      <c r="AM143" s="16"/>
      <c r="AN143" s="16"/>
      <c r="AO143" s="16"/>
      <c r="AP143" s="16"/>
      <c r="AQ143" s="16"/>
      <c r="AR143" s="16"/>
      <c r="AS143" s="16"/>
      <c r="AT143" s="16"/>
      <c r="AU143" s="16"/>
      <c r="AV143" s="16"/>
      <c r="AW143" s="16"/>
      <c r="AX143" s="16"/>
      <c r="AY143" s="16"/>
      <c r="AZ143" s="16"/>
      <c r="BA143" s="16"/>
      <c r="BB143" s="16"/>
      <c r="BC143" s="16"/>
      <c r="BD143" s="16"/>
      <c r="BE143" s="16"/>
      <c r="BF143" s="16"/>
      <c r="BG143" s="16"/>
      <c r="BH143" s="16"/>
      <c r="BI143" s="16"/>
      <c r="BJ143" s="16"/>
      <c r="BK143" s="16"/>
      <c r="BL143" s="16"/>
      <c r="BM143" s="16"/>
      <c r="BN143" s="16"/>
      <c r="BO143" s="16"/>
      <c r="BP143" s="16"/>
      <c r="BQ143" s="16"/>
      <c r="BR143" s="16"/>
      <c r="BS143" s="16"/>
      <c r="BT143" s="16"/>
      <c r="BU143" s="16"/>
      <c r="BV143" s="16"/>
      <c r="BW143" s="16"/>
    </row>
    <row r="144" spans="1:75" s="6" customFormat="1" x14ac:dyDescent="0.2">
      <c r="A144" s="6" t="s">
        <v>411</v>
      </c>
      <c r="B144" s="6">
        <v>103710</v>
      </c>
      <c r="C144" s="6" t="s">
        <v>12857</v>
      </c>
      <c r="D144" s="8" t="s">
        <v>12998</v>
      </c>
      <c r="E144" s="9">
        <v>1.130431578</v>
      </c>
      <c r="F144" s="6">
        <v>0.246511653</v>
      </c>
      <c r="G144" s="7">
        <v>2.2700000000000001E-7</v>
      </c>
      <c r="H144" s="11">
        <v>1.42E-5</v>
      </c>
      <c r="I144" s="9">
        <v>0.81956929700000003</v>
      </c>
      <c r="J144" s="6">
        <v>0.26605191500000003</v>
      </c>
      <c r="K144" s="7">
        <v>9.6600000000000003E-5</v>
      </c>
      <c r="L144" s="10">
        <v>3.1917360000000001E-3</v>
      </c>
      <c r="M144" s="9">
        <v>1.1273759320000001</v>
      </c>
      <c r="N144" s="6">
        <v>0.22604893600000001</v>
      </c>
      <c r="O144" s="7">
        <v>2.7E-8</v>
      </c>
      <c r="P144" s="11">
        <v>1.79E-6</v>
      </c>
      <c r="Q144" s="9">
        <v>0.78263441700000003</v>
      </c>
      <c r="R144" s="6">
        <v>0.25121739999999998</v>
      </c>
      <c r="S144" s="7">
        <v>8.6899999999999998E-5</v>
      </c>
      <c r="T144" s="10">
        <v>3.9396179999999998E-3</v>
      </c>
      <c r="U144" s="9">
        <v>1.0056145569999999</v>
      </c>
      <c r="V144" s="6">
        <v>0.337066384</v>
      </c>
      <c r="W144" s="6">
        <v>1.0930299999999999E-4</v>
      </c>
      <c r="X144" s="10">
        <v>5.917889E-3</v>
      </c>
      <c r="Y144" s="9">
        <v>0.67757238399999997</v>
      </c>
      <c r="Z144" s="6">
        <v>0.30342194500000003</v>
      </c>
      <c r="AA144" s="6">
        <v>9.2661600000000001E-4</v>
      </c>
      <c r="AB144" s="10">
        <v>3.1431982999999997E-2</v>
      </c>
      <c r="AC144" s="9">
        <v>1.1651061380000001</v>
      </c>
      <c r="AD144" s="6">
        <v>0.25003439399999999</v>
      </c>
      <c r="AE144" s="7">
        <v>1.8199999999999999E-7</v>
      </c>
      <c r="AF144" s="11">
        <v>1.17E-5</v>
      </c>
      <c r="AG144" s="9">
        <v>0.82936337699999996</v>
      </c>
      <c r="AH144" s="6">
        <v>0.30387381099999999</v>
      </c>
      <c r="AI144" s="6">
        <v>2.4564900000000002E-4</v>
      </c>
      <c r="AJ144" s="10">
        <v>8.5226539999999993E-3</v>
      </c>
      <c r="AK144" s="16"/>
      <c r="AL144" s="16"/>
      <c r="AM144" s="16"/>
      <c r="AN144" s="16"/>
      <c r="AO144" s="16"/>
      <c r="AP144" s="16"/>
      <c r="AQ144" s="16"/>
      <c r="AR144" s="16"/>
      <c r="AS144" s="16"/>
      <c r="AT144" s="16"/>
      <c r="AU144" s="16"/>
      <c r="AV144" s="16"/>
      <c r="AW144" s="16"/>
      <c r="AX144" s="16"/>
      <c r="AY144" s="16"/>
      <c r="AZ144" s="16"/>
      <c r="BA144" s="16"/>
      <c r="BB144" s="16"/>
      <c r="BC144" s="16"/>
      <c r="BD144" s="16"/>
      <c r="BE144" s="16"/>
      <c r="BF144" s="16"/>
      <c r="BG144" s="16"/>
      <c r="BH144" s="16"/>
      <c r="BI144" s="16"/>
      <c r="BJ144" s="16"/>
      <c r="BK144" s="16"/>
      <c r="BL144" s="16"/>
      <c r="BM144" s="16"/>
      <c r="BN144" s="16"/>
      <c r="BO144" s="16"/>
      <c r="BP144" s="16"/>
      <c r="BQ144" s="16"/>
      <c r="BR144" s="16"/>
      <c r="BS144" s="16"/>
      <c r="BT144" s="16"/>
      <c r="BU144" s="16"/>
      <c r="BV144" s="16"/>
      <c r="BW144" s="16"/>
    </row>
    <row r="145" spans="1:75" s="6" customFormat="1" x14ac:dyDescent="0.2">
      <c r="A145" s="6" t="s">
        <v>180</v>
      </c>
      <c r="B145" s="6">
        <v>232333</v>
      </c>
      <c r="C145" s="6" t="s">
        <v>12857</v>
      </c>
      <c r="D145" s="8" t="s">
        <v>12999</v>
      </c>
      <c r="E145" s="9">
        <v>0.25690381000000001</v>
      </c>
      <c r="F145" s="6">
        <v>7.3568677999999998E-2</v>
      </c>
      <c r="G145" s="7">
        <v>8.3599999999999999E-5</v>
      </c>
      <c r="H145" s="10">
        <v>2.6889510000000002E-3</v>
      </c>
      <c r="I145" s="9">
        <v>0.358047377</v>
      </c>
      <c r="J145" s="6">
        <v>6.7511730000000006E-2</v>
      </c>
      <c r="K145" s="7">
        <v>1.4899999999999999E-8</v>
      </c>
      <c r="L145" s="11">
        <v>1.1999999999999999E-6</v>
      </c>
      <c r="M145" s="9">
        <v>0.37467870800000003</v>
      </c>
      <c r="N145" s="6">
        <v>6.5281191000000002E-2</v>
      </c>
      <c r="O145" s="7">
        <v>1.57E-9</v>
      </c>
      <c r="P145" s="11">
        <v>1.2499999999999999E-7</v>
      </c>
      <c r="Q145" s="9">
        <v>0.22887626799999999</v>
      </c>
      <c r="R145" s="6">
        <v>7.6780645999999994E-2</v>
      </c>
      <c r="S145" s="6">
        <v>4.6526400000000001E-4</v>
      </c>
      <c r="T145" s="10">
        <v>1.6077742999999999E-2</v>
      </c>
      <c r="U145" s="9">
        <v>0.39343160700000002</v>
      </c>
      <c r="V145" s="6">
        <v>9.1595898999999995E-2</v>
      </c>
      <c r="W145" s="7">
        <v>1.35E-6</v>
      </c>
      <c r="X145" s="10">
        <v>1.3689999999999999E-4</v>
      </c>
      <c r="Y145" s="9">
        <v>0.27576106299999997</v>
      </c>
      <c r="Z145" s="6">
        <v>8.8144019000000004E-2</v>
      </c>
      <c r="AA145" s="6">
        <v>1.9718000000000001E-4</v>
      </c>
      <c r="AB145" s="10">
        <v>8.7572369999999993E-3</v>
      </c>
      <c r="AC145" s="9">
        <v>0.35486151599999999</v>
      </c>
      <c r="AD145" s="6">
        <v>7.5292667999999993E-2</v>
      </c>
      <c r="AE145" s="7">
        <v>2.96E-7</v>
      </c>
      <c r="AF145" s="11">
        <v>1.8199999999999999E-5</v>
      </c>
      <c r="AG145" s="9">
        <v>0.44907533700000002</v>
      </c>
      <c r="AH145" s="6">
        <v>9.5877474000000004E-2</v>
      </c>
      <c r="AI145" s="7">
        <v>2.9700000000000003E-7</v>
      </c>
      <c r="AJ145" s="11">
        <v>2.48E-5</v>
      </c>
      <c r="AK145" s="16"/>
      <c r="AL145" s="16"/>
      <c r="AM145" s="16"/>
      <c r="AN145" s="16"/>
      <c r="AO145" s="16"/>
      <c r="AP145" s="16"/>
      <c r="AQ145" s="16"/>
      <c r="AR145" s="16"/>
      <c r="AS145" s="16"/>
      <c r="AT145" s="16"/>
      <c r="AU145" s="16"/>
      <c r="AV145" s="16"/>
      <c r="AW145" s="16"/>
      <c r="AX145" s="16"/>
      <c r="AY145" s="16"/>
      <c r="AZ145" s="16"/>
      <c r="BA145" s="16"/>
      <c r="BB145" s="16"/>
      <c r="BC145" s="16"/>
      <c r="BD145" s="16"/>
      <c r="BE145" s="16"/>
      <c r="BF145" s="16"/>
      <c r="BG145" s="16"/>
      <c r="BH145" s="16"/>
      <c r="BI145" s="16"/>
      <c r="BJ145" s="16"/>
      <c r="BK145" s="16"/>
      <c r="BL145" s="16"/>
      <c r="BM145" s="16"/>
      <c r="BN145" s="16"/>
      <c r="BO145" s="16"/>
      <c r="BP145" s="16"/>
      <c r="BQ145" s="16"/>
      <c r="BR145" s="16"/>
      <c r="BS145" s="16"/>
      <c r="BT145" s="16"/>
      <c r="BU145" s="16"/>
      <c r="BV145" s="16"/>
      <c r="BW145" s="16"/>
    </row>
    <row r="146" spans="1:75" s="6" customFormat="1" x14ac:dyDescent="0.2">
      <c r="A146" s="6" t="s">
        <v>259</v>
      </c>
      <c r="B146" s="6">
        <v>17125</v>
      </c>
      <c r="C146" s="6" t="s">
        <v>12857</v>
      </c>
      <c r="D146" s="8" t="s">
        <v>13000</v>
      </c>
      <c r="E146" s="9">
        <v>0.97139534000000005</v>
      </c>
      <c r="F146" s="6">
        <v>0.13234806700000001</v>
      </c>
      <c r="G146" s="7">
        <v>1.25E-14</v>
      </c>
      <c r="H146" s="11">
        <v>2.4700000000000002E-12</v>
      </c>
      <c r="I146" s="9">
        <v>0.59227365200000004</v>
      </c>
      <c r="J146" s="6">
        <v>0.13889523200000001</v>
      </c>
      <c r="K146" s="7">
        <v>1.22E-6</v>
      </c>
      <c r="L146" s="11">
        <v>6.5900000000000003E-5</v>
      </c>
      <c r="M146" s="9">
        <v>0.53451332100000004</v>
      </c>
      <c r="N146" s="6">
        <v>0.137430524</v>
      </c>
      <c r="O146" s="7">
        <v>7.5299999999999999E-6</v>
      </c>
      <c r="P146" s="10">
        <v>2.9781099999999999E-4</v>
      </c>
      <c r="Q146" s="9">
        <v>0.31797584499999998</v>
      </c>
      <c r="R146" s="6">
        <v>0.132459092</v>
      </c>
      <c r="S146" s="6">
        <v>1.327571E-3</v>
      </c>
      <c r="T146" s="10">
        <v>3.8112696000000001E-2</v>
      </c>
      <c r="U146" s="9">
        <v>0.52943653099999999</v>
      </c>
      <c r="V146" s="6">
        <v>0.17434728499999999</v>
      </c>
      <c r="W146" s="6">
        <v>1.3882799999999999E-4</v>
      </c>
      <c r="X146" s="10">
        <v>7.2730049999999999E-3</v>
      </c>
      <c r="Y146" s="9">
        <v>0.59633565700000002</v>
      </c>
      <c r="Z146" s="6">
        <v>0.18175116799999999</v>
      </c>
      <c r="AA146" s="7">
        <v>5.52E-5</v>
      </c>
      <c r="AB146" s="10">
        <v>2.983739E-3</v>
      </c>
      <c r="AC146" s="9">
        <v>0.61015387899999995</v>
      </c>
      <c r="AD146" s="6">
        <v>0.148965135</v>
      </c>
      <c r="AE146" s="7">
        <v>2.4600000000000002E-6</v>
      </c>
      <c r="AF146" s="10">
        <v>1.2939900000000001E-4</v>
      </c>
      <c r="AG146" s="9">
        <v>0.66920735799999997</v>
      </c>
      <c r="AH146" s="6">
        <v>0.14490039800000001</v>
      </c>
      <c r="AI146" s="7">
        <v>1.9999999999999999E-7</v>
      </c>
      <c r="AJ146" s="11">
        <v>1.7200000000000001E-5</v>
      </c>
      <c r="AK146" s="16"/>
      <c r="AL146" s="16"/>
      <c r="AM146" s="16"/>
      <c r="AN146" s="16"/>
      <c r="AO146" s="16"/>
      <c r="AP146" s="16"/>
      <c r="AQ146" s="16"/>
      <c r="AR146" s="16"/>
      <c r="AS146" s="16"/>
      <c r="AT146" s="16"/>
      <c r="AU146" s="16"/>
      <c r="AV146" s="16"/>
      <c r="AW146" s="16"/>
      <c r="AX146" s="16"/>
      <c r="AY146" s="16"/>
      <c r="AZ146" s="16"/>
      <c r="BA146" s="16"/>
      <c r="BB146" s="16"/>
      <c r="BC146" s="16"/>
      <c r="BD146" s="16"/>
      <c r="BE146" s="16"/>
      <c r="BF146" s="16"/>
      <c r="BG146" s="16"/>
      <c r="BH146" s="16"/>
      <c r="BI146" s="16"/>
      <c r="BJ146" s="16"/>
      <c r="BK146" s="16"/>
      <c r="BL146" s="16"/>
      <c r="BM146" s="16"/>
      <c r="BN146" s="16"/>
      <c r="BO146" s="16"/>
      <c r="BP146" s="16"/>
      <c r="BQ146" s="16"/>
      <c r="BR146" s="16"/>
      <c r="BS146" s="16"/>
      <c r="BT146" s="16"/>
      <c r="BU146" s="16"/>
      <c r="BV146" s="16"/>
      <c r="BW146" s="16"/>
    </row>
    <row r="147" spans="1:75" s="6" customFormat="1" x14ac:dyDescent="0.2">
      <c r="A147" s="6" t="s">
        <v>43</v>
      </c>
      <c r="B147" s="6">
        <v>106878</v>
      </c>
      <c r="C147" s="6" t="s">
        <v>12857</v>
      </c>
      <c r="D147" s="8" t="s">
        <v>13001</v>
      </c>
      <c r="E147" s="9">
        <v>1.777236217</v>
      </c>
      <c r="F147" s="6">
        <v>0.21812267599999999</v>
      </c>
      <c r="G147" s="7">
        <v>1.3800000000000001E-17</v>
      </c>
      <c r="H147" s="11">
        <v>4.25E-15</v>
      </c>
      <c r="I147" s="9">
        <v>1.863308288</v>
      </c>
      <c r="J147" s="6">
        <v>0.17814739299999999</v>
      </c>
      <c r="K147" s="7">
        <v>1.5800000000000001E-26</v>
      </c>
      <c r="L147" s="11">
        <v>8.5199999999999994E-24</v>
      </c>
      <c r="M147" s="9">
        <v>1.4964449339999999</v>
      </c>
      <c r="N147" s="6">
        <v>0.14863775900000001</v>
      </c>
      <c r="O147" s="7">
        <v>8.8400000000000007E-25</v>
      </c>
      <c r="P147" s="11">
        <v>3.4599999999999999E-22</v>
      </c>
      <c r="Q147" s="9">
        <v>2.3478556820000001</v>
      </c>
      <c r="R147" s="6">
        <v>0.187567547</v>
      </c>
      <c r="S147" s="7">
        <v>6.6200000000000001E-37</v>
      </c>
      <c r="T147" s="11">
        <v>9.4999999999999998E-34</v>
      </c>
      <c r="U147" s="9">
        <v>1.484336315</v>
      </c>
      <c r="V147" s="6">
        <v>0.17851003700000001</v>
      </c>
      <c r="W147" s="7">
        <v>3.1500000000000002E-18</v>
      </c>
      <c r="X147" s="11">
        <v>2.26E-15</v>
      </c>
      <c r="Y147" s="9">
        <v>1.4833953090000001</v>
      </c>
      <c r="Z147" s="6">
        <v>0.16338540100000001</v>
      </c>
      <c r="AA147" s="7">
        <v>4.2000000000000003E-21</v>
      </c>
      <c r="AB147" s="11">
        <v>4.93E-18</v>
      </c>
      <c r="AC147" s="9">
        <v>1.8352270939999999</v>
      </c>
      <c r="AD147" s="6">
        <v>0.16267126800000001</v>
      </c>
      <c r="AE147" s="7">
        <v>1.3499999999999999E-30</v>
      </c>
      <c r="AF147" s="11">
        <v>8.7300000000000009E-28</v>
      </c>
      <c r="AG147" s="9">
        <v>0.98488561299999999</v>
      </c>
      <c r="AH147" s="6">
        <v>0.13703433200000001</v>
      </c>
      <c r="AI147" s="7">
        <v>4.4600000000000001E-14</v>
      </c>
      <c r="AJ147" s="11">
        <v>1.25E-11</v>
      </c>
      <c r="AK147" s="16"/>
      <c r="AL147" s="16"/>
      <c r="AM147" s="16"/>
      <c r="AN147" s="16"/>
      <c r="AO147" s="16"/>
      <c r="AP147" s="16"/>
      <c r="AQ147" s="16"/>
      <c r="AR147" s="16"/>
      <c r="AS147" s="16"/>
      <c r="AT147" s="16"/>
      <c r="AU147" s="16"/>
      <c r="AV147" s="16"/>
      <c r="AW147" s="16"/>
      <c r="AX147" s="16"/>
      <c r="AY147" s="16"/>
      <c r="AZ147" s="16"/>
      <c r="BA147" s="16"/>
      <c r="BB147" s="16"/>
      <c r="BC147" s="16"/>
      <c r="BD147" s="16"/>
      <c r="BE147" s="16"/>
      <c r="BF147" s="16"/>
      <c r="BG147" s="16"/>
      <c r="BH147" s="16"/>
      <c r="BI147" s="16"/>
      <c r="BJ147" s="16"/>
      <c r="BK147" s="16"/>
      <c r="BL147" s="16"/>
      <c r="BM147" s="16"/>
      <c r="BN147" s="16"/>
      <c r="BO147" s="16"/>
      <c r="BP147" s="16"/>
      <c r="BQ147" s="16"/>
      <c r="BR147" s="16"/>
      <c r="BS147" s="16"/>
      <c r="BT147" s="16"/>
      <c r="BU147" s="16"/>
      <c r="BV147" s="16"/>
      <c r="BW147" s="16"/>
    </row>
    <row r="148" spans="1:75" s="6" customFormat="1" x14ac:dyDescent="0.2">
      <c r="A148" s="6" t="s">
        <v>231</v>
      </c>
      <c r="B148" s="6">
        <v>20681</v>
      </c>
      <c r="C148" s="6" t="s">
        <v>12857</v>
      </c>
      <c r="D148" s="8" t="s">
        <v>13002</v>
      </c>
      <c r="E148" s="9">
        <v>0.65833364999999999</v>
      </c>
      <c r="F148" s="6">
        <v>0.12620564200000001</v>
      </c>
      <c r="G148" s="7">
        <v>1.3200000000000001E-8</v>
      </c>
      <c r="H148" s="11">
        <v>1.0699999999999999E-6</v>
      </c>
      <c r="I148" s="9">
        <v>0.51495682600000003</v>
      </c>
      <c r="J148" s="6">
        <v>0.114915118</v>
      </c>
      <c r="K148" s="7">
        <v>4.1600000000000002E-7</v>
      </c>
      <c r="L148" s="11">
        <v>2.5400000000000001E-5</v>
      </c>
      <c r="M148" s="9">
        <v>0.57836298900000005</v>
      </c>
      <c r="N148" s="6">
        <v>9.5374424999999999E-2</v>
      </c>
      <c r="O148" s="7">
        <v>6.8199999999999995E-11</v>
      </c>
      <c r="P148" s="11">
        <v>6.7800000000000002E-9</v>
      </c>
      <c r="Q148" s="9">
        <v>0.64151144500000001</v>
      </c>
      <c r="R148" s="6">
        <v>0.11983954600000001</v>
      </c>
      <c r="S148" s="7">
        <v>5.4400000000000002E-9</v>
      </c>
      <c r="T148" s="11">
        <v>6.2399999999999998E-7</v>
      </c>
      <c r="U148" s="9">
        <v>0.45525769799999999</v>
      </c>
      <c r="V148" s="6">
        <v>0.159195383</v>
      </c>
      <c r="W148" s="6">
        <v>2.3257400000000001E-4</v>
      </c>
      <c r="X148" s="10">
        <v>1.1187750999999999E-2</v>
      </c>
      <c r="Y148" s="9">
        <v>0.368062314</v>
      </c>
      <c r="Z148" s="6">
        <v>0.17012872300000001</v>
      </c>
      <c r="AA148" s="6">
        <v>1.64193E-3</v>
      </c>
      <c r="AB148" s="10">
        <v>4.8118609999999999E-2</v>
      </c>
      <c r="AC148" s="9">
        <v>0.47019952500000001</v>
      </c>
      <c r="AD148" s="6">
        <v>0.12137993900000001</v>
      </c>
      <c r="AE148" s="7">
        <v>7.96E-6</v>
      </c>
      <c r="AF148" s="10">
        <v>3.5100799999999998E-4</v>
      </c>
      <c r="AG148" s="9">
        <v>0.60109763000000005</v>
      </c>
      <c r="AH148" s="6">
        <v>0.129851578</v>
      </c>
      <c r="AI148" s="7">
        <v>1.68E-7</v>
      </c>
      <c r="AJ148" s="11">
        <v>1.4600000000000001E-5</v>
      </c>
      <c r="AK148" s="16"/>
      <c r="AL148" s="16"/>
      <c r="AM148" s="16"/>
      <c r="AN148" s="16"/>
      <c r="AO148" s="16"/>
      <c r="AP148" s="16"/>
      <c r="AQ148" s="16"/>
      <c r="AR148" s="16"/>
      <c r="AS148" s="16"/>
      <c r="AT148" s="16"/>
      <c r="AU148" s="16"/>
      <c r="AV148" s="16"/>
      <c r="AW148" s="16"/>
      <c r="AX148" s="16"/>
      <c r="AY148" s="16"/>
      <c r="AZ148" s="16"/>
      <c r="BA148" s="16"/>
      <c r="BB148" s="16"/>
      <c r="BC148" s="16"/>
      <c r="BD148" s="16"/>
      <c r="BE148" s="16"/>
      <c r="BF148" s="16"/>
      <c r="BG148" s="16"/>
      <c r="BH148" s="16"/>
      <c r="BI148" s="16"/>
      <c r="BJ148" s="16"/>
      <c r="BK148" s="16"/>
      <c r="BL148" s="16"/>
      <c r="BM148" s="16"/>
      <c r="BN148" s="16"/>
      <c r="BO148" s="16"/>
      <c r="BP148" s="16"/>
      <c r="BQ148" s="16"/>
      <c r="BR148" s="16"/>
      <c r="BS148" s="16"/>
      <c r="BT148" s="16"/>
      <c r="BU148" s="16"/>
      <c r="BV148" s="16"/>
      <c r="BW148" s="16"/>
    </row>
    <row r="149" spans="1:75" s="6" customFormat="1" x14ac:dyDescent="0.2">
      <c r="A149" s="6" t="s">
        <v>76</v>
      </c>
      <c r="B149" s="6">
        <v>216892</v>
      </c>
      <c r="C149" s="6" t="s">
        <v>12857</v>
      </c>
      <c r="D149" s="8" t="s">
        <v>13003</v>
      </c>
      <c r="E149" s="9">
        <v>1.317469322</v>
      </c>
      <c r="F149" s="6">
        <v>0.13258626900000001</v>
      </c>
      <c r="G149" s="7">
        <v>1.5900000000000001E-24</v>
      </c>
      <c r="H149" s="11">
        <v>8.1999999999999999E-22</v>
      </c>
      <c r="I149" s="9">
        <v>1.1320971419999999</v>
      </c>
      <c r="J149" s="6">
        <v>0.13852236000000001</v>
      </c>
      <c r="K149" s="7">
        <v>1.92E-17</v>
      </c>
      <c r="L149" s="11">
        <v>4.3899999999999999E-15</v>
      </c>
      <c r="M149" s="9">
        <v>1.3301704809999999</v>
      </c>
      <c r="N149" s="6">
        <v>0.125463554</v>
      </c>
      <c r="O149" s="7">
        <v>8.4900000000000004E-28</v>
      </c>
      <c r="P149" s="11">
        <v>4.06E-25</v>
      </c>
      <c r="Q149" s="9">
        <v>0.92238580400000003</v>
      </c>
      <c r="R149" s="6">
        <v>0.173849849</v>
      </c>
      <c r="S149" s="7">
        <v>5.4599999999999998E-9</v>
      </c>
      <c r="T149" s="11">
        <v>6.2399999999999998E-7</v>
      </c>
      <c r="U149" s="9">
        <v>1.0714714890000001</v>
      </c>
      <c r="V149" s="6">
        <v>0.16577629899999999</v>
      </c>
      <c r="W149" s="7">
        <v>4.6099999999999999E-12</v>
      </c>
      <c r="X149" s="11">
        <v>1.39E-9</v>
      </c>
      <c r="Y149" s="9">
        <v>1.043767144</v>
      </c>
      <c r="Z149" s="6">
        <v>0.13437302000000001</v>
      </c>
      <c r="AA149" s="7">
        <v>2.85E-16</v>
      </c>
      <c r="AB149" s="11">
        <v>1.9400000000000001E-13</v>
      </c>
      <c r="AC149" s="9">
        <v>1.0887873779999999</v>
      </c>
      <c r="AD149" s="6">
        <v>0.13098732699999999</v>
      </c>
      <c r="AE149" s="7">
        <v>7.1800000000000003E-18</v>
      </c>
      <c r="AF149" s="11">
        <v>1.82E-15</v>
      </c>
      <c r="AG149" s="9">
        <v>0.907487182</v>
      </c>
      <c r="AH149" s="6">
        <v>0.121209309</v>
      </c>
      <c r="AI149" s="7">
        <v>2.0299999999999999E-15</v>
      </c>
      <c r="AJ149" s="11">
        <v>6.5600000000000003E-13</v>
      </c>
      <c r="AK149" s="16"/>
      <c r="AL149" s="16"/>
      <c r="AM149" s="16"/>
      <c r="AN149" s="16"/>
      <c r="AO149" s="16"/>
      <c r="AP149" s="16"/>
      <c r="AQ149" s="16"/>
      <c r="AR149" s="16"/>
      <c r="AS149" s="16"/>
      <c r="AT149" s="16"/>
      <c r="AU149" s="16"/>
      <c r="AV149" s="16"/>
      <c r="AW149" s="16"/>
      <c r="AX149" s="16"/>
      <c r="AY149" s="16"/>
      <c r="AZ149" s="16"/>
      <c r="BA149" s="16"/>
      <c r="BB149" s="16"/>
      <c r="BC149" s="16"/>
      <c r="BD149" s="16"/>
      <c r="BE149" s="16"/>
      <c r="BF149" s="16"/>
      <c r="BG149" s="16"/>
      <c r="BH149" s="16"/>
      <c r="BI149" s="16"/>
      <c r="BJ149" s="16"/>
      <c r="BK149" s="16"/>
      <c r="BL149" s="16"/>
      <c r="BM149" s="16"/>
      <c r="BN149" s="16"/>
      <c r="BO149" s="16"/>
      <c r="BP149" s="16"/>
      <c r="BQ149" s="16"/>
      <c r="BR149" s="16"/>
      <c r="BS149" s="16"/>
      <c r="BT149" s="16"/>
      <c r="BU149" s="16"/>
      <c r="BV149" s="16"/>
      <c r="BW149" s="16"/>
    </row>
    <row r="150" spans="1:75" s="6" customFormat="1" x14ac:dyDescent="0.2">
      <c r="A150" s="6" t="s">
        <v>194</v>
      </c>
      <c r="B150" s="6">
        <v>74646</v>
      </c>
      <c r="C150" s="6" t="s">
        <v>12857</v>
      </c>
      <c r="D150" s="8" t="s">
        <v>13004</v>
      </c>
      <c r="E150" s="9">
        <v>1.149977093</v>
      </c>
      <c r="F150" s="6">
        <v>0.21650728699999999</v>
      </c>
      <c r="G150" s="7">
        <v>6.2099999999999999E-9</v>
      </c>
      <c r="H150" s="11">
        <v>5.3499999999999996E-7</v>
      </c>
      <c r="I150" s="9">
        <v>0.86002153400000003</v>
      </c>
      <c r="J150" s="6">
        <v>0.173857609</v>
      </c>
      <c r="K150" s="7">
        <v>3.55E-8</v>
      </c>
      <c r="L150" s="11">
        <v>2.6199999999999999E-6</v>
      </c>
      <c r="M150" s="9">
        <v>0.38849400699999997</v>
      </c>
      <c r="N150" s="6">
        <v>0.17254808499999999</v>
      </c>
      <c r="O150" s="6">
        <v>2.049E-3</v>
      </c>
      <c r="P150" s="10">
        <v>4.0438817000000002E-2</v>
      </c>
      <c r="Q150" s="9">
        <v>0.96893747399999997</v>
      </c>
      <c r="R150" s="6">
        <v>0.19079817499999999</v>
      </c>
      <c r="S150" s="7">
        <v>1.9700000000000001E-8</v>
      </c>
      <c r="T150" s="11">
        <v>2.0700000000000001E-6</v>
      </c>
      <c r="U150" s="9">
        <v>0.91202091200000002</v>
      </c>
      <c r="V150" s="6">
        <v>0.212648857</v>
      </c>
      <c r="W150" s="7">
        <v>9.2900000000000002E-7</v>
      </c>
      <c r="X150" s="11">
        <v>9.9300000000000001E-5</v>
      </c>
      <c r="Y150" s="9">
        <v>0.92192081100000001</v>
      </c>
      <c r="Z150" s="6">
        <v>0.14790346800000001</v>
      </c>
      <c r="AA150" s="7">
        <v>2.17E-11</v>
      </c>
      <c r="AB150" s="11">
        <v>6.5100000000000001E-9</v>
      </c>
      <c r="AC150" s="9">
        <v>1.116092598</v>
      </c>
      <c r="AD150" s="6">
        <v>0.161135839</v>
      </c>
      <c r="AE150" s="7">
        <v>2.6E-13</v>
      </c>
      <c r="AF150" s="11">
        <v>4.4400000000000003E-11</v>
      </c>
      <c r="AG150" s="9">
        <v>0.89395458000000005</v>
      </c>
      <c r="AH150" s="6">
        <v>0.13296201199999999</v>
      </c>
      <c r="AI150" s="7">
        <v>1.0599999999999999E-12</v>
      </c>
      <c r="AJ150" s="11">
        <v>2.4900000000000002E-10</v>
      </c>
      <c r="AK150" s="16"/>
      <c r="AL150" s="16"/>
      <c r="AM150" s="16"/>
      <c r="AN150" s="16"/>
      <c r="AO150" s="16"/>
      <c r="AP150" s="16"/>
      <c r="AQ150" s="16"/>
      <c r="AR150" s="16"/>
      <c r="AS150" s="16"/>
      <c r="AT150" s="16"/>
      <c r="AU150" s="16"/>
      <c r="AV150" s="16"/>
      <c r="AW150" s="16"/>
      <c r="AX150" s="16"/>
      <c r="AY150" s="16"/>
      <c r="AZ150" s="16"/>
      <c r="BA150" s="16"/>
      <c r="BB150" s="16"/>
      <c r="BC150" s="16"/>
      <c r="BD150" s="16"/>
      <c r="BE150" s="16"/>
      <c r="BF150" s="16"/>
      <c r="BG150" s="16"/>
      <c r="BH150" s="16"/>
      <c r="BI150" s="16"/>
      <c r="BJ150" s="16"/>
      <c r="BK150" s="16"/>
      <c r="BL150" s="16"/>
      <c r="BM150" s="16"/>
      <c r="BN150" s="16"/>
      <c r="BO150" s="16"/>
      <c r="BP150" s="16"/>
      <c r="BQ150" s="16"/>
      <c r="BR150" s="16"/>
      <c r="BS150" s="16"/>
      <c r="BT150" s="16"/>
      <c r="BU150" s="16"/>
      <c r="BV150" s="16"/>
      <c r="BW150" s="16"/>
    </row>
    <row r="151" spans="1:75" s="6" customFormat="1" x14ac:dyDescent="0.2">
      <c r="A151" s="6" t="s">
        <v>167</v>
      </c>
      <c r="B151" s="6">
        <v>20887</v>
      </c>
      <c r="C151" s="6" t="s">
        <v>12857</v>
      </c>
      <c r="D151" s="8" t="s">
        <v>13005</v>
      </c>
      <c r="E151" s="9">
        <v>1.5669090779999999</v>
      </c>
      <c r="F151" s="6">
        <v>0.30697675000000002</v>
      </c>
      <c r="G151" s="7">
        <v>1.6400000000000001E-8</v>
      </c>
      <c r="H151" s="11">
        <v>1.3200000000000001E-6</v>
      </c>
      <c r="I151" s="9">
        <v>1.602716663</v>
      </c>
      <c r="J151" s="6">
        <v>0.29914992200000001</v>
      </c>
      <c r="K151" s="7">
        <v>5.0899999999999996E-9</v>
      </c>
      <c r="L151" s="11">
        <v>4.4200000000000001E-7</v>
      </c>
      <c r="M151" s="9">
        <v>1.525450524</v>
      </c>
      <c r="N151" s="6">
        <v>0.358795904</v>
      </c>
      <c r="O151" s="7">
        <v>1.22E-6</v>
      </c>
      <c r="P151" s="11">
        <v>5.6700000000000003E-5</v>
      </c>
      <c r="Q151" s="9">
        <v>1.464268876</v>
      </c>
      <c r="R151" s="6">
        <v>0.430434806</v>
      </c>
      <c r="S151" s="7">
        <v>1.0499999999999999E-5</v>
      </c>
      <c r="T151" s="10">
        <v>5.8796399999999996E-4</v>
      </c>
      <c r="U151" s="9">
        <v>1.406938147</v>
      </c>
      <c r="V151" s="6">
        <v>0.38036124399999999</v>
      </c>
      <c r="W151" s="7">
        <v>9.2699999999999993E-6</v>
      </c>
      <c r="X151" s="10">
        <v>7.3589599999999999E-4</v>
      </c>
      <c r="Y151" s="9">
        <v>1.3014979250000001</v>
      </c>
      <c r="Z151" s="6">
        <v>0.401108619</v>
      </c>
      <c r="AA151" s="7">
        <v>7.0599999999999995E-5</v>
      </c>
      <c r="AB151" s="10">
        <v>3.677067E-3</v>
      </c>
      <c r="AC151" s="9">
        <v>1.8256265089999999</v>
      </c>
      <c r="AD151" s="6">
        <v>0.27710847</v>
      </c>
      <c r="AE151" s="7">
        <v>2.84E-12</v>
      </c>
      <c r="AF151" s="11">
        <v>4.2800000000000002E-10</v>
      </c>
      <c r="AG151" s="9">
        <v>1.7188887740000001</v>
      </c>
      <c r="AH151" s="6">
        <v>0.32115227499999999</v>
      </c>
      <c r="AI151" s="7">
        <v>4.9E-9</v>
      </c>
      <c r="AJ151" s="11">
        <v>6.2799999999999996E-7</v>
      </c>
      <c r="AK151" s="16"/>
      <c r="AL151" s="16"/>
      <c r="AM151" s="16"/>
      <c r="AN151" s="16"/>
      <c r="AO151" s="16"/>
      <c r="AP151" s="16"/>
      <c r="AQ151" s="16"/>
      <c r="AR151" s="16"/>
      <c r="AS151" s="16"/>
      <c r="AT151" s="16"/>
      <c r="AU151" s="16"/>
      <c r="AV151" s="16"/>
      <c r="AW151" s="16"/>
      <c r="AX151" s="16"/>
      <c r="AY151" s="16"/>
      <c r="AZ151" s="16"/>
      <c r="BA151" s="16"/>
      <c r="BB151" s="16"/>
      <c r="BC151" s="16"/>
      <c r="BD151" s="16"/>
      <c r="BE151" s="16"/>
      <c r="BF151" s="16"/>
      <c r="BG151" s="16"/>
      <c r="BH151" s="16"/>
      <c r="BI151" s="16"/>
      <c r="BJ151" s="16"/>
      <c r="BK151" s="16"/>
      <c r="BL151" s="16"/>
      <c r="BM151" s="16"/>
      <c r="BN151" s="16"/>
      <c r="BO151" s="16"/>
      <c r="BP151" s="16"/>
      <c r="BQ151" s="16"/>
      <c r="BR151" s="16"/>
      <c r="BS151" s="16"/>
      <c r="BT151" s="16"/>
      <c r="BU151" s="16"/>
      <c r="BV151" s="16"/>
      <c r="BW151" s="16"/>
    </row>
    <row r="152" spans="1:75" s="6" customFormat="1" x14ac:dyDescent="0.2">
      <c r="A152" s="6" t="s">
        <v>22</v>
      </c>
      <c r="B152" s="6">
        <v>233335</v>
      </c>
      <c r="C152" s="6" t="s">
        <v>12857</v>
      </c>
      <c r="D152" s="8" t="s">
        <v>13006</v>
      </c>
      <c r="E152" s="9">
        <v>0.934006051</v>
      </c>
      <c r="F152" s="6">
        <v>0.101830264</v>
      </c>
      <c r="G152" s="7">
        <v>2.4500000000000001E-21</v>
      </c>
      <c r="H152" s="11">
        <v>1.0599999999999999E-18</v>
      </c>
      <c r="I152" s="9">
        <v>1.8107745019999999</v>
      </c>
      <c r="J152" s="6">
        <v>0.101141471</v>
      </c>
      <c r="K152" s="7">
        <v>6.7599999999999996E-73</v>
      </c>
      <c r="L152" s="11">
        <v>2.9100000000000002E-69</v>
      </c>
      <c r="M152" s="9">
        <v>1.8910068550000001</v>
      </c>
      <c r="N152" s="6">
        <v>8.6889258999999996E-2</v>
      </c>
      <c r="O152" s="7">
        <v>6.3000000000000003E-107</v>
      </c>
      <c r="P152" s="11">
        <v>8.1399999999999998E-103</v>
      </c>
      <c r="Q152" s="9">
        <v>1.33270003</v>
      </c>
      <c r="R152" s="6">
        <v>0.117581224</v>
      </c>
      <c r="S152" s="7">
        <v>5.0300000000000004E-31</v>
      </c>
      <c r="T152" s="11">
        <v>5.4200000000000001E-28</v>
      </c>
      <c r="U152" s="9">
        <v>0.80671299299999999</v>
      </c>
      <c r="V152" s="6">
        <v>0.13610354199999999</v>
      </c>
      <c r="W152" s="7">
        <v>1.1700000000000001E-10</v>
      </c>
      <c r="X152" s="11">
        <v>2.66E-8</v>
      </c>
      <c r="Y152" s="9">
        <v>0.73932770299999995</v>
      </c>
      <c r="Z152" s="6">
        <v>0.13320776600000001</v>
      </c>
      <c r="AA152" s="7">
        <v>1.0500000000000001E-9</v>
      </c>
      <c r="AB152" s="11">
        <v>1.98E-7</v>
      </c>
      <c r="AC152" s="9">
        <v>1.3037566140000001</v>
      </c>
      <c r="AD152" s="6">
        <v>0.11657400499999999</v>
      </c>
      <c r="AE152" s="7">
        <v>7.4400000000000003E-30</v>
      </c>
      <c r="AF152" s="11">
        <v>4.3799999999999999E-27</v>
      </c>
      <c r="AG152" s="9">
        <v>1.0253861559999999</v>
      </c>
      <c r="AH152" s="6">
        <v>0.101549975</v>
      </c>
      <c r="AI152" s="7">
        <v>3.23E-25</v>
      </c>
      <c r="AJ152" s="11">
        <v>3.4899999999999999E-22</v>
      </c>
      <c r="AK152" s="16"/>
      <c r="AL152" s="16"/>
      <c r="AM152" s="16"/>
      <c r="AN152" s="16"/>
      <c r="AO152" s="16"/>
      <c r="AP152" s="16"/>
      <c r="AQ152" s="16"/>
      <c r="AR152" s="16"/>
      <c r="AS152" s="16"/>
      <c r="AT152" s="16"/>
      <c r="AU152" s="16"/>
      <c r="AV152" s="16"/>
      <c r="AW152" s="16"/>
      <c r="AX152" s="16"/>
      <c r="AY152" s="16"/>
      <c r="AZ152" s="16"/>
      <c r="BA152" s="16"/>
      <c r="BB152" s="16"/>
      <c r="BC152" s="16"/>
      <c r="BD152" s="16"/>
      <c r="BE152" s="16"/>
      <c r="BF152" s="16"/>
      <c r="BG152" s="16"/>
      <c r="BH152" s="16"/>
      <c r="BI152" s="16"/>
      <c r="BJ152" s="16"/>
      <c r="BK152" s="16"/>
      <c r="BL152" s="16"/>
      <c r="BM152" s="16"/>
      <c r="BN152" s="16"/>
      <c r="BO152" s="16"/>
      <c r="BP152" s="16"/>
      <c r="BQ152" s="16"/>
      <c r="BR152" s="16"/>
      <c r="BS152" s="16"/>
      <c r="BT152" s="16"/>
      <c r="BU152" s="16"/>
      <c r="BV152" s="16"/>
      <c r="BW152" s="16"/>
    </row>
    <row r="153" spans="1:75" s="6" customFormat="1" x14ac:dyDescent="0.2">
      <c r="A153" s="6" t="s">
        <v>198</v>
      </c>
      <c r="B153" s="6">
        <v>69068</v>
      </c>
      <c r="C153" s="6" t="s">
        <v>12857</v>
      </c>
      <c r="D153" s="8" t="s">
        <v>13007</v>
      </c>
      <c r="E153" s="9">
        <v>2.69879362</v>
      </c>
      <c r="F153" s="6">
        <v>0.34992955399999998</v>
      </c>
      <c r="G153" s="7">
        <v>6.2399999999999998E-16</v>
      </c>
      <c r="H153" s="11">
        <v>1.49E-13</v>
      </c>
      <c r="I153" s="9">
        <v>2.1447031870000002</v>
      </c>
      <c r="J153" s="6">
        <v>0.43263918899999998</v>
      </c>
      <c r="K153" s="7">
        <v>4.4999999999999999E-8</v>
      </c>
      <c r="L153" s="11">
        <v>3.2499999999999998E-6</v>
      </c>
      <c r="M153" s="9">
        <v>2.4618873990000001</v>
      </c>
      <c r="N153" s="6">
        <v>0.33349850800000003</v>
      </c>
      <c r="O153" s="7">
        <v>1.7100000000000001E-14</v>
      </c>
      <c r="P153" s="11">
        <v>2.6299999999999999E-12</v>
      </c>
      <c r="Q153" s="9">
        <v>1.8025862459999999</v>
      </c>
      <c r="R153" s="6">
        <v>0.39831565299999999</v>
      </c>
      <c r="S153" s="7">
        <v>2.5600000000000001E-8</v>
      </c>
      <c r="T153" s="11">
        <v>2.5900000000000002E-6</v>
      </c>
      <c r="U153" s="9">
        <v>1.844859952</v>
      </c>
      <c r="V153" s="6">
        <v>0.54437218700000001</v>
      </c>
      <c r="W153" s="7">
        <v>2.9200000000000002E-5</v>
      </c>
      <c r="X153" s="10">
        <v>1.889483E-3</v>
      </c>
      <c r="Y153" s="9">
        <v>2.1207039550000002</v>
      </c>
      <c r="Z153" s="6">
        <v>0.43027042799999998</v>
      </c>
      <c r="AA153" s="7">
        <v>4.6299999999999998E-8</v>
      </c>
      <c r="AB153" s="11">
        <v>6.4400000000000002E-6</v>
      </c>
      <c r="AC153" s="9">
        <v>2.414090893</v>
      </c>
      <c r="AD153" s="6">
        <v>0.29514977100000001</v>
      </c>
      <c r="AE153" s="7">
        <v>2.1800000000000001E-17</v>
      </c>
      <c r="AF153" s="11">
        <v>5.3300000000000002E-15</v>
      </c>
      <c r="AG153" s="9">
        <v>2.437783129</v>
      </c>
      <c r="AH153" s="6">
        <v>0.413123142</v>
      </c>
      <c r="AI153" s="7">
        <v>5.7699999999999998E-11</v>
      </c>
      <c r="AJ153" s="11">
        <v>9.9499999999999998E-9</v>
      </c>
      <c r="AK153" s="16"/>
      <c r="AL153" s="16"/>
      <c r="AM153" s="16"/>
      <c r="AN153" s="16"/>
      <c r="AO153" s="16"/>
      <c r="AP153" s="16"/>
      <c r="AQ153" s="16"/>
      <c r="AR153" s="16"/>
      <c r="AS153" s="16"/>
      <c r="AT153" s="16"/>
      <c r="AU153" s="16"/>
      <c r="AV153" s="16"/>
      <c r="AW153" s="16"/>
      <c r="AX153" s="16"/>
      <c r="AY153" s="16"/>
      <c r="AZ153" s="16"/>
      <c r="BA153" s="16"/>
      <c r="BB153" s="16"/>
      <c r="BC153" s="16"/>
      <c r="BD153" s="16"/>
      <c r="BE153" s="16"/>
      <c r="BF153" s="16"/>
      <c r="BG153" s="16"/>
      <c r="BH153" s="16"/>
      <c r="BI153" s="16"/>
      <c r="BJ153" s="16"/>
      <c r="BK153" s="16"/>
      <c r="BL153" s="16"/>
      <c r="BM153" s="16"/>
      <c r="BN153" s="16"/>
      <c r="BO153" s="16"/>
      <c r="BP153" s="16"/>
      <c r="BQ153" s="16"/>
      <c r="BR153" s="16"/>
      <c r="BS153" s="16"/>
      <c r="BT153" s="16"/>
      <c r="BU153" s="16"/>
      <c r="BV153" s="16"/>
      <c r="BW153" s="16"/>
    </row>
    <row r="154" spans="1:75" s="6" customFormat="1" x14ac:dyDescent="0.2">
      <c r="A154" s="6" t="s">
        <v>255</v>
      </c>
      <c r="B154" s="6">
        <v>212943</v>
      </c>
      <c r="C154" s="6" t="s">
        <v>12857</v>
      </c>
      <c r="D154" s="8" t="s">
        <v>13008</v>
      </c>
      <c r="E154" s="9">
        <v>1.072235743</v>
      </c>
      <c r="F154" s="6">
        <v>0.22592701800000001</v>
      </c>
      <c r="G154" s="7">
        <v>1.06E-7</v>
      </c>
      <c r="H154" s="11">
        <v>7.1899999999999998E-6</v>
      </c>
      <c r="I154" s="9">
        <v>0.77442847599999998</v>
      </c>
      <c r="J154" s="6">
        <v>0.18224201100000001</v>
      </c>
      <c r="K154" s="7">
        <v>1.0499999999999999E-6</v>
      </c>
      <c r="L154" s="11">
        <v>5.7500000000000002E-5</v>
      </c>
      <c r="M154" s="9">
        <v>1.4414267119999999</v>
      </c>
      <c r="N154" s="6">
        <v>0.19378210100000001</v>
      </c>
      <c r="O154" s="7">
        <v>7.7400000000000003E-15</v>
      </c>
      <c r="P154" s="11">
        <v>1.27E-12</v>
      </c>
      <c r="Q154" s="9">
        <v>0.34637476699999997</v>
      </c>
      <c r="R154" s="6">
        <v>0.180691778</v>
      </c>
      <c r="S154" s="6">
        <v>3.443658E-3</v>
      </c>
      <c r="T154" s="10">
        <v>7.9333038999999994E-2</v>
      </c>
      <c r="U154" s="9">
        <v>1.3752741500000001</v>
      </c>
      <c r="V154" s="6">
        <v>0.293615442</v>
      </c>
      <c r="W154" s="7">
        <v>1.4999999999999999E-7</v>
      </c>
      <c r="X154" s="11">
        <v>1.9199999999999999E-5</v>
      </c>
      <c r="Y154" s="9">
        <v>0.93317277499999995</v>
      </c>
      <c r="Z154" s="6">
        <v>0.27490746799999999</v>
      </c>
      <c r="AA154" s="7">
        <v>2.7500000000000001E-5</v>
      </c>
      <c r="AB154" s="10">
        <v>1.6532129999999999E-3</v>
      </c>
      <c r="AC154" s="9">
        <v>1.240261389</v>
      </c>
      <c r="AD154" s="6">
        <v>0.192061179</v>
      </c>
      <c r="AE154" s="7">
        <v>5.8400000000000002E-12</v>
      </c>
      <c r="AF154" s="11">
        <v>8.3200000000000002E-10</v>
      </c>
      <c r="AG154" s="9">
        <v>0.62030721899999997</v>
      </c>
      <c r="AH154" s="6">
        <v>0.239577287</v>
      </c>
      <c r="AI154" s="6">
        <v>4.1332599999999999E-4</v>
      </c>
      <c r="AJ154" s="10">
        <v>1.2857820000000001E-2</v>
      </c>
      <c r="AK154" s="16"/>
      <c r="AL154" s="16"/>
      <c r="AM154" s="16"/>
      <c r="AN154" s="16"/>
      <c r="AO154" s="16"/>
      <c r="AP154" s="16"/>
      <c r="AQ154" s="16"/>
      <c r="AR154" s="16"/>
      <c r="AS154" s="16"/>
      <c r="AT154" s="16"/>
      <c r="AU154" s="16"/>
      <c r="AV154" s="16"/>
      <c r="AW154" s="16"/>
      <c r="AX154" s="16"/>
      <c r="AY154" s="16"/>
      <c r="AZ154" s="16"/>
      <c r="BA154" s="16"/>
      <c r="BB154" s="16"/>
      <c r="BC154" s="16"/>
      <c r="BD154" s="16"/>
      <c r="BE154" s="16"/>
      <c r="BF154" s="16"/>
      <c r="BG154" s="16"/>
      <c r="BH154" s="16"/>
      <c r="BI154" s="16"/>
      <c r="BJ154" s="16"/>
      <c r="BK154" s="16"/>
      <c r="BL154" s="16"/>
      <c r="BM154" s="16"/>
      <c r="BN154" s="16"/>
      <c r="BO154" s="16"/>
      <c r="BP154" s="16"/>
      <c r="BQ154" s="16"/>
      <c r="BR154" s="16"/>
      <c r="BS154" s="16"/>
      <c r="BT154" s="16"/>
      <c r="BU154" s="16"/>
      <c r="BV154" s="16"/>
      <c r="BW154" s="16"/>
    </row>
    <row r="155" spans="1:75" s="6" customFormat="1" x14ac:dyDescent="0.2">
      <c r="A155" s="6" t="s">
        <v>118</v>
      </c>
      <c r="B155" s="6">
        <v>214133</v>
      </c>
      <c r="C155" s="6" t="s">
        <v>12857</v>
      </c>
      <c r="D155" s="8" t="s">
        <v>13009</v>
      </c>
      <c r="E155" s="9">
        <v>0.33849822800000001</v>
      </c>
      <c r="F155" s="6">
        <v>6.7428991999999993E-2</v>
      </c>
      <c r="G155" s="7">
        <v>5.8799999999999997E-8</v>
      </c>
      <c r="H155" s="11">
        <v>4.25E-6</v>
      </c>
      <c r="I155" s="9">
        <v>0.522849589</v>
      </c>
      <c r="J155" s="6">
        <v>8.1350239000000005E-2</v>
      </c>
      <c r="K155" s="7">
        <v>9.9999999999999994E-12</v>
      </c>
      <c r="L155" s="11">
        <v>1.31E-9</v>
      </c>
      <c r="M155" s="9">
        <v>0.578709688</v>
      </c>
      <c r="N155" s="6">
        <v>8.7827562999999997E-2</v>
      </c>
      <c r="O155" s="7">
        <v>2.94E-12</v>
      </c>
      <c r="P155" s="11">
        <v>3.5500000000000001E-10</v>
      </c>
      <c r="Q155" s="9">
        <v>0.37974709400000001</v>
      </c>
      <c r="R155" s="6">
        <v>9.0126628E-2</v>
      </c>
      <c r="S155" s="7">
        <v>2.17E-6</v>
      </c>
      <c r="T155" s="10">
        <v>1.4163500000000001E-4</v>
      </c>
      <c r="U155" s="9">
        <v>0.50723642700000005</v>
      </c>
      <c r="V155" s="6">
        <v>9.4651436000000005E-2</v>
      </c>
      <c r="W155" s="7">
        <v>6.0900000000000003E-9</v>
      </c>
      <c r="X155" s="11">
        <v>1.06E-6</v>
      </c>
      <c r="Y155" s="9">
        <v>0.51145693999999997</v>
      </c>
      <c r="Z155" s="6">
        <v>8.9545815000000001E-2</v>
      </c>
      <c r="AA155" s="7">
        <v>7.5699999999999997E-10</v>
      </c>
      <c r="AB155" s="11">
        <v>1.48E-7</v>
      </c>
      <c r="AC155" s="9">
        <v>0.47069184600000002</v>
      </c>
      <c r="AD155" s="6">
        <v>8.9054817999999994E-2</v>
      </c>
      <c r="AE155" s="7">
        <v>1.4300000000000001E-8</v>
      </c>
      <c r="AF155" s="11">
        <v>1.1400000000000001E-6</v>
      </c>
      <c r="AG155" s="9">
        <v>0.60525465899999997</v>
      </c>
      <c r="AH155" s="6">
        <v>7.8966614000000004E-2</v>
      </c>
      <c r="AI155" s="7">
        <v>1.2699999999999999E-15</v>
      </c>
      <c r="AJ155" s="11">
        <v>4.5699999999999997E-13</v>
      </c>
      <c r="AK155" s="16"/>
      <c r="AL155" s="16"/>
      <c r="AM155" s="16"/>
      <c r="AN155" s="16"/>
      <c r="AO155" s="16"/>
      <c r="AP155" s="16"/>
      <c r="AQ155" s="16"/>
      <c r="AR155" s="16"/>
      <c r="AS155" s="16"/>
      <c r="AT155" s="16"/>
      <c r="AU155" s="16"/>
      <c r="AV155" s="16"/>
      <c r="AW155" s="16"/>
      <c r="AX155" s="16"/>
      <c r="AY155" s="16"/>
      <c r="AZ155" s="16"/>
      <c r="BA155" s="16"/>
      <c r="BB155" s="16"/>
      <c r="BC155" s="16"/>
      <c r="BD155" s="16"/>
      <c r="BE155" s="16"/>
      <c r="BF155" s="16"/>
      <c r="BG155" s="16"/>
      <c r="BH155" s="16"/>
      <c r="BI155" s="16"/>
      <c r="BJ155" s="16"/>
      <c r="BK155" s="16"/>
      <c r="BL155" s="16"/>
      <c r="BM155" s="16"/>
      <c r="BN155" s="16"/>
      <c r="BO155" s="16"/>
      <c r="BP155" s="16"/>
      <c r="BQ155" s="16"/>
      <c r="BR155" s="16"/>
      <c r="BS155" s="16"/>
      <c r="BT155" s="16"/>
      <c r="BU155" s="16"/>
      <c r="BV155" s="16"/>
      <c r="BW155" s="16"/>
    </row>
    <row r="156" spans="1:75" s="6" customFormat="1" x14ac:dyDescent="0.2">
      <c r="A156" s="6" t="s">
        <v>186</v>
      </c>
      <c r="B156" s="6">
        <v>94242</v>
      </c>
      <c r="C156" s="6" t="s">
        <v>12857</v>
      </c>
      <c r="D156" s="8" t="s">
        <v>13010</v>
      </c>
      <c r="E156" s="9">
        <v>1.092809288</v>
      </c>
      <c r="F156" s="6">
        <v>0.200949292</v>
      </c>
      <c r="G156" s="7">
        <v>3.6600000000000002E-9</v>
      </c>
      <c r="H156" s="11">
        <v>3.3799999999999998E-7</v>
      </c>
      <c r="I156" s="9">
        <v>1.159476194</v>
      </c>
      <c r="J156" s="6">
        <v>0.231906843</v>
      </c>
      <c r="K156" s="7">
        <v>2.4500000000000001E-8</v>
      </c>
      <c r="L156" s="11">
        <v>1.9E-6</v>
      </c>
      <c r="M156" s="9">
        <v>1.2177411659999999</v>
      </c>
      <c r="N156" s="6">
        <v>0.21745001</v>
      </c>
      <c r="O156" s="7">
        <v>1.0999999999999999E-9</v>
      </c>
      <c r="P156" s="11">
        <v>9.2599999999999995E-8</v>
      </c>
      <c r="Q156" s="9">
        <v>0.95296000999999997</v>
      </c>
      <c r="R156" s="6">
        <v>0.237657707</v>
      </c>
      <c r="S156" s="7">
        <v>3.4800000000000001E-6</v>
      </c>
      <c r="T156" s="10">
        <v>2.1711199999999999E-4</v>
      </c>
      <c r="U156" s="9">
        <v>1.6738082969999999</v>
      </c>
      <c r="V156" s="6">
        <v>0.29928970799999999</v>
      </c>
      <c r="W156" s="7">
        <v>1.1800000000000001E-9</v>
      </c>
      <c r="X156" s="11">
        <v>2.3200000000000001E-7</v>
      </c>
      <c r="Y156" s="9">
        <v>1.3741655230000001</v>
      </c>
      <c r="Z156" s="6">
        <v>0.26736018</v>
      </c>
      <c r="AA156" s="7">
        <v>1.04E-8</v>
      </c>
      <c r="AB156" s="11">
        <v>1.7400000000000001E-6</v>
      </c>
      <c r="AC156" s="9">
        <v>1.059043129</v>
      </c>
      <c r="AD156" s="6">
        <v>0.22236937300000001</v>
      </c>
      <c r="AE156" s="7">
        <v>7.1099999999999995E-8</v>
      </c>
      <c r="AF156" s="11">
        <v>4.95E-6</v>
      </c>
      <c r="AG156" s="9">
        <v>1.518649352</v>
      </c>
      <c r="AH156" s="6">
        <v>0.22232374599999999</v>
      </c>
      <c r="AI156" s="7">
        <v>3.8499999999999998E-13</v>
      </c>
      <c r="AJ156" s="11">
        <v>9.5799999999999995E-11</v>
      </c>
      <c r="AK156" s="16"/>
      <c r="AL156" s="16"/>
      <c r="AM156" s="16"/>
      <c r="AN156" s="16"/>
      <c r="AO156" s="16"/>
      <c r="AP156" s="16"/>
      <c r="AQ156" s="16"/>
      <c r="AR156" s="16"/>
      <c r="AS156" s="16"/>
      <c r="AT156" s="16"/>
      <c r="AU156" s="16"/>
      <c r="AV156" s="16"/>
      <c r="AW156" s="16"/>
      <c r="AX156" s="16"/>
      <c r="AY156" s="16"/>
      <c r="AZ156" s="16"/>
      <c r="BA156" s="16"/>
      <c r="BB156" s="16"/>
      <c r="BC156" s="16"/>
      <c r="BD156" s="16"/>
      <c r="BE156" s="16"/>
      <c r="BF156" s="16"/>
      <c r="BG156" s="16"/>
      <c r="BH156" s="16"/>
      <c r="BI156" s="16"/>
      <c r="BJ156" s="16"/>
      <c r="BK156" s="16"/>
      <c r="BL156" s="16"/>
      <c r="BM156" s="16"/>
      <c r="BN156" s="16"/>
      <c r="BO156" s="16"/>
      <c r="BP156" s="16"/>
      <c r="BQ156" s="16"/>
      <c r="BR156" s="16"/>
      <c r="BS156" s="16"/>
      <c r="BT156" s="16"/>
      <c r="BU156" s="16"/>
      <c r="BV156" s="16"/>
      <c r="BW156" s="16"/>
    </row>
    <row r="157" spans="1:75" s="6" customFormat="1" x14ac:dyDescent="0.2">
      <c r="A157" s="6" t="s">
        <v>36</v>
      </c>
      <c r="B157" s="6">
        <v>99929</v>
      </c>
      <c r="C157" s="6" t="s">
        <v>12857</v>
      </c>
      <c r="D157" s="8" t="s">
        <v>13011</v>
      </c>
      <c r="E157" s="9">
        <v>1.7493429730000001</v>
      </c>
      <c r="F157" s="6">
        <v>0.12396916600000001</v>
      </c>
      <c r="G157" s="7">
        <v>1.1999999999999999E-45</v>
      </c>
      <c r="H157" s="11">
        <v>2.2099999999999999E-42</v>
      </c>
      <c r="I157" s="9">
        <v>1.4677584640000001</v>
      </c>
      <c r="J157" s="6">
        <v>0.13456179800000001</v>
      </c>
      <c r="K157" s="7">
        <v>6.0100000000000002E-29</v>
      </c>
      <c r="L157" s="11">
        <v>4.5800000000000002E-26</v>
      </c>
      <c r="M157" s="9">
        <v>1.2812966400000001</v>
      </c>
      <c r="N157" s="6">
        <v>0.13421071400000001</v>
      </c>
      <c r="O157" s="7">
        <v>8.3300000000000006E-23</v>
      </c>
      <c r="P157" s="11">
        <v>2.99E-20</v>
      </c>
      <c r="Q157" s="9">
        <v>1.3772203540000001</v>
      </c>
      <c r="R157" s="6">
        <v>0.13486237000000001</v>
      </c>
      <c r="S157" s="7">
        <v>1.3999999999999999E-25</v>
      </c>
      <c r="T157" s="11">
        <v>1.01E-22</v>
      </c>
      <c r="U157" s="9">
        <v>1.357911182</v>
      </c>
      <c r="V157" s="6">
        <v>0.14972561600000001</v>
      </c>
      <c r="W157" s="7">
        <v>4.8099999999999997E-21</v>
      </c>
      <c r="X157" s="11">
        <v>4.4500000000000002E-18</v>
      </c>
      <c r="Y157" s="9">
        <v>1.115736633</v>
      </c>
      <c r="Z157" s="6">
        <v>0.154581787</v>
      </c>
      <c r="AA157" s="7">
        <v>3.3899999999999999E-14</v>
      </c>
      <c r="AB157" s="11">
        <v>1.7500000000000001E-11</v>
      </c>
      <c r="AC157" s="9">
        <v>1.337592401</v>
      </c>
      <c r="AD157" s="6">
        <v>0.122087901</v>
      </c>
      <c r="AE157" s="7">
        <v>5.0500000000000001E-29</v>
      </c>
      <c r="AF157" s="11">
        <v>2.85E-26</v>
      </c>
      <c r="AG157" s="9">
        <v>1.3431996820000001</v>
      </c>
      <c r="AH157" s="6">
        <v>0.148965452</v>
      </c>
      <c r="AI157" s="7">
        <v>5.6899999999999998E-21</v>
      </c>
      <c r="AJ157" s="11">
        <v>4.6000000000000002E-18</v>
      </c>
      <c r="AK157" s="16"/>
      <c r="AL157" s="16"/>
      <c r="AM157" s="16"/>
      <c r="AN157" s="16"/>
      <c r="AO157" s="16"/>
      <c r="AP157" s="16"/>
      <c r="AQ157" s="16"/>
      <c r="AR157" s="16"/>
      <c r="AS157" s="16"/>
      <c r="AT157" s="16"/>
      <c r="AU157" s="16"/>
      <c r="AV157" s="16"/>
      <c r="AW157" s="16"/>
      <c r="AX157" s="16"/>
      <c r="AY157" s="16"/>
      <c r="AZ157" s="16"/>
      <c r="BA157" s="16"/>
      <c r="BB157" s="16"/>
      <c r="BC157" s="16"/>
      <c r="BD157" s="16"/>
      <c r="BE157" s="16"/>
      <c r="BF157" s="16"/>
      <c r="BG157" s="16"/>
      <c r="BH157" s="16"/>
      <c r="BI157" s="16"/>
      <c r="BJ157" s="16"/>
      <c r="BK157" s="16"/>
      <c r="BL157" s="16"/>
      <c r="BM157" s="16"/>
      <c r="BN157" s="16"/>
      <c r="BO157" s="16"/>
      <c r="BP157" s="16"/>
      <c r="BQ157" s="16"/>
      <c r="BR157" s="16"/>
      <c r="BS157" s="16"/>
      <c r="BT157" s="16"/>
      <c r="BU157" s="16"/>
      <c r="BV157" s="16"/>
      <c r="BW157" s="16"/>
    </row>
    <row r="158" spans="1:75" s="6" customFormat="1" x14ac:dyDescent="0.2">
      <c r="A158" s="6" t="s">
        <v>86</v>
      </c>
      <c r="B158" s="6">
        <v>107769</v>
      </c>
      <c r="C158" s="6" t="s">
        <v>12857</v>
      </c>
      <c r="D158" s="8" t="s">
        <v>13012</v>
      </c>
      <c r="E158" s="9">
        <v>0.78327218799999998</v>
      </c>
      <c r="F158" s="6">
        <v>0.11332589999999999</v>
      </c>
      <c r="G158" s="7">
        <v>2.6700000000000002E-13</v>
      </c>
      <c r="H158" s="11">
        <v>4.3700000000000002E-11</v>
      </c>
      <c r="I158" s="9">
        <v>1.0387683029999999</v>
      </c>
      <c r="J158" s="6">
        <v>0.13647606500000001</v>
      </c>
      <c r="K158" s="7">
        <v>2.0000000000000002E-15</v>
      </c>
      <c r="L158" s="11">
        <v>3.8600000000000002E-13</v>
      </c>
      <c r="M158" s="9">
        <v>0.54248309500000003</v>
      </c>
      <c r="N158" s="6">
        <v>0.14697745500000001</v>
      </c>
      <c r="O158" s="7">
        <v>1.47E-5</v>
      </c>
      <c r="P158" s="10">
        <v>5.4184100000000005E-4</v>
      </c>
      <c r="Q158" s="9">
        <v>0.42001682000000001</v>
      </c>
      <c r="R158" s="6">
        <v>0.140850846</v>
      </c>
      <c r="S158" s="6">
        <v>1.69729E-4</v>
      </c>
      <c r="T158" s="10">
        <v>7.1685630000000002E-3</v>
      </c>
      <c r="U158" s="9">
        <v>1.0728585850000001</v>
      </c>
      <c r="V158" s="6">
        <v>0.17985240899999999</v>
      </c>
      <c r="W158" s="7">
        <v>1.21E-10</v>
      </c>
      <c r="X158" s="11">
        <v>2.7100000000000001E-8</v>
      </c>
      <c r="Y158" s="9">
        <v>1.1576159559999999</v>
      </c>
      <c r="Z158" s="6">
        <v>0.18930877700000001</v>
      </c>
      <c r="AA158" s="7">
        <v>7.0099999999999996E-11</v>
      </c>
      <c r="AB158" s="11">
        <v>1.9300000000000001E-8</v>
      </c>
      <c r="AC158" s="9">
        <v>0.78824114300000003</v>
      </c>
      <c r="AD158" s="6">
        <v>0.15140178000000001</v>
      </c>
      <c r="AE158" s="7">
        <v>1.09E-8</v>
      </c>
      <c r="AF158" s="11">
        <v>8.85E-7</v>
      </c>
      <c r="AG158" s="9">
        <v>1.1326709660000001</v>
      </c>
      <c r="AH158" s="6">
        <v>0.17905728700000001</v>
      </c>
      <c r="AI158" s="7">
        <v>7.0399999999999999E-12</v>
      </c>
      <c r="AJ158" s="11">
        <v>1.4200000000000001E-9</v>
      </c>
      <c r="AK158" s="16"/>
      <c r="AL158" s="16"/>
      <c r="AM158" s="16"/>
      <c r="AN158" s="16"/>
      <c r="AO158" s="16"/>
      <c r="AP158" s="16"/>
      <c r="AQ158" s="16"/>
      <c r="AR158" s="16"/>
      <c r="AS158" s="16"/>
      <c r="AT158" s="16"/>
      <c r="AU158" s="16"/>
      <c r="AV158" s="16"/>
      <c r="AW158" s="16"/>
      <c r="AX158" s="16"/>
      <c r="AY158" s="16"/>
      <c r="AZ158" s="16"/>
      <c r="BA158" s="16"/>
      <c r="BB158" s="16"/>
      <c r="BC158" s="16"/>
      <c r="BD158" s="16"/>
      <c r="BE158" s="16"/>
      <c r="BF158" s="16"/>
      <c r="BG158" s="16"/>
      <c r="BH158" s="16"/>
      <c r="BI158" s="16"/>
      <c r="BJ158" s="16"/>
      <c r="BK158" s="16"/>
      <c r="BL158" s="16"/>
      <c r="BM158" s="16"/>
      <c r="BN158" s="16"/>
      <c r="BO158" s="16"/>
      <c r="BP158" s="16"/>
      <c r="BQ158" s="16"/>
      <c r="BR158" s="16"/>
      <c r="BS158" s="16"/>
      <c r="BT158" s="16"/>
      <c r="BU158" s="16"/>
      <c r="BV158" s="16"/>
      <c r="BW158" s="16"/>
    </row>
    <row r="159" spans="1:75" s="6" customFormat="1" x14ac:dyDescent="0.2">
      <c r="A159" s="6" t="s">
        <v>458</v>
      </c>
      <c r="B159" s="6">
        <v>226040</v>
      </c>
      <c r="C159" s="6" t="s">
        <v>12857</v>
      </c>
      <c r="D159" s="8" t="s">
        <v>13013</v>
      </c>
      <c r="E159" s="9">
        <v>1.5751767860000001</v>
      </c>
      <c r="F159" s="6">
        <v>0.54121558599999997</v>
      </c>
      <c r="G159" s="6">
        <v>1.05239E-4</v>
      </c>
      <c r="H159" s="10">
        <v>3.239352E-3</v>
      </c>
      <c r="I159" s="9">
        <v>1.514028637</v>
      </c>
      <c r="J159" s="6">
        <v>0.55253866900000004</v>
      </c>
      <c r="K159" s="6">
        <v>1.88395E-4</v>
      </c>
      <c r="L159" s="10">
        <v>5.551846E-3</v>
      </c>
      <c r="M159" s="9">
        <v>2.1844343899999998</v>
      </c>
      <c r="N159" s="6">
        <v>0.70196963599999995</v>
      </c>
      <c r="O159" s="7">
        <v>5.8499999999999999E-5</v>
      </c>
      <c r="P159" s="10">
        <v>1.8262790000000001E-3</v>
      </c>
      <c r="Q159" s="9">
        <v>2.4035295200000002</v>
      </c>
      <c r="R159" s="6">
        <v>0.97005029499999995</v>
      </c>
      <c r="S159" s="6">
        <v>2.708575E-3</v>
      </c>
      <c r="T159" s="10">
        <v>6.5676592000000006E-2</v>
      </c>
      <c r="U159" s="9">
        <v>2.6037530260000001</v>
      </c>
      <c r="V159" s="6">
        <v>0.55243025199999996</v>
      </c>
      <c r="W159" s="7">
        <v>1.8E-7</v>
      </c>
      <c r="X159" s="11">
        <v>2.2799999999999999E-5</v>
      </c>
      <c r="Y159" s="9">
        <v>1.3652741129999999</v>
      </c>
      <c r="Z159" s="6">
        <v>0.52058906800000004</v>
      </c>
      <c r="AA159" s="6">
        <v>3.5112000000000001E-4</v>
      </c>
      <c r="AB159" s="10">
        <v>1.4136675E-2</v>
      </c>
      <c r="AC159" s="9">
        <v>2.6633228</v>
      </c>
      <c r="AD159" s="6">
        <v>0.41294577700000001</v>
      </c>
      <c r="AE159" s="7">
        <v>1.56E-11</v>
      </c>
      <c r="AF159" s="11">
        <v>2.0700000000000001E-9</v>
      </c>
      <c r="AG159" s="9">
        <v>1.664644622</v>
      </c>
      <c r="AH159" s="6">
        <v>0.776911829</v>
      </c>
      <c r="AI159" s="6">
        <v>4.7242999999999997E-4</v>
      </c>
      <c r="AJ159" s="10">
        <v>1.4251094000000001E-2</v>
      </c>
      <c r="AK159" s="16"/>
      <c r="AL159" s="16"/>
      <c r="AM159" s="16"/>
      <c r="AN159" s="16"/>
      <c r="AO159" s="16"/>
      <c r="AP159" s="16"/>
      <c r="AQ159" s="16"/>
      <c r="AR159" s="16"/>
      <c r="AS159" s="16"/>
      <c r="AT159" s="16"/>
      <c r="AU159" s="16"/>
      <c r="AV159" s="16"/>
      <c r="AW159" s="16"/>
      <c r="AX159" s="16"/>
      <c r="AY159" s="16"/>
      <c r="AZ159" s="16"/>
      <c r="BA159" s="16"/>
      <c r="BB159" s="16"/>
      <c r="BC159" s="16"/>
      <c r="BD159" s="16"/>
      <c r="BE159" s="16"/>
      <c r="BF159" s="16"/>
      <c r="BG159" s="16"/>
      <c r="BH159" s="16"/>
      <c r="BI159" s="16"/>
      <c r="BJ159" s="16"/>
      <c r="BK159" s="16"/>
      <c r="BL159" s="16"/>
      <c r="BM159" s="16"/>
      <c r="BN159" s="16"/>
      <c r="BO159" s="16"/>
      <c r="BP159" s="16"/>
      <c r="BQ159" s="16"/>
      <c r="BR159" s="16"/>
      <c r="BS159" s="16"/>
      <c r="BT159" s="16"/>
      <c r="BU159" s="16"/>
      <c r="BV159" s="16"/>
      <c r="BW159" s="16"/>
    </row>
    <row r="160" spans="1:75" s="6" customFormat="1" x14ac:dyDescent="0.2">
      <c r="A160" s="6" t="s">
        <v>95</v>
      </c>
      <c r="B160" s="6">
        <v>21961</v>
      </c>
      <c r="C160" s="6" t="s">
        <v>12857</v>
      </c>
      <c r="D160" s="8" t="s">
        <v>13014</v>
      </c>
      <c r="E160" s="9">
        <v>0.82819492699999997</v>
      </c>
      <c r="F160" s="6">
        <v>8.9836447E-2</v>
      </c>
      <c r="G160" s="7">
        <v>1.56E-21</v>
      </c>
      <c r="H160" s="11">
        <v>6.9599999999999999E-19</v>
      </c>
      <c r="I160" s="9">
        <v>0.67665410599999998</v>
      </c>
      <c r="J160" s="6">
        <v>9.5224434999999996E-2</v>
      </c>
      <c r="K160" s="7">
        <v>7.7299999999999996E-14</v>
      </c>
      <c r="L160" s="11">
        <v>1.32E-11</v>
      </c>
      <c r="M160" s="9">
        <v>0.65730258699999999</v>
      </c>
      <c r="N160" s="6">
        <v>0.10316874600000001</v>
      </c>
      <c r="O160" s="7">
        <v>9.1099999999999998E-12</v>
      </c>
      <c r="P160" s="11">
        <v>1.07E-9</v>
      </c>
      <c r="Q160" s="9">
        <v>0.85118422599999999</v>
      </c>
      <c r="R160" s="6">
        <v>9.7667720999999999E-2</v>
      </c>
      <c r="S160" s="7">
        <v>2.7199999999999998E-19</v>
      </c>
      <c r="T160" s="11">
        <v>1.1300000000000001E-16</v>
      </c>
      <c r="U160" s="9">
        <v>0.81893235900000005</v>
      </c>
      <c r="V160" s="6">
        <v>0.126906937</v>
      </c>
      <c r="W160" s="7">
        <v>5.78E-12</v>
      </c>
      <c r="X160" s="11">
        <v>1.6999999999999999E-9</v>
      </c>
      <c r="Y160" s="9">
        <v>0.84936922500000001</v>
      </c>
      <c r="Z160" s="6">
        <v>0.12693768</v>
      </c>
      <c r="AA160" s="7">
        <v>8.8900000000000005E-13</v>
      </c>
      <c r="AB160" s="11">
        <v>3.4799999999999999E-10</v>
      </c>
      <c r="AC160" s="9">
        <v>0.87740551</v>
      </c>
      <c r="AD160" s="6">
        <v>9.8159253000000002E-2</v>
      </c>
      <c r="AE160" s="7">
        <v>2.5600000000000001E-20</v>
      </c>
      <c r="AF160" s="11">
        <v>9.2200000000000002E-18</v>
      </c>
      <c r="AG160" s="9">
        <v>0.807270555</v>
      </c>
      <c r="AH160" s="6">
        <v>0.12179406800000001</v>
      </c>
      <c r="AI160" s="7">
        <v>2.74E-12</v>
      </c>
      <c r="AJ160" s="11">
        <v>5.9100000000000003E-10</v>
      </c>
      <c r="AK160" s="16"/>
      <c r="AL160" s="16"/>
      <c r="AM160" s="16"/>
      <c r="AN160" s="16"/>
      <c r="AO160" s="16"/>
      <c r="AP160" s="16"/>
      <c r="AQ160" s="16"/>
      <c r="AR160" s="16"/>
      <c r="AS160" s="16"/>
      <c r="AT160" s="16"/>
      <c r="AU160" s="16"/>
      <c r="AV160" s="16"/>
      <c r="AW160" s="16"/>
      <c r="AX160" s="16"/>
      <c r="AY160" s="16"/>
      <c r="AZ160" s="16"/>
      <c r="BA160" s="16"/>
      <c r="BB160" s="16"/>
      <c r="BC160" s="16"/>
      <c r="BD160" s="16"/>
      <c r="BE160" s="16"/>
      <c r="BF160" s="16"/>
      <c r="BG160" s="16"/>
      <c r="BH160" s="16"/>
      <c r="BI160" s="16"/>
      <c r="BJ160" s="16"/>
      <c r="BK160" s="16"/>
      <c r="BL160" s="16"/>
      <c r="BM160" s="16"/>
      <c r="BN160" s="16"/>
      <c r="BO160" s="16"/>
      <c r="BP160" s="16"/>
      <c r="BQ160" s="16"/>
      <c r="BR160" s="16"/>
      <c r="BS160" s="16"/>
      <c r="BT160" s="16"/>
      <c r="BU160" s="16"/>
      <c r="BV160" s="16"/>
      <c r="BW160" s="16"/>
    </row>
    <row r="161" spans="1:75" s="6" customFormat="1" x14ac:dyDescent="0.2">
      <c r="A161" s="6" t="s">
        <v>224</v>
      </c>
      <c r="B161" s="6">
        <v>319939</v>
      </c>
      <c r="C161" s="6" t="s">
        <v>12857</v>
      </c>
      <c r="D161" s="8" t="s">
        <v>13015</v>
      </c>
      <c r="E161" s="9">
        <v>0.36690043900000002</v>
      </c>
      <c r="F161" s="6">
        <v>8.0016366000000005E-2</v>
      </c>
      <c r="G161" s="7">
        <v>4.5400000000000002E-7</v>
      </c>
      <c r="H161" s="11">
        <v>2.65E-5</v>
      </c>
      <c r="I161" s="9">
        <v>0.40762062199999999</v>
      </c>
      <c r="J161" s="6">
        <v>8.5569610000000004E-2</v>
      </c>
      <c r="K161" s="7">
        <v>2.2999999999999999E-7</v>
      </c>
      <c r="L161" s="11">
        <v>1.45E-5</v>
      </c>
      <c r="M161" s="9">
        <v>0.37946208999999997</v>
      </c>
      <c r="N161" s="6">
        <v>7.4220492999999998E-2</v>
      </c>
      <c r="O161" s="7">
        <v>3.7800000000000001E-8</v>
      </c>
      <c r="P161" s="11">
        <v>2.43E-6</v>
      </c>
      <c r="Q161" s="9">
        <v>0.40488744900000001</v>
      </c>
      <c r="R161" s="6">
        <v>9.7946377000000001E-2</v>
      </c>
      <c r="S161" s="7">
        <v>4.0899999999999998E-6</v>
      </c>
      <c r="T161" s="10">
        <v>2.4948199999999998E-4</v>
      </c>
      <c r="U161" s="9">
        <v>0.40549145199999997</v>
      </c>
      <c r="V161" s="6">
        <v>0.103798876</v>
      </c>
      <c r="W161" s="7">
        <v>7.1500000000000002E-6</v>
      </c>
      <c r="X161" s="10">
        <v>5.85226E-4</v>
      </c>
      <c r="Y161" s="9">
        <v>0.41417145999999999</v>
      </c>
      <c r="Z161" s="6">
        <v>0.101123964</v>
      </c>
      <c r="AA161" s="7">
        <v>2.2500000000000001E-6</v>
      </c>
      <c r="AB161" s="10">
        <v>1.9216599999999999E-4</v>
      </c>
      <c r="AC161" s="9">
        <v>0.39087178</v>
      </c>
      <c r="AD161" s="6">
        <v>7.8167208000000002E-2</v>
      </c>
      <c r="AE161" s="7">
        <v>5.8799999999999997E-8</v>
      </c>
      <c r="AF161" s="11">
        <v>4.1699999999999999E-6</v>
      </c>
      <c r="AG161" s="9">
        <v>0.381514458</v>
      </c>
      <c r="AH161" s="6">
        <v>8.7603503999999999E-2</v>
      </c>
      <c r="AI161" s="7">
        <v>1.1999999999999999E-6</v>
      </c>
      <c r="AJ161" s="11">
        <v>8.3999999999999995E-5</v>
      </c>
      <c r="AK161" s="16"/>
      <c r="AL161" s="16"/>
      <c r="AM161" s="16"/>
      <c r="AN161" s="16"/>
      <c r="AO161" s="16"/>
      <c r="AP161" s="16"/>
      <c r="AQ161" s="16"/>
      <c r="AR161" s="16"/>
      <c r="AS161" s="16"/>
      <c r="AT161" s="16"/>
      <c r="AU161" s="16"/>
      <c r="AV161" s="16"/>
      <c r="AW161" s="16"/>
      <c r="AX161" s="16"/>
      <c r="AY161" s="16"/>
      <c r="AZ161" s="16"/>
      <c r="BA161" s="16"/>
      <c r="BB161" s="16"/>
      <c r="BC161" s="16"/>
      <c r="BD161" s="16"/>
      <c r="BE161" s="16"/>
      <c r="BF161" s="16"/>
      <c r="BG161" s="16"/>
      <c r="BH161" s="16"/>
      <c r="BI161" s="16"/>
      <c r="BJ161" s="16"/>
      <c r="BK161" s="16"/>
      <c r="BL161" s="16"/>
      <c r="BM161" s="16"/>
      <c r="BN161" s="16"/>
      <c r="BO161" s="16"/>
      <c r="BP161" s="16"/>
      <c r="BQ161" s="16"/>
      <c r="BR161" s="16"/>
      <c r="BS161" s="16"/>
      <c r="BT161" s="16"/>
      <c r="BU161" s="16"/>
      <c r="BV161" s="16"/>
      <c r="BW161" s="16"/>
    </row>
    <row r="162" spans="1:75" s="6" customFormat="1" x14ac:dyDescent="0.2">
      <c r="A162" s="6" t="s">
        <v>93</v>
      </c>
      <c r="B162" s="6">
        <v>57259</v>
      </c>
      <c r="C162" s="6" t="s">
        <v>12857</v>
      </c>
      <c r="D162" s="8" t="s">
        <v>13016</v>
      </c>
      <c r="E162" s="9">
        <v>0.66658669100000001</v>
      </c>
      <c r="F162" s="6">
        <v>0.160531813</v>
      </c>
      <c r="G162" s="7">
        <v>2.0200000000000001E-6</v>
      </c>
      <c r="H162" s="10">
        <v>1.05936E-4</v>
      </c>
      <c r="I162" s="9">
        <v>1.042774286</v>
      </c>
      <c r="J162" s="6">
        <v>0.145765057</v>
      </c>
      <c r="K162" s="7">
        <v>4.4100000000000003E-14</v>
      </c>
      <c r="L162" s="11">
        <v>7.6999999999999999E-12</v>
      </c>
      <c r="M162" s="9">
        <v>0.88747275000000003</v>
      </c>
      <c r="N162" s="6">
        <v>0.17445296499999999</v>
      </c>
      <c r="O162" s="7">
        <v>1.9499999999999999E-8</v>
      </c>
      <c r="P162" s="11">
        <v>1.33E-6</v>
      </c>
      <c r="Q162" s="9">
        <v>0.89198219599999995</v>
      </c>
      <c r="R162" s="6">
        <v>0.15325506799999999</v>
      </c>
      <c r="S162" s="7">
        <v>3.29E-10</v>
      </c>
      <c r="T162" s="11">
        <v>4.7199999999999999E-8</v>
      </c>
      <c r="U162" s="9">
        <v>0.69964467500000005</v>
      </c>
      <c r="V162" s="6">
        <v>0.17012814700000001</v>
      </c>
      <c r="W162" s="7">
        <v>2.2299999999999998E-6</v>
      </c>
      <c r="X162" s="10">
        <v>2.0895399999999999E-4</v>
      </c>
      <c r="Y162" s="9">
        <v>0.73290976200000002</v>
      </c>
      <c r="Z162" s="6">
        <v>0.16278859500000001</v>
      </c>
      <c r="AA162" s="7">
        <v>2.96E-7</v>
      </c>
      <c r="AB162" s="11">
        <v>3.2400000000000001E-5</v>
      </c>
      <c r="AC162" s="9">
        <v>0.88428364599999998</v>
      </c>
      <c r="AD162" s="6">
        <v>0.136208568</v>
      </c>
      <c r="AE162" s="7">
        <v>3.75E-12</v>
      </c>
      <c r="AF162" s="11">
        <v>5.5099999999999996E-10</v>
      </c>
      <c r="AG162" s="9">
        <v>0.884127679</v>
      </c>
      <c r="AH162" s="6">
        <v>0.14620865599999999</v>
      </c>
      <c r="AI162" s="7">
        <v>1.41E-10</v>
      </c>
      <c r="AJ162" s="11">
        <v>2.37E-8</v>
      </c>
      <c r="AK162" s="16"/>
      <c r="AL162" s="16"/>
      <c r="AM162" s="16"/>
      <c r="AN162" s="16"/>
      <c r="AO162" s="16"/>
      <c r="AP162" s="16"/>
      <c r="AQ162" s="16"/>
      <c r="AR162" s="16"/>
      <c r="AS162" s="16"/>
      <c r="AT162" s="16"/>
      <c r="AU162" s="16"/>
      <c r="AV162" s="16"/>
      <c r="AW162" s="16"/>
      <c r="AX162" s="16"/>
      <c r="AY162" s="16"/>
      <c r="AZ162" s="16"/>
      <c r="BA162" s="16"/>
      <c r="BB162" s="16"/>
      <c r="BC162" s="16"/>
      <c r="BD162" s="16"/>
      <c r="BE162" s="16"/>
      <c r="BF162" s="16"/>
      <c r="BG162" s="16"/>
      <c r="BH162" s="16"/>
      <c r="BI162" s="16"/>
      <c r="BJ162" s="16"/>
      <c r="BK162" s="16"/>
      <c r="BL162" s="16"/>
      <c r="BM162" s="16"/>
      <c r="BN162" s="16"/>
      <c r="BO162" s="16"/>
      <c r="BP162" s="16"/>
      <c r="BQ162" s="16"/>
      <c r="BR162" s="16"/>
      <c r="BS162" s="16"/>
      <c r="BT162" s="16"/>
      <c r="BU162" s="16"/>
      <c r="BV162" s="16"/>
      <c r="BW162" s="16"/>
    </row>
    <row r="163" spans="1:75" s="6" customFormat="1" x14ac:dyDescent="0.2">
      <c r="A163" s="6" t="s">
        <v>178</v>
      </c>
      <c r="B163" s="6">
        <v>211770</v>
      </c>
      <c r="C163" s="6" t="s">
        <v>12857</v>
      </c>
      <c r="D163" s="8" t="s">
        <v>13017</v>
      </c>
      <c r="E163" s="9">
        <v>0.81465135600000005</v>
      </c>
      <c r="F163" s="6">
        <v>0.128950013</v>
      </c>
      <c r="G163" s="7">
        <v>1.58E-11</v>
      </c>
      <c r="H163" s="11">
        <v>2.09E-9</v>
      </c>
      <c r="I163" s="9">
        <v>0.87890918399999995</v>
      </c>
      <c r="J163" s="6">
        <v>0.16802036000000001</v>
      </c>
      <c r="K163" s="7">
        <v>1.29E-8</v>
      </c>
      <c r="L163" s="11">
        <v>1.0499999999999999E-6</v>
      </c>
      <c r="M163" s="9">
        <v>0.71998867200000005</v>
      </c>
      <c r="N163" s="6">
        <v>0.14797707099999999</v>
      </c>
      <c r="O163" s="7">
        <v>7.61E-8</v>
      </c>
      <c r="P163" s="11">
        <v>4.6199999999999998E-6</v>
      </c>
      <c r="Q163" s="9">
        <v>1.6491467289999999</v>
      </c>
      <c r="R163" s="6">
        <v>0.17230935999999999</v>
      </c>
      <c r="S163" s="7">
        <v>6.0000000000000001E-23</v>
      </c>
      <c r="T163" s="11">
        <v>3.1E-20</v>
      </c>
      <c r="U163" s="9">
        <v>0.93216557</v>
      </c>
      <c r="V163" s="6">
        <v>0.225917495</v>
      </c>
      <c r="W163" s="7">
        <v>1.4899999999999999E-6</v>
      </c>
      <c r="X163" s="10">
        <v>1.47138E-4</v>
      </c>
      <c r="Y163" s="9">
        <v>1.168643259</v>
      </c>
      <c r="Z163" s="6">
        <v>0.19563559599999999</v>
      </c>
      <c r="AA163" s="7">
        <v>9.0400000000000006E-11</v>
      </c>
      <c r="AB163" s="11">
        <v>2.3800000000000001E-8</v>
      </c>
      <c r="AC163" s="9">
        <v>1.1889389109999999</v>
      </c>
      <c r="AD163" s="6">
        <v>0.14117296500000001</v>
      </c>
      <c r="AE163" s="7">
        <v>2.1400000000000002E-18</v>
      </c>
      <c r="AF163" s="11">
        <v>5.8900000000000001E-16</v>
      </c>
      <c r="AG163" s="9">
        <v>0.92951300199999998</v>
      </c>
      <c r="AH163" s="6">
        <v>0.16911230999999999</v>
      </c>
      <c r="AI163" s="7">
        <v>2.1799999999999999E-9</v>
      </c>
      <c r="AJ163" s="11">
        <v>3.03E-7</v>
      </c>
      <c r="AK163" s="16"/>
      <c r="AL163" s="16"/>
      <c r="AM163" s="16"/>
      <c r="AN163" s="16"/>
      <c r="AO163" s="16"/>
      <c r="AP163" s="16"/>
      <c r="AQ163" s="16"/>
      <c r="AR163" s="16"/>
      <c r="AS163" s="16"/>
      <c r="AT163" s="16"/>
      <c r="AU163" s="16"/>
      <c r="AV163" s="16"/>
      <c r="AW163" s="16"/>
      <c r="AX163" s="16"/>
      <c r="AY163" s="16"/>
      <c r="AZ163" s="16"/>
      <c r="BA163" s="16"/>
      <c r="BB163" s="16"/>
      <c r="BC163" s="16"/>
      <c r="BD163" s="16"/>
      <c r="BE163" s="16"/>
      <c r="BF163" s="16"/>
      <c r="BG163" s="16"/>
      <c r="BH163" s="16"/>
      <c r="BI163" s="16"/>
      <c r="BJ163" s="16"/>
      <c r="BK163" s="16"/>
      <c r="BL163" s="16"/>
      <c r="BM163" s="16"/>
      <c r="BN163" s="16"/>
      <c r="BO163" s="16"/>
      <c r="BP163" s="16"/>
      <c r="BQ163" s="16"/>
      <c r="BR163" s="16"/>
      <c r="BS163" s="16"/>
      <c r="BT163" s="16"/>
      <c r="BU163" s="16"/>
      <c r="BV163" s="16"/>
      <c r="BW163" s="16"/>
    </row>
    <row r="164" spans="1:75" s="6" customFormat="1" x14ac:dyDescent="0.2">
      <c r="A164" s="6" t="s">
        <v>54</v>
      </c>
      <c r="B164" s="6">
        <v>60599</v>
      </c>
      <c r="C164" s="6" t="s">
        <v>12857</v>
      </c>
      <c r="D164" s="8" t="s">
        <v>13018</v>
      </c>
      <c r="E164" s="9">
        <v>1.915404364</v>
      </c>
      <c r="F164" s="6">
        <v>0.15919677900000001</v>
      </c>
      <c r="G164" s="7">
        <v>3.5300000000000001E-35</v>
      </c>
      <c r="H164" s="11">
        <v>3.8000000000000001E-32</v>
      </c>
      <c r="I164" s="9">
        <v>1.422236243</v>
      </c>
      <c r="J164" s="6">
        <v>0.15218642199999999</v>
      </c>
      <c r="K164" s="7">
        <v>5.9900000000000001E-22</v>
      </c>
      <c r="L164" s="11">
        <v>2.2100000000000002E-19</v>
      </c>
      <c r="M164" s="9">
        <v>0.94893384800000002</v>
      </c>
      <c r="N164" s="6">
        <v>0.152308945</v>
      </c>
      <c r="O164" s="7">
        <v>2.92E-11</v>
      </c>
      <c r="P164" s="11">
        <v>3.1E-9</v>
      </c>
      <c r="Q164" s="9">
        <v>1.3893767699999999</v>
      </c>
      <c r="R164" s="6">
        <v>0.15617783900000001</v>
      </c>
      <c r="S164" s="7">
        <v>4.1499999999999999E-20</v>
      </c>
      <c r="T164" s="11">
        <v>1.8499999999999999E-17</v>
      </c>
      <c r="U164" s="9">
        <v>1.605056823</v>
      </c>
      <c r="V164" s="6">
        <v>0.18443733200000001</v>
      </c>
      <c r="W164" s="7">
        <v>3.2599999999999999E-19</v>
      </c>
      <c r="X164" s="11">
        <v>2.4799999999999999E-16</v>
      </c>
      <c r="Y164" s="9">
        <v>1.6094377019999999</v>
      </c>
      <c r="Z164" s="6">
        <v>0.181665469</v>
      </c>
      <c r="AA164" s="7">
        <v>3.3099999999999997E-20</v>
      </c>
      <c r="AB164" s="11">
        <v>3.06E-17</v>
      </c>
      <c r="AC164" s="9">
        <v>1.973231532</v>
      </c>
      <c r="AD164" s="6">
        <v>0.155210548</v>
      </c>
      <c r="AE164" s="7">
        <v>4.47E-38</v>
      </c>
      <c r="AF164" s="11">
        <v>4.8299999999999999E-35</v>
      </c>
      <c r="AG164" s="9">
        <v>1.3737478620000001</v>
      </c>
      <c r="AH164" s="6">
        <v>0.15983250600000001</v>
      </c>
      <c r="AI164" s="7">
        <v>3.8E-19</v>
      </c>
      <c r="AJ164" s="11">
        <v>2.73E-16</v>
      </c>
      <c r="AK164" s="16"/>
      <c r="AL164" s="16"/>
      <c r="AM164" s="16"/>
      <c r="AN164" s="16"/>
      <c r="AO164" s="16"/>
      <c r="AP164" s="16"/>
      <c r="AQ164" s="16"/>
      <c r="AR164" s="16"/>
      <c r="AS164" s="16"/>
      <c r="AT164" s="16"/>
      <c r="AU164" s="16"/>
      <c r="AV164" s="16"/>
      <c r="AW164" s="16"/>
      <c r="AX164" s="16"/>
      <c r="AY164" s="16"/>
      <c r="AZ164" s="16"/>
      <c r="BA164" s="16"/>
      <c r="BB164" s="16"/>
      <c r="BC164" s="16"/>
      <c r="BD164" s="16"/>
      <c r="BE164" s="16"/>
      <c r="BF164" s="16"/>
      <c r="BG164" s="16"/>
      <c r="BH164" s="16"/>
      <c r="BI164" s="16"/>
      <c r="BJ164" s="16"/>
      <c r="BK164" s="16"/>
      <c r="BL164" s="16"/>
      <c r="BM164" s="16"/>
      <c r="BN164" s="16"/>
      <c r="BO164" s="16"/>
      <c r="BP164" s="16"/>
      <c r="BQ164" s="16"/>
      <c r="BR164" s="16"/>
      <c r="BS164" s="16"/>
      <c r="BT164" s="16"/>
      <c r="BU164" s="16"/>
      <c r="BV164" s="16"/>
      <c r="BW164" s="16"/>
    </row>
    <row r="165" spans="1:75" s="6" customFormat="1" x14ac:dyDescent="0.2">
      <c r="A165" s="6" t="s">
        <v>136</v>
      </c>
      <c r="B165" s="6">
        <v>21807</v>
      </c>
      <c r="C165" s="6" t="s">
        <v>12857</v>
      </c>
      <c r="D165" s="8" t="s">
        <v>13019</v>
      </c>
      <c r="E165" s="9">
        <v>0.181972931</v>
      </c>
      <c r="F165" s="6">
        <v>4.7425925000000001E-2</v>
      </c>
      <c r="G165" s="7">
        <v>5.1E-5</v>
      </c>
      <c r="H165" s="10">
        <v>1.741222E-3</v>
      </c>
      <c r="I165" s="9">
        <v>0.33203095500000002</v>
      </c>
      <c r="J165" s="6">
        <v>5.3455962000000003E-2</v>
      </c>
      <c r="K165" s="7">
        <v>9.5700000000000003E-11</v>
      </c>
      <c r="L165" s="11">
        <v>1.0600000000000001E-8</v>
      </c>
      <c r="M165" s="9">
        <v>0.18536719400000001</v>
      </c>
      <c r="N165" s="6">
        <v>5.8259514999999998E-2</v>
      </c>
      <c r="O165" s="6">
        <v>5.3736400000000003E-4</v>
      </c>
      <c r="P165" s="10">
        <v>1.2840113E-2</v>
      </c>
      <c r="Q165" s="9">
        <v>0.234448297</v>
      </c>
      <c r="R165" s="6">
        <v>6.1479098000000003E-2</v>
      </c>
      <c r="S165" s="7">
        <v>2.5400000000000001E-5</v>
      </c>
      <c r="T165" s="10">
        <v>1.298993E-3</v>
      </c>
      <c r="U165" s="9">
        <v>0.227526863</v>
      </c>
      <c r="V165" s="6">
        <v>6.3582076000000001E-2</v>
      </c>
      <c r="W165" s="7">
        <v>5.5600000000000003E-5</v>
      </c>
      <c r="X165" s="10">
        <v>3.4106869999999999E-3</v>
      </c>
      <c r="Y165" s="9">
        <v>0.17867804400000001</v>
      </c>
      <c r="Z165" s="6">
        <v>6.2979966999999998E-2</v>
      </c>
      <c r="AA165" s="6">
        <v>1.4238180000000001E-3</v>
      </c>
      <c r="AB165" s="10">
        <v>4.3297479999999999E-2</v>
      </c>
      <c r="AC165" s="9">
        <v>0.263596999</v>
      </c>
      <c r="AD165" s="6">
        <v>5.2766269999999997E-2</v>
      </c>
      <c r="AE165" s="7">
        <v>1.12E-7</v>
      </c>
      <c r="AF165" s="11">
        <v>7.4900000000000003E-6</v>
      </c>
      <c r="AG165" s="9">
        <v>0.26003428699999998</v>
      </c>
      <c r="AH165" s="6">
        <v>5.3819283000000002E-2</v>
      </c>
      <c r="AI165" s="7">
        <v>2.7500000000000001E-7</v>
      </c>
      <c r="AJ165" s="11">
        <v>2.3300000000000001E-5</v>
      </c>
      <c r="AK165" s="16"/>
      <c r="AL165" s="16"/>
      <c r="AM165" s="16"/>
      <c r="AN165" s="16"/>
      <c r="AO165" s="16"/>
      <c r="AP165" s="16"/>
      <c r="AQ165" s="16"/>
      <c r="AR165" s="16"/>
      <c r="AS165" s="16"/>
      <c r="AT165" s="16"/>
      <c r="AU165" s="16"/>
      <c r="AV165" s="16"/>
      <c r="AW165" s="16"/>
      <c r="AX165" s="16"/>
      <c r="AY165" s="16"/>
      <c r="AZ165" s="16"/>
      <c r="BA165" s="16"/>
      <c r="BB165" s="16"/>
      <c r="BC165" s="16"/>
      <c r="BD165" s="16"/>
      <c r="BE165" s="16"/>
      <c r="BF165" s="16"/>
      <c r="BG165" s="16"/>
      <c r="BH165" s="16"/>
      <c r="BI165" s="16"/>
      <c r="BJ165" s="16"/>
      <c r="BK165" s="16"/>
      <c r="BL165" s="16"/>
      <c r="BM165" s="16"/>
      <c r="BN165" s="16"/>
      <c r="BO165" s="16"/>
      <c r="BP165" s="16"/>
      <c r="BQ165" s="16"/>
      <c r="BR165" s="16"/>
      <c r="BS165" s="16"/>
      <c r="BT165" s="16"/>
      <c r="BU165" s="16"/>
      <c r="BV165" s="16"/>
      <c r="BW165" s="16"/>
    </row>
    <row r="166" spans="1:75" s="6" customFormat="1" x14ac:dyDescent="0.2">
      <c r="A166" s="6" t="s">
        <v>91</v>
      </c>
      <c r="B166" s="6">
        <v>14605</v>
      </c>
      <c r="C166" s="6" t="s">
        <v>12857</v>
      </c>
      <c r="D166" s="8" t="s">
        <v>13020</v>
      </c>
      <c r="E166" s="9">
        <v>1.229587711</v>
      </c>
      <c r="F166" s="6">
        <v>0.16271470199999999</v>
      </c>
      <c r="G166" s="7">
        <v>1.8899999999999999E-15</v>
      </c>
      <c r="H166" s="11">
        <v>4.2899999999999999E-13</v>
      </c>
      <c r="I166" s="9">
        <v>1.0174086309999999</v>
      </c>
      <c r="J166" s="6">
        <v>0.139883126</v>
      </c>
      <c r="K166" s="7">
        <v>3.0300000000000001E-14</v>
      </c>
      <c r="L166" s="11">
        <v>5.4499999999999996E-12</v>
      </c>
      <c r="M166" s="9">
        <v>0.78155459199999999</v>
      </c>
      <c r="N166" s="6">
        <v>8.7263591000000001E-2</v>
      </c>
      <c r="O166" s="7">
        <v>9.4099999999999994E-20</v>
      </c>
      <c r="P166" s="11">
        <v>2.7600000000000001E-17</v>
      </c>
      <c r="Q166" s="9">
        <v>1.1465301189999999</v>
      </c>
      <c r="R166" s="6">
        <v>0.108089677</v>
      </c>
      <c r="S166" s="7">
        <v>1.06E-27</v>
      </c>
      <c r="T166" s="11">
        <v>8.5999999999999995E-25</v>
      </c>
      <c r="U166" s="9">
        <v>1.2169370719999999</v>
      </c>
      <c r="V166" s="6">
        <v>0.18391384999999999</v>
      </c>
      <c r="W166" s="7">
        <v>3.09E-12</v>
      </c>
      <c r="X166" s="11">
        <v>1.03E-9</v>
      </c>
      <c r="Y166" s="9">
        <v>1.4298498449999999</v>
      </c>
      <c r="Z166" s="6">
        <v>0.19204930100000001</v>
      </c>
      <c r="AA166" s="7">
        <v>2.04E-15</v>
      </c>
      <c r="AB166" s="11">
        <v>1.32E-12</v>
      </c>
      <c r="AC166" s="9">
        <v>1.399926169</v>
      </c>
      <c r="AD166" s="6">
        <v>0.100916492</v>
      </c>
      <c r="AE166" s="7">
        <v>9.0800000000000005E-46</v>
      </c>
      <c r="AF166" s="11">
        <v>1.4699999999999999E-42</v>
      </c>
      <c r="AG166" s="9">
        <v>1.4498364669999999</v>
      </c>
      <c r="AH166" s="6">
        <v>0.111558053</v>
      </c>
      <c r="AI166" s="7">
        <v>3.9600000000000001E-40</v>
      </c>
      <c r="AJ166" s="11">
        <v>1.28E-36</v>
      </c>
      <c r="AK166" s="16"/>
      <c r="AL166" s="16"/>
      <c r="AM166" s="16"/>
      <c r="AN166" s="16"/>
      <c r="AO166" s="16"/>
      <c r="AP166" s="16"/>
      <c r="AQ166" s="16"/>
      <c r="AR166" s="16"/>
      <c r="AS166" s="16"/>
      <c r="AT166" s="16"/>
      <c r="AU166" s="16"/>
      <c r="AV166" s="16"/>
      <c r="AW166" s="16"/>
      <c r="AX166" s="16"/>
      <c r="AY166" s="16"/>
      <c r="AZ166" s="16"/>
      <c r="BA166" s="16"/>
      <c r="BB166" s="16"/>
      <c r="BC166" s="16"/>
      <c r="BD166" s="16"/>
      <c r="BE166" s="16"/>
      <c r="BF166" s="16"/>
      <c r="BG166" s="16"/>
      <c r="BH166" s="16"/>
      <c r="BI166" s="16"/>
      <c r="BJ166" s="16"/>
      <c r="BK166" s="16"/>
      <c r="BL166" s="16"/>
      <c r="BM166" s="16"/>
      <c r="BN166" s="16"/>
      <c r="BO166" s="16"/>
      <c r="BP166" s="16"/>
      <c r="BQ166" s="16"/>
      <c r="BR166" s="16"/>
      <c r="BS166" s="16"/>
      <c r="BT166" s="16"/>
      <c r="BU166" s="16"/>
      <c r="BV166" s="16"/>
      <c r="BW166" s="16"/>
    </row>
    <row r="167" spans="1:75" s="6" customFormat="1" x14ac:dyDescent="0.2">
      <c r="A167" s="6" t="s">
        <v>98</v>
      </c>
      <c r="B167" s="6">
        <v>56338</v>
      </c>
      <c r="C167" s="6" t="s">
        <v>12857</v>
      </c>
      <c r="D167" s="8" t="s">
        <v>13021</v>
      </c>
      <c r="E167" s="9">
        <v>1.225159329</v>
      </c>
      <c r="F167" s="6">
        <v>0.15341081600000001</v>
      </c>
      <c r="G167" s="7">
        <v>3.0999999999999998E-17</v>
      </c>
      <c r="H167" s="11">
        <v>9.1100000000000001E-15</v>
      </c>
      <c r="I167" s="9">
        <v>1.0744675100000001</v>
      </c>
      <c r="J167" s="6">
        <v>0.15437896200000001</v>
      </c>
      <c r="K167" s="7">
        <v>2.0600000000000001E-13</v>
      </c>
      <c r="L167" s="11">
        <v>3.3800000000000002E-11</v>
      </c>
      <c r="M167" s="9">
        <v>1.0745925009999999</v>
      </c>
      <c r="N167" s="6">
        <v>0.18534841199999999</v>
      </c>
      <c r="O167" s="7">
        <v>4.8E-10</v>
      </c>
      <c r="P167" s="11">
        <v>4.2200000000000001E-8</v>
      </c>
      <c r="Q167" s="9">
        <v>1.2567918469999999</v>
      </c>
      <c r="R167" s="6">
        <v>0.20220250000000001</v>
      </c>
      <c r="S167" s="7">
        <v>2.4099999999999999E-11</v>
      </c>
      <c r="T167" s="11">
        <v>4.0000000000000002E-9</v>
      </c>
      <c r="U167" s="9">
        <v>1.0394857879999999</v>
      </c>
      <c r="V167" s="6">
        <v>0.19856230899999999</v>
      </c>
      <c r="W167" s="7">
        <v>8.7299999999999994E-9</v>
      </c>
      <c r="X167" s="11">
        <v>1.4699999999999999E-6</v>
      </c>
      <c r="Y167" s="9">
        <v>1.1160003460000001</v>
      </c>
      <c r="Z167" s="6">
        <v>0.194624347</v>
      </c>
      <c r="AA167" s="7">
        <v>7.0600000000000004E-10</v>
      </c>
      <c r="AB167" s="11">
        <v>1.4000000000000001E-7</v>
      </c>
      <c r="AC167" s="9">
        <v>0.96764831200000001</v>
      </c>
      <c r="AD167" s="6">
        <v>0.130555486</v>
      </c>
      <c r="AE167" s="7">
        <v>5.2000000000000001E-15</v>
      </c>
      <c r="AF167" s="11">
        <v>9.9000000000000002E-13</v>
      </c>
      <c r="AG167" s="9">
        <v>1.2736005290000001</v>
      </c>
      <c r="AH167" s="6">
        <v>0.17626060199999999</v>
      </c>
      <c r="AI167" s="7">
        <v>5.3499999999999999E-14</v>
      </c>
      <c r="AJ167" s="11">
        <v>1.42E-11</v>
      </c>
      <c r="AK167" s="16"/>
      <c r="AL167" s="16"/>
      <c r="AM167" s="16"/>
      <c r="AN167" s="16"/>
      <c r="AO167" s="16"/>
      <c r="AP167" s="16"/>
      <c r="AQ167" s="16"/>
      <c r="AR167" s="16"/>
      <c r="AS167" s="16"/>
      <c r="AT167" s="16"/>
      <c r="AU167" s="16"/>
      <c r="AV167" s="16"/>
      <c r="AW167" s="16"/>
      <c r="AX167" s="16"/>
      <c r="AY167" s="16"/>
      <c r="AZ167" s="16"/>
      <c r="BA167" s="16"/>
      <c r="BB167" s="16"/>
      <c r="BC167" s="16"/>
      <c r="BD167" s="16"/>
      <c r="BE167" s="16"/>
      <c r="BF167" s="16"/>
      <c r="BG167" s="16"/>
      <c r="BH167" s="16"/>
      <c r="BI167" s="16"/>
      <c r="BJ167" s="16"/>
      <c r="BK167" s="16"/>
      <c r="BL167" s="16"/>
      <c r="BM167" s="16"/>
      <c r="BN167" s="16"/>
      <c r="BO167" s="16"/>
      <c r="BP167" s="16"/>
      <c r="BQ167" s="16"/>
      <c r="BR167" s="16"/>
      <c r="BS167" s="16"/>
      <c r="BT167" s="16"/>
      <c r="BU167" s="16"/>
      <c r="BV167" s="16"/>
      <c r="BW167" s="16"/>
    </row>
    <row r="168" spans="1:75" s="6" customFormat="1" x14ac:dyDescent="0.2">
      <c r="A168" s="6" t="s">
        <v>414</v>
      </c>
      <c r="B168" s="6">
        <v>22228</v>
      </c>
      <c r="C168" s="6" t="s">
        <v>12857</v>
      </c>
      <c r="D168" s="8" t="s">
        <v>13022</v>
      </c>
      <c r="E168" s="9">
        <v>1.6468558280000001</v>
      </c>
      <c r="F168" s="6">
        <v>0.26352562200000001</v>
      </c>
      <c r="G168" s="7">
        <v>2.6800000000000001E-11</v>
      </c>
      <c r="H168" s="11">
        <v>3.4299999999999999E-9</v>
      </c>
      <c r="I168" s="9">
        <v>0.65627291700000001</v>
      </c>
      <c r="J168" s="6">
        <v>0.21314915100000001</v>
      </c>
      <c r="K168" s="6">
        <v>1.01505E-4</v>
      </c>
      <c r="L168" s="10">
        <v>3.3237150000000001E-3</v>
      </c>
      <c r="M168" s="9">
        <v>1.1218770899999999</v>
      </c>
      <c r="N168" s="6">
        <v>0.21558809200000001</v>
      </c>
      <c r="O168" s="7">
        <v>9.0799999999999993E-9</v>
      </c>
      <c r="P168" s="11">
        <v>6.5199999999999996E-7</v>
      </c>
      <c r="Q168" s="9">
        <v>0.83141886499999995</v>
      </c>
      <c r="R168" s="6">
        <v>0.192465515</v>
      </c>
      <c r="S168" s="7">
        <v>7.1399999999999996E-7</v>
      </c>
      <c r="T168" s="11">
        <v>5.0500000000000001E-5</v>
      </c>
      <c r="U168" s="9">
        <v>1.412434813</v>
      </c>
      <c r="V168" s="6">
        <v>0.34531820499999999</v>
      </c>
      <c r="W168" s="7">
        <v>2.12E-6</v>
      </c>
      <c r="X168" s="10">
        <v>2.01588E-4</v>
      </c>
      <c r="Y168" s="9">
        <v>1.0101324780000001</v>
      </c>
      <c r="Z168" s="6">
        <v>0.29665854699999999</v>
      </c>
      <c r="AA168" s="7">
        <v>3.3699999999999999E-5</v>
      </c>
      <c r="AB168" s="10">
        <v>1.944926E-3</v>
      </c>
      <c r="AC168" s="9">
        <v>1.143692121</v>
      </c>
      <c r="AD168" s="6">
        <v>0.23291045299999999</v>
      </c>
      <c r="AE168" s="7">
        <v>3.6799999999999999E-8</v>
      </c>
      <c r="AF168" s="11">
        <v>2.7199999999999998E-6</v>
      </c>
      <c r="AG168" s="9">
        <v>1.1005693919999999</v>
      </c>
      <c r="AH168" s="6">
        <v>0.24092691399999999</v>
      </c>
      <c r="AI168" s="7">
        <v>2.4200000000000002E-7</v>
      </c>
      <c r="AJ168" s="11">
        <v>2.0699999999999998E-5</v>
      </c>
      <c r="AK168" s="16"/>
      <c r="AL168" s="16"/>
      <c r="AM168" s="16"/>
      <c r="AN168" s="16"/>
      <c r="AO168" s="16"/>
      <c r="AP168" s="16"/>
      <c r="AQ168" s="16"/>
      <c r="AR168" s="16"/>
      <c r="AS168" s="16"/>
      <c r="AT168" s="16"/>
      <c r="AU168" s="16"/>
      <c r="AV168" s="16"/>
      <c r="AW168" s="16"/>
      <c r="AX168" s="16"/>
      <c r="AY168" s="16"/>
      <c r="AZ168" s="16"/>
      <c r="BA168" s="16"/>
      <c r="BB168" s="16"/>
      <c r="BC168" s="16"/>
      <c r="BD168" s="16"/>
      <c r="BE168" s="16"/>
      <c r="BF168" s="16"/>
      <c r="BG168" s="16"/>
      <c r="BH168" s="16"/>
      <c r="BI168" s="16"/>
      <c r="BJ168" s="16"/>
      <c r="BK168" s="16"/>
      <c r="BL168" s="16"/>
      <c r="BM168" s="16"/>
      <c r="BN168" s="16"/>
      <c r="BO168" s="16"/>
      <c r="BP168" s="16"/>
      <c r="BQ168" s="16"/>
      <c r="BR168" s="16"/>
      <c r="BS168" s="16"/>
      <c r="BT168" s="16"/>
      <c r="BU168" s="16"/>
      <c r="BV168" s="16"/>
      <c r="BW168" s="16"/>
    </row>
    <row r="169" spans="1:75" s="6" customFormat="1" x14ac:dyDescent="0.2">
      <c r="A169" s="6" t="s">
        <v>250</v>
      </c>
      <c r="B169" s="6">
        <v>99526</v>
      </c>
      <c r="C169" s="6" t="s">
        <v>12857</v>
      </c>
      <c r="D169" s="8" t="s">
        <v>13023</v>
      </c>
      <c r="E169" s="9">
        <v>0.61027341099999999</v>
      </c>
      <c r="F169" s="6">
        <v>9.9536892000000002E-2</v>
      </c>
      <c r="G169" s="7">
        <v>5.3100000000000003E-11</v>
      </c>
      <c r="H169" s="11">
        <v>6.48E-9</v>
      </c>
      <c r="I169" s="9">
        <v>0.524692512</v>
      </c>
      <c r="J169" s="6">
        <v>0.11935196200000001</v>
      </c>
      <c r="K169" s="7">
        <v>8.3399999999999998E-7</v>
      </c>
      <c r="L169" s="11">
        <v>4.6699999999999997E-5</v>
      </c>
      <c r="M169" s="9">
        <v>0.36355500600000001</v>
      </c>
      <c r="N169" s="6">
        <v>0.105130353</v>
      </c>
      <c r="O169" s="7">
        <v>6.3200000000000005E-5</v>
      </c>
      <c r="P169" s="10">
        <v>1.9513379999999999E-3</v>
      </c>
      <c r="Q169" s="9">
        <v>0.80918656</v>
      </c>
      <c r="R169" s="6">
        <v>0.12932775199999999</v>
      </c>
      <c r="S169" s="7">
        <v>1.37E-11</v>
      </c>
      <c r="T169" s="11">
        <v>2.2999999999999999E-9</v>
      </c>
      <c r="U169" s="9">
        <v>0.71389277900000003</v>
      </c>
      <c r="V169" s="6">
        <v>0.144342684</v>
      </c>
      <c r="W169" s="7">
        <v>4.3800000000000002E-8</v>
      </c>
      <c r="X169" s="11">
        <v>6.1600000000000003E-6</v>
      </c>
      <c r="Y169" s="9">
        <v>0.49492150099999999</v>
      </c>
      <c r="Z169" s="6">
        <v>0.139076855</v>
      </c>
      <c r="AA169" s="7">
        <v>1.8700000000000001E-5</v>
      </c>
      <c r="AB169" s="10">
        <v>1.1779130000000001E-3</v>
      </c>
      <c r="AC169" s="9">
        <v>0.65061361799999995</v>
      </c>
      <c r="AD169" s="6">
        <v>9.7960620999999998E-2</v>
      </c>
      <c r="AE169" s="7">
        <v>1.9300000000000001E-12</v>
      </c>
      <c r="AF169" s="11">
        <v>3.0399999999999998E-10</v>
      </c>
      <c r="AG169" s="9">
        <v>0.55883581900000001</v>
      </c>
      <c r="AH169" s="6">
        <v>0.119152886</v>
      </c>
      <c r="AI169" s="7">
        <v>1.5800000000000001E-7</v>
      </c>
      <c r="AJ169" s="11">
        <v>1.4E-5</v>
      </c>
      <c r="AK169" s="16"/>
      <c r="AL169" s="16"/>
      <c r="AM169" s="16"/>
      <c r="AN169" s="16"/>
      <c r="AO169" s="16"/>
      <c r="AP169" s="16"/>
      <c r="AQ169" s="16"/>
      <c r="AR169" s="16"/>
      <c r="AS169" s="16"/>
      <c r="AT169" s="16"/>
      <c r="AU169" s="16"/>
      <c r="AV169" s="16"/>
      <c r="AW169" s="16"/>
      <c r="AX169" s="16"/>
      <c r="AY169" s="16"/>
      <c r="AZ169" s="16"/>
      <c r="BA169" s="16"/>
      <c r="BB169" s="16"/>
      <c r="BC169" s="16"/>
      <c r="BD169" s="16"/>
      <c r="BE169" s="16"/>
      <c r="BF169" s="16"/>
      <c r="BG169" s="16"/>
      <c r="BH169" s="16"/>
      <c r="BI169" s="16"/>
      <c r="BJ169" s="16"/>
      <c r="BK169" s="16"/>
      <c r="BL169" s="16"/>
      <c r="BM169" s="16"/>
      <c r="BN169" s="16"/>
      <c r="BO169" s="16"/>
      <c r="BP169" s="16"/>
      <c r="BQ169" s="16"/>
      <c r="BR169" s="16"/>
      <c r="BS169" s="16"/>
      <c r="BT169" s="16"/>
      <c r="BU169" s="16"/>
      <c r="BV169" s="16"/>
      <c r="BW169" s="16"/>
    </row>
    <row r="170" spans="1:75" s="6" customFormat="1" x14ac:dyDescent="0.2">
      <c r="A170" s="6" t="s">
        <v>156</v>
      </c>
      <c r="B170" s="6">
        <v>78787</v>
      </c>
      <c r="C170" s="6" t="s">
        <v>12857</v>
      </c>
      <c r="D170" s="8" t="s">
        <v>13024</v>
      </c>
      <c r="E170" s="9">
        <v>1.0690333599999999</v>
      </c>
      <c r="F170" s="6">
        <v>0.12197787</v>
      </c>
      <c r="G170" s="7">
        <v>9.8800000000000006E-20</v>
      </c>
      <c r="H170" s="11">
        <v>3.7599999999999997E-17</v>
      </c>
      <c r="I170" s="9">
        <v>0.62813016200000005</v>
      </c>
      <c r="J170" s="6">
        <v>0.112779079</v>
      </c>
      <c r="K170" s="7">
        <v>1.6399999999999999E-9</v>
      </c>
      <c r="L170" s="11">
        <v>1.55E-7</v>
      </c>
      <c r="M170" s="9">
        <v>0.786469482</v>
      </c>
      <c r="N170" s="6">
        <v>0.104901051</v>
      </c>
      <c r="O170" s="7">
        <v>4.3899999999999999E-15</v>
      </c>
      <c r="P170" s="11">
        <v>7.5600000000000001E-13</v>
      </c>
      <c r="Q170" s="9">
        <v>0.67971537199999998</v>
      </c>
      <c r="R170" s="6">
        <v>0.12507921499999999</v>
      </c>
      <c r="S170" s="7">
        <v>3.4299999999999999E-9</v>
      </c>
      <c r="T170" s="11">
        <v>4.0999999999999999E-7</v>
      </c>
      <c r="U170" s="9">
        <v>0.90053240800000001</v>
      </c>
      <c r="V170" s="6">
        <v>0.146077182</v>
      </c>
      <c r="W170" s="7">
        <v>3.6799999999999998E-11</v>
      </c>
      <c r="X170" s="11">
        <v>9.3299999999999998E-9</v>
      </c>
      <c r="Y170" s="9">
        <v>0.778648538</v>
      </c>
      <c r="Z170" s="6">
        <v>0.159714205</v>
      </c>
      <c r="AA170" s="7">
        <v>6.5200000000000001E-8</v>
      </c>
      <c r="AB170" s="11">
        <v>8.5199999999999997E-6</v>
      </c>
      <c r="AC170" s="9">
        <v>0.90635097899999995</v>
      </c>
      <c r="AD170" s="6">
        <v>0.119091066</v>
      </c>
      <c r="AE170" s="7">
        <v>1.5100000000000001E-15</v>
      </c>
      <c r="AF170" s="11">
        <v>3.0500000000000001E-13</v>
      </c>
      <c r="AG170" s="9">
        <v>0.57404636600000003</v>
      </c>
      <c r="AH170" s="6">
        <v>0.13912560500000001</v>
      </c>
      <c r="AI170" s="7">
        <v>1.57E-6</v>
      </c>
      <c r="AJ170" s="10">
        <v>1.0706599999999999E-4</v>
      </c>
      <c r="AK170" s="16"/>
      <c r="AL170" s="16"/>
      <c r="AM170" s="16"/>
      <c r="AN170" s="16"/>
      <c r="AO170" s="16"/>
      <c r="AP170" s="16"/>
      <c r="AQ170" s="16"/>
      <c r="AR170" s="16"/>
      <c r="AS170" s="16"/>
      <c r="AT170" s="16"/>
      <c r="AU170" s="16"/>
      <c r="AV170" s="16"/>
      <c r="AW170" s="16"/>
      <c r="AX170" s="16"/>
      <c r="AY170" s="16"/>
      <c r="AZ170" s="16"/>
      <c r="BA170" s="16"/>
      <c r="BB170" s="16"/>
      <c r="BC170" s="16"/>
      <c r="BD170" s="16"/>
      <c r="BE170" s="16"/>
      <c r="BF170" s="16"/>
      <c r="BG170" s="16"/>
      <c r="BH170" s="16"/>
      <c r="BI170" s="16"/>
      <c r="BJ170" s="16"/>
      <c r="BK170" s="16"/>
      <c r="BL170" s="16"/>
      <c r="BM170" s="16"/>
      <c r="BN170" s="16"/>
      <c r="BO170" s="16"/>
      <c r="BP170" s="16"/>
      <c r="BQ170" s="16"/>
      <c r="BR170" s="16"/>
      <c r="BS170" s="16"/>
      <c r="BT170" s="16"/>
      <c r="BU170" s="16"/>
      <c r="BV170" s="16"/>
      <c r="BW170" s="16"/>
    </row>
    <row r="171" spans="1:75" s="6" customFormat="1" x14ac:dyDescent="0.2">
      <c r="A171" s="6" t="s">
        <v>221</v>
      </c>
      <c r="B171" s="6">
        <v>242687</v>
      </c>
      <c r="C171" s="6" t="s">
        <v>12857</v>
      </c>
      <c r="D171" s="8" t="s">
        <v>13025</v>
      </c>
      <c r="E171" s="9">
        <v>0.67219074199999995</v>
      </c>
      <c r="F171" s="6">
        <v>0.13668653</v>
      </c>
      <c r="G171" s="7">
        <v>5.3400000000000002E-8</v>
      </c>
      <c r="H171" s="11">
        <v>3.8800000000000001E-6</v>
      </c>
      <c r="I171" s="9">
        <v>0.61811137800000004</v>
      </c>
      <c r="J171" s="6">
        <v>0.13277027199999999</v>
      </c>
      <c r="K171" s="7">
        <v>2.0100000000000001E-7</v>
      </c>
      <c r="L171" s="11">
        <v>1.29E-5</v>
      </c>
      <c r="M171" s="9">
        <v>0.87235112299999995</v>
      </c>
      <c r="N171" s="6">
        <v>0.127600565</v>
      </c>
      <c r="O171" s="7">
        <v>5.8300000000000004E-13</v>
      </c>
      <c r="P171" s="11">
        <v>7.6100000000000001E-11</v>
      </c>
      <c r="Q171" s="9">
        <v>0.88240576299999995</v>
      </c>
      <c r="R171" s="6">
        <v>0.13990786</v>
      </c>
      <c r="S171" s="7">
        <v>1.34E-11</v>
      </c>
      <c r="T171" s="11">
        <v>2.2900000000000002E-9</v>
      </c>
      <c r="U171" s="9">
        <v>0.63470559800000004</v>
      </c>
      <c r="V171" s="6">
        <v>0.173204197</v>
      </c>
      <c r="W171" s="7">
        <v>1.3200000000000001E-5</v>
      </c>
      <c r="X171" s="10">
        <v>9.8289800000000006E-4</v>
      </c>
      <c r="Y171" s="9">
        <v>0.54791051899999998</v>
      </c>
      <c r="Z171" s="6">
        <v>0.168850898</v>
      </c>
      <c r="AA171" s="7">
        <v>6.05E-5</v>
      </c>
      <c r="AB171" s="10">
        <v>3.205435E-3</v>
      </c>
      <c r="AC171" s="9">
        <v>0.77687608200000002</v>
      </c>
      <c r="AD171" s="6">
        <v>0.124202649</v>
      </c>
      <c r="AE171" s="7">
        <v>2.25E-11</v>
      </c>
      <c r="AF171" s="11">
        <v>2.8299999999999999E-9</v>
      </c>
      <c r="AG171" s="9">
        <v>0.53734054899999995</v>
      </c>
      <c r="AH171" s="6">
        <v>0.15149721499999999</v>
      </c>
      <c r="AI171" s="7">
        <v>1.9300000000000002E-5</v>
      </c>
      <c r="AJ171" s="10">
        <v>9.7805200000000009E-4</v>
      </c>
      <c r="AK171" s="16"/>
      <c r="AL171" s="16"/>
      <c r="AM171" s="16"/>
      <c r="AN171" s="16"/>
      <c r="AO171" s="16"/>
      <c r="AP171" s="16"/>
      <c r="AQ171" s="16"/>
      <c r="AR171" s="16"/>
      <c r="AS171" s="16"/>
      <c r="AT171" s="16"/>
      <c r="AU171" s="16"/>
      <c r="AV171" s="16"/>
      <c r="AW171" s="16"/>
      <c r="AX171" s="16"/>
      <c r="AY171" s="16"/>
      <c r="AZ171" s="16"/>
      <c r="BA171" s="16"/>
      <c r="BB171" s="16"/>
      <c r="BC171" s="16"/>
      <c r="BD171" s="16"/>
      <c r="BE171" s="16"/>
      <c r="BF171" s="16"/>
      <c r="BG171" s="16"/>
      <c r="BH171" s="16"/>
      <c r="BI171" s="16"/>
      <c r="BJ171" s="16"/>
      <c r="BK171" s="16"/>
      <c r="BL171" s="16"/>
      <c r="BM171" s="16"/>
      <c r="BN171" s="16"/>
      <c r="BO171" s="16"/>
      <c r="BP171" s="16"/>
      <c r="BQ171" s="16"/>
      <c r="BR171" s="16"/>
      <c r="BS171" s="16"/>
      <c r="BT171" s="16"/>
      <c r="BU171" s="16"/>
      <c r="BV171" s="16"/>
      <c r="BW171" s="16"/>
    </row>
    <row r="172" spans="1:75" s="6" customFormat="1" x14ac:dyDescent="0.2">
      <c r="A172" s="6" t="s">
        <v>170</v>
      </c>
      <c r="B172" s="6">
        <v>226178</v>
      </c>
      <c r="C172" s="6" t="s">
        <v>12857</v>
      </c>
      <c r="D172" s="8" t="s">
        <v>13026</v>
      </c>
      <c r="E172" s="9">
        <v>0.820867338</v>
      </c>
      <c r="F172" s="6">
        <v>0.13230149399999999</v>
      </c>
      <c r="G172" s="7">
        <v>2.6299999999999999E-11</v>
      </c>
      <c r="H172" s="11">
        <v>3.41E-9</v>
      </c>
      <c r="I172" s="9">
        <v>0.752272312</v>
      </c>
      <c r="J172" s="6">
        <v>0.14023941200000001</v>
      </c>
      <c r="K172" s="7">
        <v>5.2000000000000002E-9</v>
      </c>
      <c r="L172" s="11">
        <v>4.46E-7</v>
      </c>
      <c r="M172" s="9">
        <v>1.054077814</v>
      </c>
      <c r="N172" s="6">
        <v>0.12959932900000001</v>
      </c>
      <c r="O172" s="7">
        <v>2.9000000000000003E-17</v>
      </c>
      <c r="P172" s="11">
        <v>6.3500000000000002E-15</v>
      </c>
      <c r="Q172" s="9">
        <v>0.86523930400000004</v>
      </c>
      <c r="R172" s="6">
        <v>0.136526864</v>
      </c>
      <c r="S172" s="7">
        <v>1.1100000000000001E-11</v>
      </c>
      <c r="T172" s="11">
        <v>1.9399999999999999E-9</v>
      </c>
      <c r="U172" s="9">
        <v>0.79907395999999997</v>
      </c>
      <c r="V172" s="6">
        <v>0.18508267</v>
      </c>
      <c r="W172" s="7">
        <v>6.5199999999999996E-7</v>
      </c>
      <c r="X172" s="11">
        <v>7.2700000000000005E-5</v>
      </c>
      <c r="Y172" s="9">
        <v>0.550774981</v>
      </c>
      <c r="Z172" s="6">
        <v>0.170038677</v>
      </c>
      <c r="AA172" s="7">
        <v>6.0099999999999997E-5</v>
      </c>
      <c r="AB172" s="10">
        <v>3.205435E-3</v>
      </c>
      <c r="AC172" s="9">
        <v>0.87995588400000002</v>
      </c>
      <c r="AD172" s="6">
        <v>0.13377302099999999</v>
      </c>
      <c r="AE172" s="7">
        <v>2.5400000000000001E-12</v>
      </c>
      <c r="AF172" s="11">
        <v>3.88E-10</v>
      </c>
      <c r="AG172" s="9">
        <v>0.39718917399999998</v>
      </c>
      <c r="AH172" s="6">
        <v>0.14187545800000001</v>
      </c>
      <c r="AI172" s="6">
        <v>3.4975700000000002E-4</v>
      </c>
      <c r="AJ172" s="10">
        <v>1.1310374E-2</v>
      </c>
      <c r="AK172" s="16"/>
      <c r="AL172" s="16"/>
      <c r="AM172" s="16"/>
      <c r="AN172" s="16"/>
      <c r="AO172" s="16"/>
      <c r="AP172" s="16"/>
      <c r="AQ172" s="16"/>
      <c r="AR172" s="16"/>
      <c r="AS172" s="16"/>
      <c r="AT172" s="16"/>
      <c r="AU172" s="16"/>
      <c r="AV172" s="16"/>
      <c r="AW172" s="16"/>
      <c r="AX172" s="16"/>
      <c r="AY172" s="16"/>
      <c r="AZ172" s="16"/>
      <c r="BA172" s="16"/>
      <c r="BB172" s="16"/>
      <c r="BC172" s="16"/>
      <c r="BD172" s="16"/>
      <c r="BE172" s="16"/>
      <c r="BF172" s="16"/>
      <c r="BG172" s="16"/>
      <c r="BH172" s="16"/>
      <c r="BI172" s="16"/>
      <c r="BJ172" s="16"/>
      <c r="BK172" s="16"/>
      <c r="BL172" s="16"/>
      <c r="BM172" s="16"/>
      <c r="BN172" s="16"/>
      <c r="BO172" s="16"/>
      <c r="BP172" s="16"/>
      <c r="BQ172" s="16"/>
      <c r="BR172" s="16"/>
      <c r="BS172" s="16"/>
      <c r="BT172" s="16"/>
      <c r="BU172" s="16"/>
      <c r="BV172" s="16"/>
      <c r="BW172" s="16"/>
    </row>
    <row r="173" spans="1:75" s="6" customFormat="1" x14ac:dyDescent="0.2">
      <c r="A173" s="6" t="s">
        <v>117</v>
      </c>
      <c r="B173" s="6">
        <v>22436</v>
      </c>
      <c r="C173" s="6" t="s">
        <v>12857</v>
      </c>
      <c r="D173" s="8" t="s">
        <v>13027</v>
      </c>
      <c r="E173" s="9">
        <v>1.9498825399999999</v>
      </c>
      <c r="F173" s="6">
        <v>0.276094591</v>
      </c>
      <c r="G173" s="7">
        <v>6.6600000000000001E-14</v>
      </c>
      <c r="H173" s="11">
        <v>1.1800000000000001E-11</v>
      </c>
      <c r="I173" s="9">
        <v>1.517273986</v>
      </c>
      <c r="J173" s="6">
        <v>0.23690731100000001</v>
      </c>
      <c r="K173" s="7">
        <v>6.7899999999999999E-12</v>
      </c>
      <c r="L173" s="11">
        <v>8.9600000000000001E-10</v>
      </c>
      <c r="M173" s="9">
        <v>1.81706638</v>
      </c>
      <c r="N173" s="6">
        <v>0.27906734999999999</v>
      </c>
      <c r="O173" s="7">
        <v>2.0900000000000002E-12</v>
      </c>
      <c r="P173" s="11">
        <v>2.54E-10</v>
      </c>
      <c r="Q173" s="9">
        <v>1.9613094310000001</v>
      </c>
      <c r="R173" s="6">
        <v>0.32159024800000002</v>
      </c>
      <c r="S173" s="7">
        <v>4.3E-11</v>
      </c>
      <c r="T173" s="11">
        <v>6.9399999999999996E-9</v>
      </c>
      <c r="U173" s="9">
        <v>2.1920930940000001</v>
      </c>
      <c r="V173" s="6">
        <v>0.35141398800000001</v>
      </c>
      <c r="W173" s="7">
        <v>3.5599999999999999E-11</v>
      </c>
      <c r="X173" s="11">
        <v>9.2099999999999994E-9</v>
      </c>
      <c r="Y173" s="9">
        <v>1.8597609559999999</v>
      </c>
      <c r="Z173" s="6">
        <v>0.31911595199999998</v>
      </c>
      <c r="AA173" s="7">
        <v>2.3700000000000001E-10</v>
      </c>
      <c r="AB173" s="11">
        <v>5.5600000000000002E-8</v>
      </c>
      <c r="AC173" s="9">
        <v>2.1183342820000002</v>
      </c>
      <c r="AD173" s="6">
        <v>0.25896764500000002</v>
      </c>
      <c r="AE173" s="7">
        <v>1.47E-17</v>
      </c>
      <c r="AF173" s="11">
        <v>3.6499999999999998E-15</v>
      </c>
      <c r="AG173" s="9">
        <v>1.6960550590000001</v>
      </c>
      <c r="AH173" s="6">
        <v>0.249091233</v>
      </c>
      <c r="AI173" s="7">
        <v>4.1000000000000002E-13</v>
      </c>
      <c r="AJ173" s="11">
        <v>1E-10</v>
      </c>
      <c r="AK173" s="16"/>
      <c r="AL173" s="16"/>
      <c r="AM173" s="16"/>
      <c r="AN173" s="16"/>
      <c r="AO173" s="16"/>
      <c r="AP173" s="16"/>
      <c r="AQ173" s="16"/>
      <c r="AR173" s="16"/>
      <c r="AS173" s="16"/>
      <c r="AT173" s="16"/>
      <c r="AU173" s="16"/>
      <c r="AV173" s="16"/>
      <c r="AW173" s="16"/>
      <c r="AX173" s="16"/>
      <c r="AY173" s="16"/>
      <c r="AZ173" s="16"/>
      <c r="BA173" s="16"/>
      <c r="BB173" s="16"/>
      <c r="BC173" s="16"/>
      <c r="BD173" s="16"/>
      <c r="BE173" s="16"/>
      <c r="BF173" s="16"/>
      <c r="BG173" s="16"/>
      <c r="BH173" s="16"/>
      <c r="BI173" s="16"/>
      <c r="BJ173" s="16"/>
      <c r="BK173" s="16"/>
      <c r="BL173" s="16"/>
      <c r="BM173" s="16"/>
      <c r="BN173" s="16"/>
      <c r="BO173" s="16"/>
      <c r="BP173" s="16"/>
      <c r="BQ173" s="16"/>
      <c r="BR173" s="16"/>
      <c r="BS173" s="16"/>
      <c r="BT173" s="16"/>
      <c r="BU173" s="16"/>
      <c r="BV173" s="16"/>
      <c r="BW173" s="16"/>
    </row>
    <row r="174" spans="1:75" s="6" customFormat="1" x14ac:dyDescent="0.2">
      <c r="A174" s="6" t="s">
        <v>92</v>
      </c>
      <c r="B174" s="6">
        <v>235320</v>
      </c>
      <c r="C174" s="6" t="s">
        <v>12857</v>
      </c>
      <c r="D174" s="8" t="s">
        <v>13028</v>
      </c>
      <c r="E174" s="9">
        <v>1.2537398609999999</v>
      </c>
      <c r="F174" s="6">
        <v>0.118094012</v>
      </c>
      <c r="G174" s="7">
        <v>7.3899999999999998E-28</v>
      </c>
      <c r="H174" s="11">
        <v>5.3099999999999997E-25</v>
      </c>
      <c r="I174" s="9">
        <v>1.8546279919999999</v>
      </c>
      <c r="J174" s="6">
        <v>0.25654314299999997</v>
      </c>
      <c r="K174" s="7">
        <v>3.3500000000000002E-14</v>
      </c>
      <c r="L174" s="11">
        <v>5.93E-12</v>
      </c>
      <c r="M174" s="9">
        <v>1.7710326359999999</v>
      </c>
      <c r="N174" s="6">
        <v>0.15730812</v>
      </c>
      <c r="O174" s="7">
        <v>3.4799999999999997E-30</v>
      </c>
      <c r="P174" s="11">
        <v>1.8699999999999999E-27</v>
      </c>
      <c r="Q174" s="9">
        <v>2.208198259</v>
      </c>
      <c r="R174" s="6">
        <v>0.181433065</v>
      </c>
      <c r="S174" s="7">
        <v>3.5199999999999999E-35</v>
      </c>
      <c r="T174" s="11">
        <v>4.5499999999999998E-32</v>
      </c>
      <c r="U174" s="9">
        <v>0.88456441299999999</v>
      </c>
      <c r="V174" s="6">
        <v>0.17533302100000001</v>
      </c>
      <c r="W174" s="7">
        <v>2.2300000000000001E-8</v>
      </c>
      <c r="X174" s="11">
        <v>3.3699999999999999E-6</v>
      </c>
      <c r="Y174" s="9">
        <v>0.80701984900000001</v>
      </c>
      <c r="Z174" s="6">
        <v>0.165210936</v>
      </c>
      <c r="AA174" s="7">
        <v>5.4100000000000001E-8</v>
      </c>
      <c r="AB174" s="11">
        <v>7.3599999999999998E-6</v>
      </c>
      <c r="AC174" s="9">
        <v>1.253489115</v>
      </c>
      <c r="AD174" s="6">
        <v>0.11736292800000001</v>
      </c>
      <c r="AE174" s="7">
        <v>5.1799999999999996E-28</v>
      </c>
      <c r="AF174" s="11">
        <v>2.6900000000000002E-25</v>
      </c>
      <c r="AG174" s="9">
        <v>0.89108094000000004</v>
      </c>
      <c r="AH174" s="6">
        <v>0.12897868800000001</v>
      </c>
      <c r="AI174" s="7">
        <v>2.1499999999999999E-13</v>
      </c>
      <c r="AJ174" s="11">
        <v>5.5699999999999999E-11</v>
      </c>
      <c r="AK174" s="16"/>
      <c r="AL174" s="16"/>
      <c r="AM174" s="16"/>
      <c r="AN174" s="16"/>
      <c r="AO174" s="16"/>
      <c r="AP174" s="16"/>
      <c r="AQ174" s="16"/>
      <c r="AR174" s="16"/>
      <c r="AS174" s="16"/>
      <c r="AT174" s="16"/>
      <c r="AU174" s="16"/>
      <c r="AV174" s="16"/>
      <c r="AW174" s="16"/>
      <c r="AX174" s="16"/>
      <c r="AY174" s="16"/>
      <c r="AZ174" s="16"/>
      <c r="BA174" s="16"/>
      <c r="BB174" s="16"/>
      <c r="BC174" s="16"/>
      <c r="BD174" s="16"/>
      <c r="BE174" s="16"/>
      <c r="BF174" s="16"/>
      <c r="BG174" s="16"/>
      <c r="BH174" s="16"/>
      <c r="BI174" s="16"/>
      <c r="BJ174" s="16"/>
      <c r="BK174" s="16"/>
      <c r="BL174" s="16"/>
      <c r="BM174" s="16"/>
      <c r="BN174" s="16"/>
      <c r="BO174" s="16"/>
      <c r="BP174" s="16"/>
      <c r="BQ174" s="16"/>
      <c r="BR174" s="16"/>
      <c r="BS174" s="16"/>
      <c r="BT174" s="16"/>
      <c r="BU174" s="16"/>
      <c r="BV174" s="16"/>
      <c r="BW174" s="16"/>
    </row>
    <row r="175" spans="1:75" s="6" customFormat="1" ht="17" thickBot="1" x14ac:dyDescent="0.25">
      <c r="A175" s="6" t="s">
        <v>48</v>
      </c>
      <c r="B175" s="6">
        <v>22695</v>
      </c>
      <c r="C175" s="6" t="s">
        <v>12857</v>
      </c>
      <c r="D175" s="8" t="s">
        <v>13029</v>
      </c>
      <c r="E175" s="12">
        <v>1.594900542</v>
      </c>
      <c r="F175" s="13">
        <v>0.23169362800000001</v>
      </c>
      <c r="G175" s="14">
        <v>2.7100000000000001E-13</v>
      </c>
      <c r="H175" s="15">
        <v>4.38E-11</v>
      </c>
      <c r="I175" s="12">
        <v>2.048199715</v>
      </c>
      <c r="J175" s="13">
        <v>0.20723075399999999</v>
      </c>
      <c r="K175" s="14">
        <v>1.7499999999999998E-24</v>
      </c>
      <c r="L175" s="15">
        <v>7.7900000000000003E-22</v>
      </c>
      <c r="M175" s="12">
        <v>2.2701286920000001</v>
      </c>
      <c r="N175" s="13">
        <v>0.17587041</v>
      </c>
      <c r="O175" s="14">
        <v>2.4900000000000002E-39</v>
      </c>
      <c r="P175" s="15">
        <v>2.3E-36</v>
      </c>
      <c r="Q175" s="12">
        <v>1.9630624059999999</v>
      </c>
      <c r="R175" s="13">
        <v>0.22268911299999999</v>
      </c>
      <c r="S175" s="14">
        <v>8.0099999999999999E-20</v>
      </c>
      <c r="T175" s="15">
        <v>3.45E-17</v>
      </c>
      <c r="U175" s="12">
        <v>2.1301693419999999</v>
      </c>
      <c r="V175" s="13">
        <v>0.26504933400000003</v>
      </c>
      <c r="W175" s="14">
        <v>2.5299999999999999E-17</v>
      </c>
      <c r="X175" s="15">
        <v>1.5600000000000001E-14</v>
      </c>
      <c r="Y175" s="12">
        <v>1.8407910519999999</v>
      </c>
      <c r="Z175" s="13">
        <v>0.25604642500000002</v>
      </c>
      <c r="AA175" s="14">
        <v>2.3299999999999999E-14</v>
      </c>
      <c r="AB175" s="15">
        <v>1.26E-11</v>
      </c>
      <c r="AC175" s="12">
        <v>2.2478773219999999</v>
      </c>
      <c r="AD175" s="13">
        <v>0.19791468200000001</v>
      </c>
      <c r="AE175" s="14">
        <v>5.64E-31</v>
      </c>
      <c r="AF175" s="15">
        <v>4.0599999999999996E-28</v>
      </c>
      <c r="AG175" s="12">
        <v>1.433656813</v>
      </c>
      <c r="AH175" s="13">
        <v>0.22835765499999999</v>
      </c>
      <c r="AI175" s="14">
        <v>1.8700000000000001E-11</v>
      </c>
      <c r="AJ175" s="15">
        <v>3.46E-9</v>
      </c>
      <c r="AK175" s="16"/>
      <c r="AL175" s="16"/>
      <c r="AM175" s="16"/>
      <c r="AN175" s="16"/>
      <c r="AO175" s="16"/>
      <c r="AP175" s="16"/>
      <c r="AQ175" s="16"/>
      <c r="AR175" s="16"/>
      <c r="AS175" s="16"/>
      <c r="AT175" s="16"/>
      <c r="AU175" s="16"/>
      <c r="AV175" s="16"/>
      <c r="AW175" s="16"/>
      <c r="AX175" s="16"/>
      <c r="AY175" s="16"/>
      <c r="AZ175" s="16"/>
      <c r="BA175" s="16"/>
      <c r="BB175" s="16"/>
      <c r="BC175" s="16"/>
      <c r="BD175" s="16"/>
      <c r="BE175" s="16"/>
      <c r="BF175" s="16"/>
      <c r="BG175" s="16"/>
      <c r="BH175" s="16"/>
      <c r="BI175" s="16"/>
      <c r="BJ175" s="16"/>
      <c r="BK175" s="16"/>
      <c r="BL175" s="16"/>
      <c r="BM175" s="16"/>
      <c r="BN175" s="16"/>
      <c r="BO175" s="16"/>
      <c r="BP175" s="16"/>
      <c r="BQ175" s="16"/>
      <c r="BR175" s="16"/>
      <c r="BS175" s="16"/>
      <c r="BT175" s="16"/>
      <c r="BU175" s="16"/>
      <c r="BV175" s="16"/>
      <c r="BW175" s="16"/>
    </row>
    <row r="176" spans="1:75" x14ac:dyDescent="0.2">
      <c r="AK176" s="16"/>
      <c r="AL176" s="16"/>
      <c r="AM176" s="16"/>
      <c r="AN176" s="16"/>
      <c r="AO176" s="16"/>
      <c r="AP176" s="16"/>
      <c r="AQ176" s="16"/>
      <c r="AR176" s="16"/>
      <c r="AS176" s="16"/>
      <c r="AT176" s="16"/>
      <c r="AU176" s="16"/>
      <c r="AV176" s="16"/>
      <c r="AW176" s="16"/>
      <c r="AX176" s="16"/>
      <c r="AY176" s="16"/>
      <c r="AZ176" s="16"/>
      <c r="BA176" s="16"/>
      <c r="BB176" s="16"/>
      <c r="BC176" s="16"/>
      <c r="BD176" s="16"/>
      <c r="BE176" s="16"/>
      <c r="BF176" s="16"/>
      <c r="BG176" s="16"/>
      <c r="BH176" s="16"/>
      <c r="BI176" s="16"/>
      <c r="BJ176" s="16"/>
      <c r="BK176" s="16"/>
      <c r="BL176" s="16"/>
      <c r="BM176" s="16"/>
      <c r="BN176" s="16"/>
      <c r="BO176" s="16"/>
      <c r="BP176" s="16"/>
      <c r="BQ176" s="16"/>
      <c r="BR176" s="16"/>
      <c r="BS176" s="16"/>
      <c r="BT176" s="16"/>
      <c r="BU176" s="16"/>
      <c r="BV176" s="16"/>
      <c r="BW176" s="16"/>
    </row>
    <row r="177" spans="37:75" x14ac:dyDescent="0.2">
      <c r="AK177" s="16"/>
      <c r="AL177" s="16"/>
      <c r="AM177" s="16"/>
      <c r="AN177" s="16"/>
      <c r="AO177" s="16"/>
      <c r="AP177" s="16"/>
      <c r="AQ177" s="16"/>
      <c r="AR177" s="16"/>
      <c r="AS177" s="16"/>
      <c r="AT177" s="16"/>
      <c r="AU177" s="16"/>
      <c r="AV177" s="16"/>
      <c r="AW177" s="16"/>
      <c r="AX177" s="16"/>
      <c r="AY177" s="16"/>
      <c r="AZ177" s="16"/>
      <c r="BA177" s="16"/>
      <c r="BB177" s="16"/>
      <c r="BC177" s="16"/>
      <c r="BD177" s="16"/>
      <c r="BE177" s="16"/>
      <c r="BF177" s="16"/>
      <c r="BG177" s="16"/>
      <c r="BH177" s="16"/>
      <c r="BI177" s="16"/>
      <c r="BJ177" s="16"/>
      <c r="BK177" s="16"/>
      <c r="BL177" s="16"/>
      <c r="BM177" s="16"/>
      <c r="BN177" s="16"/>
      <c r="BO177" s="16"/>
      <c r="BP177" s="16"/>
      <c r="BQ177" s="16"/>
      <c r="BR177" s="16"/>
      <c r="BS177" s="16"/>
      <c r="BT177" s="16"/>
      <c r="BU177" s="16"/>
      <c r="BV177" s="16"/>
      <c r="BW177" s="16"/>
    </row>
    <row r="178" spans="37:75" x14ac:dyDescent="0.2">
      <c r="AK178" s="16"/>
      <c r="AL178" s="16"/>
      <c r="AM178" s="16"/>
      <c r="AN178" s="16"/>
      <c r="AO178" s="16"/>
      <c r="AP178" s="16"/>
      <c r="AQ178" s="16"/>
      <c r="AR178" s="16"/>
      <c r="AS178" s="16"/>
      <c r="AT178" s="16"/>
      <c r="AU178" s="16"/>
      <c r="AV178" s="16"/>
      <c r="AW178" s="16"/>
      <c r="AX178" s="16"/>
      <c r="AY178" s="16"/>
      <c r="AZ178" s="16"/>
      <c r="BA178" s="16"/>
      <c r="BB178" s="16"/>
      <c r="BC178" s="16"/>
      <c r="BD178" s="16"/>
      <c r="BE178" s="16"/>
      <c r="BF178" s="16"/>
      <c r="BG178" s="16"/>
      <c r="BH178" s="16"/>
      <c r="BI178" s="16"/>
      <c r="BJ178" s="16"/>
      <c r="BK178" s="16"/>
      <c r="BL178" s="16"/>
      <c r="BM178" s="16"/>
      <c r="BN178" s="16"/>
      <c r="BO178" s="16"/>
      <c r="BP178" s="16"/>
      <c r="BQ178" s="16"/>
      <c r="BR178" s="16"/>
      <c r="BS178" s="16"/>
      <c r="BT178" s="16"/>
      <c r="BU178" s="16"/>
      <c r="BV178" s="16"/>
      <c r="BW178" s="16"/>
    </row>
    <row r="179" spans="37:75" x14ac:dyDescent="0.2">
      <c r="AK179" s="16"/>
      <c r="AL179" s="16"/>
      <c r="AM179" s="16"/>
      <c r="AN179" s="16"/>
      <c r="AO179" s="16"/>
      <c r="AP179" s="16"/>
      <c r="AQ179" s="16"/>
      <c r="AR179" s="16"/>
      <c r="AS179" s="16"/>
      <c r="AT179" s="16"/>
      <c r="AU179" s="16"/>
      <c r="AV179" s="16"/>
      <c r="AW179" s="16"/>
      <c r="AX179" s="16"/>
      <c r="AY179" s="16"/>
      <c r="AZ179" s="16"/>
      <c r="BA179" s="16"/>
      <c r="BB179" s="16"/>
      <c r="BC179" s="16"/>
      <c r="BD179" s="16"/>
      <c r="BE179" s="16"/>
      <c r="BF179" s="16"/>
      <c r="BG179" s="16"/>
      <c r="BH179" s="16"/>
      <c r="BI179" s="16"/>
      <c r="BJ179" s="16"/>
      <c r="BK179" s="16"/>
      <c r="BL179" s="16"/>
      <c r="BM179" s="16"/>
      <c r="BN179" s="16"/>
      <c r="BO179" s="16"/>
      <c r="BP179" s="16"/>
      <c r="BQ179" s="16"/>
      <c r="BR179" s="16"/>
      <c r="BS179" s="16"/>
      <c r="BT179" s="16"/>
      <c r="BU179" s="16"/>
      <c r="BV179" s="16"/>
      <c r="BW179" s="16"/>
    </row>
    <row r="180" spans="37:75" x14ac:dyDescent="0.2">
      <c r="AK180" s="16"/>
      <c r="AL180" s="16"/>
      <c r="AM180" s="16"/>
      <c r="AN180" s="16"/>
      <c r="AO180" s="16"/>
      <c r="AP180" s="16"/>
      <c r="AQ180" s="16"/>
      <c r="AR180" s="16"/>
      <c r="AS180" s="16"/>
      <c r="AT180" s="16"/>
      <c r="AU180" s="16"/>
      <c r="AV180" s="16"/>
      <c r="AW180" s="16"/>
      <c r="AX180" s="16"/>
      <c r="AY180" s="16"/>
      <c r="AZ180" s="16"/>
      <c r="BA180" s="16"/>
      <c r="BB180" s="16"/>
      <c r="BC180" s="16"/>
      <c r="BD180" s="16"/>
      <c r="BE180" s="16"/>
      <c r="BF180" s="16"/>
      <c r="BG180" s="16"/>
      <c r="BH180" s="16"/>
      <c r="BI180" s="16"/>
      <c r="BJ180" s="16"/>
      <c r="BK180" s="16"/>
      <c r="BL180" s="16"/>
      <c r="BM180" s="16"/>
      <c r="BN180" s="16"/>
      <c r="BO180" s="16"/>
      <c r="BP180" s="16"/>
      <c r="BQ180" s="16"/>
      <c r="BR180" s="16"/>
      <c r="BS180" s="16"/>
      <c r="BT180" s="16"/>
      <c r="BU180" s="16"/>
      <c r="BV180" s="16"/>
      <c r="BW180" s="16"/>
    </row>
    <row r="181" spans="37:75" x14ac:dyDescent="0.2">
      <c r="AK181" s="16"/>
      <c r="AL181" s="16"/>
      <c r="AM181" s="16"/>
      <c r="AN181" s="16"/>
      <c r="AO181" s="16"/>
      <c r="AP181" s="16"/>
      <c r="AQ181" s="16"/>
      <c r="AR181" s="16"/>
      <c r="AS181" s="16"/>
      <c r="AT181" s="16"/>
      <c r="AU181" s="16"/>
      <c r="AV181" s="16"/>
      <c r="AW181" s="16"/>
      <c r="AX181" s="16"/>
      <c r="AY181" s="16"/>
      <c r="AZ181" s="16"/>
      <c r="BA181" s="16"/>
      <c r="BB181" s="16"/>
      <c r="BC181" s="16"/>
      <c r="BD181" s="16"/>
      <c r="BE181" s="16"/>
      <c r="BF181" s="16"/>
      <c r="BG181" s="16"/>
      <c r="BH181" s="16"/>
      <c r="BI181" s="16"/>
      <c r="BJ181" s="16"/>
      <c r="BK181" s="16"/>
      <c r="BL181" s="16"/>
      <c r="BM181" s="16"/>
      <c r="BN181" s="16"/>
      <c r="BO181" s="16"/>
      <c r="BP181" s="16"/>
      <c r="BQ181" s="16"/>
      <c r="BR181" s="16"/>
      <c r="BS181" s="16"/>
      <c r="BT181" s="16"/>
      <c r="BU181" s="16"/>
      <c r="BV181" s="16"/>
      <c r="BW181" s="16"/>
    </row>
    <row r="182" spans="37:75" x14ac:dyDescent="0.2">
      <c r="AK182" s="16"/>
      <c r="AL182" s="16"/>
      <c r="AM182" s="16"/>
      <c r="AN182" s="16"/>
      <c r="AO182" s="16"/>
      <c r="AP182" s="16"/>
      <c r="AQ182" s="16"/>
      <c r="AR182" s="16"/>
      <c r="AS182" s="16"/>
      <c r="AT182" s="16"/>
      <c r="AU182" s="16"/>
      <c r="AV182" s="16"/>
      <c r="AW182" s="16"/>
      <c r="AX182" s="16"/>
      <c r="AY182" s="16"/>
      <c r="AZ182" s="16"/>
      <c r="BA182" s="16"/>
      <c r="BB182" s="16"/>
      <c r="BC182" s="16"/>
      <c r="BD182" s="16"/>
      <c r="BE182" s="16"/>
      <c r="BF182" s="16"/>
      <c r="BG182" s="16"/>
      <c r="BH182" s="16"/>
      <c r="BI182" s="16"/>
      <c r="BJ182" s="16"/>
      <c r="BK182" s="16"/>
      <c r="BL182" s="16"/>
      <c r="BM182" s="16"/>
      <c r="BN182" s="16"/>
      <c r="BO182" s="16"/>
      <c r="BP182" s="16"/>
      <c r="BQ182" s="16"/>
      <c r="BR182" s="16"/>
      <c r="BS182" s="16"/>
      <c r="BT182" s="16"/>
      <c r="BU182" s="16"/>
      <c r="BV182" s="16"/>
      <c r="BW182" s="16"/>
    </row>
    <row r="183" spans="37:75" x14ac:dyDescent="0.2">
      <c r="AK183" s="16"/>
      <c r="AL183" s="16"/>
      <c r="AM183" s="16"/>
      <c r="AN183" s="16"/>
      <c r="AO183" s="16"/>
      <c r="AP183" s="16"/>
      <c r="AQ183" s="16"/>
      <c r="AR183" s="16"/>
      <c r="AS183" s="16"/>
      <c r="AT183" s="16"/>
      <c r="AU183" s="16"/>
      <c r="AV183" s="16"/>
      <c r="AW183" s="16"/>
      <c r="AX183" s="16"/>
      <c r="AY183" s="16"/>
      <c r="AZ183" s="16"/>
      <c r="BA183" s="16"/>
      <c r="BB183" s="16"/>
      <c r="BC183" s="16"/>
      <c r="BD183" s="16"/>
      <c r="BE183" s="16"/>
      <c r="BF183" s="16"/>
      <c r="BG183" s="16"/>
      <c r="BH183" s="16"/>
      <c r="BI183" s="16"/>
      <c r="BJ183" s="16"/>
      <c r="BK183" s="16"/>
      <c r="BL183" s="16"/>
      <c r="BM183" s="16"/>
      <c r="BN183" s="16"/>
      <c r="BO183" s="16"/>
      <c r="BP183" s="16"/>
      <c r="BQ183" s="16"/>
      <c r="BR183" s="16"/>
      <c r="BS183" s="16"/>
      <c r="BT183" s="16"/>
      <c r="BU183" s="16"/>
      <c r="BV183" s="16"/>
      <c r="BW183" s="16"/>
    </row>
    <row r="184" spans="37:75" x14ac:dyDescent="0.2">
      <c r="AK184" s="16"/>
      <c r="AL184" s="16"/>
      <c r="AM184" s="16"/>
      <c r="AN184" s="16"/>
      <c r="AO184" s="16"/>
      <c r="AP184" s="16"/>
      <c r="AQ184" s="16"/>
      <c r="AR184" s="16"/>
      <c r="AS184" s="16"/>
      <c r="AT184" s="16"/>
      <c r="AU184" s="16"/>
      <c r="AV184" s="16"/>
      <c r="AW184" s="16"/>
      <c r="AX184" s="16"/>
      <c r="AY184" s="16"/>
      <c r="AZ184" s="16"/>
      <c r="BA184" s="16"/>
      <c r="BB184" s="16"/>
      <c r="BC184" s="16"/>
      <c r="BD184" s="16"/>
      <c r="BE184" s="16"/>
      <c r="BF184" s="16"/>
      <c r="BG184" s="16"/>
      <c r="BH184" s="16"/>
      <c r="BI184" s="16"/>
      <c r="BJ184" s="16"/>
      <c r="BK184" s="16"/>
      <c r="BL184" s="16"/>
      <c r="BM184" s="16"/>
      <c r="BN184" s="16"/>
      <c r="BO184" s="16"/>
      <c r="BP184" s="16"/>
      <c r="BQ184" s="16"/>
      <c r="BR184" s="16"/>
      <c r="BS184" s="16"/>
      <c r="BT184" s="16"/>
      <c r="BU184" s="16"/>
      <c r="BV184" s="16"/>
      <c r="BW184" s="16"/>
    </row>
    <row r="185" spans="37:75" x14ac:dyDescent="0.2">
      <c r="AK185" s="16"/>
      <c r="AL185" s="16"/>
      <c r="AM185" s="16"/>
      <c r="AN185" s="16"/>
      <c r="AO185" s="16"/>
      <c r="AP185" s="16"/>
      <c r="AQ185" s="16"/>
      <c r="AR185" s="16"/>
      <c r="AS185" s="16"/>
      <c r="AT185" s="16"/>
      <c r="AU185" s="16"/>
      <c r="AV185" s="16"/>
      <c r="AW185" s="16"/>
      <c r="AX185" s="16"/>
      <c r="AY185" s="16"/>
      <c r="AZ185" s="16"/>
      <c r="BA185" s="16"/>
      <c r="BB185" s="16"/>
      <c r="BC185" s="16"/>
      <c r="BD185" s="16"/>
      <c r="BE185" s="16"/>
      <c r="BF185" s="16"/>
      <c r="BG185" s="16"/>
      <c r="BH185" s="16"/>
      <c r="BI185" s="16"/>
      <c r="BJ185" s="16"/>
      <c r="BK185" s="16"/>
      <c r="BL185" s="16"/>
      <c r="BM185" s="16"/>
      <c r="BN185" s="16"/>
      <c r="BO185" s="16"/>
      <c r="BP185" s="16"/>
      <c r="BQ185" s="16"/>
      <c r="BR185" s="16"/>
      <c r="BS185" s="16"/>
      <c r="BT185" s="16"/>
      <c r="BU185" s="16"/>
      <c r="BV185" s="16"/>
      <c r="BW185" s="16"/>
    </row>
    <row r="186" spans="37:75" x14ac:dyDescent="0.2">
      <c r="AK186" s="16"/>
      <c r="AL186" s="16"/>
      <c r="AM186" s="16"/>
      <c r="AN186" s="16"/>
      <c r="AO186" s="16"/>
      <c r="AP186" s="16"/>
      <c r="AQ186" s="16"/>
      <c r="AR186" s="16"/>
      <c r="AS186" s="16"/>
      <c r="AT186" s="16"/>
      <c r="AU186" s="16"/>
      <c r="AV186" s="16"/>
      <c r="AW186" s="16"/>
      <c r="AX186" s="16"/>
      <c r="AY186" s="16"/>
      <c r="AZ186" s="16"/>
      <c r="BA186" s="16"/>
      <c r="BB186" s="16"/>
      <c r="BC186" s="16"/>
      <c r="BD186" s="16"/>
      <c r="BE186" s="16"/>
      <c r="BF186" s="16"/>
      <c r="BG186" s="16"/>
      <c r="BH186" s="16"/>
      <c r="BI186" s="16"/>
      <c r="BJ186" s="16"/>
      <c r="BK186" s="16"/>
      <c r="BL186" s="16"/>
      <c r="BM186" s="16"/>
      <c r="BN186" s="16"/>
      <c r="BO186" s="16"/>
      <c r="BP186" s="16"/>
      <c r="BQ186" s="16"/>
      <c r="BR186" s="16"/>
      <c r="BS186" s="16"/>
      <c r="BT186" s="16"/>
      <c r="BU186" s="16"/>
      <c r="BV186" s="16"/>
      <c r="BW186" s="16"/>
    </row>
    <row r="187" spans="37:75" x14ac:dyDescent="0.2">
      <c r="AK187" s="16"/>
      <c r="AL187" s="16"/>
      <c r="AM187" s="16"/>
      <c r="AN187" s="16"/>
      <c r="AO187" s="16"/>
      <c r="AP187" s="16"/>
      <c r="AQ187" s="16"/>
      <c r="AR187" s="16"/>
      <c r="AS187" s="16"/>
      <c r="AT187" s="16"/>
      <c r="AU187" s="16"/>
      <c r="AV187" s="16"/>
      <c r="AW187" s="16"/>
      <c r="AX187" s="16"/>
      <c r="AY187" s="16"/>
      <c r="AZ187" s="16"/>
      <c r="BA187" s="16"/>
      <c r="BB187" s="16"/>
      <c r="BC187" s="16"/>
      <c r="BD187" s="16"/>
      <c r="BE187" s="16"/>
      <c r="BF187" s="16"/>
      <c r="BG187" s="16"/>
      <c r="BH187" s="16"/>
      <c r="BI187" s="16"/>
      <c r="BJ187" s="16"/>
      <c r="BK187" s="16"/>
      <c r="BL187" s="16"/>
      <c r="BM187" s="16"/>
      <c r="BN187" s="16"/>
      <c r="BO187" s="16"/>
      <c r="BP187" s="16"/>
      <c r="BQ187" s="16"/>
      <c r="BR187" s="16"/>
      <c r="BS187" s="16"/>
      <c r="BT187" s="16"/>
      <c r="BU187" s="16"/>
      <c r="BV187" s="16"/>
      <c r="BW187" s="16"/>
    </row>
    <row r="188" spans="37:75" x14ac:dyDescent="0.2">
      <c r="AK188" s="16"/>
      <c r="AL188" s="16"/>
      <c r="AM188" s="16"/>
      <c r="AN188" s="16"/>
      <c r="AO188" s="16"/>
      <c r="AP188" s="16"/>
      <c r="AQ188" s="16"/>
      <c r="AR188" s="16"/>
      <c r="AS188" s="16"/>
      <c r="AT188" s="16"/>
      <c r="AU188" s="16"/>
      <c r="AV188" s="16"/>
      <c r="AW188" s="16"/>
      <c r="AX188" s="16"/>
      <c r="AY188" s="16"/>
      <c r="AZ188" s="16"/>
      <c r="BA188" s="16"/>
      <c r="BB188" s="16"/>
      <c r="BC188" s="16"/>
      <c r="BD188" s="16"/>
      <c r="BE188" s="16"/>
      <c r="BF188" s="16"/>
      <c r="BG188" s="16"/>
      <c r="BH188" s="16"/>
      <c r="BI188" s="16"/>
      <c r="BJ188" s="16"/>
      <c r="BK188" s="16"/>
      <c r="BL188" s="16"/>
      <c r="BM188" s="16"/>
      <c r="BN188" s="16"/>
      <c r="BO188" s="16"/>
      <c r="BP188" s="16"/>
      <c r="BQ188" s="16"/>
      <c r="BR188" s="16"/>
      <c r="BS188" s="16"/>
      <c r="BT188" s="16"/>
      <c r="BU188" s="16"/>
      <c r="BV188" s="16"/>
      <c r="BW188" s="16"/>
    </row>
    <row r="189" spans="37:75" x14ac:dyDescent="0.2">
      <c r="AK189" s="16"/>
      <c r="AL189" s="16"/>
      <c r="AM189" s="16"/>
      <c r="AN189" s="16"/>
      <c r="AO189" s="16"/>
      <c r="AP189" s="16"/>
      <c r="AQ189" s="16"/>
      <c r="AR189" s="16"/>
      <c r="AS189" s="16"/>
      <c r="AT189" s="16"/>
      <c r="AU189" s="16"/>
      <c r="AV189" s="16"/>
      <c r="AW189" s="16"/>
      <c r="AX189" s="16"/>
      <c r="AY189" s="16"/>
      <c r="AZ189" s="16"/>
      <c r="BA189" s="16"/>
      <c r="BB189" s="16"/>
      <c r="BC189" s="16"/>
      <c r="BD189" s="16"/>
      <c r="BE189" s="16"/>
      <c r="BF189" s="16"/>
      <c r="BG189" s="16"/>
      <c r="BH189" s="16"/>
      <c r="BI189" s="16"/>
      <c r="BJ189" s="16"/>
      <c r="BK189" s="16"/>
      <c r="BL189" s="16"/>
      <c r="BM189" s="16"/>
      <c r="BN189" s="16"/>
      <c r="BO189" s="16"/>
      <c r="BP189" s="16"/>
      <c r="BQ189" s="16"/>
      <c r="BR189" s="16"/>
      <c r="BS189" s="16"/>
      <c r="BT189" s="16"/>
      <c r="BU189" s="16"/>
      <c r="BV189" s="16"/>
      <c r="BW189" s="16"/>
    </row>
    <row r="190" spans="37:75" x14ac:dyDescent="0.2">
      <c r="AK190" s="16"/>
      <c r="AL190" s="16"/>
      <c r="AM190" s="16"/>
      <c r="AN190" s="16"/>
      <c r="AO190" s="16"/>
      <c r="AP190" s="16"/>
      <c r="AQ190" s="16"/>
      <c r="AR190" s="16"/>
      <c r="AS190" s="16"/>
      <c r="AT190" s="16"/>
      <c r="AU190" s="16"/>
      <c r="AV190" s="16"/>
      <c r="AW190" s="16"/>
      <c r="AX190" s="16"/>
      <c r="AY190" s="16"/>
      <c r="AZ190" s="16"/>
      <c r="BA190" s="16"/>
      <c r="BB190" s="16"/>
      <c r="BC190" s="16"/>
      <c r="BD190" s="16"/>
      <c r="BE190" s="16"/>
      <c r="BF190" s="16"/>
      <c r="BG190" s="16"/>
      <c r="BH190" s="16"/>
      <c r="BI190" s="16"/>
      <c r="BJ190" s="16"/>
      <c r="BK190" s="16"/>
      <c r="BL190" s="16"/>
      <c r="BM190" s="16"/>
      <c r="BN190" s="16"/>
      <c r="BO190" s="16"/>
      <c r="BP190" s="16"/>
      <c r="BQ190" s="16"/>
      <c r="BR190" s="16"/>
      <c r="BS190" s="16"/>
      <c r="BT190" s="16"/>
      <c r="BU190" s="16"/>
      <c r="BV190" s="16"/>
      <c r="BW190" s="16"/>
    </row>
    <row r="191" spans="37:75" x14ac:dyDescent="0.2">
      <c r="AK191" s="16"/>
      <c r="AL191" s="16"/>
      <c r="AM191" s="16"/>
      <c r="AN191" s="16"/>
      <c r="AO191" s="16"/>
      <c r="AP191" s="16"/>
      <c r="AQ191" s="16"/>
      <c r="AR191" s="16"/>
      <c r="AS191" s="16"/>
      <c r="AT191" s="16"/>
      <c r="AU191" s="16"/>
      <c r="AV191" s="16"/>
      <c r="AW191" s="16"/>
      <c r="AX191" s="16"/>
      <c r="AY191" s="16"/>
      <c r="AZ191" s="16"/>
      <c r="BA191" s="16"/>
      <c r="BB191" s="16"/>
      <c r="BC191" s="16"/>
      <c r="BD191" s="16"/>
      <c r="BE191" s="16"/>
      <c r="BF191" s="16"/>
      <c r="BG191" s="16"/>
      <c r="BH191" s="16"/>
      <c r="BI191" s="16"/>
      <c r="BJ191" s="16"/>
      <c r="BK191" s="16"/>
      <c r="BL191" s="16"/>
      <c r="BM191" s="16"/>
      <c r="BN191" s="16"/>
      <c r="BO191" s="16"/>
      <c r="BP191" s="16"/>
      <c r="BQ191" s="16"/>
      <c r="BR191" s="16"/>
      <c r="BS191" s="16"/>
      <c r="BT191" s="16"/>
      <c r="BU191" s="16"/>
      <c r="BV191" s="16"/>
      <c r="BW191" s="16"/>
    </row>
    <row r="192" spans="37:75" x14ac:dyDescent="0.2">
      <c r="AK192" s="16"/>
      <c r="AL192" s="16"/>
      <c r="AM192" s="16"/>
      <c r="AN192" s="16"/>
      <c r="AO192" s="16"/>
      <c r="AP192" s="16"/>
      <c r="AQ192" s="16"/>
      <c r="AR192" s="16"/>
      <c r="AS192" s="16"/>
      <c r="AT192" s="16"/>
      <c r="AU192" s="16"/>
      <c r="AV192" s="16"/>
      <c r="AW192" s="16"/>
      <c r="AX192" s="16"/>
      <c r="AY192" s="16"/>
      <c r="AZ192" s="16"/>
      <c r="BA192" s="16"/>
      <c r="BB192" s="16"/>
      <c r="BC192" s="16"/>
      <c r="BD192" s="16"/>
      <c r="BE192" s="16"/>
      <c r="BF192" s="16"/>
      <c r="BG192" s="16"/>
      <c r="BH192" s="16"/>
      <c r="BI192" s="16"/>
      <c r="BJ192" s="16"/>
      <c r="BK192" s="16"/>
      <c r="BL192" s="16"/>
      <c r="BM192" s="16"/>
      <c r="BN192" s="16"/>
      <c r="BO192" s="16"/>
      <c r="BP192" s="16"/>
      <c r="BQ192" s="16"/>
      <c r="BR192" s="16"/>
      <c r="BS192" s="16"/>
      <c r="BT192" s="16"/>
      <c r="BU192" s="16"/>
      <c r="BV192" s="16"/>
      <c r="BW192" s="16"/>
    </row>
    <row r="193" spans="37:75" x14ac:dyDescent="0.2">
      <c r="AK193" s="16"/>
      <c r="AL193" s="16"/>
      <c r="AM193" s="16"/>
      <c r="AN193" s="16"/>
      <c r="AO193" s="16"/>
      <c r="AP193" s="16"/>
      <c r="AQ193" s="16"/>
      <c r="AR193" s="16"/>
      <c r="AS193" s="16"/>
      <c r="AT193" s="16"/>
      <c r="AU193" s="16"/>
      <c r="AV193" s="16"/>
      <c r="AW193" s="16"/>
      <c r="AX193" s="16"/>
      <c r="AY193" s="16"/>
      <c r="AZ193" s="16"/>
      <c r="BA193" s="16"/>
      <c r="BB193" s="16"/>
      <c r="BC193" s="16"/>
      <c r="BD193" s="16"/>
      <c r="BE193" s="16"/>
      <c r="BF193" s="16"/>
      <c r="BG193" s="16"/>
      <c r="BH193" s="16"/>
      <c r="BI193" s="16"/>
      <c r="BJ193" s="16"/>
      <c r="BK193" s="16"/>
      <c r="BL193" s="16"/>
      <c r="BM193" s="16"/>
      <c r="BN193" s="16"/>
      <c r="BO193" s="16"/>
      <c r="BP193" s="16"/>
      <c r="BQ193" s="16"/>
      <c r="BR193" s="16"/>
      <c r="BS193" s="16"/>
      <c r="BT193" s="16"/>
      <c r="BU193" s="16"/>
      <c r="BV193" s="16"/>
      <c r="BW193" s="16"/>
    </row>
    <row r="194" spans="37:75" x14ac:dyDescent="0.2">
      <c r="AK194" s="16"/>
      <c r="AL194" s="16"/>
      <c r="AM194" s="16"/>
      <c r="AN194" s="16"/>
      <c r="AO194" s="16"/>
      <c r="AP194" s="16"/>
      <c r="AQ194" s="16"/>
      <c r="AR194" s="16"/>
      <c r="AS194" s="16"/>
      <c r="AT194" s="16"/>
      <c r="AU194" s="16"/>
      <c r="AV194" s="16"/>
      <c r="AW194" s="16"/>
      <c r="AX194" s="16"/>
      <c r="AY194" s="16"/>
      <c r="AZ194" s="16"/>
      <c r="BA194" s="16"/>
      <c r="BB194" s="16"/>
      <c r="BC194" s="16"/>
      <c r="BD194" s="16"/>
      <c r="BE194" s="16"/>
      <c r="BF194" s="16"/>
      <c r="BG194" s="16"/>
      <c r="BH194" s="16"/>
      <c r="BI194" s="16"/>
      <c r="BJ194" s="16"/>
      <c r="BK194" s="16"/>
      <c r="BL194" s="16"/>
      <c r="BM194" s="16"/>
      <c r="BN194" s="16"/>
      <c r="BO194" s="16"/>
      <c r="BP194" s="16"/>
      <c r="BQ194" s="16"/>
      <c r="BR194" s="16"/>
      <c r="BS194" s="16"/>
      <c r="BT194" s="16"/>
      <c r="BU194" s="16"/>
      <c r="BV194" s="16"/>
      <c r="BW194" s="16"/>
    </row>
    <row r="195" spans="37:75" x14ac:dyDescent="0.2">
      <c r="AK195" s="16"/>
      <c r="AL195" s="16"/>
      <c r="AM195" s="16"/>
      <c r="AN195" s="16"/>
      <c r="AO195" s="16"/>
      <c r="AP195" s="16"/>
      <c r="AQ195" s="16"/>
      <c r="AR195" s="16"/>
      <c r="AS195" s="16"/>
      <c r="AT195" s="16"/>
      <c r="AU195" s="16"/>
      <c r="AV195" s="16"/>
      <c r="AW195" s="16"/>
      <c r="AX195" s="16"/>
      <c r="AY195" s="16"/>
      <c r="AZ195" s="16"/>
      <c r="BA195" s="16"/>
      <c r="BB195" s="16"/>
      <c r="BC195" s="16"/>
      <c r="BD195" s="16"/>
      <c r="BE195" s="16"/>
      <c r="BF195" s="16"/>
      <c r="BG195" s="16"/>
      <c r="BH195" s="16"/>
      <c r="BI195" s="16"/>
      <c r="BJ195" s="16"/>
      <c r="BK195" s="16"/>
      <c r="BL195" s="16"/>
      <c r="BM195" s="16"/>
      <c r="BN195" s="16"/>
      <c r="BO195" s="16"/>
      <c r="BP195" s="16"/>
      <c r="BQ195" s="16"/>
      <c r="BR195" s="16"/>
      <c r="BS195" s="16"/>
      <c r="BT195" s="16"/>
      <c r="BU195" s="16"/>
      <c r="BV195" s="16"/>
      <c r="BW195" s="16"/>
    </row>
    <row r="196" spans="37:75" x14ac:dyDescent="0.2">
      <c r="AK196" s="16"/>
      <c r="AL196" s="16"/>
      <c r="AM196" s="16"/>
      <c r="AN196" s="16"/>
      <c r="AO196" s="16"/>
      <c r="AP196" s="16"/>
      <c r="AQ196" s="16"/>
      <c r="AR196" s="16"/>
      <c r="AS196" s="16"/>
      <c r="AT196" s="16"/>
      <c r="AU196" s="16"/>
      <c r="AV196" s="16"/>
      <c r="AW196" s="16"/>
      <c r="AX196" s="16"/>
      <c r="AY196" s="16"/>
      <c r="AZ196" s="16"/>
      <c r="BA196" s="16"/>
      <c r="BB196" s="16"/>
      <c r="BC196" s="16"/>
      <c r="BD196" s="16"/>
      <c r="BE196" s="16"/>
      <c r="BF196" s="16"/>
      <c r="BG196" s="16"/>
      <c r="BH196" s="16"/>
      <c r="BI196" s="16"/>
      <c r="BJ196" s="16"/>
      <c r="BK196" s="16"/>
      <c r="BL196" s="16"/>
      <c r="BM196" s="16"/>
      <c r="BN196" s="16"/>
      <c r="BO196" s="16"/>
      <c r="BP196" s="16"/>
      <c r="BQ196" s="16"/>
      <c r="BR196" s="16"/>
      <c r="BS196" s="16"/>
      <c r="BT196" s="16"/>
      <c r="BU196" s="16"/>
      <c r="BV196" s="16"/>
      <c r="BW196" s="16"/>
    </row>
    <row r="197" spans="37:75" x14ac:dyDescent="0.2">
      <c r="AK197" s="16"/>
      <c r="AL197" s="16"/>
      <c r="AM197" s="16"/>
      <c r="AN197" s="16"/>
      <c r="AO197" s="16"/>
      <c r="AP197" s="16"/>
      <c r="AQ197" s="16"/>
      <c r="AR197" s="16"/>
      <c r="AS197" s="16"/>
      <c r="AT197" s="16"/>
      <c r="AU197" s="16"/>
      <c r="AV197" s="16"/>
      <c r="AW197" s="16"/>
      <c r="AX197" s="16"/>
      <c r="AY197" s="16"/>
      <c r="AZ197" s="16"/>
      <c r="BA197" s="16"/>
      <c r="BB197" s="16"/>
      <c r="BC197" s="16"/>
      <c r="BD197" s="16"/>
      <c r="BE197" s="16"/>
      <c r="BF197" s="16"/>
      <c r="BG197" s="16"/>
      <c r="BH197" s="16"/>
      <c r="BI197" s="16"/>
      <c r="BJ197" s="16"/>
      <c r="BK197" s="16"/>
      <c r="BL197" s="16"/>
      <c r="BM197" s="16"/>
      <c r="BN197" s="16"/>
      <c r="BO197" s="16"/>
      <c r="BP197" s="16"/>
      <c r="BQ197" s="16"/>
      <c r="BR197" s="16"/>
      <c r="BS197" s="16"/>
      <c r="BT197" s="16"/>
      <c r="BU197" s="16"/>
      <c r="BV197" s="16"/>
      <c r="BW197" s="16"/>
    </row>
    <row r="198" spans="37:75" x14ac:dyDescent="0.2">
      <c r="AK198" s="16"/>
      <c r="AL198" s="16"/>
      <c r="AM198" s="16"/>
      <c r="AN198" s="16"/>
      <c r="AO198" s="16"/>
      <c r="AP198" s="16"/>
      <c r="AQ198" s="16"/>
      <c r="AR198" s="16"/>
      <c r="AS198" s="16"/>
      <c r="AT198" s="16"/>
      <c r="AU198" s="16"/>
      <c r="AV198" s="16"/>
      <c r="AW198" s="16"/>
      <c r="AX198" s="16"/>
      <c r="AY198" s="16"/>
      <c r="AZ198" s="16"/>
      <c r="BA198" s="16"/>
      <c r="BB198" s="16"/>
      <c r="BC198" s="16"/>
      <c r="BD198" s="16"/>
      <c r="BE198" s="16"/>
      <c r="BF198" s="16"/>
      <c r="BG198" s="16"/>
      <c r="BH198" s="16"/>
      <c r="BI198" s="16"/>
      <c r="BJ198" s="16"/>
      <c r="BK198" s="16"/>
      <c r="BL198" s="16"/>
      <c r="BM198" s="16"/>
      <c r="BN198" s="16"/>
      <c r="BO198" s="16"/>
      <c r="BP198" s="16"/>
      <c r="BQ198" s="16"/>
      <c r="BR198" s="16"/>
      <c r="BS198" s="16"/>
      <c r="BT198" s="16"/>
      <c r="BU198" s="16"/>
      <c r="BV198" s="16"/>
      <c r="BW198" s="16"/>
    </row>
    <row r="199" spans="37:75" x14ac:dyDescent="0.2">
      <c r="AK199" s="16"/>
      <c r="AL199" s="16"/>
      <c r="AM199" s="16"/>
      <c r="AN199" s="16"/>
      <c r="AO199" s="16"/>
      <c r="AP199" s="16"/>
      <c r="AQ199" s="16"/>
      <c r="AR199" s="16"/>
      <c r="AS199" s="16"/>
      <c r="AT199" s="16"/>
      <c r="AU199" s="16"/>
      <c r="AV199" s="16"/>
      <c r="AW199" s="16"/>
      <c r="AX199" s="16"/>
      <c r="AY199" s="16"/>
      <c r="AZ199" s="16"/>
      <c r="BA199" s="16"/>
      <c r="BB199" s="16"/>
      <c r="BC199" s="16"/>
      <c r="BD199" s="16"/>
      <c r="BE199" s="16"/>
      <c r="BF199" s="16"/>
      <c r="BG199" s="16"/>
      <c r="BH199" s="16"/>
      <c r="BI199" s="16"/>
      <c r="BJ199" s="16"/>
      <c r="BK199" s="16"/>
      <c r="BL199" s="16"/>
      <c r="BM199" s="16"/>
      <c r="BN199" s="16"/>
      <c r="BO199" s="16"/>
      <c r="BP199" s="16"/>
      <c r="BQ199" s="16"/>
      <c r="BR199" s="16"/>
      <c r="BS199" s="16"/>
      <c r="BT199" s="16"/>
      <c r="BU199" s="16"/>
      <c r="BV199" s="16"/>
      <c r="BW199" s="16"/>
    </row>
    <row r="200" spans="37:75" x14ac:dyDescent="0.2">
      <c r="AK200" s="16"/>
      <c r="AL200" s="16"/>
      <c r="AM200" s="16"/>
      <c r="AN200" s="16"/>
      <c r="AO200" s="16"/>
      <c r="AP200" s="16"/>
      <c r="AQ200" s="16"/>
      <c r="AR200" s="16"/>
      <c r="AS200" s="16"/>
      <c r="AT200" s="16"/>
      <c r="AU200" s="16"/>
      <c r="AV200" s="16"/>
      <c r="AW200" s="16"/>
      <c r="AX200" s="16"/>
      <c r="AY200" s="16"/>
      <c r="AZ200" s="16"/>
      <c r="BA200" s="16"/>
      <c r="BB200" s="16"/>
      <c r="BC200" s="16"/>
      <c r="BD200" s="16"/>
      <c r="BE200" s="16"/>
      <c r="BF200" s="16"/>
      <c r="BG200" s="16"/>
      <c r="BH200" s="16"/>
      <c r="BI200" s="16"/>
      <c r="BJ200" s="16"/>
      <c r="BK200" s="16"/>
      <c r="BL200" s="16"/>
      <c r="BM200" s="16"/>
      <c r="BN200" s="16"/>
      <c r="BO200" s="16"/>
      <c r="BP200" s="16"/>
      <c r="BQ200" s="16"/>
      <c r="BR200" s="16"/>
      <c r="BS200" s="16"/>
      <c r="BT200" s="16"/>
      <c r="BU200" s="16"/>
      <c r="BV200" s="16"/>
      <c r="BW200" s="16"/>
    </row>
    <row r="201" spans="37:75" x14ac:dyDescent="0.2">
      <c r="AK201" s="16"/>
      <c r="AL201" s="16"/>
      <c r="AM201" s="16"/>
      <c r="AN201" s="16"/>
      <c r="AO201" s="16"/>
      <c r="AP201" s="16"/>
      <c r="AQ201" s="16"/>
      <c r="AR201" s="16"/>
      <c r="AS201" s="16"/>
      <c r="AT201" s="16"/>
      <c r="AU201" s="16"/>
      <c r="AV201" s="16"/>
      <c r="AW201" s="16"/>
      <c r="AX201" s="16"/>
      <c r="AY201" s="16"/>
      <c r="AZ201" s="16"/>
      <c r="BA201" s="16"/>
      <c r="BB201" s="16"/>
      <c r="BC201" s="16"/>
      <c r="BD201" s="16"/>
      <c r="BE201" s="16"/>
      <c r="BF201" s="16"/>
      <c r="BG201" s="16"/>
      <c r="BH201" s="16"/>
      <c r="BI201" s="16"/>
      <c r="BJ201" s="16"/>
      <c r="BK201" s="16"/>
      <c r="BL201" s="16"/>
      <c r="BM201" s="16"/>
      <c r="BN201" s="16"/>
      <c r="BO201" s="16"/>
      <c r="BP201" s="16"/>
      <c r="BQ201" s="16"/>
      <c r="BR201" s="16"/>
      <c r="BS201" s="16"/>
      <c r="BT201" s="16"/>
      <c r="BU201" s="16"/>
      <c r="BV201" s="16"/>
      <c r="BW201" s="16"/>
    </row>
    <row r="202" spans="37:75" x14ac:dyDescent="0.2">
      <c r="AK202" s="16"/>
      <c r="AL202" s="16"/>
      <c r="AM202" s="16"/>
      <c r="AN202" s="16"/>
      <c r="AO202" s="16"/>
      <c r="AP202" s="16"/>
      <c r="AQ202" s="16"/>
      <c r="AR202" s="16"/>
      <c r="AS202" s="16"/>
      <c r="AT202" s="16"/>
      <c r="AU202" s="16"/>
      <c r="AV202" s="16"/>
      <c r="AW202" s="16"/>
      <c r="AX202" s="16"/>
      <c r="AY202" s="16"/>
      <c r="AZ202" s="16"/>
      <c r="BA202" s="16"/>
      <c r="BB202" s="16"/>
      <c r="BC202" s="16"/>
      <c r="BD202" s="16"/>
      <c r="BE202" s="16"/>
      <c r="BF202" s="16"/>
      <c r="BG202" s="16"/>
      <c r="BH202" s="16"/>
      <c r="BI202" s="16"/>
      <c r="BJ202" s="16"/>
      <c r="BK202" s="16"/>
      <c r="BL202" s="16"/>
      <c r="BM202" s="16"/>
      <c r="BN202" s="16"/>
      <c r="BO202" s="16"/>
      <c r="BP202" s="16"/>
      <c r="BQ202" s="16"/>
      <c r="BR202" s="16"/>
      <c r="BS202" s="16"/>
      <c r="BT202" s="16"/>
      <c r="BU202" s="16"/>
      <c r="BV202" s="16"/>
      <c r="BW202" s="16"/>
    </row>
    <row r="203" spans="37:75" x14ac:dyDescent="0.2">
      <c r="AK203" s="16"/>
      <c r="AL203" s="16"/>
      <c r="AM203" s="16"/>
      <c r="AN203" s="16"/>
      <c r="AO203" s="16"/>
      <c r="AP203" s="16"/>
      <c r="AQ203" s="16"/>
      <c r="AR203" s="16"/>
      <c r="AS203" s="16"/>
      <c r="AT203" s="16"/>
      <c r="AU203" s="16"/>
      <c r="AV203" s="16"/>
      <c r="AW203" s="16"/>
      <c r="AX203" s="16"/>
      <c r="AY203" s="16"/>
      <c r="AZ203" s="16"/>
      <c r="BA203" s="16"/>
      <c r="BB203" s="16"/>
      <c r="BC203" s="16"/>
      <c r="BD203" s="16"/>
      <c r="BE203" s="16"/>
      <c r="BF203" s="16"/>
      <c r="BG203" s="16"/>
      <c r="BH203" s="16"/>
      <c r="BI203" s="16"/>
      <c r="BJ203" s="16"/>
      <c r="BK203" s="16"/>
      <c r="BL203" s="16"/>
      <c r="BM203" s="16"/>
      <c r="BN203" s="16"/>
      <c r="BO203" s="16"/>
      <c r="BP203" s="16"/>
      <c r="BQ203" s="16"/>
      <c r="BR203" s="16"/>
      <c r="BS203" s="16"/>
      <c r="BT203" s="16"/>
      <c r="BU203" s="16"/>
      <c r="BV203" s="16"/>
      <c r="BW203" s="16"/>
    </row>
    <row r="204" spans="37:75" x14ac:dyDescent="0.2">
      <c r="AK204" s="16"/>
      <c r="AL204" s="16"/>
      <c r="AM204" s="16"/>
      <c r="AN204" s="16"/>
      <c r="AO204" s="16"/>
      <c r="AP204" s="16"/>
      <c r="AQ204" s="16"/>
      <c r="AR204" s="16"/>
      <c r="AS204" s="16"/>
      <c r="AT204" s="16"/>
      <c r="AU204" s="16"/>
      <c r="AV204" s="16"/>
      <c r="AW204" s="16"/>
      <c r="AX204" s="16"/>
      <c r="AY204" s="16"/>
      <c r="AZ204" s="16"/>
      <c r="BA204" s="16"/>
      <c r="BB204" s="16"/>
      <c r="BC204" s="16"/>
      <c r="BD204" s="16"/>
      <c r="BE204" s="16"/>
      <c r="BF204" s="16"/>
      <c r="BG204" s="16"/>
      <c r="BH204" s="16"/>
      <c r="BI204" s="16"/>
      <c r="BJ204" s="16"/>
      <c r="BK204" s="16"/>
      <c r="BL204" s="16"/>
      <c r="BM204" s="16"/>
      <c r="BN204" s="16"/>
      <c r="BO204" s="16"/>
      <c r="BP204" s="16"/>
      <c r="BQ204" s="16"/>
      <c r="BR204" s="16"/>
      <c r="BS204" s="16"/>
      <c r="BT204" s="16"/>
      <c r="BU204" s="16"/>
      <c r="BV204" s="16"/>
      <c r="BW204" s="16"/>
    </row>
    <row r="205" spans="37:75" x14ac:dyDescent="0.2">
      <c r="AK205" s="16"/>
      <c r="AL205" s="16"/>
      <c r="AM205" s="16"/>
      <c r="AN205" s="16"/>
      <c r="AO205" s="16"/>
      <c r="AP205" s="16"/>
      <c r="AQ205" s="16"/>
      <c r="AR205" s="16"/>
      <c r="AS205" s="16"/>
      <c r="AT205" s="16"/>
      <c r="AU205" s="16"/>
      <c r="AV205" s="16"/>
      <c r="AW205" s="16"/>
      <c r="AX205" s="16"/>
      <c r="AY205" s="16"/>
      <c r="AZ205" s="16"/>
      <c r="BA205" s="16"/>
      <c r="BB205" s="16"/>
      <c r="BC205" s="16"/>
      <c r="BD205" s="16"/>
      <c r="BE205" s="16"/>
      <c r="BF205" s="16"/>
      <c r="BG205" s="16"/>
      <c r="BH205" s="16"/>
      <c r="BI205" s="16"/>
      <c r="BJ205" s="16"/>
      <c r="BK205" s="16"/>
      <c r="BL205" s="16"/>
      <c r="BM205" s="16"/>
      <c r="BN205" s="16"/>
      <c r="BO205" s="16"/>
      <c r="BP205" s="16"/>
      <c r="BQ205" s="16"/>
      <c r="BR205" s="16"/>
      <c r="BS205" s="16"/>
      <c r="BT205" s="16"/>
      <c r="BU205" s="16"/>
      <c r="BV205" s="16"/>
      <c r="BW205" s="16"/>
    </row>
    <row r="206" spans="37:75" x14ac:dyDescent="0.2">
      <c r="AK206" s="16"/>
      <c r="AL206" s="16"/>
      <c r="AM206" s="16"/>
      <c r="AN206" s="16"/>
      <c r="AO206" s="16"/>
      <c r="AP206" s="16"/>
      <c r="AQ206" s="16"/>
      <c r="AR206" s="16"/>
      <c r="AS206" s="16"/>
      <c r="AT206" s="16"/>
      <c r="AU206" s="16"/>
      <c r="AV206" s="16"/>
      <c r="AW206" s="16"/>
      <c r="AX206" s="16"/>
      <c r="AY206" s="16"/>
      <c r="AZ206" s="16"/>
      <c r="BA206" s="16"/>
      <c r="BB206" s="16"/>
      <c r="BC206" s="16"/>
      <c r="BD206" s="16"/>
      <c r="BE206" s="16"/>
      <c r="BF206" s="16"/>
      <c r="BG206" s="16"/>
      <c r="BH206" s="16"/>
      <c r="BI206" s="16"/>
      <c r="BJ206" s="16"/>
      <c r="BK206" s="16"/>
      <c r="BL206" s="16"/>
      <c r="BM206" s="16"/>
      <c r="BN206" s="16"/>
      <c r="BO206" s="16"/>
      <c r="BP206" s="16"/>
      <c r="BQ206" s="16"/>
      <c r="BR206" s="16"/>
      <c r="BS206" s="16"/>
      <c r="BT206" s="16"/>
      <c r="BU206" s="16"/>
      <c r="BV206" s="16"/>
      <c r="BW206" s="16"/>
    </row>
    <row r="207" spans="37:75" x14ac:dyDescent="0.2">
      <c r="AK207" s="16"/>
      <c r="AL207" s="16"/>
      <c r="AM207" s="16"/>
      <c r="AN207" s="16"/>
      <c r="AO207" s="16"/>
      <c r="AP207" s="16"/>
      <c r="AQ207" s="16"/>
      <c r="AR207" s="16"/>
      <c r="AS207" s="16"/>
      <c r="AT207" s="16"/>
      <c r="AU207" s="16"/>
      <c r="AV207" s="16"/>
      <c r="AW207" s="16"/>
      <c r="AX207" s="16"/>
      <c r="AY207" s="16"/>
      <c r="AZ207" s="16"/>
      <c r="BA207" s="16"/>
      <c r="BB207" s="16"/>
      <c r="BC207" s="16"/>
      <c r="BD207" s="16"/>
      <c r="BE207" s="16"/>
      <c r="BF207" s="16"/>
      <c r="BG207" s="16"/>
      <c r="BH207" s="16"/>
      <c r="BI207" s="16"/>
      <c r="BJ207" s="16"/>
      <c r="BK207" s="16"/>
      <c r="BL207" s="16"/>
      <c r="BM207" s="16"/>
      <c r="BN207" s="16"/>
      <c r="BO207" s="16"/>
      <c r="BP207" s="16"/>
      <c r="BQ207" s="16"/>
      <c r="BR207" s="16"/>
      <c r="BS207" s="16"/>
      <c r="BT207" s="16"/>
      <c r="BU207" s="16"/>
      <c r="BV207" s="16"/>
      <c r="BW207" s="16"/>
    </row>
    <row r="208" spans="37:75" x14ac:dyDescent="0.2">
      <c r="AK208" s="16"/>
      <c r="AL208" s="16"/>
      <c r="AM208" s="16"/>
      <c r="AN208" s="16"/>
      <c r="AO208" s="16"/>
      <c r="AP208" s="16"/>
      <c r="AQ208" s="16"/>
      <c r="AR208" s="16"/>
      <c r="AS208" s="16"/>
      <c r="AT208" s="16"/>
      <c r="AU208" s="16"/>
      <c r="AV208" s="16"/>
      <c r="AW208" s="16"/>
      <c r="AX208" s="16"/>
      <c r="AY208" s="16"/>
      <c r="AZ208" s="16"/>
      <c r="BA208" s="16"/>
      <c r="BB208" s="16"/>
      <c r="BC208" s="16"/>
      <c r="BD208" s="16"/>
      <c r="BE208" s="16"/>
      <c r="BF208" s="16"/>
      <c r="BG208" s="16"/>
      <c r="BH208" s="16"/>
      <c r="BI208" s="16"/>
      <c r="BJ208" s="16"/>
      <c r="BK208" s="16"/>
      <c r="BL208" s="16"/>
      <c r="BM208" s="16"/>
      <c r="BN208" s="16"/>
      <c r="BO208" s="16"/>
      <c r="BP208" s="16"/>
      <c r="BQ208" s="16"/>
      <c r="BR208" s="16"/>
      <c r="BS208" s="16"/>
      <c r="BT208" s="16"/>
      <c r="BU208" s="16"/>
      <c r="BV208" s="16"/>
      <c r="BW208" s="16"/>
    </row>
    <row r="209" spans="37:75" x14ac:dyDescent="0.2">
      <c r="AK209" s="16"/>
      <c r="AL209" s="16"/>
      <c r="AM209" s="16"/>
      <c r="AN209" s="16"/>
      <c r="AO209" s="16"/>
      <c r="AP209" s="16"/>
      <c r="AQ209" s="16"/>
      <c r="AR209" s="16"/>
      <c r="AS209" s="16"/>
      <c r="AT209" s="16"/>
      <c r="AU209" s="16"/>
      <c r="AV209" s="16"/>
      <c r="AW209" s="16"/>
      <c r="AX209" s="16"/>
      <c r="AY209" s="16"/>
      <c r="AZ209" s="16"/>
      <c r="BA209" s="16"/>
      <c r="BB209" s="16"/>
      <c r="BC209" s="16"/>
      <c r="BD209" s="16"/>
      <c r="BE209" s="16"/>
      <c r="BF209" s="16"/>
      <c r="BG209" s="16"/>
      <c r="BH209" s="16"/>
      <c r="BI209" s="16"/>
      <c r="BJ209" s="16"/>
      <c r="BK209" s="16"/>
      <c r="BL209" s="16"/>
      <c r="BM209" s="16"/>
      <c r="BN209" s="16"/>
      <c r="BO209" s="16"/>
      <c r="BP209" s="16"/>
      <c r="BQ209" s="16"/>
      <c r="BR209" s="16"/>
      <c r="BS209" s="16"/>
      <c r="BT209" s="16"/>
      <c r="BU209" s="16"/>
      <c r="BV209" s="16"/>
      <c r="BW209" s="16"/>
    </row>
    <row r="210" spans="37:75" x14ac:dyDescent="0.2">
      <c r="AK210" s="16"/>
      <c r="AL210" s="16"/>
      <c r="AM210" s="16"/>
      <c r="AN210" s="16"/>
      <c r="AO210" s="16"/>
      <c r="AP210" s="16"/>
      <c r="AQ210" s="16"/>
      <c r="AR210" s="16"/>
      <c r="AS210" s="16"/>
      <c r="AT210" s="16"/>
      <c r="AU210" s="16"/>
      <c r="AV210" s="16"/>
      <c r="AW210" s="16"/>
      <c r="AX210" s="16"/>
      <c r="AY210" s="16"/>
      <c r="AZ210" s="16"/>
      <c r="BA210" s="16"/>
      <c r="BB210" s="16"/>
      <c r="BC210" s="16"/>
      <c r="BD210" s="16"/>
      <c r="BE210" s="16"/>
      <c r="BF210" s="16"/>
      <c r="BG210" s="16"/>
      <c r="BH210" s="16"/>
      <c r="BI210" s="16"/>
      <c r="BJ210" s="16"/>
      <c r="BK210" s="16"/>
      <c r="BL210" s="16"/>
      <c r="BM210" s="16"/>
      <c r="BN210" s="16"/>
      <c r="BO210" s="16"/>
      <c r="BP210" s="16"/>
      <c r="BQ210" s="16"/>
      <c r="BR210" s="16"/>
      <c r="BS210" s="16"/>
      <c r="BT210" s="16"/>
      <c r="BU210" s="16"/>
      <c r="BV210" s="16"/>
      <c r="BW210" s="16"/>
    </row>
    <row r="211" spans="37:75" x14ac:dyDescent="0.2">
      <c r="AK211" s="16"/>
      <c r="AL211" s="16"/>
      <c r="AM211" s="16"/>
      <c r="AN211" s="16"/>
      <c r="AO211" s="16"/>
      <c r="AP211" s="16"/>
      <c r="AQ211" s="16"/>
      <c r="AR211" s="16"/>
      <c r="AS211" s="16"/>
      <c r="AT211" s="16"/>
      <c r="AU211" s="16"/>
      <c r="AV211" s="16"/>
      <c r="AW211" s="16"/>
      <c r="AX211" s="16"/>
      <c r="AY211" s="16"/>
      <c r="AZ211" s="16"/>
      <c r="BA211" s="16"/>
      <c r="BB211" s="16"/>
      <c r="BC211" s="16"/>
      <c r="BD211" s="16"/>
      <c r="BE211" s="16"/>
      <c r="BF211" s="16"/>
      <c r="BG211" s="16"/>
      <c r="BH211" s="16"/>
      <c r="BI211" s="16"/>
      <c r="BJ211" s="16"/>
      <c r="BK211" s="16"/>
      <c r="BL211" s="16"/>
      <c r="BM211" s="16"/>
      <c r="BN211" s="16"/>
      <c r="BO211" s="16"/>
      <c r="BP211" s="16"/>
      <c r="BQ211" s="16"/>
      <c r="BR211" s="16"/>
      <c r="BS211" s="16"/>
      <c r="BT211" s="16"/>
      <c r="BU211" s="16"/>
      <c r="BV211" s="16"/>
      <c r="BW211" s="16"/>
    </row>
    <row r="212" spans="37:75" x14ac:dyDescent="0.2">
      <c r="AK212" s="16"/>
      <c r="AL212" s="16"/>
      <c r="AM212" s="16"/>
      <c r="AN212" s="16"/>
      <c r="AO212" s="16"/>
      <c r="AP212" s="16"/>
      <c r="AQ212" s="16"/>
      <c r="AR212" s="16"/>
      <c r="AS212" s="16"/>
      <c r="AT212" s="16"/>
      <c r="AU212" s="16"/>
      <c r="AV212" s="16"/>
      <c r="AW212" s="16"/>
      <c r="AX212" s="16"/>
      <c r="AY212" s="16"/>
      <c r="AZ212" s="16"/>
      <c r="BA212" s="16"/>
      <c r="BB212" s="16"/>
      <c r="BC212" s="16"/>
      <c r="BD212" s="16"/>
      <c r="BE212" s="16"/>
      <c r="BF212" s="16"/>
      <c r="BG212" s="16"/>
      <c r="BH212" s="16"/>
      <c r="BI212" s="16"/>
      <c r="BJ212" s="16"/>
      <c r="BK212" s="16"/>
      <c r="BL212" s="16"/>
      <c r="BM212" s="16"/>
      <c r="BN212" s="16"/>
      <c r="BO212" s="16"/>
      <c r="BP212" s="16"/>
      <c r="BQ212" s="16"/>
      <c r="BR212" s="16"/>
      <c r="BS212" s="16"/>
      <c r="BT212" s="16"/>
      <c r="BU212" s="16"/>
      <c r="BV212" s="16"/>
      <c r="BW212" s="16"/>
    </row>
    <row r="213" spans="37:75" x14ac:dyDescent="0.2">
      <c r="AK213" s="16"/>
      <c r="AL213" s="16"/>
      <c r="AM213" s="16"/>
      <c r="AN213" s="16"/>
      <c r="AO213" s="16"/>
      <c r="AP213" s="16"/>
      <c r="AQ213" s="16"/>
      <c r="AR213" s="16"/>
      <c r="AS213" s="16"/>
      <c r="AT213" s="16"/>
      <c r="AU213" s="16"/>
      <c r="AV213" s="16"/>
      <c r="AW213" s="16"/>
      <c r="AX213" s="16"/>
      <c r="AY213" s="16"/>
      <c r="AZ213" s="16"/>
      <c r="BA213" s="16"/>
      <c r="BB213" s="16"/>
      <c r="BC213" s="16"/>
      <c r="BD213" s="16"/>
      <c r="BE213" s="16"/>
      <c r="BF213" s="16"/>
      <c r="BG213" s="16"/>
      <c r="BH213" s="16"/>
      <c r="BI213" s="16"/>
      <c r="BJ213" s="16"/>
      <c r="BK213" s="16"/>
      <c r="BL213" s="16"/>
      <c r="BM213" s="16"/>
      <c r="BN213" s="16"/>
      <c r="BO213" s="16"/>
      <c r="BP213" s="16"/>
      <c r="BQ213" s="16"/>
      <c r="BR213" s="16"/>
      <c r="BS213" s="16"/>
      <c r="BT213" s="16"/>
      <c r="BU213" s="16"/>
      <c r="BV213" s="16"/>
      <c r="BW213" s="16"/>
    </row>
    <row r="214" spans="37:75" x14ac:dyDescent="0.2">
      <c r="AK214" s="16"/>
      <c r="AL214" s="16"/>
      <c r="AM214" s="16"/>
      <c r="AN214" s="16"/>
      <c r="AO214" s="16"/>
      <c r="AP214" s="16"/>
      <c r="AQ214" s="16"/>
      <c r="AR214" s="16"/>
      <c r="AS214" s="16"/>
      <c r="AT214" s="16"/>
      <c r="AU214" s="16"/>
      <c r="AV214" s="16"/>
      <c r="AW214" s="16"/>
      <c r="AX214" s="16"/>
      <c r="AY214" s="16"/>
      <c r="AZ214" s="16"/>
      <c r="BA214" s="16"/>
      <c r="BB214" s="16"/>
      <c r="BC214" s="16"/>
      <c r="BD214" s="16"/>
      <c r="BE214" s="16"/>
      <c r="BF214" s="16"/>
      <c r="BG214" s="16"/>
      <c r="BH214" s="16"/>
      <c r="BI214" s="16"/>
      <c r="BJ214" s="16"/>
      <c r="BK214" s="16"/>
      <c r="BL214" s="16"/>
      <c r="BM214" s="16"/>
      <c r="BN214" s="16"/>
      <c r="BO214" s="16"/>
      <c r="BP214" s="16"/>
      <c r="BQ214" s="16"/>
      <c r="BR214" s="16"/>
      <c r="BS214" s="16"/>
      <c r="BT214" s="16"/>
      <c r="BU214" s="16"/>
      <c r="BV214" s="16"/>
      <c r="BW214" s="16"/>
    </row>
    <row r="215" spans="37:75" x14ac:dyDescent="0.2">
      <c r="AK215" s="16"/>
      <c r="AL215" s="16"/>
      <c r="AM215" s="16"/>
      <c r="AN215" s="16"/>
      <c r="AO215" s="16"/>
      <c r="AP215" s="16"/>
      <c r="AQ215" s="16"/>
      <c r="AR215" s="16"/>
      <c r="AS215" s="16"/>
      <c r="AT215" s="16"/>
      <c r="AU215" s="16"/>
      <c r="AV215" s="16"/>
      <c r="AW215" s="16"/>
      <c r="AX215" s="16"/>
      <c r="AY215" s="16"/>
      <c r="AZ215" s="16"/>
      <c r="BA215" s="16"/>
      <c r="BB215" s="16"/>
      <c r="BC215" s="16"/>
      <c r="BD215" s="16"/>
      <c r="BE215" s="16"/>
      <c r="BF215" s="16"/>
      <c r="BG215" s="16"/>
      <c r="BH215" s="16"/>
      <c r="BI215" s="16"/>
      <c r="BJ215" s="16"/>
      <c r="BK215" s="16"/>
      <c r="BL215" s="16"/>
      <c r="BM215" s="16"/>
      <c r="BN215" s="16"/>
      <c r="BO215" s="16"/>
      <c r="BP215" s="16"/>
      <c r="BQ215" s="16"/>
      <c r="BR215" s="16"/>
      <c r="BS215" s="16"/>
      <c r="BT215" s="16"/>
      <c r="BU215" s="16"/>
      <c r="BV215" s="16"/>
      <c r="BW215" s="16"/>
    </row>
    <row r="216" spans="37:75" x14ac:dyDescent="0.2">
      <c r="AK216" s="16"/>
      <c r="AL216" s="16"/>
      <c r="AM216" s="16"/>
      <c r="AN216" s="16"/>
      <c r="AO216" s="16"/>
      <c r="AP216" s="16"/>
      <c r="AQ216" s="16"/>
      <c r="AR216" s="16"/>
      <c r="AS216" s="16"/>
      <c r="AT216" s="16"/>
      <c r="AU216" s="16"/>
      <c r="AV216" s="16"/>
      <c r="AW216" s="16"/>
      <c r="AX216" s="16"/>
      <c r="AY216" s="16"/>
      <c r="AZ216" s="16"/>
      <c r="BA216" s="16"/>
      <c r="BB216" s="16"/>
      <c r="BC216" s="16"/>
      <c r="BD216" s="16"/>
      <c r="BE216" s="16"/>
      <c r="BF216" s="16"/>
      <c r="BG216" s="16"/>
      <c r="BH216" s="16"/>
      <c r="BI216" s="16"/>
      <c r="BJ216" s="16"/>
      <c r="BK216" s="16"/>
      <c r="BL216" s="16"/>
      <c r="BM216" s="16"/>
      <c r="BN216" s="16"/>
      <c r="BO216" s="16"/>
      <c r="BP216" s="16"/>
      <c r="BQ216" s="16"/>
      <c r="BR216" s="16"/>
      <c r="BS216" s="16"/>
      <c r="BT216" s="16"/>
      <c r="BU216" s="16"/>
      <c r="BV216" s="16"/>
      <c r="BW216" s="16"/>
    </row>
    <row r="217" spans="37:75" x14ac:dyDescent="0.2">
      <c r="AK217" s="16"/>
      <c r="AL217" s="16"/>
      <c r="AM217" s="16"/>
      <c r="AN217" s="16"/>
      <c r="AO217" s="16"/>
      <c r="AP217" s="16"/>
      <c r="AQ217" s="16"/>
      <c r="AR217" s="16"/>
      <c r="AS217" s="16"/>
      <c r="AT217" s="16"/>
      <c r="AU217" s="16"/>
      <c r="AV217" s="16"/>
      <c r="AW217" s="16"/>
      <c r="AX217" s="16"/>
      <c r="AY217" s="16"/>
      <c r="AZ217" s="16"/>
      <c r="BA217" s="16"/>
      <c r="BB217" s="16"/>
      <c r="BC217" s="16"/>
      <c r="BD217" s="16"/>
      <c r="BE217" s="16"/>
      <c r="BF217" s="16"/>
      <c r="BG217" s="16"/>
      <c r="BH217" s="16"/>
      <c r="BI217" s="16"/>
      <c r="BJ217" s="16"/>
      <c r="BK217" s="16"/>
      <c r="BL217" s="16"/>
      <c r="BM217" s="16"/>
      <c r="BN217" s="16"/>
      <c r="BO217" s="16"/>
      <c r="BP217" s="16"/>
      <c r="BQ217" s="16"/>
      <c r="BR217" s="16"/>
      <c r="BS217" s="16"/>
      <c r="BT217" s="16"/>
      <c r="BU217" s="16"/>
      <c r="BV217" s="16"/>
      <c r="BW217" s="16"/>
    </row>
    <row r="218" spans="37:75" x14ac:dyDescent="0.2">
      <c r="AK218" s="16"/>
      <c r="AL218" s="16"/>
      <c r="AM218" s="16"/>
      <c r="AN218" s="16"/>
      <c r="AO218" s="16"/>
      <c r="AP218" s="16"/>
      <c r="AQ218" s="16"/>
      <c r="AR218" s="16"/>
      <c r="AS218" s="16"/>
      <c r="AT218" s="16"/>
      <c r="AU218" s="16"/>
      <c r="AV218" s="16"/>
      <c r="AW218" s="16"/>
      <c r="AX218" s="16"/>
      <c r="AY218" s="16"/>
      <c r="AZ218" s="16"/>
      <c r="BA218" s="16"/>
      <c r="BB218" s="16"/>
      <c r="BC218" s="16"/>
      <c r="BD218" s="16"/>
      <c r="BE218" s="16"/>
      <c r="BF218" s="16"/>
      <c r="BG218" s="16"/>
      <c r="BH218" s="16"/>
      <c r="BI218" s="16"/>
      <c r="BJ218" s="16"/>
      <c r="BK218" s="16"/>
      <c r="BL218" s="16"/>
      <c r="BM218" s="16"/>
      <c r="BN218" s="16"/>
      <c r="BO218" s="16"/>
      <c r="BP218" s="16"/>
      <c r="BQ218" s="16"/>
      <c r="BR218" s="16"/>
      <c r="BS218" s="16"/>
      <c r="BT218" s="16"/>
      <c r="BU218" s="16"/>
      <c r="BV218" s="16"/>
      <c r="BW218" s="16"/>
    </row>
    <row r="219" spans="37:75" x14ac:dyDescent="0.2">
      <c r="AK219" s="16"/>
      <c r="AL219" s="16"/>
      <c r="AM219" s="16"/>
      <c r="AN219" s="16"/>
      <c r="AO219" s="16"/>
      <c r="AP219" s="16"/>
      <c r="AQ219" s="16"/>
      <c r="AR219" s="16"/>
      <c r="AS219" s="16"/>
      <c r="AT219" s="16"/>
      <c r="AU219" s="16"/>
      <c r="AV219" s="16"/>
      <c r="AW219" s="16"/>
      <c r="AX219" s="16"/>
      <c r="AY219" s="16"/>
      <c r="AZ219" s="16"/>
      <c r="BA219" s="16"/>
      <c r="BB219" s="16"/>
      <c r="BC219" s="16"/>
      <c r="BD219" s="16"/>
      <c r="BE219" s="16"/>
      <c r="BF219" s="16"/>
      <c r="BG219" s="16"/>
      <c r="BH219" s="16"/>
      <c r="BI219" s="16"/>
      <c r="BJ219" s="16"/>
      <c r="BK219" s="16"/>
      <c r="BL219" s="16"/>
      <c r="BM219" s="16"/>
      <c r="BN219" s="16"/>
      <c r="BO219" s="16"/>
      <c r="BP219" s="16"/>
      <c r="BQ219" s="16"/>
      <c r="BR219" s="16"/>
      <c r="BS219" s="16"/>
      <c r="BT219" s="16"/>
      <c r="BU219" s="16"/>
      <c r="BV219" s="16"/>
      <c r="BW219" s="16"/>
    </row>
    <row r="220" spans="37:75" x14ac:dyDescent="0.2">
      <c r="AK220" s="16"/>
      <c r="AL220" s="16"/>
      <c r="AM220" s="16"/>
      <c r="AN220" s="16"/>
      <c r="AO220" s="16"/>
      <c r="AP220" s="16"/>
      <c r="AQ220" s="16"/>
      <c r="AR220" s="16"/>
      <c r="AS220" s="16"/>
      <c r="AT220" s="16"/>
      <c r="AU220" s="16"/>
      <c r="AV220" s="16"/>
      <c r="AW220" s="16"/>
      <c r="AX220" s="16"/>
      <c r="AY220" s="16"/>
      <c r="AZ220" s="16"/>
      <c r="BA220" s="16"/>
      <c r="BB220" s="16"/>
      <c r="BC220" s="16"/>
      <c r="BD220" s="16"/>
      <c r="BE220" s="16"/>
      <c r="BF220" s="16"/>
      <c r="BG220" s="16"/>
      <c r="BH220" s="16"/>
      <c r="BI220" s="16"/>
      <c r="BJ220" s="16"/>
      <c r="BK220" s="16"/>
      <c r="BL220" s="16"/>
      <c r="BM220" s="16"/>
      <c r="BN220" s="16"/>
      <c r="BO220" s="16"/>
      <c r="BP220" s="16"/>
      <c r="BQ220" s="16"/>
      <c r="BR220" s="16"/>
      <c r="BS220" s="16"/>
      <c r="BT220" s="16"/>
      <c r="BU220" s="16"/>
      <c r="BV220" s="16"/>
      <c r="BW220" s="16"/>
    </row>
    <row r="221" spans="37:75" x14ac:dyDescent="0.2">
      <c r="AK221" s="16"/>
      <c r="AL221" s="16"/>
      <c r="AM221" s="16"/>
      <c r="AN221" s="16"/>
      <c r="AO221" s="16"/>
      <c r="AP221" s="16"/>
      <c r="AQ221" s="16"/>
      <c r="AR221" s="16"/>
      <c r="AS221" s="16"/>
      <c r="AT221" s="16"/>
      <c r="AU221" s="16"/>
      <c r="AV221" s="16"/>
      <c r="AW221" s="16"/>
      <c r="AX221" s="16"/>
      <c r="AY221" s="16"/>
      <c r="AZ221" s="16"/>
      <c r="BA221" s="16"/>
      <c r="BB221" s="16"/>
      <c r="BC221" s="16"/>
      <c r="BD221" s="16"/>
      <c r="BE221" s="16"/>
      <c r="BF221" s="16"/>
      <c r="BG221" s="16"/>
      <c r="BH221" s="16"/>
      <c r="BI221" s="16"/>
      <c r="BJ221" s="16"/>
      <c r="BK221" s="16"/>
      <c r="BL221" s="16"/>
      <c r="BM221" s="16"/>
      <c r="BN221" s="16"/>
      <c r="BO221" s="16"/>
      <c r="BP221" s="16"/>
      <c r="BQ221" s="16"/>
      <c r="BR221" s="16"/>
      <c r="BS221" s="16"/>
      <c r="BT221" s="16"/>
      <c r="BU221" s="16"/>
      <c r="BV221" s="16"/>
      <c r="BW221" s="16"/>
    </row>
    <row r="222" spans="37:75" x14ac:dyDescent="0.2">
      <c r="AK222" s="16"/>
      <c r="AL222" s="16"/>
      <c r="AM222" s="16"/>
      <c r="AN222" s="16"/>
      <c r="AO222" s="16"/>
      <c r="AP222" s="16"/>
      <c r="AQ222" s="16"/>
      <c r="AR222" s="16"/>
      <c r="AS222" s="16"/>
      <c r="AT222" s="16"/>
      <c r="AU222" s="16"/>
      <c r="AV222" s="16"/>
      <c r="AW222" s="16"/>
      <c r="AX222" s="16"/>
      <c r="AY222" s="16"/>
      <c r="AZ222" s="16"/>
      <c r="BA222" s="16"/>
      <c r="BB222" s="16"/>
      <c r="BC222" s="16"/>
      <c r="BD222" s="16"/>
      <c r="BE222" s="16"/>
      <c r="BF222" s="16"/>
      <c r="BG222" s="16"/>
      <c r="BH222" s="16"/>
      <c r="BI222" s="16"/>
      <c r="BJ222" s="16"/>
      <c r="BK222" s="16"/>
      <c r="BL222" s="16"/>
      <c r="BM222" s="16"/>
      <c r="BN222" s="16"/>
      <c r="BO222" s="16"/>
      <c r="BP222" s="16"/>
      <c r="BQ222" s="16"/>
      <c r="BR222" s="16"/>
      <c r="BS222" s="16"/>
      <c r="BT222" s="16"/>
      <c r="BU222" s="16"/>
      <c r="BV222" s="16"/>
      <c r="BW222" s="16"/>
    </row>
    <row r="223" spans="37:75" x14ac:dyDescent="0.2">
      <c r="AK223" s="16"/>
      <c r="AL223" s="16"/>
      <c r="AM223" s="16"/>
      <c r="AN223" s="16"/>
      <c r="AO223" s="16"/>
      <c r="AP223" s="16"/>
      <c r="AQ223" s="16"/>
      <c r="AR223" s="16"/>
      <c r="AS223" s="16"/>
      <c r="AT223" s="16"/>
      <c r="AU223" s="16"/>
      <c r="AV223" s="16"/>
      <c r="AW223" s="16"/>
      <c r="AX223" s="16"/>
      <c r="AY223" s="16"/>
      <c r="AZ223" s="16"/>
      <c r="BA223" s="16"/>
      <c r="BB223" s="16"/>
      <c r="BC223" s="16"/>
      <c r="BD223" s="16"/>
      <c r="BE223" s="16"/>
      <c r="BF223" s="16"/>
      <c r="BG223" s="16"/>
      <c r="BH223" s="16"/>
      <c r="BI223" s="16"/>
      <c r="BJ223" s="16"/>
      <c r="BK223" s="16"/>
      <c r="BL223" s="16"/>
      <c r="BM223" s="16"/>
      <c r="BN223" s="16"/>
      <c r="BO223" s="16"/>
      <c r="BP223" s="16"/>
      <c r="BQ223" s="16"/>
      <c r="BR223" s="16"/>
      <c r="BS223" s="16"/>
      <c r="BT223" s="16"/>
      <c r="BU223" s="16"/>
      <c r="BV223" s="16"/>
      <c r="BW223" s="16"/>
    </row>
    <row r="224" spans="37:75" x14ac:dyDescent="0.2">
      <c r="AK224" s="16"/>
      <c r="AL224" s="16"/>
      <c r="AM224" s="16"/>
      <c r="AN224" s="16"/>
      <c r="AO224" s="16"/>
      <c r="AP224" s="16"/>
      <c r="AQ224" s="16"/>
      <c r="AR224" s="16"/>
      <c r="AS224" s="16"/>
      <c r="AT224" s="16"/>
      <c r="AU224" s="16"/>
      <c r="AV224" s="16"/>
      <c r="AW224" s="16"/>
      <c r="AX224" s="16"/>
      <c r="AY224" s="16"/>
      <c r="AZ224" s="16"/>
      <c r="BA224" s="16"/>
      <c r="BB224" s="16"/>
      <c r="BC224" s="16"/>
      <c r="BD224" s="16"/>
      <c r="BE224" s="16"/>
      <c r="BF224" s="16"/>
      <c r="BG224" s="16"/>
      <c r="BH224" s="16"/>
      <c r="BI224" s="16"/>
      <c r="BJ224" s="16"/>
      <c r="BK224" s="16"/>
      <c r="BL224" s="16"/>
      <c r="BM224" s="16"/>
      <c r="BN224" s="16"/>
      <c r="BO224" s="16"/>
      <c r="BP224" s="16"/>
      <c r="BQ224" s="16"/>
      <c r="BR224" s="16"/>
      <c r="BS224" s="16"/>
      <c r="BT224" s="16"/>
      <c r="BU224" s="16"/>
      <c r="BV224" s="16"/>
      <c r="BW224" s="16"/>
    </row>
    <row r="225" spans="37:75" x14ac:dyDescent="0.2">
      <c r="AK225" s="16"/>
      <c r="AL225" s="16"/>
      <c r="AM225" s="16"/>
      <c r="AN225" s="16"/>
      <c r="AO225" s="16"/>
      <c r="AP225" s="16"/>
      <c r="AQ225" s="16"/>
      <c r="AR225" s="16"/>
      <c r="AS225" s="16"/>
      <c r="AT225" s="16"/>
      <c r="AU225" s="16"/>
      <c r="AV225" s="16"/>
      <c r="AW225" s="16"/>
      <c r="AX225" s="16"/>
      <c r="AY225" s="16"/>
      <c r="AZ225" s="16"/>
      <c r="BA225" s="16"/>
      <c r="BB225" s="16"/>
      <c r="BC225" s="16"/>
      <c r="BD225" s="16"/>
      <c r="BE225" s="16"/>
      <c r="BF225" s="16"/>
      <c r="BG225" s="16"/>
      <c r="BH225" s="16"/>
      <c r="BI225" s="16"/>
      <c r="BJ225" s="16"/>
      <c r="BK225" s="16"/>
      <c r="BL225" s="16"/>
      <c r="BM225" s="16"/>
      <c r="BN225" s="16"/>
      <c r="BO225" s="16"/>
      <c r="BP225" s="16"/>
      <c r="BQ225" s="16"/>
      <c r="BR225" s="16"/>
      <c r="BS225" s="16"/>
      <c r="BT225" s="16"/>
      <c r="BU225" s="16"/>
      <c r="BV225" s="16"/>
      <c r="BW225" s="16"/>
    </row>
    <row r="226" spans="37:75" x14ac:dyDescent="0.2">
      <c r="AK226" s="16"/>
      <c r="AL226" s="16"/>
      <c r="AM226" s="16"/>
      <c r="AN226" s="16"/>
      <c r="AO226" s="16"/>
      <c r="AP226" s="16"/>
      <c r="AQ226" s="16"/>
      <c r="AR226" s="16"/>
      <c r="AS226" s="16"/>
      <c r="AT226" s="16"/>
      <c r="AU226" s="16"/>
      <c r="AV226" s="16"/>
      <c r="AW226" s="16"/>
      <c r="AX226" s="16"/>
      <c r="AY226" s="16"/>
      <c r="AZ226" s="16"/>
      <c r="BA226" s="16"/>
      <c r="BB226" s="16"/>
      <c r="BC226" s="16"/>
      <c r="BD226" s="16"/>
      <c r="BE226" s="16"/>
      <c r="BF226" s="16"/>
      <c r="BG226" s="16"/>
      <c r="BH226" s="16"/>
      <c r="BI226" s="16"/>
      <c r="BJ226" s="16"/>
      <c r="BK226" s="16"/>
      <c r="BL226" s="16"/>
      <c r="BM226" s="16"/>
      <c r="BN226" s="16"/>
      <c r="BO226" s="16"/>
      <c r="BP226" s="16"/>
      <c r="BQ226" s="16"/>
      <c r="BR226" s="16"/>
      <c r="BS226" s="16"/>
      <c r="BT226" s="16"/>
      <c r="BU226" s="16"/>
      <c r="BV226" s="16"/>
      <c r="BW226" s="16"/>
    </row>
    <row r="227" spans="37:75" x14ac:dyDescent="0.2">
      <c r="AK227" s="16"/>
      <c r="AL227" s="16"/>
      <c r="AM227" s="16"/>
      <c r="AN227" s="16"/>
      <c r="AO227" s="16"/>
      <c r="AP227" s="16"/>
      <c r="AQ227" s="16"/>
      <c r="AR227" s="16"/>
      <c r="AS227" s="16"/>
      <c r="AT227" s="16"/>
      <c r="AU227" s="16"/>
      <c r="AV227" s="16"/>
      <c r="AW227" s="16"/>
      <c r="AX227" s="16"/>
      <c r="AY227" s="16"/>
      <c r="AZ227" s="16"/>
      <c r="BA227" s="16"/>
      <c r="BB227" s="16"/>
      <c r="BC227" s="16"/>
      <c r="BD227" s="16"/>
      <c r="BE227" s="16"/>
      <c r="BF227" s="16"/>
      <c r="BG227" s="16"/>
      <c r="BH227" s="16"/>
      <c r="BI227" s="16"/>
      <c r="BJ227" s="16"/>
      <c r="BK227" s="16"/>
      <c r="BL227" s="16"/>
      <c r="BM227" s="16"/>
      <c r="BN227" s="16"/>
      <c r="BO227" s="16"/>
      <c r="BP227" s="16"/>
      <c r="BQ227" s="16"/>
      <c r="BR227" s="16"/>
      <c r="BS227" s="16"/>
      <c r="BT227" s="16"/>
      <c r="BU227" s="16"/>
      <c r="BV227" s="16"/>
      <c r="BW227" s="16"/>
    </row>
    <row r="228" spans="37:75" x14ac:dyDescent="0.2">
      <c r="AK228" s="16"/>
      <c r="AL228" s="16"/>
      <c r="AM228" s="16"/>
      <c r="AN228" s="16"/>
      <c r="AO228" s="16"/>
      <c r="AP228" s="16"/>
      <c r="AQ228" s="16"/>
      <c r="AR228" s="16"/>
      <c r="AS228" s="16"/>
      <c r="AT228" s="16"/>
      <c r="AU228" s="16"/>
      <c r="AV228" s="16"/>
      <c r="AW228" s="16"/>
      <c r="AX228" s="16"/>
      <c r="AY228" s="16"/>
      <c r="AZ228" s="16"/>
      <c r="BA228" s="16"/>
      <c r="BB228" s="16"/>
      <c r="BC228" s="16"/>
      <c r="BD228" s="16"/>
      <c r="BE228" s="16"/>
      <c r="BF228" s="16"/>
      <c r="BG228" s="16"/>
      <c r="BH228" s="16"/>
      <c r="BI228" s="16"/>
      <c r="BJ228" s="16"/>
      <c r="BK228" s="16"/>
      <c r="BL228" s="16"/>
      <c r="BM228" s="16"/>
      <c r="BN228" s="16"/>
      <c r="BO228" s="16"/>
      <c r="BP228" s="16"/>
      <c r="BQ228" s="16"/>
      <c r="BR228" s="16"/>
      <c r="BS228" s="16"/>
      <c r="BT228" s="16"/>
      <c r="BU228" s="16"/>
      <c r="BV228" s="16"/>
      <c r="BW228" s="16"/>
    </row>
    <row r="229" spans="37:75" x14ac:dyDescent="0.2">
      <c r="AK229" s="16"/>
      <c r="AL229" s="16"/>
      <c r="AM229" s="16"/>
      <c r="AN229" s="16"/>
      <c r="AO229" s="16"/>
      <c r="AP229" s="16"/>
      <c r="AQ229" s="16"/>
      <c r="AR229" s="16"/>
      <c r="AS229" s="16"/>
      <c r="AT229" s="16"/>
      <c r="AU229" s="16"/>
      <c r="AV229" s="16"/>
      <c r="AW229" s="16"/>
      <c r="AX229" s="16"/>
      <c r="AY229" s="16"/>
      <c r="AZ229" s="16"/>
      <c r="BA229" s="16"/>
      <c r="BB229" s="16"/>
      <c r="BC229" s="16"/>
      <c r="BD229" s="16"/>
      <c r="BE229" s="16"/>
      <c r="BF229" s="16"/>
      <c r="BG229" s="16"/>
      <c r="BH229" s="16"/>
      <c r="BI229" s="16"/>
      <c r="BJ229" s="16"/>
      <c r="BK229" s="16"/>
      <c r="BL229" s="16"/>
      <c r="BM229" s="16"/>
      <c r="BN229" s="16"/>
      <c r="BO229" s="16"/>
      <c r="BP229" s="16"/>
      <c r="BQ229" s="16"/>
      <c r="BR229" s="16"/>
      <c r="BS229" s="16"/>
      <c r="BT229" s="16"/>
      <c r="BU229" s="16"/>
      <c r="BV229" s="16"/>
      <c r="BW229" s="16"/>
    </row>
    <row r="230" spans="37:75" x14ac:dyDescent="0.2">
      <c r="AK230" s="16"/>
      <c r="AL230" s="16"/>
      <c r="AM230" s="16"/>
      <c r="AN230" s="16"/>
      <c r="AO230" s="16"/>
      <c r="AP230" s="16"/>
      <c r="AQ230" s="16"/>
      <c r="AR230" s="16"/>
      <c r="AS230" s="16"/>
      <c r="AT230" s="16"/>
      <c r="AU230" s="16"/>
      <c r="AV230" s="16"/>
      <c r="AW230" s="16"/>
      <c r="AX230" s="16"/>
      <c r="AY230" s="16"/>
      <c r="AZ230" s="16"/>
      <c r="BA230" s="16"/>
      <c r="BB230" s="16"/>
      <c r="BC230" s="16"/>
      <c r="BD230" s="16"/>
      <c r="BE230" s="16"/>
      <c r="BF230" s="16"/>
      <c r="BG230" s="16"/>
      <c r="BH230" s="16"/>
      <c r="BI230" s="16"/>
      <c r="BJ230" s="16"/>
      <c r="BK230" s="16"/>
      <c r="BL230" s="16"/>
      <c r="BM230" s="16"/>
      <c r="BN230" s="16"/>
      <c r="BO230" s="16"/>
      <c r="BP230" s="16"/>
      <c r="BQ230" s="16"/>
      <c r="BR230" s="16"/>
      <c r="BS230" s="16"/>
      <c r="BT230" s="16"/>
      <c r="BU230" s="16"/>
      <c r="BV230" s="16"/>
      <c r="BW230" s="16"/>
    </row>
    <row r="231" spans="37:75" x14ac:dyDescent="0.2">
      <c r="AK231" s="16"/>
      <c r="AL231" s="16"/>
      <c r="AM231" s="16"/>
      <c r="AN231" s="16"/>
      <c r="AO231" s="16"/>
      <c r="AP231" s="16"/>
      <c r="AQ231" s="16"/>
      <c r="AR231" s="16"/>
      <c r="AS231" s="16"/>
      <c r="AT231" s="16"/>
      <c r="AU231" s="16"/>
      <c r="AV231" s="16"/>
      <c r="AW231" s="16"/>
      <c r="AX231" s="16"/>
      <c r="AY231" s="16"/>
      <c r="AZ231" s="16"/>
      <c r="BA231" s="16"/>
      <c r="BB231" s="16"/>
      <c r="BC231" s="16"/>
      <c r="BD231" s="16"/>
      <c r="BE231" s="16"/>
      <c r="BF231" s="16"/>
      <c r="BG231" s="16"/>
      <c r="BH231" s="16"/>
      <c r="BI231" s="16"/>
      <c r="BJ231" s="16"/>
      <c r="BK231" s="16"/>
      <c r="BL231" s="16"/>
      <c r="BM231" s="16"/>
      <c r="BN231" s="16"/>
      <c r="BO231" s="16"/>
      <c r="BP231" s="16"/>
      <c r="BQ231" s="16"/>
      <c r="BR231" s="16"/>
      <c r="BS231" s="16"/>
      <c r="BT231" s="16"/>
      <c r="BU231" s="16"/>
      <c r="BV231" s="16"/>
      <c r="BW231" s="16"/>
    </row>
    <row r="232" spans="37:75" x14ac:dyDescent="0.2">
      <c r="AK232" s="16"/>
      <c r="AL232" s="16"/>
      <c r="AM232" s="16"/>
      <c r="AN232" s="16"/>
      <c r="AO232" s="16"/>
      <c r="AP232" s="16"/>
      <c r="AQ232" s="16"/>
      <c r="AR232" s="16"/>
      <c r="AS232" s="16"/>
      <c r="AT232" s="16"/>
      <c r="AU232" s="16"/>
      <c r="AV232" s="16"/>
      <c r="AW232" s="16"/>
      <c r="AX232" s="16"/>
      <c r="AY232" s="16"/>
      <c r="AZ232" s="16"/>
      <c r="BA232" s="16"/>
      <c r="BB232" s="16"/>
      <c r="BC232" s="16"/>
      <c r="BD232" s="16"/>
      <c r="BE232" s="16"/>
      <c r="BF232" s="16"/>
      <c r="BG232" s="16"/>
      <c r="BH232" s="16"/>
      <c r="BI232" s="16"/>
      <c r="BJ232" s="16"/>
      <c r="BK232" s="16"/>
      <c r="BL232" s="16"/>
      <c r="BM232" s="16"/>
      <c r="BN232" s="16"/>
      <c r="BO232" s="16"/>
      <c r="BP232" s="16"/>
      <c r="BQ232" s="16"/>
      <c r="BR232" s="16"/>
      <c r="BS232" s="16"/>
      <c r="BT232" s="16"/>
      <c r="BU232" s="16"/>
      <c r="BV232" s="16"/>
      <c r="BW232" s="16"/>
    </row>
    <row r="233" spans="37:75" x14ac:dyDescent="0.2">
      <c r="AK233" s="16"/>
      <c r="AL233" s="16"/>
      <c r="AM233" s="16"/>
      <c r="AN233" s="16"/>
      <c r="AO233" s="16"/>
      <c r="AP233" s="16"/>
      <c r="AQ233" s="16"/>
      <c r="AR233" s="16"/>
      <c r="AS233" s="16"/>
      <c r="AT233" s="16"/>
      <c r="AU233" s="16"/>
      <c r="AV233" s="16"/>
      <c r="AW233" s="16"/>
      <c r="AX233" s="16"/>
      <c r="AY233" s="16"/>
      <c r="AZ233" s="16"/>
      <c r="BA233" s="16"/>
      <c r="BB233" s="16"/>
      <c r="BC233" s="16"/>
      <c r="BD233" s="16"/>
      <c r="BE233" s="16"/>
      <c r="BF233" s="16"/>
      <c r="BG233" s="16"/>
      <c r="BH233" s="16"/>
      <c r="BI233" s="16"/>
      <c r="BJ233" s="16"/>
      <c r="BK233" s="16"/>
      <c r="BL233" s="16"/>
      <c r="BM233" s="16"/>
      <c r="BN233" s="16"/>
      <c r="BO233" s="16"/>
      <c r="BP233" s="16"/>
      <c r="BQ233" s="16"/>
      <c r="BR233" s="16"/>
      <c r="BS233" s="16"/>
      <c r="BT233" s="16"/>
      <c r="BU233" s="16"/>
      <c r="BV233" s="16"/>
      <c r="BW233" s="16"/>
    </row>
    <row r="234" spans="37:75" x14ac:dyDescent="0.2">
      <c r="AK234" s="16"/>
      <c r="AL234" s="16"/>
      <c r="AM234" s="16"/>
      <c r="AN234" s="16"/>
      <c r="AO234" s="16"/>
      <c r="AP234" s="16"/>
      <c r="AQ234" s="16"/>
      <c r="AR234" s="16"/>
      <c r="AS234" s="16"/>
      <c r="AT234" s="16"/>
      <c r="AU234" s="16"/>
      <c r="AV234" s="16"/>
      <c r="AW234" s="16"/>
      <c r="AX234" s="16"/>
      <c r="AY234" s="16"/>
      <c r="AZ234" s="16"/>
      <c r="BA234" s="16"/>
      <c r="BB234" s="16"/>
      <c r="BC234" s="16"/>
      <c r="BD234" s="16"/>
      <c r="BE234" s="16"/>
      <c r="BF234" s="16"/>
      <c r="BG234" s="16"/>
      <c r="BH234" s="16"/>
      <c r="BI234" s="16"/>
      <c r="BJ234" s="16"/>
      <c r="BK234" s="16"/>
      <c r="BL234" s="16"/>
      <c r="BM234" s="16"/>
      <c r="BN234" s="16"/>
      <c r="BO234" s="16"/>
      <c r="BP234" s="16"/>
      <c r="BQ234" s="16"/>
      <c r="BR234" s="16"/>
      <c r="BS234" s="16"/>
      <c r="BT234" s="16"/>
      <c r="BU234" s="16"/>
      <c r="BV234" s="16"/>
      <c r="BW234" s="16"/>
    </row>
    <row r="235" spans="37:75" x14ac:dyDescent="0.2">
      <c r="AK235" s="16"/>
      <c r="AL235" s="16"/>
      <c r="AM235" s="16"/>
      <c r="AN235" s="16"/>
      <c r="AO235" s="16"/>
      <c r="AP235" s="16"/>
      <c r="AQ235" s="16"/>
      <c r="AR235" s="16"/>
      <c r="AS235" s="16"/>
      <c r="AT235" s="16"/>
      <c r="AU235" s="16"/>
      <c r="AV235" s="16"/>
      <c r="AW235" s="16"/>
      <c r="AX235" s="16"/>
      <c r="AY235" s="16"/>
      <c r="AZ235" s="16"/>
      <c r="BA235" s="16"/>
      <c r="BB235" s="16"/>
      <c r="BC235" s="16"/>
      <c r="BD235" s="16"/>
      <c r="BE235" s="16"/>
      <c r="BF235" s="16"/>
      <c r="BG235" s="16"/>
      <c r="BH235" s="16"/>
      <c r="BI235" s="16"/>
      <c r="BJ235" s="16"/>
      <c r="BK235" s="16"/>
      <c r="BL235" s="16"/>
      <c r="BM235" s="16"/>
      <c r="BN235" s="16"/>
      <c r="BO235" s="16"/>
      <c r="BP235" s="16"/>
      <c r="BQ235" s="16"/>
      <c r="BR235" s="16"/>
      <c r="BS235" s="16"/>
      <c r="BT235" s="16"/>
      <c r="BU235" s="16"/>
      <c r="BV235" s="16"/>
      <c r="BW235" s="16"/>
    </row>
    <row r="236" spans="37:75" x14ac:dyDescent="0.2">
      <c r="AK236" s="16"/>
      <c r="AL236" s="16"/>
      <c r="AM236" s="16"/>
      <c r="AN236" s="16"/>
      <c r="AO236" s="16"/>
      <c r="AP236" s="16"/>
      <c r="AQ236" s="16"/>
      <c r="AR236" s="16"/>
      <c r="AS236" s="16"/>
      <c r="AT236" s="16"/>
      <c r="AU236" s="16"/>
      <c r="AV236" s="16"/>
      <c r="AW236" s="16"/>
      <c r="AX236" s="16"/>
      <c r="AY236" s="16"/>
      <c r="AZ236" s="16"/>
      <c r="BA236" s="16"/>
      <c r="BB236" s="16"/>
      <c r="BC236" s="16"/>
      <c r="BD236" s="16"/>
      <c r="BE236" s="16"/>
      <c r="BF236" s="16"/>
      <c r="BG236" s="16"/>
      <c r="BH236" s="16"/>
      <c r="BI236" s="16"/>
      <c r="BJ236" s="16"/>
      <c r="BK236" s="16"/>
      <c r="BL236" s="16"/>
      <c r="BM236" s="16"/>
      <c r="BN236" s="16"/>
      <c r="BO236" s="16"/>
      <c r="BP236" s="16"/>
      <c r="BQ236" s="16"/>
      <c r="BR236" s="16"/>
      <c r="BS236" s="16"/>
      <c r="BT236" s="16"/>
      <c r="BU236" s="16"/>
      <c r="BV236" s="16"/>
      <c r="BW236" s="16"/>
    </row>
    <row r="237" spans="37:75" x14ac:dyDescent="0.2">
      <c r="AK237" s="16"/>
      <c r="AL237" s="16"/>
      <c r="AM237" s="16"/>
      <c r="AN237" s="16"/>
      <c r="AO237" s="16"/>
      <c r="AP237" s="16"/>
      <c r="AQ237" s="16"/>
      <c r="AR237" s="16"/>
      <c r="AS237" s="16"/>
      <c r="AT237" s="16"/>
      <c r="AU237" s="16"/>
      <c r="AV237" s="16"/>
      <c r="AW237" s="16"/>
      <c r="AX237" s="16"/>
      <c r="AY237" s="16"/>
      <c r="AZ237" s="16"/>
      <c r="BA237" s="16"/>
      <c r="BB237" s="16"/>
      <c r="BC237" s="16"/>
      <c r="BD237" s="16"/>
      <c r="BE237" s="16"/>
      <c r="BF237" s="16"/>
      <c r="BG237" s="16"/>
      <c r="BH237" s="16"/>
      <c r="BI237" s="16"/>
      <c r="BJ237" s="16"/>
      <c r="BK237" s="16"/>
      <c r="BL237" s="16"/>
      <c r="BM237" s="16"/>
      <c r="BN237" s="16"/>
      <c r="BO237" s="16"/>
      <c r="BP237" s="16"/>
      <c r="BQ237" s="16"/>
      <c r="BR237" s="16"/>
      <c r="BS237" s="16"/>
      <c r="BT237" s="16"/>
      <c r="BU237" s="16"/>
      <c r="BV237" s="16"/>
      <c r="BW237" s="16"/>
    </row>
    <row r="238" spans="37:75" x14ac:dyDescent="0.2">
      <c r="AK238" s="16"/>
      <c r="AL238" s="16"/>
      <c r="AM238" s="16"/>
      <c r="AN238" s="16"/>
      <c r="AO238" s="16"/>
      <c r="AP238" s="16"/>
      <c r="AQ238" s="16"/>
      <c r="AR238" s="16"/>
      <c r="AS238" s="16"/>
      <c r="AT238" s="16"/>
      <c r="AU238" s="16"/>
      <c r="AV238" s="16"/>
      <c r="AW238" s="16"/>
      <c r="AX238" s="16"/>
      <c r="AY238" s="16"/>
      <c r="AZ238" s="16"/>
      <c r="BA238" s="16"/>
      <c r="BB238" s="16"/>
      <c r="BC238" s="16"/>
      <c r="BD238" s="16"/>
      <c r="BE238" s="16"/>
      <c r="BF238" s="16"/>
      <c r="BG238" s="16"/>
      <c r="BH238" s="16"/>
      <c r="BI238" s="16"/>
      <c r="BJ238" s="16"/>
      <c r="BK238" s="16"/>
      <c r="BL238" s="16"/>
      <c r="BM238" s="16"/>
      <c r="BN238" s="16"/>
      <c r="BO238" s="16"/>
      <c r="BP238" s="16"/>
      <c r="BQ238" s="16"/>
      <c r="BR238" s="16"/>
      <c r="BS238" s="16"/>
      <c r="BT238" s="16"/>
      <c r="BU238" s="16"/>
      <c r="BV238" s="16"/>
      <c r="BW238" s="16"/>
    </row>
    <row r="239" spans="37:75" x14ac:dyDescent="0.2">
      <c r="AK239" s="16"/>
      <c r="AL239" s="16"/>
      <c r="AM239" s="16"/>
      <c r="AN239" s="16"/>
      <c r="AO239" s="16"/>
      <c r="AP239" s="16"/>
      <c r="AQ239" s="16"/>
      <c r="AR239" s="16"/>
      <c r="AS239" s="16"/>
      <c r="AT239" s="16"/>
      <c r="AU239" s="16"/>
      <c r="AV239" s="16"/>
      <c r="AW239" s="16"/>
      <c r="AX239" s="16"/>
      <c r="AY239" s="16"/>
      <c r="AZ239" s="16"/>
      <c r="BA239" s="16"/>
      <c r="BB239" s="16"/>
      <c r="BC239" s="16"/>
      <c r="BD239" s="16"/>
      <c r="BE239" s="16"/>
      <c r="BF239" s="16"/>
      <c r="BG239" s="16"/>
      <c r="BH239" s="16"/>
      <c r="BI239" s="16"/>
      <c r="BJ239" s="16"/>
      <c r="BK239" s="16"/>
      <c r="BL239" s="16"/>
      <c r="BM239" s="16"/>
      <c r="BN239" s="16"/>
      <c r="BO239" s="16"/>
      <c r="BP239" s="16"/>
      <c r="BQ239" s="16"/>
      <c r="BR239" s="16"/>
      <c r="BS239" s="16"/>
      <c r="BT239" s="16"/>
      <c r="BU239" s="16"/>
      <c r="BV239" s="16"/>
      <c r="BW239" s="16"/>
    </row>
    <row r="240" spans="37:75" x14ac:dyDescent="0.2">
      <c r="AK240" s="16"/>
      <c r="AL240" s="16"/>
      <c r="AM240" s="16"/>
      <c r="AN240" s="16"/>
      <c r="AO240" s="16"/>
      <c r="AP240" s="16"/>
      <c r="AQ240" s="16"/>
      <c r="AR240" s="16"/>
      <c r="AS240" s="16"/>
      <c r="AT240" s="16"/>
      <c r="AU240" s="16"/>
      <c r="AV240" s="16"/>
      <c r="AW240" s="16"/>
      <c r="AX240" s="16"/>
      <c r="AY240" s="16"/>
      <c r="AZ240" s="16"/>
      <c r="BA240" s="16"/>
      <c r="BB240" s="16"/>
      <c r="BC240" s="16"/>
      <c r="BD240" s="16"/>
      <c r="BE240" s="16"/>
      <c r="BF240" s="16"/>
      <c r="BG240" s="16"/>
      <c r="BH240" s="16"/>
      <c r="BI240" s="16"/>
      <c r="BJ240" s="16"/>
      <c r="BK240" s="16"/>
      <c r="BL240" s="16"/>
      <c r="BM240" s="16"/>
      <c r="BN240" s="16"/>
      <c r="BO240" s="16"/>
      <c r="BP240" s="16"/>
      <c r="BQ240" s="16"/>
      <c r="BR240" s="16"/>
      <c r="BS240" s="16"/>
      <c r="BT240" s="16"/>
      <c r="BU240" s="16"/>
      <c r="BV240" s="16"/>
      <c r="BW240" s="16"/>
    </row>
    <row r="241" spans="37:75" x14ac:dyDescent="0.2">
      <c r="AK241" s="16"/>
      <c r="AL241" s="16"/>
      <c r="AM241" s="16"/>
      <c r="AN241" s="16"/>
      <c r="AO241" s="16"/>
      <c r="AP241" s="16"/>
      <c r="AQ241" s="16"/>
      <c r="AR241" s="16"/>
      <c r="AS241" s="16"/>
      <c r="AT241" s="16"/>
      <c r="AU241" s="16"/>
      <c r="AV241" s="16"/>
      <c r="AW241" s="16"/>
      <c r="AX241" s="16"/>
      <c r="AY241" s="16"/>
      <c r="AZ241" s="16"/>
      <c r="BA241" s="16"/>
      <c r="BB241" s="16"/>
      <c r="BC241" s="16"/>
      <c r="BD241" s="16"/>
      <c r="BE241" s="16"/>
      <c r="BF241" s="16"/>
      <c r="BG241" s="16"/>
      <c r="BH241" s="16"/>
      <c r="BI241" s="16"/>
      <c r="BJ241" s="16"/>
      <c r="BK241" s="16"/>
      <c r="BL241" s="16"/>
      <c r="BM241" s="16"/>
      <c r="BN241" s="16"/>
      <c r="BO241" s="16"/>
      <c r="BP241" s="16"/>
      <c r="BQ241" s="16"/>
      <c r="BR241" s="16"/>
      <c r="BS241" s="16"/>
      <c r="BT241" s="16"/>
      <c r="BU241" s="16"/>
      <c r="BV241" s="16"/>
      <c r="BW241" s="16"/>
    </row>
    <row r="242" spans="37:75" x14ac:dyDescent="0.2">
      <c r="AK242" s="16"/>
      <c r="AL242" s="16"/>
      <c r="AM242" s="16"/>
      <c r="AN242" s="16"/>
      <c r="AO242" s="16"/>
      <c r="AP242" s="16"/>
      <c r="AQ242" s="16"/>
      <c r="AR242" s="16"/>
      <c r="AS242" s="16"/>
      <c r="AT242" s="16"/>
      <c r="AU242" s="16"/>
      <c r="AV242" s="16"/>
      <c r="AW242" s="16"/>
      <c r="AX242" s="16"/>
      <c r="AY242" s="16"/>
      <c r="AZ242" s="16"/>
      <c r="BA242" s="16"/>
      <c r="BB242" s="16"/>
      <c r="BC242" s="16"/>
      <c r="BD242" s="16"/>
      <c r="BE242" s="16"/>
      <c r="BF242" s="16"/>
      <c r="BG242" s="16"/>
      <c r="BH242" s="16"/>
      <c r="BI242" s="16"/>
      <c r="BJ242" s="16"/>
      <c r="BK242" s="16"/>
      <c r="BL242" s="16"/>
      <c r="BM242" s="16"/>
      <c r="BN242" s="16"/>
      <c r="BO242" s="16"/>
      <c r="BP242" s="16"/>
      <c r="BQ242" s="16"/>
      <c r="BR242" s="16"/>
      <c r="BS242" s="16"/>
      <c r="BT242" s="16"/>
      <c r="BU242" s="16"/>
      <c r="BV242" s="16"/>
      <c r="BW242" s="16"/>
    </row>
  </sheetData>
  <mergeCells count="8">
    <mergeCell ref="AC2:AF2"/>
    <mergeCell ref="AG2:AJ2"/>
    <mergeCell ref="E2:H2"/>
    <mergeCell ref="I2:L2"/>
    <mergeCell ref="M2:P2"/>
    <mergeCell ref="Q2:T2"/>
    <mergeCell ref="U2:X2"/>
    <mergeCell ref="Y2:AB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2C96A7-3391-8E42-984F-FE0C8F67E983}">
  <dimension ref="A1:T823"/>
  <sheetViews>
    <sheetView workbookViewId="0"/>
  </sheetViews>
  <sheetFormatPr baseColWidth="10" defaultColWidth="11" defaultRowHeight="16" x14ac:dyDescent="0.2"/>
  <cols>
    <col min="1" max="1" width="21" bestFit="1" customWidth="1"/>
    <col min="9" max="9" width="29.6640625" customWidth="1"/>
    <col min="11" max="11" width="44.33203125" customWidth="1"/>
  </cols>
  <sheetData>
    <row r="1" spans="1:10" x14ac:dyDescent="0.2">
      <c r="A1" t="s">
        <v>36335</v>
      </c>
    </row>
    <row r="2" spans="1:10" x14ac:dyDescent="0.2">
      <c r="A2" s="6" t="s">
        <v>12850</v>
      </c>
      <c r="B2" s="6" t="s">
        <v>12853</v>
      </c>
      <c r="C2" s="6" t="s">
        <v>12851</v>
      </c>
      <c r="D2" s="6" t="s">
        <v>13030</v>
      </c>
      <c r="E2" s="6" t="s">
        <v>12854</v>
      </c>
      <c r="F2" s="6" t="s">
        <v>12855</v>
      </c>
      <c r="G2" s="83" t="s">
        <v>15782</v>
      </c>
      <c r="H2" s="10" t="s">
        <v>36329</v>
      </c>
      <c r="I2" s="6" t="s">
        <v>12852</v>
      </c>
      <c r="J2" s="6" t="s">
        <v>13031</v>
      </c>
    </row>
    <row r="3" spans="1:10" x14ac:dyDescent="0.2">
      <c r="A3" s="6" t="s">
        <v>8313</v>
      </c>
      <c r="B3" s="6" t="s">
        <v>13585</v>
      </c>
      <c r="C3" s="6">
        <v>11630</v>
      </c>
      <c r="D3" s="6">
        <v>1.52559923158833</v>
      </c>
      <c r="E3" s="6">
        <v>2.1783347719558601</v>
      </c>
      <c r="F3" s="6">
        <v>0.91443604621672603</v>
      </c>
      <c r="G3" s="6">
        <v>3.95771622834138E-4</v>
      </c>
      <c r="H3" s="6">
        <v>9.9535793159083695E-3</v>
      </c>
      <c r="I3" s="6"/>
      <c r="J3" s="6" t="b">
        <v>1</v>
      </c>
    </row>
    <row r="4" spans="1:10" x14ac:dyDescent="0.2">
      <c r="A4" s="6" t="s">
        <v>1336</v>
      </c>
      <c r="B4" s="6" t="s">
        <v>13586</v>
      </c>
      <c r="C4" s="6">
        <v>77794</v>
      </c>
      <c r="D4" s="6">
        <v>2.4837591809489799</v>
      </c>
      <c r="E4" s="6">
        <v>1.7947724186454099</v>
      </c>
      <c r="F4" s="6">
        <v>0.73632328349816101</v>
      </c>
      <c r="G4" s="6">
        <v>6.1145956638861197E-4</v>
      </c>
      <c r="H4" s="6">
        <v>1.4173855828532001E-2</v>
      </c>
      <c r="I4" s="6"/>
      <c r="J4" s="6" t="b">
        <v>1</v>
      </c>
    </row>
    <row r="5" spans="1:10" x14ac:dyDescent="0.2">
      <c r="A5" s="6" t="s">
        <v>8413</v>
      </c>
      <c r="B5" s="6" t="s">
        <v>13587</v>
      </c>
      <c r="C5" s="6">
        <v>74563</v>
      </c>
      <c r="D5" s="6">
        <v>2.3601260760413001</v>
      </c>
      <c r="E5" s="6">
        <v>1.5020773456518699</v>
      </c>
      <c r="F5" s="6">
        <v>0.68792350990867301</v>
      </c>
      <c r="G5" s="6">
        <v>1.00239441670164E-3</v>
      </c>
      <c r="H5" s="6">
        <v>2.19999195665571E-2</v>
      </c>
      <c r="I5" s="6"/>
      <c r="J5" s="6" t="b">
        <v>1</v>
      </c>
    </row>
    <row r="6" spans="1:10" x14ac:dyDescent="0.2">
      <c r="A6" s="6" t="s">
        <v>13588</v>
      </c>
      <c r="B6" s="6" t="s">
        <v>13589</v>
      </c>
      <c r="C6" s="6">
        <v>15013</v>
      </c>
      <c r="D6" s="6">
        <v>1.94407548440129</v>
      </c>
      <c r="E6" s="6">
        <v>1.37943154496628</v>
      </c>
      <c r="F6" s="6">
        <v>0.84335625907289302</v>
      </c>
      <c r="G6" s="6">
        <v>2.1614871100010401E-3</v>
      </c>
      <c r="H6" s="6">
        <v>4.2144108402689902E-2</v>
      </c>
      <c r="I6" s="6"/>
      <c r="J6" s="6" t="b">
        <v>1</v>
      </c>
    </row>
    <row r="7" spans="1:10" x14ac:dyDescent="0.2">
      <c r="A7" s="6" t="s">
        <v>3032</v>
      </c>
      <c r="B7" s="6" t="s">
        <v>13590</v>
      </c>
      <c r="C7" s="6">
        <v>21809</v>
      </c>
      <c r="D7" s="6">
        <v>12.5929713967643</v>
      </c>
      <c r="E7" s="6">
        <v>1.20556822625694</v>
      </c>
      <c r="F7" s="6">
        <v>0.24167945174208399</v>
      </c>
      <c r="G7" s="7">
        <v>2.34798007702416E-8</v>
      </c>
      <c r="H7" s="7">
        <v>1.5808509612339201E-6</v>
      </c>
      <c r="I7" s="6"/>
      <c r="J7" s="6" t="b">
        <v>1</v>
      </c>
    </row>
    <row r="8" spans="1:10" x14ac:dyDescent="0.2">
      <c r="A8" s="6" t="s">
        <v>1167</v>
      </c>
      <c r="B8" s="6" t="s">
        <v>13591</v>
      </c>
      <c r="C8" s="6">
        <v>233912</v>
      </c>
      <c r="D8" s="6">
        <v>8.2859375641628095</v>
      </c>
      <c r="E8" s="6">
        <v>1.18191896297941</v>
      </c>
      <c r="F8" s="6">
        <v>0.31583210138954199</v>
      </c>
      <c r="G8" s="7">
        <v>7.1002646271294496E-6</v>
      </c>
      <c r="H8" s="6">
        <v>2.8328740998426601E-4</v>
      </c>
      <c r="I8" s="6"/>
      <c r="J8" s="6" t="b">
        <v>1</v>
      </c>
    </row>
    <row r="9" spans="1:10" x14ac:dyDescent="0.2">
      <c r="A9" s="6" t="s">
        <v>13592</v>
      </c>
      <c r="B9" s="6" t="s">
        <v>13593</v>
      </c>
      <c r="C9" s="6">
        <v>14419</v>
      </c>
      <c r="D9" s="6">
        <v>2.1972145473761899</v>
      </c>
      <c r="E9" s="6">
        <v>1.18123875397639</v>
      </c>
      <c r="F9" s="6">
        <v>0.78293175059271602</v>
      </c>
      <c r="G9" s="6">
        <v>4.4009976820467804E-3</v>
      </c>
      <c r="H9" s="6">
        <v>7.4368231419371003E-2</v>
      </c>
      <c r="I9" s="6"/>
      <c r="J9" s="6" t="b">
        <v>1</v>
      </c>
    </row>
    <row r="10" spans="1:10" x14ac:dyDescent="0.2">
      <c r="A10" s="6" t="s">
        <v>2396</v>
      </c>
      <c r="B10" s="6" t="s">
        <v>13594</v>
      </c>
      <c r="C10" s="6">
        <v>22229</v>
      </c>
      <c r="D10" s="6">
        <v>5.33345998806836</v>
      </c>
      <c r="E10" s="6">
        <v>1.1681390668352001</v>
      </c>
      <c r="F10" s="6">
        <v>0.39437044961791601</v>
      </c>
      <c r="G10" s="6">
        <v>1.2145464298621099E-4</v>
      </c>
      <c r="H10" s="6">
        <v>3.56019086141212E-3</v>
      </c>
      <c r="I10" s="6"/>
      <c r="J10" s="6" t="b">
        <v>1</v>
      </c>
    </row>
    <row r="11" spans="1:10" x14ac:dyDescent="0.2">
      <c r="A11" s="6" t="s">
        <v>1070</v>
      </c>
      <c r="B11" s="6" t="s">
        <v>13595</v>
      </c>
      <c r="C11" s="6">
        <v>217143</v>
      </c>
      <c r="D11" s="6">
        <v>10.5736129049941</v>
      </c>
      <c r="E11" s="6">
        <v>1.1603803464748901</v>
      </c>
      <c r="F11" s="6">
        <v>0.27677733329492199</v>
      </c>
      <c r="G11" s="7">
        <v>1.32553484503759E-6</v>
      </c>
      <c r="H11" s="7">
        <v>6.0979320077583599E-5</v>
      </c>
      <c r="I11" s="6"/>
      <c r="J11" s="6" t="b">
        <v>1</v>
      </c>
    </row>
    <row r="12" spans="1:10" x14ac:dyDescent="0.2">
      <c r="A12" s="6" t="s">
        <v>1837</v>
      </c>
      <c r="B12" s="6" t="s">
        <v>13596</v>
      </c>
      <c r="C12" s="6">
        <v>245038</v>
      </c>
      <c r="D12" s="6">
        <v>3.9078300109912298</v>
      </c>
      <c r="E12" s="6">
        <v>1.1446062876175001</v>
      </c>
      <c r="F12" s="6">
        <v>0.47075830998648699</v>
      </c>
      <c r="G12" s="6">
        <v>6.1182111490066203E-4</v>
      </c>
      <c r="H12" s="6">
        <v>1.4173855828532001E-2</v>
      </c>
      <c r="I12" s="6"/>
      <c r="J12" s="6" t="b">
        <v>1</v>
      </c>
    </row>
    <row r="13" spans="1:10" x14ac:dyDescent="0.2">
      <c r="A13" s="6" t="s">
        <v>2971</v>
      </c>
      <c r="B13" s="6" t="s">
        <v>13597</v>
      </c>
      <c r="C13" s="6">
        <v>14867</v>
      </c>
      <c r="D13" s="6">
        <v>9.6852994687062797</v>
      </c>
      <c r="E13" s="6">
        <v>1.0710814722245501</v>
      </c>
      <c r="F13" s="6">
        <v>0.28552260257005002</v>
      </c>
      <c r="G13" s="7">
        <v>9.0673683929740103E-6</v>
      </c>
      <c r="H13" s="6">
        <v>3.5199360725517999E-4</v>
      </c>
      <c r="I13" s="6"/>
      <c r="J13" s="6" t="b">
        <v>1</v>
      </c>
    </row>
    <row r="14" spans="1:10" x14ac:dyDescent="0.2">
      <c r="A14" s="6" t="s">
        <v>1297</v>
      </c>
      <c r="B14" s="6" t="s">
        <v>13598</v>
      </c>
      <c r="C14" s="6">
        <v>94212</v>
      </c>
      <c r="D14" s="6">
        <v>31.9333347882982</v>
      </c>
      <c r="E14" s="6">
        <v>0.87013765862616199</v>
      </c>
      <c r="F14" s="6">
        <v>0.148634593735715</v>
      </c>
      <c r="G14" s="7">
        <v>2.6010985710580401E-10</v>
      </c>
      <c r="H14" s="7">
        <v>2.35135672923548E-8</v>
      </c>
      <c r="I14" s="6"/>
      <c r="J14" s="6" t="b">
        <v>1</v>
      </c>
    </row>
    <row r="15" spans="1:10" x14ac:dyDescent="0.2">
      <c r="A15" s="6" t="s">
        <v>4662</v>
      </c>
      <c r="B15" s="6" t="s">
        <v>13599</v>
      </c>
      <c r="C15" s="6">
        <v>239099</v>
      </c>
      <c r="D15" s="6">
        <v>6.6948054790115998</v>
      </c>
      <c r="E15" s="6">
        <v>0.84980367369949705</v>
      </c>
      <c r="F15" s="6">
        <v>0.35437322300436003</v>
      </c>
      <c r="G15" s="6">
        <v>5.9685770999456196E-4</v>
      </c>
      <c r="H15" s="6">
        <v>1.3952223539059099E-2</v>
      </c>
      <c r="I15" s="6"/>
      <c r="J15" s="6" t="b">
        <v>1</v>
      </c>
    </row>
    <row r="16" spans="1:10" x14ac:dyDescent="0.2">
      <c r="A16" s="6" t="s">
        <v>1557</v>
      </c>
      <c r="B16" s="6" t="s">
        <v>13600</v>
      </c>
      <c r="C16" s="6">
        <v>100088</v>
      </c>
      <c r="D16" s="6">
        <v>14.7233601035843</v>
      </c>
      <c r="E16" s="6">
        <v>0.83388040236875904</v>
      </c>
      <c r="F16" s="6">
        <v>0.21797652608839399</v>
      </c>
      <c r="G16" s="7">
        <v>6.8414334870977902E-6</v>
      </c>
      <c r="H16" s="6">
        <v>2.75511559774807E-4</v>
      </c>
      <c r="I16" s="6"/>
      <c r="J16" s="6" t="b">
        <v>1</v>
      </c>
    </row>
    <row r="17" spans="1:20" x14ac:dyDescent="0.2">
      <c r="A17" s="6" t="s">
        <v>2281</v>
      </c>
      <c r="B17" s="6" t="s">
        <v>13601</v>
      </c>
      <c r="C17" s="6">
        <v>545539</v>
      </c>
      <c r="D17" s="6">
        <v>11.091580447719799</v>
      </c>
      <c r="E17" s="6">
        <v>0.71266149134564305</v>
      </c>
      <c r="F17" s="6">
        <v>0.263013252289856</v>
      </c>
      <c r="G17" s="6">
        <v>3.4534736571127103E-4</v>
      </c>
      <c r="H17" s="6">
        <v>8.8577488026777805E-3</v>
      </c>
      <c r="I17" s="6"/>
      <c r="J17" s="6" t="b">
        <v>1</v>
      </c>
    </row>
    <row r="18" spans="1:20" x14ac:dyDescent="0.2">
      <c r="A18" s="6" t="s">
        <v>12568</v>
      </c>
      <c r="B18" s="6" t="s">
        <v>13602</v>
      </c>
      <c r="C18" s="6">
        <v>320706</v>
      </c>
      <c r="D18" s="6">
        <v>25.797294374986901</v>
      </c>
      <c r="E18" s="6">
        <v>0.69607152860711197</v>
      </c>
      <c r="F18" s="6">
        <v>0.16392510223298301</v>
      </c>
      <c r="G18" s="7">
        <v>1.2090074288299401E-6</v>
      </c>
      <c r="H18" s="7">
        <v>5.6626228378567301E-5</v>
      </c>
      <c r="I18" s="6"/>
      <c r="J18" s="6" t="b">
        <v>1</v>
      </c>
    </row>
    <row r="19" spans="1:20" x14ac:dyDescent="0.2">
      <c r="A19" s="6" t="s">
        <v>3619</v>
      </c>
      <c r="B19" s="6" t="s">
        <v>13603</v>
      </c>
      <c r="C19" s="6">
        <v>22439</v>
      </c>
      <c r="D19" s="6">
        <v>22.039837787653699</v>
      </c>
      <c r="E19" s="6">
        <v>0.68374031528083701</v>
      </c>
      <c r="F19" s="6">
        <v>0.19654080496937601</v>
      </c>
      <c r="G19" s="7">
        <v>2.6804400020076799E-5</v>
      </c>
      <c r="H19" s="6">
        <v>9.2154382728599203E-4</v>
      </c>
      <c r="I19" s="6"/>
      <c r="J19" s="6" t="b">
        <v>1</v>
      </c>
    </row>
    <row r="20" spans="1:20" x14ac:dyDescent="0.2">
      <c r="A20" s="6" t="s">
        <v>1308</v>
      </c>
      <c r="B20" s="6" t="s">
        <v>13604</v>
      </c>
      <c r="C20" s="6">
        <v>71240</v>
      </c>
      <c r="D20" s="6">
        <v>41.7373083017958</v>
      </c>
      <c r="E20" s="6">
        <v>0.66853068456061704</v>
      </c>
      <c r="F20" s="6">
        <v>0.132863659994644</v>
      </c>
      <c r="G20" s="7">
        <v>3.2241356841761403E-8</v>
      </c>
      <c r="H20" s="7">
        <v>2.1049697974416699E-6</v>
      </c>
      <c r="I20" s="6"/>
      <c r="J20" s="6" t="b">
        <v>1</v>
      </c>
    </row>
    <row r="21" spans="1:20" x14ac:dyDescent="0.2">
      <c r="A21" s="6" t="s">
        <v>10384</v>
      </c>
      <c r="B21" s="6" t="s">
        <v>13605</v>
      </c>
      <c r="C21" s="6">
        <v>20274</v>
      </c>
      <c r="D21" s="6">
        <v>9.56834552944966</v>
      </c>
      <c r="E21" s="6">
        <v>0.64009592109107905</v>
      </c>
      <c r="F21" s="6">
        <v>0.282643090204234</v>
      </c>
      <c r="G21" s="6">
        <v>1.07460667864915E-3</v>
      </c>
      <c r="H21" s="6">
        <v>2.3346958882180899E-2</v>
      </c>
      <c r="I21" s="6"/>
      <c r="J21" s="6" t="b">
        <v>1</v>
      </c>
    </row>
    <row r="22" spans="1:20" x14ac:dyDescent="0.2">
      <c r="A22" s="6" t="s">
        <v>10295</v>
      </c>
      <c r="B22" s="6" t="s">
        <v>13606</v>
      </c>
      <c r="C22" s="6">
        <v>227638</v>
      </c>
      <c r="D22" s="6">
        <v>7.8974777728171803</v>
      </c>
      <c r="E22" s="6">
        <v>0.62866489797011005</v>
      </c>
      <c r="F22" s="6">
        <v>0.32904963017605499</v>
      </c>
      <c r="G22" s="6">
        <v>2.1931463849953398E-3</v>
      </c>
      <c r="H22" s="6">
        <v>4.2696992950052297E-2</v>
      </c>
      <c r="I22" s="6"/>
      <c r="J22" s="6" t="b">
        <v>1</v>
      </c>
    </row>
    <row r="23" spans="1:20" x14ac:dyDescent="0.2">
      <c r="A23" s="6" t="s">
        <v>3628</v>
      </c>
      <c r="B23" s="6" t="s">
        <v>13607</v>
      </c>
      <c r="C23" s="6">
        <v>101540</v>
      </c>
      <c r="D23" s="6">
        <v>6.31224350712787</v>
      </c>
      <c r="E23" s="6">
        <v>0.62808385770353303</v>
      </c>
      <c r="F23" s="6">
        <v>0.37209646267021501</v>
      </c>
      <c r="G23" s="6">
        <v>3.3808497893945801E-3</v>
      </c>
      <c r="H23" s="6">
        <v>5.9786929175791599E-2</v>
      </c>
      <c r="I23" s="6"/>
      <c r="J23" s="6" t="b">
        <v>1</v>
      </c>
      <c r="T23" t="s">
        <v>13608</v>
      </c>
    </row>
    <row r="24" spans="1:20" x14ac:dyDescent="0.2">
      <c r="A24" s="6" t="s">
        <v>11042</v>
      </c>
      <c r="B24" s="6" t="s">
        <v>13609</v>
      </c>
      <c r="C24" s="6">
        <v>64293</v>
      </c>
      <c r="D24" s="6">
        <v>11.2914616768072</v>
      </c>
      <c r="E24" s="6">
        <v>0.59438264153036002</v>
      </c>
      <c r="F24" s="6">
        <v>0.25759139586169</v>
      </c>
      <c r="G24" s="6">
        <v>1.1855299476085E-3</v>
      </c>
      <c r="H24" s="6">
        <v>2.5331149806173701E-2</v>
      </c>
      <c r="I24" s="6"/>
      <c r="J24" s="6" t="b">
        <v>1</v>
      </c>
    </row>
    <row r="25" spans="1:20" x14ac:dyDescent="0.2">
      <c r="A25" s="6" t="s">
        <v>11272</v>
      </c>
      <c r="B25" s="6" t="s">
        <v>13610</v>
      </c>
      <c r="C25" s="6">
        <v>240063</v>
      </c>
      <c r="D25" s="6">
        <v>13.745289639156599</v>
      </c>
      <c r="E25" s="6">
        <v>0.58672783069829804</v>
      </c>
      <c r="F25" s="6">
        <v>0.22852346844740901</v>
      </c>
      <c r="G25" s="6">
        <v>5.2255624367049305E-4</v>
      </c>
      <c r="H25" s="6">
        <v>1.2555919260090099E-2</v>
      </c>
      <c r="I25" s="6"/>
      <c r="J25" s="6" t="b">
        <v>1</v>
      </c>
    </row>
    <row r="26" spans="1:20" x14ac:dyDescent="0.2">
      <c r="A26" s="6" t="s">
        <v>1234</v>
      </c>
      <c r="B26" s="6" t="s">
        <v>13611</v>
      </c>
      <c r="C26" s="6">
        <v>208194</v>
      </c>
      <c r="D26" s="6">
        <v>10.3967111115204</v>
      </c>
      <c r="E26" s="6">
        <v>0.57964956915384802</v>
      </c>
      <c r="F26" s="6">
        <v>0.268682791281046</v>
      </c>
      <c r="G26" s="6">
        <v>1.4330307549170801E-3</v>
      </c>
      <c r="H26" s="6">
        <v>3.01216074289643E-2</v>
      </c>
      <c r="I26" s="6"/>
      <c r="J26" s="6" t="b">
        <v>1</v>
      </c>
    </row>
    <row r="27" spans="1:20" x14ac:dyDescent="0.2">
      <c r="A27" s="6" t="s">
        <v>7991</v>
      </c>
      <c r="B27" s="6" t="s">
        <v>13612</v>
      </c>
      <c r="C27" s="6">
        <v>20353</v>
      </c>
      <c r="D27" s="6">
        <v>15.8689992400378</v>
      </c>
      <c r="E27" s="6">
        <v>0.563105442009874</v>
      </c>
      <c r="F27" s="6">
        <v>0.21982649876242399</v>
      </c>
      <c r="G27" s="6">
        <v>5.1683866593639201E-4</v>
      </c>
      <c r="H27" s="6">
        <v>1.24881746440369E-2</v>
      </c>
      <c r="I27" s="6"/>
      <c r="J27" s="6" t="b">
        <v>1</v>
      </c>
    </row>
    <row r="28" spans="1:20" x14ac:dyDescent="0.2">
      <c r="A28" s="6" t="s">
        <v>5452</v>
      </c>
      <c r="B28" s="6" t="s">
        <v>13613</v>
      </c>
      <c r="C28" s="6">
        <v>102637797</v>
      </c>
      <c r="D28" s="6">
        <v>6.2317668640863504</v>
      </c>
      <c r="E28" s="6">
        <v>0.56095858116088804</v>
      </c>
      <c r="F28" s="6">
        <v>0.399899177989331</v>
      </c>
      <c r="G28" s="6">
        <v>5.7107219739392498E-3</v>
      </c>
      <c r="H28" s="6">
        <v>9.2393620722293804E-2</v>
      </c>
      <c r="I28" s="6"/>
      <c r="J28" s="6" t="b">
        <v>1</v>
      </c>
    </row>
    <row r="29" spans="1:20" x14ac:dyDescent="0.2">
      <c r="A29" s="6" t="s">
        <v>2697</v>
      </c>
      <c r="B29" s="6" t="s">
        <v>12856</v>
      </c>
      <c r="C29" s="6" t="s">
        <v>12856</v>
      </c>
      <c r="D29" s="6">
        <v>8.35785547237146</v>
      </c>
      <c r="E29" s="6">
        <v>0.55246320853110398</v>
      </c>
      <c r="F29" s="6">
        <v>0.31335670068390997</v>
      </c>
      <c r="G29" s="6">
        <v>3.2528553819155702E-3</v>
      </c>
      <c r="H29" s="6">
        <v>5.8116696434158198E-2</v>
      </c>
      <c r="I29" s="6"/>
      <c r="J29" s="6" t="b">
        <v>1</v>
      </c>
    </row>
    <row r="30" spans="1:20" x14ac:dyDescent="0.2">
      <c r="A30" s="6" t="s">
        <v>6581</v>
      </c>
      <c r="B30" s="6" t="s">
        <v>13614</v>
      </c>
      <c r="C30" s="6">
        <v>239796</v>
      </c>
      <c r="D30" s="6">
        <v>15.5746880897408</v>
      </c>
      <c r="E30" s="6">
        <v>0.53743493570588696</v>
      </c>
      <c r="F30" s="6">
        <v>0.22015146941824701</v>
      </c>
      <c r="G30" s="6">
        <v>8.5217350236450396E-4</v>
      </c>
      <c r="H30" s="6">
        <v>1.9025987677143301E-2</v>
      </c>
      <c r="I30" s="6"/>
      <c r="J30" s="6" t="b">
        <v>1</v>
      </c>
    </row>
    <row r="31" spans="1:20" x14ac:dyDescent="0.2">
      <c r="A31" s="6" t="s">
        <v>2061</v>
      </c>
      <c r="B31" s="6" t="s">
        <v>13615</v>
      </c>
      <c r="C31" s="6">
        <v>69179</v>
      </c>
      <c r="D31" s="6">
        <v>20.0950257992417</v>
      </c>
      <c r="E31" s="6">
        <v>0.52314046338092401</v>
      </c>
      <c r="F31" s="6">
        <v>0.19735888386040901</v>
      </c>
      <c r="G31" s="6">
        <v>4.9747074252770801E-4</v>
      </c>
      <c r="H31" s="6">
        <v>1.21107425398412E-2</v>
      </c>
      <c r="I31" s="6"/>
      <c r="J31" s="6" t="b">
        <v>1</v>
      </c>
    </row>
    <row r="32" spans="1:20" x14ac:dyDescent="0.2">
      <c r="A32" s="6" t="s">
        <v>2158</v>
      </c>
      <c r="B32" s="6" t="s">
        <v>13616</v>
      </c>
      <c r="C32" s="6">
        <v>19769</v>
      </c>
      <c r="D32" s="6">
        <v>36.777211118633602</v>
      </c>
      <c r="E32" s="6">
        <v>0.512537916927715</v>
      </c>
      <c r="F32" s="6">
        <v>0.13858842777372701</v>
      </c>
      <c r="G32" s="7">
        <v>1.7723433617943299E-5</v>
      </c>
      <c r="H32" s="6">
        <v>6.2942534719547395E-4</v>
      </c>
      <c r="I32" s="6"/>
      <c r="J32" s="6" t="b">
        <v>1</v>
      </c>
    </row>
    <row r="33" spans="1:10" x14ac:dyDescent="0.2">
      <c r="A33" s="6" t="s">
        <v>12779</v>
      </c>
      <c r="B33" s="6" t="s">
        <v>13617</v>
      </c>
      <c r="C33" s="6">
        <v>66350</v>
      </c>
      <c r="D33" s="6">
        <v>20.871333524437102</v>
      </c>
      <c r="E33" s="6">
        <v>0.4967611677855</v>
      </c>
      <c r="F33" s="6">
        <v>0.183362481416673</v>
      </c>
      <c r="G33" s="6">
        <v>4.4312733517059199E-4</v>
      </c>
      <c r="H33" s="6">
        <v>1.09110610700005E-2</v>
      </c>
      <c r="I33" s="6"/>
      <c r="J33" s="6" t="b">
        <v>1</v>
      </c>
    </row>
    <row r="34" spans="1:10" x14ac:dyDescent="0.2">
      <c r="A34" s="6" t="s">
        <v>832</v>
      </c>
      <c r="B34" s="6" t="s">
        <v>13618</v>
      </c>
      <c r="C34" s="6">
        <v>18590</v>
      </c>
      <c r="D34" s="6">
        <v>69.817808002213496</v>
      </c>
      <c r="E34" s="6">
        <v>0.48028971504335299</v>
      </c>
      <c r="F34" s="6">
        <v>0.107633019621349</v>
      </c>
      <c r="G34" s="7">
        <v>6.38218240619261E-7</v>
      </c>
      <c r="H34" s="7">
        <v>3.1489493116355701E-5</v>
      </c>
      <c r="I34" s="6"/>
      <c r="J34" s="6" t="b">
        <v>1</v>
      </c>
    </row>
    <row r="35" spans="1:10" x14ac:dyDescent="0.2">
      <c r="A35" s="6" t="s">
        <v>4151</v>
      </c>
      <c r="B35" s="6" t="s">
        <v>13619</v>
      </c>
      <c r="C35" s="6">
        <v>100756</v>
      </c>
      <c r="D35" s="6">
        <v>16.1617209790431</v>
      </c>
      <c r="E35" s="6">
        <v>0.46744833671396002</v>
      </c>
      <c r="F35" s="6">
        <v>0.21737652570945201</v>
      </c>
      <c r="G35" s="6">
        <v>1.81380699499332E-3</v>
      </c>
      <c r="H35" s="6">
        <v>3.6537486742649901E-2</v>
      </c>
      <c r="I35" s="6"/>
      <c r="J35" s="6" t="b">
        <v>1</v>
      </c>
    </row>
    <row r="36" spans="1:10" x14ac:dyDescent="0.2">
      <c r="A36" s="6" t="s">
        <v>912</v>
      </c>
      <c r="B36" s="6" t="s">
        <v>13620</v>
      </c>
      <c r="C36" s="6">
        <v>320816</v>
      </c>
      <c r="D36" s="6">
        <v>35.490846258947798</v>
      </c>
      <c r="E36" s="6">
        <v>0.43504470903398701</v>
      </c>
      <c r="F36" s="6">
        <v>0.13969510623495901</v>
      </c>
      <c r="G36" s="6">
        <v>1.5459085488931E-4</v>
      </c>
      <c r="H36" s="6">
        <v>4.3728577268142398E-3</v>
      </c>
      <c r="I36" s="6"/>
      <c r="J36" s="6" t="b">
        <v>1</v>
      </c>
    </row>
    <row r="37" spans="1:10" x14ac:dyDescent="0.2">
      <c r="A37" s="6" t="s">
        <v>2046</v>
      </c>
      <c r="B37" s="6" t="s">
        <v>13621</v>
      </c>
      <c r="C37" s="6">
        <v>230279</v>
      </c>
      <c r="D37" s="6">
        <v>15.2231931137164</v>
      </c>
      <c r="E37" s="6">
        <v>0.432970568660416</v>
      </c>
      <c r="F37" s="6">
        <v>0.2321241669189</v>
      </c>
      <c r="G37" s="6">
        <v>3.8825820822999601E-3</v>
      </c>
      <c r="H37" s="6">
        <v>6.7099115745844401E-2</v>
      </c>
      <c r="I37" s="6"/>
      <c r="J37" s="6" t="b">
        <v>1</v>
      </c>
    </row>
    <row r="38" spans="1:10" x14ac:dyDescent="0.2">
      <c r="A38" s="6" t="s">
        <v>1421</v>
      </c>
      <c r="B38" s="6" t="s">
        <v>13622</v>
      </c>
      <c r="C38" s="6">
        <v>433702</v>
      </c>
      <c r="D38" s="6">
        <v>25.6085827658599</v>
      </c>
      <c r="E38" s="6">
        <v>0.431574136546576</v>
      </c>
      <c r="F38" s="6">
        <v>0.16291506585783699</v>
      </c>
      <c r="G38" s="6">
        <v>5.9413417331325498E-4</v>
      </c>
      <c r="H38" s="6">
        <v>1.39137182217762E-2</v>
      </c>
      <c r="I38" s="6"/>
      <c r="J38" s="6" t="b">
        <v>1</v>
      </c>
    </row>
    <row r="39" spans="1:10" x14ac:dyDescent="0.2">
      <c r="A39" s="6" t="s">
        <v>4920</v>
      </c>
      <c r="B39" s="6" t="s">
        <v>13623</v>
      </c>
      <c r="C39" s="6">
        <v>18604</v>
      </c>
      <c r="D39" s="6">
        <v>25.796721113578698</v>
      </c>
      <c r="E39" s="6">
        <v>0.42794060350947</v>
      </c>
      <c r="F39" s="6">
        <v>0.16327148391092899</v>
      </c>
      <c r="G39" s="6">
        <v>6.5418614925397904E-4</v>
      </c>
      <c r="H39" s="6">
        <v>1.5020718208536701E-2</v>
      </c>
      <c r="I39" s="6"/>
      <c r="J39" s="6" t="b">
        <v>1</v>
      </c>
    </row>
    <row r="40" spans="1:10" x14ac:dyDescent="0.2">
      <c r="A40" s="6" t="s">
        <v>2649</v>
      </c>
      <c r="B40" s="6" t="s">
        <v>13624</v>
      </c>
      <c r="C40" s="6">
        <v>14268</v>
      </c>
      <c r="D40" s="6">
        <v>26.9593516987287</v>
      </c>
      <c r="E40" s="6">
        <v>0.41632957495887102</v>
      </c>
      <c r="F40" s="6">
        <v>0.180800974070147</v>
      </c>
      <c r="G40" s="6">
        <v>1.74018482830175E-3</v>
      </c>
      <c r="H40" s="6">
        <v>3.5259199491311503E-2</v>
      </c>
      <c r="I40" s="6"/>
      <c r="J40" s="6" t="b">
        <v>1</v>
      </c>
    </row>
    <row r="41" spans="1:10" x14ac:dyDescent="0.2">
      <c r="A41" s="6" t="s">
        <v>4917</v>
      </c>
      <c r="B41" s="6" t="s">
        <v>13625</v>
      </c>
      <c r="C41" s="6">
        <v>22194</v>
      </c>
      <c r="D41" s="6">
        <v>80.751669919250801</v>
      </c>
      <c r="E41" s="6">
        <v>0.41483217350734602</v>
      </c>
      <c r="F41" s="6">
        <v>9.15186094278896E-2</v>
      </c>
      <c r="G41" s="7">
        <v>6.1427617057170398E-7</v>
      </c>
      <c r="H41" s="7">
        <v>3.0659258907260301E-5</v>
      </c>
      <c r="I41" s="6"/>
      <c r="J41" s="6" t="b">
        <v>1</v>
      </c>
    </row>
    <row r="42" spans="1:10" x14ac:dyDescent="0.2">
      <c r="A42" s="6" t="s">
        <v>1674</v>
      </c>
      <c r="B42" s="6" t="s">
        <v>13626</v>
      </c>
      <c r="C42" s="6">
        <v>19360</v>
      </c>
      <c r="D42" s="6">
        <v>14.510024990158501</v>
      </c>
      <c r="E42" s="6">
        <v>0.40845072628941098</v>
      </c>
      <c r="F42" s="6">
        <v>0.22735366004818999</v>
      </c>
      <c r="G42" s="6">
        <v>4.8513388769265099E-3</v>
      </c>
      <c r="H42" s="6">
        <v>8.0504823699652103E-2</v>
      </c>
      <c r="I42" s="6"/>
      <c r="J42" s="6" t="b">
        <v>1</v>
      </c>
    </row>
    <row r="43" spans="1:10" x14ac:dyDescent="0.2">
      <c r="A43" s="6" t="s">
        <v>1480</v>
      </c>
      <c r="B43" s="6" t="s">
        <v>13627</v>
      </c>
      <c r="C43" s="6">
        <v>218215</v>
      </c>
      <c r="D43" s="6">
        <v>19.327653432804102</v>
      </c>
      <c r="E43" s="6">
        <v>0.40241361549546301</v>
      </c>
      <c r="F43" s="6">
        <v>0.21109664451413099</v>
      </c>
      <c r="G43" s="6">
        <v>3.9766414775293498E-3</v>
      </c>
      <c r="H43" s="6">
        <v>6.85413925066959E-2</v>
      </c>
      <c r="I43" s="6"/>
      <c r="J43" s="6" t="b">
        <v>1</v>
      </c>
    </row>
    <row r="44" spans="1:10" x14ac:dyDescent="0.2">
      <c r="A44" s="6" t="s">
        <v>1785</v>
      </c>
      <c r="B44" s="6" t="s">
        <v>13628</v>
      </c>
      <c r="C44" s="6">
        <v>78893</v>
      </c>
      <c r="D44" s="6">
        <v>31.9311781464231</v>
      </c>
      <c r="E44" s="6">
        <v>0.40188949589211398</v>
      </c>
      <c r="F44" s="6">
        <v>0.150155992669843</v>
      </c>
      <c r="G44" s="6">
        <v>6.0285003280345802E-4</v>
      </c>
      <c r="H44" s="6">
        <v>1.4041517791081599E-2</v>
      </c>
      <c r="I44" s="6"/>
      <c r="J44" s="6" t="b">
        <v>1</v>
      </c>
    </row>
    <row r="45" spans="1:10" x14ac:dyDescent="0.2">
      <c r="A45" s="6" t="s">
        <v>2223</v>
      </c>
      <c r="B45" s="6" t="s">
        <v>13629</v>
      </c>
      <c r="C45" s="6">
        <v>19116</v>
      </c>
      <c r="D45" s="6">
        <v>14.5322094420185</v>
      </c>
      <c r="E45" s="6">
        <v>0.39273170338784302</v>
      </c>
      <c r="F45" s="6">
        <v>0.25260168431427998</v>
      </c>
      <c r="G45" s="6">
        <v>6.27150556233836E-3</v>
      </c>
      <c r="H45" s="6">
        <v>9.8973626904466303E-2</v>
      </c>
      <c r="I45" s="6"/>
      <c r="J45" s="6" t="b">
        <v>1</v>
      </c>
    </row>
    <row r="46" spans="1:10" x14ac:dyDescent="0.2">
      <c r="A46" s="6" t="s">
        <v>1419</v>
      </c>
      <c r="B46" s="6" t="s">
        <v>13630</v>
      </c>
      <c r="C46" s="6">
        <v>14824</v>
      </c>
      <c r="D46" s="6">
        <v>33.537123437035802</v>
      </c>
      <c r="E46" s="6">
        <v>0.38762246642520598</v>
      </c>
      <c r="F46" s="6">
        <v>0.147169594503268</v>
      </c>
      <c r="G46" s="6">
        <v>7.9408411845029799E-4</v>
      </c>
      <c r="H46" s="6">
        <v>1.7914704012577699E-2</v>
      </c>
      <c r="I46" s="6"/>
      <c r="J46" s="6" t="b">
        <v>1</v>
      </c>
    </row>
    <row r="47" spans="1:10" x14ac:dyDescent="0.2">
      <c r="A47" s="6" t="s">
        <v>2728</v>
      </c>
      <c r="B47" s="6" t="s">
        <v>13631</v>
      </c>
      <c r="C47" s="6">
        <v>227622</v>
      </c>
      <c r="D47" s="6">
        <v>20.18734783423</v>
      </c>
      <c r="E47" s="6">
        <v>0.38199679920333002</v>
      </c>
      <c r="F47" s="6">
        <v>0.18692579430995401</v>
      </c>
      <c r="G47" s="6">
        <v>3.0540781947905899E-3</v>
      </c>
      <c r="H47" s="6">
        <v>5.5605730738109697E-2</v>
      </c>
      <c r="I47" s="6"/>
      <c r="J47" s="6" t="b">
        <v>1</v>
      </c>
    </row>
    <row r="48" spans="1:10" x14ac:dyDescent="0.2">
      <c r="A48" s="6" t="s">
        <v>2843</v>
      </c>
      <c r="B48" s="6" t="s">
        <v>13632</v>
      </c>
      <c r="C48" s="6">
        <v>268567</v>
      </c>
      <c r="D48" s="6">
        <v>30.087580350133099</v>
      </c>
      <c r="E48" s="6">
        <v>0.38097072100336798</v>
      </c>
      <c r="F48" s="6">
        <v>0.160950155086235</v>
      </c>
      <c r="G48" s="6">
        <v>1.62984284230155E-3</v>
      </c>
      <c r="H48" s="6">
        <v>3.3549328698140403E-2</v>
      </c>
      <c r="I48" s="6"/>
      <c r="J48" s="6" t="b">
        <v>1</v>
      </c>
    </row>
    <row r="49" spans="1:20" x14ac:dyDescent="0.2">
      <c r="A49" s="6" t="s">
        <v>10254</v>
      </c>
      <c r="B49" s="6" t="s">
        <v>13633</v>
      </c>
      <c r="C49" s="6">
        <v>68027</v>
      </c>
      <c r="D49" s="6">
        <v>30.534116893225502</v>
      </c>
      <c r="E49" s="6">
        <v>0.37299091783064797</v>
      </c>
      <c r="F49" s="6">
        <v>0.15645735857363799</v>
      </c>
      <c r="G49" s="6">
        <v>1.51331583295045E-3</v>
      </c>
      <c r="H49" s="6">
        <v>3.1552635117016899E-2</v>
      </c>
      <c r="I49" s="6"/>
      <c r="J49" s="6" t="b">
        <v>1</v>
      </c>
    </row>
    <row r="50" spans="1:20" x14ac:dyDescent="0.2">
      <c r="A50" s="6" t="s">
        <v>1938</v>
      </c>
      <c r="B50" s="6" t="s">
        <v>13634</v>
      </c>
      <c r="C50" s="6">
        <v>72828</v>
      </c>
      <c r="D50" s="6">
        <v>53.540822450177799</v>
      </c>
      <c r="E50" s="6">
        <v>0.36952029591364899</v>
      </c>
      <c r="F50" s="6">
        <v>0.11654186023595001</v>
      </c>
      <c r="G50" s="6">
        <v>1.6219402464333999E-4</v>
      </c>
      <c r="H50" s="6">
        <v>4.5382730661568298E-3</v>
      </c>
      <c r="I50" s="6"/>
      <c r="J50" s="6" t="b">
        <v>1</v>
      </c>
    </row>
    <row r="51" spans="1:20" x14ac:dyDescent="0.2">
      <c r="A51" s="6" t="s">
        <v>2443</v>
      </c>
      <c r="B51" s="6" t="s">
        <v>13635</v>
      </c>
      <c r="C51" s="6">
        <v>50913</v>
      </c>
      <c r="D51" s="6">
        <v>58.9541288112841</v>
      </c>
      <c r="E51" s="6">
        <v>0.36888038851185601</v>
      </c>
      <c r="F51" s="6">
        <v>0.11495706854006001</v>
      </c>
      <c r="G51" s="6">
        <v>1.4497449281509399E-4</v>
      </c>
      <c r="H51" s="6">
        <v>4.14620634650601E-3</v>
      </c>
      <c r="I51" s="6"/>
      <c r="J51" s="6" t="b">
        <v>1</v>
      </c>
    </row>
    <row r="52" spans="1:20" x14ac:dyDescent="0.2">
      <c r="A52" s="6" t="s">
        <v>991</v>
      </c>
      <c r="B52" s="6" t="s">
        <v>13636</v>
      </c>
      <c r="C52" s="6">
        <v>170938</v>
      </c>
      <c r="D52" s="6">
        <v>25.428130096981601</v>
      </c>
      <c r="E52" s="6">
        <v>0.35904239643560698</v>
      </c>
      <c r="F52" s="6">
        <v>0.17218854283096999</v>
      </c>
      <c r="G52" s="6">
        <v>3.2158066160185698E-3</v>
      </c>
      <c r="H52" s="6">
        <v>5.7737127951766699E-2</v>
      </c>
      <c r="I52" s="6"/>
      <c r="J52" s="6" t="b">
        <v>1</v>
      </c>
    </row>
    <row r="53" spans="1:20" x14ac:dyDescent="0.2">
      <c r="A53" s="6" t="s">
        <v>1225</v>
      </c>
      <c r="B53" s="6" t="s">
        <v>13637</v>
      </c>
      <c r="C53" s="6">
        <v>192119</v>
      </c>
      <c r="D53" s="6">
        <v>26.7734532864466</v>
      </c>
      <c r="E53" s="6">
        <v>0.32381649991634798</v>
      </c>
      <c r="F53" s="6">
        <v>0.15978664431068501</v>
      </c>
      <c r="G53" s="6">
        <v>4.3292029190014902E-3</v>
      </c>
      <c r="H53" s="6">
        <v>7.3346797030055505E-2</v>
      </c>
      <c r="I53" s="6"/>
      <c r="J53" s="6" t="b">
        <v>1</v>
      </c>
    </row>
    <row r="54" spans="1:20" x14ac:dyDescent="0.2">
      <c r="A54" s="6" t="s">
        <v>2265</v>
      </c>
      <c r="B54" s="6" t="s">
        <v>13638</v>
      </c>
      <c r="C54" s="6">
        <v>319636</v>
      </c>
      <c r="D54" s="6">
        <v>35.368225130306001</v>
      </c>
      <c r="E54" s="6">
        <v>0.32004585943470798</v>
      </c>
      <c r="F54" s="6">
        <v>0.151240479344453</v>
      </c>
      <c r="G54" s="6">
        <v>3.7248668020126402E-3</v>
      </c>
      <c r="H54" s="6">
        <v>6.4632688791432802E-2</v>
      </c>
      <c r="I54" s="6"/>
      <c r="J54" s="6" t="b">
        <v>1</v>
      </c>
    </row>
    <row r="55" spans="1:20" x14ac:dyDescent="0.2">
      <c r="A55" s="6" t="s">
        <v>6533</v>
      </c>
      <c r="B55" s="6" t="s">
        <v>13639</v>
      </c>
      <c r="C55" s="6">
        <v>57330</v>
      </c>
      <c r="D55" s="6">
        <v>51.869218320743002</v>
      </c>
      <c r="E55" s="6">
        <v>0.30236938212123998</v>
      </c>
      <c r="F55" s="6">
        <v>0.110109122569462</v>
      </c>
      <c r="G55" s="6">
        <v>8.30841126180849E-4</v>
      </c>
      <c r="H55" s="6">
        <v>1.8614009078231901E-2</v>
      </c>
      <c r="I55" s="6"/>
      <c r="J55" s="6" t="b">
        <v>1</v>
      </c>
    </row>
    <row r="56" spans="1:20" x14ac:dyDescent="0.2">
      <c r="A56" s="6" t="s">
        <v>3712</v>
      </c>
      <c r="B56" s="6" t="s">
        <v>13640</v>
      </c>
      <c r="C56" s="6">
        <v>12568</v>
      </c>
      <c r="D56" s="6">
        <v>70.787589947497096</v>
      </c>
      <c r="E56" s="6">
        <v>0.29895738683772799</v>
      </c>
      <c r="F56" s="6">
        <v>9.8846752311595704E-2</v>
      </c>
      <c r="G56" s="6">
        <v>4.0950976120051301E-4</v>
      </c>
      <c r="H56" s="6">
        <v>1.0180255159690401E-2</v>
      </c>
      <c r="I56" s="6"/>
      <c r="J56" s="6" t="b">
        <v>1</v>
      </c>
      <c r="T56" t="s">
        <v>13641</v>
      </c>
    </row>
    <row r="57" spans="1:20" x14ac:dyDescent="0.2">
      <c r="A57" s="6" t="s">
        <v>8079</v>
      </c>
      <c r="B57" s="6" t="s">
        <v>13642</v>
      </c>
      <c r="C57" s="6">
        <v>100859931</v>
      </c>
      <c r="D57" s="6">
        <v>42.2809269883141</v>
      </c>
      <c r="E57" s="6">
        <v>0.28188094989572099</v>
      </c>
      <c r="F57" s="6">
        <v>0.123334143604626</v>
      </c>
      <c r="G57" s="6">
        <v>3.1548659353380498E-3</v>
      </c>
      <c r="H57" s="6">
        <v>5.7039093630930099E-2</v>
      </c>
      <c r="I57" s="6"/>
      <c r="J57" s="6" t="b">
        <v>1</v>
      </c>
    </row>
    <row r="58" spans="1:20" x14ac:dyDescent="0.2">
      <c r="A58" s="6" t="s">
        <v>1778</v>
      </c>
      <c r="B58" s="6" t="s">
        <v>13643</v>
      </c>
      <c r="C58" s="6">
        <v>68949</v>
      </c>
      <c r="D58" s="6">
        <v>69.738126532466893</v>
      </c>
      <c r="E58" s="6">
        <v>0.27931914977140898</v>
      </c>
      <c r="F58" s="6">
        <v>0.109292679025862</v>
      </c>
      <c r="G58" s="6">
        <v>1.5915695452917401E-3</v>
      </c>
      <c r="H58" s="6">
        <v>3.2971505628183198E-2</v>
      </c>
      <c r="I58" s="6"/>
      <c r="J58" s="6" t="b">
        <v>1</v>
      </c>
    </row>
    <row r="59" spans="1:20" x14ac:dyDescent="0.2">
      <c r="A59" s="6" t="s">
        <v>9681</v>
      </c>
      <c r="B59" s="6" t="s">
        <v>13644</v>
      </c>
      <c r="C59" s="6">
        <v>67068</v>
      </c>
      <c r="D59" s="6">
        <v>97.055158917639602</v>
      </c>
      <c r="E59" s="6">
        <v>0.27796323996424999</v>
      </c>
      <c r="F59" s="6">
        <v>8.4406795907708193E-2</v>
      </c>
      <c r="G59" s="6">
        <v>1.73285236770075E-4</v>
      </c>
      <c r="H59" s="6">
        <v>4.8069919650788901E-3</v>
      </c>
      <c r="I59" s="6"/>
      <c r="J59" s="6" t="b">
        <v>1</v>
      </c>
    </row>
    <row r="60" spans="1:20" x14ac:dyDescent="0.2">
      <c r="A60" s="6" t="s">
        <v>866</v>
      </c>
      <c r="B60" s="6" t="s">
        <v>13645</v>
      </c>
      <c r="C60" s="6">
        <v>100986</v>
      </c>
      <c r="D60" s="6">
        <v>106.068802263187</v>
      </c>
      <c r="E60" s="6">
        <v>0.27597867296180401</v>
      </c>
      <c r="F60" s="6">
        <v>7.8473565791956301E-2</v>
      </c>
      <c r="G60" s="7">
        <v>8.0213916165103606E-5</v>
      </c>
      <c r="H60" s="6">
        <v>2.4283964736915601E-3</v>
      </c>
      <c r="I60" s="6"/>
      <c r="J60" s="6" t="b">
        <v>1</v>
      </c>
    </row>
    <row r="61" spans="1:20" x14ac:dyDescent="0.2">
      <c r="A61" s="6" t="s">
        <v>1595</v>
      </c>
      <c r="B61" s="6" t="s">
        <v>13646</v>
      </c>
      <c r="C61" s="6">
        <v>16179</v>
      </c>
      <c r="D61" s="6">
        <v>78.651497992593306</v>
      </c>
      <c r="E61" s="6">
        <v>0.26329831962733902</v>
      </c>
      <c r="F61" s="6">
        <v>0.10183111898291999</v>
      </c>
      <c r="G61" s="6">
        <v>1.66087639398542E-3</v>
      </c>
      <c r="H61" s="6">
        <v>3.3864588556860503E-2</v>
      </c>
      <c r="I61" s="6"/>
      <c r="J61" s="6" t="b">
        <v>1</v>
      </c>
      <c r="T61" t="s">
        <v>13647</v>
      </c>
    </row>
    <row r="62" spans="1:20" x14ac:dyDescent="0.2">
      <c r="A62" s="6" t="s">
        <v>1157</v>
      </c>
      <c r="B62" s="6" t="s">
        <v>13648</v>
      </c>
      <c r="C62" s="6">
        <v>20745</v>
      </c>
      <c r="D62" s="6">
        <v>131.84022825421101</v>
      </c>
      <c r="E62" s="6">
        <v>0.24689822623976099</v>
      </c>
      <c r="F62" s="6">
        <v>8.5162190955033107E-2</v>
      </c>
      <c r="G62" s="6">
        <v>7.3480298254750701E-4</v>
      </c>
      <c r="H62" s="6">
        <v>1.6693845615802502E-2</v>
      </c>
      <c r="I62" s="6"/>
      <c r="J62" s="6" t="b">
        <v>1</v>
      </c>
    </row>
    <row r="63" spans="1:20" x14ac:dyDescent="0.2">
      <c r="A63" s="6" t="s">
        <v>1402</v>
      </c>
      <c r="B63" s="6" t="s">
        <v>13649</v>
      </c>
      <c r="C63" s="6">
        <v>328572</v>
      </c>
      <c r="D63" s="6">
        <v>79.315577298098006</v>
      </c>
      <c r="E63" s="6">
        <v>0.23078880295300899</v>
      </c>
      <c r="F63" s="6">
        <v>9.0544790106977593E-2</v>
      </c>
      <c r="G63" s="6">
        <v>2.4036348180392201E-3</v>
      </c>
      <c r="H63" s="6">
        <v>4.6306687470630499E-2</v>
      </c>
      <c r="I63" s="6"/>
      <c r="J63" s="6" t="b">
        <v>1</v>
      </c>
    </row>
    <row r="64" spans="1:20" x14ac:dyDescent="0.2">
      <c r="A64" s="6" t="s">
        <v>10382</v>
      </c>
      <c r="B64" s="6" t="s">
        <v>13650</v>
      </c>
      <c r="C64" s="6">
        <v>19711</v>
      </c>
      <c r="D64" s="6">
        <v>100.520327318089</v>
      </c>
      <c r="E64" s="6">
        <v>0.224116595864056</v>
      </c>
      <c r="F64" s="6">
        <v>8.7590209714972597E-2</v>
      </c>
      <c r="G64" s="6">
        <v>2.6226000167683E-3</v>
      </c>
      <c r="H64" s="6">
        <v>4.9783187102443199E-2</v>
      </c>
      <c r="I64" s="6"/>
      <c r="J64" s="6" t="b">
        <v>1</v>
      </c>
    </row>
    <row r="65" spans="1:10" x14ac:dyDescent="0.2">
      <c r="A65" s="6" t="s">
        <v>10371</v>
      </c>
      <c r="B65" s="6" t="s">
        <v>13651</v>
      </c>
      <c r="C65" s="6">
        <v>26943</v>
      </c>
      <c r="D65" s="6">
        <v>188.195405449231</v>
      </c>
      <c r="E65" s="6">
        <v>0.22274878721618299</v>
      </c>
      <c r="F65" s="6">
        <v>6.7987752473448307E-2</v>
      </c>
      <c r="G65" s="6">
        <v>3.0393764096723399E-4</v>
      </c>
      <c r="H65" s="6">
        <v>7.8580037695668795E-3</v>
      </c>
      <c r="I65" s="6"/>
      <c r="J65" s="6" t="b">
        <v>1</v>
      </c>
    </row>
    <row r="66" spans="1:10" x14ac:dyDescent="0.2">
      <c r="A66" s="6" t="s">
        <v>12183</v>
      </c>
      <c r="B66" s="6" t="s">
        <v>13652</v>
      </c>
      <c r="C66" s="6">
        <v>114886</v>
      </c>
      <c r="D66" s="6">
        <v>164.577841685762</v>
      </c>
      <c r="E66" s="6">
        <v>0.21301867830680099</v>
      </c>
      <c r="F66" s="6">
        <v>8.8579676650292205E-2</v>
      </c>
      <c r="G66" s="6">
        <v>5.0159150833814599E-3</v>
      </c>
      <c r="H66" s="6">
        <v>8.2916540003672795E-2</v>
      </c>
      <c r="I66" s="6"/>
      <c r="J66" s="6" t="b">
        <v>1</v>
      </c>
    </row>
    <row r="67" spans="1:10" x14ac:dyDescent="0.2">
      <c r="A67" s="6" t="s">
        <v>4188</v>
      </c>
      <c r="B67" s="6" t="s">
        <v>13653</v>
      </c>
      <c r="C67" s="6">
        <v>320560</v>
      </c>
      <c r="D67" s="6">
        <v>88.0699577728289</v>
      </c>
      <c r="E67" s="6">
        <v>0.21099353447903399</v>
      </c>
      <c r="F67" s="6">
        <v>8.5320944344447994E-2</v>
      </c>
      <c r="G67" s="6">
        <v>3.6406187765378401E-3</v>
      </c>
      <c r="H67" s="6">
        <v>6.3340886842940397E-2</v>
      </c>
      <c r="I67" s="6"/>
      <c r="J67" s="6" t="b">
        <v>1</v>
      </c>
    </row>
    <row r="68" spans="1:10" x14ac:dyDescent="0.2">
      <c r="A68" s="6" t="s">
        <v>3222</v>
      </c>
      <c r="B68" s="6" t="s">
        <v>13654</v>
      </c>
      <c r="C68" s="6">
        <v>232227</v>
      </c>
      <c r="D68" s="6">
        <v>153.012855910989</v>
      </c>
      <c r="E68" s="6">
        <v>0.20906092830577899</v>
      </c>
      <c r="F68" s="6">
        <v>7.2003674239318194E-2</v>
      </c>
      <c r="G68" s="6">
        <v>1.0422006192121701E-3</v>
      </c>
      <c r="H68" s="6">
        <v>2.2757647642830701E-2</v>
      </c>
      <c r="I68" s="6"/>
      <c r="J68" s="6" t="b">
        <v>1</v>
      </c>
    </row>
    <row r="69" spans="1:10" x14ac:dyDescent="0.2">
      <c r="A69" s="6" t="s">
        <v>2147</v>
      </c>
      <c r="B69" s="6" t="s">
        <v>13655</v>
      </c>
      <c r="C69" s="6">
        <v>104625</v>
      </c>
      <c r="D69" s="6">
        <v>96.546878017408602</v>
      </c>
      <c r="E69" s="6">
        <v>0.20593205769112699</v>
      </c>
      <c r="F69" s="6">
        <v>8.18182651560007E-2</v>
      </c>
      <c r="G69" s="6">
        <v>3.4036620748422899E-3</v>
      </c>
      <c r="H69" s="6">
        <v>6.0108114264325503E-2</v>
      </c>
      <c r="I69" s="6"/>
      <c r="J69" s="6" t="b">
        <v>1</v>
      </c>
    </row>
    <row r="70" spans="1:10" x14ac:dyDescent="0.2">
      <c r="A70" s="6" t="s">
        <v>8544</v>
      </c>
      <c r="B70" s="6" t="s">
        <v>13656</v>
      </c>
      <c r="C70" s="6">
        <v>103712</v>
      </c>
      <c r="D70" s="6">
        <v>175.11764092723399</v>
      </c>
      <c r="E70" s="6">
        <v>0.20069839771888801</v>
      </c>
      <c r="F70" s="6">
        <v>7.6315002729720902E-2</v>
      </c>
      <c r="G70" s="6">
        <v>2.5469054706755102E-3</v>
      </c>
      <c r="H70" s="6">
        <v>4.8703915709204598E-2</v>
      </c>
      <c r="I70" s="6"/>
      <c r="J70" s="6" t="b">
        <v>1</v>
      </c>
    </row>
    <row r="71" spans="1:10" x14ac:dyDescent="0.2">
      <c r="A71" s="6" t="s">
        <v>1846</v>
      </c>
      <c r="B71" s="6" t="s">
        <v>13657</v>
      </c>
      <c r="C71" s="6">
        <v>56421</v>
      </c>
      <c r="D71" s="6">
        <v>178.327639809114</v>
      </c>
      <c r="E71" s="6">
        <v>0.18404563183345299</v>
      </c>
      <c r="F71" s="6">
        <v>6.7175851970045303E-2</v>
      </c>
      <c r="G71" s="6">
        <v>2.1199420512210002E-3</v>
      </c>
      <c r="H71" s="6">
        <v>4.1608513119857797E-2</v>
      </c>
      <c r="I71" s="6"/>
      <c r="J71" s="6" t="b">
        <v>1</v>
      </c>
    </row>
    <row r="72" spans="1:10" x14ac:dyDescent="0.2">
      <c r="A72" s="6" t="s">
        <v>5956</v>
      </c>
      <c r="B72" s="6" t="s">
        <v>13658</v>
      </c>
      <c r="C72" s="6">
        <v>14681</v>
      </c>
      <c r="D72" s="6">
        <v>450.43329520694903</v>
      </c>
      <c r="E72" s="6">
        <v>0.177324755399487</v>
      </c>
      <c r="F72" s="6">
        <v>5.0149185398540901E-2</v>
      </c>
      <c r="G72" s="6">
        <v>2.01669178473952E-4</v>
      </c>
      <c r="H72" s="6">
        <v>5.4768434246487002E-3</v>
      </c>
      <c r="I72" s="6"/>
      <c r="J72" s="6" t="b">
        <v>1</v>
      </c>
    </row>
    <row r="73" spans="1:10" x14ac:dyDescent="0.2">
      <c r="A73" s="6" t="s">
        <v>7985</v>
      </c>
      <c r="B73" s="6" t="s">
        <v>13659</v>
      </c>
      <c r="C73" s="6">
        <v>14718</v>
      </c>
      <c r="D73" s="6">
        <v>274.316168926861</v>
      </c>
      <c r="E73" s="6">
        <v>0.16861614656791499</v>
      </c>
      <c r="F73" s="6">
        <v>6.6596552757438102E-2</v>
      </c>
      <c r="G73" s="6">
        <v>5.2423196380635096E-3</v>
      </c>
      <c r="H73" s="6">
        <v>8.6103413441452406E-2</v>
      </c>
      <c r="I73" s="6"/>
      <c r="J73" s="6" t="b">
        <v>1</v>
      </c>
    </row>
    <row r="74" spans="1:10" x14ac:dyDescent="0.2">
      <c r="A74" s="6" t="s">
        <v>993</v>
      </c>
      <c r="B74" s="6" t="s">
        <v>13660</v>
      </c>
      <c r="C74" s="6">
        <v>77569</v>
      </c>
      <c r="D74" s="6">
        <v>149.424982362143</v>
      </c>
      <c r="E74" s="6">
        <v>0.16822634082726101</v>
      </c>
      <c r="F74" s="6">
        <v>6.7920335148854399E-2</v>
      </c>
      <c r="G74" s="6">
        <v>5.3528565860016496E-3</v>
      </c>
      <c r="H74" s="6">
        <v>8.7369162988943594E-2</v>
      </c>
      <c r="I74" s="6"/>
      <c r="J74" s="6" t="b">
        <v>1</v>
      </c>
    </row>
    <row r="75" spans="1:10" x14ac:dyDescent="0.2">
      <c r="A75" s="6" t="s">
        <v>12261</v>
      </c>
      <c r="B75" s="6" t="s">
        <v>12856</v>
      </c>
      <c r="C75" s="6" t="s">
        <v>12856</v>
      </c>
      <c r="D75" s="6">
        <v>0.95202874031927298</v>
      </c>
      <c r="E75" s="6">
        <v>6.7413972219991E-2</v>
      </c>
      <c r="F75" s="6">
        <v>0.16339340649721901</v>
      </c>
      <c r="G75" s="6">
        <v>2.1550485887912398E-3</v>
      </c>
      <c r="H75" s="6">
        <v>4.2082043968737798E-2</v>
      </c>
      <c r="I75" s="6"/>
      <c r="J75" s="6" t="b">
        <v>1</v>
      </c>
    </row>
    <row r="76" spans="1:10" x14ac:dyDescent="0.2">
      <c r="A76" s="6" t="s">
        <v>11168</v>
      </c>
      <c r="B76" s="6" t="s">
        <v>13661</v>
      </c>
      <c r="C76" s="6">
        <v>17756</v>
      </c>
      <c r="D76" s="6">
        <v>1178.3413853585701</v>
      </c>
      <c r="E76" s="6">
        <v>-0.122382347072044</v>
      </c>
      <c r="F76" s="6">
        <v>4.53436107581522E-2</v>
      </c>
      <c r="G76" s="6">
        <v>2.9396979291367599E-3</v>
      </c>
      <c r="H76" s="6">
        <v>5.3902801602767197E-2</v>
      </c>
      <c r="I76" s="6"/>
      <c r="J76" s="6" t="b">
        <v>1</v>
      </c>
    </row>
    <row r="77" spans="1:10" x14ac:dyDescent="0.2">
      <c r="A77" s="6" t="s">
        <v>6843</v>
      </c>
      <c r="B77" s="6" t="s">
        <v>13662</v>
      </c>
      <c r="C77" s="6">
        <v>20720</v>
      </c>
      <c r="D77" s="6">
        <v>438.34477944764001</v>
      </c>
      <c r="E77" s="6">
        <v>-0.136577029605432</v>
      </c>
      <c r="F77" s="6">
        <v>5.0262933645069598E-2</v>
      </c>
      <c r="G77" s="6">
        <v>3.12716251297119E-3</v>
      </c>
      <c r="H77" s="6">
        <v>5.6617408690726297E-2</v>
      </c>
      <c r="I77" s="6"/>
      <c r="J77" s="6" t="b">
        <v>1</v>
      </c>
    </row>
    <row r="78" spans="1:10" x14ac:dyDescent="0.2">
      <c r="A78" s="6" t="s">
        <v>5158</v>
      </c>
      <c r="B78" s="6" t="s">
        <v>13663</v>
      </c>
      <c r="C78" s="6">
        <v>13602</v>
      </c>
      <c r="D78" s="6">
        <v>1812.45349558664</v>
      </c>
      <c r="E78" s="6">
        <v>-0.13854859589131599</v>
      </c>
      <c r="F78" s="6">
        <v>3.3482979723083901E-2</v>
      </c>
      <c r="G78" s="7">
        <v>1.59256906367224E-5</v>
      </c>
      <c r="H78" s="6">
        <v>5.8155763520031305E-4</v>
      </c>
      <c r="I78" s="6"/>
      <c r="J78" s="6" t="b">
        <v>1</v>
      </c>
    </row>
    <row r="79" spans="1:10" x14ac:dyDescent="0.2">
      <c r="A79" s="6" t="s">
        <v>5434</v>
      </c>
      <c r="B79" s="6" t="s">
        <v>13664</v>
      </c>
      <c r="C79" s="6">
        <v>13527</v>
      </c>
      <c r="D79" s="6">
        <v>256.35307733442102</v>
      </c>
      <c r="E79" s="6">
        <v>-0.14125445338179901</v>
      </c>
      <c r="F79" s="6">
        <v>5.5772162521729299E-2</v>
      </c>
      <c r="G79" s="6">
        <v>5.5458726593952202E-3</v>
      </c>
      <c r="H79" s="6">
        <v>9.0064693301510096E-2</v>
      </c>
      <c r="I79" s="6"/>
      <c r="J79" s="6" t="b">
        <v>1</v>
      </c>
    </row>
    <row r="80" spans="1:10" x14ac:dyDescent="0.2">
      <c r="A80" s="6" t="s">
        <v>3911</v>
      </c>
      <c r="B80" s="6" t="s">
        <v>13665</v>
      </c>
      <c r="C80" s="6">
        <v>29811</v>
      </c>
      <c r="D80" s="6">
        <v>981.400857895331</v>
      </c>
      <c r="E80" s="6">
        <v>-0.15766350188077599</v>
      </c>
      <c r="F80" s="6">
        <v>5.1756640031280603E-2</v>
      </c>
      <c r="G80" s="6">
        <v>8.7898628166651802E-4</v>
      </c>
      <c r="H80" s="6">
        <v>1.9489975408410101E-2</v>
      </c>
      <c r="I80" s="6"/>
      <c r="J80" s="6" t="b">
        <v>1</v>
      </c>
    </row>
    <row r="81" spans="1:10" x14ac:dyDescent="0.2">
      <c r="A81" s="6" t="s">
        <v>5391</v>
      </c>
      <c r="B81" s="6" t="s">
        <v>13666</v>
      </c>
      <c r="C81" s="6">
        <v>11789</v>
      </c>
      <c r="D81" s="6">
        <v>305.78121495237099</v>
      </c>
      <c r="E81" s="6">
        <v>-0.160017416017357</v>
      </c>
      <c r="F81" s="6">
        <v>5.21558519653171E-2</v>
      </c>
      <c r="G81" s="6">
        <v>9.5900927015180699E-4</v>
      </c>
      <c r="H81" s="6">
        <v>2.1119442649493E-2</v>
      </c>
      <c r="I81" s="6"/>
      <c r="J81" s="6" t="b">
        <v>1</v>
      </c>
    </row>
    <row r="82" spans="1:10" x14ac:dyDescent="0.2">
      <c r="A82" s="6" t="s">
        <v>12776</v>
      </c>
      <c r="B82" s="6" t="s">
        <v>13667</v>
      </c>
      <c r="C82" s="6">
        <v>26422</v>
      </c>
      <c r="D82" s="6">
        <v>223.07853557608999</v>
      </c>
      <c r="E82" s="6">
        <v>-0.16180380044156401</v>
      </c>
      <c r="F82" s="6">
        <v>6.6219403136260194E-2</v>
      </c>
      <c r="G82" s="6">
        <v>5.9863535542494899E-3</v>
      </c>
      <c r="H82" s="6">
        <v>9.5655862046703496E-2</v>
      </c>
      <c r="I82" s="6"/>
      <c r="J82" s="6" t="b">
        <v>1</v>
      </c>
    </row>
    <row r="83" spans="1:10" x14ac:dyDescent="0.2">
      <c r="A83" s="6" t="s">
        <v>4074</v>
      </c>
      <c r="B83" s="6" t="s">
        <v>13668</v>
      </c>
      <c r="C83" s="6">
        <v>17711</v>
      </c>
      <c r="D83" s="6">
        <v>10658.9171595596</v>
      </c>
      <c r="E83" s="6">
        <v>-0.174467613892793</v>
      </c>
      <c r="F83" s="6">
        <v>5.2082059114835398E-2</v>
      </c>
      <c r="G83" s="6">
        <v>2.8583777668393699E-4</v>
      </c>
      <c r="H83" s="6">
        <v>7.4346578253385396E-3</v>
      </c>
      <c r="I83" s="6"/>
      <c r="J83" s="6" t="b">
        <v>1</v>
      </c>
    </row>
    <row r="84" spans="1:10" x14ac:dyDescent="0.2">
      <c r="A84" s="6" t="s">
        <v>12816</v>
      </c>
      <c r="B84" s="6" t="s">
        <v>13669</v>
      </c>
      <c r="C84" s="6">
        <v>170790</v>
      </c>
      <c r="D84" s="6">
        <v>371.64663401425901</v>
      </c>
      <c r="E84" s="6">
        <v>-0.17495953768992101</v>
      </c>
      <c r="F84" s="6">
        <v>6.6389392156285407E-2</v>
      </c>
      <c r="G84" s="6">
        <v>2.6214043550329201E-3</v>
      </c>
      <c r="H84" s="6">
        <v>4.9783187102443199E-2</v>
      </c>
      <c r="I84" s="6"/>
      <c r="J84" s="6" t="b">
        <v>1</v>
      </c>
    </row>
    <row r="85" spans="1:10" x14ac:dyDescent="0.2">
      <c r="A85" s="6" t="s">
        <v>5756</v>
      </c>
      <c r="B85" s="6" t="s">
        <v>13670</v>
      </c>
      <c r="C85" s="6">
        <v>54403</v>
      </c>
      <c r="D85" s="6">
        <v>432.35032153901602</v>
      </c>
      <c r="E85" s="6">
        <v>-0.17574597125573099</v>
      </c>
      <c r="F85" s="6">
        <v>5.9913786643837702E-2</v>
      </c>
      <c r="G85" s="6">
        <v>1.4828649202997899E-3</v>
      </c>
      <c r="H85" s="6">
        <v>3.1068062924984499E-2</v>
      </c>
      <c r="I85" s="6"/>
      <c r="J85" s="6" t="b">
        <v>1</v>
      </c>
    </row>
    <row r="86" spans="1:10" x14ac:dyDescent="0.2">
      <c r="A86" s="6" t="s">
        <v>3321</v>
      </c>
      <c r="B86" s="6" t="s">
        <v>13671</v>
      </c>
      <c r="C86" s="6">
        <v>17708</v>
      </c>
      <c r="D86" s="6">
        <v>2361.3928922707801</v>
      </c>
      <c r="E86" s="6">
        <v>-0.17667891205517999</v>
      </c>
      <c r="F86" s="6">
        <v>4.6697653408218499E-2</v>
      </c>
      <c r="G86" s="7">
        <v>4.6823692574620702E-5</v>
      </c>
      <c r="H86" s="6">
        <v>1.49824226215872E-3</v>
      </c>
      <c r="I86" s="6"/>
      <c r="J86" s="6" t="b">
        <v>1</v>
      </c>
    </row>
    <row r="87" spans="1:10" x14ac:dyDescent="0.2">
      <c r="A87" s="6" t="s">
        <v>9000</v>
      </c>
      <c r="B87" s="6" t="s">
        <v>13672</v>
      </c>
      <c r="C87" s="6">
        <v>69178</v>
      </c>
      <c r="D87" s="6">
        <v>138.728207734525</v>
      </c>
      <c r="E87" s="6">
        <v>-0.179488328038826</v>
      </c>
      <c r="F87" s="6">
        <v>7.0127697500460107E-2</v>
      </c>
      <c r="G87" s="6">
        <v>3.7737359116425001E-3</v>
      </c>
      <c r="H87" s="6">
        <v>6.5392874168636095E-2</v>
      </c>
      <c r="I87" s="6"/>
      <c r="J87" s="6" t="b">
        <v>1</v>
      </c>
    </row>
    <row r="88" spans="1:10" x14ac:dyDescent="0.2">
      <c r="A88" s="6" t="s">
        <v>4933</v>
      </c>
      <c r="B88" s="6" t="s">
        <v>13673</v>
      </c>
      <c r="C88" s="6">
        <v>108686</v>
      </c>
      <c r="D88" s="6">
        <v>150.18562204612701</v>
      </c>
      <c r="E88" s="6">
        <v>-0.17962791503067399</v>
      </c>
      <c r="F88" s="6">
        <v>6.8709071910410799E-2</v>
      </c>
      <c r="G88" s="6">
        <v>3.2549306272399302E-3</v>
      </c>
      <c r="H88" s="6">
        <v>5.8116696434158198E-2</v>
      </c>
      <c r="I88" s="6"/>
      <c r="J88" s="6" t="b">
        <v>1</v>
      </c>
    </row>
    <row r="89" spans="1:10" x14ac:dyDescent="0.2">
      <c r="A89" s="6" t="s">
        <v>3710</v>
      </c>
      <c r="B89" s="6" t="s">
        <v>13674</v>
      </c>
      <c r="C89" s="6">
        <v>66743</v>
      </c>
      <c r="D89" s="6">
        <v>158.31184147804001</v>
      </c>
      <c r="E89" s="6">
        <v>-0.18235948636847199</v>
      </c>
      <c r="F89" s="6">
        <v>6.8384959056723704E-2</v>
      </c>
      <c r="G89" s="6">
        <v>2.7999186064488701E-3</v>
      </c>
      <c r="H89" s="6">
        <v>5.2003660668914597E-2</v>
      </c>
      <c r="I89" s="6"/>
      <c r="J89" s="6" t="b">
        <v>1</v>
      </c>
    </row>
    <row r="90" spans="1:10" x14ac:dyDescent="0.2">
      <c r="A90" s="6" t="s">
        <v>9841</v>
      </c>
      <c r="B90" s="6" t="s">
        <v>13675</v>
      </c>
      <c r="C90" s="6">
        <v>11517</v>
      </c>
      <c r="D90" s="6">
        <v>123.058663684595</v>
      </c>
      <c r="E90" s="6">
        <v>-0.18261399662934899</v>
      </c>
      <c r="F90" s="6">
        <v>7.65007826887312E-2</v>
      </c>
      <c r="G90" s="6">
        <v>6.1860098617598103E-3</v>
      </c>
      <c r="H90" s="6">
        <v>9.7758617949839893E-2</v>
      </c>
      <c r="I90" s="6"/>
      <c r="J90" s="6" t="b">
        <v>1</v>
      </c>
    </row>
    <row r="91" spans="1:10" x14ac:dyDescent="0.2">
      <c r="A91" s="6" t="s">
        <v>10021</v>
      </c>
      <c r="B91" s="6" t="s">
        <v>13676</v>
      </c>
      <c r="C91" s="6">
        <v>22282</v>
      </c>
      <c r="D91" s="6">
        <v>169.673397418783</v>
      </c>
      <c r="E91" s="6">
        <v>-0.182658339611288</v>
      </c>
      <c r="F91" s="6">
        <v>7.63589610576456E-2</v>
      </c>
      <c r="G91" s="6">
        <v>5.8040797625661597E-3</v>
      </c>
      <c r="H91" s="6">
        <v>9.3204147938748802E-2</v>
      </c>
      <c r="I91" s="6"/>
      <c r="J91" s="6" t="b">
        <v>1</v>
      </c>
    </row>
    <row r="92" spans="1:10" x14ac:dyDescent="0.2">
      <c r="A92" s="6" t="s">
        <v>2708</v>
      </c>
      <c r="B92" s="6" t="s">
        <v>13677</v>
      </c>
      <c r="C92" s="6">
        <v>13007</v>
      </c>
      <c r="D92" s="6">
        <v>116.94175895688601</v>
      </c>
      <c r="E92" s="6">
        <v>-0.18528354633990299</v>
      </c>
      <c r="F92" s="6">
        <v>7.8609246939353394E-2</v>
      </c>
      <c r="G92" s="6">
        <v>6.1690012620642396E-3</v>
      </c>
      <c r="H92" s="6">
        <v>9.7662506398993099E-2</v>
      </c>
      <c r="I92" s="6"/>
      <c r="J92" s="6" t="b">
        <v>1</v>
      </c>
    </row>
    <row r="93" spans="1:10" x14ac:dyDescent="0.2">
      <c r="A93" s="6" t="s">
        <v>2321</v>
      </c>
      <c r="B93" s="6" t="s">
        <v>13678</v>
      </c>
      <c r="C93" s="6">
        <v>20512</v>
      </c>
      <c r="D93" s="6">
        <v>242.99381451535899</v>
      </c>
      <c r="E93" s="6">
        <v>-0.189574306581031</v>
      </c>
      <c r="F93" s="6">
        <v>6.4932040265994195E-2</v>
      </c>
      <c r="G93" s="6">
        <v>1.17770070943782E-3</v>
      </c>
      <c r="H93" s="6">
        <v>2.5205524951825702E-2</v>
      </c>
      <c r="I93" s="6"/>
      <c r="J93" s="6" t="b">
        <v>1</v>
      </c>
    </row>
    <row r="94" spans="1:10" x14ac:dyDescent="0.2">
      <c r="A94" s="6" t="s">
        <v>5804</v>
      </c>
      <c r="B94" s="6" t="s">
        <v>13679</v>
      </c>
      <c r="C94" s="6">
        <v>17716</v>
      </c>
      <c r="D94" s="6">
        <v>10921.263130277201</v>
      </c>
      <c r="E94" s="6">
        <v>-0.190276024657585</v>
      </c>
      <c r="F94" s="6">
        <v>5.4441246329474502E-2</v>
      </c>
      <c r="G94" s="6">
        <v>1.48850945094663E-4</v>
      </c>
      <c r="H94" s="6">
        <v>4.2476736583636002E-3</v>
      </c>
      <c r="I94" s="6"/>
      <c r="J94" s="6" t="b">
        <v>1</v>
      </c>
    </row>
    <row r="95" spans="1:10" x14ac:dyDescent="0.2">
      <c r="A95" s="6" t="s">
        <v>9305</v>
      </c>
      <c r="B95" s="6" t="s">
        <v>13680</v>
      </c>
      <c r="C95" s="6">
        <v>216848</v>
      </c>
      <c r="D95" s="6">
        <v>246.24142176973601</v>
      </c>
      <c r="E95" s="6">
        <v>-0.19098811022268</v>
      </c>
      <c r="F95" s="6">
        <v>6.8076028382252907E-2</v>
      </c>
      <c r="G95" s="6">
        <v>1.6202712187656E-3</v>
      </c>
      <c r="H95" s="6">
        <v>3.3405496084502197E-2</v>
      </c>
      <c r="I95" s="6"/>
      <c r="J95" s="6" t="b">
        <v>1</v>
      </c>
    </row>
    <row r="96" spans="1:10" x14ac:dyDescent="0.2">
      <c r="A96" s="6" t="s">
        <v>3454</v>
      </c>
      <c r="B96" s="6" t="s">
        <v>13681</v>
      </c>
      <c r="C96" s="6">
        <v>69202</v>
      </c>
      <c r="D96" s="6">
        <v>116.482199848102</v>
      </c>
      <c r="E96" s="6">
        <v>-0.19581710175064701</v>
      </c>
      <c r="F96" s="6">
        <v>8.2369247530892295E-2</v>
      </c>
      <c r="G96" s="6">
        <v>5.1031387053786098E-3</v>
      </c>
      <c r="H96" s="6">
        <v>8.4143206689323E-2</v>
      </c>
      <c r="I96" s="6"/>
      <c r="J96" s="6" t="b">
        <v>1</v>
      </c>
    </row>
    <row r="97" spans="1:10" x14ac:dyDescent="0.2">
      <c r="A97" s="6" t="s">
        <v>819</v>
      </c>
      <c r="B97" s="6" t="s">
        <v>13682</v>
      </c>
      <c r="C97" s="6">
        <v>14609</v>
      </c>
      <c r="D97" s="6">
        <v>132.96541158767201</v>
      </c>
      <c r="E97" s="6">
        <v>-0.19992104954301901</v>
      </c>
      <c r="F97" s="6">
        <v>8.3355873657479304E-2</v>
      </c>
      <c r="G97" s="6">
        <v>4.3509169800786101E-3</v>
      </c>
      <c r="H97" s="6">
        <v>7.3618198693031697E-2</v>
      </c>
      <c r="I97" s="6"/>
      <c r="J97" s="6" t="b">
        <v>1</v>
      </c>
    </row>
    <row r="98" spans="1:10" x14ac:dyDescent="0.2">
      <c r="A98" s="6" t="s">
        <v>8098</v>
      </c>
      <c r="B98" s="6" t="s">
        <v>13683</v>
      </c>
      <c r="C98" s="6">
        <v>17719</v>
      </c>
      <c r="D98" s="6">
        <v>12364.7144349268</v>
      </c>
      <c r="E98" s="6">
        <v>-0.20027925026152099</v>
      </c>
      <c r="F98" s="6">
        <v>6.2193723745212898E-2</v>
      </c>
      <c r="G98" s="6">
        <v>3.6078829539596102E-4</v>
      </c>
      <c r="H98" s="6">
        <v>9.1809257767393408E-3</v>
      </c>
      <c r="I98" s="6"/>
      <c r="J98" s="6" t="b">
        <v>1</v>
      </c>
    </row>
    <row r="99" spans="1:10" x14ac:dyDescent="0.2">
      <c r="A99" s="6" t="s">
        <v>997</v>
      </c>
      <c r="B99" s="6" t="s">
        <v>13684</v>
      </c>
      <c r="C99" s="6">
        <v>18477</v>
      </c>
      <c r="D99" s="6">
        <v>153.54754808812601</v>
      </c>
      <c r="E99" s="6">
        <v>-0.20104011575477099</v>
      </c>
      <c r="F99" s="6">
        <v>7.4739572200147694E-2</v>
      </c>
      <c r="G99" s="6">
        <v>2.1258777732904698E-3</v>
      </c>
      <c r="H99" s="6">
        <v>4.1608513119857797E-2</v>
      </c>
      <c r="I99" s="6"/>
      <c r="J99" s="6" t="b">
        <v>1</v>
      </c>
    </row>
    <row r="100" spans="1:10" x14ac:dyDescent="0.2">
      <c r="A100" s="6" t="s">
        <v>885</v>
      </c>
      <c r="B100" s="6" t="s">
        <v>13685</v>
      </c>
      <c r="C100" s="6">
        <v>68875</v>
      </c>
      <c r="D100" s="6">
        <v>122.240851556118</v>
      </c>
      <c r="E100" s="6">
        <v>-0.20226664217614401</v>
      </c>
      <c r="F100" s="6">
        <v>8.3967518128956295E-2</v>
      </c>
      <c r="G100" s="6">
        <v>4.0917606755212299E-3</v>
      </c>
      <c r="H100" s="6">
        <v>7.0058530135712394E-2</v>
      </c>
      <c r="I100" s="6"/>
      <c r="J100" s="6" t="b">
        <v>1</v>
      </c>
    </row>
    <row r="101" spans="1:10" x14ac:dyDescent="0.2">
      <c r="A101" s="6" t="s">
        <v>5226</v>
      </c>
      <c r="B101" s="6" t="s">
        <v>13686</v>
      </c>
      <c r="C101" s="6">
        <v>56217</v>
      </c>
      <c r="D101" s="6">
        <v>87.553121399350005</v>
      </c>
      <c r="E101" s="6">
        <v>-0.20456251439187101</v>
      </c>
      <c r="F101" s="6">
        <v>8.5764150538543096E-2</v>
      </c>
      <c r="G101" s="6">
        <v>4.6579368924207498E-3</v>
      </c>
      <c r="H101" s="6">
        <v>7.8097471087319098E-2</v>
      </c>
      <c r="I101" s="6"/>
      <c r="J101" s="6" t="b">
        <v>1</v>
      </c>
    </row>
    <row r="102" spans="1:10" x14ac:dyDescent="0.2">
      <c r="A102" s="6" t="s">
        <v>1200</v>
      </c>
      <c r="B102" s="6" t="s">
        <v>13687</v>
      </c>
      <c r="C102" s="6">
        <v>72205</v>
      </c>
      <c r="D102" s="6">
        <v>119.96362061661</v>
      </c>
      <c r="E102" s="6">
        <v>-0.20488527127341899</v>
      </c>
      <c r="F102" s="6">
        <v>7.6743716956048605E-2</v>
      </c>
      <c r="G102" s="6">
        <v>2.1201971822953098E-3</v>
      </c>
      <c r="H102" s="6">
        <v>4.1608513119857797E-2</v>
      </c>
      <c r="I102" s="6"/>
      <c r="J102" s="6" t="b">
        <v>1</v>
      </c>
    </row>
    <row r="103" spans="1:10" x14ac:dyDescent="0.2">
      <c r="A103" s="6" t="s">
        <v>4896</v>
      </c>
      <c r="B103" s="6" t="s">
        <v>13688</v>
      </c>
      <c r="C103" s="6">
        <v>269643</v>
      </c>
      <c r="D103" s="6">
        <v>350.61382316978199</v>
      </c>
      <c r="E103" s="6">
        <v>-0.20528925136384901</v>
      </c>
      <c r="F103" s="6">
        <v>5.37777579059531E-2</v>
      </c>
      <c r="G103" s="7">
        <v>4.0218922943107702E-5</v>
      </c>
      <c r="H103" s="6">
        <v>1.3095970198628501E-3</v>
      </c>
      <c r="I103" s="6"/>
      <c r="J103" s="6" t="b">
        <v>1</v>
      </c>
    </row>
    <row r="104" spans="1:10" x14ac:dyDescent="0.2">
      <c r="A104" s="6" t="s">
        <v>6978</v>
      </c>
      <c r="B104" s="6" t="s">
        <v>13689</v>
      </c>
      <c r="C104" s="6">
        <v>17187</v>
      </c>
      <c r="D104" s="6">
        <v>100.29978359355999</v>
      </c>
      <c r="E104" s="6">
        <v>-0.20602745151607099</v>
      </c>
      <c r="F104" s="6">
        <v>7.9637412164525398E-2</v>
      </c>
      <c r="G104" s="6">
        <v>2.641588949727E-3</v>
      </c>
      <c r="H104" s="6">
        <v>5.0070117819825399E-2</v>
      </c>
      <c r="I104" s="6"/>
      <c r="J104" s="6" t="b">
        <v>1</v>
      </c>
    </row>
    <row r="105" spans="1:10" x14ac:dyDescent="0.2">
      <c r="A105" s="6" t="s">
        <v>9879</v>
      </c>
      <c r="B105" s="6" t="s">
        <v>13690</v>
      </c>
      <c r="C105" s="6">
        <v>74205</v>
      </c>
      <c r="D105" s="6">
        <v>334.87833691508501</v>
      </c>
      <c r="E105" s="6">
        <v>-0.20613544358962901</v>
      </c>
      <c r="F105" s="6">
        <v>5.6187270816294398E-2</v>
      </c>
      <c r="G105" s="7">
        <v>6.7386804221266006E-5</v>
      </c>
      <c r="H105" s="6">
        <v>2.0691430360292298E-3</v>
      </c>
      <c r="I105" s="6"/>
      <c r="J105" s="6" t="b">
        <v>1</v>
      </c>
    </row>
    <row r="106" spans="1:10" x14ac:dyDescent="0.2">
      <c r="A106" s="6" t="s">
        <v>2204</v>
      </c>
      <c r="B106" s="6" t="s">
        <v>13691</v>
      </c>
      <c r="C106" s="6">
        <v>98432</v>
      </c>
      <c r="D106" s="6">
        <v>81.585234270540795</v>
      </c>
      <c r="E106" s="6">
        <v>-0.20671242355563599</v>
      </c>
      <c r="F106" s="6">
        <v>8.8347808301057901E-2</v>
      </c>
      <c r="G106" s="6">
        <v>4.8890035651825599E-3</v>
      </c>
      <c r="H106" s="6">
        <v>8.1025832162967895E-2</v>
      </c>
      <c r="I106" s="6"/>
      <c r="J106" s="6" t="b">
        <v>1</v>
      </c>
    </row>
    <row r="107" spans="1:10" x14ac:dyDescent="0.2">
      <c r="A107" s="6" t="s">
        <v>9911</v>
      </c>
      <c r="B107" s="6" t="s">
        <v>13692</v>
      </c>
      <c r="C107" s="6">
        <v>14571</v>
      </c>
      <c r="D107" s="6">
        <v>213.50758922302799</v>
      </c>
      <c r="E107" s="6">
        <v>-0.21091775071386701</v>
      </c>
      <c r="F107" s="6">
        <v>6.88389496975719E-2</v>
      </c>
      <c r="G107" s="6">
        <v>5.9398271674420203E-4</v>
      </c>
      <c r="H107" s="6">
        <v>1.39137182217762E-2</v>
      </c>
      <c r="I107" s="6"/>
      <c r="J107" s="6" t="b">
        <v>1</v>
      </c>
    </row>
    <row r="108" spans="1:10" x14ac:dyDescent="0.2">
      <c r="A108" s="6" t="s">
        <v>3947</v>
      </c>
      <c r="B108" s="6" t="s">
        <v>13693</v>
      </c>
      <c r="C108" s="6">
        <v>210933</v>
      </c>
      <c r="D108" s="6">
        <v>99.348206105177596</v>
      </c>
      <c r="E108" s="6">
        <v>-0.21302839934905199</v>
      </c>
      <c r="F108" s="6">
        <v>8.3465859843391305E-2</v>
      </c>
      <c r="G108" s="6">
        <v>2.7267243902104501E-3</v>
      </c>
      <c r="H108" s="6">
        <v>5.10865916563506E-2</v>
      </c>
      <c r="I108" s="6"/>
      <c r="J108" s="6" t="b">
        <v>1</v>
      </c>
    </row>
    <row r="109" spans="1:10" x14ac:dyDescent="0.2">
      <c r="A109" s="6" t="s">
        <v>10437</v>
      </c>
      <c r="B109" s="6" t="s">
        <v>13694</v>
      </c>
      <c r="C109" s="6">
        <v>94217</v>
      </c>
      <c r="D109" s="6">
        <v>73.202960739406294</v>
      </c>
      <c r="E109" s="6">
        <v>-0.21983259767498101</v>
      </c>
      <c r="F109" s="6">
        <v>9.9660395359782106E-2</v>
      </c>
      <c r="G109" s="6">
        <v>5.9193176228135302E-3</v>
      </c>
      <c r="H109" s="6">
        <v>9.4701756076869398E-2</v>
      </c>
      <c r="I109" s="6"/>
      <c r="J109" s="6" t="b">
        <v>1</v>
      </c>
    </row>
    <row r="110" spans="1:10" x14ac:dyDescent="0.2">
      <c r="A110" s="6" t="s">
        <v>1538</v>
      </c>
      <c r="B110" s="6" t="s">
        <v>13695</v>
      </c>
      <c r="C110" s="6">
        <v>68036</v>
      </c>
      <c r="D110" s="6">
        <v>100.576553486199</v>
      </c>
      <c r="E110" s="6">
        <v>-0.22005238358860099</v>
      </c>
      <c r="F110" s="6">
        <v>8.2213090914680195E-2</v>
      </c>
      <c r="G110" s="6">
        <v>1.8240874661000701E-3</v>
      </c>
      <c r="H110" s="6">
        <v>3.6671817533865697E-2</v>
      </c>
      <c r="I110" s="6"/>
      <c r="J110" s="6" t="b">
        <v>1</v>
      </c>
    </row>
    <row r="111" spans="1:10" x14ac:dyDescent="0.2">
      <c r="A111" s="6" t="s">
        <v>10648</v>
      </c>
      <c r="B111" s="6" t="s">
        <v>13696</v>
      </c>
      <c r="C111" s="6">
        <v>17717</v>
      </c>
      <c r="D111" s="6">
        <v>10529.093824531399</v>
      </c>
      <c r="E111" s="6">
        <v>-0.222756114257736</v>
      </c>
      <c r="F111" s="6">
        <v>5.4690382397824401E-2</v>
      </c>
      <c r="G111" s="7">
        <v>1.14643919758717E-5</v>
      </c>
      <c r="H111" s="6">
        <v>4.3460467763077203E-4</v>
      </c>
      <c r="I111" s="6"/>
      <c r="J111" s="6" t="b">
        <v>1</v>
      </c>
    </row>
    <row r="112" spans="1:10" x14ac:dyDescent="0.2">
      <c r="A112" s="6" t="s">
        <v>1342</v>
      </c>
      <c r="B112" s="6" t="s">
        <v>13697</v>
      </c>
      <c r="C112" s="6">
        <v>16513</v>
      </c>
      <c r="D112" s="6">
        <v>217.397520418227</v>
      </c>
      <c r="E112" s="6">
        <v>-0.22706707853358399</v>
      </c>
      <c r="F112" s="6">
        <v>6.7536259628388495E-2</v>
      </c>
      <c r="G112" s="6">
        <v>2.1107867831168201E-4</v>
      </c>
      <c r="H112" s="6">
        <v>5.6964803226202702E-3</v>
      </c>
      <c r="I112" s="6"/>
      <c r="J112" s="6" t="b">
        <v>1</v>
      </c>
    </row>
    <row r="113" spans="1:10" x14ac:dyDescent="0.2">
      <c r="A113" s="6" t="s">
        <v>1888</v>
      </c>
      <c r="B113" s="6" t="s">
        <v>13698</v>
      </c>
      <c r="C113" s="6">
        <v>21417</v>
      </c>
      <c r="D113" s="6">
        <v>93.931801755619205</v>
      </c>
      <c r="E113" s="6">
        <v>-0.235061141351185</v>
      </c>
      <c r="F113" s="6">
        <v>8.3560460830099201E-2</v>
      </c>
      <c r="G113" s="6">
        <v>1.0938894496198899E-3</v>
      </c>
      <c r="H113" s="6">
        <v>2.36862795900106E-2</v>
      </c>
      <c r="I113" s="6"/>
      <c r="J113" s="6" t="b">
        <v>1</v>
      </c>
    </row>
    <row r="114" spans="1:10" x14ac:dyDescent="0.2">
      <c r="A114" s="6" t="s">
        <v>1007</v>
      </c>
      <c r="B114" s="6" t="s">
        <v>13699</v>
      </c>
      <c r="C114" s="6">
        <v>68652</v>
      </c>
      <c r="D114" s="6">
        <v>81.991361725403195</v>
      </c>
      <c r="E114" s="6">
        <v>-0.236573111078904</v>
      </c>
      <c r="F114" s="6">
        <v>9.1037328408323695E-2</v>
      </c>
      <c r="G114" s="6">
        <v>2.02141248967449E-3</v>
      </c>
      <c r="H114" s="6">
        <v>4.0016537908150199E-2</v>
      </c>
      <c r="I114" s="6"/>
      <c r="J114" s="6" t="b">
        <v>1</v>
      </c>
    </row>
    <row r="115" spans="1:10" x14ac:dyDescent="0.2">
      <c r="A115" s="6" t="s">
        <v>9979</v>
      </c>
      <c r="B115" s="6" t="s">
        <v>13700</v>
      </c>
      <c r="C115" s="6">
        <v>79264</v>
      </c>
      <c r="D115" s="6">
        <v>91.352243717906902</v>
      </c>
      <c r="E115" s="6">
        <v>-0.23994325268372901</v>
      </c>
      <c r="F115" s="6">
        <v>8.6249723770866496E-2</v>
      </c>
      <c r="G115" s="6">
        <v>1.09288456653058E-3</v>
      </c>
      <c r="H115" s="6">
        <v>2.36862795900106E-2</v>
      </c>
      <c r="I115" s="6"/>
      <c r="J115" s="6" t="b">
        <v>1</v>
      </c>
    </row>
    <row r="116" spans="1:10" x14ac:dyDescent="0.2">
      <c r="A116" s="6" t="s">
        <v>1545</v>
      </c>
      <c r="B116" s="6" t="s">
        <v>13701</v>
      </c>
      <c r="C116" s="6">
        <v>231051</v>
      </c>
      <c r="D116" s="6">
        <v>138.534404322379</v>
      </c>
      <c r="E116" s="6">
        <v>-0.25039483047966499</v>
      </c>
      <c r="F116" s="6">
        <v>7.0871025868199294E-2</v>
      </c>
      <c r="G116" s="7">
        <v>9.0693497911087503E-5</v>
      </c>
      <c r="H116" s="6">
        <v>2.71387696179775E-3</v>
      </c>
      <c r="I116" s="6"/>
      <c r="J116" s="6" t="b">
        <v>1</v>
      </c>
    </row>
    <row r="117" spans="1:10" x14ac:dyDescent="0.2">
      <c r="A117" s="6" t="s">
        <v>2307</v>
      </c>
      <c r="B117" s="6" t="s">
        <v>13702</v>
      </c>
      <c r="C117" s="6">
        <v>223649</v>
      </c>
      <c r="D117" s="6">
        <v>83.392460322240495</v>
      </c>
      <c r="E117" s="6">
        <v>-0.25188141560996002</v>
      </c>
      <c r="F117" s="6">
        <v>0.108671661455556</v>
      </c>
      <c r="G117" s="6">
        <v>3.5118575329125801E-3</v>
      </c>
      <c r="H117" s="6">
        <v>6.13483544972446E-2</v>
      </c>
      <c r="I117" s="6"/>
      <c r="J117" s="6" t="b">
        <v>1</v>
      </c>
    </row>
    <row r="118" spans="1:10" x14ac:dyDescent="0.2">
      <c r="A118" s="6" t="s">
        <v>11204</v>
      </c>
      <c r="B118" s="6" t="s">
        <v>13703</v>
      </c>
      <c r="C118" s="6">
        <v>70144</v>
      </c>
      <c r="D118" s="6">
        <v>52.044440191845602</v>
      </c>
      <c r="E118" s="6">
        <v>-0.25601716256970503</v>
      </c>
      <c r="F118" s="6">
        <v>0.11546368902279899</v>
      </c>
      <c r="G118" s="6">
        <v>4.4236174927511597E-3</v>
      </c>
      <c r="H118" s="6">
        <v>7.4647165667898099E-2</v>
      </c>
      <c r="I118" s="6"/>
      <c r="J118" s="6" t="b">
        <v>1</v>
      </c>
    </row>
    <row r="119" spans="1:10" x14ac:dyDescent="0.2">
      <c r="A119" s="6" t="s">
        <v>1156</v>
      </c>
      <c r="B119" s="6" t="s">
        <v>13704</v>
      </c>
      <c r="C119" s="6">
        <v>11302</v>
      </c>
      <c r="D119" s="6">
        <v>361.964128334436</v>
      </c>
      <c r="E119" s="6">
        <v>-0.25755365602624197</v>
      </c>
      <c r="F119" s="6">
        <v>6.2663766813236293E-2</v>
      </c>
      <c r="G119" s="7">
        <v>9.0235842319026597E-6</v>
      </c>
      <c r="H119" s="6">
        <v>3.51349016162065E-4</v>
      </c>
      <c r="I119" s="6"/>
      <c r="J119" s="6" t="b">
        <v>1</v>
      </c>
    </row>
    <row r="120" spans="1:10" x14ac:dyDescent="0.2">
      <c r="A120" s="6" t="s">
        <v>2518</v>
      </c>
      <c r="B120" s="6" t="s">
        <v>13705</v>
      </c>
      <c r="C120" s="6">
        <v>225845</v>
      </c>
      <c r="D120" s="6">
        <v>89.835690539174493</v>
      </c>
      <c r="E120" s="6">
        <v>-0.25780514884636402</v>
      </c>
      <c r="F120" s="6">
        <v>8.3958799975715398E-2</v>
      </c>
      <c r="G120" s="6">
        <v>4.0572143811849499E-4</v>
      </c>
      <c r="H120" s="6">
        <v>1.01642655630965E-2</v>
      </c>
      <c r="I120" s="6"/>
      <c r="J120" s="6" t="b">
        <v>1</v>
      </c>
    </row>
    <row r="121" spans="1:10" x14ac:dyDescent="0.2">
      <c r="A121" s="6" t="s">
        <v>8114</v>
      </c>
      <c r="B121" s="6" t="s">
        <v>13706</v>
      </c>
      <c r="C121" s="6">
        <v>56392</v>
      </c>
      <c r="D121" s="6">
        <v>46.959739568305402</v>
      </c>
      <c r="E121" s="6">
        <v>-0.26297047059612499</v>
      </c>
      <c r="F121" s="6">
        <v>0.118721619370335</v>
      </c>
      <c r="G121" s="6">
        <v>4.2957968832731197E-3</v>
      </c>
      <c r="H121" s="6">
        <v>7.2876333740251403E-2</v>
      </c>
      <c r="I121" s="6"/>
      <c r="J121" s="6" t="b">
        <v>1</v>
      </c>
    </row>
    <row r="122" spans="1:10" x14ac:dyDescent="0.2">
      <c r="A122" s="6" t="s">
        <v>1458</v>
      </c>
      <c r="B122" s="6" t="s">
        <v>13707</v>
      </c>
      <c r="C122" s="6">
        <v>59079</v>
      </c>
      <c r="D122" s="6">
        <v>137.52583589125399</v>
      </c>
      <c r="E122" s="6">
        <v>-0.27347654262183702</v>
      </c>
      <c r="F122" s="6">
        <v>7.6951496646640194E-2</v>
      </c>
      <c r="G122" s="7">
        <v>5.7348235960992499E-5</v>
      </c>
      <c r="H122" s="6">
        <v>1.7993705006498801E-3</v>
      </c>
      <c r="I122" s="6"/>
      <c r="J122" s="6" t="b">
        <v>1</v>
      </c>
    </row>
    <row r="123" spans="1:10" x14ac:dyDescent="0.2">
      <c r="A123" s="6" t="s">
        <v>7469</v>
      </c>
      <c r="B123" s="6" t="s">
        <v>13708</v>
      </c>
      <c r="C123" s="6">
        <v>56839</v>
      </c>
      <c r="D123" s="6">
        <v>53.282633784966897</v>
      </c>
      <c r="E123" s="6">
        <v>-0.27407242285591299</v>
      </c>
      <c r="F123" s="6">
        <v>0.112121504478479</v>
      </c>
      <c r="G123" s="6">
        <v>2.2171047676966399E-3</v>
      </c>
      <c r="H123" s="6">
        <v>4.3098516288743602E-2</v>
      </c>
      <c r="I123" s="6"/>
      <c r="J123" s="6" t="b">
        <v>1</v>
      </c>
    </row>
    <row r="124" spans="1:10" x14ac:dyDescent="0.2">
      <c r="A124" s="6" t="s">
        <v>1478</v>
      </c>
      <c r="B124" s="6" t="s">
        <v>13709</v>
      </c>
      <c r="C124" s="6">
        <v>66988</v>
      </c>
      <c r="D124" s="6">
        <v>69.085105708569301</v>
      </c>
      <c r="E124" s="6">
        <v>-0.27646101311336002</v>
      </c>
      <c r="F124" s="6">
        <v>0.103053176274829</v>
      </c>
      <c r="G124" s="6">
        <v>1.21037388967602E-3</v>
      </c>
      <c r="H124" s="6">
        <v>2.5734380381318901E-2</v>
      </c>
      <c r="I124" s="6"/>
      <c r="J124" s="6" t="b">
        <v>1</v>
      </c>
    </row>
    <row r="125" spans="1:10" x14ac:dyDescent="0.2">
      <c r="A125" s="6" t="s">
        <v>10265</v>
      </c>
      <c r="B125" s="6" t="s">
        <v>13710</v>
      </c>
      <c r="C125" s="6">
        <v>622434</v>
      </c>
      <c r="D125" s="6">
        <v>38.635093006262402</v>
      </c>
      <c r="E125" s="6">
        <v>-0.28231618510693701</v>
      </c>
      <c r="F125" s="6">
        <v>0.13353957699406999</v>
      </c>
      <c r="G125" s="6">
        <v>4.6372332125822202E-3</v>
      </c>
      <c r="H125" s="6">
        <v>7.78513165442212E-2</v>
      </c>
      <c r="I125" s="6"/>
      <c r="J125" s="6" t="b">
        <v>1</v>
      </c>
    </row>
    <row r="126" spans="1:10" x14ac:dyDescent="0.2">
      <c r="A126" s="6" t="s">
        <v>1291</v>
      </c>
      <c r="B126" s="6" t="s">
        <v>13711</v>
      </c>
      <c r="C126" s="6">
        <v>235584</v>
      </c>
      <c r="D126" s="6">
        <v>45.639095297224003</v>
      </c>
      <c r="E126" s="6">
        <v>-0.286368255645367</v>
      </c>
      <c r="F126" s="6">
        <v>0.119768196942745</v>
      </c>
      <c r="G126" s="6">
        <v>2.3534088174181401E-3</v>
      </c>
      <c r="H126" s="6">
        <v>4.5406739974275002E-2</v>
      </c>
      <c r="I126" s="6"/>
      <c r="J126" s="6" t="b">
        <v>1</v>
      </c>
    </row>
    <row r="127" spans="1:10" x14ac:dyDescent="0.2">
      <c r="A127" s="6" t="s">
        <v>4982</v>
      </c>
      <c r="B127" s="6" t="s">
        <v>13712</v>
      </c>
      <c r="C127" s="6">
        <v>13018</v>
      </c>
      <c r="D127" s="6">
        <v>44.728790797624697</v>
      </c>
      <c r="E127" s="6">
        <v>-0.28647518725826099</v>
      </c>
      <c r="F127" s="6">
        <v>0.122152672051691</v>
      </c>
      <c r="G127" s="6">
        <v>2.7401754924552E-3</v>
      </c>
      <c r="H127" s="6">
        <v>5.1188220507179701E-2</v>
      </c>
      <c r="I127" s="6"/>
      <c r="J127" s="6" t="b">
        <v>1</v>
      </c>
    </row>
    <row r="128" spans="1:10" x14ac:dyDescent="0.2">
      <c r="A128" s="6" t="s">
        <v>5231</v>
      </c>
      <c r="B128" s="6" t="s">
        <v>13713</v>
      </c>
      <c r="C128" s="6">
        <v>225326</v>
      </c>
      <c r="D128" s="6">
        <v>30.2368765143456</v>
      </c>
      <c r="E128" s="6">
        <v>-0.30066399373017899</v>
      </c>
      <c r="F128" s="6">
        <v>0.14964254391184501</v>
      </c>
      <c r="G128" s="6">
        <v>5.2022078246580601E-3</v>
      </c>
      <c r="H128" s="6">
        <v>8.5558448536074694E-2</v>
      </c>
      <c r="I128" s="6"/>
      <c r="J128" s="6" t="b">
        <v>1</v>
      </c>
    </row>
    <row r="129" spans="1:10" x14ac:dyDescent="0.2">
      <c r="A129" s="6" t="s">
        <v>868</v>
      </c>
      <c r="B129" s="6" t="s">
        <v>13714</v>
      </c>
      <c r="C129" s="6">
        <v>16553</v>
      </c>
      <c r="D129" s="6">
        <v>57.805181488158397</v>
      </c>
      <c r="E129" s="6">
        <v>-0.314491159278107</v>
      </c>
      <c r="F129" s="6">
        <v>0.10905388650480601</v>
      </c>
      <c r="G129" s="6">
        <v>5.1478642525458398E-4</v>
      </c>
      <c r="H129" s="6">
        <v>1.24618803731573E-2</v>
      </c>
      <c r="I129" s="6"/>
      <c r="J129" s="6" t="b">
        <v>1</v>
      </c>
    </row>
    <row r="130" spans="1:10" x14ac:dyDescent="0.2">
      <c r="A130" s="6" t="s">
        <v>1984</v>
      </c>
      <c r="B130" s="6" t="s">
        <v>13715</v>
      </c>
      <c r="C130" s="6">
        <v>21844</v>
      </c>
      <c r="D130" s="6">
        <v>46.0080591137461</v>
      </c>
      <c r="E130" s="6">
        <v>-0.31569508789067702</v>
      </c>
      <c r="F130" s="6">
        <v>0.128448474378031</v>
      </c>
      <c r="G130" s="6">
        <v>1.79228516034771E-3</v>
      </c>
      <c r="H130" s="6">
        <v>3.6201359793460799E-2</v>
      </c>
      <c r="I130" s="6"/>
      <c r="J130" s="6" t="b">
        <v>1</v>
      </c>
    </row>
    <row r="131" spans="1:10" x14ac:dyDescent="0.2">
      <c r="A131" s="6" t="s">
        <v>2246</v>
      </c>
      <c r="B131" s="6" t="s">
        <v>13716</v>
      </c>
      <c r="C131" s="6">
        <v>76137</v>
      </c>
      <c r="D131" s="6">
        <v>23.3910817143556</v>
      </c>
      <c r="E131" s="6">
        <v>-0.31951986142922201</v>
      </c>
      <c r="F131" s="6">
        <v>0.171393809148978</v>
      </c>
      <c r="G131" s="6">
        <v>6.1077011408690301E-3</v>
      </c>
      <c r="H131" s="6">
        <v>9.7214082253296502E-2</v>
      </c>
      <c r="I131" s="6"/>
      <c r="J131" s="6" t="b">
        <v>1</v>
      </c>
    </row>
    <row r="132" spans="1:10" x14ac:dyDescent="0.2">
      <c r="A132" s="6" t="s">
        <v>1357</v>
      </c>
      <c r="B132" s="6" t="s">
        <v>13717</v>
      </c>
      <c r="C132" s="6">
        <v>97064</v>
      </c>
      <c r="D132" s="6">
        <v>24.296503227810099</v>
      </c>
      <c r="E132" s="6">
        <v>-0.32858285517612501</v>
      </c>
      <c r="F132" s="6">
        <v>0.17017565754664299</v>
      </c>
      <c r="G132" s="6">
        <v>5.07670999516565E-3</v>
      </c>
      <c r="H132" s="6">
        <v>8.3814342410608297E-2</v>
      </c>
      <c r="I132" s="6"/>
      <c r="J132" s="6" t="b">
        <v>1</v>
      </c>
    </row>
    <row r="133" spans="1:10" x14ac:dyDescent="0.2">
      <c r="A133" s="6" t="s">
        <v>1433</v>
      </c>
      <c r="B133" s="6" t="s">
        <v>13718</v>
      </c>
      <c r="C133" s="6">
        <v>11307</v>
      </c>
      <c r="D133" s="6">
        <v>30.5358781441684</v>
      </c>
      <c r="E133" s="6">
        <v>-0.34127613904813803</v>
      </c>
      <c r="F133" s="6">
        <v>0.15521921608655401</v>
      </c>
      <c r="G133" s="6">
        <v>2.91589206855996E-3</v>
      </c>
      <c r="H133" s="6">
        <v>5.3542239730503698E-2</v>
      </c>
      <c r="I133" s="6"/>
      <c r="J133" s="6" t="b">
        <v>1</v>
      </c>
    </row>
    <row r="134" spans="1:10" x14ac:dyDescent="0.2">
      <c r="A134" s="6" t="s">
        <v>1416</v>
      </c>
      <c r="B134" s="6" t="s">
        <v>13719</v>
      </c>
      <c r="C134" s="6">
        <v>16897</v>
      </c>
      <c r="D134" s="6">
        <v>38.145179400653099</v>
      </c>
      <c r="E134" s="6">
        <v>-0.341822686057832</v>
      </c>
      <c r="F134" s="6">
        <v>0.14118116695865801</v>
      </c>
      <c r="G134" s="6">
        <v>1.6582480741014201E-3</v>
      </c>
      <c r="H134" s="6">
        <v>3.3864412091483401E-2</v>
      </c>
      <c r="I134" s="6"/>
      <c r="J134" s="6" t="b">
        <v>1</v>
      </c>
    </row>
    <row r="135" spans="1:10" x14ac:dyDescent="0.2">
      <c r="A135" s="6" t="s">
        <v>1432</v>
      </c>
      <c r="B135" s="6" t="s">
        <v>13720</v>
      </c>
      <c r="C135" s="6">
        <v>67557</v>
      </c>
      <c r="D135" s="6">
        <v>28.500944882676599</v>
      </c>
      <c r="E135" s="6">
        <v>-0.35017497650277801</v>
      </c>
      <c r="F135" s="6">
        <v>0.15438683743724901</v>
      </c>
      <c r="G135" s="6">
        <v>2.2444381337497102E-3</v>
      </c>
      <c r="H135" s="6">
        <v>4.3493766334443802E-2</v>
      </c>
      <c r="I135" s="6"/>
      <c r="J135" s="6" t="b">
        <v>1</v>
      </c>
    </row>
    <row r="136" spans="1:10" x14ac:dyDescent="0.2">
      <c r="A136" s="6" t="s">
        <v>1079</v>
      </c>
      <c r="B136" s="6" t="s">
        <v>13721</v>
      </c>
      <c r="C136" s="6">
        <v>217166</v>
      </c>
      <c r="D136" s="6">
        <v>25.532881259656399</v>
      </c>
      <c r="E136" s="6">
        <v>-0.35158309098146701</v>
      </c>
      <c r="F136" s="6">
        <v>0.16524664575526801</v>
      </c>
      <c r="G136" s="6">
        <v>3.0073488827385502E-3</v>
      </c>
      <c r="H136" s="6">
        <v>5.4832156568633598E-2</v>
      </c>
      <c r="I136" s="6"/>
      <c r="J136" s="6" t="b">
        <v>1</v>
      </c>
    </row>
    <row r="137" spans="1:10" x14ac:dyDescent="0.2">
      <c r="A137" s="6" t="s">
        <v>2862</v>
      </c>
      <c r="B137" s="6" t="s">
        <v>13722</v>
      </c>
      <c r="C137" s="6">
        <v>320091</v>
      </c>
      <c r="D137" s="6">
        <v>24.616829421593501</v>
      </c>
      <c r="E137" s="6">
        <v>-0.36086305761308501</v>
      </c>
      <c r="F137" s="6">
        <v>0.175703268272355</v>
      </c>
      <c r="G137" s="6">
        <v>3.6534486324492398E-3</v>
      </c>
      <c r="H137" s="6">
        <v>6.3478669988805497E-2</v>
      </c>
      <c r="I137" s="6"/>
      <c r="J137" s="6" t="b">
        <v>1</v>
      </c>
    </row>
    <row r="138" spans="1:10" x14ac:dyDescent="0.2">
      <c r="A138" s="6" t="s">
        <v>1618</v>
      </c>
      <c r="B138" s="6" t="s">
        <v>13723</v>
      </c>
      <c r="C138" s="6">
        <v>76179</v>
      </c>
      <c r="D138" s="6">
        <v>73.100438301779604</v>
      </c>
      <c r="E138" s="6">
        <v>-0.36178487285074901</v>
      </c>
      <c r="F138" s="6">
        <v>9.6068930358539903E-2</v>
      </c>
      <c r="G138" s="7">
        <v>1.9083001089114601E-5</v>
      </c>
      <c r="H138" s="6">
        <v>6.6671879751077005E-4</v>
      </c>
      <c r="I138" s="6"/>
      <c r="J138" s="6" t="b">
        <v>1</v>
      </c>
    </row>
    <row r="139" spans="1:10" x14ac:dyDescent="0.2">
      <c r="A139" s="6" t="s">
        <v>11782</v>
      </c>
      <c r="B139" s="6" t="s">
        <v>13724</v>
      </c>
      <c r="C139" s="6">
        <v>252972</v>
      </c>
      <c r="D139" s="6">
        <v>30.888499990685599</v>
      </c>
      <c r="E139" s="6">
        <v>-0.36338298524815799</v>
      </c>
      <c r="F139" s="6">
        <v>0.15642035913191499</v>
      </c>
      <c r="G139" s="6">
        <v>1.7263120121358401E-3</v>
      </c>
      <c r="H139" s="6">
        <v>3.5033022575949799E-2</v>
      </c>
      <c r="I139" s="6"/>
      <c r="J139" s="6" t="b">
        <v>1</v>
      </c>
    </row>
    <row r="140" spans="1:10" x14ac:dyDescent="0.2">
      <c r="A140" s="6" t="s">
        <v>3197</v>
      </c>
      <c r="B140" s="6" t="s">
        <v>13725</v>
      </c>
      <c r="C140" s="6">
        <v>66180</v>
      </c>
      <c r="D140" s="6">
        <v>17.260907573713201</v>
      </c>
      <c r="E140" s="6">
        <v>-0.36491790162804</v>
      </c>
      <c r="F140" s="6">
        <v>0.20742656193643999</v>
      </c>
      <c r="G140" s="6">
        <v>5.8469455052257598E-3</v>
      </c>
      <c r="H140" s="6">
        <v>9.3776010603043899E-2</v>
      </c>
      <c r="I140" s="6"/>
      <c r="J140" s="6" t="b">
        <v>1</v>
      </c>
    </row>
    <row r="141" spans="1:10" x14ac:dyDescent="0.2">
      <c r="A141" s="6" t="s">
        <v>1471</v>
      </c>
      <c r="B141" s="6" t="s">
        <v>13726</v>
      </c>
      <c r="C141" s="6">
        <v>20678</v>
      </c>
      <c r="D141" s="6">
        <v>51.434029746580997</v>
      </c>
      <c r="E141" s="6">
        <v>-0.36720144249688502</v>
      </c>
      <c r="F141" s="6">
        <v>0.13345758554605999</v>
      </c>
      <c r="G141" s="6">
        <v>5.3146997676927301E-4</v>
      </c>
      <c r="H141" s="6">
        <v>1.2746405175689E-2</v>
      </c>
      <c r="I141" s="6"/>
      <c r="J141" s="6" t="b">
        <v>1</v>
      </c>
    </row>
    <row r="142" spans="1:10" x14ac:dyDescent="0.2">
      <c r="A142" s="6" t="s">
        <v>11652</v>
      </c>
      <c r="B142" s="6" t="s">
        <v>13727</v>
      </c>
      <c r="C142" s="6">
        <v>109205</v>
      </c>
      <c r="D142" s="6">
        <v>61.841400204458203</v>
      </c>
      <c r="E142" s="6">
        <v>-0.37394664261826599</v>
      </c>
      <c r="F142" s="6">
        <v>0.102117716132177</v>
      </c>
      <c r="G142" s="7">
        <v>2.6877540538820102E-5</v>
      </c>
      <c r="H142" s="6">
        <v>9.2160733831651701E-4</v>
      </c>
      <c r="I142" s="6"/>
      <c r="J142" s="6" t="b">
        <v>1</v>
      </c>
    </row>
    <row r="143" spans="1:10" x14ac:dyDescent="0.2">
      <c r="A143" s="6" t="s">
        <v>3979</v>
      </c>
      <c r="B143" s="6" t="s">
        <v>13728</v>
      </c>
      <c r="C143" s="6">
        <v>26874</v>
      </c>
      <c r="D143" s="6">
        <v>21.4091279550276</v>
      </c>
      <c r="E143" s="6">
        <v>-0.37422205254155</v>
      </c>
      <c r="F143" s="6">
        <v>0.18282171616239501</v>
      </c>
      <c r="G143" s="6">
        <v>3.35281567139477E-3</v>
      </c>
      <c r="H143" s="6">
        <v>5.9535505747417797E-2</v>
      </c>
      <c r="I143" s="6"/>
      <c r="J143" s="6" t="b">
        <v>1</v>
      </c>
    </row>
    <row r="144" spans="1:10" x14ac:dyDescent="0.2">
      <c r="A144" s="6" t="s">
        <v>1568</v>
      </c>
      <c r="B144" s="6" t="s">
        <v>13729</v>
      </c>
      <c r="C144" s="6">
        <v>52639</v>
      </c>
      <c r="D144" s="6">
        <v>42.054602914902198</v>
      </c>
      <c r="E144" s="6">
        <v>-0.37775439212109801</v>
      </c>
      <c r="F144" s="6">
        <v>0.13137417005760399</v>
      </c>
      <c r="G144" s="6">
        <v>2.8893810248170799E-4</v>
      </c>
      <c r="H144" s="6">
        <v>7.5002065276727698E-3</v>
      </c>
      <c r="I144" s="6"/>
      <c r="J144" s="6" t="b">
        <v>1</v>
      </c>
    </row>
    <row r="145" spans="1:10" x14ac:dyDescent="0.2">
      <c r="A145" s="6" t="s">
        <v>2218</v>
      </c>
      <c r="B145" s="6" t="s">
        <v>13730</v>
      </c>
      <c r="C145" s="6">
        <v>102103</v>
      </c>
      <c r="D145" s="6">
        <v>43.550298656717899</v>
      </c>
      <c r="E145" s="6">
        <v>-0.38716723559759703</v>
      </c>
      <c r="F145" s="6">
        <v>0.12865912546796199</v>
      </c>
      <c r="G145" s="6">
        <v>2.5252393273566301E-4</v>
      </c>
      <c r="H145" s="6">
        <v>6.6214541145515502E-3</v>
      </c>
      <c r="I145" s="6"/>
      <c r="J145" s="6" t="b">
        <v>1</v>
      </c>
    </row>
    <row r="146" spans="1:10" x14ac:dyDescent="0.2">
      <c r="A146" s="6" t="s">
        <v>5937</v>
      </c>
      <c r="B146" s="6" t="s">
        <v>13731</v>
      </c>
      <c r="C146" s="6">
        <v>52468</v>
      </c>
      <c r="D146" s="6">
        <v>41.791900260456103</v>
      </c>
      <c r="E146" s="6">
        <v>-0.39657071854556403</v>
      </c>
      <c r="F146" s="6">
        <v>0.13099420792784799</v>
      </c>
      <c r="G146" s="6">
        <v>2.1597561579745299E-4</v>
      </c>
      <c r="H146" s="6">
        <v>5.7803660153492101E-3</v>
      </c>
      <c r="I146" s="6"/>
      <c r="J146" s="6" t="b">
        <v>1</v>
      </c>
    </row>
    <row r="147" spans="1:10" x14ac:dyDescent="0.2">
      <c r="A147" s="6" t="s">
        <v>2318</v>
      </c>
      <c r="B147" s="6" t="s">
        <v>13732</v>
      </c>
      <c r="C147" s="6">
        <v>231549</v>
      </c>
      <c r="D147" s="6">
        <v>30.0459450837572</v>
      </c>
      <c r="E147" s="6">
        <v>-0.39897059921849398</v>
      </c>
      <c r="F147" s="6">
        <v>0.157646508543207</v>
      </c>
      <c r="G147" s="6">
        <v>9.8044998106544198E-4</v>
      </c>
      <c r="H147" s="6">
        <v>2.1554892695974399E-2</v>
      </c>
      <c r="I147" s="6"/>
      <c r="J147" s="6" t="b">
        <v>1</v>
      </c>
    </row>
    <row r="148" spans="1:10" x14ac:dyDescent="0.2">
      <c r="A148" s="6" t="s">
        <v>10336</v>
      </c>
      <c r="B148" s="6" t="s">
        <v>13733</v>
      </c>
      <c r="C148" s="6">
        <v>18128</v>
      </c>
      <c r="D148" s="6">
        <v>15.512609341029499</v>
      </c>
      <c r="E148" s="6">
        <v>-0.404629360022494</v>
      </c>
      <c r="F148" s="6">
        <v>0.226905630274398</v>
      </c>
      <c r="G148" s="6">
        <v>4.6868151863443197E-3</v>
      </c>
      <c r="H148" s="6">
        <v>7.8378344002423106E-2</v>
      </c>
      <c r="I148" s="6"/>
      <c r="J148" s="6" t="b">
        <v>1</v>
      </c>
    </row>
    <row r="149" spans="1:10" x14ac:dyDescent="0.2">
      <c r="A149" s="6" t="s">
        <v>1507</v>
      </c>
      <c r="B149" s="6" t="s">
        <v>13734</v>
      </c>
      <c r="C149" s="6">
        <v>545554</v>
      </c>
      <c r="D149" s="6">
        <v>14.8435657469783</v>
      </c>
      <c r="E149" s="6">
        <v>-0.40893878656230798</v>
      </c>
      <c r="F149" s="6">
        <v>0.221062770520949</v>
      </c>
      <c r="G149" s="6">
        <v>4.2301590016435003E-3</v>
      </c>
      <c r="H149" s="6">
        <v>7.1857116181662906E-2</v>
      </c>
      <c r="I149" s="6"/>
      <c r="J149" s="6" t="b">
        <v>1</v>
      </c>
    </row>
    <row r="150" spans="1:10" x14ac:dyDescent="0.2">
      <c r="A150" s="6" t="s">
        <v>1021</v>
      </c>
      <c r="B150" s="6" t="s">
        <v>13735</v>
      </c>
      <c r="C150" s="6">
        <v>210293</v>
      </c>
      <c r="D150" s="6">
        <v>80.850890844758396</v>
      </c>
      <c r="E150" s="6">
        <v>-0.40935339430961998</v>
      </c>
      <c r="F150" s="6">
        <v>0.11533822257193201</v>
      </c>
      <c r="G150" s="7">
        <v>3.5028870163824897E-5</v>
      </c>
      <c r="H150" s="6">
        <v>1.16107231950709E-3</v>
      </c>
      <c r="I150" s="6"/>
      <c r="J150" s="6" t="b">
        <v>1</v>
      </c>
    </row>
    <row r="151" spans="1:10" x14ac:dyDescent="0.2">
      <c r="A151" s="6" t="s">
        <v>977</v>
      </c>
      <c r="B151" s="6" t="s">
        <v>13736</v>
      </c>
      <c r="C151" s="6">
        <v>56298</v>
      </c>
      <c r="D151" s="6">
        <v>56.369489052280997</v>
      </c>
      <c r="E151" s="6">
        <v>-0.41106468886960801</v>
      </c>
      <c r="F151" s="6">
        <v>0.119572518435705</v>
      </c>
      <c r="G151" s="7">
        <v>4.7059493746155802E-5</v>
      </c>
      <c r="H151" s="6">
        <v>1.5020693226087799E-3</v>
      </c>
      <c r="I151" s="6"/>
      <c r="J151" s="6" t="b">
        <v>1</v>
      </c>
    </row>
    <row r="152" spans="1:10" x14ac:dyDescent="0.2">
      <c r="A152" s="6" t="s">
        <v>10179</v>
      </c>
      <c r="B152" s="6" t="s">
        <v>13737</v>
      </c>
      <c r="C152" s="6">
        <v>100126824</v>
      </c>
      <c r="D152" s="6">
        <v>16.845096833335401</v>
      </c>
      <c r="E152" s="6">
        <v>-0.416190360845614</v>
      </c>
      <c r="F152" s="6">
        <v>0.20941151160027</v>
      </c>
      <c r="G152" s="6">
        <v>3.2688077425480802E-3</v>
      </c>
      <c r="H152" s="6">
        <v>5.8203688275370598E-2</v>
      </c>
      <c r="I152" s="6"/>
      <c r="J152" s="6" t="b">
        <v>1</v>
      </c>
    </row>
    <row r="153" spans="1:10" x14ac:dyDescent="0.2">
      <c r="A153" s="6" t="s">
        <v>8913</v>
      </c>
      <c r="B153" s="6" t="s">
        <v>13738</v>
      </c>
      <c r="C153" s="6">
        <v>63955</v>
      </c>
      <c r="D153" s="6">
        <v>25.9494768525824</v>
      </c>
      <c r="E153" s="6">
        <v>-0.42632023557847598</v>
      </c>
      <c r="F153" s="6">
        <v>0.17565308104269001</v>
      </c>
      <c r="G153" s="6">
        <v>1.05411641776562E-3</v>
      </c>
      <c r="H153" s="6">
        <v>2.29790268675483E-2</v>
      </c>
      <c r="I153" s="6"/>
      <c r="J153" s="6" t="b">
        <v>1</v>
      </c>
    </row>
    <row r="154" spans="1:10" x14ac:dyDescent="0.2">
      <c r="A154" s="6" t="s">
        <v>1586</v>
      </c>
      <c r="B154" s="6" t="s">
        <v>13739</v>
      </c>
      <c r="C154" s="6">
        <v>21808</v>
      </c>
      <c r="D154" s="6">
        <v>18.7393410342025</v>
      </c>
      <c r="E154" s="6">
        <v>-0.458598374217914</v>
      </c>
      <c r="F154" s="6">
        <v>0.21174219094420699</v>
      </c>
      <c r="G154" s="6">
        <v>1.64554123000706E-3</v>
      </c>
      <c r="H154" s="6">
        <v>3.3711428653409301E-2</v>
      </c>
      <c r="I154" s="6"/>
      <c r="J154" s="6" t="b">
        <v>1</v>
      </c>
    </row>
    <row r="155" spans="1:10" x14ac:dyDescent="0.2">
      <c r="A155" s="6" t="s">
        <v>4240</v>
      </c>
      <c r="B155" s="6" t="s">
        <v>13740</v>
      </c>
      <c r="C155" s="6">
        <v>56542</v>
      </c>
      <c r="D155" s="6">
        <v>21.442369856505699</v>
      </c>
      <c r="E155" s="6">
        <v>-0.47288502531388399</v>
      </c>
      <c r="F155" s="6">
        <v>0.192369018154915</v>
      </c>
      <c r="G155" s="6">
        <v>8.9454520760175399E-4</v>
      </c>
      <c r="H155" s="6">
        <v>1.98010032511436E-2</v>
      </c>
      <c r="I155" s="6"/>
      <c r="J155" s="6" t="b">
        <v>1</v>
      </c>
    </row>
    <row r="156" spans="1:10" x14ac:dyDescent="0.2">
      <c r="A156" s="6" t="s">
        <v>6894</v>
      </c>
      <c r="B156" s="6" t="s">
        <v>13741</v>
      </c>
      <c r="C156" s="6">
        <v>235633</v>
      </c>
      <c r="D156" s="6">
        <v>13.720178127359</v>
      </c>
      <c r="E156" s="6">
        <v>-0.50212828067313597</v>
      </c>
      <c r="F156" s="6">
        <v>0.22501779601238101</v>
      </c>
      <c r="G156" s="6">
        <v>1.41294340953311E-3</v>
      </c>
      <c r="H156" s="6">
        <v>2.9796279698261902E-2</v>
      </c>
      <c r="I156" s="6"/>
      <c r="J156" s="6" t="b">
        <v>1</v>
      </c>
    </row>
    <row r="157" spans="1:10" x14ac:dyDescent="0.2">
      <c r="A157" s="6" t="s">
        <v>989</v>
      </c>
      <c r="B157" s="6" t="s">
        <v>13742</v>
      </c>
      <c r="C157" s="6">
        <v>67516</v>
      </c>
      <c r="D157" s="6">
        <v>19.878950290491101</v>
      </c>
      <c r="E157" s="6">
        <v>-0.50993733908507799</v>
      </c>
      <c r="F157" s="6">
        <v>0.19742753959918499</v>
      </c>
      <c r="G157" s="6">
        <v>5.7110683083195796E-4</v>
      </c>
      <c r="H157" s="6">
        <v>1.3472076646286E-2</v>
      </c>
      <c r="I157" s="6"/>
      <c r="J157" s="6" t="b">
        <v>1</v>
      </c>
    </row>
    <row r="158" spans="1:10" x14ac:dyDescent="0.2">
      <c r="A158" s="6" t="s">
        <v>11289</v>
      </c>
      <c r="B158" s="6" t="s">
        <v>13743</v>
      </c>
      <c r="C158" s="6">
        <v>381260</v>
      </c>
      <c r="D158" s="6">
        <v>8.1293824810566804</v>
      </c>
      <c r="E158" s="6">
        <v>-0.51396589393446301</v>
      </c>
      <c r="F158" s="6">
        <v>0.310658061020127</v>
      </c>
      <c r="G158" s="6">
        <v>4.0276877753611801E-3</v>
      </c>
      <c r="H158" s="6">
        <v>6.9236595574592996E-2</v>
      </c>
      <c r="I158" s="6"/>
      <c r="J158" s="6" t="b">
        <v>1</v>
      </c>
    </row>
    <row r="159" spans="1:10" x14ac:dyDescent="0.2">
      <c r="A159" s="6" t="s">
        <v>1194</v>
      </c>
      <c r="B159" s="6" t="s">
        <v>13744</v>
      </c>
      <c r="C159" s="6">
        <v>56504</v>
      </c>
      <c r="D159" s="6">
        <v>8.8575385910527302</v>
      </c>
      <c r="E159" s="6">
        <v>-0.51810942380575398</v>
      </c>
      <c r="F159" s="6">
        <v>0.30952780522846901</v>
      </c>
      <c r="G159" s="6">
        <v>4.1753188110491002E-3</v>
      </c>
      <c r="H159" s="6">
        <v>7.1300325324216193E-2</v>
      </c>
      <c r="I159" s="6"/>
      <c r="J159" s="6" t="b">
        <v>1</v>
      </c>
    </row>
    <row r="160" spans="1:10" x14ac:dyDescent="0.2">
      <c r="A160" s="6" t="s">
        <v>1338</v>
      </c>
      <c r="B160" s="6" t="s">
        <v>13745</v>
      </c>
      <c r="C160" s="6">
        <v>74201</v>
      </c>
      <c r="D160" s="6">
        <v>25.108091246158999</v>
      </c>
      <c r="E160" s="6">
        <v>-0.53725292514654799</v>
      </c>
      <c r="F160" s="6">
        <v>0.15890395844511701</v>
      </c>
      <c r="G160" s="7">
        <v>4.9371081867312299E-5</v>
      </c>
      <c r="H160" s="6">
        <v>1.57197038250923E-3</v>
      </c>
      <c r="I160" s="6"/>
      <c r="J160" s="6" t="b">
        <v>1</v>
      </c>
    </row>
    <row r="161" spans="1:10" x14ac:dyDescent="0.2">
      <c r="A161" s="6" t="s">
        <v>3152</v>
      </c>
      <c r="B161" s="6" t="s">
        <v>13746</v>
      </c>
      <c r="C161" s="6">
        <v>27059</v>
      </c>
      <c r="D161" s="6">
        <v>11.653760268661699</v>
      </c>
      <c r="E161" s="6">
        <v>-0.62500568141019897</v>
      </c>
      <c r="F161" s="6">
        <v>0.26072973188161902</v>
      </c>
      <c r="G161" s="6">
        <v>7.5316988379978502E-4</v>
      </c>
      <c r="H161" s="6">
        <v>1.7081100154175102E-2</v>
      </c>
      <c r="I161" s="6"/>
      <c r="J161" s="6" t="b">
        <v>1</v>
      </c>
    </row>
    <row r="162" spans="1:10" x14ac:dyDescent="0.2">
      <c r="A162" s="6" t="s">
        <v>3772</v>
      </c>
      <c r="B162" s="6" t="s">
        <v>13747</v>
      </c>
      <c r="C162" s="6">
        <v>330192</v>
      </c>
      <c r="D162" s="6">
        <v>5.8929656655658098</v>
      </c>
      <c r="E162" s="6">
        <v>-0.66834260381307498</v>
      </c>
      <c r="F162" s="6">
        <v>0.39089165146937199</v>
      </c>
      <c r="G162" s="6">
        <v>2.7105370961930399E-3</v>
      </c>
      <c r="H162" s="6">
        <v>5.0992369059640497E-2</v>
      </c>
      <c r="I162" s="6"/>
      <c r="J162" s="6" t="b">
        <v>1</v>
      </c>
    </row>
    <row r="163" spans="1:10" x14ac:dyDescent="0.2">
      <c r="A163" s="6" t="s">
        <v>876</v>
      </c>
      <c r="B163" s="6" t="s">
        <v>13748</v>
      </c>
      <c r="C163" s="6">
        <v>207839</v>
      </c>
      <c r="D163" s="6">
        <v>7.93135139329961</v>
      </c>
      <c r="E163" s="6">
        <v>-0.67590421062905204</v>
      </c>
      <c r="F163" s="6">
        <v>0.32855082607900099</v>
      </c>
      <c r="G163" s="6">
        <v>1.8145792905377299E-3</v>
      </c>
      <c r="H163" s="6">
        <v>3.6537486742649901E-2</v>
      </c>
      <c r="I163" s="6"/>
      <c r="J163" s="6" t="b">
        <v>1</v>
      </c>
    </row>
    <row r="164" spans="1:10" x14ac:dyDescent="0.2">
      <c r="A164" s="6" t="s">
        <v>1305</v>
      </c>
      <c r="B164" s="6" t="s">
        <v>13749</v>
      </c>
      <c r="C164" s="6">
        <v>78334</v>
      </c>
      <c r="D164" s="6">
        <v>36.738005054436897</v>
      </c>
      <c r="E164" s="6">
        <v>-0.72084630115611303</v>
      </c>
      <c r="F164" s="6">
        <v>0.13028955795163399</v>
      </c>
      <c r="G164" s="7">
        <v>2.1130069577978901E-9</v>
      </c>
      <c r="H164" s="7">
        <v>1.6454723459911601E-7</v>
      </c>
      <c r="I164" s="6"/>
      <c r="J164" s="6" t="b">
        <v>1</v>
      </c>
    </row>
    <row r="165" spans="1:10" x14ac:dyDescent="0.2">
      <c r="A165" s="6" t="s">
        <v>4889</v>
      </c>
      <c r="B165" s="6" t="s">
        <v>13750</v>
      </c>
      <c r="C165" s="6">
        <v>22379</v>
      </c>
      <c r="D165" s="6">
        <v>4.5015469983361198</v>
      </c>
      <c r="E165" s="6">
        <v>-0.73614841316275204</v>
      </c>
      <c r="F165" s="6">
        <v>0.443461552624829</v>
      </c>
      <c r="G165" s="6">
        <v>3.0873889685130601E-3</v>
      </c>
      <c r="H165" s="6">
        <v>5.5975704342171598E-2</v>
      </c>
      <c r="I165" s="6"/>
      <c r="J165" s="6" t="b">
        <v>1</v>
      </c>
    </row>
    <row r="166" spans="1:10" x14ac:dyDescent="0.2">
      <c r="A166" s="6" t="s">
        <v>2576</v>
      </c>
      <c r="B166" s="6" t="s">
        <v>13751</v>
      </c>
      <c r="C166" s="6">
        <v>242037</v>
      </c>
      <c r="D166" s="6">
        <v>7.6592407178163802</v>
      </c>
      <c r="E166" s="6">
        <v>-0.75007996722625403</v>
      </c>
      <c r="F166" s="6">
        <v>0.32499535289281201</v>
      </c>
      <c r="G166" s="6">
        <v>8.5755343488871602E-4</v>
      </c>
      <c r="H166" s="6">
        <v>1.9080194927377701E-2</v>
      </c>
      <c r="I166" s="6"/>
      <c r="J166" s="6" t="b">
        <v>1</v>
      </c>
    </row>
    <row r="167" spans="1:10" x14ac:dyDescent="0.2">
      <c r="A167" s="6" t="s">
        <v>4043</v>
      </c>
      <c r="B167" s="6" t="s">
        <v>13752</v>
      </c>
      <c r="C167" s="6">
        <v>68519</v>
      </c>
      <c r="D167" s="6">
        <v>20.973323869413299</v>
      </c>
      <c r="E167" s="6">
        <v>-0.809042619226362</v>
      </c>
      <c r="F167" s="6">
        <v>0.18795825267327601</v>
      </c>
      <c r="G167" s="7">
        <v>1.1044562027499599E-6</v>
      </c>
      <c r="H167" s="7">
        <v>5.2117915709620899E-5</v>
      </c>
      <c r="I167" s="6"/>
      <c r="J167" s="6" t="b">
        <v>1</v>
      </c>
    </row>
    <row r="168" spans="1:10" x14ac:dyDescent="0.2">
      <c r="A168" s="6" t="s">
        <v>11449</v>
      </c>
      <c r="B168" s="6" t="s">
        <v>13753</v>
      </c>
      <c r="C168" s="6">
        <v>213556</v>
      </c>
      <c r="D168" s="6">
        <v>6.7831501574462898</v>
      </c>
      <c r="E168" s="6">
        <v>-0.85241997575436801</v>
      </c>
      <c r="F168" s="6">
        <v>0.33229547698526302</v>
      </c>
      <c r="G168" s="6">
        <v>4.1420290850197598E-4</v>
      </c>
      <c r="H168" s="6">
        <v>1.0257473176638001E-2</v>
      </c>
      <c r="I168" s="6"/>
      <c r="J168" s="6" t="b">
        <v>1</v>
      </c>
    </row>
    <row r="169" spans="1:10" x14ac:dyDescent="0.2">
      <c r="A169" s="6" t="s">
        <v>1328</v>
      </c>
      <c r="B169" s="6" t="s">
        <v>13754</v>
      </c>
      <c r="C169" s="6">
        <v>103743</v>
      </c>
      <c r="D169" s="6">
        <v>7.7629926203190402</v>
      </c>
      <c r="E169" s="6">
        <v>-0.86034793457782599</v>
      </c>
      <c r="F169" s="6">
        <v>0.32084488121968402</v>
      </c>
      <c r="G169" s="6">
        <v>3.1005032192080899E-4</v>
      </c>
      <c r="H169" s="6">
        <v>8.0000409410584897E-3</v>
      </c>
      <c r="I169" s="6"/>
      <c r="J169" s="6" t="b">
        <v>1</v>
      </c>
    </row>
    <row r="170" spans="1:10" x14ac:dyDescent="0.2">
      <c r="A170" s="6" t="s">
        <v>3641</v>
      </c>
      <c r="B170" s="6" t="s">
        <v>13755</v>
      </c>
      <c r="C170" s="6">
        <v>26364</v>
      </c>
      <c r="D170" s="6">
        <v>4.3609650691090298</v>
      </c>
      <c r="E170" s="6">
        <v>-0.86492362734256001</v>
      </c>
      <c r="F170" s="6">
        <v>0.43671473185881199</v>
      </c>
      <c r="G170" s="6">
        <v>1.6443978107345701E-3</v>
      </c>
      <c r="H170" s="6">
        <v>3.3711428653409301E-2</v>
      </c>
      <c r="I170" s="6"/>
      <c r="J170" s="6" t="b">
        <v>1</v>
      </c>
    </row>
    <row r="171" spans="1:10" x14ac:dyDescent="0.2">
      <c r="A171" s="6" t="s">
        <v>8824</v>
      </c>
      <c r="B171" s="6" t="s">
        <v>12856</v>
      </c>
      <c r="C171" s="6" t="s">
        <v>12856</v>
      </c>
      <c r="D171" s="6">
        <v>6.0921353843481798</v>
      </c>
      <c r="E171" s="6">
        <v>-0.99071744297883502</v>
      </c>
      <c r="F171" s="6">
        <v>0.340107697893614</v>
      </c>
      <c r="G171" s="6">
        <v>1.44321283045489E-4</v>
      </c>
      <c r="H171" s="6">
        <v>4.1366767758958803E-3</v>
      </c>
      <c r="I171" s="6"/>
      <c r="J171" s="6" t="b">
        <v>1</v>
      </c>
    </row>
    <row r="172" spans="1:10" x14ac:dyDescent="0.2">
      <c r="A172" s="6" t="s">
        <v>10510</v>
      </c>
      <c r="B172" s="6" t="s">
        <v>13756</v>
      </c>
      <c r="C172" s="6">
        <v>18025</v>
      </c>
      <c r="D172" s="6">
        <v>4.9625878271628103</v>
      </c>
      <c r="E172" s="6">
        <v>-1.10760636778126</v>
      </c>
      <c r="F172" s="6">
        <v>0.36446749503698</v>
      </c>
      <c r="G172" s="6">
        <v>1.2691841815358899E-4</v>
      </c>
      <c r="H172" s="6">
        <v>3.6704125088846502E-3</v>
      </c>
      <c r="I172" s="6"/>
      <c r="J172" s="6" t="b">
        <v>1</v>
      </c>
    </row>
    <row r="173" spans="1:10" x14ac:dyDescent="0.2">
      <c r="A173" s="6" t="s">
        <v>939</v>
      </c>
      <c r="B173" s="6" t="s">
        <v>13757</v>
      </c>
      <c r="C173" s="6">
        <v>18700</v>
      </c>
      <c r="D173" s="6">
        <v>12.907357250703701</v>
      </c>
      <c r="E173" s="6">
        <v>-1.1395979318107901</v>
      </c>
      <c r="F173" s="6">
        <v>0.221171413462561</v>
      </c>
      <c r="G173" s="7">
        <v>1.36907916277326E-8</v>
      </c>
      <c r="H173" s="7">
        <v>9.6185251832445108E-7</v>
      </c>
      <c r="I173" s="6"/>
      <c r="J173" s="6" t="b">
        <v>1</v>
      </c>
    </row>
    <row r="174" spans="1:10" x14ac:dyDescent="0.2">
      <c r="A174" s="6" t="s">
        <v>2997</v>
      </c>
      <c r="B174" s="6" t="s">
        <v>13758</v>
      </c>
      <c r="C174" s="6">
        <v>547253</v>
      </c>
      <c r="D174" s="6">
        <v>1.65570135815576</v>
      </c>
      <c r="E174" s="6">
        <v>-1.3469113058875599</v>
      </c>
      <c r="F174" s="6">
        <v>0.85881872830071204</v>
      </c>
      <c r="G174" s="6">
        <v>3.4479200920497499E-3</v>
      </c>
      <c r="H174" s="6">
        <v>6.04766119809051E-2</v>
      </c>
      <c r="I174" s="6"/>
      <c r="J174" s="6" t="b">
        <v>1</v>
      </c>
    </row>
    <row r="175" spans="1:10" x14ac:dyDescent="0.2">
      <c r="A175" s="6" t="s">
        <v>1616</v>
      </c>
      <c r="B175" s="6" t="s">
        <v>13759</v>
      </c>
      <c r="C175" s="6">
        <v>319767</v>
      </c>
      <c r="D175" s="6">
        <v>2.9626124828409499</v>
      </c>
      <c r="E175" s="6">
        <v>-1.4028530809578601</v>
      </c>
      <c r="F175" s="6">
        <v>0.55674697830490105</v>
      </c>
      <c r="G175" s="6">
        <v>4.4728329853139701E-4</v>
      </c>
      <c r="H175" s="6">
        <v>1.0992454753071E-2</v>
      </c>
      <c r="I175" s="6"/>
      <c r="J175" s="6" t="b">
        <v>1</v>
      </c>
    </row>
    <row r="176" spans="1:10" x14ac:dyDescent="0.2">
      <c r="A176" s="6" t="s">
        <v>1098</v>
      </c>
      <c r="B176" s="6" t="s">
        <v>13760</v>
      </c>
      <c r="C176" s="6">
        <v>218865</v>
      </c>
      <c r="D176" s="6">
        <v>2.5604700027469902</v>
      </c>
      <c r="E176" s="6">
        <v>-1.7136090535703501</v>
      </c>
      <c r="F176" s="6">
        <v>0.59965532351395501</v>
      </c>
      <c r="G176" s="6">
        <v>2.6091734429632902E-4</v>
      </c>
      <c r="H176" s="6">
        <v>6.8276892909284398E-3</v>
      </c>
      <c r="I176" s="6"/>
      <c r="J176" s="6" t="b">
        <v>1</v>
      </c>
    </row>
    <row r="177" spans="1:10" x14ac:dyDescent="0.2">
      <c r="A177" s="6" t="s">
        <v>2030</v>
      </c>
      <c r="B177" s="6" t="s">
        <v>13761</v>
      </c>
      <c r="C177" s="6">
        <v>211896</v>
      </c>
      <c r="D177" s="6">
        <v>2.3560437442664202</v>
      </c>
      <c r="E177" s="6">
        <v>-1.80353434702667</v>
      </c>
      <c r="F177" s="6">
        <v>0.71659586047715695</v>
      </c>
      <c r="G177" s="6">
        <v>5.6650007273232402E-4</v>
      </c>
      <c r="H177" s="6">
        <v>1.34344816122807E-2</v>
      </c>
      <c r="I177" s="6"/>
      <c r="J177" s="6" t="b">
        <v>1</v>
      </c>
    </row>
    <row r="178" spans="1:10" x14ac:dyDescent="0.2">
      <c r="A178" s="6" t="s">
        <v>8822</v>
      </c>
      <c r="B178" s="6" t="s">
        <v>13762</v>
      </c>
      <c r="C178" s="6">
        <v>226421</v>
      </c>
      <c r="D178" s="6">
        <v>1.53074673110533</v>
      </c>
      <c r="E178" s="6">
        <v>-1.8836224611275101</v>
      </c>
      <c r="F178" s="6">
        <v>0.819637553436528</v>
      </c>
      <c r="G178" s="6">
        <v>9.4541077761394604E-4</v>
      </c>
      <c r="H178" s="6">
        <v>2.0863494689645701E-2</v>
      </c>
      <c r="I178" s="6"/>
      <c r="J178" s="6" t="b">
        <v>1</v>
      </c>
    </row>
    <row r="179" spans="1:10" x14ac:dyDescent="0.2">
      <c r="A179" s="6" t="s">
        <v>607</v>
      </c>
      <c r="B179" s="6" t="s">
        <v>13032</v>
      </c>
      <c r="C179" s="6">
        <v>238384</v>
      </c>
      <c r="D179" s="6">
        <v>2.08047594535606</v>
      </c>
      <c r="E179" s="6">
        <v>1.7554008874937299</v>
      </c>
      <c r="F179" s="6">
        <v>0.67727018034525999</v>
      </c>
      <c r="G179" s="6">
        <v>5.2020531425688997E-4</v>
      </c>
      <c r="H179" s="6">
        <v>1.2522707816385099E-2</v>
      </c>
      <c r="I179" s="6" t="s">
        <v>5</v>
      </c>
      <c r="J179" s="6" t="b">
        <v>0</v>
      </c>
    </row>
    <row r="180" spans="1:10" x14ac:dyDescent="0.2">
      <c r="A180" s="6" t="s">
        <v>281</v>
      </c>
      <c r="B180" s="6" t="s">
        <v>13033</v>
      </c>
      <c r="C180" s="6">
        <v>12835</v>
      </c>
      <c r="D180" s="6">
        <v>11.7740724147649</v>
      </c>
      <c r="E180" s="6">
        <v>1.15709088292885</v>
      </c>
      <c r="F180" s="6">
        <v>0.25541506240484302</v>
      </c>
      <c r="G180" s="7">
        <v>2.5736616226003502E-7</v>
      </c>
      <c r="H180" s="7">
        <v>1.4157329274619E-5</v>
      </c>
      <c r="I180" s="6" t="s">
        <v>5</v>
      </c>
      <c r="J180" s="6" t="b">
        <v>0</v>
      </c>
    </row>
    <row r="181" spans="1:10" x14ac:dyDescent="0.2">
      <c r="A181" s="6" t="s">
        <v>746</v>
      </c>
      <c r="B181" s="6" t="s">
        <v>13034</v>
      </c>
      <c r="C181" s="6">
        <v>50780</v>
      </c>
      <c r="D181" s="6">
        <v>8.00284163131683</v>
      </c>
      <c r="E181" s="6">
        <v>0.81122408544885805</v>
      </c>
      <c r="F181" s="6">
        <v>0.29460475840912398</v>
      </c>
      <c r="G181" s="6">
        <v>2.6395525246373299E-4</v>
      </c>
      <c r="H181" s="6">
        <v>6.8932314113104602E-3</v>
      </c>
      <c r="I181" s="6" t="s">
        <v>5</v>
      </c>
      <c r="J181" s="6" t="b">
        <v>0</v>
      </c>
    </row>
    <row r="182" spans="1:10" x14ac:dyDescent="0.2">
      <c r="A182" s="6" t="s">
        <v>554</v>
      </c>
      <c r="B182" s="6" t="s">
        <v>13035</v>
      </c>
      <c r="C182" s="6">
        <v>52662</v>
      </c>
      <c r="D182" s="6">
        <v>6.5587732241995296</v>
      </c>
      <c r="E182" s="6">
        <v>0.76824622326338399</v>
      </c>
      <c r="F182" s="6">
        <v>0.37152387518962998</v>
      </c>
      <c r="G182" s="6">
        <v>1.4894041799228101E-3</v>
      </c>
      <c r="H182" s="6">
        <v>3.1154575782948501E-2</v>
      </c>
      <c r="I182" s="6" t="s">
        <v>5</v>
      </c>
      <c r="J182" s="6" t="b">
        <v>0</v>
      </c>
    </row>
    <row r="183" spans="1:10" x14ac:dyDescent="0.2">
      <c r="A183" s="6" t="s">
        <v>271</v>
      </c>
      <c r="B183" s="6" t="s">
        <v>13036</v>
      </c>
      <c r="C183" s="6">
        <v>13400</v>
      </c>
      <c r="D183" s="6">
        <v>26.1206357810835</v>
      </c>
      <c r="E183" s="6">
        <v>0.608184189318146</v>
      </c>
      <c r="F183" s="6">
        <v>0.16430035611670299</v>
      </c>
      <c r="G183" s="7">
        <v>1.31758613116352E-5</v>
      </c>
      <c r="H183" s="6">
        <v>4.9084829733575704E-4</v>
      </c>
      <c r="I183" s="6" t="s">
        <v>5</v>
      </c>
      <c r="J183" s="6" t="b">
        <v>0</v>
      </c>
    </row>
    <row r="184" spans="1:10" x14ac:dyDescent="0.2">
      <c r="A184" s="6" t="s">
        <v>634</v>
      </c>
      <c r="B184" s="6" t="s">
        <v>13037</v>
      </c>
      <c r="C184" s="6">
        <v>170799</v>
      </c>
      <c r="D184" s="6">
        <v>8.4162990684093995</v>
      </c>
      <c r="E184" s="6">
        <v>0.60077400733783004</v>
      </c>
      <c r="F184" s="6">
        <v>0.32289453452713901</v>
      </c>
      <c r="G184" s="6">
        <v>2.5527093484160098E-3</v>
      </c>
      <c r="H184" s="6">
        <v>4.8713437054590802E-2</v>
      </c>
      <c r="I184" s="6" t="s">
        <v>5</v>
      </c>
      <c r="J184" s="6" t="b">
        <v>0</v>
      </c>
    </row>
    <row r="185" spans="1:10" x14ac:dyDescent="0.2">
      <c r="A185" s="6" t="s">
        <v>786</v>
      </c>
      <c r="B185" s="6" t="s">
        <v>13038</v>
      </c>
      <c r="C185" s="6">
        <v>67111</v>
      </c>
      <c r="D185" s="6">
        <v>12.917178073063599</v>
      </c>
      <c r="E185" s="6">
        <v>0.59331426625954597</v>
      </c>
      <c r="F185" s="6">
        <v>0.23376181222130599</v>
      </c>
      <c r="G185" s="6">
        <v>6.0736857648390798E-4</v>
      </c>
      <c r="H185" s="6">
        <v>1.41213194032509E-2</v>
      </c>
      <c r="I185" s="6" t="s">
        <v>5</v>
      </c>
      <c r="J185" s="6" t="b">
        <v>0</v>
      </c>
    </row>
    <row r="186" spans="1:10" x14ac:dyDescent="0.2">
      <c r="A186" s="6" t="s">
        <v>698</v>
      </c>
      <c r="B186" s="6" t="s">
        <v>13039</v>
      </c>
      <c r="C186" s="6">
        <v>329679</v>
      </c>
      <c r="D186" s="6">
        <v>11.808590308174001</v>
      </c>
      <c r="E186" s="6">
        <v>0.55175919263104001</v>
      </c>
      <c r="F186" s="6">
        <v>0.259924825583569</v>
      </c>
      <c r="G186" s="6">
        <v>1.6401759392393499E-3</v>
      </c>
      <c r="H186" s="6">
        <v>3.3708353523922201E-2</v>
      </c>
      <c r="I186" s="6" t="s">
        <v>5</v>
      </c>
      <c r="J186" s="6" t="b">
        <v>0</v>
      </c>
    </row>
    <row r="187" spans="1:10" x14ac:dyDescent="0.2">
      <c r="A187" s="6" t="s">
        <v>572</v>
      </c>
      <c r="B187" s="6" t="s">
        <v>13040</v>
      </c>
      <c r="C187" s="6">
        <v>52428</v>
      </c>
      <c r="D187" s="6">
        <v>16.3680658513012</v>
      </c>
      <c r="E187" s="6">
        <v>0.52576467959943096</v>
      </c>
      <c r="F187" s="6">
        <v>0.213271429570079</v>
      </c>
      <c r="G187" s="6">
        <v>8.2661175366707102E-4</v>
      </c>
      <c r="H187" s="6">
        <v>1.8551406492455201E-2</v>
      </c>
      <c r="I187" s="6" t="s">
        <v>5</v>
      </c>
      <c r="J187" s="6" t="b">
        <v>0</v>
      </c>
    </row>
    <row r="188" spans="1:10" x14ac:dyDescent="0.2">
      <c r="A188" s="6" t="s">
        <v>755</v>
      </c>
      <c r="B188" s="6" t="s">
        <v>13041</v>
      </c>
      <c r="C188" s="6">
        <v>11787</v>
      </c>
      <c r="D188" s="6">
        <v>77.9635359505221</v>
      </c>
      <c r="E188" s="6">
        <v>0.452895566908386</v>
      </c>
      <c r="F188" s="6">
        <v>9.4958508507928793E-2</v>
      </c>
      <c r="G188" s="7">
        <v>1.7979425975213899E-7</v>
      </c>
      <c r="H188" s="7">
        <v>1.01052191122431E-5</v>
      </c>
      <c r="I188" s="6" t="s">
        <v>5</v>
      </c>
      <c r="J188" s="6" t="b">
        <v>0</v>
      </c>
    </row>
    <row r="189" spans="1:10" x14ac:dyDescent="0.2">
      <c r="A189" s="6" t="s">
        <v>301</v>
      </c>
      <c r="B189" s="6" t="s">
        <v>13042</v>
      </c>
      <c r="C189" s="6">
        <v>216565</v>
      </c>
      <c r="D189" s="6">
        <v>49.499750324544102</v>
      </c>
      <c r="E189" s="6">
        <v>0.44488322001001501</v>
      </c>
      <c r="F189" s="6">
        <v>0.116104321601417</v>
      </c>
      <c r="G189" s="7">
        <v>1.09969991172341E-5</v>
      </c>
      <c r="H189" s="6">
        <v>4.1811237526025001E-4</v>
      </c>
      <c r="I189" s="6" t="s">
        <v>5</v>
      </c>
      <c r="J189" s="6" t="b">
        <v>0</v>
      </c>
    </row>
    <row r="190" spans="1:10" x14ac:dyDescent="0.2">
      <c r="A190" s="6" t="s">
        <v>696</v>
      </c>
      <c r="B190" s="6" t="s">
        <v>13043</v>
      </c>
      <c r="C190" s="6">
        <v>216049</v>
      </c>
      <c r="D190" s="6">
        <v>94.758755641665303</v>
      </c>
      <c r="E190" s="6">
        <v>0.43980675586162299</v>
      </c>
      <c r="F190" s="6">
        <v>9.75262799289809E-2</v>
      </c>
      <c r="G190" s="7">
        <v>5.4678028480265398E-7</v>
      </c>
      <c r="H190" s="7">
        <v>2.7718544084878101E-5</v>
      </c>
      <c r="I190" s="6" t="s">
        <v>5</v>
      </c>
      <c r="J190" s="6" t="b">
        <v>0</v>
      </c>
    </row>
    <row r="191" spans="1:10" x14ac:dyDescent="0.2">
      <c r="A191" s="6" t="s">
        <v>684</v>
      </c>
      <c r="B191" s="6" t="s">
        <v>13044</v>
      </c>
      <c r="C191" s="6">
        <v>11565</v>
      </c>
      <c r="D191" s="6">
        <v>17.906630060603899</v>
      </c>
      <c r="E191" s="6">
        <v>0.418069059187686</v>
      </c>
      <c r="F191" s="6">
        <v>0.22560515286569699</v>
      </c>
      <c r="G191" s="6">
        <v>4.1980938111415497E-3</v>
      </c>
      <c r="H191" s="6">
        <v>7.1406261442930094E-2</v>
      </c>
      <c r="I191" s="6" t="s">
        <v>5</v>
      </c>
      <c r="J191" s="6" t="b">
        <v>0</v>
      </c>
    </row>
    <row r="192" spans="1:10" x14ac:dyDescent="0.2">
      <c r="A192" s="6" t="s">
        <v>578</v>
      </c>
      <c r="B192" s="6" t="s">
        <v>13045</v>
      </c>
      <c r="C192" s="6">
        <v>320615</v>
      </c>
      <c r="D192" s="6">
        <v>93.723440868288094</v>
      </c>
      <c r="E192" s="6">
        <v>0.37875549236122202</v>
      </c>
      <c r="F192" s="6">
        <v>8.7439524467253005E-2</v>
      </c>
      <c r="G192" s="7">
        <v>1.75148425848692E-6</v>
      </c>
      <c r="H192" s="7">
        <v>7.8616100727293294E-5</v>
      </c>
      <c r="I192" s="6" t="s">
        <v>5</v>
      </c>
      <c r="J192" s="6" t="b">
        <v>0</v>
      </c>
    </row>
    <row r="193" spans="1:10" x14ac:dyDescent="0.2">
      <c r="A193" s="6" t="s">
        <v>624</v>
      </c>
      <c r="B193" s="6" t="s">
        <v>13046</v>
      </c>
      <c r="C193" s="6">
        <v>56430</v>
      </c>
      <c r="D193" s="6">
        <v>81.316899331592793</v>
      </c>
      <c r="E193" s="6">
        <v>0.37000511964972199</v>
      </c>
      <c r="F193" s="6">
        <v>9.3111319961685299E-2</v>
      </c>
      <c r="G193" s="7">
        <v>9.6318624919482107E-6</v>
      </c>
      <c r="H193" s="6">
        <v>3.7056870962325701E-4</v>
      </c>
      <c r="I193" s="6" t="s">
        <v>5</v>
      </c>
      <c r="J193" s="6" t="b">
        <v>0</v>
      </c>
    </row>
    <row r="194" spans="1:10" x14ac:dyDescent="0.2">
      <c r="A194" s="6" t="s">
        <v>683</v>
      </c>
      <c r="B194" s="6" t="s">
        <v>13047</v>
      </c>
      <c r="C194" s="6">
        <v>77371</v>
      </c>
      <c r="D194" s="6">
        <v>37.530419490096797</v>
      </c>
      <c r="E194" s="6">
        <v>0.29319489541476401</v>
      </c>
      <c r="F194" s="6">
        <v>0.13160266925851499</v>
      </c>
      <c r="G194" s="6">
        <v>3.3593500974062E-3</v>
      </c>
      <c r="H194" s="6">
        <v>5.9569710163470499E-2</v>
      </c>
      <c r="I194" s="6" t="s">
        <v>5</v>
      </c>
      <c r="J194" s="6" t="b">
        <v>0</v>
      </c>
    </row>
    <row r="195" spans="1:10" x14ac:dyDescent="0.2">
      <c r="A195" s="6" t="s">
        <v>316</v>
      </c>
      <c r="B195" s="6" t="s">
        <v>13048</v>
      </c>
      <c r="C195" s="6">
        <v>269116</v>
      </c>
      <c r="D195" s="6">
        <v>295.86447551849102</v>
      </c>
      <c r="E195" s="6">
        <v>0.18925101469025199</v>
      </c>
      <c r="F195" s="6">
        <v>7.9357010492470306E-2</v>
      </c>
      <c r="G195" s="6">
        <v>5.7278641512139303E-3</v>
      </c>
      <c r="H195" s="6">
        <v>9.2555124853428095E-2</v>
      </c>
      <c r="I195" s="6" t="s">
        <v>5</v>
      </c>
      <c r="J195" s="6" t="b">
        <v>0</v>
      </c>
    </row>
    <row r="196" spans="1:10" x14ac:dyDescent="0.2">
      <c r="A196" s="6" t="s">
        <v>635</v>
      </c>
      <c r="B196" s="6" t="s">
        <v>13049</v>
      </c>
      <c r="C196" s="6">
        <v>66286</v>
      </c>
      <c r="D196" s="6">
        <v>129.30049202902501</v>
      </c>
      <c r="E196" s="6">
        <v>-0.20306296918333</v>
      </c>
      <c r="F196" s="6">
        <v>7.8253985766238293E-2</v>
      </c>
      <c r="G196" s="6">
        <v>2.7599165785782E-3</v>
      </c>
      <c r="H196" s="6">
        <v>5.1407142152814701E-2</v>
      </c>
      <c r="I196" s="6" t="s">
        <v>5</v>
      </c>
      <c r="J196" s="6" t="b">
        <v>0</v>
      </c>
    </row>
    <row r="197" spans="1:10" x14ac:dyDescent="0.2">
      <c r="A197" s="6" t="s">
        <v>563</v>
      </c>
      <c r="B197" s="6" t="s">
        <v>13050</v>
      </c>
      <c r="C197" s="6">
        <v>107566</v>
      </c>
      <c r="D197" s="6">
        <v>97.861984810848796</v>
      </c>
      <c r="E197" s="6">
        <v>-0.20751667318415801</v>
      </c>
      <c r="F197" s="6">
        <v>8.3101652765286499E-2</v>
      </c>
      <c r="G197" s="6">
        <v>3.44163332038524E-3</v>
      </c>
      <c r="H197" s="6">
        <v>6.0448361321494497E-2</v>
      </c>
      <c r="I197" s="6" t="s">
        <v>5</v>
      </c>
      <c r="J197" s="6" t="b">
        <v>0</v>
      </c>
    </row>
    <row r="198" spans="1:10" x14ac:dyDescent="0.2">
      <c r="A198" s="6" t="s">
        <v>451</v>
      </c>
      <c r="B198" s="6" t="s">
        <v>13051</v>
      </c>
      <c r="C198" s="6">
        <v>13855</v>
      </c>
      <c r="D198" s="6">
        <v>98.165678031883601</v>
      </c>
      <c r="E198" s="6">
        <v>-0.23250981887716901</v>
      </c>
      <c r="F198" s="6">
        <v>8.05655164769635E-2</v>
      </c>
      <c r="G198" s="6">
        <v>1.06468487612567E-3</v>
      </c>
      <c r="H198" s="6">
        <v>2.3170339046593401E-2</v>
      </c>
      <c r="I198" s="6" t="s">
        <v>5</v>
      </c>
      <c r="J198" s="6" t="b">
        <v>0</v>
      </c>
    </row>
    <row r="199" spans="1:10" x14ac:dyDescent="0.2">
      <c r="A199" s="6" t="s">
        <v>547</v>
      </c>
      <c r="B199" s="6" t="s">
        <v>13052</v>
      </c>
      <c r="C199" s="6">
        <v>320111</v>
      </c>
      <c r="D199" s="6">
        <v>366.95127161974398</v>
      </c>
      <c r="E199" s="6">
        <v>-0.243474331722704</v>
      </c>
      <c r="F199" s="6">
        <v>7.6566553590127401E-2</v>
      </c>
      <c r="G199" s="6">
        <v>3.0108002388248102E-4</v>
      </c>
      <c r="H199" s="6">
        <v>7.7997223822221197E-3</v>
      </c>
      <c r="I199" s="6" t="s">
        <v>5</v>
      </c>
      <c r="J199" s="6" t="b">
        <v>0</v>
      </c>
    </row>
    <row r="200" spans="1:10" x14ac:dyDescent="0.2">
      <c r="A200" s="6" t="s">
        <v>477</v>
      </c>
      <c r="B200" s="6" t="s">
        <v>13053</v>
      </c>
      <c r="C200" s="6">
        <v>66124</v>
      </c>
      <c r="D200" s="6">
        <v>39.165029144773598</v>
      </c>
      <c r="E200" s="6">
        <v>-0.27515576097397398</v>
      </c>
      <c r="F200" s="6">
        <v>0.13667704287780499</v>
      </c>
      <c r="G200" s="6">
        <v>6.1367863001860297E-3</v>
      </c>
      <c r="H200" s="6">
        <v>9.7457293000620199E-2</v>
      </c>
      <c r="I200" s="6" t="s">
        <v>5</v>
      </c>
      <c r="J200" s="6" t="b">
        <v>0</v>
      </c>
    </row>
    <row r="201" spans="1:10" x14ac:dyDescent="0.2">
      <c r="A201" s="6" t="s">
        <v>703</v>
      </c>
      <c r="B201" s="6" t="s">
        <v>13054</v>
      </c>
      <c r="C201" s="6">
        <v>27008</v>
      </c>
      <c r="D201" s="6">
        <v>43.2573895527511</v>
      </c>
      <c r="E201" s="6">
        <v>-0.27788062965636101</v>
      </c>
      <c r="F201" s="6">
        <v>0.129258410892201</v>
      </c>
      <c r="G201" s="6">
        <v>4.5494423242687203E-3</v>
      </c>
      <c r="H201" s="6">
        <v>7.6476776236439295E-2</v>
      </c>
      <c r="I201" s="6" t="s">
        <v>5</v>
      </c>
      <c r="J201" s="6" t="b">
        <v>0</v>
      </c>
    </row>
    <row r="202" spans="1:10" x14ac:dyDescent="0.2">
      <c r="A202" s="6" t="s">
        <v>490</v>
      </c>
      <c r="B202" s="6" t="s">
        <v>13055</v>
      </c>
      <c r="C202" s="6">
        <v>30948</v>
      </c>
      <c r="D202" s="6">
        <v>118.47215986028399</v>
      </c>
      <c r="E202" s="6">
        <v>-0.29770544025191997</v>
      </c>
      <c r="F202" s="6">
        <v>8.1207244538409801E-2</v>
      </c>
      <c r="G202" s="7">
        <v>4.0031235431158303E-5</v>
      </c>
      <c r="H202" s="6">
        <v>1.30677722327925E-3</v>
      </c>
      <c r="I202" s="6" t="s">
        <v>5</v>
      </c>
      <c r="J202" s="6" t="b">
        <v>0</v>
      </c>
    </row>
    <row r="203" spans="1:10" x14ac:dyDescent="0.2">
      <c r="A203" s="6" t="s">
        <v>240</v>
      </c>
      <c r="B203" s="6" t="s">
        <v>13056</v>
      </c>
      <c r="C203" s="6">
        <v>22239</v>
      </c>
      <c r="D203" s="6">
        <v>92.386557551852505</v>
      </c>
      <c r="E203" s="6">
        <v>-0.30589717510613501</v>
      </c>
      <c r="F203" s="6">
        <v>0.118108100777086</v>
      </c>
      <c r="G203" s="6">
        <v>1.2555438751435501E-3</v>
      </c>
      <c r="H203" s="6">
        <v>2.6607238809804298E-2</v>
      </c>
      <c r="I203" s="6" t="s">
        <v>5</v>
      </c>
      <c r="J203" s="6" t="b">
        <v>0</v>
      </c>
    </row>
    <row r="204" spans="1:10" x14ac:dyDescent="0.2">
      <c r="A204" s="6" t="s">
        <v>356</v>
      </c>
      <c r="B204" s="6" t="s">
        <v>13057</v>
      </c>
      <c r="C204" s="6">
        <v>69660</v>
      </c>
      <c r="D204" s="6">
        <v>42.269802122204801</v>
      </c>
      <c r="E204" s="6">
        <v>-0.36756178903980002</v>
      </c>
      <c r="F204" s="6">
        <v>0.134228873350202</v>
      </c>
      <c r="G204" s="6">
        <v>6.6244128932880597E-4</v>
      </c>
      <c r="H204" s="6">
        <v>1.51564222073513E-2</v>
      </c>
      <c r="I204" s="6" t="s">
        <v>5</v>
      </c>
      <c r="J204" s="6" t="b">
        <v>0</v>
      </c>
    </row>
    <row r="205" spans="1:10" x14ac:dyDescent="0.2">
      <c r="A205" s="6" t="s">
        <v>287</v>
      </c>
      <c r="B205" s="6" t="s">
        <v>13058</v>
      </c>
      <c r="C205" s="6">
        <v>216881</v>
      </c>
      <c r="D205" s="6">
        <v>59.852163989196399</v>
      </c>
      <c r="E205" s="6">
        <v>-0.40253753710534601</v>
      </c>
      <c r="F205" s="6">
        <v>0.112832717352637</v>
      </c>
      <c r="G205" s="7">
        <v>3.9562734419711703E-5</v>
      </c>
      <c r="H205" s="6">
        <v>1.2947530831483899E-3</v>
      </c>
      <c r="I205" s="6" t="s">
        <v>5</v>
      </c>
      <c r="J205" s="6" t="b">
        <v>0</v>
      </c>
    </row>
    <row r="206" spans="1:10" x14ac:dyDescent="0.2">
      <c r="A206" s="6" t="s">
        <v>497</v>
      </c>
      <c r="B206" s="6" t="s">
        <v>13059</v>
      </c>
      <c r="C206" s="6">
        <v>106042</v>
      </c>
      <c r="D206" s="6">
        <v>35.323132664200003</v>
      </c>
      <c r="E206" s="6">
        <v>-0.42026234942347801</v>
      </c>
      <c r="F206" s="6">
        <v>0.13752943930373901</v>
      </c>
      <c r="G206" s="6">
        <v>1.7634923554158099E-4</v>
      </c>
      <c r="H206" s="6">
        <v>4.8815129932462901E-3</v>
      </c>
      <c r="I206" s="6" t="s">
        <v>5</v>
      </c>
      <c r="J206" s="6" t="b">
        <v>0</v>
      </c>
    </row>
    <row r="207" spans="1:10" x14ac:dyDescent="0.2">
      <c r="A207" s="6" t="s">
        <v>636</v>
      </c>
      <c r="B207" s="6" t="s">
        <v>13060</v>
      </c>
      <c r="C207" s="6">
        <v>240690</v>
      </c>
      <c r="D207" s="6">
        <v>24.812500645397002</v>
      </c>
      <c r="E207" s="6">
        <v>-0.44717955366406398</v>
      </c>
      <c r="F207" s="6">
        <v>0.17030168677930199</v>
      </c>
      <c r="G207" s="6">
        <v>6.5749572395955498E-4</v>
      </c>
      <c r="H207" s="6">
        <v>1.5069941885860199E-2</v>
      </c>
      <c r="I207" s="6" t="s">
        <v>5</v>
      </c>
      <c r="J207" s="6" t="b">
        <v>0</v>
      </c>
    </row>
    <row r="208" spans="1:10" x14ac:dyDescent="0.2">
      <c r="A208" s="6" t="s">
        <v>397</v>
      </c>
      <c r="B208" s="6" t="s">
        <v>13061</v>
      </c>
      <c r="C208" s="6">
        <v>56471</v>
      </c>
      <c r="D208" s="6">
        <v>84.785413935545193</v>
      </c>
      <c r="E208" s="6">
        <v>-0.45408589778141001</v>
      </c>
      <c r="F208" s="6">
        <v>9.4381626485977504E-2</v>
      </c>
      <c r="G208" s="7">
        <v>1.5209160110262301E-7</v>
      </c>
      <c r="H208" s="7">
        <v>8.6611811782097307E-6</v>
      </c>
      <c r="I208" s="6" t="s">
        <v>5</v>
      </c>
      <c r="J208" s="6" t="b">
        <v>0</v>
      </c>
    </row>
    <row r="209" spans="1:10" x14ac:dyDescent="0.2">
      <c r="A209" s="6" t="s">
        <v>527</v>
      </c>
      <c r="B209" s="6" t="s">
        <v>13062</v>
      </c>
      <c r="C209" s="6">
        <v>17387</v>
      </c>
      <c r="D209" s="6">
        <v>10.358631070618801</v>
      </c>
      <c r="E209" s="6">
        <v>-0.510057810553876</v>
      </c>
      <c r="F209" s="6">
        <v>0.29289052665068399</v>
      </c>
      <c r="G209" s="6">
        <v>3.4200031767920502E-3</v>
      </c>
      <c r="H209" s="6">
        <v>6.03142988627434E-2</v>
      </c>
      <c r="I209" s="6" t="s">
        <v>5</v>
      </c>
      <c r="J209" s="6" t="b">
        <v>0</v>
      </c>
    </row>
    <row r="210" spans="1:10" x14ac:dyDescent="0.2">
      <c r="A210" s="6" t="s">
        <v>551</v>
      </c>
      <c r="B210" s="6" t="s">
        <v>13063</v>
      </c>
      <c r="C210" s="6">
        <v>240913</v>
      </c>
      <c r="D210" s="6">
        <v>22.179162577166402</v>
      </c>
      <c r="E210" s="6">
        <v>-0.57628984924948601</v>
      </c>
      <c r="F210" s="6">
        <v>0.182760095357763</v>
      </c>
      <c r="G210" s="6">
        <v>1.0774740823871501E-4</v>
      </c>
      <c r="H210" s="6">
        <v>3.1655698779587899E-3</v>
      </c>
      <c r="I210" s="6" t="s">
        <v>5</v>
      </c>
      <c r="J210" s="6" t="b">
        <v>0</v>
      </c>
    </row>
    <row r="211" spans="1:10" x14ac:dyDescent="0.2">
      <c r="A211" s="6" t="s">
        <v>461</v>
      </c>
      <c r="B211" s="6" t="s">
        <v>13064</v>
      </c>
      <c r="C211" s="6">
        <v>11629</v>
      </c>
      <c r="D211" s="6">
        <v>4.1759418306981901</v>
      </c>
      <c r="E211" s="6">
        <v>-0.66215786222383499</v>
      </c>
      <c r="F211" s="6">
        <v>0.53057312321287597</v>
      </c>
      <c r="G211" s="6">
        <v>5.3422222512797303E-3</v>
      </c>
      <c r="H211" s="6">
        <v>8.7305824326539896E-2</v>
      </c>
      <c r="I211" s="6" t="s">
        <v>5</v>
      </c>
      <c r="J211" s="6" t="b">
        <v>0</v>
      </c>
    </row>
    <row r="212" spans="1:10" x14ac:dyDescent="0.2">
      <c r="A212" s="6" t="s">
        <v>675</v>
      </c>
      <c r="B212" s="6" t="s">
        <v>13065</v>
      </c>
      <c r="C212" s="6">
        <v>107239</v>
      </c>
      <c r="D212" s="6">
        <v>18.3755511546617</v>
      </c>
      <c r="E212" s="6">
        <v>-0.753208173989104</v>
      </c>
      <c r="F212" s="6">
        <v>0.20365384829743099</v>
      </c>
      <c r="G212" s="7">
        <v>1.2937402986487099E-5</v>
      </c>
      <c r="H212" s="6">
        <v>4.8475886494584998E-4</v>
      </c>
      <c r="I212" s="6" t="s">
        <v>5</v>
      </c>
      <c r="J212" s="6" t="b">
        <v>0</v>
      </c>
    </row>
    <row r="213" spans="1:10" x14ac:dyDescent="0.2">
      <c r="A213" s="6" t="s">
        <v>472</v>
      </c>
      <c r="B213" s="6" t="s">
        <v>13066</v>
      </c>
      <c r="C213" s="6">
        <v>66961</v>
      </c>
      <c r="D213" s="6">
        <v>172.97077408563501</v>
      </c>
      <c r="E213" s="6">
        <v>-0.98951137688531898</v>
      </c>
      <c r="F213" s="6">
        <v>8.9697553295352395E-2</v>
      </c>
      <c r="G213" s="7">
        <v>1.0570887465046299E-29</v>
      </c>
      <c r="H213" s="7">
        <v>5.4659944904261501E-27</v>
      </c>
      <c r="I213" s="6" t="s">
        <v>5</v>
      </c>
      <c r="J213" s="6" t="b">
        <v>0</v>
      </c>
    </row>
    <row r="214" spans="1:10" x14ac:dyDescent="0.2">
      <c r="A214" s="6" t="s">
        <v>628</v>
      </c>
      <c r="B214" s="6" t="s">
        <v>13067</v>
      </c>
      <c r="C214" s="6">
        <v>219140</v>
      </c>
      <c r="D214" s="6">
        <v>11.0259810235689</v>
      </c>
      <c r="E214" s="6">
        <v>-1.0169322747937499</v>
      </c>
      <c r="F214" s="6">
        <v>0.26570289034218197</v>
      </c>
      <c r="G214" s="7">
        <v>5.40620149075781E-6</v>
      </c>
      <c r="H214" s="6">
        <v>2.22566772837663E-4</v>
      </c>
      <c r="I214" s="6" t="s">
        <v>5</v>
      </c>
      <c r="J214" s="6" t="b">
        <v>0</v>
      </c>
    </row>
    <row r="215" spans="1:10" x14ac:dyDescent="0.2">
      <c r="A215" s="6" t="s">
        <v>457</v>
      </c>
      <c r="B215" s="6" t="s">
        <v>13068</v>
      </c>
      <c r="C215" s="6">
        <v>15959</v>
      </c>
      <c r="D215" s="6">
        <v>3.6060751331048899</v>
      </c>
      <c r="E215" s="6">
        <v>-1.0441766086828299</v>
      </c>
      <c r="F215" s="6">
        <v>0.54181477181205095</v>
      </c>
      <c r="G215" s="6">
        <v>1.69073715305506E-3</v>
      </c>
      <c r="H215" s="6">
        <v>3.4419148311090997E-2</v>
      </c>
      <c r="I215" s="6" t="s">
        <v>5</v>
      </c>
      <c r="J215" s="6" t="b">
        <v>0</v>
      </c>
    </row>
    <row r="216" spans="1:10" x14ac:dyDescent="0.2">
      <c r="A216" s="6" t="s">
        <v>751</v>
      </c>
      <c r="B216" s="6" t="s">
        <v>13069</v>
      </c>
      <c r="C216" s="6">
        <v>16775</v>
      </c>
      <c r="D216" s="6">
        <v>2.1666868387317701</v>
      </c>
      <c r="E216" s="6">
        <v>-1.2225258220727799</v>
      </c>
      <c r="F216" s="6">
        <v>0.670051586990564</v>
      </c>
      <c r="G216" s="6">
        <v>2.5549400729490599E-3</v>
      </c>
      <c r="H216" s="6">
        <v>4.8713437054590802E-2</v>
      </c>
      <c r="I216" s="6" t="s">
        <v>5</v>
      </c>
      <c r="J216" s="6" t="b">
        <v>0</v>
      </c>
    </row>
    <row r="217" spans="1:10" x14ac:dyDescent="0.2">
      <c r="A217" s="6" t="s">
        <v>533</v>
      </c>
      <c r="B217" s="6" t="s">
        <v>13070</v>
      </c>
      <c r="C217" s="6">
        <v>217826</v>
      </c>
      <c r="D217" s="6">
        <v>6.8197192769545101</v>
      </c>
      <c r="E217" s="6">
        <v>-1.7659178531490201</v>
      </c>
      <c r="F217" s="6">
        <v>0.32871565411657999</v>
      </c>
      <c r="G217" s="7">
        <v>5.3058098461738102E-9</v>
      </c>
      <c r="H217" s="7">
        <v>3.96463606251381E-7</v>
      </c>
      <c r="I217" s="6" t="s">
        <v>5</v>
      </c>
      <c r="J217" s="6" t="b">
        <v>0</v>
      </c>
    </row>
    <row r="218" spans="1:10" x14ac:dyDescent="0.2">
      <c r="A218" s="6" t="s">
        <v>543</v>
      </c>
      <c r="B218" s="6" t="s">
        <v>13071</v>
      </c>
      <c r="C218" s="6">
        <v>319750</v>
      </c>
      <c r="D218" s="6">
        <v>1.46736416212808</v>
      </c>
      <c r="E218" s="6">
        <v>-2.9987591391705499</v>
      </c>
      <c r="F218" s="6">
        <v>0.86858517538176705</v>
      </c>
      <c r="G218" s="7">
        <v>1.4499775260315799E-5</v>
      </c>
      <c r="H218" s="6">
        <v>5.3707333750745601E-4</v>
      </c>
      <c r="I218" s="6" t="s">
        <v>5</v>
      </c>
      <c r="J218" s="6" t="b">
        <v>0</v>
      </c>
    </row>
    <row r="219" spans="1:10" x14ac:dyDescent="0.2">
      <c r="A219" s="6" t="s">
        <v>611</v>
      </c>
      <c r="B219" s="6" t="s">
        <v>13072</v>
      </c>
      <c r="C219" s="6">
        <v>17127</v>
      </c>
      <c r="D219" s="6">
        <v>37.361384557079703</v>
      </c>
      <c r="E219" s="6">
        <v>0.37234062674114299</v>
      </c>
      <c r="F219" s="6">
        <v>0.13555337415655699</v>
      </c>
      <c r="G219" s="6">
        <v>5.6248014266361797E-4</v>
      </c>
      <c r="H219" s="6">
        <v>1.33661411842143E-2</v>
      </c>
      <c r="I219" s="6" t="s">
        <v>13073</v>
      </c>
      <c r="J219" s="6" t="b">
        <v>0</v>
      </c>
    </row>
    <row r="220" spans="1:10" x14ac:dyDescent="0.2">
      <c r="A220" s="6" t="s">
        <v>352</v>
      </c>
      <c r="B220" s="6" t="s">
        <v>13074</v>
      </c>
      <c r="C220" s="6">
        <v>19266</v>
      </c>
      <c r="D220" s="6">
        <v>378.89915185269803</v>
      </c>
      <c r="E220" s="6">
        <v>-0.187682827085488</v>
      </c>
      <c r="F220" s="6">
        <v>5.5316815647024599E-2</v>
      </c>
      <c r="G220" s="6">
        <v>2.3485246282300501E-4</v>
      </c>
      <c r="H220" s="6">
        <v>6.2211839895757997E-3</v>
      </c>
      <c r="I220" s="6" t="s">
        <v>13073</v>
      </c>
      <c r="J220" s="6" t="b">
        <v>0</v>
      </c>
    </row>
    <row r="221" spans="1:10" x14ac:dyDescent="0.2">
      <c r="A221" s="6" t="s">
        <v>285</v>
      </c>
      <c r="B221" s="6" t="s">
        <v>13075</v>
      </c>
      <c r="C221" s="6">
        <v>208795</v>
      </c>
      <c r="D221" s="6">
        <v>63.6810442752436</v>
      </c>
      <c r="E221" s="6">
        <v>-0.37467060088007498</v>
      </c>
      <c r="F221" s="6">
        <v>0.10864223755866</v>
      </c>
      <c r="G221" s="7">
        <v>6.0022997666204697E-5</v>
      </c>
      <c r="H221" s="6">
        <v>1.86518579526689E-3</v>
      </c>
      <c r="I221" s="6" t="s">
        <v>13073</v>
      </c>
      <c r="J221" s="6" t="b">
        <v>0</v>
      </c>
    </row>
    <row r="222" spans="1:10" x14ac:dyDescent="0.2">
      <c r="A222" s="6" t="s">
        <v>509</v>
      </c>
      <c r="B222" s="6" t="s">
        <v>13076</v>
      </c>
      <c r="C222" s="6">
        <v>67731</v>
      </c>
      <c r="D222" s="6">
        <v>63.650291007603997</v>
      </c>
      <c r="E222" s="6">
        <v>-0.56072299282836502</v>
      </c>
      <c r="F222" s="6">
        <v>0.118970052736624</v>
      </c>
      <c r="G222" s="7">
        <v>1.5057093697329201E-7</v>
      </c>
      <c r="H222" s="7">
        <v>8.6125243462555203E-6</v>
      </c>
      <c r="I222" s="6" t="s">
        <v>13073</v>
      </c>
      <c r="J222" s="6" t="b">
        <v>0</v>
      </c>
    </row>
    <row r="223" spans="1:10" x14ac:dyDescent="0.2">
      <c r="A223" s="6" t="s">
        <v>548</v>
      </c>
      <c r="B223" s="6" t="s">
        <v>13077</v>
      </c>
      <c r="C223" s="6">
        <v>22634</v>
      </c>
      <c r="D223" s="6">
        <v>48.697569707162401</v>
      </c>
      <c r="E223" s="6">
        <v>0.59538936029557898</v>
      </c>
      <c r="F223" s="6">
        <v>0.12728388775510099</v>
      </c>
      <c r="G223" s="7">
        <v>1.9563068994009E-7</v>
      </c>
      <c r="H223" s="7">
        <v>1.0853725016547399E-5</v>
      </c>
      <c r="I223" s="6" t="s">
        <v>13078</v>
      </c>
      <c r="J223" s="6" t="b">
        <v>0</v>
      </c>
    </row>
    <row r="224" spans="1:10" x14ac:dyDescent="0.2">
      <c r="A224" s="6" t="s">
        <v>202</v>
      </c>
      <c r="B224" s="6" t="s">
        <v>13079</v>
      </c>
      <c r="C224" s="6">
        <v>74648</v>
      </c>
      <c r="D224" s="6">
        <v>65.346698311965895</v>
      </c>
      <c r="E224" s="6">
        <v>0.42433229188913602</v>
      </c>
      <c r="F224" s="6">
        <v>0.113477983263904</v>
      </c>
      <c r="G224" s="7">
        <v>1.63420270948639E-5</v>
      </c>
      <c r="H224" s="6">
        <v>5.9009325210979103E-4</v>
      </c>
      <c r="I224" s="6" t="s">
        <v>13078</v>
      </c>
      <c r="J224" s="6" t="b">
        <v>0</v>
      </c>
    </row>
    <row r="225" spans="1:10" x14ac:dyDescent="0.2">
      <c r="A225" s="6" t="s">
        <v>465</v>
      </c>
      <c r="B225" s="6" t="s">
        <v>13080</v>
      </c>
      <c r="C225" s="6">
        <v>50915</v>
      </c>
      <c r="D225" s="6">
        <v>45.4325433323204</v>
      </c>
      <c r="E225" s="6">
        <v>0.27357976278842699</v>
      </c>
      <c r="F225" s="6">
        <v>0.12507348266433799</v>
      </c>
      <c r="G225" s="6">
        <v>4.0872034347736504E-3</v>
      </c>
      <c r="H225" s="6">
        <v>7.0058530135712394E-2</v>
      </c>
      <c r="I225" s="6" t="s">
        <v>13078</v>
      </c>
      <c r="J225" s="6" t="b">
        <v>0</v>
      </c>
    </row>
    <row r="226" spans="1:10" x14ac:dyDescent="0.2">
      <c r="A226" s="6" t="s">
        <v>441</v>
      </c>
      <c r="B226" s="6" t="s">
        <v>13081</v>
      </c>
      <c r="C226" s="6">
        <v>68585</v>
      </c>
      <c r="D226" s="6">
        <v>351.42016523063501</v>
      </c>
      <c r="E226" s="6">
        <v>-0.19500105363926101</v>
      </c>
      <c r="F226" s="6">
        <v>4.8000646010985901E-2</v>
      </c>
      <c r="G226" s="7">
        <v>1.75930509018701E-5</v>
      </c>
      <c r="H226" s="6">
        <v>6.2942534719547395E-4</v>
      </c>
      <c r="I226" s="6" t="s">
        <v>13078</v>
      </c>
      <c r="J226" s="6" t="b">
        <v>0</v>
      </c>
    </row>
    <row r="227" spans="1:10" x14ac:dyDescent="0.2">
      <c r="A227" s="6" t="s">
        <v>479</v>
      </c>
      <c r="B227" s="6" t="s">
        <v>13082</v>
      </c>
      <c r="C227" s="6">
        <v>13004</v>
      </c>
      <c r="D227" s="6">
        <v>107.46760359026101</v>
      </c>
      <c r="E227" s="6">
        <v>-0.27843708011374002</v>
      </c>
      <c r="F227" s="6">
        <v>7.9133807645843907E-2</v>
      </c>
      <c r="G227" s="7">
        <v>9.2117407868560201E-5</v>
      </c>
      <c r="H227" s="6">
        <v>2.7501194723253499E-3</v>
      </c>
      <c r="I227" s="6" t="s">
        <v>13078</v>
      </c>
      <c r="J227" s="6" t="b">
        <v>0</v>
      </c>
    </row>
    <row r="228" spans="1:10" x14ac:dyDescent="0.2">
      <c r="A228" s="6" t="s">
        <v>779</v>
      </c>
      <c r="B228" s="6" t="s">
        <v>13083</v>
      </c>
      <c r="C228" s="6">
        <v>93960</v>
      </c>
      <c r="D228" s="6">
        <v>10.6625079689319</v>
      </c>
      <c r="E228" s="6">
        <v>-0.51154477215463801</v>
      </c>
      <c r="F228" s="6">
        <v>0.28277998839280499</v>
      </c>
      <c r="G228" s="6">
        <v>3.2084617401240902E-3</v>
      </c>
      <c r="H228" s="6">
        <v>5.7685375402759601E-2</v>
      </c>
      <c r="I228" s="6" t="s">
        <v>13078</v>
      </c>
      <c r="J228" s="6" t="b">
        <v>0</v>
      </c>
    </row>
    <row r="229" spans="1:10" x14ac:dyDescent="0.2">
      <c r="A229" s="6" t="s">
        <v>659</v>
      </c>
      <c r="B229" s="6" t="s">
        <v>13084</v>
      </c>
      <c r="C229" s="6">
        <v>140721</v>
      </c>
      <c r="D229" s="6">
        <v>8.9806225450995001</v>
      </c>
      <c r="E229" s="6">
        <v>-0.74067374694321597</v>
      </c>
      <c r="F229" s="6">
        <v>0.29241874269637003</v>
      </c>
      <c r="G229" s="6">
        <v>4.56151450724256E-4</v>
      </c>
      <c r="H229" s="6">
        <v>1.11679352339251E-2</v>
      </c>
      <c r="I229" s="6" t="s">
        <v>13078</v>
      </c>
      <c r="J229" s="6" t="b">
        <v>0</v>
      </c>
    </row>
    <row r="230" spans="1:10" x14ac:dyDescent="0.2">
      <c r="A230" s="6" t="s">
        <v>581</v>
      </c>
      <c r="B230" s="6" t="s">
        <v>13085</v>
      </c>
      <c r="C230" s="6">
        <v>77938</v>
      </c>
      <c r="D230" s="6">
        <v>11.3631808879964</v>
      </c>
      <c r="E230" s="6">
        <v>-0.91546531119505503</v>
      </c>
      <c r="F230" s="6">
        <v>0.24463958269903099</v>
      </c>
      <c r="G230" s="7">
        <v>8.1909076336885504E-6</v>
      </c>
      <c r="H230" s="6">
        <v>3.20487762412343E-4</v>
      </c>
      <c r="I230" s="6" t="s">
        <v>13078</v>
      </c>
      <c r="J230" s="6" t="b">
        <v>0</v>
      </c>
    </row>
    <row r="231" spans="1:10" x14ac:dyDescent="0.2">
      <c r="A231" s="6" t="s">
        <v>440</v>
      </c>
      <c r="B231" s="6" t="s">
        <v>13086</v>
      </c>
      <c r="C231" s="6">
        <v>54519</v>
      </c>
      <c r="D231" s="6">
        <v>8.0191562237467497</v>
      </c>
      <c r="E231" s="6">
        <v>-0.98623107573681601</v>
      </c>
      <c r="F231" s="6">
        <v>0.29068225012028798</v>
      </c>
      <c r="G231" s="7">
        <v>3.22602036986899E-5</v>
      </c>
      <c r="H231" s="6">
        <v>1.08318870964406E-3</v>
      </c>
      <c r="I231" s="6" t="s">
        <v>13078</v>
      </c>
      <c r="J231" s="6" t="b">
        <v>0</v>
      </c>
    </row>
    <row r="232" spans="1:10" x14ac:dyDescent="0.2">
      <c r="A232" s="6" t="s">
        <v>234</v>
      </c>
      <c r="B232" s="6" t="s">
        <v>13087</v>
      </c>
      <c r="C232" s="6">
        <v>77125</v>
      </c>
      <c r="D232" s="6">
        <v>81.694428461913006</v>
      </c>
      <c r="E232" s="6">
        <v>-0.47638709228342602</v>
      </c>
      <c r="F232" s="6">
        <v>9.5760687544366105E-2</v>
      </c>
      <c r="G232" s="7">
        <v>6.4605790932126706E-8</v>
      </c>
      <c r="H232" s="7">
        <v>3.9580998074862597E-6</v>
      </c>
      <c r="I232" s="6" t="s">
        <v>13088</v>
      </c>
      <c r="J232" s="6" t="b">
        <v>0</v>
      </c>
    </row>
    <row r="233" spans="1:10" x14ac:dyDescent="0.2">
      <c r="A233" s="6" t="s">
        <v>589</v>
      </c>
      <c r="B233" s="6" t="s">
        <v>13089</v>
      </c>
      <c r="C233" s="6">
        <v>224674</v>
      </c>
      <c r="D233" s="6">
        <v>6.5340085583096403</v>
      </c>
      <c r="E233" s="6">
        <v>1.7986460616497599</v>
      </c>
      <c r="F233" s="6">
        <v>0.366327600241451</v>
      </c>
      <c r="G233" s="7">
        <v>4.92404972809161E-8</v>
      </c>
      <c r="H233" s="7">
        <v>3.0456072169875701E-6</v>
      </c>
      <c r="I233" s="6" t="s">
        <v>13090</v>
      </c>
      <c r="J233" s="6" t="b">
        <v>0</v>
      </c>
    </row>
    <row r="234" spans="1:10" x14ac:dyDescent="0.2">
      <c r="A234" s="6" t="s">
        <v>365</v>
      </c>
      <c r="B234" s="6" t="s">
        <v>13091</v>
      </c>
      <c r="C234" s="6">
        <v>71929</v>
      </c>
      <c r="D234" s="6">
        <v>36.260831393357698</v>
      </c>
      <c r="E234" s="6">
        <v>1.16078347349637</v>
      </c>
      <c r="F234" s="6">
        <v>0.13923316522000501</v>
      </c>
      <c r="G234" s="7">
        <v>4.0211260922988203E-18</v>
      </c>
      <c r="H234" s="7">
        <v>9.99636480675901E-16</v>
      </c>
      <c r="I234" s="6" t="s">
        <v>13090</v>
      </c>
      <c r="J234" s="6" t="b">
        <v>0</v>
      </c>
    </row>
    <row r="235" spans="1:10" x14ac:dyDescent="0.2">
      <c r="A235" s="6" t="s">
        <v>282</v>
      </c>
      <c r="B235" s="6" t="s">
        <v>13092</v>
      </c>
      <c r="C235" s="6">
        <v>22778</v>
      </c>
      <c r="D235" s="6">
        <v>8.3849043563250092</v>
      </c>
      <c r="E235" s="6">
        <v>0.79480077289107398</v>
      </c>
      <c r="F235" s="6">
        <v>0.33434168019765298</v>
      </c>
      <c r="G235" s="6">
        <v>6.2279808285412496E-4</v>
      </c>
      <c r="H235" s="6">
        <v>1.43509996738953E-2</v>
      </c>
      <c r="I235" s="6" t="s">
        <v>13090</v>
      </c>
      <c r="J235" s="6" t="b">
        <v>0</v>
      </c>
    </row>
    <row r="236" spans="1:10" x14ac:dyDescent="0.2">
      <c r="A236" s="6" t="s">
        <v>366</v>
      </c>
      <c r="B236" s="6" t="s">
        <v>13093</v>
      </c>
      <c r="C236" s="6">
        <v>104252</v>
      </c>
      <c r="D236" s="6">
        <v>11.9023861474312</v>
      </c>
      <c r="E236" s="6">
        <v>-0.84654376651212904</v>
      </c>
      <c r="F236" s="6">
        <v>0.24537476755834101</v>
      </c>
      <c r="G236" s="7">
        <v>2.5774709310666701E-5</v>
      </c>
      <c r="H236" s="6">
        <v>8.9088146325932798E-4</v>
      </c>
      <c r="I236" s="6" t="s">
        <v>13090</v>
      </c>
      <c r="J236" s="6" t="b">
        <v>0</v>
      </c>
    </row>
    <row r="237" spans="1:10" x14ac:dyDescent="0.2">
      <c r="A237" s="6" t="s">
        <v>453</v>
      </c>
      <c r="B237" s="6" t="s">
        <v>13094</v>
      </c>
      <c r="C237" s="6">
        <v>13824</v>
      </c>
      <c r="D237" s="6">
        <v>12.254423078310399</v>
      </c>
      <c r="E237" s="6">
        <v>0.56258015758220403</v>
      </c>
      <c r="F237" s="6">
        <v>0.26925922607796199</v>
      </c>
      <c r="G237" s="6">
        <v>1.9811905735318599E-3</v>
      </c>
      <c r="H237" s="6">
        <v>3.9280445619703001E-2</v>
      </c>
      <c r="I237" s="6" t="s">
        <v>13095</v>
      </c>
      <c r="J237" s="6" t="b">
        <v>0</v>
      </c>
    </row>
    <row r="238" spans="1:10" x14ac:dyDescent="0.2">
      <c r="A238" s="6" t="s">
        <v>599</v>
      </c>
      <c r="B238" s="6" t="s">
        <v>13096</v>
      </c>
      <c r="C238" s="6">
        <v>72043</v>
      </c>
      <c r="D238" s="6">
        <v>80.921824382618198</v>
      </c>
      <c r="E238" s="6">
        <v>0.46236828061554502</v>
      </c>
      <c r="F238" s="6">
        <v>9.5884734240399103E-2</v>
      </c>
      <c r="G238" s="7">
        <v>1.28047299192817E-7</v>
      </c>
      <c r="H238" s="7">
        <v>7.4729986362725998E-6</v>
      </c>
      <c r="I238" s="6" t="s">
        <v>13095</v>
      </c>
      <c r="J238" s="6" t="b">
        <v>0</v>
      </c>
    </row>
    <row r="239" spans="1:10" x14ac:dyDescent="0.2">
      <c r="A239" s="6" t="s">
        <v>343</v>
      </c>
      <c r="B239" s="6" t="s">
        <v>13097</v>
      </c>
      <c r="C239" s="6">
        <v>66860</v>
      </c>
      <c r="D239" s="6">
        <v>94.677381480573501</v>
      </c>
      <c r="E239" s="6">
        <v>0.352934201804599</v>
      </c>
      <c r="F239" s="6">
        <v>9.2638842185495604E-2</v>
      </c>
      <c r="G239" s="7">
        <v>1.7372900357824899E-5</v>
      </c>
      <c r="H239" s="6">
        <v>6.23831897015563E-4</v>
      </c>
      <c r="I239" s="6" t="s">
        <v>13095</v>
      </c>
      <c r="J239" s="6" t="b">
        <v>0</v>
      </c>
    </row>
    <row r="240" spans="1:10" x14ac:dyDescent="0.2">
      <c r="A240" s="6" t="s">
        <v>647</v>
      </c>
      <c r="B240" s="6" t="s">
        <v>13098</v>
      </c>
      <c r="C240" s="6">
        <v>17311</v>
      </c>
      <c r="D240" s="6">
        <v>28.058843343821</v>
      </c>
      <c r="E240" s="6">
        <v>-0.51642415275979803</v>
      </c>
      <c r="F240" s="6">
        <v>0.189992526769418</v>
      </c>
      <c r="G240" s="6">
        <v>3.4329259041340299E-4</v>
      </c>
      <c r="H240" s="6">
        <v>8.8225513246005301E-3</v>
      </c>
      <c r="I240" s="6" t="s">
        <v>13095</v>
      </c>
      <c r="J240" s="6" t="b">
        <v>0</v>
      </c>
    </row>
    <row r="241" spans="1:10" x14ac:dyDescent="0.2">
      <c r="A241" s="6" t="s">
        <v>777</v>
      </c>
      <c r="B241" s="6" t="s">
        <v>13099</v>
      </c>
      <c r="C241" s="6">
        <v>107932</v>
      </c>
      <c r="D241" s="6">
        <v>95.251969492564299</v>
      </c>
      <c r="E241" s="6">
        <v>-0.319089493414834</v>
      </c>
      <c r="F241" s="6">
        <v>8.8511668334583501E-2</v>
      </c>
      <c r="G241" s="7">
        <v>4.4818533856384701E-5</v>
      </c>
      <c r="H241" s="6">
        <v>1.4376406629317299E-3</v>
      </c>
      <c r="I241" s="6" t="s">
        <v>13100</v>
      </c>
      <c r="J241" s="6" t="b">
        <v>0</v>
      </c>
    </row>
    <row r="242" spans="1:10" x14ac:dyDescent="0.2">
      <c r="A242" s="6" t="s">
        <v>475</v>
      </c>
      <c r="B242" s="6" t="s">
        <v>13101</v>
      </c>
      <c r="C242" s="6">
        <v>21687</v>
      </c>
      <c r="D242" s="6">
        <v>3.8676638677605699</v>
      </c>
      <c r="E242" s="6">
        <v>-1.4942127277614501</v>
      </c>
      <c r="F242" s="6">
        <v>0.48519291841715001</v>
      </c>
      <c r="G242" s="7">
        <v>8.7427590166372303E-5</v>
      </c>
      <c r="H242" s="6">
        <v>2.6283173443737099E-3</v>
      </c>
      <c r="I242" s="6" t="s">
        <v>13100</v>
      </c>
      <c r="J242" s="6" t="b">
        <v>0</v>
      </c>
    </row>
    <row r="243" spans="1:10" x14ac:dyDescent="0.2">
      <c r="A243" s="6" t="s">
        <v>775</v>
      </c>
      <c r="B243" s="6" t="s">
        <v>13102</v>
      </c>
      <c r="C243" s="6">
        <v>171469</v>
      </c>
      <c r="D243" s="6">
        <v>422.845784713402</v>
      </c>
      <c r="E243" s="6">
        <v>-0.20031934237124299</v>
      </c>
      <c r="F243" s="6">
        <v>5.8957586629399601E-2</v>
      </c>
      <c r="G243" s="6">
        <v>2.15412800011904E-4</v>
      </c>
      <c r="H243" s="6">
        <v>5.7772640368337702E-3</v>
      </c>
      <c r="I243" s="6" t="s">
        <v>13103</v>
      </c>
      <c r="J243" s="6" t="b">
        <v>0</v>
      </c>
    </row>
    <row r="244" spans="1:10" x14ac:dyDescent="0.2">
      <c r="A244" s="6" t="s">
        <v>237</v>
      </c>
      <c r="B244" s="6" t="s">
        <v>13104</v>
      </c>
      <c r="C244" s="6">
        <v>14017</v>
      </c>
      <c r="D244" s="6">
        <v>40.965115941377398</v>
      </c>
      <c r="E244" s="6">
        <v>-0.32262821971030903</v>
      </c>
      <c r="F244" s="6">
        <v>0.13376156664611</v>
      </c>
      <c r="G244" s="6">
        <v>1.7821417156232301E-3</v>
      </c>
      <c r="H244" s="6">
        <v>3.6052810575682999E-2</v>
      </c>
      <c r="I244" s="6" t="s">
        <v>13103</v>
      </c>
      <c r="J244" s="6" t="b">
        <v>0</v>
      </c>
    </row>
    <row r="245" spans="1:10" x14ac:dyDescent="0.2">
      <c r="A245" s="6" t="s">
        <v>357</v>
      </c>
      <c r="B245" s="6" t="s">
        <v>13105</v>
      </c>
      <c r="C245" s="6">
        <v>67213</v>
      </c>
      <c r="D245" s="6">
        <v>33.094177357962501</v>
      </c>
      <c r="E245" s="6">
        <v>-0.41045161455705997</v>
      </c>
      <c r="F245" s="6">
        <v>0.144037340863993</v>
      </c>
      <c r="G245" s="6">
        <v>3.3629339097995201E-4</v>
      </c>
      <c r="H245" s="6">
        <v>8.6598897713104292E-3</v>
      </c>
      <c r="I245" s="6" t="s">
        <v>13106</v>
      </c>
      <c r="J245" s="6" t="b">
        <v>0</v>
      </c>
    </row>
    <row r="246" spans="1:10" x14ac:dyDescent="0.2">
      <c r="A246" s="6" t="s">
        <v>154</v>
      </c>
      <c r="B246" s="6" t="s">
        <v>13107</v>
      </c>
      <c r="C246" s="6">
        <v>229658</v>
      </c>
      <c r="D246" s="6">
        <v>26.411381471849701</v>
      </c>
      <c r="E246" s="6">
        <v>1.2298898382343499</v>
      </c>
      <c r="F246" s="6">
        <v>0.1577275706199</v>
      </c>
      <c r="G246" s="7">
        <v>4.8189184919230602E-16</v>
      </c>
      <c r="H246" s="7">
        <v>8.8991656207270602E-14</v>
      </c>
      <c r="I246" s="6" t="s">
        <v>13108</v>
      </c>
      <c r="J246" s="6" t="b">
        <v>0</v>
      </c>
    </row>
    <row r="247" spans="1:10" x14ac:dyDescent="0.2">
      <c r="A247" s="6" t="s">
        <v>317</v>
      </c>
      <c r="B247" s="6" t="s">
        <v>13109</v>
      </c>
      <c r="C247" s="6">
        <v>233744</v>
      </c>
      <c r="D247" s="6">
        <v>71.068300248811099</v>
      </c>
      <c r="E247" s="6">
        <v>0.36261301128131601</v>
      </c>
      <c r="F247" s="6">
        <v>0.104790799115447</v>
      </c>
      <c r="G247" s="7">
        <v>5.54398416239427E-5</v>
      </c>
      <c r="H247" s="6">
        <v>1.74797764066514E-3</v>
      </c>
      <c r="I247" s="6" t="s">
        <v>13108</v>
      </c>
      <c r="J247" s="6" t="b">
        <v>0</v>
      </c>
    </row>
    <row r="248" spans="1:10" x14ac:dyDescent="0.2">
      <c r="A248" s="6" t="s">
        <v>247</v>
      </c>
      <c r="B248" s="6" t="s">
        <v>13110</v>
      </c>
      <c r="C248" s="6">
        <v>16485</v>
      </c>
      <c r="D248" s="6">
        <v>156.87004976458499</v>
      </c>
      <c r="E248" s="6">
        <v>0.28416937338368897</v>
      </c>
      <c r="F248" s="6">
        <v>8.37506587627488E-2</v>
      </c>
      <c r="G248" s="6">
        <v>1.49526906308984E-4</v>
      </c>
      <c r="H248" s="6">
        <v>4.2482072919917298E-3</v>
      </c>
      <c r="I248" s="6" t="s">
        <v>13108</v>
      </c>
      <c r="J248" s="6" t="b">
        <v>0</v>
      </c>
    </row>
    <row r="249" spans="1:10" x14ac:dyDescent="0.2">
      <c r="A249" s="6" t="s">
        <v>768</v>
      </c>
      <c r="B249" s="6" t="s">
        <v>13111</v>
      </c>
      <c r="C249" s="6">
        <v>320404</v>
      </c>
      <c r="D249" s="6">
        <v>115.44323051200701</v>
      </c>
      <c r="E249" s="6">
        <v>-0.36412031993170202</v>
      </c>
      <c r="F249" s="6">
        <v>8.2181939152508696E-2</v>
      </c>
      <c r="G249" s="7">
        <v>1.1322870809590701E-6</v>
      </c>
      <c r="H249" s="7">
        <v>5.3225727620210502E-5</v>
      </c>
      <c r="I249" s="6" t="s">
        <v>13108</v>
      </c>
      <c r="J249" s="6" t="b">
        <v>0</v>
      </c>
    </row>
    <row r="250" spans="1:10" x14ac:dyDescent="0.2">
      <c r="A250" s="6" t="s">
        <v>369</v>
      </c>
      <c r="B250" s="6" t="s">
        <v>13112</v>
      </c>
      <c r="C250" s="6">
        <v>104215</v>
      </c>
      <c r="D250" s="6">
        <v>126.126112691076</v>
      </c>
      <c r="E250" s="6">
        <v>-0.52180570523720604</v>
      </c>
      <c r="F250" s="6">
        <v>7.9363236138209406E-2</v>
      </c>
      <c r="G250" s="7">
        <v>6.0437444005459004E-12</v>
      </c>
      <c r="H250" s="7">
        <v>7.1676590702620999E-10</v>
      </c>
      <c r="I250" s="6" t="s">
        <v>13113</v>
      </c>
      <c r="J250" s="6" t="b">
        <v>0</v>
      </c>
    </row>
    <row r="251" spans="1:10" x14ac:dyDescent="0.2">
      <c r="A251" s="6" t="s">
        <v>290</v>
      </c>
      <c r="B251" s="6" t="s">
        <v>13114</v>
      </c>
      <c r="C251" s="6">
        <v>14388</v>
      </c>
      <c r="D251" s="6">
        <v>32.2093918541647</v>
      </c>
      <c r="E251" s="6">
        <v>-0.78849066851629401</v>
      </c>
      <c r="F251" s="6">
        <v>0.141023275509991</v>
      </c>
      <c r="G251" s="7">
        <v>1.35690605639737E-9</v>
      </c>
      <c r="H251" s="7">
        <v>1.10319022585213E-7</v>
      </c>
      <c r="I251" s="6" t="s">
        <v>13113</v>
      </c>
      <c r="J251" s="6" t="b">
        <v>0</v>
      </c>
    </row>
    <row r="252" spans="1:10" x14ac:dyDescent="0.2">
      <c r="A252" s="6" t="s">
        <v>606</v>
      </c>
      <c r="B252" s="6" t="s">
        <v>13115</v>
      </c>
      <c r="C252" s="6">
        <v>19879</v>
      </c>
      <c r="D252" s="6">
        <v>13.014841631108601</v>
      </c>
      <c r="E252" s="6">
        <v>-0.85410829434930702</v>
      </c>
      <c r="F252" s="6">
        <v>0.243153302655336</v>
      </c>
      <c r="G252" s="7">
        <v>2.7205224875367E-5</v>
      </c>
      <c r="H252" s="6">
        <v>9.3037550784092296E-4</v>
      </c>
      <c r="I252" s="6" t="s">
        <v>13113</v>
      </c>
      <c r="J252" s="6" t="b">
        <v>0</v>
      </c>
    </row>
    <row r="253" spans="1:10" x14ac:dyDescent="0.2">
      <c r="A253" s="6" t="s">
        <v>241</v>
      </c>
      <c r="B253" s="6" t="s">
        <v>13116</v>
      </c>
      <c r="C253" s="6">
        <v>67860</v>
      </c>
      <c r="D253" s="6">
        <v>74.243319352740102</v>
      </c>
      <c r="E253" s="6">
        <v>-0.44103252320348801</v>
      </c>
      <c r="F253" s="6">
        <v>9.9532082119631798E-2</v>
      </c>
      <c r="G253" s="7">
        <v>8.4444284791308904E-7</v>
      </c>
      <c r="H253" s="7">
        <v>4.1348911723380702E-5</v>
      </c>
      <c r="I253" s="6" t="s">
        <v>13117</v>
      </c>
      <c r="J253" s="6" t="b">
        <v>0</v>
      </c>
    </row>
    <row r="254" spans="1:10" x14ac:dyDescent="0.2">
      <c r="A254" s="6" t="s">
        <v>652</v>
      </c>
      <c r="B254" s="6" t="s">
        <v>13118</v>
      </c>
      <c r="C254" s="6">
        <v>15478</v>
      </c>
      <c r="D254" s="6">
        <v>2.6256398970225798</v>
      </c>
      <c r="E254" s="6">
        <v>2.0499179054636101</v>
      </c>
      <c r="F254" s="6">
        <v>0.57525058750320401</v>
      </c>
      <c r="G254" s="7">
        <v>1.8224551541186098E-5</v>
      </c>
      <c r="H254" s="6">
        <v>6.4544870622715896E-4</v>
      </c>
      <c r="I254" s="6" t="s">
        <v>13119</v>
      </c>
      <c r="J254" s="6" t="b">
        <v>0</v>
      </c>
    </row>
    <row r="255" spans="1:10" x14ac:dyDescent="0.2">
      <c r="A255" s="6" t="s">
        <v>605</v>
      </c>
      <c r="B255" s="6" t="s">
        <v>13120</v>
      </c>
      <c r="C255" s="6">
        <v>67203</v>
      </c>
      <c r="D255" s="6">
        <v>31.835456944479901</v>
      </c>
      <c r="E255" s="6">
        <v>0.74220847144777802</v>
      </c>
      <c r="F255" s="6">
        <v>0.15724968615485299</v>
      </c>
      <c r="G255" s="7">
        <v>1.40071968984804E-7</v>
      </c>
      <c r="H255" s="7">
        <v>8.0476015247402499E-6</v>
      </c>
      <c r="I255" s="6" t="s">
        <v>13119</v>
      </c>
      <c r="J255" s="6" t="b">
        <v>0</v>
      </c>
    </row>
    <row r="256" spans="1:10" x14ac:dyDescent="0.2">
      <c r="A256" s="6" t="s">
        <v>733</v>
      </c>
      <c r="B256" s="6" t="s">
        <v>13121</v>
      </c>
      <c r="C256" s="6">
        <v>14451</v>
      </c>
      <c r="D256" s="6">
        <v>7.4840460948881198</v>
      </c>
      <c r="E256" s="6">
        <v>-1.09187676980026</v>
      </c>
      <c r="F256" s="6">
        <v>0.307180284134555</v>
      </c>
      <c r="G256" s="7">
        <v>1.5000312155061399E-5</v>
      </c>
      <c r="H256" s="6">
        <v>5.5087794098999596E-4</v>
      </c>
      <c r="I256" s="6" t="s">
        <v>13119</v>
      </c>
      <c r="J256" s="6" t="b">
        <v>0</v>
      </c>
    </row>
    <row r="257" spans="1:10" x14ac:dyDescent="0.2">
      <c r="A257" s="6" t="s">
        <v>254</v>
      </c>
      <c r="B257" s="6" t="s">
        <v>13122</v>
      </c>
      <c r="C257" s="6">
        <v>654818</v>
      </c>
      <c r="D257" s="6">
        <v>17.714763359867501</v>
      </c>
      <c r="E257" s="6">
        <v>1.53409107139032</v>
      </c>
      <c r="F257" s="6">
        <v>0.21343243936338999</v>
      </c>
      <c r="G257" s="7">
        <v>3.9103279021277303E-14</v>
      </c>
      <c r="H257" s="7">
        <v>5.6796414371691199E-12</v>
      </c>
      <c r="I257" s="6" t="s">
        <v>13123</v>
      </c>
      <c r="J257" s="6" t="b">
        <v>0</v>
      </c>
    </row>
    <row r="258" spans="1:10" x14ac:dyDescent="0.2">
      <c r="A258" s="6" t="s">
        <v>75</v>
      </c>
      <c r="B258" s="6" t="s">
        <v>13124</v>
      </c>
      <c r="C258" s="6">
        <v>19215</v>
      </c>
      <c r="D258" s="6">
        <v>544.34883927369106</v>
      </c>
      <c r="E258" s="6">
        <v>0.44417857926392401</v>
      </c>
      <c r="F258" s="6">
        <v>0.11842276718565101</v>
      </c>
      <c r="G258" s="7">
        <v>1.76960314467724E-5</v>
      </c>
      <c r="H258" s="6">
        <v>6.2942534719547395E-4</v>
      </c>
      <c r="I258" s="6" t="s">
        <v>13123</v>
      </c>
      <c r="J258" s="6" t="b">
        <v>0</v>
      </c>
    </row>
    <row r="259" spans="1:10" x14ac:dyDescent="0.2">
      <c r="A259" s="6" t="s">
        <v>769</v>
      </c>
      <c r="B259" s="6" t="s">
        <v>13125</v>
      </c>
      <c r="C259" s="6">
        <v>80290</v>
      </c>
      <c r="D259" s="6">
        <v>19.254881007143201</v>
      </c>
      <c r="E259" s="6">
        <v>0.68497945759768197</v>
      </c>
      <c r="F259" s="6">
        <v>0.189095678257133</v>
      </c>
      <c r="G259" s="7">
        <v>1.7710225241751799E-5</v>
      </c>
      <c r="H259" s="6">
        <v>6.2942534719547395E-4</v>
      </c>
      <c r="I259" s="6" t="s">
        <v>13126</v>
      </c>
      <c r="J259" s="6" t="b">
        <v>0</v>
      </c>
    </row>
    <row r="260" spans="1:10" x14ac:dyDescent="0.2">
      <c r="A260" s="6" t="s">
        <v>102</v>
      </c>
      <c r="B260" s="6" t="s">
        <v>13127</v>
      </c>
      <c r="C260" s="6">
        <v>17132</v>
      </c>
      <c r="D260" s="6">
        <v>49.2234072596546</v>
      </c>
      <c r="E260" s="6">
        <v>0.30346554424811201</v>
      </c>
      <c r="F260" s="6">
        <v>0.131542032991257</v>
      </c>
      <c r="G260" s="6">
        <v>2.4729214864086702E-3</v>
      </c>
      <c r="H260" s="6">
        <v>4.74294600219657E-2</v>
      </c>
      <c r="I260" s="6" t="s">
        <v>13126</v>
      </c>
      <c r="J260" s="6" t="b">
        <v>0</v>
      </c>
    </row>
    <row r="261" spans="1:10" x14ac:dyDescent="0.2">
      <c r="A261" s="6" t="s">
        <v>436</v>
      </c>
      <c r="B261" s="6" t="s">
        <v>13128</v>
      </c>
      <c r="C261" s="6">
        <v>18088</v>
      </c>
      <c r="D261" s="6">
        <v>7.2662311750466797</v>
      </c>
      <c r="E261" s="6">
        <v>-1.43512636050831</v>
      </c>
      <c r="F261" s="6">
        <v>0.31421856257140501</v>
      </c>
      <c r="G261" s="7">
        <v>2.0109431906359E-7</v>
      </c>
      <c r="H261" s="7">
        <v>1.11091720621155E-5</v>
      </c>
      <c r="I261" s="6" t="s">
        <v>13126</v>
      </c>
      <c r="J261" s="6" t="b">
        <v>0</v>
      </c>
    </row>
    <row r="262" spans="1:10" x14ac:dyDescent="0.2">
      <c r="A262" s="6" t="s">
        <v>313</v>
      </c>
      <c r="B262" s="6" t="s">
        <v>13129</v>
      </c>
      <c r="C262" s="6">
        <v>628705</v>
      </c>
      <c r="D262" s="6">
        <v>5.7191143855125297</v>
      </c>
      <c r="E262" s="6">
        <v>1.9379815983764599</v>
      </c>
      <c r="F262" s="6">
        <v>0.389078278020622</v>
      </c>
      <c r="G262" s="7">
        <v>5.1807453175923003E-8</v>
      </c>
      <c r="H262" s="7">
        <v>3.18911879621503E-6</v>
      </c>
      <c r="I262" s="6" t="s">
        <v>13130</v>
      </c>
      <c r="J262" s="6" t="b">
        <v>0</v>
      </c>
    </row>
    <row r="263" spans="1:10" x14ac:dyDescent="0.2">
      <c r="A263" s="6" t="s">
        <v>238</v>
      </c>
      <c r="B263" s="6" t="s">
        <v>13131</v>
      </c>
      <c r="C263" s="6">
        <v>11486</v>
      </c>
      <c r="D263" s="6">
        <v>3.1583858041261901</v>
      </c>
      <c r="E263" s="6">
        <v>1.41869496593902</v>
      </c>
      <c r="F263" s="6">
        <v>0.54127646392838702</v>
      </c>
      <c r="G263" s="6">
        <v>3.9687003792584201E-4</v>
      </c>
      <c r="H263" s="6">
        <v>9.9618232626550608E-3</v>
      </c>
      <c r="I263" s="6" t="s">
        <v>13130</v>
      </c>
      <c r="J263" s="6" t="b">
        <v>0</v>
      </c>
    </row>
    <row r="264" spans="1:10" x14ac:dyDescent="0.2">
      <c r="A264" s="6" t="s">
        <v>625</v>
      </c>
      <c r="B264" s="6" t="s">
        <v>13132</v>
      </c>
      <c r="C264" s="6">
        <v>100503044</v>
      </c>
      <c r="D264" s="6">
        <v>7.37549555120561</v>
      </c>
      <c r="E264" s="6">
        <v>1.1634914021507801</v>
      </c>
      <c r="F264" s="6">
        <v>0.36005986397400302</v>
      </c>
      <c r="G264" s="7">
        <v>5.2651321647530199E-5</v>
      </c>
      <c r="H264" s="6">
        <v>1.66819518367064E-3</v>
      </c>
      <c r="I264" s="6" t="s">
        <v>13130</v>
      </c>
      <c r="J264" s="6" t="b">
        <v>0</v>
      </c>
    </row>
    <row r="265" spans="1:10" x14ac:dyDescent="0.2">
      <c r="A265" s="6" t="s">
        <v>329</v>
      </c>
      <c r="B265" s="6" t="s">
        <v>13133</v>
      </c>
      <c r="C265" s="6">
        <v>666060</v>
      </c>
      <c r="D265" s="6">
        <v>8.2541385647723402</v>
      </c>
      <c r="E265" s="6">
        <v>0.84150324157534495</v>
      </c>
      <c r="F265" s="6">
        <v>0.29177343161785302</v>
      </c>
      <c r="G265" s="6">
        <v>1.80817454701253E-4</v>
      </c>
      <c r="H265" s="6">
        <v>4.99121175382004E-3</v>
      </c>
      <c r="I265" s="6" t="s">
        <v>13130</v>
      </c>
      <c r="J265" s="6" t="b">
        <v>0</v>
      </c>
    </row>
    <row r="266" spans="1:10" x14ac:dyDescent="0.2">
      <c r="A266" s="6" t="s">
        <v>399</v>
      </c>
      <c r="B266" s="6" t="s">
        <v>13134</v>
      </c>
      <c r="C266" s="6">
        <v>108116</v>
      </c>
      <c r="D266" s="6">
        <v>84.975448931662797</v>
      </c>
      <c r="E266" s="6">
        <v>0.57046693624371803</v>
      </c>
      <c r="F266" s="6">
        <v>8.9398219115311595E-2</v>
      </c>
      <c r="G266" s="7">
        <v>1.1580380993956301E-11</v>
      </c>
      <c r="H266" s="7">
        <v>1.32477508945905E-9</v>
      </c>
      <c r="I266" s="6" t="s">
        <v>13130</v>
      </c>
      <c r="J266" s="6" t="b">
        <v>0</v>
      </c>
    </row>
    <row r="267" spans="1:10" x14ac:dyDescent="0.2">
      <c r="A267" s="6" t="s">
        <v>153</v>
      </c>
      <c r="B267" s="6" t="s">
        <v>13135</v>
      </c>
      <c r="C267" s="6">
        <v>67216</v>
      </c>
      <c r="D267" s="6">
        <v>107.539230977624</v>
      </c>
      <c r="E267" s="6">
        <v>0.45222880601848597</v>
      </c>
      <c r="F267" s="6">
        <v>9.2375810304931499E-2</v>
      </c>
      <c r="G267" s="7">
        <v>1.2833648156977801E-7</v>
      </c>
      <c r="H267" s="7">
        <v>7.4729986362725998E-6</v>
      </c>
      <c r="I267" s="6" t="s">
        <v>13130</v>
      </c>
      <c r="J267" s="6" t="b">
        <v>0</v>
      </c>
    </row>
    <row r="268" spans="1:10" x14ac:dyDescent="0.2">
      <c r="A268" s="6" t="s">
        <v>113</v>
      </c>
      <c r="B268" s="6" t="s">
        <v>13136</v>
      </c>
      <c r="C268" s="6">
        <v>16880</v>
      </c>
      <c r="D268" s="6">
        <v>77.358736466612996</v>
      </c>
      <c r="E268" s="6">
        <v>0.39889863784220397</v>
      </c>
      <c r="F268" s="6">
        <v>0.104286875269392</v>
      </c>
      <c r="G268" s="7">
        <v>1.3083547393340801E-5</v>
      </c>
      <c r="H268" s="6">
        <v>4.8881796865236102E-4</v>
      </c>
      <c r="I268" s="6" t="s">
        <v>13130</v>
      </c>
      <c r="J268" s="6" t="b">
        <v>0</v>
      </c>
    </row>
    <row r="269" spans="1:10" x14ac:dyDescent="0.2">
      <c r="A269" s="6" t="s">
        <v>402</v>
      </c>
      <c r="B269" s="6" t="s">
        <v>13137</v>
      </c>
      <c r="C269" s="6">
        <v>68292</v>
      </c>
      <c r="D269" s="6">
        <v>52.843099781611599</v>
      </c>
      <c r="E269" s="6">
        <v>0.25015432627324002</v>
      </c>
      <c r="F269" s="6">
        <v>0.112378139706555</v>
      </c>
      <c r="G269" s="6">
        <v>4.9089403127318201E-3</v>
      </c>
      <c r="H269" s="6">
        <v>8.1252076085383096E-2</v>
      </c>
      <c r="I269" s="6" t="s">
        <v>13130</v>
      </c>
      <c r="J269" s="6" t="b">
        <v>0</v>
      </c>
    </row>
    <row r="270" spans="1:10" x14ac:dyDescent="0.2">
      <c r="A270" s="6" t="s">
        <v>288</v>
      </c>
      <c r="B270" s="6" t="s">
        <v>13138</v>
      </c>
      <c r="C270" s="6">
        <v>15213</v>
      </c>
      <c r="D270" s="6">
        <v>54.616146910946497</v>
      </c>
      <c r="E270" s="6">
        <v>-0.383773072392806</v>
      </c>
      <c r="F270" s="6">
        <v>0.112011345785928</v>
      </c>
      <c r="G270" s="7">
        <v>6.07309533390286E-5</v>
      </c>
      <c r="H270" s="6">
        <v>1.8826595535098899E-3</v>
      </c>
      <c r="I270" s="6" t="s">
        <v>13130</v>
      </c>
      <c r="J270" s="6" t="b">
        <v>0</v>
      </c>
    </row>
    <row r="271" spans="1:10" x14ac:dyDescent="0.2">
      <c r="A271" s="6" t="s">
        <v>248</v>
      </c>
      <c r="B271" s="6" t="s">
        <v>13139</v>
      </c>
      <c r="C271" s="6">
        <v>98952</v>
      </c>
      <c r="D271" s="6">
        <v>71.763818906748199</v>
      </c>
      <c r="E271" s="6">
        <v>-0.42821117671079301</v>
      </c>
      <c r="F271" s="6">
        <v>9.7187788271570694E-2</v>
      </c>
      <c r="G271" s="7">
        <v>1.01444746134281E-6</v>
      </c>
      <c r="H271" s="7">
        <v>4.8569490121402002E-5</v>
      </c>
      <c r="I271" s="6" t="s">
        <v>13130</v>
      </c>
      <c r="J271" s="6" t="b">
        <v>0</v>
      </c>
    </row>
    <row r="272" spans="1:10" x14ac:dyDescent="0.2">
      <c r="A272" s="6" t="s">
        <v>245</v>
      </c>
      <c r="B272" s="6" t="s">
        <v>13140</v>
      </c>
      <c r="C272" s="6">
        <v>50524</v>
      </c>
      <c r="D272" s="6">
        <v>47.582037580418501</v>
      </c>
      <c r="E272" s="6">
        <v>-0.53735671518235995</v>
      </c>
      <c r="F272" s="6">
        <v>0.118761059587317</v>
      </c>
      <c r="G272" s="7">
        <v>5.4045222076316203E-7</v>
      </c>
      <c r="H272" s="7">
        <v>2.75056136134071E-5</v>
      </c>
      <c r="I272" s="6" t="s">
        <v>13130</v>
      </c>
      <c r="J272" s="6" t="b">
        <v>0</v>
      </c>
    </row>
    <row r="273" spans="1:10" x14ac:dyDescent="0.2">
      <c r="A273" s="6" t="s">
        <v>492</v>
      </c>
      <c r="B273" s="6" t="s">
        <v>13141</v>
      </c>
      <c r="C273" s="6">
        <v>22174</v>
      </c>
      <c r="D273" s="6">
        <v>30.465376080812799</v>
      </c>
      <c r="E273" s="6">
        <v>-0.82339122982081503</v>
      </c>
      <c r="F273" s="6">
        <v>0.15979895590792101</v>
      </c>
      <c r="G273" s="7">
        <v>1.5852321512732401E-8</v>
      </c>
      <c r="H273" s="7">
        <v>1.10769167673022E-6</v>
      </c>
      <c r="I273" s="6" t="s">
        <v>13130</v>
      </c>
      <c r="J273" s="6" t="b">
        <v>0</v>
      </c>
    </row>
    <row r="274" spans="1:10" x14ac:dyDescent="0.2">
      <c r="A274" s="6" t="s">
        <v>310</v>
      </c>
      <c r="B274" s="6" t="s">
        <v>13142</v>
      </c>
      <c r="C274" s="6">
        <v>20315</v>
      </c>
      <c r="D274" s="6">
        <v>18.9321374230644</v>
      </c>
      <c r="E274" s="6">
        <v>-1.0157245923731499</v>
      </c>
      <c r="F274" s="6">
        <v>0.20305162584167699</v>
      </c>
      <c r="G274" s="7">
        <v>2.6675657907812101E-8</v>
      </c>
      <c r="H274" s="7">
        <v>1.77750633904272E-6</v>
      </c>
      <c r="I274" s="6" t="s">
        <v>13130</v>
      </c>
      <c r="J274" s="6" t="b">
        <v>0</v>
      </c>
    </row>
    <row r="275" spans="1:10" x14ac:dyDescent="0.2">
      <c r="A275" s="6" t="s">
        <v>757</v>
      </c>
      <c r="B275" s="6" t="s">
        <v>13143</v>
      </c>
      <c r="C275" s="6">
        <v>233733</v>
      </c>
      <c r="D275" s="6">
        <v>11.9535298910537</v>
      </c>
      <c r="E275" s="6">
        <v>0.78809708115843702</v>
      </c>
      <c r="F275" s="6">
        <v>0.23892029620317901</v>
      </c>
      <c r="G275" s="7">
        <v>5.3343056660200302E-5</v>
      </c>
      <c r="H275" s="6">
        <v>1.6859796905780199E-3</v>
      </c>
      <c r="I275" s="6" t="s">
        <v>13144</v>
      </c>
      <c r="J275" s="6" t="b">
        <v>0</v>
      </c>
    </row>
    <row r="276" spans="1:10" x14ac:dyDescent="0.2">
      <c r="A276" s="6" t="s">
        <v>505</v>
      </c>
      <c r="B276" s="6" t="s">
        <v>13145</v>
      </c>
      <c r="C276" s="6">
        <v>13170</v>
      </c>
      <c r="D276" s="6">
        <v>28.219442064564099</v>
      </c>
      <c r="E276" s="6">
        <v>-0.61705739179812902</v>
      </c>
      <c r="F276" s="6">
        <v>0.159549432601747</v>
      </c>
      <c r="G276" s="7">
        <v>6.9658420668224599E-6</v>
      </c>
      <c r="H276" s="6">
        <v>2.7878464519447003E-4</v>
      </c>
      <c r="I276" s="6" t="s">
        <v>13144</v>
      </c>
      <c r="J276" s="6" t="b">
        <v>0</v>
      </c>
    </row>
    <row r="277" spans="1:10" x14ac:dyDescent="0.2">
      <c r="A277" s="6" t="s">
        <v>431</v>
      </c>
      <c r="B277" s="6" t="s">
        <v>13146</v>
      </c>
      <c r="C277" s="6">
        <v>17986</v>
      </c>
      <c r="D277" s="6">
        <v>11.396620838558899</v>
      </c>
      <c r="E277" s="6">
        <v>-0.97885287361653905</v>
      </c>
      <c r="F277" s="6">
        <v>0.23670896501918401</v>
      </c>
      <c r="G277" s="7">
        <v>2.0259263119425001E-6</v>
      </c>
      <c r="H277" s="7">
        <v>8.9688867926303702E-5</v>
      </c>
      <c r="I277" s="6" t="s">
        <v>13144</v>
      </c>
      <c r="J277" s="6" t="b">
        <v>0</v>
      </c>
    </row>
    <row r="278" spans="1:10" x14ac:dyDescent="0.2">
      <c r="A278" s="6" t="s">
        <v>168</v>
      </c>
      <c r="B278" s="6" t="s">
        <v>13147</v>
      </c>
      <c r="C278" s="6">
        <v>239122</v>
      </c>
      <c r="D278" s="6">
        <v>8.2377077099383307</v>
      </c>
      <c r="E278" s="6">
        <v>2.56485412200208</v>
      </c>
      <c r="F278" s="6">
        <v>0.36094112786082899</v>
      </c>
      <c r="G278" s="7">
        <v>1.0493321174670601E-13</v>
      </c>
      <c r="H278" s="7">
        <v>1.4906281629117299E-11</v>
      </c>
      <c r="I278" s="6" t="s">
        <v>13148</v>
      </c>
      <c r="J278" s="6" t="b">
        <v>0</v>
      </c>
    </row>
    <row r="279" spans="1:10" x14ac:dyDescent="0.2">
      <c r="A279" s="6" t="s">
        <v>430</v>
      </c>
      <c r="B279" s="6" t="s">
        <v>13149</v>
      </c>
      <c r="C279" s="6">
        <v>101401</v>
      </c>
      <c r="D279" s="6">
        <v>5.2298387913275697</v>
      </c>
      <c r="E279" s="6">
        <v>1.3678113999329999</v>
      </c>
      <c r="F279" s="6">
        <v>0.36873228829537102</v>
      </c>
      <c r="G279" s="7">
        <v>9.8415701345232506E-6</v>
      </c>
      <c r="H279" s="6">
        <v>3.7751328524920501E-4</v>
      </c>
      <c r="I279" s="6" t="s">
        <v>13148</v>
      </c>
      <c r="J279" s="6" t="b">
        <v>0</v>
      </c>
    </row>
    <row r="280" spans="1:10" x14ac:dyDescent="0.2">
      <c r="A280" s="6" t="s">
        <v>579</v>
      </c>
      <c r="B280" s="6" t="s">
        <v>13150</v>
      </c>
      <c r="C280" s="6">
        <v>215748</v>
      </c>
      <c r="D280" s="6">
        <v>15.4710471952319</v>
      </c>
      <c r="E280" s="6">
        <v>1.3088814002056599</v>
      </c>
      <c r="F280" s="6">
        <v>0.20860582857726101</v>
      </c>
      <c r="G280" s="7">
        <v>1.7065814683339901E-11</v>
      </c>
      <c r="H280" s="7">
        <v>1.9183459687959602E-9</v>
      </c>
      <c r="I280" s="6" t="s">
        <v>13148</v>
      </c>
      <c r="J280" s="6" t="b">
        <v>0</v>
      </c>
    </row>
    <row r="281" spans="1:10" x14ac:dyDescent="0.2">
      <c r="A281" s="6" t="s">
        <v>147</v>
      </c>
      <c r="B281" s="6" t="s">
        <v>13151</v>
      </c>
      <c r="C281" s="6">
        <v>24068</v>
      </c>
      <c r="D281" s="6">
        <v>62.034265063100598</v>
      </c>
      <c r="E281" s="6">
        <v>0.95231195278099101</v>
      </c>
      <c r="F281" s="6">
        <v>0.11109810710731299</v>
      </c>
      <c r="G281" s="7">
        <v>4.7165412221144798E-19</v>
      </c>
      <c r="H281" s="7">
        <v>1.3254506169189999E-16</v>
      </c>
      <c r="I281" s="6" t="s">
        <v>13148</v>
      </c>
      <c r="J281" s="6" t="b">
        <v>0</v>
      </c>
    </row>
    <row r="282" spans="1:10" x14ac:dyDescent="0.2">
      <c r="A282" s="6" t="s">
        <v>191</v>
      </c>
      <c r="B282" s="6" t="s">
        <v>13152</v>
      </c>
      <c r="C282" s="6">
        <v>231801</v>
      </c>
      <c r="D282" s="6">
        <v>63.440732441715397</v>
      </c>
      <c r="E282" s="6">
        <v>0.72060923614329497</v>
      </c>
      <c r="F282" s="6">
        <v>0.118727120274981</v>
      </c>
      <c r="G282" s="7">
        <v>6.0433946517287602E-11</v>
      </c>
      <c r="H282" s="7">
        <v>6.1033564580388799E-9</v>
      </c>
      <c r="I282" s="6" t="s">
        <v>13148</v>
      </c>
      <c r="J282" s="6" t="b">
        <v>0</v>
      </c>
    </row>
    <row r="283" spans="1:10" x14ac:dyDescent="0.2">
      <c r="A283" s="6" t="s">
        <v>428</v>
      </c>
      <c r="B283" s="6" t="s">
        <v>13153</v>
      </c>
      <c r="C283" s="6">
        <v>227377</v>
      </c>
      <c r="D283" s="6">
        <v>13.159319403607199</v>
      </c>
      <c r="E283" s="6">
        <v>0.68180385089668105</v>
      </c>
      <c r="F283" s="6">
        <v>0.22110641205364301</v>
      </c>
      <c r="G283" s="6">
        <v>1.0126182367237499E-4</v>
      </c>
      <c r="H283" s="6">
        <v>2.99544987325581E-3</v>
      </c>
      <c r="I283" s="6" t="s">
        <v>13148</v>
      </c>
      <c r="J283" s="6" t="b">
        <v>0</v>
      </c>
    </row>
    <row r="284" spans="1:10" x14ac:dyDescent="0.2">
      <c r="A284" s="6" t="s">
        <v>219</v>
      </c>
      <c r="B284" s="6" t="s">
        <v>13154</v>
      </c>
      <c r="C284" s="6">
        <v>11815</v>
      </c>
      <c r="D284" s="6">
        <v>208.48693157267201</v>
      </c>
      <c r="E284" s="6">
        <v>0.55570352836950498</v>
      </c>
      <c r="F284" s="6">
        <v>9.5329264978328401E-2</v>
      </c>
      <c r="G284" s="7">
        <v>6.0805380811184703E-10</v>
      </c>
      <c r="H284" s="7">
        <v>5.2055043559349902E-8</v>
      </c>
      <c r="I284" s="6" t="s">
        <v>13148</v>
      </c>
      <c r="J284" s="6" t="b">
        <v>0</v>
      </c>
    </row>
    <row r="285" spans="1:10" x14ac:dyDescent="0.2">
      <c r="A285" s="6" t="s">
        <v>395</v>
      </c>
      <c r="B285" s="6" t="s">
        <v>13155</v>
      </c>
      <c r="C285" s="6">
        <v>52502</v>
      </c>
      <c r="D285" s="6">
        <v>54.194044036328101</v>
      </c>
      <c r="E285" s="6">
        <v>0.52939453292821503</v>
      </c>
      <c r="F285" s="6">
        <v>0.14047743822619399</v>
      </c>
      <c r="G285" s="7">
        <v>1.29311602638915E-5</v>
      </c>
      <c r="H285" s="6">
        <v>4.8475886494584998E-4</v>
      </c>
      <c r="I285" s="6" t="s">
        <v>13148</v>
      </c>
      <c r="J285" s="6" t="b">
        <v>0</v>
      </c>
    </row>
    <row r="286" spans="1:10" x14ac:dyDescent="0.2">
      <c r="A286" s="6" t="s">
        <v>157</v>
      </c>
      <c r="B286" s="6" t="s">
        <v>13156</v>
      </c>
      <c r="C286" s="6">
        <v>226016</v>
      </c>
      <c r="D286" s="6">
        <v>123.54888054136801</v>
      </c>
      <c r="E286" s="6">
        <v>0.36551434580326198</v>
      </c>
      <c r="F286" s="6">
        <v>7.87121061759051E-2</v>
      </c>
      <c r="G286" s="7">
        <v>4.2178108636558602E-7</v>
      </c>
      <c r="H286" s="7">
        <v>2.2058543577877701E-5</v>
      </c>
      <c r="I286" s="6" t="s">
        <v>13148</v>
      </c>
      <c r="J286" s="6" t="b">
        <v>0</v>
      </c>
    </row>
    <row r="287" spans="1:10" x14ac:dyDescent="0.2">
      <c r="A287" s="6" t="s">
        <v>227</v>
      </c>
      <c r="B287" s="6" t="s">
        <v>13157</v>
      </c>
      <c r="C287" s="6">
        <v>67072</v>
      </c>
      <c r="D287" s="6">
        <v>109.928872091594</v>
      </c>
      <c r="E287" s="6">
        <v>0.33393181312854198</v>
      </c>
      <c r="F287" s="6">
        <v>9.1831735232571196E-2</v>
      </c>
      <c r="G287" s="7">
        <v>3.6845873392184398E-5</v>
      </c>
      <c r="H287" s="6">
        <v>1.21506787076726E-3</v>
      </c>
      <c r="I287" s="6" t="s">
        <v>13148</v>
      </c>
      <c r="J287" s="6" t="b">
        <v>0</v>
      </c>
    </row>
    <row r="288" spans="1:10" x14ac:dyDescent="0.2">
      <c r="A288" s="6" t="s">
        <v>335</v>
      </c>
      <c r="B288" s="6" t="s">
        <v>13158</v>
      </c>
      <c r="C288" s="6">
        <v>75547</v>
      </c>
      <c r="D288" s="6">
        <v>44.203733804213797</v>
      </c>
      <c r="E288" s="6">
        <v>0.30553158344516401</v>
      </c>
      <c r="F288" s="6">
        <v>0.13920515771050401</v>
      </c>
      <c r="G288" s="6">
        <v>3.2981511323045601E-3</v>
      </c>
      <c r="H288" s="6">
        <v>5.86453915918859E-2</v>
      </c>
      <c r="I288" s="6" t="s">
        <v>13148</v>
      </c>
      <c r="J288" s="6" t="b">
        <v>0</v>
      </c>
    </row>
    <row r="289" spans="1:10" x14ac:dyDescent="0.2">
      <c r="A289" s="6" t="s">
        <v>692</v>
      </c>
      <c r="B289" s="6" t="s">
        <v>13159</v>
      </c>
      <c r="C289" s="6">
        <v>320634</v>
      </c>
      <c r="D289" s="6">
        <v>87.0213133259995</v>
      </c>
      <c r="E289" s="6">
        <v>0.25173121746356802</v>
      </c>
      <c r="F289" s="6">
        <v>8.7615708192931394E-2</v>
      </c>
      <c r="G289" s="6">
        <v>8.46374202544193E-4</v>
      </c>
      <c r="H289" s="6">
        <v>1.8929202969357802E-2</v>
      </c>
      <c r="I289" s="6" t="s">
        <v>13148</v>
      </c>
      <c r="J289" s="6" t="b">
        <v>0</v>
      </c>
    </row>
    <row r="290" spans="1:10" x14ac:dyDescent="0.2">
      <c r="A290" s="6" t="s">
        <v>616</v>
      </c>
      <c r="B290" s="6" t="s">
        <v>13160</v>
      </c>
      <c r="C290" s="6">
        <v>20664</v>
      </c>
      <c r="D290" s="6">
        <v>28.968787684249499</v>
      </c>
      <c r="E290" s="6">
        <v>-0.53900125978757296</v>
      </c>
      <c r="F290" s="6">
        <v>0.154718044587626</v>
      </c>
      <c r="G290" s="7">
        <v>2.95252961101945E-5</v>
      </c>
      <c r="H290" s="6">
        <v>9.9653656087854794E-4</v>
      </c>
      <c r="I290" s="6" t="s">
        <v>13148</v>
      </c>
      <c r="J290" s="6" t="b">
        <v>0</v>
      </c>
    </row>
    <row r="291" spans="1:10" x14ac:dyDescent="0.2">
      <c r="A291" s="6" t="s">
        <v>506</v>
      </c>
      <c r="B291" s="6" t="s">
        <v>13161</v>
      </c>
      <c r="C291" s="6">
        <v>223843</v>
      </c>
      <c r="D291" s="6">
        <v>25.928328810707999</v>
      </c>
      <c r="E291" s="6">
        <v>-0.61937240644679703</v>
      </c>
      <c r="F291" s="6">
        <v>0.162655139464881</v>
      </c>
      <c r="G291" s="7">
        <v>1.03257866080684E-5</v>
      </c>
      <c r="H291" s="6">
        <v>3.9491551326183399E-4</v>
      </c>
      <c r="I291" s="6" t="s">
        <v>13148</v>
      </c>
      <c r="J291" s="6" t="b">
        <v>0</v>
      </c>
    </row>
    <row r="292" spans="1:10" x14ac:dyDescent="0.2">
      <c r="A292" s="6" t="s">
        <v>721</v>
      </c>
      <c r="B292" s="6" t="s">
        <v>13162</v>
      </c>
      <c r="C292" s="6">
        <v>212539</v>
      </c>
      <c r="D292" s="6">
        <v>8.3977858111606505</v>
      </c>
      <c r="E292" s="6">
        <v>-0.86828800461074895</v>
      </c>
      <c r="F292" s="6">
        <v>0.28666385099651498</v>
      </c>
      <c r="G292" s="7">
        <v>8.97178861153956E-5</v>
      </c>
      <c r="H292" s="6">
        <v>2.6909120970155902E-3</v>
      </c>
      <c r="I292" s="6" t="s">
        <v>13148</v>
      </c>
      <c r="J292" s="6" t="b">
        <v>0</v>
      </c>
    </row>
    <row r="293" spans="1:10" x14ac:dyDescent="0.2">
      <c r="A293" s="6" t="s">
        <v>662</v>
      </c>
      <c r="B293" s="6" t="s">
        <v>13163</v>
      </c>
      <c r="C293" s="6">
        <v>68481</v>
      </c>
      <c r="D293" s="6">
        <v>21.585946816486</v>
      </c>
      <c r="E293" s="6">
        <v>-0.95910923591653197</v>
      </c>
      <c r="F293" s="6">
        <v>0.179035276916228</v>
      </c>
      <c r="G293" s="7">
        <v>4.7720839676452298E-9</v>
      </c>
      <c r="H293" s="7">
        <v>3.6075280379970699E-7</v>
      </c>
      <c r="I293" s="6" t="s">
        <v>13148</v>
      </c>
      <c r="J293" s="6" t="b">
        <v>0</v>
      </c>
    </row>
    <row r="294" spans="1:10" x14ac:dyDescent="0.2">
      <c r="A294" s="6" t="s">
        <v>631</v>
      </c>
      <c r="B294" s="6" t="s">
        <v>13164</v>
      </c>
      <c r="C294" s="6">
        <v>102595</v>
      </c>
      <c r="D294" s="6">
        <v>5.9841547509314603</v>
      </c>
      <c r="E294" s="6">
        <v>-1.45695194210965</v>
      </c>
      <c r="F294" s="6">
        <v>0.357781209604696</v>
      </c>
      <c r="G294" s="7">
        <v>2.22495058790799E-6</v>
      </c>
      <c r="H294" s="7">
        <v>9.7399826424235706E-5</v>
      </c>
      <c r="I294" s="6" t="s">
        <v>13148</v>
      </c>
      <c r="J294" s="6" t="b">
        <v>0</v>
      </c>
    </row>
    <row r="295" spans="1:10" x14ac:dyDescent="0.2">
      <c r="A295" s="6" t="s">
        <v>426</v>
      </c>
      <c r="B295" s="6" t="s">
        <v>13165</v>
      </c>
      <c r="C295" s="6">
        <v>21753</v>
      </c>
      <c r="D295" s="6">
        <v>4.6868004877435503</v>
      </c>
      <c r="E295" s="6">
        <v>1.4606438321009401</v>
      </c>
      <c r="F295" s="6">
        <v>0.42461939831468098</v>
      </c>
      <c r="G295" s="7">
        <v>3.4364839822903499E-5</v>
      </c>
      <c r="H295" s="6">
        <v>1.14199044830507E-3</v>
      </c>
      <c r="I295" s="6" t="s">
        <v>13166</v>
      </c>
      <c r="J295" s="6" t="b">
        <v>0</v>
      </c>
    </row>
    <row r="296" spans="1:10" x14ac:dyDescent="0.2">
      <c r="A296" s="6" t="s">
        <v>179</v>
      </c>
      <c r="B296" s="6" t="s">
        <v>13167</v>
      </c>
      <c r="C296" s="6">
        <v>140917</v>
      </c>
      <c r="D296" s="6">
        <v>13.007858775217199</v>
      </c>
      <c r="E296" s="6">
        <v>1.2616730970363501</v>
      </c>
      <c r="F296" s="6">
        <v>0.22789038012245999</v>
      </c>
      <c r="G296" s="7">
        <v>1.81816512782756E-9</v>
      </c>
      <c r="H296" s="7">
        <v>1.4331354028918799E-7</v>
      </c>
      <c r="I296" s="6" t="s">
        <v>13166</v>
      </c>
      <c r="J296" s="6" t="b">
        <v>0</v>
      </c>
    </row>
    <row r="297" spans="1:10" x14ac:dyDescent="0.2">
      <c r="A297" s="6" t="s">
        <v>348</v>
      </c>
      <c r="B297" s="6" t="s">
        <v>13168</v>
      </c>
      <c r="C297" s="6">
        <v>215418</v>
      </c>
      <c r="D297" s="6">
        <v>9.07517750889164</v>
      </c>
      <c r="E297" s="6">
        <v>1.2560837299053</v>
      </c>
      <c r="F297" s="6">
        <v>0.27728792323408902</v>
      </c>
      <c r="G297" s="7">
        <v>3.3175577769028302E-7</v>
      </c>
      <c r="H297" s="7">
        <v>1.7576257943452001E-5</v>
      </c>
      <c r="I297" s="6" t="s">
        <v>13166</v>
      </c>
      <c r="J297" s="6" t="b">
        <v>0</v>
      </c>
    </row>
    <row r="298" spans="1:10" x14ac:dyDescent="0.2">
      <c r="A298" s="6" t="s">
        <v>463</v>
      </c>
      <c r="B298" s="6" t="s">
        <v>13169</v>
      </c>
      <c r="C298" s="6">
        <v>68774</v>
      </c>
      <c r="D298" s="6">
        <v>2.05450435531638</v>
      </c>
      <c r="E298" s="6">
        <v>0.916319189606284</v>
      </c>
      <c r="F298" s="6">
        <v>1.00770249062753</v>
      </c>
      <c r="G298" s="6">
        <v>5.7730903898547698E-3</v>
      </c>
      <c r="H298" s="6">
        <v>9.3060914977936393E-2</v>
      </c>
      <c r="I298" s="6" t="s">
        <v>13166</v>
      </c>
      <c r="J298" s="6" t="b">
        <v>0</v>
      </c>
    </row>
    <row r="299" spans="1:10" x14ac:dyDescent="0.2">
      <c r="A299" s="6" t="s">
        <v>518</v>
      </c>
      <c r="B299" s="6" t="s">
        <v>13170</v>
      </c>
      <c r="C299" s="6">
        <v>217684</v>
      </c>
      <c r="D299" s="6">
        <v>38.120242159229903</v>
      </c>
      <c r="E299" s="6">
        <v>0.55351237136901699</v>
      </c>
      <c r="F299" s="6">
        <v>0.130524311140191</v>
      </c>
      <c r="G299" s="7">
        <v>1.7169958073395001E-6</v>
      </c>
      <c r="H299" s="7">
        <v>7.7336602095741096E-5</v>
      </c>
      <c r="I299" s="6" t="s">
        <v>13166</v>
      </c>
      <c r="J299" s="6" t="b">
        <v>0</v>
      </c>
    </row>
    <row r="300" spans="1:10" x14ac:dyDescent="0.2">
      <c r="A300" s="6" t="s">
        <v>620</v>
      </c>
      <c r="B300" s="6" t="s">
        <v>13171</v>
      </c>
      <c r="C300" s="6">
        <v>381510</v>
      </c>
      <c r="D300" s="6">
        <v>52.835097245759002</v>
      </c>
      <c r="E300" s="6">
        <v>0.43175299867727601</v>
      </c>
      <c r="F300" s="6">
        <v>0.11980300053327</v>
      </c>
      <c r="G300" s="7">
        <v>2.5186757266972201E-5</v>
      </c>
      <c r="H300" s="6">
        <v>8.7289332758753199E-4</v>
      </c>
      <c r="I300" s="6" t="s">
        <v>13166</v>
      </c>
      <c r="J300" s="6" t="b">
        <v>0</v>
      </c>
    </row>
    <row r="301" spans="1:10" x14ac:dyDescent="0.2">
      <c r="A301" s="6" t="s">
        <v>225</v>
      </c>
      <c r="B301" s="6" t="s">
        <v>13172</v>
      </c>
      <c r="C301" s="6">
        <v>105445</v>
      </c>
      <c r="D301" s="6">
        <v>156.227792403753</v>
      </c>
      <c r="E301" s="6">
        <v>0.37677316877884698</v>
      </c>
      <c r="F301" s="6">
        <v>8.7076564338784093E-2</v>
      </c>
      <c r="G301" s="7">
        <v>1.77607340626395E-6</v>
      </c>
      <c r="H301" s="7">
        <v>7.9443947829667907E-5</v>
      </c>
      <c r="I301" s="6" t="s">
        <v>13166</v>
      </c>
      <c r="J301" s="6" t="b">
        <v>0</v>
      </c>
    </row>
    <row r="302" spans="1:10" x14ac:dyDescent="0.2">
      <c r="A302" s="6" t="s">
        <v>324</v>
      </c>
      <c r="B302" s="6" t="s">
        <v>13173</v>
      </c>
      <c r="C302" s="6">
        <v>17988</v>
      </c>
      <c r="D302" s="6">
        <v>211.29288477547499</v>
      </c>
      <c r="E302" s="6">
        <v>0.37018070722397201</v>
      </c>
      <c r="F302" s="6">
        <v>7.4130182848306206E-2</v>
      </c>
      <c r="G302" s="7">
        <v>7.43397125119516E-8</v>
      </c>
      <c r="H302" s="7">
        <v>4.5329691681226296E-6</v>
      </c>
      <c r="I302" s="6" t="s">
        <v>13166</v>
      </c>
      <c r="J302" s="6" t="b">
        <v>0</v>
      </c>
    </row>
    <row r="303" spans="1:10" x14ac:dyDescent="0.2">
      <c r="A303" s="6" t="s">
        <v>208</v>
      </c>
      <c r="B303" s="6" t="s">
        <v>13174</v>
      </c>
      <c r="C303" s="6">
        <v>19049</v>
      </c>
      <c r="D303" s="6">
        <v>61.263800556861597</v>
      </c>
      <c r="E303" s="6">
        <v>0.36806163475780601</v>
      </c>
      <c r="F303" s="6">
        <v>0.114314275418267</v>
      </c>
      <c r="G303" s="6">
        <v>1.4947988273727799E-4</v>
      </c>
      <c r="H303" s="6">
        <v>4.2482072919917298E-3</v>
      </c>
      <c r="I303" s="6" t="s">
        <v>13166</v>
      </c>
      <c r="J303" s="6" t="b">
        <v>0</v>
      </c>
    </row>
    <row r="304" spans="1:10" x14ac:dyDescent="0.2">
      <c r="A304" s="6" t="s">
        <v>590</v>
      </c>
      <c r="B304" s="6" t="s">
        <v>13175</v>
      </c>
      <c r="C304" s="6">
        <v>57440</v>
      </c>
      <c r="D304" s="6">
        <v>102.16982625523001</v>
      </c>
      <c r="E304" s="6">
        <v>0.314215342164895</v>
      </c>
      <c r="F304" s="6">
        <v>8.3383069536581395E-2</v>
      </c>
      <c r="G304" s="7">
        <v>2.2531725968277899E-5</v>
      </c>
      <c r="H304" s="6">
        <v>7.8297747739765604E-4</v>
      </c>
      <c r="I304" s="6" t="s">
        <v>13166</v>
      </c>
      <c r="J304" s="6" t="b">
        <v>0</v>
      </c>
    </row>
    <row r="305" spans="1:10" x14ac:dyDescent="0.2">
      <c r="A305" s="6" t="s">
        <v>103</v>
      </c>
      <c r="B305" s="6" t="s">
        <v>13176</v>
      </c>
      <c r="C305" s="6">
        <v>244058</v>
      </c>
      <c r="D305" s="6">
        <v>71.369853676877</v>
      </c>
      <c r="E305" s="6">
        <v>-0.39792374345926801</v>
      </c>
      <c r="F305" s="6">
        <v>0.100395099728006</v>
      </c>
      <c r="G305" s="7">
        <v>8.2061924157565906E-6</v>
      </c>
      <c r="H305" s="6">
        <v>3.20487762412343E-4</v>
      </c>
      <c r="I305" s="6" t="s">
        <v>13166</v>
      </c>
      <c r="J305" s="6" t="b">
        <v>0</v>
      </c>
    </row>
    <row r="306" spans="1:10" x14ac:dyDescent="0.2">
      <c r="A306" s="6" t="s">
        <v>200</v>
      </c>
      <c r="B306" s="6" t="s">
        <v>13177</v>
      </c>
      <c r="C306" s="6">
        <v>71795</v>
      </c>
      <c r="D306" s="6">
        <v>131.151500031469</v>
      </c>
      <c r="E306" s="6">
        <v>-0.43932010462110499</v>
      </c>
      <c r="F306" s="6">
        <v>8.2548150200657894E-2</v>
      </c>
      <c r="G306" s="7">
        <v>7.7783442003235905E-9</v>
      </c>
      <c r="H306" s="7">
        <v>5.6489132290777003E-7</v>
      </c>
      <c r="I306" s="6" t="s">
        <v>13166</v>
      </c>
      <c r="J306" s="6" t="b">
        <v>0</v>
      </c>
    </row>
    <row r="307" spans="1:10" x14ac:dyDescent="0.2">
      <c r="A307" s="6" t="s">
        <v>522</v>
      </c>
      <c r="B307" s="6" t="s">
        <v>13178</v>
      </c>
      <c r="C307" s="6">
        <v>56699</v>
      </c>
      <c r="D307" s="6">
        <v>28.924324591723099</v>
      </c>
      <c r="E307" s="6">
        <v>-0.61178606627676901</v>
      </c>
      <c r="F307" s="6">
        <v>0.15636001097108301</v>
      </c>
      <c r="G307" s="7">
        <v>5.5055731054056903E-6</v>
      </c>
      <c r="H307" s="6">
        <v>2.2593823343993499E-4</v>
      </c>
      <c r="I307" s="6" t="s">
        <v>13166</v>
      </c>
      <c r="J307" s="6" t="b">
        <v>0</v>
      </c>
    </row>
    <row r="308" spans="1:10" x14ac:dyDescent="0.2">
      <c r="A308" s="6" t="s">
        <v>338</v>
      </c>
      <c r="B308" s="6" t="s">
        <v>13179</v>
      </c>
      <c r="C308" s="6">
        <v>17909</v>
      </c>
      <c r="D308" s="6">
        <v>21.911297168897999</v>
      </c>
      <c r="E308" s="6">
        <v>-0.78998307742058405</v>
      </c>
      <c r="F308" s="6">
        <v>0.165843718616177</v>
      </c>
      <c r="G308" s="7">
        <v>1.3234618333862801E-7</v>
      </c>
      <c r="H308" s="7">
        <v>7.6719242691409793E-6</v>
      </c>
      <c r="I308" s="6" t="s">
        <v>13166</v>
      </c>
      <c r="J308" s="6" t="b">
        <v>0</v>
      </c>
    </row>
    <row r="309" spans="1:10" x14ac:dyDescent="0.2">
      <c r="A309" s="6" t="s">
        <v>81</v>
      </c>
      <c r="B309" s="6" t="s">
        <v>13180</v>
      </c>
      <c r="C309" s="6">
        <v>83671</v>
      </c>
      <c r="D309" s="6">
        <v>53.945107801311899</v>
      </c>
      <c r="E309" s="6">
        <v>-0.83750121726091697</v>
      </c>
      <c r="F309" s="6">
        <v>0.11786258525328799</v>
      </c>
      <c r="G309" s="7">
        <v>8.3139082990648395E-14</v>
      </c>
      <c r="H309" s="7">
        <v>1.19415436202235E-11</v>
      </c>
      <c r="I309" s="6" t="s">
        <v>13166</v>
      </c>
      <c r="J309" s="6" t="b">
        <v>0</v>
      </c>
    </row>
    <row r="310" spans="1:10" x14ac:dyDescent="0.2">
      <c r="A310" s="6" t="s">
        <v>108</v>
      </c>
      <c r="B310" s="6" t="s">
        <v>13181</v>
      </c>
      <c r="C310" s="6">
        <v>226115</v>
      </c>
      <c r="D310" s="6">
        <v>29.1482083319598</v>
      </c>
      <c r="E310" s="6">
        <v>-0.875134346843086</v>
      </c>
      <c r="F310" s="6">
        <v>0.14913731724472901</v>
      </c>
      <c r="G310" s="7">
        <v>2.9472843776724902E-10</v>
      </c>
      <c r="H310" s="7">
        <v>2.6275548379429102E-8</v>
      </c>
      <c r="I310" s="6" t="s">
        <v>13166</v>
      </c>
      <c r="J310" s="6" t="b">
        <v>0</v>
      </c>
    </row>
    <row r="311" spans="1:10" x14ac:dyDescent="0.2">
      <c r="A311" s="6" t="s">
        <v>63</v>
      </c>
      <c r="B311" s="6" t="s">
        <v>13182</v>
      </c>
      <c r="C311" s="6">
        <v>14912</v>
      </c>
      <c r="D311" s="6">
        <v>27.290384923697701</v>
      </c>
      <c r="E311" s="6">
        <v>-1.31787671453017</v>
      </c>
      <c r="F311" s="6">
        <v>0.17700286399040499</v>
      </c>
      <c r="G311" s="7">
        <v>5.6214090008286701E-15</v>
      </c>
      <c r="H311" s="7">
        <v>9.5615729149621302E-13</v>
      </c>
      <c r="I311" s="6" t="s">
        <v>13166</v>
      </c>
      <c r="J311" s="6" t="b">
        <v>0</v>
      </c>
    </row>
    <row r="312" spans="1:10" x14ac:dyDescent="0.2">
      <c r="A312" s="6" t="s">
        <v>188</v>
      </c>
      <c r="B312" s="6" t="s">
        <v>13183</v>
      </c>
      <c r="C312" s="6">
        <v>240168</v>
      </c>
      <c r="D312" s="6">
        <v>20.610327117718199</v>
      </c>
      <c r="E312" s="6">
        <v>-1.4430587608474399</v>
      </c>
      <c r="F312" s="6">
        <v>0.19333185544470899</v>
      </c>
      <c r="G312" s="7">
        <v>8.0853339004293999E-15</v>
      </c>
      <c r="H312" s="7">
        <v>1.3064888916356399E-12</v>
      </c>
      <c r="I312" s="6" t="s">
        <v>13166</v>
      </c>
      <c r="J312" s="6" t="b">
        <v>0</v>
      </c>
    </row>
    <row r="313" spans="1:10" x14ac:dyDescent="0.2">
      <c r="A313" s="6" t="s">
        <v>40</v>
      </c>
      <c r="B313" s="6" t="s">
        <v>13184</v>
      </c>
      <c r="C313" s="6">
        <v>50799</v>
      </c>
      <c r="D313" s="6">
        <v>41.116146971153697</v>
      </c>
      <c r="E313" s="6">
        <v>2.0241262672531501</v>
      </c>
      <c r="F313" s="6">
        <v>0.149460697405077</v>
      </c>
      <c r="G313" s="7">
        <v>9.0840039021578898E-43</v>
      </c>
      <c r="H313" s="7">
        <v>9.0620121641363306E-40</v>
      </c>
      <c r="I313" s="6" t="s">
        <v>13185</v>
      </c>
      <c r="J313" s="6" t="b">
        <v>0</v>
      </c>
    </row>
    <row r="314" spans="1:10" x14ac:dyDescent="0.2">
      <c r="A314" s="6" t="s">
        <v>77</v>
      </c>
      <c r="B314" s="6" t="s">
        <v>13186</v>
      </c>
      <c r="C314" s="6">
        <v>17135</v>
      </c>
      <c r="D314" s="6">
        <v>20.289067091862801</v>
      </c>
      <c r="E314" s="6">
        <v>1.9077547286732901</v>
      </c>
      <c r="F314" s="6">
        <v>0.21381389344673399</v>
      </c>
      <c r="G314" s="7">
        <v>1.15344660492939E-20</v>
      </c>
      <c r="H314" s="7">
        <v>3.46758238649355E-18</v>
      </c>
      <c r="I314" s="6" t="s">
        <v>13185</v>
      </c>
      <c r="J314" s="6" t="b">
        <v>0</v>
      </c>
    </row>
    <row r="315" spans="1:10" x14ac:dyDescent="0.2">
      <c r="A315" s="6" t="s">
        <v>80</v>
      </c>
      <c r="B315" s="6" t="s">
        <v>13187</v>
      </c>
      <c r="C315" s="6">
        <v>100169</v>
      </c>
      <c r="D315" s="6">
        <v>42.857425953832902</v>
      </c>
      <c r="E315" s="6">
        <v>1.7363225413915</v>
      </c>
      <c r="F315" s="6">
        <v>0.13623901594412199</v>
      </c>
      <c r="G315" s="7">
        <v>2.75624417678734E-38</v>
      </c>
      <c r="H315" s="7">
        <v>2.37533123155533E-35</v>
      </c>
      <c r="I315" s="6" t="s">
        <v>13185</v>
      </c>
      <c r="J315" s="6" t="b">
        <v>0</v>
      </c>
    </row>
    <row r="316" spans="1:10" x14ac:dyDescent="0.2">
      <c r="A316" s="6" t="s">
        <v>61</v>
      </c>
      <c r="B316" s="6" t="s">
        <v>13188</v>
      </c>
      <c r="C316" s="6">
        <v>26939</v>
      </c>
      <c r="D316" s="6">
        <v>44.250009926350103</v>
      </c>
      <c r="E316" s="6">
        <v>1.5416892918857701</v>
      </c>
      <c r="F316" s="6">
        <v>0.158735705637576</v>
      </c>
      <c r="G316" s="7">
        <v>2.3798837114340999E-23</v>
      </c>
      <c r="H316" s="7">
        <v>9.0484578640319397E-21</v>
      </c>
      <c r="I316" s="6" t="s">
        <v>13185</v>
      </c>
      <c r="J316" s="6" t="b">
        <v>0</v>
      </c>
    </row>
    <row r="317" spans="1:10" x14ac:dyDescent="0.2">
      <c r="A317" s="6" t="s">
        <v>354</v>
      </c>
      <c r="B317" s="6" t="s">
        <v>13189</v>
      </c>
      <c r="C317" s="6">
        <v>78892</v>
      </c>
      <c r="D317" s="6">
        <v>6.53133532192376</v>
      </c>
      <c r="E317" s="6">
        <v>1.50524101809476</v>
      </c>
      <c r="F317" s="6">
        <v>0.35034987110562099</v>
      </c>
      <c r="G317" s="7">
        <v>1.0464343822290799E-6</v>
      </c>
      <c r="H317" s="7">
        <v>4.9916078446772503E-5</v>
      </c>
      <c r="I317" s="6" t="s">
        <v>13185</v>
      </c>
      <c r="J317" s="6" t="b">
        <v>0</v>
      </c>
    </row>
    <row r="318" spans="1:10" x14ac:dyDescent="0.2">
      <c r="A318" s="6" t="s">
        <v>57</v>
      </c>
      <c r="B318" s="6" t="s">
        <v>13190</v>
      </c>
      <c r="C318" s="6">
        <v>20912</v>
      </c>
      <c r="D318" s="6">
        <v>62.894032607379799</v>
      </c>
      <c r="E318" s="6">
        <v>0.95138788115441097</v>
      </c>
      <c r="F318" s="6">
        <v>0.115684438935207</v>
      </c>
      <c r="G318" s="7">
        <v>1.0690392146591799E-17</v>
      </c>
      <c r="H318" s="7">
        <v>2.5126308959816899E-15</v>
      </c>
      <c r="I318" s="6" t="s">
        <v>13185</v>
      </c>
      <c r="J318" s="6" t="b">
        <v>0</v>
      </c>
    </row>
    <row r="319" spans="1:10" x14ac:dyDescent="0.2">
      <c r="A319" s="6" t="s">
        <v>158</v>
      </c>
      <c r="B319" s="6" t="s">
        <v>13191</v>
      </c>
      <c r="C319" s="6">
        <v>230259</v>
      </c>
      <c r="D319" s="6">
        <v>67.033845281981698</v>
      </c>
      <c r="E319" s="6">
        <v>0.865861702597294</v>
      </c>
      <c r="F319" s="6">
        <v>0.11472041959144599</v>
      </c>
      <c r="G319" s="7">
        <v>2.6356159455498699E-15</v>
      </c>
      <c r="H319" s="7">
        <v>4.6041361254220501E-13</v>
      </c>
      <c r="I319" s="6" t="s">
        <v>13185</v>
      </c>
      <c r="J319" s="6" t="b">
        <v>0</v>
      </c>
    </row>
    <row r="320" spans="1:10" x14ac:dyDescent="0.2">
      <c r="A320" s="6" t="s">
        <v>51</v>
      </c>
      <c r="B320" s="6" t="s">
        <v>13192</v>
      </c>
      <c r="C320" s="6">
        <v>21676</v>
      </c>
      <c r="D320" s="6">
        <v>47.995681836686202</v>
      </c>
      <c r="E320" s="6">
        <v>0.85405079979804599</v>
      </c>
      <c r="F320" s="6">
        <v>0.12748021551202501</v>
      </c>
      <c r="G320" s="7">
        <v>1.1487716357574999E-12</v>
      </c>
      <c r="H320" s="7">
        <v>1.4417641684890399E-10</v>
      </c>
      <c r="I320" s="6" t="s">
        <v>13185</v>
      </c>
      <c r="J320" s="6" t="b">
        <v>0</v>
      </c>
    </row>
    <row r="321" spans="1:10" x14ac:dyDescent="0.2">
      <c r="A321" s="6" t="s">
        <v>303</v>
      </c>
      <c r="B321" s="6" t="s">
        <v>13193</v>
      </c>
      <c r="C321" s="6">
        <v>19024</v>
      </c>
      <c r="D321" s="6">
        <v>33.9128415686232</v>
      </c>
      <c r="E321" s="6">
        <v>0.68819523468099297</v>
      </c>
      <c r="F321" s="6">
        <v>0.15387723543281601</v>
      </c>
      <c r="G321" s="7">
        <v>5.1730001293300504E-7</v>
      </c>
      <c r="H321" s="7">
        <v>2.66419811441632E-5</v>
      </c>
      <c r="I321" s="6" t="s">
        <v>13185</v>
      </c>
      <c r="J321" s="6" t="b">
        <v>0</v>
      </c>
    </row>
    <row r="322" spans="1:10" x14ac:dyDescent="0.2">
      <c r="A322" s="6" t="s">
        <v>261</v>
      </c>
      <c r="B322" s="6" t="s">
        <v>13194</v>
      </c>
      <c r="C322" s="6">
        <v>18704</v>
      </c>
      <c r="D322" s="6">
        <v>45.726826405740702</v>
      </c>
      <c r="E322" s="6">
        <v>0.486001701833496</v>
      </c>
      <c r="F322" s="6">
        <v>0.11824327992802899</v>
      </c>
      <c r="G322" s="7">
        <v>3.2913346161544399E-6</v>
      </c>
      <c r="H322" s="6">
        <v>1.39042753539309E-4</v>
      </c>
      <c r="I322" s="6" t="s">
        <v>13185</v>
      </c>
      <c r="J322" s="6" t="b">
        <v>0</v>
      </c>
    </row>
    <row r="323" spans="1:10" x14ac:dyDescent="0.2">
      <c r="A323" s="6" t="s">
        <v>110</v>
      </c>
      <c r="B323" s="6" t="s">
        <v>13195</v>
      </c>
      <c r="C323" s="6">
        <v>12660</v>
      </c>
      <c r="D323" s="6">
        <v>85.040464987813607</v>
      </c>
      <c r="E323" s="6">
        <v>0.395238117437062</v>
      </c>
      <c r="F323" s="6">
        <v>9.2726011015207305E-2</v>
      </c>
      <c r="G323" s="7">
        <v>2.2424176523979602E-6</v>
      </c>
      <c r="H323" s="7">
        <v>9.7601794587705098E-5</v>
      </c>
      <c r="I323" s="6" t="s">
        <v>13185</v>
      </c>
      <c r="J323" s="6" t="b">
        <v>0</v>
      </c>
    </row>
    <row r="324" spans="1:10" x14ac:dyDescent="0.2">
      <c r="A324" s="6" t="s">
        <v>204</v>
      </c>
      <c r="B324" s="6" t="s">
        <v>13196</v>
      </c>
      <c r="C324" s="6">
        <v>108937</v>
      </c>
      <c r="D324" s="6">
        <v>31.097819960450401</v>
      </c>
      <c r="E324" s="6">
        <v>0.37227616926607898</v>
      </c>
      <c r="F324" s="6">
        <v>0.15302429261043299</v>
      </c>
      <c r="G324" s="6">
        <v>1.4428558276174501E-3</v>
      </c>
      <c r="H324" s="6">
        <v>3.0278891694173301E-2</v>
      </c>
      <c r="I324" s="6" t="s">
        <v>13185</v>
      </c>
      <c r="J324" s="6" t="b">
        <v>0</v>
      </c>
    </row>
    <row r="325" spans="1:10" x14ac:dyDescent="0.2">
      <c r="A325" s="6" t="s">
        <v>151</v>
      </c>
      <c r="B325" s="6" t="s">
        <v>13197</v>
      </c>
      <c r="C325" s="6">
        <v>238330</v>
      </c>
      <c r="D325" s="6">
        <v>63.0308683820721</v>
      </c>
      <c r="E325" s="6">
        <v>-0.281187054306892</v>
      </c>
      <c r="F325" s="6">
        <v>0.119691702319548</v>
      </c>
      <c r="G325" s="6">
        <v>2.6742606769770698E-3</v>
      </c>
      <c r="H325" s="6">
        <v>5.0563062291428498E-2</v>
      </c>
      <c r="I325" s="6" t="s">
        <v>13185</v>
      </c>
      <c r="J325" s="6" t="b">
        <v>0</v>
      </c>
    </row>
    <row r="326" spans="1:10" x14ac:dyDescent="0.2">
      <c r="A326" s="6" t="s">
        <v>443</v>
      </c>
      <c r="B326" s="6" t="s">
        <v>13198</v>
      </c>
      <c r="C326" s="6">
        <v>67916</v>
      </c>
      <c r="D326" s="6">
        <v>219.42376676118499</v>
      </c>
      <c r="E326" s="6">
        <v>-0.32227816850924002</v>
      </c>
      <c r="F326" s="6">
        <v>7.0094489213401598E-2</v>
      </c>
      <c r="G326" s="7">
        <v>6.36597758088309E-7</v>
      </c>
      <c r="H326" s="7">
        <v>3.1489493116355701E-5</v>
      </c>
      <c r="I326" s="6" t="s">
        <v>13185</v>
      </c>
      <c r="J326" s="6" t="b">
        <v>0</v>
      </c>
    </row>
    <row r="327" spans="1:10" x14ac:dyDescent="0.2">
      <c r="A327" s="6" t="s">
        <v>164</v>
      </c>
      <c r="B327" s="6" t="s">
        <v>13199</v>
      </c>
      <c r="C327" s="6">
        <v>19206</v>
      </c>
      <c r="D327" s="6">
        <v>55.542204137479601</v>
      </c>
      <c r="E327" s="6">
        <v>-0.78729952447541496</v>
      </c>
      <c r="F327" s="6">
        <v>0.122523937058559</v>
      </c>
      <c r="G327" s="7">
        <v>9.8737471096987496E-12</v>
      </c>
      <c r="H327" s="7">
        <v>1.1498912512349201E-9</v>
      </c>
      <c r="I327" s="6" t="s">
        <v>13185</v>
      </c>
      <c r="J327" s="6" t="b">
        <v>0</v>
      </c>
    </row>
    <row r="328" spans="1:10" x14ac:dyDescent="0.2">
      <c r="A328" s="6" t="s">
        <v>672</v>
      </c>
      <c r="B328" s="6" t="s">
        <v>13200</v>
      </c>
      <c r="C328" s="6">
        <v>23871</v>
      </c>
      <c r="D328" s="6">
        <v>6.4602839640270204</v>
      </c>
      <c r="E328" s="6">
        <v>-0.859808268548092</v>
      </c>
      <c r="F328" s="6">
        <v>0.328452071406164</v>
      </c>
      <c r="G328" s="6">
        <v>4.5544511263164898E-4</v>
      </c>
      <c r="H328" s="6">
        <v>1.11679352339251E-2</v>
      </c>
      <c r="I328" s="6" t="s">
        <v>13185</v>
      </c>
      <c r="J328" s="6" t="b">
        <v>0</v>
      </c>
    </row>
    <row r="329" spans="1:10" x14ac:dyDescent="0.2">
      <c r="A329" s="6" t="s">
        <v>541</v>
      </c>
      <c r="B329" s="6" t="s">
        <v>13201</v>
      </c>
      <c r="C329" s="6">
        <v>18682</v>
      </c>
      <c r="D329" s="6">
        <v>15.596271861095801</v>
      </c>
      <c r="E329" s="6">
        <v>-0.87630996342984602</v>
      </c>
      <c r="F329" s="6">
        <v>0.19803111947664601</v>
      </c>
      <c r="G329" s="7">
        <v>5.3594969725416504E-7</v>
      </c>
      <c r="H329" s="7">
        <v>2.73842756379628E-5</v>
      </c>
      <c r="I329" s="6" t="s">
        <v>13185</v>
      </c>
      <c r="J329" s="6" t="b">
        <v>0</v>
      </c>
    </row>
    <row r="330" spans="1:10" x14ac:dyDescent="0.2">
      <c r="A330" s="6" t="s">
        <v>568</v>
      </c>
      <c r="B330" s="6" t="s">
        <v>13202</v>
      </c>
      <c r="C330" s="6">
        <v>12741</v>
      </c>
      <c r="D330" s="6">
        <v>6.9003395403305499</v>
      </c>
      <c r="E330" s="6">
        <v>-1.24726272151204</v>
      </c>
      <c r="F330" s="6">
        <v>0.36864833886345599</v>
      </c>
      <c r="G330" s="7">
        <v>3.0978204885629899E-5</v>
      </c>
      <c r="H330" s="6">
        <v>1.0428522254076499E-3</v>
      </c>
      <c r="I330" s="6" t="s">
        <v>13185</v>
      </c>
      <c r="J330" s="6" t="b">
        <v>0</v>
      </c>
    </row>
    <row r="331" spans="1:10" x14ac:dyDescent="0.2">
      <c r="A331" s="6" t="s">
        <v>73</v>
      </c>
      <c r="B331" s="6" t="s">
        <v>12945</v>
      </c>
      <c r="C331" s="6">
        <v>381924</v>
      </c>
      <c r="D331" s="6">
        <v>10.776996258975799</v>
      </c>
      <c r="E331" s="6">
        <v>3.3172687060919301</v>
      </c>
      <c r="F331" s="6">
        <v>0.34896004381726498</v>
      </c>
      <c r="G331" s="7">
        <v>2.3217365358574901E-22</v>
      </c>
      <c r="H331" s="7">
        <v>8.1116454591972501E-20</v>
      </c>
      <c r="I331" s="6" t="s">
        <v>13203</v>
      </c>
      <c r="J331" s="6" t="b">
        <v>0</v>
      </c>
    </row>
    <row r="332" spans="1:10" x14ac:dyDescent="0.2">
      <c r="A332" s="6" t="s">
        <v>116</v>
      </c>
      <c r="B332" s="6" t="s">
        <v>12954</v>
      </c>
      <c r="C332" s="6">
        <v>17133</v>
      </c>
      <c r="D332" s="6">
        <v>7.5678390527669102</v>
      </c>
      <c r="E332" s="6">
        <v>3.19067503995735</v>
      </c>
      <c r="F332" s="6">
        <v>0.40173412683710602</v>
      </c>
      <c r="G332" s="7">
        <v>2.0824782308619101E-16</v>
      </c>
      <c r="H332" s="7">
        <v>4.0788175894472501E-14</v>
      </c>
      <c r="I332" s="6" t="s">
        <v>13203</v>
      </c>
      <c r="J332" s="6" t="b">
        <v>0</v>
      </c>
    </row>
    <row r="333" spans="1:10" x14ac:dyDescent="0.2">
      <c r="A333" s="6" t="s">
        <v>21</v>
      </c>
      <c r="B333" s="6" t="s">
        <v>12913</v>
      </c>
      <c r="C333" s="6">
        <v>12575</v>
      </c>
      <c r="D333" s="6">
        <v>281.91692026752497</v>
      </c>
      <c r="E333" s="6">
        <v>3.1247350310774502</v>
      </c>
      <c r="F333" s="6">
        <v>0.203396314726007</v>
      </c>
      <c r="G333" s="7">
        <v>1.0034784325911401E-54</v>
      </c>
      <c r="H333" s="7">
        <v>1.6214957122632199E-51</v>
      </c>
      <c r="I333" s="6" t="s">
        <v>13203</v>
      </c>
      <c r="J333" s="6" t="b">
        <v>0</v>
      </c>
    </row>
    <row r="334" spans="1:10" x14ac:dyDescent="0.2">
      <c r="A334" s="6" t="s">
        <v>53</v>
      </c>
      <c r="B334" s="6" t="s">
        <v>12979</v>
      </c>
      <c r="C334" s="6">
        <v>58801</v>
      </c>
      <c r="D334" s="6">
        <v>11.328869360198899</v>
      </c>
      <c r="E334" s="6">
        <v>2.6957023800590498</v>
      </c>
      <c r="F334" s="6">
        <v>0.319748911419864</v>
      </c>
      <c r="G334" s="7">
        <v>7.4756050204815096E-18</v>
      </c>
      <c r="H334" s="7">
        <v>1.7895767796252701E-15</v>
      </c>
      <c r="I334" s="6" t="s">
        <v>13203</v>
      </c>
      <c r="J334" s="6" t="b">
        <v>0</v>
      </c>
    </row>
    <row r="335" spans="1:10" x14ac:dyDescent="0.2">
      <c r="A335" s="6" t="s">
        <v>23</v>
      </c>
      <c r="B335" s="6" t="s">
        <v>12927</v>
      </c>
      <c r="C335" s="6">
        <v>14229</v>
      </c>
      <c r="D335" s="6">
        <v>38.722470619395303</v>
      </c>
      <c r="E335" s="6">
        <v>2.67600752681264</v>
      </c>
      <c r="F335" s="6">
        <v>0.16711031586512901</v>
      </c>
      <c r="G335" s="7">
        <v>4.22152047260174E-59</v>
      </c>
      <c r="H335" s="7">
        <v>7.7959421641889499E-56</v>
      </c>
      <c r="I335" s="6" t="s">
        <v>13203</v>
      </c>
      <c r="J335" s="6" t="b">
        <v>0</v>
      </c>
    </row>
    <row r="336" spans="1:10" x14ac:dyDescent="0.2">
      <c r="A336" s="6" t="s">
        <v>87</v>
      </c>
      <c r="B336" s="6" t="s">
        <v>12918</v>
      </c>
      <c r="C336" s="6">
        <v>213393</v>
      </c>
      <c r="D336" s="6">
        <v>6.2684355540399501</v>
      </c>
      <c r="E336" s="6">
        <v>2.6581714632781801</v>
      </c>
      <c r="F336" s="6">
        <v>0.43818616516068598</v>
      </c>
      <c r="G336" s="7">
        <v>1.07922651447548E-10</v>
      </c>
      <c r="H336" s="7">
        <v>1.0258206729871E-8</v>
      </c>
      <c r="I336" s="6" t="s">
        <v>13203</v>
      </c>
      <c r="J336" s="6" t="b">
        <v>0</v>
      </c>
    </row>
    <row r="337" spans="1:10" x14ac:dyDescent="0.2">
      <c r="A337" s="6" t="s">
        <v>138</v>
      </c>
      <c r="B337" s="6" t="s">
        <v>12962</v>
      </c>
      <c r="C337" s="6">
        <v>73656</v>
      </c>
      <c r="D337" s="6">
        <v>5.0748431374147698</v>
      </c>
      <c r="E337" s="6">
        <v>2.5519728189284399</v>
      </c>
      <c r="F337" s="6">
        <v>0.45515076422984102</v>
      </c>
      <c r="G337" s="7">
        <v>1.32143371085376E-9</v>
      </c>
      <c r="H337" s="7">
        <v>1.08115022659535E-7</v>
      </c>
      <c r="I337" s="6" t="s">
        <v>13203</v>
      </c>
      <c r="J337" s="6" t="b">
        <v>0</v>
      </c>
    </row>
    <row r="338" spans="1:10" x14ac:dyDescent="0.2">
      <c r="A338" s="6" t="s">
        <v>198</v>
      </c>
      <c r="B338" s="6" t="s">
        <v>13007</v>
      </c>
      <c r="C338" s="6">
        <v>69068</v>
      </c>
      <c r="D338" s="6">
        <v>7.7762801735700204</v>
      </c>
      <c r="E338" s="6">
        <v>2.4618873990999299</v>
      </c>
      <c r="F338" s="6">
        <v>0.33349850753539301</v>
      </c>
      <c r="G338" s="7">
        <v>1.7098518789106799E-14</v>
      </c>
      <c r="H338" s="7">
        <v>2.6313399093664701E-12</v>
      </c>
      <c r="I338" s="6" t="s">
        <v>13203</v>
      </c>
      <c r="J338" s="6" t="b">
        <v>0</v>
      </c>
    </row>
    <row r="339" spans="1:10" x14ac:dyDescent="0.2">
      <c r="A339" s="6" t="s">
        <v>123</v>
      </c>
      <c r="B339" s="6" t="s">
        <v>12856</v>
      </c>
      <c r="C339" s="6" t="s">
        <v>12856</v>
      </c>
      <c r="D339" s="6">
        <v>5.6728823101498396</v>
      </c>
      <c r="E339" s="6">
        <v>2.43033757800668</v>
      </c>
      <c r="F339" s="6">
        <v>0.38819160587440898</v>
      </c>
      <c r="G339" s="7">
        <v>3.9224388059704398E-11</v>
      </c>
      <c r="H339" s="7">
        <v>4.08914245522419E-9</v>
      </c>
      <c r="I339" s="6" t="s">
        <v>13203</v>
      </c>
      <c r="J339" s="6" t="b">
        <v>0</v>
      </c>
    </row>
    <row r="340" spans="1:10" x14ac:dyDescent="0.2">
      <c r="A340" s="6" t="s">
        <v>70</v>
      </c>
      <c r="B340" s="6" t="s">
        <v>12978</v>
      </c>
      <c r="C340" s="6">
        <v>57435</v>
      </c>
      <c r="D340" s="6">
        <v>32.695827999362102</v>
      </c>
      <c r="E340" s="6">
        <v>2.3504014774477802</v>
      </c>
      <c r="F340" s="6">
        <v>0.36131576011569</v>
      </c>
      <c r="G340" s="7">
        <v>8.5213988448820598E-13</v>
      </c>
      <c r="H340" s="7">
        <v>1.1015612286779001E-10</v>
      </c>
      <c r="I340" s="6" t="s">
        <v>13203</v>
      </c>
      <c r="J340" s="6" t="b">
        <v>0</v>
      </c>
    </row>
    <row r="341" spans="1:10" x14ac:dyDescent="0.2">
      <c r="A341" s="6" t="s">
        <v>30</v>
      </c>
      <c r="B341" s="6" t="s">
        <v>12994</v>
      </c>
      <c r="C341" s="6">
        <v>170755</v>
      </c>
      <c r="D341" s="6">
        <v>64.992247396578705</v>
      </c>
      <c r="E341" s="6">
        <v>2.3369776538915699</v>
      </c>
      <c r="F341" s="6">
        <v>0.128531802119036</v>
      </c>
      <c r="G341" s="7">
        <v>2.87916428211171E-75</v>
      </c>
      <c r="H341" s="7">
        <v>9.3047391687145203E-72</v>
      </c>
      <c r="I341" s="6" t="s">
        <v>13203</v>
      </c>
      <c r="J341" s="6" t="b">
        <v>0</v>
      </c>
    </row>
    <row r="342" spans="1:10" x14ac:dyDescent="0.2">
      <c r="A342" s="6" t="s">
        <v>119</v>
      </c>
      <c r="B342" s="6" t="s">
        <v>12973</v>
      </c>
      <c r="C342" s="6">
        <v>237625</v>
      </c>
      <c r="D342" s="6">
        <v>10.661394825410399</v>
      </c>
      <c r="E342" s="6">
        <v>2.3318719101792298</v>
      </c>
      <c r="F342" s="6">
        <v>0.29200398746032502</v>
      </c>
      <c r="G342" s="7">
        <v>9.3411010643694797E-17</v>
      </c>
      <c r="H342" s="7">
        <v>1.9795477616246601E-14</v>
      </c>
      <c r="I342" s="6" t="s">
        <v>13203</v>
      </c>
      <c r="J342" s="6" t="b">
        <v>0</v>
      </c>
    </row>
    <row r="343" spans="1:10" x14ac:dyDescent="0.2">
      <c r="A343" s="6" t="s">
        <v>48</v>
      </c>
      <c r="B343" s="6" t="s">
        <v>13029</v>
      </c>
      <c r="C343" s="6">
        <v>22695</v>
      </c>
      <c r="D343" s="6">
        <v>27.7177049070918</v>
      </c>
      <c r="E343" s="6">
        <v>2.2701286915605401</v>
      </c>
      <c r="F343" s="6">
        <v>0.17587040996810299</v>
      </c>
      <c r="G343" s="7">
        <v>2.49436298567043E-39</v>
      </c>
      <c r="H343" s="7">
        <v>2.3031878796972601E-36</v>
      </c>
      <c r="I343" s="6" t="s">
        <v>13203</v>
      </c>
      <c r="J343" s="6" t="b">
        <v>0</v>
      </c>
    </row>
    <row r="344" spans="1:10" x14ac:dyDescent="0.2">
      <c r="A344" s="6" t="s">
        <v>131</v>
      </c>
      <c r="B344" s="6" t="s">
        <v>12934</v>
      </c>
      <c r="C344" s="6">
        <v>14744</v>
      </c>
      <c r="D344" s="6">
        <v>1.8632160059434699</v>
      </c>
      <c r="E344" s="6">
        <v>2.2577524614542899</v>
      </c>
      <c r="F344" s="6">
        <v>0.71303991001071099</v>
      </c>
      <c r="G344" s="7">
        <v>9.7874392607925694E-5</v>
      </c>
      <c r="H344" s="6">
        <v>2.90855694998312E-3</v>
      </c>
      <c r="I344" s="6" t="s">
        <v>13203</v>
      </c>
      <c r="J344" s="6" t="b">
        <v>0</v>
      </c>
    </row>
    <row r="345" spans="1:10" x14ac:dyDescent="0.2">
      <c r="A345" s="6" t="s">
        <v>46</v>
      </c>
      <c r="B345" s="6" t="s">
        <v>12961</v>
      </c>
      <c r="C345" s="6">
        <v>69774</v>
      </c>
      <c r="D345" s="6">
        <v>9.3009652225542396</v>
      </c>
      <c r="E345" s="6">
        <v>2.2516677248956398</v>
      </c>
      <c r="F345" s="6">
        <v>0.312060349227266</v>
      </c>
      <c r="G345" s="7">
        <v>2.6285724487512301E-14</v>
      </c>
      <c r="H345" s="7">
        <v>3.9056960971272603E-12</v>
      </c>
      <c r="I345" s="6" t="s">
        <v>13203</v>
      </c>
      <c r="J345" s="6" t="b">
        <v>0</v>
      </c>
    </row>
    <row r="346" spans="1:10" x14ac:dyDescent="0.2">
      <c r="A346" s="6" t="s">
        <v>458</v>
      </c>
      <c r="B346" s="6" t="s">
        <v>13013</v>
      </c>
      <c r="C346" s="6">
        <v>226040</v>
      </c>
      <c r="D346" s="6">
        <v>4.7119949481640999</v>
      </c>
      <c r="E346" s="6">
        <v>2.1844343904609498</v>
      </c>
      <c r="F346" s="6">
        <v>0.70196963614800501</v>
      </c>
      <c r="G346" s="7">
        <v>5.84883884468659E-5</v>
      </c>
      <c r="H346" s="6">
        <v>1.8262787378083001E-3</v>
      </c>
      <c r="I346" s="6" t="s">
        <v>13203</v>
      </c>
      <c r="J346" s="6" t="b">
        <v>0</v>
      </c>
    </row>
    <row r="347" spans="1:10" x14ac:dyDescent="0.2">
      <c r="A347" s="6" t="s">
        <v>220</v>
      </c>
      <c r="B347" s="6" t="s">
        <v>12970</v>
      </c>
      <c r="C347" s="6">
        <v>224109</v>
      </c>
      <c r="D347" s="6">
        <v>14.993353290067599</v>
      </c>
      <c r="E347" s="6">
        <v>2.1664060132549898</v>
      </c>
      <c r="F347" s="6">
        <v>0.236313250662638</v>
      </c>
      <c r="G347" s="7">
        <v>2.3547597940067999E-21</v>
      </c>
      <c r="H347" s="7">
        <v>7.8051230402886798E-19</v>
      </c>
      <c r="I347" s="6" t="s">
        <v>13203</v>
      </c>
      <c r="J347" s="6" t="b">
        <v>0</v>
      </c>
    </row>
    <row r="348" spans="1:10" x14ac:dyDescent="0.2">
      <c r="A348" s="6" t="s">
        <v>26</v>
      </c>
      <c r="B348" s="6" t="s">
        <v>12911</v>
      </c>
      <c r="C348" s="6">
        <v>12450</v>
      </c>
      <c r="D348" s="6">
        <v>80.357405034754507</v>
      </c>
      <c r="E348" s="6">
        <v>2.0691568931902502</v>
      </c>
      <c r="F348" s="6">
        <v>0.118588923345555</v>
      </c>
      <c r="G348" s="7">
        <v>9.9086755922756194E-70</v>
      </c>
      <c r="H348" s="7">
        <v>2.5617889876269399E-66</v>
      </c>
      <c r="I348" s="6" t="s">
        <v>13203</v>
      </c>
      <c r="J348" s="6" t="b">
        <v>0</v>
      </c>
    </row>
    <row r="349" spans="1:10" x14ac:dyDescent="0.2">
      <c r="A349" s="6" t="s">
        <v>32</v>
      </c>
      <c r="B349" s="6" t="s">
        <v>12921</v>
      </c>
      <c r="C349" s="6">
        <v>74155</v>
      </c>
      <c r="D349" s="6">
        <v>41.238473646109099</v>
      </c>
      <c r="E349" s="6">
        <v>1.9943794846463001</v>
      </c>
      <c r="F349" s="6">
        <v>0.146957767766659</v>
      </c>
      <c r="G349" s="7">
        <v>2.7084565726445199E-43</v>
      </c>
      <c r="H349" s="7">
        <v>3.1829289195068798E-40</v>
      </c>
      <c r="I349" s="6" t="s">
        <v>13203</v>
      </c>
      <c r="J349" s="6" t="b">
        <v>0</v>
      </c>
    </row>
    <row r="350" spans="1:10" x14ac:dyDescent="0.2">
      <c r="A350" s="6" t="s">
        <v>280</v>
      </c>
      <c r="B350" s="6" t="s">
        <v>12928</v>
      </c>
      <c r="C350" s="6">
        <v>55990</v>
      </c>
      <c r="D350" s="6">
        <v>4.8457893247145796</v>
      </c>
      <c r="E350" s="6">
        <v>1.9797606609888601</v>
      </c>
      <c r="F350" s="6">
        <v>0.46211239113469299</v>
      </c>
      <c r="G350" s="7">
        <v>7.2084476545943598E-7</v>
      </c>
      <c r="H350" s="7">
        <v>3.54310276923731E-5</v>
      </c>
      <c r="I350" s="6" t="s">
        <v>13203</v>
      </c>
      <c r="J350" s="6" t="b">
        <v>0</v>
      </c>
    </row>
    <row r="351" spans="1:10" x14ac:dyDescent="0.2">
      <c r="A351" s="6" t="s">
        <v>144</v>
      </c>
      <c r="B351" s="6" t="s">
        <v>12995</v>
      </c>
      <c r="C351" s="6">
        <v>23921</v>
      </c>
      <c r="D351" s="6">
        <v>16.162309307001401</v>
      </c>
      <c r="E351" s="6">
        <v>1.90575722307276</v>
      </c>
      <c r="F351" s="6">
        <v>0.22428385403248599</v>
      </c>
      <c r="G351" s="7">
        <v>1.51762424350107E-18</v>
      </c>
      <c r="H351" s="7">
        <v>4.0037405297425302E-16</v>
      </c>
      <c r="I351" s="6" t="s">
        <v>13203</v>
      </c>
      <c r="J351" s="6" t="b">
        <v>0</v>
      </c>
    </row>
    <row r="352" spans="1:10" x14ac:dyDescent="0.2">
      <c r="A352" s="6" t="s">
        <v>22</v>
      </c>
      <c r="B352" s="6" t="s">
        <v>13006</v>
      </c>
      <c r="C352" s="6">
        <v>233335</v>
      </c>
      <c r="D352" s="6">
        <v>155.91700041557701</v>
      </c>
      <c r="E352" s="6">
        <v>1.8910068549041901</v>
      </c>
      <c r="F352" s="6">
        <v>8.6889259242696207E-2</v>
      </c>
      <c r="G352" s="7">
        <v>6.2981878407660398E-107</v>
      </c>
      <c r="H352" s="7">
        <v>8.1416674217582701E-103</v>
      </c>
      <c r="I352" s="6" t="s">
        <v>13203</v>
      </c>
      <c r="J352" s="6" t="b">
        <v>0</v>
      </c>
    </row>
    <row r="353" spans="1:10" x14ac:dyDescent="0.2">
      <c r="A353" s="6" t="s">
        <v>117</v>
      </c>
      <c r="B353" s="6" t="s">
        <v>13027</v>
      </c>
      <c r="C353" s="6">
        <v>22436</v>
      </c>
      <c r="D353" s="6">
        <v>15.3955040387808</v>
      </c>
      <c r="E353" s="6">
        <v>1.8170663801975999</v>
      </c>
      <c r="F353" s="6">
        <v>0.27906735016158302</v>
      </c>
      <c r="G353" s="7">
        <v>2.08661234524001E-12</v>
      </c>
      <c r="H353" s="7">
        <v>2.54468281008657E-10</v>
      </c>
      <c r="I353" s="6" t="s">
        <v>13203</v>
      </c>
      <c r="J353" s="6" t="b">
        <v>0</v>
      </c>
    </row>
    <row r="354" spans="1:10" x14ac:dyDescent="0.2">
      <c r="A354" s="6" t="s">
        <v>223</v>
      </c>
      <c r="B354" s="6" t="s">
        <v>12985</v>
      </c>
      <c r="C354" s="6">
        <v>19416</v>
      </c>
      <c r="D354" s="6">
        <v>4.48892948849437</v>
      </c>
      <c r="E354" s="6">
        <v>1.81178911051128</v>
      </c>
      <c r="F354" s="6">
        <v>0.467217775870575</v>
      </c>
      <c r="G354" s="7">
        <v>6.8015040120686797E-6</v>
      </c>
      <c r="H354" s="6">
        <v>2.75511559774807E-4</v>
      </c>
      <c r="I354" s="6" t="s">
        <v>13203</v>
      </c>
      <c r="J354" s="6" t="b">
        <v>0</v>
      </c>
    </row>
    <row r="355" spans="1:10" x14ac:dyDescent="0.2">
      <c r="A355" s="6" t="s">
        <v>92</v>
      </c>
      <c r="B355" s="6" t="s">
        <v>13028</v>
      </c>
      <c r="C355" s="6">
        <v>235320</v>
      </c>
      <c r="D355" s="6">
        <v>36.465501743466803</v>
      </c>
      <c r="E355" s="6">
        <v>1.77103263591239</v>
      </c>
      <c r="F355" s="6">
        <v>0.157308120222107</v>
      </c>
      <c r="G355" s="7">
        <v>3.4799863543828903E-30</v>
      </c>
      <c r="H355" s="7">
        <v>1.8744076501294801E-27</v>
      </c>
      <c r="I355" s="6" t="s">
        <v>13203</v>
      </c>
      <c r="J355" s="6" t="b">
        <v>0</v>
      </c>
    </row>
    <row r="356" spans="1:10" x14ac:dyDescent="0.2">
      <c r="A356" s="6" t="s">
        <v>34</v>
      </c>
      <c r="B356" s="6" t="s">
        <v>12980</v>
      </c>
      <c r="C356" s="6">
        <v>66853</v>
      </c>
      <c r="D356" s="6">
        <v>38.267319004514398</v>
      </c>
      <c r="E356" s="6">
        <v>1.7000567145343699</v>
      </c>
      <c r="F356" s="6">
        <v>0.14237538837986799</v>
      </c>
      <c r="G356" s="7">
        <v>4.8695468416307E-34</v>
      </c>
      <c r="H356" s="7">
        <v>3.4971462234311101E-31</v>
      </c>
      <c r="I356" s="6" t="s">
        <v>13203</v>
      </c>
      <c r="J356" s="6" t="b">
        <v>0</v>
      </c>
    </row>
    <row r="357" spans="1:10" x14ac:dyDescent="0.2">
      <c r="A357" s="6" t="s">
        <v>193</v>
      </c>
      <c r="B357" s="6" t="s">
        <v>12905</v>
      </c>
      <c r="C357" s="6">
        <v>381823</v>
      </c>
      <c r="D357" s="6">
        <v>9.7197109108912798</v>
      </c>
      <c r="E357" s="6">
        <v>1.6916196501415299</v>
      </c>
      <c r="F357" s="6">
        <v>0.31703696118658597</v>
      </c>
      <c r="G357" s="7">
        <v>5.8124157443297203E-9</v>
      </c>
      <c r="H357" s="7">
        <v>4.2691533140312698E-7</v>
      </c>
      <c r="I357" s="6" t="s">
        <v>13203</v>
      </c>
      <c r="J357" s="6" t="b">
        <v>0</v>
      </c>
    </row>
    <row r="358" spans="1:10" x14ac:dyDescent="0.2">
      <c r="A358" s="6" t="s">
        <v>25</v>
      </c>
      <c r="B358" s="6" t="s">
        <v>12972</v>
      </c>
      <c r="C358" s="6">
        <v>74189</v>
      </c>
      <c r="D358" s="6">
        <v>180.47812223187901</v>
      </c>
      <c r="E358" s="6">
        <v>1.68685902990439</v>
      </c>
      <c r="F358" s="6">
        <v>8.0657334915690798E-2</v>
      </c>
      <c r="G358" s="7">
        <v>7.2050878662430702E-99</v>
      </c>
      <c r="H358" s="7">
        <v>4.6570085423462098E-95</v>
      </c>
      <c r="I358" s="6" t="s">
        <v>13203</v>
      </c>
      <c r="J358" s="6" t="b">
        <v>0</v>
      </c>
    </row>
    <row r="359" spans="1:10" x14ac:dyDescent="0.2">
      <c r="A359" s="6" t="s">
        <v>167</v>
      </c>
      <c r="B359" s="6" t="s">
        <v>13005</v>
      </c>
      <c r="C359" s="6">
        <v>20887</v>
      </c>
      <c r="D359" s="6">
        <v>6.6605086938142</v>
      </c>
      <c r="E359" s="6">
        <v>1.5254505241635901</v>
      </c>
      <c r="F359" s="6">
        <v>0.35879590448495502</v>
      </c>
      <c r="G359" s="7">
        <v>1.2164124989335399E-6</v>
      </c>
      <c r="H359" s="7">
        <v>5.6677592411012003E-5</v>
      </c>
      <c r="I359" s="6" t="s">
        <v>13203</v>
      </c>
      <c r="J359" s="6" t="b">
        <v>0</v>
      </c>
    </row>
    <row r="360" spans="1:10" x14ac:dyDescent="0.2">
      <c r="A360" s="6" t="s">
        <v>31</v>
      </c>
      <c r="B360" s="6" t="s">
        <v>12968</v>
      </c>
      <c r="C360" s="6">
        <v>18035</v>
      </c>
      <c r="D360" s="6">
        <v>222.30924666567199</v>
      </c>
      <c r="E360" s="6">
        <v>1.5132484834742199</v>
      </c>
      <c r="F360" s="6">
        <v>0.11964719686526</v>
      </c>
      <c r="G360" s="7">
        <v>1.36004398173641E-37</v>
      </c>
      <c r="H360" s="7">
        <v>1.0988305344941599E-34</v>
      </c>
      <c r="I360" s="6" t="s">
        <v>13203</v>
      </c>
      <c r="J360" s="6" t="b">
        <v>0</v>
      </c>
    </row>
    <row r="361" spans="1:10" x14ac:dyDescent="0.2">
      <c r="A361" s="6" t="s">
        <v>43</v>
      </c>
      <c r="B361" s="6" t="s">
        <v>13001</v>
      </c>
      <c r="C361" s="6">
        <v>106878</v>
      </c>
      <c r="D361" s="6">
        <v>31.700683699996301</v>
      </c>
      <c r="E361" s="6">
        <v>1.4964449343616</v>
      </c>
      <c r="F361" s="6">
        <v>0.148637758953757</v>
      </c>
      <c r="G361" s="7">
        <v>8.8403323097866992E-25</v>
      </c>
      <c r="H361" s="7">
        <v>3.4629992657155301E-22</v>
      </c>
      <c r="I361" s="6" t="s">
        <v>13203</v>
      </c>
      <c r="J361" s="6" t="b">
        <v>0</v>
      </c>
    </row>
    <row r="362" spans="1:10" x14ac:dyDescent="0.2">
      <c r="A362" s="6" t="s">
        <v>37</v>
      </c>
      <c r="B362" s="6" t="s">
        <v>12917</v>
      </c>
      <c r="C362" s="6">
        <v>74747</v>
      </c>
      <c r="D362" s="6">
        <v>64.0842898606642</v>
      </c>
      <c r="E362" s="6">
        <v>1.4620943602287599</v>
      </c>
      <c r="F362" s="6">
        <v>0.123445820446132</v>
      </c>
      <c r="G362" s="7">
        <v>2.6544020330803801E-33</v>
      </c>
      <c r="H362" s="7">
        <v>1.8059713200857901E-30</v>
      </c>
      <c r="I362" s="6" t="s">
        <v>13203</v>
      </c>
      <c r="J362" s="6" t="b">
        <v>0</v>
      </c>
    </row>
    <row r="363" spans="1:10" x14ac:dyDescent="0.2">
      <c r="A363" s="6" t="s">
        <v>255</v>
      </c>
      <c r="B363" s="6" t="s">
        <v>13008</v>
      </c>
      <c r="C363" s="6">
        <v>212943</v>
      </c>
      <c r="D363" s="6">
        <v>19.6720366541579</v>
      </c>
      <c r="E363" s="6">
        <v>1.44142671221913</v>
      </c>
      <c r="F363" s="6">
        <v>0.193782100929308</v>
      </c>
      <c r="G363" s="7">
        <v>7.7353049374436094E-15</v>
      </c>
      <c r="H363" s="7">
        <v>1.2657504674219399E-12</v>
      </c>
      <c r="I363" s="6" t="s">
        <v>13203</v>
      </c>
      <c r="J363" s="6" t="b">
        <v>0</v>
      </c>
    </row>
    <row r="364" spans="1:10" x14ac:dyDescent="0.2">
      <c r="A364" s="6" t="s">
        <v>135</v>
      </c>
      <c r="B364" s="6" t="s">
        <v>12914</v>
      </c>
      <c r="C364" s="6">
        <v>68119</v>
      </c>
      <c r="D364" s="6">
        <v>15.475372413673499</v>
      </c>
      <c r="E364" s="6">
        <v>1.43457611588899</v>
      </c>
      <c r="F364" s="6">
        <v>0.22845000081556299</v>
      </c>
      <c r="G364" s="7">
        <v>1.87740254263765E-11</v>
      </c>
      <c r="H364" s="7">
        <v>2.0742891169809298E-9</v>
      </c>
      <c r="I364" s="6" t="s">
        <v>13203</v>
      </c>
      <c r="J364" s="6" t="b">
        <v>0</v>
      </c>
    </row>
    <row r="365" spans="1:10" x14ac:dyDescent="0.2">
      <c r="A365" s="6" t="s">
        <v>120</v>
      </c>
      <c r="B365" s="6" t="s">
        <v>12967</v>
      </c>
      <c r="C365" s="6">
        <v>56349</v>
      </c>
      <c r="D365" s="6">
        <v>18.401125425710799</v>
      </c>
      <c r="E365" s="6">
        <v>1.4241783102200301</v>
      </c>
      <c r="F365" s="6">
        <v>0.19767630008661699</v>
      </c>
      <c r="G365" s="7">
        <v>3.5275914754287902E-14</v>
      </c>
      <c r="H365" s="7">
        <v>5.1819517048713603E-12</v>
      </c>
      <c r="I365" s="6" t="s">
        <v>13203</v>
      </c>
      <c r="J365" s="6" t="b">
        <v>0</v>
      </c>
    </row>
    <row r="366" spans="1:10" x14ac:dyDescent="0.2">
      <c r="A366" s="6" t="s">
        <v>239</v>
      </c>
      <c r="B366" s="6" t="s">
        <v>12959</v>
      </c>
      <c r="C366" s="6">
        <v>171531</v>
      </c>
      <c r="D366" s="6">
        <v>5.0602214181697898</v>
      </c>
      <c r="E366" s="6">
        <v>1.37100784080773</v>
      </c>
      <c r="F366" s="6">
        <v>0.40918796369496402</v>
      </c>
      <c r="G366" s="7">
        <v>4.1602555744398599E-5</v>
      </c>
      <c r="H366" s="6">
        <v>1.3478602458843101E-3</v>
      </c>
      <c r="I366" s="6" t="s">
        <v>13203</v>
      </c>
      <c r="J366" s="6" t="b">
        <v>0</v>
      </c>
    </row>
    <row r="367" spans="1:10" x14ac:dyDescent="0.2">
      <c r="A367" s="6" t="s">
        <v>161</v>
      </c>
      <c r="B367" s="6" t="s">
        <v>12903</v>
      </c>
      <c r="C367" s="6">
        <v>17355</v>
      </c>
      <c r="D367" s="6">
        <v>12.526282323518799</v>
      </c>
      <c r="E367" s="6">
        <v>1.3685217216197401</v>
      </c>
      <c r="F367" s="6">
        <v>0.231020201521147</v>
      </c>
      <c r="G367" s="7">
        <v>2.5666060982937601E-10</v>
      </c>
      <c r="H367" s="7">
        <v>2.3365152839889799E-8</v>
      </c>
      <c r="I367" s="6" t="s">
        <v>13203</v>
      </c>
      <c r="J367" s="6" t="b">
        <v>0</v>
      </c>
    </row>
    <row r="368" spans="1:10" x14ac:dyDescent="0.2">
      <c r="A368" s="6" t="s">
        <v>134</v>
      </c>
      <c r="B368" s="6" t="s">
        <v>12929</v>
      </c>
      <c r="C368" s="6">
        <v>57265</v>
      </c>
      <c r="D368" s="6">
        <v>24.7454021470496</v>
      </c>
      <c r="E368" s="6">
        <v>1.35750200721271</v>
      </c>
      <c r="F368" s="6">
        <v>0.16598537920041601</v>
      </c>
      <c r="G368" s="7">
        <v>1.9545379220453001E-17</v>
      </c>
      <c r="H368" s="7">
        <v>4.5118413782642E-15</v>
      </c>
      <c r="I368" s="6" t="s">
        <v>13203</v>
      </c>
      <c r="J368" s="6" t="b">
        <v>0</v>
      </c>
    </row>
    <row r="369" spans="1:10" x14ac:dyDescent="0.2">
      <c r="A369" s="6" t="s">
        <v>76</v>
      </c>
      <c r="B369" s="6" t="s">
        <v>13003</v>
      </c>
      <c r="C369" s="6">
        <v>216892</v>
      </c>
      <c r="D369" s="6">
        <v>46.431678327685901</v>
      </c>
      <c r="E369" s="6">
        <v>1.3301704814659701</v>
      </c>
      <c r="F369" s="6">
        <v>0.125463554235448</v>
      </c>
      <c r="G369" s="7">
        <v>8.4898301562659494E-28</v>
      </c>
      <c r="H369" s="7">
        <v>4.0647420159277798E-25</v>
      </c>
      <c r="I369" s="6" t="s">
        <v>13203</v>
      </c>
      <c r="J369" s="6" t="b">
        <v>0</v>
      </c>
    </row>
    <row r="370" spans="1:10" x14ac:dyDescent="0.2">
      <c r="A370" s="6" t="s">
        <v>176</v>
      </c>
      <c r="B370" s="6" t="s">
        <v>12942</v>
      </c>
      <c r="C370" s="6">
        <v>16194</v>
      </c>
      <c r="D370" s="6">
        <v>10.1454966970343</v>
      </c>
      <c r="E370" s="6">
        <v>1.3234702209983999</v>
      </c>
      <c r="F370" s="6">
        <v>0.267519019193389</v>
      </c>
      <c r="G370" s="7">
        <v>4.0596746807098899E-8</v>
      </c>
      <c r="H370" s="7">
        <v>2.5599714437822802E-6</v>
      </c>
      <c r="I370" s="6" t="s">
        <v>13203</v>
      </c>
      <c r="J370" s="6" t="b">
        <v>0</v>
      </c>
    </row>
    <row r="371" spans="1:10" x14ac:dyDescent="0.2">
      <c r="A371" s="6" t="s">
        <v>36</v>
      </c>
      <c r="B371" s="6" t="s">
        <v>13011</v>
      </c>
      <c r="C371" s="6">
        <v>99929</v>
      </c>
      <c r="D371" s="6">
        <v>40.023579400386801</v>
      </c>
      <c r="E371" s="6">
        <v>1.2812966398910099</v>
      </c>
      <c r="F371" s="6">
        <v>0.13421071422401001</v>
      </c>
      <c r="G371" s="7">
        <v>8.3324340032376001E-23</v>
      </c>
      <c r="H371" s="7">
        <v>2.9920381766625697E-20</v>
      </c>
      <c r="I371" s="6" t="s">
        <v>13203</v>
      </c>
      <c r="J371" s="6" t="b">
        <v>0</v>
      </c>
    </row>
    <row r="372" spans="1:10" x14ac:dyDescent="0.2">
      <c r="A372" s="6" t="s">
        <v>307</v>
      </c>
      <c r="B372" s="6" t="s">
        <v>12993</v>
      </c>
      <c r="C372" s="6">
        <v>20393</v>
      </c>
      <c r="D372" s="6">
        <v>147.27071251676099</v>
      </c>
      <c r="E372" s="6">
        <v>1.23884667010062</v>
      </c>
      <c r="F372" s="6">
        <v>0.24221758957631401</v>
      </c>
      <c r="G372" s="7">
        <v>2.5127731159099299E-8</v>
      </c>
      <c r="H372" s="7">
        <v>1.6830372056667199E-6</v>
      </c>
      <c r="I372" s="6" t="s">
        <v>13203</v>
      </c>
      <c r="J372" s="6" t="b">
        <v>0</v>
      </c>
    </row>
    <row r="373" spans="1:10" x14ac:dyDescent="0.2">
      <c r="A373" s="6" t="s">
        <v>83</v>
      </c>
      <c r="B373" s="6" t="s">
        <v>12931</v>
      </c>
      <c r="C373" s="6">
        <v>23882</v>
      </c>
      <c r="D373" s="6">
        <v>24.718310362565401</v>
      </c>
      <c r="E373" s="6">
        <v>1.23328234481596</v>
      </c>
      <c r="F373" s="6">
        <v>0.20207221969965899</v>
      </c>
      <c r="G373" s="7">
        <v>6.1958490055235405E-11</v>
      </c>
      <c r="H373" s="7">
        <v>6.2088170615816097E-9</v>
      </c>
      <c r="I373" s="6" t="s">
        <v>13203</v>
      </c>
      <c r="J373" s="6" t="b">
        <v>0</v>
      </c>
    </row>
    <row r="374" spans="1:10" x14ac:dyDescent="0.2">
      <c r="A374" s="6" t="s">
        <v>186</v>
      </c>
      <c r="B374" s="6" t="s">
        <v>13010</v>
      </c>
      <c r="C374" s="6">
        <v>94242</v>
      </c>
      <c r="D374" s="6">
        <v>16.268049133561401</v>
      </c>
      <c r="E374" s="6">
        <v>1.21774116574406</v>
      </c>
      <c r="F374" s="6">
        <v>0.217450010209193</v>
      </c>
      <c r="G374" s="7">
        <v>1.1033280951957501E-9</v>
      </c>
      <c r="H374" s="7">
        <v>9.26150797830875E-8</v>
      </c>
      <c r="I374" s="6" t="s">
        <v>13203</v>
      </c>
      <c r="J374" s="6" t="b">
        <v>0</v>
      </c>
    </row>
    <row r="375" spans="1:10" x14ac:dyDescent="0.2">
      <c r="A375" s="6" t="s">
        <v>115</v>
      </c>
      <c r="B375" s="6" t="s">
        <v>12906</v>
      </c>
      <c r="C375" s="6">
        <v>80981</v>
      </c>
      <c r="D375" s="6">
        <v>9.6318426113068298</v>
      </c>
      <c r="E375" s="6">
        <v>1.2154566046036701</v>
      </c>
      <c r="F375" s="6">
        <v>0.29248467101963699</v>
      </c>
      <c r="G375" s="7">
        <v>1.3856019046639801E-6</v>
      </c>
      <c r="H375" s="7">
        <v>6.3292140712336805E-5</v>
      </c>
      <c r="I375" s="6" t="s">
        <v>13203</v>
      </c>
      <c r="J375" s="6" t="b">
        <v>0</v>
      </c>
    </row>
    <row r="376" spans="1:10" x14ac:dyDescent="0.2">
      <c r="A376" s="6" t="s">
        <v>149</v>
      </c>
      <c r="B376" s="6" t="s">
        <v>12947</v>
      </c>
      <c r="C376" s="6">
        <v>66277</v>
      </c>
      <c r="D376" s="6">
        <v>44.277852195759699</v>
      </c>
      <c r="E376" s="6">
        <v>1.18121781665752</v>
      </c>
      <c r="F376" s="6">
        <v>0.129347610430043</v>
      </c>
      <c r="G376" s="7">
        <v>6.4163584786366897E-21</v>
      </c>
      <c r="H376" s="7">
        <v>1.9748634774603899E-18</v>
      </c>
      <c r="I376" s="6" t="s">
        <v>13203</v>
      </c>
      <c r="J376" s="6" t="b">
        <v>0</v>
      </c>
    </row>
    <row r="377" spans="1:10" x14ac:dyDescent="0.2">
      <c r="A377" s="6" t="s">
        <v>55</v>
      </c>
      <c r="B377" s="6" t="s">
        <v>12908</v>
      </c>
      <c r="C377" s="6">
        <v>14595</v>
      </c>
      <c r="D377" s="6">
        <v>12.2903800615757</v>
      </c>
      <c r="E377" s="6">
        <v>1.17040370867512</v>
      </c>
      <c r="F377" s="6">
        <v>0.23509574186700599</v>
      </c>
      <c r="G377" s="7">
        <v>4.1295188232603897E-8</v>
      </c>
      <c r="H377" s="7">
        <v>2.5788545810766699E-6</v>
      </c>
      <c r="I377" s="6" t="s">
        <v>13203</v>
      </c>
      <c r="J377" s="6" t="b">
        <v>0</v>
      </c>
    </row>
    <row r="378" spans="1:10" x14ac:dyDescent="0.2">
      <c r="A378" s="6" t="s">
        <v>411</v>
      </c>
      <c r="B378" s="6" t="s">
        <v>12998</v>
      </c>
      <c r="C378" s="6">
        <v>103710</v>
      </c>
      <c r="D378" s="6">
        <v>13.860594588142</v>
      </c>
      <c r="E378" s="6">
        <v>1.12737593189285</v>
      </c>
      <c r="F378" s="6">
        <v>0.22604893593127601</v>
      </c>
      <c r="G378" s="7">
        <v>2.7027584559457898E-8</v>
      </c>
      <c r="H378" s="7">
        <v>1.79172095179544E-6</v>
      </c>
      <c r="I378" s="6" t="s">
        <v>13203</v>
      </c>
      <c r="J378" s="6" t="b">
        <v>0</v>
      </c>
    </row>
    <row r="379" spans="1:10" x14ac:dyDescent="0.2">
      <c r="A379" s="6" t="s">
        <v>414</v>
      </c>
      <c r="B379" s="6" t="s">
        <v>13022</v>
      </c>
      <c r="C379" s="6">
        <v>22228</v>
      </c>
      <c r="D379" s="6">
        <v>15.456566133027</v>
      </c>
      <c r="E379" s="6">
        <v>1.1218770899181101</v>
      </c>
      <c r="F379" s="6">
        <v>0.215588092043111</v>
      </c>
      <c r="G379" s="7">
        <v>9.0775212434288597E-9</v>
      </c>
      <c r="H379" s="7">
        <v>6.5191731729891601E-7</v>
      </c>
      <c r="I379" s="6" t="s">
        <v>13203</v>
      </c>
      <c r="J379" s="6" t="b">
        <v>0</v>
      </c>
    </row>
    <row r="380" spans="1:10" x14ac:dyDescent="0.2">
      <c r="A380" s="6" t="s">
        <v>28</v>
      </c>
      <c r="B380" s="6" t="s">
        <v>12966</v>
      </c>
      <c r="C380" s="6">
        <v>17122</v>
      </c>
      <c r="D380" s="6">
        <v>147.26271386097599</v>
      </c>
      <c r="E380" s="6">
        <v>1.11240658093681</v>
      </c>
      <c r="F380" s="6">
        <v>7.8291081096242193E-2</v>
      </c>
      <c r="G380" s="7">
        <v>9.7241144281105208E-47</v>
      </c>
      <c r="H380" s="7">
        <v>1.25703627212185E-43</v>
      </c>
      <c r="I380" s="6" t="s">
        <v>13203</v>
      </c>
      <c r="J380" s="6" t="b">
        <v>0</v>
      </c>
    </row>
    <row r="381" spans="1:10" x14ac:dyDescent="0.2">
      <c r="A381" s="6" t="s">
        <v>336</v>
      </c>
      <c r="B381" s="6" t="s">
        <v>12915</v>
      </c>
      <c r="C381" s="6">
        <v>12826</v>
      </c>
      <c r="D381" s="6">
        <v>25.694518038203999</v>
      </c>
      <c r="E381" s="6">
        <v>1.09807558913835</v>
      </c>
      <c r="F381" s="6">
        <v>0.17689336016229601</v>
      </c>
      <c r="G381" s="7">
        <v>2.0518650466306601E-11</v>
      </c>
      <c r="H381" s="7">
        <v>2.2478355472707302E-9</v>
      </c>
      <c r="I381" s="6" t="s">
        <v>13203</v>
      </c>
      <c r="J381" s="6" t="b">
        <v>0</v>
      </c>
    </row>
    <row r="382" spans="1:10" x14ac:dyDescent="0.2">
      <c r="A382" s="6" t="s">
        <v>125</v>
      </c>
      <c r="B382" s="6" t="s">
        <v>12975</v>
      </c>
      <c r="C382" s="6">
        <v>18802</v>
      </c>
      <c r="D382" s="6">
        <v>32.472447758135203</v>
      </c>
      <c r="E382" s="6">
        <v>1.08642654168294</v>
      </c>
      <c r="F382" s="6">
        <v>0.14294224178047299</v>
      </c>
      <c r="G382" s="7">
        <v>2.4912019139522101E-15</v>
      </c>
      <c r="H382" s="7">
        <v>4.4114749509123601E-13</v>
      </c>
      <c r="I382" s="6" t="s">
        <v>13203</v>
      </c>
      <c r="J382" s="6" t="b">
        <v>0</v>
      </c>
    </row>
    <row r="383" spans="1:10" x14ac:dyDescent="0.2">
      <c r="A383" s="6" t="s">
        <v>98</v>
      </c>
      <c r="B383" s="6" t="s">
        <v>13021</v>
      </c>
      <c r="C383" s="6">
        <v>56338</v>
      </c>
      <c r="D383" s="6">
        <v>24.070739764281299</v>
      </c>
      <c r="E383" s="6">
        <v>1.07459250100709</v>
      </c>
      <c r="F383" s="6">
        <v>0.185348412320511</v>
      </c>
      <c r="G383" s="7">
        <v>4.7991227304516196E-10</v>
      </c>
      <c r="H383" s="7">
        <v>4.2202897643910298E-8</v>
      </c>
      <c r="I383" s="6" t="s">
        <v>13203</v>
      </c>
      <c r="J383" s="6" t="b">
        <v>0</v>
      </c>
    </row>
    <row r="384" spans="1:10" x14ac:dyDescent="0.2">
      <c r="A384" s="6" t="s">
        <v>170</v>
      </c>
      <c r="B384" s="6" t="s">
        <v>13026</v>
      </c>
      <c r="C384" s="6">
        <v>226178</v>
      </c>
      <c r="D384" s="6">
        <v>42.645975480587701</v>
      </c>
      <c r="E384" s="6">
        <v>1.0540778144807099</v>
      </c>
      <c r="F384" s="6">
        <v>0.129599329489823</v>
      </c>
      <c r="G384" s="7">
        <v>2.89747092069906E-17</v>
      </c>
      <c r="H384" s="7">
        <v>6.34840789692827E-15</v>
      </c>
      <c r="I384" s="6" t="s">
        <v>13203</v>
      </c>
      <c r="J384" s="6" t="b">
        <v>0</v>
      </c>
    </row>
    <row r="385" spans="1:10" x14ac:dyDescent="0.2">
      <c r="A385" s="6" t="s">
        <v>88</v>
      </c>
      <c r="B385" s="6" t="s">
        <v>12986</v>
      </c>
      <c r="C385" s="6">
        <v>66214</v>
      </c>
      <c r="D385" s="6">
        <v>51.851424148686803</v>
      </c>
      <c r="E385" s="6">
        <v>1.04335429157251</v>
      </c>
      <c r="F385" s="6">
        <v>0.125116765067666</v>
      </c>
      <c r="G385" s="7">
        <v>3.20309258121589E-18</v>
      </c>
      <c r="H385" s="7">
        <v>8.28127555947557E-16</v>
      </c>
      <c r="I385" s="6" t="s">
        <v>13203</v>
      </c>
      <c r="J385" s="6" t="b">
        <v>0</v>
      </c>
    </row>
    <row r="386" spans="1:10" x14ac:dyDescent="0.2">
      <c r="A386" s="6" t="s">
        <v>374</v>
      </c>
      <c r="B386" s="6" t="s">
        <v>12977</v>
      </c>
      <c r="C386" s="6">
        <v>72287</v>
      </c>
      <c r="D386" s="6">
        <v>17.2243208638026</v>
      </c>
      <c r="E386" s="6">
        <v>1.0296288817297301</v>
      </c>
      <c r="F386" s="6">
        <v>0.21666768192239499</v>
      </c>
      <c r="G386" s="7">
        <v>9.4685494223988502E-8</v>
      </c>
      <c r="H386" s="7">
        <v>5.6666638140439802E-6</v>
      </c>
      <c r="I386" s="6" t="s">
        <v>13203</v>
      </c>
      <c r="J386" s="6" t="b">
        <v>0</v>
      </c>
    </row>
    <row r="387" spans="1:10" x14ac:dyDescent="0.2">
      <c r="A387" s="6" t="s">
        <v>38</v>
      </c>
      <c r="B387" s="6" t="s">
        <v>12997</v>
      </c>
      <c r="C387" s="6">
        <v>20525</v>
      </c>
      <c r="D387" s="6">
        <v>132.55679816390801</v>
      </c>
      <c r="E387" s="6">
        <v>0.996381196950193</v>
      </c>
      <c r="F387" s="6">
        <v>8.8892472580155105E-2</v>
      </c>
      <c r="G387" s="7">
        <v>2.1167969957617201E-30</v>
      </c>
      <c r="H387" s="7">
        <v>1.24381067110053E-27</v>
      </c>
      <c r="I387" s="6" t="s">
        <v>13203</v>
      </c>
      <c r="J387" s="6" t="b">
        <v>0</v>
      </c>
    </row>
    <row r="388" spans="1:10" x14ac:dyDescent="0.2">
      <c r="A388" s="6" t="s">
        <v>42</v>
      </c>
      <c r="B388" s="6" t="s">
        <v>12981</v>
      </c>
      <c r="C388" s="6">
        <v>235542</v>
      </c>
      <c r="D388" s="6">
        <v>116.381077202963</v>
      </c>
      <c r="E388" s="6">
        <v>0.98182336307755302</v>
      </c>
      <c r="F388" s="6">
        <v>9.3427810809970493E-2</v>
      </c>
      <c r="G388" s="7">
        <v>6.7612621931016896E-27</v>
      </c>
      <c r="H388" s="7">
        <v>2.9134278790075198E-24</v>
      </c>
      <c r="I388" s="6" t="s">
        <v>13203</v>
      </c>
      <c r="J388" s="6" t="b">
        <v>0</v>
      </c>
    </row>
    <row r="389" spans="1:10" x14ac:dyDescent="0.2">
      <c r="A389" s="6" t="s">
        <v>47</v>
      </c>
      <c r="B389" s="6" t="s">
        <v>12988</v>
      </c>
      <c r="C389" s="6">
        <v>69581</v>
      </c>
      <c r="D389" s="6">
        <v>88.028367632700693</v>
      </c>
      <c r="E389" s="6">
        <v>0.96004366843957401</v>
      </c>
      <c r="F389" s="6">
        <v>0.120868645652568</v>
      </c>
      <c r="G389" s="7">
        <v>1.30747074613047E-16</v>
      </c>
      <c r="H389" s="7">
        <v>2.6828054500362801E-14</v>
      </c>
      <c r="I389" s="6" t="s">
        <v>13203</v>
      </c>
      <c r="J389" s="6" t="b">
        <v>0</v>
      </c>
    </row>
    <row r="390" spans="1:10" x14ac:dyDescent="0.2">
      <c r="A390" s="6" t="s">
        <v>54</v>
      </c>
      <c r="B390" s="6" t="s">
        <v>13018</v>
      </c>
      <c r="C390" s="6">
        <v>60599</v>
      </c>
      <c r="D390" s="6">
        <v>28.5915907270563</v>
      </c>
      <c r="E390" s="6">
        <v>0.94893384789715896</v>
      </c>
      <c r="F390" s="6">
        <v>0.15230894499161499</v>
      </c>
      <c r="G390" s="7">
        <v>2.9213074701313301E-11</v>
      </c>
      <c r="H390" s="7">
        <v>3.0953886611793199E-9</v>
      </c>
      <c r="I390" s="6" t="s">
        <v>13203</v>
      </c>
      <c r="J390" s="6" t="b">
        <v>0</v>
      </c>
    </row>
    <row r="391" spans="1:10" x14ac:dyDescent="0.2">
      <c r="A391" s="6" t="s">
        <v>207</v>
      </c>
      <c r="B391" s="6" t="s">
        <v>12943</v>
      </c>
      <c r="C391" s="6">
        <v>108960</v>
      </c>
      <c r="D391" s="6">
        <v>15.238742069066699</v>
      </c>
      <c r="E391" s="6">
        <v>0.94452813715852801</v>
      </c>
      <c r="F391" s="6">
        <v>0.21448722210216101</v>
      </c>
      <c r="G391" s="7">
        <v>4.8120354338186202E-7</v>
      </c>
      <c r="H391" s="7">
        <v>2.4882072821189301E-5</v>
      </c>
      <c r="I391" s="6" t="s">
        <v>13203</v>
      </c>
      <c r="J391" s="6" t="b">
        <v>0</v>
      </c>
    </row>
    <row r="392" spans="1:10" x14ac:dyDescent="0.2">
      <c r="A392" s="6" t="s">
        <v>580</v>
      </c>
      <c r="B392" s="6" t="s">
        <v>12941</v>
      </c>
      <c r="C392" s="6">
        <v>19289</v>
      </c>
      <c r="D392" s="6">
        <v>8.5094417134726701</v>
      </c>
      <c r="E392" s="6">
        <v>0.94123031474102903</v>
      </c>
      <c r="F392" s="6">
        <v>0.30767163189145802</v>
      </c>
      <c r="G392" s="7">
        <v>8.3695981296317605E-5</v>
      </c>
      <c r="H392" s="6">
        <v>2.52199988395687E-3</v>
      </c>
      <c r="I392" s="6" t="s">
        <v>13203</v>
      </c>
      <c r="J392" s="6" t="b">
        <v>0</v>
      </c>
    </row>
    <row r="393" spans="1:10" x14ac:dyDescent="0.2">
      <c r="A393" s="6" t="s">
        <v>534</v>
      </c>
      <c r="B393" s="6" t="s">
        <v>12990</v>
      </c>
      <c r="C393" s="6">
        <v>101867</v>
      </c>
      <c r="D393" s="6">
        <v>9.8699658995905999</v>
      </c>
      <c r="E393" s="6">
        <v>0.91284929115783897</v>
      </c>
      <c r="F393" s="6">
        <v>0.26435460163261099</v>
      </c>
      <c r="G393" s="7">
        <v>3.29692723446788E-5</v>
      </c>
      <c r="H393" s="6">
        <v>1.1041289730561201E-3</v>
      </c>
      <c r="I393" s="6" t="s">
        <v>13203</v>
      </c>
      <c r="J393" s="6" t="b">
        <v>0</v>
      </c>
    </row>
    <row r="394" spans="1:10" x14ac:dyDescent="0.2">
      <c r="A394" s="6" t="s">
        <v>114</v>
      </c>
      <c r="B394" s="6" t="s">
        <v>12902</v>
      </c>
      <c r="C394" s="6">
        <v>11303</v>
      </c>
      <c r="D394" s="6">
        <v>47.973738880451997</v>
      </c>
      <c r="E394" s="6">
        <v>0.91128991525116199</v>
      </c>
      <c r="F394" s="6">
        <v>0.12582313447733601</v>
      </c>
      <c r="G394" s="7">
        <v>2.4487472404696101E-14</v>
      </c>
      <c r="H394" s="7">
        <v>3.6808087880872902E-12</v>
      </c>
      <c r="I394" s="6" t="s">
        <v>13203</v>
      </c>
      <c r="J394" s="6" t="b">
        <v>0</v>
      </c>
    </row>
    <row r="395" spans="1:10" x14ac:dyDescent="0.2">
      <c r="A395" s="6" t="s">
        <v>133</v>
      </c>
      <c r="B395" s="6" t="s">
        <v>12936</v>
      </c>
      <c r="C395" s="6">
        <v>70757</v>
      </c>
      <c r="D395" s="6">
        <v>31.463793233567198</v>
      </c>
      <c r="E395" s="6">
        <v>0.90155807032405499</v>
      </c>
      <c r="F395" s="6">
        <v>0.14727803068248599</v>
      </c>
      <c r="G395" s="7">
        <v>5.06359425281467E-11</v>
      </c>
      <c r="H395" s="7">
        <v>5.15410101623113E-9</v>
      </c>
      <c r="I395" s="6" t="s">
        <v>13203</v>
      </c>
      <c r="J395" s="6" t="b">
        <v>0</v>
      </c>
    </row>
    <row r="396" spans="1:10" x14ac:dyDescent="0.2">
      <c r="A396" s="6" t="s">
        <v>252</v>
      </c>
      <c r="B396" s="6" t="s">
        <v>12923</v>
      </c>
      <c r="C396" s="6">
        <v>72750</v>
      </c>
      <c r="D396" s="6">
        <v>49.329490748572503</v>
      </c>
      <c r="E396" s="6">
        <v>0.89033865836435799</v>
      </c>
      <c r="F396" s="6">
        <v>0.12321572391137001</v>
      </c>
      <c r="G396" s="7">
        <v>9.5756942198765094E-15</v>
      </c>
      <c r="H396" s="7">
        <v>1.528209866424E-12</v>
      </c>
      <c r="I396" s="6" t="s">
        <v>13203</v>
      </c>
      <c r="J396" s="6" t="b">
        <v>0</v>
      </c>
    </row>
    <row r="397" spans="1:10" x14ac:dyDescent="0.2">
      <c r="A397" s="6" t="s">
        <v>93</v>
      </c>
      <c r="B397" s="6" t="s">
        <v>13016</v>
      </c>
      <c r="C397" s="6">
        <v>57259</v>
      </c>
      <c r="D397" s="6">
        <v>32.800763050440104</v>
      </c>
      <c r="E397" s="6">
        <v>0.88747274958257605</v>
      </c>
      <c r="F397" s="6">
        <v>0.174452964611886</v>
      </c>
      <c r="G397" s="7">
        <v>1.95174995637527E-8</v>
      </c>
      <c r="H397" s="7">
        <v>1.33493500984461E-6</v>
      </c>
      <c r="I397" s="6" t="s">
        <v>13203</v>
      </c>
      <c r="J397" s="6" t="b">
        <v>0</v>
      </c>
    </row>
    <row r="398" spans="1:10" x14ac:dyDescent="0.2">
      <c r="A398" s="6" t="s">
        <v>62</v>
      </c>
      <c r="B398" s="6" t="s">
        <v>12989</v>
      </c>
      <c r="C398" s="6">
        <v>74030</v>
      </c>
      <c r="D398" s="6">
        <v>51.129716340362499</v>
      </c>
      <c r="E398" s="6">
        <v>0.88091137684383702</v>
      </c>
      <c r="F398" s="6">
        <v>0.12667771112672399</v>
      </c>
      <c r="G398" s="7">
        <v>1.6503944233768599E-13</v>
      </c>
      <c r="H398" s="7">
        <v>2.3189835555426799E-11</v>
      </c>
      <c r="I398" s="6" t="s">
        <v>13203</v>
      </c>
      <c r="J398" s="6" t="b">
        <v>0</v>
      </c>
    </row>
    <row r="399" spans="1:10" x14ac:dyDescent="0.2">
      <c r="A399" s="6" t="s">
        <v>175</v>
      </c>
      <c r="B399" s="6" t="s">
        <v>12930</v>
      </c>
      <c r="C399" s="6">
        <v>14366</v>
      </c>
      <c r="D399" s="6">
        <v>19.348411124666299</v>
      </c>
      <c r="E399" s="6">
        <v>0.87907713120834396</v>
      </c>
      <c r="F399" s="6">
        <v>0.18958977091502799</v>
      </c>
      <c r="G399" s="7">
        <v>2.6018155268406101E-7</v>
      </c>
      <c r="H399" s="7">
        <v>1.4251554794690101E-5</v>
      </c>
      <c r="I399" s="6" t="s">
        <v>13203</v>
      </c>
      <c r="J399" s="6" t="b">
        <v>0</v>
      </c>
    </row>
    <row r="400" spans="1:10" x14ac:dyDescent="0.2">
      <c r="A400" s="6" t="s">
        <v>221</v>
      </c>
      <c r="B400" s="6" t="s">
        <v>13025</v>
      </c>
      <c r="C400" s="6">
        <v>242687</v>
      </c>
      <c r="D400" s="6">
        <v>40.1050708142484</v>
      </c>
      <c r="E400" s="6">
        <v>0.87235112302019102</v>
      </c>
      <c r="F400" s="6">
        <v>0.12760056498278</v>
      </c>
      <c r="G400" s="7">
        <v>5.8250374177138098E-13</v>
      </c>
      <c r="H400" s="7">
        <v>7.6060867372511596E-11</v>
      </c>
      <c r="I400" s="6" t="s">
        <v>13203</v>
      </c>
      <c r="J400" s="6" t="b">
        <v>0</v>
      </c>
    </row>
    <row r="401" spans="1:10" x14ac:dyDescent="0.2">
      <c r="A401" s="6" t="s">
        <v>29</v>
      </c>
      <c r="B401" s="6" t="s">
        <v>12919</v>
      </c>
      <c r="C401" s="6">
        <v>13371</v>
      </c>
      <c r="D401" s="6">
        <v>101.195233729606</v>
      </c>
      <c r="E401" s="6">
        <v>0.857555767391322</v>
      </c>
      <c r="F401" s="6">
        <v>9.37846383947116E-2</v>
      </c>
      <c r="G401" s="7">
        <v>2.97203115766027E-21</v>
      </c>
      <c r="H401" s="7">
        <v>9.43263665958341E-19</v>
      </c>
      <c r="I401" s="6" t="s">
        <v>13203</v>
      </c>
      <c r="J401" s="6" t="b">
        <v>0</v>
      </c>
    </row>
    <row r="402" spans="1:10" x14ac:dyDescent="0.2">
      <c r="A402" s="6" t="s">
        <v>59</v>
      </c>
      <c r="B402" s="6" t="s">
        <v>12924</v>
      </c>
      <c r="C402" s="6">
        <v>235493</v>
      </c>
      <c r="D402" s="6">
        <v>85.643451659209205</v>
      </c>
      <c r="E402" s="6">
        <v>0.83719957306022197</v>
      </c>
      <c r="F402" s="6">
        <v>9.17888427597984E-2</v>
      </c>
      <c r="G402" s="7">
        <v>2.0822837377974498E-21</v>
      </c>
      <c r="H402" s="7">
        <v>7.0836004943440995E-19</v>
      </c>
      <c r="I402" s="6" t="s">
        <v>13203</v>
      </c>
      <c r="J402" s="6" t="b">
        <v>0</v>
      </c>
    </row>
    <row r="403" spans="1:10" x14ac:dyDescent="0.2">
      <c r="A403" s="6" t="s">
        <v>96</v>
      </c>
      <c r="B403" s="6" t="s">
        <v>12965</v>
      </c>
      <c r="C403" s="6">
        <v>17768</v>
      </c>
      <c r="D403" s="6">
        <v>33.620751612726401</v>
      </c>
      <c r="E403" s="6">
        <v>0.81796611945378905</v>
      </c>
      <c r="F403" s="6">
        <v>0.175363633840698</v>
      </c>
      <c r="G403" s="7">
        <v>1.65659257790979E-7</v>
      </c>
      <c r="H403" s="7">
        <v>9.3924439713332596E-6</v>
      </c>
      <c r="I403" s="6" t="s">
        <v>13203</v>
      </c>
      <c r="J403" s="6" t="b">
        <v>0</v>
      </c>
    </row>
    <row r="404" spans="1:10" x14ac:dyDescent="0.2">
      <c r="A404" s="6" t="s">
        <v>39</v>
      </c>
      <c r="B404" s="6" t="s">
        <v>12944</v>
      </c>
      <c r="C404" s="6">
        <v>384783</v>
      </c>
      <c r="D404" s="6">
        <v>126.770443428324</v>
      </c>
      <c r="E404" s="6">
        <v>0.79872178886558998</v>
      </c>
      <c r="F404" s="6">
        <v>7.8170065494107599E-2</v>
      </c>
      <c r="G404" s="7">
        <v>1.03252040263251E-25</v>
      </c>
      <c r="H404" s="7">
        <v>4.1710597640095098E-23</v>
      </c>
      <c r="I404" s="6" t="s">
        <v>13203</v>
      </c>
      <c r="J404" s="6" t="b">
        <v>0</v>
      </c>
    </row>
    <row r="405" spans="1:10" x14ac:dyDescent="0.2">
      <c r="A405" s="6" t="s">
        <v>156</v>
      </c>
      <c r="B405" s="6" t="s">
        <v>13024</v>
      </c>
      <c r="C405" s="6">
        <v>78787</v>
      </c>
      <c r="D405" s="6">
        <v>68.327591996286898</v>
      </c>
      <c r="E405" s="6">
        <v>0.78646948235306102</v>
      </c>
      <c r="F405" s="6">
        <v>0.104901050834601</v>
      </c>
      <c r="G405" s="7">
        <v>4.3851665330443799E-15</v>
      </c>
      <c r="H405" s="7">
        <v>7.5582730363552996E-13</v>
      </c>
      <c r="I405" s="6" t="s">
        <v>13203</v>
      </c>
      <c r="J405" s="6" t="b">
        <v>0</v>
      </c>
    </row>
    <row r="406" spans="1:10" x14ac:dyDescent="0.2">
      <c r="A406" s="6" t="s">
        <v>91</v>
      </c>
      <c r="B406" s="6" t="s">
        <v>13020</v>
      </c>
      <c r="C406" s="6">
        <v>14605</v>
      </c>
      <c r="D406" s="6">
        <v>174.12455037839001</v>
      </c>
      <c r="E406" s="6">
        <v>0.78155459222305301</v>
      </c>
      <c r="F406" s="6">
        <v>8.7263591331107795E-2</v>
      </c>
      <c r="G406" s="7">
        <v>9.4080760499487197E-20</v>
      </c>
      <c r="H406" s="7">
        <v>2.7640499794928899E-17</v>
      </c>
      <c r="I406" s="6" t="s">
        <v>13203</v>
      </c>
      <c r="J406" s="6" t="b">
        <v>0</v>
      </c>
    </row>
    <row r="407" spans="1:10" x14ac:dyDescent="0.2">
      <c r="A407" s="6" t="s">
        <v>127</v>
      </c>
      <c r="B407" s="6" t="s">
        <v>12957</v>
      </c>
      <c r="C407" s="6">
        <v>17289</v>
      </c>
      <c r="D407" s="6">
        <v>52.728231336034</v>
      </c>
      <c r="E407" s="6">
        <v>0.77430841487411095</v>
      </c>
      <c r="F407" s="6">
        <v>0.12881538767357401</v>
      </c>
      <c r="G407" s="7">
        <v>9.0771876242202901E-11</v>
      </c>
      <c r="H407" s="7">
        <v>8.7567764491265396E-9</v>
      </c>
      <c r="I407" s="6" t="s">
        <v>13203</v>
      </c>
      <c r="J407" s="6" t="b">
        <v>0</v>
      </c>
    </row>
    <row r="408" spans="1:10" x14ac:dyDescent="0.2">
      <c r="A408" s="6" t="s">
        <v>249</v>
      </c>
      <c r="B408" s="6" t="s">
        <v>12960</v>
      </c>
      <c r="C408" s="6">
        <v>71263</v>
      </c>
      <c r="D408" s="6">
        <v>25.1711957845753</v>
      </c>
      <c r="E408" s="6">
        <v>0.76874993552410398</v>
      </c>
      <c r="F408" s="6">
        <v>0.159027672067486</v>
      </c>
      <c r="G408" s="7">
        <v>8.7640373295498203E-8</v>
      </c>
      <c r="H408" s="7">
        <v>5.2806496163697903E-6</v>
      </c>
      <c r="I408" s="6" t="s">
        <v>13203</v>
      </c>
      <c r="J408" s="6" t="b">
        <v>0</v>
      </c>
    </row>
    <row r="409" spans="1:10" x14ac:dyDescent="0.2">
      <c r="A409" s="6" t="s">
        <v>289</v>
      </c>
      <c r="B409" s="6" t="s">
        <v>12992</v>
      </c>
      <c r="C409" s="6">
        <v>140742</v>
      </c>
      <c r="D409" s="6">
        <v>39.434939976310801</v>
      </c>
      <c r="E409" s="6">
        <v>0.75972423041358095</v>
      </c>
      <c r="F409" s="6">
        <v>0.12755632550000701</v>
      </c>
      <c r="G409" s="7">
        <v>1.63790732484526E-10</v>
      </c>
      <c r="H409" s="7">
        <v>1.52325381210609E-8</v>
      </c>
      <c r="I409" s="6" t="s">
        <v>13203</v>
      </c>
      <c r="J409" s="6" t="b">
        <v>0</v>
      </c>
    </row>
    <row r="410" spans="1:10" x14ac:dyDescent="0.2">
      <c r="A410" s="6" t="s">
        <v>65</v>
      </c>
      <c r="B410" s="6" t="s">
        <v>12950</v>
      </c>
      <c r="C410" s="6">
        <v>16848</v>
      </c>
      <c r="D410" s="6">
        <v>29.6934490452409</v>
      </c>
      <c r="E410" s="6">
        <v>0.75616244505062502</v>
      </c>
      <c r="F410" s="6">
        <v>0.16782424187060099</v>
      </c>
      <c r="G410" s="7">
        <v>4.0937387820193599E-7</v>
      </c>
      <c r="H410" s="7">
        <v>2.1512098063074899E-5</v>
      </c>
      <c r="I410" s="6" t="s">
        <v>13203</v>
      </c>
      <c r="J410" s="6" t="b">
        <v>0</v>
      </c>
    </row>
    <row r="411" spans="1:10" x14ac:dyDescent="0.2">
      <c r="A411" s="6" t="s">
        <v>178</v>
      </c>
      <c r="B411" s="6" t="s">
        <v>13017</v>
      </c>
      <c r="C411" s="6">
        <v>211770</v>
      </c>
      <c r="D411" s="6">
        <v>29.2221135898358</v>
      </c>
      <c r="E411" s="6">
        <v>0.71998867192629601</v>
      </c>
      <c r="F411" s="6">
        <v>0.14797707086852699</v>
      </c>
      <c r="G411" s="7">
        <v>7.6056554320494306E-8</v>
      </c>
      <c r="H411" s="7">
        <v>4.6158829939015503E-6</v>
      </c>
      <c r="I411" s="6" t="s">
        <v>13203</v>
      </c>
      <c r="J411" s="6" t="b">
        <v>0</v>
      </c>
    </row>
    <row r="412" spans="1:10" x14ac:dyDescent="0.2">
      <c r="A412" s="6" t="s">
        <v>619</v>
      </c>
      <c r="B412" s="6" t="s">
        <v>12969</v>
      </c>
      <c r="C412" s="6">
        <v>329416</v>
      </c>
      <c r="D412" s="6">
        <v>7.0921109330224903</v>
      </c>
      <c r="E412" s="6">
        <v>0.71371529883253404</v>
      </c>
      <c r="F412" s="6">
        <v>0.40154978217078602</v>
      </c>
      <c r="G412" s="6">
        <v>2.4143913484696799E-3</v>
      </c>
      <c r="H412" s="6">
        <v>4.6444697859624302E-2</v>
      </c>
      <c r="I412" s="6" t="s">
        <v>13203</v>
      </c>
      <c r="J412" s="6" t="b">
        <v>0</v>
      </c>
    </row>
    <row r="413" spans="1:10" x14ac:dyDescent="0.2">
      <c r="A413" s="6" t="s">
        <v>101</v>
      </c>
      <c r="B413" s="6" t="s">
        <v>12909</v>
      </c>
      <c r="C413" s="6">
        <v>12048</v>
      </c>
      <c r="D413" s="6">
        <v>83.716226573888605</v>
      </c>
      <c r="E413" s="6">
        <v>0.69991694848969699</v>
      </c>
      <c r="F413" s="6">
        <v>0.100219425644393</v>
      </c>
      <c r="G413" s="7">
        <v>2.4643173702710001E-13</v>
      </c>
      <c r="H413" s="7">
        <v>3.4254011446766802E-11</v>
      </c>
      <c r="I413" s="6" t="s">
        <v>13203</v>
      </c>
      <c r="J413" s="6" t="b">
        <v>0</v>
      </c>
    </row>
    <row r="414" spans="1:10" x14ac:dyDescent="0.2">
      <c r="A414" s="6" t="s">
        <v>64</v>
      </c>
      <c r="B414" s="6" t="s">
        <v>12958</v>
      </c>
      <c r="C414" s="6">
        <v>76574</v>
      </c>
      <c r="D414" s="6">
        <v>53.749918816627101</v>
      </c>
      <c r="E414" s="6">
        <v>0.68102653948175695</v>
      </c>
      <c r="F414" s="6">
        <v>0.120569140741075</v>
      </c>
      <c r="G414" s="7">
        <v>1.2675034687390101E-9</v>
      </c>
      <c r="H414" s="7">
        <v>1.0436316777318E-7</v>
      </c>
      <c r="I414" s="6" t="s">
        <v>13203</v>
      </c>
      <c r="J414" s="6" t="b">
        <v>0</v>
      </c>
    </row>
    <row r="415" spans="1:10" x14ac:dyDescent="0.2">
      <c r="A415" s="6" t="s">
        <v>49</v>
      </c>
      <c r="B415" s="6" t="s">
        <v>12983</v>
      </c>
      <c r="C415" s="6">
        <v>106572</v>
      </c>
      <c r="D415" s="6">
        <v>197.13301259310299</v>
      </c>
      <c r="E415" s="6">
        <v>0.67533349031122802</v>
      </c>
      <c r="F415" s="6">
        <v>7.7742521402661705E-2</v>
      </c>
      <c r="G415" s="7">
        <v>2.5328060362052898E-19</v>
      </c>
      <c r="H415" s="7">
        <v>7.2759074733390496E-17</v>
      </c>
      <c r="I415" s="6" t="s">
        <v>13203</v>
      </c>
      <c r="J415" s="6" t="b">
        <v>0</v>
      </c>
    </row>
    <row r="416" spans="1:10" x14ac:dyDescent="0.2">
      <c r="A416" s="6" t="s">
        <v>24</v>
      </c>
      <c r="B416" s="6" t="s">
        <v>12964</v>
      </c>
      <c r="C416" s="6">
        <v>17750</v>
      </c>
      <c r="D416" s="6">
        <v>580.92902745234198</v>
      </c>
      <c r="E416" s="6">
        <v>0.662280663988008</v>
      </c>
      <c r="F416" s="6">
        <v>9.8321244857838302E-2</v>
      </c>
      <c r="G416" s="7">
        <v>1.0262670715674199E-12</v>
      </c>
      <c r="H416" s="7">
        <v>1.30064259158353E-10</v>
      </c>
      <c r="I416" s="6" t="s">
        <v>13203</v>
      </c>
      <c r="J416" s="6" t="b">
        <v>0</v>
      </c>
    </row>
    <row r="417" spans="1:10" x14ac:dyDescent="0.2">
      <c r="A417" s="6" t="s">
        <v>66</v>
      </c>
      <c r="B417" s="6" t="s">
        <v>12949</v>
      </c>
      <c r="C417" s="6">
        <v>76484</v>
      </c>
      <c r="D417" s="6">
        <v>151.45930100370299</v>
      </c>
      <c r="E417" s="6">
        <v>0.65733951583274397</v>
      </c>
      <c r="F417" s="6">
        <v>8.2057818805696001E-2</v>
      </c>
      <c r="G417" s="7">
        <v>1.3317591578150199E-16</v>
      </c>
      <c r="H417" s="7">
        <v>2.68994541141793E-14</v>
      </c>
      <c r="I417" s="6" t="s">
        <v>13203</v>
      </c>
      <c r="J417" s="6" t="b">
        <v>0</v>
      </c>
    </row>
    <row r="418" spans="1:10" x14ac:dyDescent="0.2">
      <c r="A418" s="6" t="s">
        <v>95</v>
      </c>
      <c r="B418" s="6" t="s">
        <v>13014</v>
      </c>
      <c r="C418" s="6">
        <v>21961</v>
      </c>
      <c r="D418" s="6">
        <v>103.691383705386</v>
      </c>
      <c r="E418" s="6">
        <v>0.65730258726248303</v>
      </c>
      <c r="F418" s="6">
        <v>0.10316874590568401</v>
      </c>
      <c r="G418" s="7">
        <v>9.1141757997977106E-12</v>
      </c>
      <c r="H418" s="7">
        <v>1.0710813687634999E-9</v>
      </c>
      <c r="I418" s="6" t="s">
        <v>13203</v>
      </c>
      <c r="J418" s="6" t="b">
        <v>0</v>
      </c>
    </row>
    <row r="419" spans="1:10" x14ac:dyDescent="0.2">
      <c r="A419" s="6" t="s">
        <v>516</v>
      </c>
      <c r="B419" s="6" t="s">
        <v>12904</v>
      </c>
      <c r="C419" s="6">
        <v>11717</v>
      </c>
      <c r="D419" s="6">
        <v>17.5775221198091</v>
      </c>
      <c r="E419" s="6">
        <v>0.641805028668471</v>
      </c>
      <c r="F419" s="6">
        <v>0.19527046829022701</v>
      </c>
      <c r="G419" s="7">
        <v>5.96696035724453E-5</v>
      </c>
      <c r="H419" s="6">
        <v>1.8586722057373499E-3</v>
      </c>
      <c r="I419" s="6" t="s">
        <v>13203</v>
      </c>
      <c r="J419" s="6" t="b">
        <v>0</v>
      </c>
    </row>
    <row r="420" spans="1:10" x14ac:dyDescent="0.2">
      <c r="A420" s="6" t="s">
        <v>128</v>
      </c>
      <c r="B420" s="6" t="s">
        <v>12971</v>
      </c>
      <c r="C420" s="6">
        <v>216134</v>
      </c>
      <c r="D420" s="6">
        <v>173.04601428494701</v>
      </c>
      <c r="E420" s="6">
        <v>0.64114139707612905</v>
      </c>
      <c r="F420" s="6">
        <v>7.4560401576392807E-2</v>
      </c>
      <c r="G420" s="7">
        <v>8.49783206665233E-19</v>
      </c>
      <c r="H420" s="7">
        <v>2.2885723984503098E-16</v>
      </c>
      <c r="I420" s="6" t="s">
        <v>13203</v>
      </c>
      <c r="J420" s="6" t="b">
        <v>0</v>
      </c>
    </row>
    <row r="421" spans="1:10" x14ac:dyDescent="0.2">
      <c r="A421" s="6" t="s">
        <v>140</v>
      </c>
      <c r="B421" s="6" t="s">
        <v>12974</v>
      </c>
      <c r="C421" s="6">
        <v>18791</v>
      </c>
      <c r="D421" s="6">
        <v>36.024966718013403</v>
      </c>
      <c r="E421" s="6">
        <v>0.62909387433904296</v>
      </c>
      <c r="F421" s="6">
        <v>0.14958975385158599</v>
      </c>
      <c r="G421" s="7">
        <v>1.6969924384991399E-6</v>
      </c>
      <c r="H421" s="7">
        <v>7.6972004394660994E-5</v>
      </c>
      <c r="I421" s="6" t="s">
        <v>13203</v>
      </c>
      <c r="J421" s="6" t="b">
        <v>0</v>
      </c>
    </row>
    <row r="422" spans="1:10" x14ac:dyDescent="0.2">
      <c r="A422" s="6" t="s">
        <v>112</v>
      </c>
      <c r="B422" s="6" t="s">
        <v>12912</v>
      </c>
      <c r="C422" s="6">
        <v>53599</v>
      </c>
      <c r="D422" s="6">
        <v>66.8739641882661</v>
      </c>
      <c r="E422" s="6">
        <v>0.62183645183652103</v>
      </c>
      <c r="F422" s="6">
        <v>0.102451776974629</v>
      </c>
      <c r="G422" s="7">
        <v>8.6743373819422102E-11</v>
      </c>
      <c r="H422" s="7">
        <v>8.4310646117569201E-9</v>
      </c>
      <c r="I422" s="6" t="s">
        <v>13203</v>
      </c>
      <c r="J422" s="6" t="b">
        <v>0</v>
      </c>
    </row>
    <row r="423" spans="1:10" x14ac:dyDescent="0.2">
      <c r="A423" s="6" t="s">
        <v>105</v>
      </c>
      <c r="B423" s="6" t="s">
        <v>12991</v>
      </c>
      <c r="C423" s="6">
        <v>319934</v>
      </c>
      <c r="D423" s="6">
        <v>85.9731213948305</v>
      </c>
      <c r="E423" s="6">
        <v>0.60339684643569902</v>
      </c>
      <c r="F423" s="6">
        <v>9.5502537163552101E-2</v>
      </c>
      <c r="G423" s="7">
        <v>1.8136138613153899E-11</v>
      </c>
      <c r="H423" s="7">
        <v>2.0210850332089699E-9</v>
      </c>
      <c r="I423" s="6" t="s">
        <v>13203</v>
      </c>
      <c r="J423" s="6" t="b">
        <v>0</v>
      </c>
    </row>
    <row r="424" spans="1:10" x14ac:dyDescent="0.2">
      <c r="A424" s="6" t="s">
        <v>264</v>
      </c>
      <c r="B424" s="6" t="s">
        <v>12925</v>
      </c>
      <c r="C424" s="6">
        <v>224093</v>
      </c>
      <c r="D424" s="6">
        <v>23.320471849306099</v>
      </c>
      <c r="E424" s="6">
        <v>0.58040896366937</v>
      </c>
      <c r="F424" s="6">
        <v>0.184756564600253</v>
      </c>
      <c r="G424" s="6">
        <v>1.00314096543047E-4</v>
      </c>
      <c r="H424" s="6">
        <v>2.9742209312201102E-3</v>
      </c>
      <c r="I424" s="6" t="s">
        <v>13203</v>
      </c>
      <c r="J424" s="6" t="b">
        <v>0</v>
      </c>
    </row>
    <row r="425" spans="1:10" x14ac:dyDescent="0.2">
      <c r="A425" s="6" t="s">
        <v>118</v>
      </c>
      <c r="B425" s="6" t="s">
        <v>13009</v>
      </c>
      <c r="C425" s="6">
        <v>214133</v>
      </c>
      <c r="D425" s="6">
        <v>105.63664966429199</v>
      </c>
      <c r="E425" s="6">
        <v>0.57870968761681196</v>
      </c>
      <c r="F425" s="6">
        <v>8.78275626872074E-2</v>
      </c>
      <c r="G425" s="7">
        <v>2.94013948998403E-12</v>
      </c>
      <c r="H425" s="7">
        <v>3.5520731950489302E-10</v>
      </c>
      <c r="I425" s="6" t="s">
        <v>13203</v>
      </c>
      <c r="J425" s="6" t="b">
        <v>0</v>
      </c>
    </row>
    <row r="426" spans="1:10" x14ac:dyDescent="0.2">
      <c r="A426" s="6" t="s">
        <v>231</v>
      </c>
      <c r="B426" s="6" t="s">
        <v>13002</v>
      </c>
      <c r="C426" s="6">
        <v>20681</v>
      </c>
      <c r="D426" s="6">
        <v>68.402998828715099</v>
      </c>
      <c r="E426" s="6">
        <v>0.57836298902246197</v>
      </c>
      <c r="F426" s="6">
        <v>9.5374425266044602E-2</v>
      </c>
      <c r="G426" s="7">
        <v>6.8185259373606098E-11</v>
      </c>
      <c r="H426" s="7">
        <v>6.7802372917123597E-9</v>
      </c>
      <c r="I426" s="6" t="s">
        <v>13203</v>
      </c>
      <c r="J426" s="6" t="b">
        <v>0</v>
      </c>
    </row>
    <row r="427" spans="1:10" x14ac:dyDescent="0.2">
      <c r="A427" s="6" t="s">
        <v>109</v>
      </c>
      <c r="B427" s="6" t="s">
        <v>12956</v>
      </c>
      <c r="C427" s="6">
        <v>17257</v>
      </c>
      <c r="D427" s="6">
        <v>180.99627598983901</v>
      </c>
      <c r="E427" s="6">
        <v>0.57362794271911299</v>
      </c>
      <c r="F427" s="6">
        <v>6.6613294357104599E-2</v>
      </c>
      <c r="G427" s="7">
        <v>6.1120297954620303E-19</v>
      </c>
      <c r="H427" s="7">
        <v>1.6810682801263299E-16</v>
      </c>
      <c r="I427" s="6" t="s">
        <v>13203</v>
      </c>
      <c r="J427" s="6" t="b">
        <v>0</v>
      </c>
    </row>
    <row r="428" spans="1:10" x14ac:dyDescent="0.2">
      <c r="A428" s="6" t="s">
        <v>60</v>
      </c>
      <c r="B428" s="6" t="s">
        <v>12987</v>
      </c>
      <c r="C428" s="6">
        <v>11852</v>
      </c>
      <c r="D428" s="6">
        <v>98.979914560675397</v>
      </c>
      <c r="E428" s="6">
        <v>0.57209036990667494</v>
      </c>
      <c r="F428" s="6">
        <v>9.3084153947718698E-2</v>
      </c>
      <c r="G428" s="7">
        <v>4.8706197975292601E-11</v>
      </c>
      <c r="H428" s="7">
        <v>4.9970239779889499E-9</v>
      </c>
      <c r="I428" s="6" t="s">
        <v>13203</v>
      </c>
      <c r="J428" s="6" t="b">
        <v>0</v>
      </c>
    </row>
    <row r="429" spans="1:10" x14ac:dyDescent="0.2">
      <c r="A429" s="6" t="s">
        <v>78</v>
      </c>
      <c r="B429" s="6" t="s">
        <v>12938</v>
      </c>
      <c r="C429" s="6">
        <v>15257</v>
      </c>
      <c r="D429" s="6">
        <v>168.268605219851</v>
      </c>
      <c r="E429" s="6">
        <v>0.55497466161931297</v>
      </c>
      <c r="F429" s="6">
        <v>6.9415384493022203E-2</v>
      </c>
      <c r="G429" s="7">
        <v>1.19594001102249E-16</v>
      </c>
      <c r="H429" s="7">
        <v>2.4935349229818901E-14</v>
      </c>
      <c r="I429" s="6" t="s">
        <v>13203</v>
      </c>
      <c r="J429" s="6" t="b">
        <v>0</v>
      </c>
    </row>
    <row r="430" spans="1:10" x14ac:dyDescent="0.2">
      <c r="A430" s="6" t="s">
        <v>212</v>
      </c>
      <c r="B430" s="6" t="s">
        <v>12982</v>
      </c>
      <c r="C430" s="6">
        <v>19221</v>
      </c>
      <c r="D430" s="6">
        <v>28.772849648548899</v>
      </c>
      <c r="E430" s="6">
        <v>0.54470772251785204</v>
      </c>
      <c r="F430" s="6">
        <v>0.15894263490563601</v>
      </c>
      <c r="G430" s="7">
        <v>4.0504875939074499E-5</v>
      </c>
      <c r="H430" s="6">
        <v>1.3155942996593401E-3</v>
      </c>
      <c r="I430" s="6" t="s">
        <v>13203</v>
      </c>
      <c r="J430" s="6" t="b">
        <v>0</v>
      </c>
    </row>
    <row r="431" spans="1:10" x14ac:dyDescent="0.2">
      <c r="A431" s="6" t="s">
        <v>86</v>
      </c>
      <c r="B431" s="6" t="s">
        <v>13012</v>
      </c>
      <c r="C431" s="6">
        <v>107769</v>
      </c>
      <c r="D431" s="6">
        <v>33.842460041249801</v>
      </c>
      <c r="E431" s="6">
        <v>0.54248309536636796</v>
      </c>
      <c r="F431" s="6">
        <v>0.14697745532260401</v>
      </c>
      <c r="G431" s="7">
        <v>1.4712315508511399E-5</v>
      </c>
      <c r="H431" s="6">
        <v>5.4184074808697196E-4</v>
      </c>
      <c r="I431" s="6" t="s">
        <v>13203</v>
      </c>
      <c r="J431" s="6" t="b">
        <v>0</v>
      </c>
    </row>
    <row r="432" spans="1:10" x14ac:dyDescent="0.2">
      <c r="A432" s="6" t="s">
        <v>259</v>
      </c>
      <c r="B432" s="6" t="s">
        <v>13000</v>
      </c>
      <c r="C432" s="6">
        <v>17125</v>
      </c>
      <c r="D432" s="6">
        <v>33.940817789270497</v>
      </c>
      <c r="E432" s="6">
        <v>0.53451332095967796</v>
      </c>
      <c r="F432" s="6">
        <v>0.13743052381340701</v>
      </c>
      <c r="G432" s="7">
        <v>7.5334056660212196E-6</v>
      </c>
      <c r="H432" s="6">
        <v>2.9781142215491198E-4</v>
      </c>
      <c r="I432" s="6" t="s">
        <v>13203</v>
      </c>
      <c r="J432" s="6" t="b">
        <v>0</v>
      </c>
    </row>
    <row r="433" spans="1:10" x14ac:dyDescent="0.2">
      <c r="A433" s="6" t="s">
        <v>230</v>
      </c>
      <c r="B433" s="6" t="s">
        <v>12976</v>
      </c>
      <c r="C433" s="6">
        <v>18805</v>
      </c>
      <c r="D433" s="6">
        <v>14.596338009648701</v>
      </c>
      <c r="E433" s="6">
        <v>0.53392327272525597</v>
      </c>
      <c r="F433" s="6">
        <v>0.244616485278291</v>
      </c>
      <c r="G433" s="6">
        <v>1.61475127338764E-3</v>
      </c>
      <c r="H433" s="6">
        <v>3.3358447318085203E-2</v>
      </c>
      <c r="I433" s="6" t="s">
        <v>13203</v>
      </c>
      <c r="J433" s="6" t="b">
        <v>0</v>
      </c>
    </row>
    <row r="434" spans="1:10" x14ac:dyDescent="0.2">
      <c r="A434" s="6" t="s">
        <v>318</v>
      </c>
      <c r="B434" s="6" t="s">
        <v>12984</v>
      </c>
      <c r="C434" s="6">
        <v>19765</v>
      </c>
      <c r="D434" s="6">
        <v>104.552212282479</v>
      </c>
      <c r="E434" s="6">
        <v>0.51934413747984398</v>
      </c>
      <c r="F434" s="6">
        <v>9.3576263824019901E-2</v>
      </c>
      <c r="G434" s="7">
        <v>2.8359823888936299E-9</v>
      </c>
      <c r="H434" s="7">
        <v>2.19525415216934E-7</v>
      </c>
      <c r="I434" s="6" t="s">
        <v>13203</v>
      </c>
      <c r="J434" s="6" t="b">
        <v>0</v>
      </c>
    </row>
    <row r="435" spans="1:10" x14ac:dyDescent="0.2">
      <c r="A435" s="6" t="s">
        <v>197</v>
      </c>
      <c r="B435" s="6" t="s">
        <v>12935</v>
      </c>
      <c r="C435" s="6">
        <v>108682</v>
      </c>
      <c r="D435" s="6">
        <v>43.725358269245604</v>
      </c>
      <c r="E435" s="6">
        <v>0.50950827323001102</v>
      </c>
      <c r="F435" s="6">
        <v>0.12795480700866099</v>
      </c>
      <c r="G435" s="7">
        <v>4.9114541864369597E-6</v>
      </c>
      <c r="H435" s="6">
        <v>2.0349477008997001E-4</v>
      </c>
      <c r="I435" s="6" t="s">
        <v>13203</v>
      </c>
      <c r="J435" s="6" t="b">
        <v>0</v>
      </c>
    </row>
    <row r="436" spans="1:10" x14ac:dyDescent="0.2">
      <c r="A436" s="6" t="s">
        <v>141</v>
      </c>
      <c r="B436" s="6" t="s">
        <v>12910</v>
      </c>
      <c r="C436" s="6">
        <v>545428</v>
      </c>
      <c r="D436" s="6">
        <v>44.794538877093899</v>
      </c>
      <c r="E436" s="6">
        <v>0.49783090689482001</v>
      </c>
      <c r="F436" s="6">
        <v>0.136969809342949</v>
      </c>
      <c r="G436" s="7">
        <v>2.12386134038648E-5</v>
      </c>
      <c r="H436" s="6">
        <v>7.4003114682415195E-4</v>
      </c>
      <c r="I436" s="6" t="s">
        <v>13203</v>
      </c>
      <c r="J436" s="6" t="b">
        <v>0</v>
      </c>
    </row>
    <row r="437" spans="1:10" x14ac:dyDescent="0.2">
      <c r="A437" s="6" t="s">
        <v>97</v>
      </c>
      <c r="B437" s="6" t="s">
        <v>12907</v>
      </c>
      <c r="C437" s="6">
        <v>54375</v>
      </c>
      <c r="D437" s="6">
        <v>115.878059408326</v>
      </c>
      <c r="E437" s="6">
        <v>0.49297544798207399</v>
      </c>
      <c r="F437" s="6">
        <v>8.0754655002112999E-2</v>
      </c>
      <c r="G437" s="7">
        <v>8.1343735575172302E-11</v>
      </c>
      <c r="H437" s="7">
        <v>7.9935766699433794E-9</v>
      </c>
      <c r="I437" s="6" t="s">
        <v>13203</v>
      </c>
      <c r="J437" s="6" t="b">
        <v>0</v>
      </c>
    </row>
    <row r="438" spans="1:10" x14ac:dyDescent="0.2">
      <c r="A438" s="6" t="s">
        <v>132</v>
      </c>
      <c r="B438" s="6" t="s">
        <v>12933</v>
      </c>
      <c r="C438" s="6">
        <v>14555</v>
      </c>
      <c r="D438" s="6">
        <v>55.424938861593802</v>
      </c>
      <c r="E438" s="6">
        <v>0.47661249051628302</v>
      </c>
      <c r="F438" s="6">
        <v>0.115260408229654</v>
      </c>
      <c r="G438" s="7">
        <v>2.9383157707516E-6</v>
      </c>
      <c r="H438" s="6">
        <v>1.2535844214028399E-4</v>
      </c>
      <c r="I438" s="6" t="s">
        <v>13203</v>
      </c>
      <c r="J438" s="6" t="b">
        <v>0</v>
      </c>
    </row>
    <row r="439" spans="1:10" x14ac:dyDescent="0.2">
      <c r="A439" s="6" t="s">
        <v>396</v>
      </c>
      <c r="B439" s="6" t="s">
        <v>12951</v>
      </c>
      <c r="C439" s="6">
        <v>14245</v>
      </c>
      <c r="D439" s="6">
        <v>74.936223227395203</v>
      </c>
      <c r="E439" s="6">
        <v>0.46720004944132998</v>
      </c>
      <c r="F439" s="6">
        <v>9.8611077525914095E-2</v>
      </c>
      <c r="G439" s="7">
        <v>1.91874384378841E-7</v>
      </c>
      <c r="H439" s="7">
        <v>1.07181496955783E-5</v>
      </c>
      <c r="I439" s="6" t="s">
        <v>13203</v>
      </c>
      <c r="J439" s="6" t="b">
        <v>0</v>
      </c>
    </row>
    <row r="440" spans="1:10" x14ac:dyDescent="0.2">
      <c r="A440" s="6" t="s">
        <v>390</v>
      </c>
      <c r="B440" s="6" t="s">
        <v>12946</v>
      </c>
      <c r="C440" s="6">
        <v>227632</v>
      </c>
      <c r="D440" s="6">
        <v>41.159612015506603</v>
      </c>
      <c r="E440" s="6">
        <v>0.45948830193879098</v>
      </c>
      <c r="F440" s="6">
        <v>0.129189229908904</v>
      </c>
      <c r="G440" s="7">
        <v>2.7300770337187502E-5</v>
      </c>
      <c r="H440" s="6">
        <v>9.3117957295203995E-4</v>
      </c>
      <c r="I440" s="6" t="s">
        <v>13203</v>
      </c>
      <c r="J440" s="6" t="b">
        <v>0</v>
      </c>
    </row>
    <row r="441" spans="1:10" x14ac:dyDescent="0.2">
      <c r="A441" s="6" t="s">
        <v>630</v>
      </c>
      <c r="B441" s="6" t="s">
        <v>12937</v>
      </c>
      <c r="C441" s="6">
        <v>64209</v>
      </c>
      <c r="D441" s="6">
        <v>78.227315306298607</v>
      </c>
      <c r="E441" s="6">
        <v>0.43570495202048198</v>
      </c>
      <c r="F441" s="6">
        <v>9.5447628715379998E-2</v>
      </c>
      <c r="G441" s="7">
        <v>5.2742256710750102E-7</v>
      </c>
      <c r="H441" s="7">
        <v>2.7055521924597898E-5</v>
      </c>
      <c r="I441" s="6" t="s">
        <v>13203</v>
      </c>
      <c r="J441" s="6" t="b">
        <v>0</v>
      </c>
    </row>
    <row r="442" spans="1:10" x14ac:dyDescent="0.2">
      <c r="A442" s="6" t="s">
        <v>159</v>
      </c>
      <c r="B442" s="6" t="s">
        <v>12952</v>
      </c>
      <c r="C442" s="6">
        <v>16974</v>
      </c>
      <c r="D442" s="6">
        <v>73.511853486514696</v>
      </c>
      <c r="E442" s="6">
        <v>0.39557440094316798</v>
      </c>
      <c r="F442" s="6">
        <v>0.103501508174014</v>
      </c>
      <c r="G442" s="7">
        <v>1.46680095316866E-5</v>
      </c>
      <c r="H442" s="6">
        <v>5.4175245490317801E-4</v>
      </c>
      <c r="I442" s="6" t="s">
        <v>13203</v>
      </c>
      <c r="J442" s="6" t="b">
        <v>0</v>
      </c>
    </row>
    <row r="443" spans="1:10" x14ac:dyDescent="0.2">
      <c r="A443" s="6" t="s">
        <v>194</v>
      </c>
      <c r="B443" s="6" t="s">
        <v>13004</v>
      </c>
      <c r="C443" s="6">
        <v>74646</v>
      </c>
      <c r="D443" s="6">
        <v>27.2537916871429</v>
      </c>
      <c r="E443" s="6">
        <v>0.38849400748028201</v>
      </c>
      <c r="F443" s="6">
        <v>0.172548084857652</v>
      </c>
      <c r="G443" s="6">
        <v>2.04900018932283E-3</v>
      </c>
      <c r="H443" s="6">
        <v>4.0438817476910298E-2</v>
      </c>
      <c r="I443" s="6" t="s">
        <v>13203</v>
      </c>
      <c r="J443" s="6" t="b">
        <v>0</v>
      </c>
    </row>
    <row r="444" spans="1:10" x14ac:dyDescent="0.2">
      <c r="A444" s="6" t="s">
        <v>224</v>
      </c>
      <c r="B444" s="6" t="s">
        <v>13015</v>
      </c>
      <c r="C444" s="6">
        <v>319939</v>
      </c>
      <c r="D444" s="6">
        <v>147.10503444742099</v>
      </c>
      <c r="E444" s="6">
        <v>0.37946209033175399</v>
      </c>
      <c r="F444" s="6">
        <v>7.4220492977087604E-2</v>
      </c>
      <c r="G444" s="7">
        <v>3.7833280244157401E-8</v>
      </c>
      <c r="H444" s="7">
        <v>2.4331881279414001E-6</v>
      </c>
      <c r="I444" s="6" t="s">
        <v>13203</v>
      </c>
      <c r="J444" s="6" t="b">
        <v>0</v>
      </c>
    </row>
    <row r="445" spans="1:10" x14ac:dyDescent="0.2">
      <c r="A445" s="6" t="s">
        <v>180</v>
      </c>
      <c r="B445" s="6" t="s">
        <v>12999</v>
      </c>
      <c r="C445" s="6">
        <v>232333</v>
      </c>
      <c r="D445" s="6">
        <v>248.374711687049</v>
      </c>
      <c r="E445" s="6">
        <v>0.37467870804030801</v>
      </c>
      <c r="F445" s="6">
        <v>6.5281191056871898E-2</v>
      </c>
      <c r="G445" s="7">
        <v>1.5723550834141E-9</v>
      </c>
      <c r="H445" s="7">
        <v>1.25468112119099E-7</v>
      </c>
      <c r="I445" s="6" t="s">
        <v>13203</v>
      </c>
      <c r="J445" s="6" t="b">
        <v>0</v>
      </c>
    </row>
    <row r="446" spans="1:10" x14ac:dyDescent="0.2">
      <c r="A446" s="6" t="s">
        <v>173</v>
      </c>
      <c r="B446" s="6" t="s">
        <v>12939</v>
      </c>
      <c r="C446" s="6">
        <v>56213</v>
      </c>
      <c r="D446" s="6">
        <v>105.542634907847</v>
      </c>
      <c r="E446" s="6">
        <v>0.37137729271052899</v>
      </c>
      <c r="F446" s="6">
        <v>9.0712174496068596E-2</v>
      </c>
      <c r="G446" s="7">
        <v>6.3812178938782101E-6</v>
      </c>
      <c r="H446" s="6">
        <v>2.5940252740302999E-4</v>
      </c>
      <c r="I446" s="6" t="s">
        <v>13203</v>
      </c>
      <c r="J446" s="6" t="b">
        <v>0</v>
      </c>
    </row>
    <row r="447" spans="1:10" x14ac:dyDescent="0.2">
      <c r="A447" s="6" t="s">
        <v>145</v>
      </c>
      <c r="B447" s="6" t="s">
        <v>12996</v>
      </c>
      <c r="C447" s="6">
        <v>70556</v>
      </c>
      <c r="D447" s="6">
        <v>48.5872754196496</v>
      </c>
      <c r="E447" s="6">
        <v>0.36598333616489898</v>
      </c>
      <c r="F447" s="6">
        <v>0.132740498954842</v>
      </c>
      <c r="G447" s="6">
        <v>5.5549501343387395E-4</v>
      </c>
      <c r="H447" s="6">
        <v>1.32244641595943E-2</v>
      </c>
      <c r="I447" s="6" t="s">
        <v>13203</v>
      </c>
      <c r="J447" s="6" t="b">
        <v>0</v>
      </c>
    </row>
    <row r="448" spans="1:10" x14ac:dyDescent="0.2">
      <c r="A448" s="6" t="s">
        <v>250</v>
      </c>
      <c r="B448" s="6" t="s">
        <v>13023</v>
      </c>
      <c r="C448" s="6">
        <v>99526</v>
      </c>
      <c r="D448" s="6">
        <v>67.939971916829293</v>
      </c>
      <c r="E448" s="6">
        <v>0.36355500635728299</v>
      </c>
      <c r="F448" s="6">
        <v>0.105130352934716</v>
      </c>
      <c r="G448" s="7">
        <v>6.3248300830742602E-5</v>
      </c>
      <c r="H448" s="6">
        <v>1.9513383886372499E-3</v>
      </c>
      <c r="I448" s="6" t="s">
        <v>13203</v>
      </c>
      <c r="J448" s="6" t="b">
        <v>0</v>
      </c>
    </row>
    <row r="449" spans="1:10" x14ac:dyDescent="0.2">
      <c r="A449" s="6" t="s">
        <v>94</v>
      </c>
      <c r="B449" s="6" t="s">
        <v>12948</v>
      </c>
      <c r="C449" s="6">
        <v>16601</v>
      </c>
      <c r="D449" s="6">
        <v>415.69415188791203</v>
      </c>
      <c r="E449" s="6">
        <v>0.36288405220900599</v>
      </c>
      <c r="F449" s="6">
        <v>6.5623669660393402E-2</v>
      </c>
      <c r="G449" s="7">
        <v>5.7162564918305397E-9</v>
      </c>
      <c r="H449" s="7">
        <v>4.2225170097081902E-7</v>
      </c>
      <c r="I449" s="6" t="s">
        <v>13203</v>
      </c>
      <c r="J449" s="6" t="b">
        <v>0</v>
      </c>
    </row>
    <row r="450" spans="1:10" x14ac:dyDescent="0.2">
      <c r="A450" s="6" t="s">
        <v>171</v>
      </c>
      <c r="B450" s="6" t="s">
        <v>12922</v>
      </c>
      <c r="C450" s="6">
        <v>268709</v>
      </c>
      <c r="D450" s="6">
        <v>67.078175809630295</v>
      </c>
      <c r="E450" s="6">
        <v>0.34072530946881002</v>
      </c>
      <c r="F450" s="6">
        <v>0.138516305682991</v>
      </c>
      <c r="G450" s="6">
        <v>1.35373115302454E-3</v>
      </c>
      <c r="H450" s="6">
        <v>2.8603248435277201E-2</v>
      </c>
      <c r="I450" s="6" t="s">
        <v>13203</v>
      </c>
      <c r="J450" s="6" t="b">
        <v>0</v>
      </c>
    </row>
    <row r="451" spans="1:10" x14ac:dyDescent="0.2">
      <c r="A451" s="6" t="s">
        <v>201</v>
      </c>
      <c r="B451" s="6" t="s">
        <v>12932</v>
      </c>
      <c r="C451" s="6">
        <v>14623</v>
      </c>
      <c r="D451" s="6">
        <v>106.90707647562699</v>
      </c>
      <c r="E451" s="6">
        <v>0.29541526732742002</v>
      </c>
      <c r="F451" s="6">
        <v>9.2880383643375197E-2</v>
      </c>
      <c r="G451" s="6">
        <v>2.19085594039307E-4</v>
      </c>
      <c r="H451" s="6">
        <v>5.8514865168308198E-3</v>
      </c>
      <c r="I451" s="6" t="s">
        <v>13203</v>
      </c>
      <c r="J451" s="6" t="b">
        <v>0</v>
      </c>
    </row>
    <row r="452" spans="1:10" x14ac:dyDescent="0.2">
      <c r="A452" s="6" t="s">
        <v>183</v>
      </c>
      <c r="B452" s="6" t="s">
        <v>12926</v>
      </c>
      <c r="C452" s="6">
        <v>14182</v>
      </c>
      <c r="D452" s="6">
        <v>99.380128912637005</v>
      </c>
      <c r="E452" s="6">
        <v>0.285042345239642</v>
      </c>
      <c r="F452" s="6">
        <v>8.7265590320818806E-2</v>
      </c>
      <c r="G452" s="6">
        <v>1.7167125155278701E-4</v>
      </c>
      <c r="H452" s="6">
        <v>4.7724607931674701E-3</v>
      </c>
      <c r="I452" s="6" t="s">
        <v>13203</v>
      </c>
      <c r="J452" s="6" t="b">
        <v>0</v>
      </c>
    </row>
    <row r="453" spans="1:10" x14ac:dyDescent="0.2">
      <c r="A453" s="6" t="s">
        <v>351</v>
      </c>
      <c r="B453" s="6" t="s">
        <v>12940</v>
      </c>
      <c r="C453" s="6">
        <v>15982</v>
      </c>
      <c r="D453" s="6">
        <v>63.207968209425097</v>
      </c>
      <c r="E453" s="6">
        <v>0.28336457724837999</v>
      </c>
      <c r="F453" s="6">
        <v>0.109664446141541</v>
      </c>
      <c r="G453" s="6">
        <v>1.58898425523104E-3</v>
      </c>
      <c r="H453" s="6">
        <v>3.2970785661912798E-2</v>
      </c>
      <c r="I453" s="6" t="s">
        <v>13203</v>
      </c>
      <c r="J453" s="6" t="b">
        <v>0</v>
      </c>
    </row>
    <row r="454" spans="1:10" x14ac:dyDescent="0.2">
      <c r="A454" s="6" t="s">
        <v>104</v>
      </c>
      <c r="B454" s="6" t="s">
        <v>12955</v>
      </c>
      <c r="C454" s="6">
        <v>232087</v>
      </c>
      <c r="D454" s="6">
        <v>250.31065750957501</v>
      </c>
      <c r="E454" s="6">
        <v>0.27742845988930498</v>
      </c>
      <c r="F454" s="6">
        <v>8.3340499322765896E-2</v>
      </c>
      <c r="G454" s="6">
        <v>1.8275487370716001E-4</v>
      </c>
      <c r="H454" s="6">
        <v>5.0265367072605503E-3</v>
      </c>
      <c r="I454" s="6" t="s">
        <v>13203</v>
      </c>
      <c r="J454" s="6" t="b">
        <v>0</v>
      </c>
    </row>
    <row r="455" spans="1:10" x14ac:dyDescent="0.2">
      <c r="A455" s="6" t="s">
        <v>306</v>
      </c>
      <c r="B455" s="6" t="s">
        <v>12916</v>
      </c>
      <c r="C455" s="6">
        <v>69635</v>
      </c>
      <c r="D455" s="6">
        <v>70.012384285143796</v>
      </c>
      <c r="E455" s="6">
        <v>0.26589462369509098</v>
      </c>
      <c r="F455" s="6">
        <v>0.100456400380758</v>
      </c>
      <c r="G455" s="6">
        <v>1.5771096125296699E-3</v>
      </c>
      <c r="H455" s="6">
        <v>3.2777003153008202E-2</v>
      </c>
      <c r="I455" s="6" t="s">
        <v>13203</v>
      </c>
      <c r="J455" s="6" t="b">
        <v>0</v>
      </c>
    </row>
    <row r="456" spans="1:10" x14ac:dyDescent="0.2">
      <c r="A456" s="6" t="s">
        <v>58</v>
      </c>
      <c r="B456" s="6" t="s">
        <v>12963</v>
      </c>
      <c r="C456" s="6">
        <v>17748</v>
      </c>
      <c r="D456" s="6">
        <v>1027.8571416767099</v>
      </c>
      <c r="E456" s="6">
        <v>0.244318949126869</v>
      </c>
      <c r="F456" s="6">
        <v>5.5923639863036903E-2</v>
      </c>
      <c r="G456" s="7">
        <v>2.9484170340271099E-6</v>
      </c>
      <c r="H456" s="6">
        <v>1.2537561512785699E-4</v>
      </c>
      <c r="I456" s="6" t="s">
        <v>13203</v>
      </c>
      <c r="J456" s="6" t="b">
        <v>0</v>
      </c>
    </row>
    <row r="457" spans="1:10" x14ac:dyDescent="0.2">
      <c r="A457" s="6" t="s">
        <v>181</v>
      </c>
      <c r="B457" s="6" t="s">
        <v>12953</v>
      </c>
      <c r="C457" s="6">
        <v>320184</v>
      </c>
      <c r="D457" s="6">
        <v>163.724002103289</v>
      </c>
      <c r="E457" s="6">
        <v>0.20920531087703201</v>
      </c>
      <c r="F457" s="6">
        <v>7.0631055413651E-2</v>
      </c>
      <c r="G457" s="6">
        <v>8.05343607363523E-4</v>
      </c>
      <c r="H457" s="6">
        <v>1.8111555122199301E-2</v>
      </c>
      <c r="I457" s="6" t="s">
        <v>13203</v>
      </c>
      <c r="J457" s="6" t="b">
        <v>0</v>
      </c>
    </row>
    <row r="458" spans="1:10" x14ac:dyDescent="0.2">
      <c r="A458" s="6" t="s">
        <v>124</v>
      </c>
      <c r="B458" s="6" t="s">
        <v>12920</v>
      </c>
      <c r="C458" s="6">
        <v>13800</v>
      </c>
      <c r="D458" s="6">
        <v>420.53966121173801</v>
      </c>
      <c r="E458" s="6">
        <v>0.191640126028499</v>
      </c>
      <c r="F458" s="6">
        <v>5.1119520880497503E-2</v>
      </c>
      <c r="G458" s="7">
        <v>7.4904934253589096E-5</v>
      </c>
      <c r="H458" s="6">
        <v>2.2783437296379902E-3</v>
      </c>
      <c r="I458" s="6" t="s">
        <v>13203</v>
      </c>
      <c r="J458" s="6" t="b">
        <v>0</v>
      </c>
    </row>
    <row r="459" spans="1:10" x14ac:dyDescent="0.2">
      <c r="A459" s="6" t="s">
        <v>136</v>
      </c>
      <c r="B459" s="6" t="s">
        <v>13019</v>
      </c>
      <c r="C459" s="6">
        <v>21807</v>
      </c>
      <c r="D459" s="6">
        <v>280.088900178203</v>
      </c>
      <c r="E459" s="6">
        <v>0.18536719376132499</v>
      </c>
      <c r="F459" s="6">
        <v>5.8259515165584502E-2</v>
      </c>
      <c r="G459" s="6">
        <v>5.3736374121380801E-4</v>
      </c>
      <c r="H459" s="6">
        <v>1.2840112906970199E-2</v>
      </c>
      <c r="I459" s="6" t="s">
        <v>13203</v>
      </c>
      <c r="J459" s="6" t="b">
        <v>0</v>
      </c>
    </row>
    <row r="460" spans="1:10" x14ac:dyDescent="0.2">
      <c r="A460" s="6" t="s">
        <v>165</v>
      </c>
      <c r="B460" s="6" t="s">
        <v>12887</v>
      </c>
      <c r="C460" s="6">
        <v>13609</v>
      </c>
      <c r="D460" s="6">
        <v>132.589320953476</v>
      </c>
      <c r="E460" s="6">
        <v>-0.37383546728378902</v>
      </c>
      <c r="F460" s="6">
        <v>7.89597133044566E-2</v>
      </c>
      <c r="G460" s="7">
        <v>1.9235791207350301E-7</v>
      </c>
      <c r="H460" s="7">
        <v>1.07181496955783E-5</v>
      </c>
      <c r="I460" s="6" t="s">
        <v>13203</v>
      </c>
      <c r="J460" s="6" t="b">
        <v>0</v>
      </c>
    </row>
    <row r="461" spans="1:10" x14ac:dyDescent="0.2">
      <c r="A461" s="6" t="s">
        <v>182</v>
      </c>
      <c r="B461" s="6" t="s">
        <v>12889</v>
      </c>
      <c r="C461" s="6">
        <v>21366</v>
      </c>
      <c r="D461" s="6">
        <v>157.56662620707999</v>
      </c>
      <c r="E461" s="6">
        <v>-0.39413057098059201</v>
      </c>
      <c r="F461" s="6">
        <v>0.13099337097201</v>
      </c>
      <c r="G461" s="6">
        <v>2.15056720809439E-4</v>
      </c>
      <c r="H461" s="6">
        <v>5.7772640368337702E-3</v>
      </c>
      <c r="I461" s="6" t="s">
        <v>13203</v>
      </c>
      <c r="J461" s="6" t="b">
        <v>0</v>
      </c>
    </row>
    <row r="462" spans="1:10" x14ac:dyDescent="0.2">
      <c r="A462" s="6" t="s">
        <v>473</v>
      </c>
      <c r="B462" s="6" t="s">
        <v>12897</v>
      </c>
      <c r="C462" s="6">
        <v>29820</v>
      </c>
      <c r="D462" s="6">
        <v>18.905779516446898</v>
      </c>
      <c r="E462" s="6">
        <v>-0.399823937387904</v>
      </c>
      <c r="F462" s="6">
        <v>0.20802400363491899</v>
      </c>
      <c r="G462" s="6">
        <v>3.5298307710173002E-3</v>
      </c>
      <c r="H462" s="6">
        <v>6.1496121801806802E-2</v>
      </c>
      <c r="I462" s="6" t="s">
        <v>13203</v>
      </c>
      <c r="J462" s="6" t="b">
        <v>0</v>
      </c>
    </row>
    <row r="463" spans="1:10" x14ac:dyDescent="0.2">
      <c r="A463" s="6" t="s">
        <v>177</v>
      </c>
      <c r="B463" s="6" t="s">
        <v>12881</v>
      </c>
      <c r="C463" s="6">
        <v>244654</v>
      </c>
      <c r="D463" s="6">
        <v>100.872881309907</v>
      </c>
      <c r="E463" s="6">
        <v>-0.44097881268251399</v>
      </c>
      <c r="F463" s="6">
        <v>0.10169140384759601</v>
      </c>
      <c r="G463" s="7">
        <v>1.1046885514377799E-6</v>
      </c>
      <c r="H463" s="7">
        <v>5.2117915709620899E-5</v>
      </c>
      <c r="I463" s="6" t="s">
        <v>13203</v>
      </c>
      <c r="J463" s="6" t="b">
        <v>0</v>
      </c>
    </row>
    <row r="464" spans="1:10" x14ac:dyDescent="0.2">
      <c r="A464" s="6" t="s">
        <v>361</v>
      </c>
      <c r="B464" s="6" t="s">
        <v>12869</v>
      </c>
      <c r="C464" s="6">
        <v>14221</v>
      </c>
      <c r="D464" s="6">
        <v>24.237832095295801</v>
      </c>
      <c r="E464" s="6">
        <v>-0.44926502910855898</v>
      </c>
      <c r="F464" s="6">
        <v>0.16744711491714701</v>
      </c>
      <c r="G464" s="6">
        <v>5.3579926602086495E-4</v>
      </c>
      <c r="H464" s="6">
        <v>1.28264390960217E-2</v>
      </c>
      <c r="I464" s="6" t="s">
        <v>13203</v>
      </c>
      <c r="J464" s="6" t="b">
        <v>0</v>
      </c>
    </row>
    <row r="465" spans="1:10" x14ac:dyDescent="0.2">
      <c r="A465" s="6" t="s">
        <v>297</v>
      </c>
      <c r="B465" s="6" t="s">
        <v>12861</v>
      </c>
      <c r="C465" s="6">
        <v>11639</v>
      </c>
      <c r="D465" s="6">
        <v>27.0474539814103</v>
      </c>
      <c r="E465" s="6">
        <v>-0.45988871196409098</v>
      </c>
      <c r="F465" s="6">
        <v>0.167759764945211</v>
      </c>
      <c r="G465" s="6">
        <v>3.9274922942802499E-4</v>
      </c>
      <c r="H465" s="6">
        <v>9.9161509547189206E-3</v>
      </c>
      <c r="I465" s="6" t="s">
        <v>13203</v>
      </c>
      <c r="J465" s="6" t="b">
        <v>0</v>
      </c>
    </row>
    <row r="466" spans="1:10" x14ac:dyDescent="0.2">
      <c r="A466" s="6" t="s">
        <v>195</v>
      </c>
      <c r="B466" s="6" t="s">
        <v>12868</v>
      </c>
      <c r="C466" s="6">
        <v>67393</v>
      </c>
      <c r="D466" s="6">
        <v>47.866509203544602</v>
      </c>
      <c r="E466" s="6">
        <v>-0.48623761370123197</v>
      </c>
      <c r="F466" s="6">
        <v>0.118981212120988</v>
      </c>
      <c r="G466" s="7">
        <v>3.4632215641501599E-6</v>
      </c>
      <c r="H466" s="6">
        <v>1.4488370601866999E-4</v>
      </c>
      <c r="I466" s="6" t="s">
        <v>13203</v>
      </c>
      <c r="J466" s="6" t="b">
        <v>0</v>
      </c>
    </row>
    <row r="467" spans="1:10" x14ac:dyDescent="0.2">
      <c r="A467" s="6" t="s">
        <v>480</v>
      </c>
      <c r="B467" s="6" t="s">
        <v>12900</v>
      </c>
      <c r="C467" s="6">
        <v>24136</v>
      </c>
      <c r="D467" s="6">
        <v>138.70433232913101</v>
      </c>
      <c r="E467" s="6">
        <v>-0.49470810914659102</v>
      </c>
      <c r="F467" s="6">
        <v>8.7056586337939307E-2</v>
      </c>
      <c r="G467" s="7">
        <v>1.13797208518959E-9</v>
      </c>
      <c r="H467" s="7">
        <v>9.4906871904811804E-8</v>
      </c>
      <c r="I467" s="6" t="s">
        <v>13203</v>
      </c>
      <c r="J467" s="6" t="b">
        <v>0</v>
      </c>
    </row>
    <row r="468" spans="1:10" x14ac:dyDescent="0.2">
      <c r="A468" s="6" t="s">
        <v>422</v>
      </c>
      <c r="B468" s="6" t="s">
        <v>12879</v>
      </c>
      <c r="C468" s="6">
        <v>16565</v>
      </c>
      <c r="D468" s="6">
        <v>43.161994457134803</v>
      </c>
      <c r="E468" s="6">
        <v>-0.52530898105477697</v>
      </c>
      <c r="F468" s="6">
        <v>0.12042175756855</v>
      </c>
      <c r="G468" s="7">
        <v>9.5549721598220602E-7</v>
      </c>
      <c r="H468" s="7">
        <v>4.5917146881048198E-5</v>
      </c>
      <c r="I468" s="6" t="s">
        <v>13203</v>
      </c>
      <c r="J468" s="6" t="b">
        <v>0</v>
      </c>
    </row>
    <row r="469" spans="1:10" x14ac:dyDescent="0.2">
      <c r="A469" s="6" t="s">
        <v>267</v>
      </c>
      <c r="B469" s="6" t="s">
        <v>12882</v>
      </c>
      <c r="C469" s="6">
        <v>14815</v>
      </c>
      <c r="D469" s="6">
        <v>43.2237942137291</v>
      </c>
      <c r="E469" s="6">
        <v>-0.55242919695873804</v>
      </c>
      <c r="F469" s="6">
        <v>0.13463129123933301</v>
      </c>
      <c r="G469" s="7">
        <v>2.7562792196587399E-6</v>
      </c>
      <c r="H469" s="6">
        <v>1.1798152805473E-4</v>
      </c>
      <c r="I469" s="6" t="s">
        <v>13203</v>
      </c>
      <c r="J469" s="6" t="b">
        <v>0</v>
      </c>
    </row>
    <row r="470" spans="1:10" x14ac:dyDescent="0.2">
      <c r="A470" s="6" t="s">
        <v>85</v>
      </c>
      <c r="B470" s="6" t="s">
        <v>12856</v>
      </c>
      <c r="C470" s="6" t="s">
        <v>12856</v>
      </c>
      <c r="D470" s="6">
        <v>68.255306454353999</v>
      </c>
      <c r="E470" s="6">
        <v>-0.56639642156593895</v>
      </c>
      <c r="F470" s="6">
        <v>0.11867500639061999</v>
      </c>
      <c r="G470" s="7">
        <v>1.14507654988348E-7</v>
      </c>
      <c r="H470" s="7">
        <v>6.7283657092471497E-6</v>
      </c>
      <c r="I470" s="6" t="s">
        <v>13203</v>
      </c>
      <c r="J470" s="6" t="b">
        <v>0</v>
      </c>
    </row>
    <row r="471" spans="1:10" x14ac:dyDescent="0.2">
      <c r="A471" s="6" t="s">
        <v>79</v>
      </c>
      <c r="B471" s="6" t="s">
        <v>12886</v>
      </c>
      <c r="C471" s="6">
        <v>19317</v>
      </c>
      <c r="D471" s="6">
        <v>736.52386955192696</v>
      </c>
      <c r="E471" s="6">
        <v>-0.56835516536278996</v>
      </c>
      <c r="F471" s="6">
        <v>4.6061543786635101E-2</v>
      </c>
      <c r="G471" s="7">
        <v>5.0880405380869501E-36</v>
      </c>
      <c r="H471" s="7">
        <v>3.8690058844617597E-33</v>
      </c>
      <c r="I471" s="6" t="s">
        <v>13203</v>
      </c>
      <c r="J471" s="6" t="b">
        <v>0</v>
      </c>
    </row>
    <row r="472" spans="1:10" x14ac:dyDescent="0.2">
      <c r="A472" s="6" t="s">
        <v>84</v>
      </c>
      <c r="B472" s="6" t="s">
        <v>12870</v>
      </c>
      <c r="C472" s="6">
        <v>14254</v>
      </c>
      <c r="D472" s="6">
        <v>100.294020328057</v>
      </c>
      <c r="E472" s="6">
        <v>-0.63919445565272903</v>
      </c>
      <c r="F472" s="6">
        <v>0.104639185080283</v>
      </c>
      <c r="G472" s="7">
        <v>9.6047157675383006E-11</v>
      </c>
      <c r="H472" s="7">
        <v>9.1970489427383397E-9</v>
      </c>
      <c r="I472" s="6" t="s">
        <v>13203</v>
      </c>
      <c r="J472" s="6" t="b">
        <v>0</v>
      </c>
    </row>
    <row r="473" spans="1:10" x14ac:dyDescent="0.2">
      <c r="A473" s="6" t="s">
        <v>90</v>
      </c>
      <c r="B473" s="6" t="s">
        <v>12877</v>
      </c>
      <c r="C473" s="6">
        <v>16403</v>
      </c>
      <c r="D473" s="6">
        <v>46.315462955984898</v>
      </c>
      <c r="E473" s="6">
        <v>-0.66033210882471305</v>
      </c>
      <c r="F473" s="6">
        <v>0.13099025048587301</v>
      </c>
      <c r="G473" s="7">
        <v>3.0613494826134702E-8</v>
      </c>
      <c r="H473" s="7">
        <v>2.0088357747078401E-6</v>
      </c>
      <c r="I473" s="6" t="s">
        <v>13203</v>
      </c>
      <c r="J473" s="6" t="b">
        <v>0</v>
      </c>
    </row>
    <row r="474" spans="1:10" x14ac:dyDescent="0.2">
      <c r="A474" s="6" t="s">
        <v>69</v>
      </c>
      <c r="B474" s="6" t="s">
        <v>12871</v>
      </c>
      <c r="C474" s="6">
        <v>14269</v>
      </c>
      <c r="D474" s="6">
        <v>214.67251521820199</v>
      </c>
      <c r="E474" s="6">
        <v>-0.66706924455225003</v>
      </c>
      <c r="F474" s="6">
        <v>6.3136562108949301E-2</v>
      </c>
      <c r="G474" s="7">
        <v>5.7939074471024802E-27</v>
      </c>
      <c r="H474" s="7">
        <v>2.5826841920239199E-24</v>
      </c>
      <c r="I474" s="6" t="s">
        <v>13203</v>
      </c>
      <c r="J474" s="6" t="b">
        <v>0</v>
      </c>
    </row>
    <row r="475" spans="1:10" x14ac:dyDescent="0.2">
      <c r="A475" s="6" t="s">
        <v>272</v>
      </c>
      <c r="B475" s="6" t="s">
        <v>12899</v>
      </c>
      <c r="C475" s="6">
        <v>246228</v>
      </c>
      <c r="D475" s="6">
        <v>39.801975191933501</v>
      </c>
      <c r="E475" s="6">
        <v>-0.71533294223157595</v>
      </c>
      <c r="F475" s="6">
        <v>0.15034969511834301</v>
      </c>
      <c r="G475" s="7">
        <v>1.03456415368302E-7</v>
      </c>
      <c r="H475" s="7">
        <v>6.1067629290686802E-6</v>
      </c>
      <c r="I475" s="6" t="s">
        <v>13203</v>
      </c>
      <c r="J475" s="6" t="b">
        <v>0</v>
      </c>
    </row>
    <row r="476" spans="1:10" x14ac:dyDescent="0.2">
      <c r="A476" s="6" t="s">
        <v>139</v>
      </c>
      <c r="B476" s="6" t="s">
        <v>12864</v>
      </c>
      <c r="C476" s="6">
        <v>12443</v>
      </c>
      <c r="D476" s="6">
        <v>41.638823472999199</v>
      </c>
      <c r="E476" s="6">
        <v>-0.72478800575410995</v>
      </c>
      <c r="F476" s="6">
        <v>0.15667232472783499</v>
      </c>
      <c r="G476" s="7">
        <v>1.68504056494982E-7</v>
      </c>
      <c r="H476" s="7">
        <v>9.5120171978630403E-6</v>
      </c>
      <c r="I476" s="6" t="s">
        <v>13203</v>
      </c>
      <c r="J476" s="6" t="b">
        <v>0</v>
      </c>
    </row>
    <row r="477" spans="1:10" x14ac:dyDescent="0.2">
      <c r="A477" s="6" t="s">
        <v>311</v>
      </c>
      <c r="B477" s="6" t="s">
        <v>12872</v>
      </c>
      <c r="C477" s="6">
        <v>66066</v>
      </c>
      <c r="D477" s="6">
        <v>76.024890960736599</v>
      </c>
      <c r="E477" s="6">
        <v>-0.73745177579028898</v>
      </c>
      <c r="F477" s="6">
        <v>0.107042128922704</v>
      </c>
      <c r="G477" s="7">
        <v>4.2518220367509401E-13</v>
      </c>
      <c r="H477" s="7">
        <v>5.7253441113624397E-11</v>
      </c>
      <c r="I477" s="6" t="s">
        <v>13203</v>
      </c>
      <c r="J477" s="6" t="b">
        <v>0</v>
      </c>
    </row>
    <row r="478" spans="1:10" x14ac:dyDescent="0.2">
      <c r="A478" s="6" t="s">
        <v>150</v>
      </c>
      <c r="B478" s="6" t="s">
        <v>12885</v>
      </c>
      <c r="C478" s="6">
        <v>102693</v>
      </c>
      <c r="D478" s="6">
        <v>81.648646193317504</v>
      </c>
      <c r="E478" s="6">
        <v>-0.75671399167402598</v>
      </c>
      <c r="F478" s="6">
        <v>0.102603357063855</v>
      </c>
      <c r="G478" s="7">
        <v>1.12488461457546E-14</v>
      </c>
      <c r="H478" s="7">
        <v>1.77333944056304E-12</v>
      </c>
      <c r="I478" s="6" t="s">
        <v>13203</v>
      </c>
      <c r="J478" s="6" t="b">
        <v>0</v>
      </c>
    </row>
    <row r="479" spans="1:10" x14ac:dyDescent="0.2">
      <c r="A479" s="6" t="s">
        <v>52</v>
      </c>
      <c r="B479" s="6" t="s">
        <v>12863</v>
      </c>
      <c r="C479" s="6">
        <v>12349</v>
      </c>
      <c r="D479" s="6">
        <v>259.65736788164298</v>
      </c>
      <c r="E479" s="6">
        <v>-0.77835427576289196</v>
      </c>
      <c r="F479" s="6">
        <v>6.9723805313944898E-2</v>
      </c>
      <c r="G479" s="7">
        <v>3.1557966706976697E-30</v>
      </c>
      <c r="H479" s="7">
        <v>1.77369493748299E-27</v>
      </c>
      <c r="I479" s="6" t="s">
        <v>13203</v>
      </c>
      <c r="J479" s="6" t="b">
        <v>0</v>
      </c>
    </row>
    <row r="480" spans="1:10" x14ac:dyDescent="0.2">
      <c r="A480" s="6" t="s">
        <v>235</v>
      </c>
      <c r="B480" s="6" t="s">
        <v>12895</v>
      </c>
      <c r="C480" s="6">
        <v>24064</v>
      </c>
      <c r="D480" s="6">
        <v>42.714002828287299</v>
      </c>
      <c r="E480" s="6">
        <v>-0.79991662357666404</v>
      </c>
      <c r="F480" s="6">
        <v>0.13541106237994799</v>
      </c>
      <c r="G480" s="7">
        <v>1.5516901600095399E-10</v>
      </c>
      <c r="H480" s="7">
        <v>1.45352889119154E-8</v>
      </c>
      <c r="I480" s="6" t="s">
        <v>13203</v>
      </c>
      <c r="J480" s="6" t="b">
        <v>0</v>
      </c>
    </row>
    <row r="481" spans="1:10" x14ac:dyDescent="0.2">
      <c r="A481" s="6" t="s">
        <v>189</v>
      </c>
      <c r="B481" s="6" t="s">
        <v>12890</v>
      </c>
      <c r="C481" s="6">
        <v>28250</v>
      </c>
      <c r="D481" s="6">
        <v>79.957761974543104</v>
      </c>
      <c r="E481" s="6">
        <v>-0.86764769598907798</v>
      </c>
      <c r="F481" s="6">
        <v>0.116795031781447</v>
      </c>
      <c r="G481" s="7">
        <v>6.3753447750215098E-15</v>
      </c>
      <c r="H481" s="7">
        <v>1.0703127520351001E-12</v>
      </c>
      <c r="I481" s="6" t="s">
        <v>13203</v>
      </c>
      <c r="J481" s="6" t="b">
        <v>0</v>
      </c>
    </row>
    <row r="482" spans="1:10" x14ac:dyDescent="0.2">
      <c r="A482" s="6" t="s">
        <v>302</v>
      </c>
      <c r="B482" s="6" t="s">
        <v>12901</v>
      </c>
      <c r="C482" s="6">
        <v>12192</v>
      </c>
      <c r="D482" s="6">
        <v>28.538099971423399</v>
      </c>
      <c r="E482" s="6">
        <v>-0.87955061974447601</v>
      </c>
      <c r="F482" s="6">
        <v>0.15881746471038999</v>
      </c>
      <c r="G482" s="7">
        <v>1.39455443939997E-9</v>
      </c>
      <c r="H482" s="7">
        <v>1.12671282738271E-7</v>
      </c>
      <c r="I482" s="6" t="s">
        <v>13203</v>
      </c>
      <c r="J482" s="6" t="b">
        <v>0</v>
      </c>
    </row>
    <row r="483" spans="1:10" x14ac:dyDescent="0.2">
      <c r="A483" s="6" t="s">
        <v>355</v>
      </c>
      <c r="B483" s="6" t="s">
        <v>12876</v>
      </c>
      <c r="C483" s="6">
        <v>15900</v>
      </c>
      <c r="D483" s="6">
        <v>4.4392468311270203</v>
      </c>
      <c r="E483" s="6">
        <v>-0.92619684423903204</v>
      </c>
      <c r="F483" s="6">
        <v>0.41167418636676101</v>
      </c>
      <c r="G483" s="6">
        <v>1.0210358930820701E-3</v>
      </c>
      <c r="H483" s="6">
        <v>2.2371069474359299E-2</v>
      </c>
      <c r="I483" s="6" t="s">
        <v>13203</v>
      </c>
      <c r="J483" s="6" t="b">
        <v>0</v>
      </c>
    </row>
    <row r="484" spans="1:10" x14ac:dyDescent="0.2">
      <c r="A484" s="6" t="s">
        <v>35</v>
      </c>
      <c r="B484" s="6" t="s">
        <v>12894</v>
      </c>
      <c r="C484" s="6">
        <v>20682</v>
      </c>
      <c r="D484" s="6">
        <v>139.00127017460201</v>
      </c>
      <c r="E484" s="6">
        <v>-0.928447113228559</v>
      </c>
      <c r="F484" s="6">
        <v>9.1593152045179593E-2</v>
      </c>
      <c r="G484" s="7">
        <v>9.8139994959711194E-26</v>
      </c>
      <c r="H484" s="7">
        <v>4.0924377898199598E-23</v>
      </c>
      <c r="I484" s="6" t="s">
        <v>13203</v>
      </c>
      <c r="J484" s="6" t="b">
        <v>0</v>
      </c>
    </row>
    <row r="485" spans="1:10" x14ac:dyDescent="0.2">
      <c r="A485" s="6" t="s">
        <v>155</v>
      </c>
      <c r="B485" s="6" t="s">
        <v>12883</v>
      </c>
      <c r="C485" s="6">
        <v>70839</v>
      </c>
      <c r="D485" s="6">
        <v>10.920337827688501</v>
      </c>
      <c r="E485" s="6">
        <v>-0.94809565493530701</v>
      </c>
      <c r="F485" s="6">
        <v>0.247933361231126</v>
      </c>
      <c r="G485" s="7">
        <v>6.9220321117269102E-6</v>
      </c>
      <c r="H485" s="6">
        <v>2.77891643193459E-4</v>
      </c>
      <c r="I485" s="6" t="s">
        <v>13203</v>
      </c>
      <c r="J485" s="6" t="b">
        <v>0</v>
      </c>
    </row>
    <row r="486" spans="1:10" x14ac:dyDescent="0.2">
      <c r="A486" s="6" t="s">
        <v>71</v>
      </c>
      <c r="B486" s="6" t="s">
        <v>12880</v>
      </c>
      <c r="C486" s="6">
        <v>84004</v>
      </c>
      <c r="D486" s="6">
        <v>34.9875127650499</v>
      </c>
      <c r="E486" s="6">
        <v>-1.00116405299981</v>
      </c>
      <c r="F486" s="6">
        <v>0.15545138753236201</v>
      </c>
      <c r="G486" s="7">
        <v>5.8637416273682402E-12</v>
      </c>
      <c r="H486" s="7">
        <v>7.0185729645360401E-10</v>
      </c>
      <c r="I486" s="6" t="s">
        <v>13203</v>
      </c>
      <c r="J486" s="6" t="b">
        <v>0</v>
      </c>
    </row>
    <row r="487" spans="1:10" x14ac:dyDescent="0.2">
      <c r="A487" s="6" t="s">
        <v>106</v>
      </c>
      <c r="B487" s="6" t="s">
        <v>12888</v>
      </c>
      <c r="C487" s="6">
        <v>58198</v>
      </c>
      <c r="D487" s="6">
        <v>14.197882239478499</v>
      </c>
      <c r="E487" s="6">
        <v>-1.0078904825650701</v>
      </c>
      <c r="F487" s="6">
        <v>0.234943018341987</v>
      </c>
      <c r="G487" s="7">
        <v>8.7762332128231902E-7</v>
      </c>
      <c r="H487" s="7">
        <v>4.2811459147986898E-5</v>
      </c>
      <c r="I487" s="6" t="s">
        <v>13203</v>
      </c>
      <c r="J487" s="6" t="b">
        <v>0</v>
      </c>
    </row>
    <row r="488" spans="1:10" x14ac:dyDescent="0.2">
      <c r="A488" s="6" t="s">
        <v>226</v>
      </c>
      <c r="B488" s="6" t="s">
        <v>12893</v>
      </c>
      <c r="C488" s="6">
        <v>223227</v>
      </c>
      <c r="D488" s="6">
        <v>11.2244945783624</v>
      </c>
      <c r="E488" s="6">
        <v>-1.05811634541243</v>
      </c>
      <c r="F488" s="6">
        <v>0.239881581617572</v>
      </c>
      <c r="G488" s="7">
        <v>4.2318548830460899E-7</v>
      </c>
      <c r="H488" s="7">
        <v>2.2058543577877701E-5</v>
      </c>
      <c r="I488" s="6" t="s">
        <v>13203</v>
      </c>
      <c r="J488" s="6" t="b">
        <v>0</v>
      </c>
    </row>
    <row r="489" spans="1:10" x14ac:dyDescent="0.2">
      <c r="A489" s="6" t="s">
        <v>74</v>
      </c>
      <c r="B489" s="6" t="s">
        <v>12892</v>
      </c>
      <c r="C489" s="6">
        <v>20674</v>
      </c>
      <c r="D489" s="6">
        <v>57.591719430579097</v>
      </c>
      <c r="E489" s="6">
        <v>-1.09010713217116</v>
      </c>
      <c r="F489" s="6">
        <v>0.119585310747662</v>
      </c>
      <c r="G489" s="7">
        <v>2.9917080764517699E-21</v>
      </c>
      <c r="H489" s="7">
        <v>9.43263665958341E-19</v>
      </c>
      <c r="I489" s="6" t="s">
        <v>13203</v>
      </c>
      <c r="J489" s="6" t="b">
        <v>0</v>
      </c>
    </row>
    <row r="490" spans="1:10" x14ac:dyDescent="0.2">
      <c r="A490" s="6" t="s">
        <v>99</v>
      </c>
      <c r="B490" s="6" t="s">
        <v>12862</v>
      </c>
      <c r="C490" s="6">
        <v>11484</v>
      </c>
      <c r="D490" s="6">
        <v>40.586729181438898</v>
      </c>
      <c r="E490" s="6">
        <v>-1.0933237429670899</v>
      </c>
      <c r="F490" s="6">
        <v>0.13363162827425601</v>
      </c>
      <c r="G490" s="7">
        <v>2.17436720944898E-17</v>
      </c>
      <c r="H490" s="7">
        <v>4.84621464078396E-15</v>
      </c>
      <c r="I490" s="6" t="s">
        <v>13203</v>
      </c>
      <c r="J490" s="6" t="b">
        <v>0</v>
      </c>
    </row>
    <row r="491" spans="1:10" x14ac:dyDescent="0.2">
      <c r="A491" s="6" t="s">
        <v>137</v>
      </c>
      <c r="B491" s="6" t="s">
        <v>12875</v>
      </c>
      <c r="C491" s="6">
        <v>15903</v>
      </c>
      <c r="D491" s="6">
        <v>43.674956504877699</v>
      </c>
      <c r="E491" s="6">
        <v>-1.1420753482005701</v>
      </c>
      <c r="F491" s="6">
        <v>0.197028652403341</v>
      </c>
      <c r="G491" s="7">
        <v>2.3433998190528202E-10</v>
      </c>
      <c r="H491" s="7">
        <v>2.14844889793587E-8</v>
      </c>
      <c r="I491" s="6" t="s">
        <v>13203</v>
      </c>
      <c r="J491" s="6" t="b">
        <v>0</v>
      </c>
    </row>
    <row r="492" spans="1:10" x14ac:dyDescent="0.2">
      <c r="A492" s="6" t="s">
        <v>393</v>
      </c>
      <c r="B492" s="6" t="s">
        <v>12860</v>
      </c>
      <c r="C492" s="6">
        <v>72792</v>
      </c>
      <c r="D492" s="6">
        <v>4.3146357075388497</v>
      </c>
      <c r="E492" s="6">
        <v>-1.1463264778797599</v>
      </c>
      <c r="F492" s="6">
        <v>0.42845196558378901</v>
      </c>
      <c r="G492" s="6">
        <v>2.36361538016354E-4</v>
      </c>
      <c r="H492" s="6">
        <v>6.24835501418693E-3</v>
      </c>
      <c r="I492" s="6" t="s">
        <v>13203</v>
      </c>
      <c r="J492" s="6" t="b">
        <v>0</v>
      </c>
    </row>
    <row r="493" spans="1:10" x14ac:dyDescent="0.2">
      <c r="A493" s="6" t="s">
        <v>126</v>
      </c>
      <c r="B493" s="6" t="s">
        <v>12874</v>
      </c>
      <c r="C493" s="6">
        <v>15208</v>
      </c>
      <c r="D493" s="6">
        <v>16.565838023296699</v>
      </c>
      <c r="E493" s="6">
        <v>-1.14685917612418</v>
      </c>
      <c r="F493" s="6">
        <v>0.23794499966958599</v>
      </c>
      <c r="G493" s="7">
        <v>4.0816671407570799E-8</v>
      </c>
      <c r="H493" s="7">
        <v>2.5613452004158601E-6</v>
      </c>
      <c r="I493" s="6" t="s">
        <v>13203</v>
      </c>
      <c r="J493" s="6" t="b">
        <v>0</v>
      </c>
    </row>
    <row r="494" spans="1:10" x14ac:dyDescent="0.2">
      <c r="A494" s="6" t="s">
        <v>121</v>
      </c>
      <c r="B494" s="6" t="s">
        <v>12866</v>
      </c>
      <c r="C494" s="6">
        <v>104445</v>
      </c>
      <c r="D494" s="6">
        <v>23.273999580007999</v>
      </c>
      <c r="E494" s="6">
        <v>-1.30148457764903</v>
      </c>
      <c r="F494" s="6">
        <v>0.17158874688444001</v>
      </c>
      <c r="G494" s="7">
        <v>1.6582419841913201E-15</v>
      </c>
      <c r="H494" s="7">
        <v>2.9772352957835001E-13</v>
      </c>
      <c r="I494" s="6" t="s">
        <v>13203</v>
      </c>
      <c r="J494" s="6" t="b">
        <v>0</v>
      </c>
    </row>
    <row r="495" spans="1:10" x14ac:dyDescent="0.2">
      <c r="A495" s="6" t="s">
        <v>41</v>
      </c>
      <c r="B495" s="6" t="s">
        <v>12896</v>
      </c>
      <c r="C495" s="6">
        <v>21930</v>
      </c>
      <c r="D495" s="6">
        <v>53.922219785119097</v>
      </c>
      <c r="E495" s="6">
        <v>-1.34797803195648</v>
      </c>
      <c r="F495" s="6">
        <v>0.125559280579224</v>
      </c>
      <c r="G495" s="7">
        <v>4.2859996125874102E-28</v>
      </c>
      <c r="H495" s="7">
        <v>2.13096603815067E-25</v>
      </c>
      <c r="I495" s="6" t="s">
        <v>13203</v>
      </c>
      <c r="J495" s="6" t="b">
        <v>0</v>
      </c>
    </row>
    <row r="496" spans="1:10" x14ac:dyDescent="0.2">
      <c r="A496" s="6" t="s">
        <v>56</v>
      </c>
      <c r="B496" s="6" t="s">
        <v>12891</v>
      </c>
      <c r="C496" s="6">
        <v>20665</v>
      </c>
      <c r="D496" s="6">
        <v>58.5523071153114</v>
      </c>
      <c r="E496" s="6">
        <v>-1.42812214403146</v>
      </c>
      <c r="F496" s="6">
        <v>0.121578532739444</v>
      </c>
      <c r="G496" s="7">
        <v>3.42315510946068E-33</v>
      </c>
      <c r="H496" s="7">
        <v>2.2125563049999099E-30</v>
      </c>
      <c r="I496" s="6" t="s">
        <v>13203</v>
      </c>
      <c r="J496" s="6" t="b">
        <v>0</v>
      </c>
    </row>
    <row r="497" spans="1:10" x14ac:dyDescent="0.2">
      <c r="A497" s="6" t="s">
        <v>143</v>
      </c>
      <c r="B497" s="6" t="s">
        <v>12873</v>
      </c>
      <c r="C497" s="6">
        <v>23890</v>
      </c>
      <c r="D497" s="6">
        <v>3.2575710286525998</v>
      </c>
      <c r="E497" s="6">
        <v>-1.96326285640488</v>
      </c>
      <c r="F497" s="6">
        <v>0.50136062471387999</v>
      </c>
      <c r="G497" s="7">
        <v>9.1386441944503006E-6</v>
      </c>
      <c r="H497" s="6">
        <v>3.5369836377742198E-4</v>
      </c>
      <c r="I497" s="6" t="s">
        <v>13203</v>
      </c>
      <c r="J497" s="6" t="b">
        <v>0</v>
      </c>
    </row>
    <row r="498" spans="1:10" x14ac:dyDescent="0.2">
      <c r="A498" s="6" t="s">
        <v>89</v>
      </c>
      <c r="B498" s="6" t="s">
        <v>12878</v>
      </c>
      <c r="C498" s="6">
        <v>16542</v>
      </c>
      <c r="D498" s="6">
        <v>14.2977024480955</v>
      </c>
      <c r="E498" s="6">
        <v>-1.97524425630205</v>
      </c>
      <c r="F498" s="6">
        <v>0.25277965697376698</v>
      </c>
      <c r="G498" s="7">
        <v>1.8034286668160699E-16</v>
      </c>
      <c r="H498" s="7">
        <v>3.5866034424509798E-14</v>
      </c>
      <c r="I498" s="6" t="s">
        <v>13203</v>
      </c>
      <c r="J498" s="6" t="b">
        <v>0</v>
      </c>
    </row>
    <row r="499" spans="1:10" x14ac:dyDescent="0.2">
      <c r="A499" s="6" t="s">
        <v>218</v>
      </c>
      <c r="B499" s="6" t="s">
        <v>12884</v>
      </c>
      <c r="C499" s="6">
        <v>74191</v>
      </c>
      <c r="D499" s="6">
        <v>3.8704038809468999</v>
      </c>
      <c r="E499" s="6">
        <v>-2.0119315880533302</v>
      </c>
      <c r="F499" s="6">
        <v>0.44166949695172097</v>
      </c>
      <c r="G499" s="7">
        <v>3.3098563223961801E-7</v>
      </c>
      <c r="H499" s="7">
        <v>1.7576257943452001E-5</v>
      </c>
      <c r="I499" s="6" t="s">
        <v>13203</v>
      </c>
      <c r="J499" s="6" t="b">
        <v>0</v>
      </c>
    </row>
    <row r="500" spans="1:10" x14ac:dyDescent="0.2">
      <c r="A500" s="6" t="s">
        <v>27</v>
      </c>
      <c r="B500" s="6" t="s">
        <v>12898</v>
      </c>
      <c r="C500" s="6">
        <v>66949</v>
      </c>
      <c r="D500" s="6">
        <v>49.448073228493399</v>
      </c>
      <c r="E500" s="6">
        <v>-2.28272518789236</v>
      </c>
      <c r="F500" s="6">
        <v>0.15428947119061001</v>
      </c>
      <c r="G500" s="7">
        <v>4.7736729658206302E-51</v>
      </c>
      <c r="H500" s="7">
        <v>6.8565856032403703E-48</v>
      </c>
      <c r="I500" s="6" t="s">
        <v>13203</v>
      </c>
      <c r="J500" s="6" t="b">
        <v>0</v>
      </c>
    </row>
    <row r="501" spans="1:10" x14ac:dyDescent="0.2">
      <c r="A501" s="6" t="s">
        <v>20</v>
      </c>
      <c r="B501" s="6" t="s">
        <v>12867</v>
      </c>
      <c r="C501" s="6">
        <v>13051</v>
      </c>
      <c r="D501" s="6">
        <v>45.7958470955341</v>
      </c>
      <c r="E501" s="6">
        <v>-2.3406050098336801</v>
      </c>
      <c r="F501" s="6">
        <v>0.13740996881341899</v>
      </c>
      <c r="G501" s="7">
        <v>1.1560071204020501E-66</v>
      </c>
      <c r="H501" s="7">
        <v>2.4906173409062199E-63</v>
      </c>
      <c r="I501" s="6" t="s">
        <v>13203</v>
      </c>
      <c r="J501" s="6" t="b">
        <v>0</v>
      </c>
    </row>
    <row r="502" spans="1:10" x14ac:dyDescent="0.2">
      <c r="A502" s="6" t="s">
        <v>327</v>
      </c>
      <c r="B502" s="6" t="s">
        <v>12865</v>
      </c>
      <c r="C502" s="6">
        <v>12774</v>
      </c>
      <c r="D502" s="6">
        <v>1.1280473521601799</v>
      </c>
      <c r="E502" s="6">
        <v>-2.8126322987207102</v>
      </c>
      <c r="F502" s="6">
        <v>1.08872063467002</v>
      </c>
      <c r="G502" s="6">
        <v>2.08893088664992E-4</v>
      </c>
      <c r="H502" s="6">
        <v>5.6492907053815001E-3</v>
      </c>
      <c r="I502" s="6" t="s">
        <v>13203</v>
      </c>
      <c r="J502" s="6" t="b">
        <v>0</v>
      </c>
    </row>
    <row r="503" spans="1:10" x14ac:dyDescent="0.2">
      <c r="A503" s="6" t="s">
        <v>162</v>
      </c>
      <c r="B503" s="6" t="s">
        <v>13204</v>
      </c>
      <c r="C503" s="6">
        <v>71840</v>
      </c>
      <c r="D503" s="6">
        <v>3.4929049547887598</v>
      </c>
      <c r="E503" s="6">
        <v>3.3547718863072999</v>
      </c>
      <c r="F503" s="6">
        <v>0.59792540549873996</v>
      </c>
      <c r="G503" s="7">
        <v>2.7247822119442001E-10</v>
      </c>
      <c r="H503" s="7">
        <v>2.44605969818074E-8</v>
      </c>
      <c r="I503" s="6" t="s">
        <v>13205</v>
      </c>
      <c r="J503" s="6" t="b">
        <v>0</v>
      </c>
    </row>
    <row r="504" spans="1:10" x14ac:dyDescent="0.2">
      <c r="A504" s="6" t="s">
        <v>514</v>
      </c>
      <c r="B504" s="6" t="s">
        <v>13206</v>
      </c>
      <c r="C504" s="6">
        <v>268527</v>
      </c>
      <c r="D504" s="6">
        <v>9.1713668994244095</v>
      </c>
      <c r="E504" s="6">
        <v>2.13419449792563</v>
      </c>
      <c r="F504" s="6">
        <v>0.33811487647143701</v>
      </c>
      <c r="G504" s="7">
        <v>1.31562004090718E-11</v>
      </c>
      <c r="H504" s="7">
        <v>1.4918438832287E-9</v>
      </c>
      <c r="I504" s="6" t="s">
        <v>13205</v>
      </c>
      <c r="J504" s="6" t="b">
        <v>0</v>
      </c>
    </row>
    <row r="505" spans="1:10" x14ac:dyDescent="0.2">
      <c r="A505" s="6" t="s">
        <v>169</v>
      </c>
      <c r="B505" s="6" t="s">
        <v>13207</v>
      </c>
      <c r="C505" s="6">
        <v>16825</v>
      </c>
      <c r="D505" s="6">
        <v>43.682572303595798</v>
      </c>
      <c r="E505" s="6">
        <v>0.867022520761357</v>
      </c>
      <c r="F505" s="6">
        <v>0.12952258669435501</v>
      </c>
      <c r="G505" s="7">
        <v>9.9811069953080409E-13</v>
      </c>
      <c r="H505" s="7">
        <v>1.2774828725578901E-10</v>
      </c>
      <c r="I505" s="6" t="s">
        <v>13205</v>
      </c>
      <c r="J505" s="6" t="b">
        <v>0</v>
      </c>
    </row>
    <row r="506" spans="1:10" x14ac:dyDescent="0.2">
      <c r="A506" s="6" t="s">
        <v>474</v>
      </c>
      <c r="B506" s="6" t="s">
        <v>13208</v>
      </c>
      <c r="C506" s="6">
        <v>69274</v>
      </c>
      <c r="D506" s="6">
        <v>25.587451621709501</v>
      </c>
      <c r="E506" s="6">
        <v>0.82870720843299905</v>
      </c>
      <c r="F506" s="6">
        <v>0.15835746374457299</v>
      </c>
      <c r="G506" s="7">
        <v>8.9390551705004506E-9</v>
      </c>
      <c r="H506" s="7">
        <v>6.4555958764837604E-7</v>
      </c>
      <c r="I506" s="6" t="s">
        <v>13205</v>
      </c>
      <c r="J506" s="6" t="b">
        <v>0</v>
      </c>
    </row>
    <row r="507" spans="1:10" x14ac:dyDescent="0.2">
      <c r="A507" s="6" t="s">
        <v>269</v>
      </c>
      <c r="B507" s="6" t="s">
        <v>13209</v>
      </c>
      <c r="C507" s="6">
        <v>17684</v>
      </c>
      <c r="D507" s="6">
        <v>21.6766044624042</v>
      </c>
      <c r="E507" s="6">
        <v>0.50767397962208705</v>
      </c>
      <c r="F507" s="6">
        <v>0.180897159947735</v>
      </c>
      <c r="G507" s="6">
        <v>3.6907240536920301E-4</v>
      </c>
      <c r="H507" s="6">
        <v>9.3732789473628501E-3</v>
      </c>
      <c r="I507" s="6" t="s">
        <v>13205</v>
      </c>
      <c r="J507" s="6" t="b">
        <v>0</v>
      </c>
    </row>
    <row r="508" spans="1:10" x14ac:dyDescent="0.2">
      <c r="A508" s="6" t="s">
        <v>353</v>
      </c>
      <c r="B508" s="6" t="s">
        <v>13210</v>
      </c>
      <c r="C508" s="6">
        <v>59125</v>
      </c>
      <c r="D508" s="6">
        <v>90.178100093966506</v>
      </c>
      <c r="E508" s="6">
        <v>0.45690661312624897</v>
      </c>
      <c r="F508" s="6">
        <v>9.3910706083160905E-2</v>
      </c>
      <c r="G508" s="7">
        <v>9.9148696093389994E-8</v>
      </c>
      <c r="H508" s="7">
        <v>5.8793357541250099E-6</v>
      </c>
      <c r="I508" s="6" t="s">
        <v>13205</v>
      </c>
      <c r="J508" s="6" t="b">
        <v>0</v>
      </c>
    </row>
    <row r="509" spans="1:10" x14ac:dyDescent="0.2">
      <c r="A509" s="6" t="s">
        <v>260</v>
      </c>
      <c r="B509" s="6" t="s">
        <v>13211</v>
      </c>
      <c r="C509" s="6">
        <v>665113</v>
      </c>
      <c r="D509" s="6">
        <v>113.479263764386</v>
      </c>
      <c r="E509" s="6">
        <v>0.43128020145436302</v>
      </c>
      <c r="F509" s="6">
        <v>8.2700791918511499E-2</v>
      </c>
      <c r="G509" s="7">
        <v>1.8598213712656001E-8</v>
      </c>
      <c r="H509" s="7">
        <v>1.27882504608247E-6</v>
      </c>
      <c r="I509" s="6" t="s">
        <v>13205</v>
      </c>
      <c r="J509" s="6" t="b">
        <v>0</v>
      </c>
    </row>
    <row r="510" spans="1:10" x14ac:dyDescent="0.2">
      <c r="A510" s="6" t="s">
        <v>469</v>
      </c>
      <c r="B510" s="6" t="s">
        <v>13212</v>
      </c>
      <c r="C510" s="6">
        <v>16439</v>
      </c>
      <c r="D510" s="6">
        <v>55.294268838522903</v>
      </c>
      <c r="E510" s="6">
        <v>0.37127233973404999</v>
      </c>
      <c r="F510" s="6">
        <v>0.10692856492304199</v>
      </c>
      <c r="G510" s="7">
        <v>5.8272519406751103E-5</v>
      </c>
      <c r="H510" s="6">
        <v>1.82394396700017E-3</v>
      </c>
      <c r="I510" s="6" t="s">
        <v>13205</v>
      </c>
      <c r="J510" s="6" t="b">
        <v>0</v>
      </c>
    </row>
    <row r="511" spans="1:10" x14ac:dyDescent="0.2">
      <c r="A511" s="6" t="s">
        <v>460</v>
      </c>
      <c r="B511" s="6" t="s">
        <v>13213</v>
      </c>
      <c r="C511" s="6">
        <v>320165</v>
      </c>
      <c r="D511" s="6">
        <v>159.05597651577901</v>
      </c>
      <c r="E511" s="6">
        <v>0.362978406423692</v>
      </c>
      <c r="F511" s="6">
        <v>7.7551128135987898E-2</v>
      </c>
      <c r="G511" s="7">
        <v>3.1322678558360098E-7</v>
      </c>
      <c r="H511" s="7">
        <v>1.6871177738496699E-5</v>
      </c>
      <c r="I511" s="6" t="s">
        <v>13205</v>
      </c>
      <c r="J511" s="6" t="b">
        <v>0</v>
      </c>
    </row>
    <row r="512" spans="1:10" x14ac:dyDescent="0.2">
      <c r="A512" s="6" t="s">
        <v>408</v>
      </c>
      <c r="B512" s="6" t="s">
        <v>13214</v>
      </c>
      <c r="C512" s="6">
        <v>242594</v>
      </c>
      <c r="D512" s="6">
        <v>1.2557859431959</v>
      </c>
      <c r="E512" s="6">
        <v>9.3522856202577706E-2</v>
      </c>
      <c r="F512" s="6">
        <v>0.18749769439793701</v>
      </c>
      <c r="G512" s="6">
        <v>3.16427487019779E-3</v>
      </c>
      <c r="H512" s="6">
        <v>5.7129303417663098E-2</v>
      </c>
      <c r="I512" s="6" t="s">
        <v>13205</v>
      </c>
      <c r="J512" s="6" t="b">
        <v>0</v>
      </c>
    </row>
    <row r="513" spans="1:10" x14ac:dyDescent="0.2">
      <c r="A513" s="6" t="s">
        <v>350</v>
      </c>
      <c r="B513" s="6" t="s">
        <v>13215</v>
      </c>
      <c r="C513" s="6">
        <v>67122</v>
      </c>
      <c r="D513" s="6">
        <v>34.380415523286601</v>
      </c>
      <c r="E513" s="6">
        <v>-0.62103020572904999</v>
      </c>
      <c r="F513" s="6">
        <v>0.15508848147936</v>
      </c>
      <c r="G513" s="7">
        <v>3.3817019442822301E-6</v>
      </c>
      <c r="H513" s="6">
        <v>1.42394987080575E-4</v>
      </c>
      <c r="I513" s="6" t="s">
        <v>13205</v>
      </c>
      <c r="J513" s="6" t="b">
        <v>0</v>
      </c>
    </row>
    <row r="514" spans="1:10" x14ac:dyDescent="0.2">
      <c r="A514" s="6" t="s">
        <v>256</v>
      </c>
      <c r="B514" s="6" t="s">
        <v>13216</v>
      </c>
      <c r="C514" s="6">
        <v>21817</v>
      </c>
      <c r="D514" s="6">
        <v>13.6465786751692</v>
      </c>
      <c r="E514" s="6">
        <v>1.4954352514117699</v>
      </c>
      <c r="F514" s="6">
        <v>0.25446949061706298</v>
      </c>
      <c r="G514" s="7">
        <v>3.5903567246912402E-10</v>
      </c>
      <c r="H514" s="7">
        <v>3.1789411904166897E-8</v>
      </c>
      <c r="I514" s="6" t="s">
        <v>13217</v>
      </c>
      <c r="J514" s="6" t="b">
        <v>0</v>
      </c>
    </row>
    <row r="515" spans="1:10" x14ac:dyDescent="0.2">
      <c r="A515" s="6" t="s">
        <v>783</v>
      </c>
      <c r="B515" s="6" t="s">
        <v>13218</v>
      </c>
      <c r="C515" s="6">
        <v>100040792</v>
      </c>
      <c r="D515" s="6">
        <v>3.1622517735616502</v>
      </c>
      <c r="E515" s="6">
        <v>1.2155611148443899</v>
      </c>
      <c r="F515" s="6">
        <v>0.51840853982901203</v>
      </c>
      <c r="G515" s="6">
        <v>6.1678483292785797E-4</v>
      </c>
      <c r="H515" s="6">
        <v>1.4263287182931E-2</v>
      </c>
      <c r="I515" s="6" t="s">
        <v>13217</v>
      </c>
      <c r="J515" s="6" t="b">
        <v>0</v>
      </c>
    </row>
    <row r="516" spans="1:10" x14ac:dyDescent="0.2">
      <c r="A516" s="6" t="s">
        <v>484</v>
      </c>
      <c r="B516" s="6" t="s">
        <v>13219</v>
      </c>
      <c r="C516" s="6">
        <v>225115</v>
      </c>
      <c r="D516" s="6">
        <v>17.570705728939899</v>
      </c>
      <c r="E516" s="6">
        <v>0.96770806782111696</v>
      </c>
      <c r="F516" s="6">
        <v>0.19596327333889799</v>
      </c>
      <c r="G516" s="7">
        <v>3.8973483933106999E-8</v>
      </c>
      <c r="H516" s="7">
        <v>2.4941100336795701E-6</v>
      </c>
      <c r="I516" s="6" t="s">
        <v>13217</v>
      </c>
      <c r="J516" s="6" t="b">
        <v>0</v>
      </c>
    </row>
    <row r="517" spans="1:10" x14ac:dyDescent="0.2">
      <c r="A517" s="6" t="s">
        <v>295</v>
      </c>
      <c r="B517" s="6" t="s">
        <v>13220</v>
      </c>
      <c r="C517" s="6">
        <v>245945</v>
      </c>
      <c r="D517" s="6">
        <v>4.2738580912609097</v>
      </c>
      <c r="E517" s="6">
        <v>0.86992277341659097</v>
      </c>
      <c r="F517" s="6">
        <v>0.44983218228441701</v>
      </c>
      <c r="G517" s="6">
        <v>1.95359048386809E-3</v>
      </c>
      <c r="H517" s="6">
        <v>3.8819649824672002E-2</v>
      </c>
      <c r="I517" s="6" t="s">
        <v>13217</v>
      </c>
      <c r="J517" s="6" t="b">
        <v>0</v>
      </c>
    </row>
    <row r="518" spans="1:10" x14ac:dyDescent="0.2">
      <c r="A518" s="6" t="s">
        <v>111</v>
      </c>
      <c r="B518" s="6" t="s">
        <v>13221</v>
      </c>
      <c r="C518" s="6">
        <v>71435</v>
      </c>
      <c r="D518" s="6">
        <v>109.65974950638299</v>
      </c>
      <c r="E518" s="6">
        <v>0.59648366190036906</v>
      </c>
      <c r="F518" s="6">
        <v>9.3135456106084494E-2</v>
      </c>
      <c r="G518" s="7">
        <v>1.0628125627577601E-11</v>
      </c>
      <c r="H518" s="7">
        <v>1.2266944641758499E-9</v>
      </c>
      <c r="I518" s="6" t="s">
        <v>13217</v>
      </c>
      <c r="J518" s="6" t="b">
        <v>0</v>
      </c>
    </row>
    <row r="519" spans="1:10" x14ac:dyDescent="0.2">
      <c r="A519" s="6" t="s">
        <v>388</v>
      </c>
      <c r="B519" s="6" t="s">
        <v>13222</v>
      </c>
      <c r="C519" s="6">
        <v>16525</v>
      </c>
      <c r="D519" s="6">
        <v>72.022152372784802</v>
      </c>
      <c r="E519" s="6">
        <v>0.44734126588457201</v>
      </c>
      <c r="F519" s="6">
        <v>0.10420619777182399</v>
      </c>
      <c r="G519" s="7">
        <v>1.4332701829519E-6</v>
      </c>
      <c r="H519" s="7">
        <v>6.5239026954292995E-5</v>
      </c>
      <c r="I519" s="6" t="s">
        <v>13217</v>
      </c>
      <c r="J519" s="6" t="b">
        <v>0</v>
      </c>
    </row>
    <row r="520" spans="1:10" x14ac:dyDescent="0.2">
      <c r="A520" s="6" t="s">
        <v>655</v>
      </c>
      <c r="B520" s="6" t="s">
        <v>12856</v>
      </c>
      <c r="C520" s="6" t="s">
        <v>12856</v>
      </c>
      <c r="D520" s="6">
        <v>18.466700279796999</v>
      </c>
      <c r="E520" s="6">
        <v>0.43435720746727302</v>
      </c>
      <c r="F520" s="6">
        <v>0.223929022505368</v>
      </c>
      <c r="G520" s="6">
        <v>2.8243426688282802E-3</v>
      </c>
      <c r="H520" s="6">
        <v>5.2306988080147797E-2</v>
      </c>
      <c r="I520" s="6" t="s">
        <v>13217</v>
      </c>
      <c r="J520" s="6" t="b">
        <v>0</v>
      </c>
    </row>
    <row r="521" spans="1:10" x14ac:dyDescent="0.2">
      <c r="A521" s="6" t="s">
        <v>166</v>
      </c>
      <c r="B521" s="6" t="s">
        <v>18</v>
      </c>
      <c r="C521" s="6">
        <v>14066</v>
      </c>
      <c r="D521" s="6">
        <v>105.512460499873</v>
      </c>
      <c r="E521" s="6">
        <v>0.31559371278362103</v>
      </c>
      <c r="F521" s="6">
        <v>0.117245658507711</v>
      </c>
      <c r="G521" s="6">
        <v>8.7006758869113499E-4</v>
      </c>
      <c r="H521" s="6">
        <v>1.93253672147943E-2</v>
      </c>
      <c r="I521" s="6" t="s">
        <v>13217</v>
      </c>
      <c r="J521" s="6" t="b">
        <v>0</v>
      </c>
    </row>
    <row r="522" spans="1:10" x14ac:dyDescent="0.2">
      <c r="A522" s="6" t="s">
        <v>334</v>
      </c>
      <c r="B522" s="6" t="s">
        <v>13223</v>
      </c>
      <c r="C522" s="6">
        <v>15939</v>
      </c>
      <c r="D522" s="6">
        <v>32.411059548940003</v>
      </c>
      <c r="E522" s="6">
        <v>-0.347934255495982</v>
      </c>
      <c r="F522" s="6">
        <v>0.15984780772301199</v>
      </c>
      <c r="G522" s="6">
        <v>2.73709606318272E-3</v>
      </c>
      <c r="H522" s="6">
        <v>5.1188220507179701E-2</v>
      </c>
      <c r="I522" s="6" t="s">
        <v>13217</v>
      </c>
      <c r="J522" s="6" t="b">
        <v>0</v>
      </c>
    </row>
    <row r="523" spans="1:10" x14ac:dyDescent="0.2">
      <c r="A523" s="6" t="s">
        <v>300</v>
      </c>
      <c r="B523" s="6" t="s">
        <v>13224</v>
      </c>
      <c r="C523" s="6">
        <v>16911</v>
      </c>
      <c r="D523" s="6">
        <v>81.553290980365603</v>
      </c>
      <c r="E523" s="6">
        <v>-0.29216360558888299</v>
      </c>
      <c r="F523" s="6">
        <v>0.106505884124712</v>
      </c>
      <c r="G523" s="6">
        <v>8.5725636986566699E-4</v>
      </c>
      <c r="H523" s="6">
        <v>1.9080194927377701E-2</v>
      </c>
      <c r="I523" s="6" t="s">
        <v>13225</v>
      </c>
      <c r="J523" s="6" t="b">
        <v>0</v>
      </c>
    </row>
    <row r="524" spans="1:10" x14ac:dyDescent="0.2">
      <c r="A524" s="6" t="s">
        <v>745</v>
      </c>
      <c r="B524" s="6" t="s">
        <v>13226</v>
      </c>
      <c r="C524" s="6">
        <v>16456</v>
      </c>
      <c r="D524" s="6">
        <v>19.697747537091502</v>
      </c>
      <c r="E524" s="6">
        <v>-0.66607135578237397</v>
      </c>
      <c r="F524" s="6">
        <v>0.19977336815675001</v>
      </c>
      <c r="G524" s="7">
        <v>4.478271785916E-5</v>
      </c>
      <c r="H524" s="6">
        <v>1.4376406629317299E-3</v>
      </c>
      <c r="I524" s="6" t="s">
        <v>13225</v>
      </c>
      <c r="J524" s="6" t="b">
        <v>0</v>
      </c>
    </row>
    <row r="525" spans="1:10" x14ac:dyDescent="0.2">
      <c r="A525" s="6" t="s">
        <v>294</v>
      </c>
      <c r="B525" s="6" t="s">
        <v>13227</v>
      </c>
      <c r="C525" s="6">
        <v>72747</v>
      </c>
      <c r="D525" s="6">
        <v>18.680868182451199</v>
      </c>
      <c r="E525" s="6">
        <v>1.12319086157746</v>
      </c>
      <c r="F525" s="6">
        <v>0.20597916197570901</v>
      </c>
      <c r="G525" s="7">
        <v>2.96828946871258E-9</v>
      </c>
      <c r="H525" s="7">
        <v>2.2839927358361599E-7</v>
      </c>
      <c r="I525" s="6" t="s">
        <v>13228</v>
      </c>
      <c r="J525" s="6" t="b">
        <v>0</v>
      </c>
    </row>
    <row r="526" spans="1:10" x14ac:dyDescent="0.2">
      <c r="A526" s="6" t="s">
        <v>415</v>
      </c>
      <c r="B526" s="6" t="s">
        <v>13229</v>
      </c>
      <c r="C526" s="6">
        <v>105348</v>
      </c>
      <c r="D526" s="6">
        <v>10.0542367880347</v>
      </c>
      <c r="E526" s="6">
        <v>0.49095399744391999</v>
      </c>
      <c r="F526" s="6">
        <v>0.30446814808232497</v>
      </c>
      <c r="G526" s="6">
        <v>4.4290536139303602E-3</v>
      </c>
      <c r="H526" s="6">
        <v>7.4647165667898099E-2</v>
      </c>
      <c r="I526" s="6" t="s">
        <v>13228</v>
      </c>
      <c r="J526" s="6" t="b">
        <v>0</v>
      </c>
    </row>
    <row r="527" spans="1:10" x14ac:dyDescent="0.2">
      <c r="A527" s="6" t="s">
        <v>433</v>
      </c>
      <c r="B527" s="6" t="s">
        <v>13230</v>
      </c>
      <c r="C527" s="6">
        <v>102334</v>
      </c>
      <c r="D527" s="6">
        <v>55.9553100114125</v>
      </c>
      <c r="E527" s="6">
        <v>0.46980868015984001</v>
      </c>
      <c r="F527" s="6">
        <v>0.11313287785855999</v>
      </c>
      <c r="G527" s="7">
        <v>2.59532909693109E-6</v>
      </c>
      <c r="H527" s="6">
        <v>1.1183273078676E-4</v>
      </c>
      <c r="I527" s="6" t="s">
        <v>13228</v>
      </c>
      <c r="J527" s="6" t="b">
        <v>0</v>
      </c>
    </row>
    <row r="528" spans="1:10" x14ac:dyDescent="0.2">
      <c r="A528" s="6" t="s">
        <v>666</v>
      </c>
      <c r="B528" s="6" t="s">
        <v>13231</v>
      </c>
      <c r="C528" s="6">
        <v>71946</v>
      </c>
      <c r="D528" s="6">
        <v>79.658978744111394</v>
      </c>
      <c r="E528" s="6">
        <v>0.37926318188047597</v>
      </c>
      <c r="F528" s="6">
        <v>0.102729043989055</v>
      </c>
      <c r="G528" s="7">
        <v>2.79111897539959E-5</v>
      </c>
      <c r="H528" s="6">
        <v>9.4700249330683696E-4</v>
      </c>
      <c r="I528" s="6" t="s">
        <v>13228</v>
      </c>
      <c r="J528" s="6" t="b">
        <v>0</v>
      </c>
    </row>
    <row r="529" spans="1:10" x14ac:dyDescent="0.2">
      <c r="A529" s="6" t="s">
        <v>449</v>
      </c>
      <c r="B529" s="6" t="s">
        <v>13232</v>
      </c>
      <c r="C529" s="6">
        <v>19414</v>
      </c>
      <c r="D529" s="6">
        <v>43.646008109825502</v>
      </c>
      <c r="E529" s="6">
        <v>-0.26025160820405302</v>
      </c>
      <c r="F529" s="6">
        <v>0.120694938453417</v>
      </c>
      <c r="G529" s="6">
        <v>5.2486647939865797E-3</v>
      </c>
      <c r="H529" s="6">
        <v>8.6103413441452406E-2</v>
      </c>
      <c r="I529" s="6" t="s">
        <v>13228</v>
      </c>
      <c r="J529" s="6" t="b">
        <v>0</v>
      </c>
    </row>
    <row r="530" spans="1:10" x14ac:dyDescent="0.2">
      <c r="A530" s="6" t="s">
        <v>694</v>
      </c>
      <c r="B530" s="6" t="s">
        <v>13233</v>
      </c>
      <c r="C530" s="6">
        <v>71721</v>
      </c>
      <c r="D530" s="6">
        <v>23.429614330360899</v>
      </c>
      <c r="E530" s="6">
        <v>-0.40869750729418097</v>
      </c>
      <c r="F530" s="6">
        <v>0.18308651696036299</v>
      </c>
      <c r="G530" s="6">
        <v>1.83920987930567E-3</v>
      </c>
      <c r="H530" s="6">
        <v>3.6918425636311203E-2</v>
      </c>
      <c r="I530" s="6" t="s">
        <v>13228</v>
      </c>
      <c r="J530" s="6" t="b">
        <v>0</v>
      </c>
    </row>
    <row r="531" spans="1:10" x14ac:dyDescent="0.2">
      <c r="A531" s="6" t="s">
        <v>532</v>
      </c>
      <c r="B531" s="6" t="s">
        <v>13234</v>
      </c>
      <c r="C531" s="6">
        <v>50708</v>
      </c>
      <c r="D531" s="6">
        <v>57.374446937646297</v>
      </c>
      <c r="E531" s="6">
        <v>-0.46647087859425101</v>
      </c>
      <c r="F531" s="6">
        <v>0.11133862551146401</v>
      </c>
      <c r="G531" s="7">
        <v>2.4911880477385601E-6</v>
      </c>
      <c r="H531" s="6">
        <v>1.0770430733483699E-4</v>
      </c>
      <c r="I531" s="6" t="s">
        <v>13228</v>
      </c>
      <c r="J531" s="6" t="b">
        <v>0</v>
      </c>
    </row>
    <row r="532" spans="1:10" x14ac:dyDescent="0.2">
      <c r="A532" s="6" t="s">
        <v>526</v>
      </c>
      <c r="B532" s="6" t="s">
        <v>13235</v>
      </c>
      <c r="C532" s="6">
        <v>16155</v>
      </c>
      <c r="D532" s="6">
        <v>7.9647437637943002</v>
      </c>
      <c r="E532" s="6">
        <v>-0.760817550143573</v>
      </c>
      <c r="F532" s="6">
        <v>0.32251467761883101</v>
      </c>
      <c r="G532" s="6">
        <v>7.6212985807519603E-4</v>
      </c>
      <c r="H532" s="6">
        <v>1.7254032706371401E-2</v>
      </c>
      <c r="I532" s="6" t="s">
        <v>13228</v>
      </c>
      <c r="J532" s="6" t="b">
        <v>0</v>
      </c>
    </row>
    <row r="533" spans="1:10" x14ac:dyDescent="0.2">
      <c r="A533" s="6" t="s">
        <v>459</v>
      </c>
      <c r="B533" s="6" t="s">
        <v>13236</v>
      </c>
      <c r="C533" s="6">
        <v>74760</v>
      </c>
      <c r="D533" s="6">
        <v>3.4005459819149602</v>
      </c>
      <c r="E533" s="6">
        <v>-1.2564283694340499</v>
      </c>
      <c r="F533" s="6">
        <v>0.47485078486422999</v>
      </c>
      <c r="G533" s="6">
        <v>3.5435752209397701E-4</v>
      </c>
      <c r="H533" s="6">
        <v>9.0350684183606294E-3</v>
      </c>
      <c r="I533" s="6" t="s">
        <v>13237</v>
      </c>
      <c r="J533" s="6" t="b">
        <v>0</v>
      </c>
    </row>
    <row r="534" spans="1:10" x14ac:dyDescent="0.2">
      <c r="A534" s="6" t="s">
        <v>622</v>
      </c>
      <c r="B534" s="6" t="s">
        <v>13238</v>
      </c>
      <c r="C534" s="6">
        <v>12870</v>
      </c>
      <c r="D534" s="6">
        <v>16.1689316068613</v>
      </c>
      <c r="E534" s="6">
        <v>0.72822461158642404</v>
      </c>
      <c r="F534" s="6">
        <v>0.264284724332495</v>
      </c>
      <c r="G534" s="6">
        <v>2.70071028211505E-4</v>
      </c>
      <c r="H534" s="6">
        <v>7.0387261727623499E-3</v>
      </c>
      <c r="I534" s="6" t="s">
        <v>13239</v>
      </c>
      <c r="J534" s="6" t="b">
        <v>0</v>
      </c>
    </row>
    <row r="535" spans="1:10" x14ac:dyDescent="0.2">
      <c r="A535" s="6" t="s">
        <v>690</v>
      </c>
      <c r="B535" s="6" t="s">
        <v>13240</v>
      </c>
      <c r="C535" s="6">
        <v>73379</v>
      </c>
      <c r="D535" s="6">
        <v>39.258105405209299</v>
      </c>
      <c r="E535" s="6">
        <v>0.26895567808966903</v>
      </c>
      <c r="F535" s="6">
        <v>0.132359118121368</v>
      </c>
      <c r="G535" s="6">
        <v>6.1139513322449202E-3</v>
      </c>
      <c r="H535" s="6">
        <v>9.7214082253296502E-2</v>
      </c>
      <c r="I535" s="6" t="s">
        <v>13239</v>
      </c>
      <c r="J535" s="6" t="b">
        <v>0</v>
      </c>
    </row>
    <row r="536" spans="1:10" x14ac:dyDescent="0.2">
      <c r="A536" s="6" t="s">
        <v>308</v>
      </c>
      <c r="B536" s="6" t="s">
        <v>13241</v>
      </c>
      <c r="C536" s="6">
        <v>17118</v>
      </c>
      <c r="D536" s="6">
        <v>280.454107998241</v>
      </c>
      <c r="E536" s="6">
        <v>-0.212640393319555</v>
      </c>
      <c r="F536" s="6">
        <v>6.0790447578598701E-2</v>
      </c>
      <c r="G536" s="6">
        <v>1.21891896034425E-4</v>
      </c>
      <c r="H536" s="6">
        <v>3.56492429872627E-3</v>
      </c>
      <c r="I536" s="6" t="s">
        <v>13239</v>
      </c>
      <c r="J536" s="6" t="b">
        <v>0</v>
      </c>
    </row>
    <row r="537" spans="1:10" x14ac:dyDescent="0.2">
      <c r="A537" s="6" t="s">
        <v>476</v>
      </c>
      <c r="B537" s="6" t="s">
        <v>13242</v>
      </c>
      <c r="C537" s="6">
        <v>18993</v>
      </c>
      <c r="D537" s="6">
        <v>101.317518546188</v>
      </c>
      <c r="E537" s="6">
        <v>-0.26873402486559</v>
      </c>
      <c r="F537" s="6">
        <v>8.6714592010708094E-2</v>
      </c>
      <c r="G537" s="6">
        <v>3.5006158773932399E-4</v>
      </c>
      <c r="H537" s="6">
        <v>8.9608834548638508E-3</v>
      </c>
      <c r="I537" s="6" t="s">
        <v>13239</v>
      </c>
      <c r="J537" s="6" t="b">
        <v>0</v>
      </c>
    </row>
    <row r="538" spans="1:10" x14ac:dyDescent="0.2">
      <c r="A538" s="6" t="s">
        <v>524</v>
      </c>
      <c r="B538" s="6" t="s">
        <v>13243</v>
      </c>
      <c r="C538" s="6">
        <v>14634</v>
      </c>
      <c r="D538" s="6">
        <v>7.1164064329995496</v>
      </c>
      <c r="E538" s="6">
        <v>-1.14073622353865</v>
      </c>
      <c r="F538" s="6">
        <v>0.32978631962334198</v>
      </c>
      <c r="G538" s="7">
        <v>1.88393629844199E-5</v>
      </c>
      <c r="H538" s="6">
        <v>6.5999036666557198E-4</v>
      </c>
      <c r="I538" s="6" t="s">
        <v>13239</v>
      </c>
      <c r="J538" s="6" t="b">
        <v>0</v>
      </c>
    </row>
    <row r="539" spans="1:10" x14ac:dyDescent="0.2">
      <c r="A539" s="6" t="s">
        <v>468</v>
      </c>
      <c r="B539" s="6" t="s">
        <v>13244</v>
      </c>
      <c r="C539" s="6">
        <v>107022</v>
      </c>
      <c r="D539" s="6">
        <v>34.415555149766</v>
      </c>
      <c r="E539" s="6">
        <v>-0.29323597850941902</v>
      </c>
      <c r="F539" s="6">
        <v>0.145566960879109</v>
      </c>
      <c r="G539" s="6">
        <v>5.6193343947054403E-3</v>
      </c>
      <c r="H539" s="6">
        <v>9.1143206675479593E-2</v>
      </c>
      <c r="I539" s="6" t="s">
        <v>13245</v>
      </c>
      <c r="J539" s="6" t="b">
        <v>0</v>
      </c>
    </row>
    <row r="540" spans="1:10" x14ac:dyDescent="0.2">
      <c r="A540" s="6" t="s">
        <v>689</v>
      </c>
      <c r="B540" s="6" t="s">
        <v>13246</v>
      </c>
      <c r="C540" s="6">
        <v>73284</v>
      </c>
      <c r="D540" s="6">
        <v>7.2890146595154004</v>
      </c>
      <c r="E540" s="6">
        <v>-0.90482539619150004</v>
      </c>
      <c r="F540" s="6">
        <v>0.31570607475715201</v>
      </c>
      <c r="G540" s="6">
        <v>1.8108442117595699E-4</v>
      </c>
      <c r="H540" s="6">
        <v>4.99121175382004E-3</v>
      </c>
      <c r="I540" s="6" t="s">
        <v>13245</v>
      </c>
      <c r="J540" s="6" t="b">
        <v>0</v>
      </c>
    </row>
    <row r="541" spans="1:10" x14ac:dyDescent="0.2">
      <c r="A541" s="6" t="s">
        <v>332</v>
      </c>
      <c r="B541" s="6" t="s">
        <v>13247</v>
      </c>
      <c r="C541" s="6">
        <v>53608</v>
      </c>
      <c r="D541" s="6">
        <v>2.2117882781374001</v>
      </c>
      <c r="E541" s="6">
        <v>2.3482026054580998</v>
      </c>
      <c r="F541" s="6">
        <v>0.668441589539297</v>
      </c>
      <c r="G541" s="7">
        <v>1.8407788128097901E-5</v>
      </c>
      <c r="H541" s="6">
        <v>6.4662357916283198E-4</v>
      </c>
      <c r="I541" s="6" t="s">
        <v>13248</v>
      </c>
      <c r="J541" s="6" t="b">
        <v>0</v>
      </c>
    </row>
    <row r="542" spans="1:10" x14ac:dyDescent="0.2">
      <c r="A542" s="6" t="s">
        <v>446</v>
      </c>
      <c r="B542" s="6" t="s">
        <v>13249</v>
      </c>
      <c r="C542" s="6">
        <v>16177</v>
      </c>
      <c r="D542" s="6">
        <v>8.3073404241034492</v>
      </c>
      <c r="E542" s="6">
        <v>1.2132723221694099</v>
      </c>
      <c r="F542" s="6">
        <v>0.30222731753224003</v>
      </c>
      <c r="G542" s="7">
        <v>2.70914935796555E-6</v>
      </c>
      <c r="H542" s="6">
        <v>1.16349414453225E-4</v>
      </c>
      <c r="I542" s="6" t="s">
        <v>13248</v>
      </c>
      <c r="J542" s="6" t="b">
        <v>0</v>
      </c>
    </row>
    <row r="543" spans="1:10" x14ac:dyDescent="0.2">
      <c r="A543" s="6" t="s">
        <v>67</v>
      </c>
      <c r="B543" s="6" t="s">
        <v>13250</v>
      </c>
      <c r="C543" s="6">
        <v>20677</v>
      </c>
      <c r="D543" s="6">
        <v>40.160450167001997</v>
      </c>
      <c r="E543" s="6">
        <v>1.06041136274753</v>
      </c>
      <c r="F543" s="6">
        <v>0.139021751183628</v>
      </c>
      <c r="G543" s="7">
        <v>1.18825209268816E-15</v>
      </c>
      <c r="H543" s="7">
        <v>2.1634556059408299E-13</v>
      </c>
      <c r="I543" s="6" t="s">
        <v>13248</v>
      </c>
      <c r="J543" s="6" t="b">
        <v>0</v>
      </c>
    </row>
    <row r="544" spans="1:10" x14ac:dyDescent="0.2">
      <c r="A544" s="6" t="s">
        <v>322</v>
      </c>
      <c r="B544" s="6" t="s">
        <v>13251</v>
      </c>
      <c r="C544" s="6">
        <v>218232</v>
      </c>
      <c r="D544" s="6">
        <v>26.9185274763827</v>
      </c>
      <c r="E544" s="6">
        <v>0.79614434996830996</v>
      </c>
      <c r="F544" s="6">
        <v>0.15993484684790399</v>
      </c>
      <c r="G544" s="7">
        <v>4.0369958889983801E-8</v>
      </c>
      <c r="H544" s="7">
        <v>2.5599714437822802E-6</v>
      </c>
      <c r="I544" s="6" t="s">
        <v>13248</v>
      </c>
      <c r="J544" s="6" t="b">
        <v>0</v>
      </c>
    </row>
    <row r="545" spans="1:10" x14ac:dyDescent="0.2">
      <c r="A545" s="6" t="s">
        <v>600</v>
      </c>
      <c r="B545" s="6" t="s">
        <v>13252</v>
      </c>
      <c r="C545" s="6">
        <v>12608</v>
      </c>
      <c r="D545" s="6">
        <v>13.2260086076605</v>
      </c>
      <c r="E545" s="6">
        <v>0.74637887593276298</v>
      </c>
      <c r="F545" s="6">
        <v>0.23373783586924299</v>
      </c>
      <c r="G545" s="7">
        <v>7.2732664036052498E-5</v>
      </c>
      <c r="H545" s="6">
        <v>2.2174885565897401E-3</v>
      </c>
      <c r="I545" s="6" t="s">
        <v>13248</v>
      </c>
      <c r="J545" s="6" t="b">
        <v>0</v>
      </c>
    </row>
    <row r="546" spans="1:10" x14ac:dyDescent="0.2">
      <c r="A546" s="6" t="s">
        <v>152</v>
      </c>
      <c r="B546" s="6" t="s">
        <v>13253</v>
      </c>
      <c r="C546" s="6">
        <v>13195</v>
      </c>
      <c r="D546" s="6">
        <v>152.59873157725499</v>
      </c>
      <c r="E546" s="6">
        <v>0.67657708187917598</v>
      </c>
      <c r="F546" s="6">
        <v>0.37175286841256899</v>
      </c>
      <c r="G546" s="6">
        <v>2.6847172860627699E-3</v>
      </c>
      <c r="H546" s="6">
        <v>5.0664730448077899E-2</v>
      </c>
      <c r="I546" s="6" t="s">
        <v>13248</v>
      </c>
      <c r="J546" s="6" t="b">
        <v>0</v>
      </c>
    </row>
    <row r="547" spans="1:10" x14ac:dyDescent="0.2">
      <c r="A547" s="6" t="s">
        <v>658</v>
      </c>
      <c r="B547" s="6" t="s">
        <v>13254</v>
      </c>
      <c r="C547" s="6">
        <v>245631</v>
      </c>
      <c r="D547" s="6">
        <v>6.51090406051161</v>
      </c>
      <c r="E547" s="6">
        <v>0.65780570631358004</v>
      </c>
      <c r="F547" s="6">
        <v>0.37705478807387099</v>
      </c>
      <c r="G547" s="6">
        <v>2.6754184735311398E-3</v>
      </c>
      <c r="H547" s="6">
        <v>5.0563062291428498E-2</v>
      </c>
      <c r="I547" s="6" t="s">
        <v>13248</v>
      </c>
      <c r="J547" s="6" t="b">
        <v>0</v>
      </c>
    </row>
    <row r="548" spans="1:10" x14ac:dyDescent="0.2">
      <c r="A548" s="6" t="s">
        <v>708</v>
      </c>
      <c r="B548" s="6" t="s">
        <v>13255</v>
      </c>
      <c r="C548" s="6">
        <v>245269</v>
      </c>
      <c r="D548" s="6">
        <v>19.318074533272199</v>
      </c>
      <c r="E548" s="6">
        <v>-0.40565251744132502</v>
      </c>
      <c r="F548" s="6">
        <v>0.190146251762565</v>
      </c>
      <c r="G548" s="6">
        <v>2.2225420771245898E-3</v>
      </c>
      <c r="H548" s="6">
        <v>4.3139341487972403E-2</v>
      </c>
      <c r="I548" s="6" t="s">
        <v>13248</v>
      </c>
      <c r="J548" s="6" t="b">
        <v>0</v>
      </c>
    </row>
    <row r="549" spans="1:10" x14ac:dyDescent="0.2">
      <c r="A549" s="6" t="s">
        <v>383</v>
      </c>
      <c r="B549" s="6" t="s">
        <v>13256</v>
      </c>
      <c r="C549" s="6">
        <v>16819</v>
      </c>
      <c r="D549" s="6">
        <v>3.7606601480014099</v>
      </c>
      <c r="E549" s="6">
        <v>3.8452389106226801</v>
      </c>
      <c r="F549" s="6">
        <v>0.81386130280308</v>
      </c>
      <c r="G549" s="7">
        <v>1.9949114469563998E-9</v>
      </c>
      <c r="H549" s="7">
        <v>1.56292244089729E-7</v>
      </c>
      <c r="I549" s="6" t="s">
        <v>13257</v>
      </c>
      <c r="J549" s="6" t="b">
        <v>0</v>
      </c>
    </row>
    <row r="550" spans="1:10" x14ac:dyDescent="0.2">
      <c r="A550" s="6" t="s">
        <v>337</v>
      </c>
      <c r="B550" s="6" t="s">
        <v>13258</v>
      </c>
      <c r="C550" s="6">
        <v>100604</v>
      </c>
      <c r="D550" s="6">
        <v>27.575806143191699</v>
      </c>
      <c r="E550" s="6">
        <v>0.44053422299438</v>
      </c>
      <c r="F550" s="6">
        <v>0.16551486538804799</v>
      </c>
      <c r="G550" s="6">
        <v>5.8692101828131398E-4</v>
      </c>
      <c r="H550" s="6">
        <v>1.3794778187859199E-2</v>
      </c>
      <c r="I550" s="6" t="s">
        <v>13257</v>
      </c>
      <c r="J550" s="6" t="b">
        <v>0</v>
      </c>
    </row>
    <row r="551" spans="1:10" x14ac:dyDescent="0.2">
      <c r="A551" s="6" t="s">
        <v>192</v>
      </c>
      <c r="B551" s="6" t="s">
        <v>13259</v>
      </c>
      <c r="C551" s="6">
        <v>71228</v>
      </c>
      <c r="D551" s="6">
        <v>34.705620255135699</v>
      </c>
      <c r="E551" s="6">
        <v>0.38486702181556898</v>
      </c>
      <c r="F551" s="6">
        <v>0.13711353733339901</v>
      </c>
      <c r="G551" s="6">
        <v>4.8221652669392198E-4</v>
      </c>
      <c r="H551" s="6">
        <v>1.1761534038815699E-2</v>
      </c>
      <c r="I551" s="6" t="s">
        <v>13257</v>
      </c>
      <c r="J551" s="6" t="b">
        <v>0</v>
      </c>
    </row>
    <row r="552" spans="1:10" x14ac:dyDescent="0.2">
      <c r="A552" s="6" t="s">
        <v>432</v>
      </c>
      <c r="B552" s="6" t="s">
        <v>13260</v>
      </c>
      <c r="C552" s="6">
        <v>12334</v>
      </c>
      <c r="D552" s="6">
        <v>52.7981565092023</v>
      </c>
      <c r="E552" s="6">
        <v>0.34788991100504202</v>
      </c>
      <c r="F552" s="6">
        <v>0.11251048653609901</v>
      </c>
      <c r="G552" s="6">
        <v>2.3862498825715899E-4</v>
      </c>
      <c r="H552" s="6">
        <v>6.2953167820414104E-3</v>
      </c>
      <c r="I552" s="6" t="s">
        <v>13257</v>
      </c>
      <c r="J552" s="6" t="b">
        <v>0</v>
      </c>
    </row>
    <row r="553" spans="1:10" x14ac:dyDescent="0.2">
      <c r="A553" s="6" t="s">
        <v>575</v>
      </c>
      <c r="B553" s="6" t="s">
        <v>13261</v>
      </c>
      <c r="C553" s="6">
        <v>68041</v>
      </c>
      <c r="D553" s="6">
        <v>131.892415643568</v>
      </c>
      <c r="E553" s="6">
        <v>-0.19084957576136599</v>
      </c>
      <c r="F553" s="6">
        <v>7.2950258228513101E-2</v>
      </c>
      <c r="G553" s="6">
        <v>2.8617118028176798E-3</v>
      </c>
      <c r="H553" s="6">
        <v>5.2697077599749502E-2</v>
      </c>
      <c r="I553" s="6" t="s">
        <v>13257</v>
      </c>
      <c r="J553" s="6" t="b">
        <v>0</v>
      </c>
    </row>
    <row r="554" spans="1:10" x14ac:dyDescent="0.2">
      <c r="A554" s="6" t="s">
        <v>583</v>
      </c>
      <c r="B554" s="6" t="s">
        <v>13262</v>
      </c>
      <c r="C554" s="6">
        <v>50768</v>
      </c>
      <c r="D554" s="6">
        <v>91.721712473765706</v>
      </c>
      <c r="E554" s="6">
        <v>-0.23380701988194799</v>
      </c>
      <c r="F554" s="6">
        <v>8.3538825235204603E-2</v>
      </c>
      <c r="G554" s="6">
        <v>1.11119454232939E-3</v>
      </c>
      <c r="H554" s="6">
        <v>2.40207555998194E-2</v>
      </c>
      <c r="I554" s="6" t="s">
        <v>13257</v>
      </c>
      <c r="J554" s="6" t="b">
        <v>0</v>
      </c>
    </row>
    <row r="555" spans="1:10" x14ac:dyDescent="0.2">
      <c r="A555" s="6" t="s">
        <v>268</v>
      </c>
      <c r="B555" s="6" t="s">
        <v>13263</v>
      </c>
      <c r="C555" s="6">
        <v>116701</v>
      </c>
      <c r="D555" s="6">
        <v>21.156848432441201</v>
      </c>
      <c r="E555" s="6">
        <v>-0.69397863851685404</v>
      </c>
      <c r="F555" s="6">
        <v>0.20037012938319901</v>
      </c>
      <c r="G555" s="7">
        <v>2.6297567078959199E-5</v>
      </c>
      <c r="H555" s="6">
        <v>9.0652973234588196E-4</v>
      </c>
      <c r="I555" s="6" t="s">
        <v>13257</v>
      </c>
      <c r="J555" s="6" t="b">
        <v>0</v>
      </c>
    </row>
    <row r="556" spans="1:10" x14ac:dyDescent="0.2">
      <c r="A556" s="6" t="s">
        <v>296</v>
      </c>
      <c r="B556" s="6" t="s">
        <v>13264</v>
      </c>
      <c r="C556" s="6">
        <v>13614</v>
      </c>
      <c r="D556" s="6">
        <v>8.0306860849591306</v>
      </c>
      <c r="E556" s="6">
        <v>0.91698864008876302</v>
      </c>
      <c r="F556" s="6">
        <v>0.32341588776491098</v>
      </c>
      <c r="G556" s="6">
        <v>1.8928808584740901E-4</v>
      </c>
      <c r="H556" s="6">
        <v>5.17320736944917E-3</v>
      </c>
      <c r="I556" s="6" t="s">
        <v>13265</v>
      </c>
      <c r="J556" s="6" t="b">
        <v>0</v>
      </c>
    </row>
    <row r="557" spans="1:10" x14ac:dyDescent="0.2">
      <c r="A557" s="6" t="s">
        <v>750</v>
      </c>
      <c r="B557" s="6" t="s">
        <v>13266</v>
      </c>
      <c r="C557" s="6">
        <v>56705</v>
      </c>
      <c r="D557" s="6">
        <v>39.652403779984901</v>
      </c>
      <c r="E557" s="6">
        <v>0.54637456025618703</v>
      </c>
      <c r="F557" s="6">
        <v>0.13111046294925299</v>
      </c>
      <c r="G557" s="7">
        <v>2.1748864509137401E-6</v>
      </c>
      <c r="H557" s="7">
        <v>9.5628425683544105E-5</v>
      </c>
      <c r="I557" s="6" t="s">
        <v>13265</v>
      </c>
      <c r="J557" s="6" t="b">
        <v>0</v>
      </c>
    </row>
    <row r="558" spans="1:10" x14ac:dyDescent="0.2">
      <c r="A558" s="6" t="s">
        <v>172</v>
      </c>
      <c r="B558" s="6" t="s">
        <v>13267</v>
      </c>
      <c r="C558" s="6">
        <v>78286</v>
      </c>
      <c r="D558" s="6">
        <v>80.814948317573894</v>
      </c>
      <c r="E558" s="6">
        <v>0.50378409132361301</v>
      </c>
      <c r="F558" s="6">
        <v>0.101636517935611</v>
      </c>
      <c r="G558" s="7">
        <v>4.3374876198501599E-8</v>
      </c>
      <c r="H558" s="7">
        <v>2.6957068491251398E-6</v>
      </c>
      <c r="I558" s="6" t="s">
        <v>13265</v>
      </c>
      <c r="J558" s="6" t="b">
        <v>0</v>
      </c>
    </row>
    <row r="559" spans="1:10" x14ac:dyDescent="0.2">
      <c r="A559" s="6" t="s">
        <v>668</v>
      </c>
      <c r="B559" s="6" t="s">
        <v>13268</v>
      </c>
      <c r="C559" s="6">
        <v>110119</v>
      </c>
      <c r="D559" s="6">
        <v>22.772759453657802</v>
      </c>
      <c r="E559" s="6">
        <v>0.48341874717321498</v>
      </c>
      <c r="F559" s="6">
        <v>0.176873149446685</v>
      </c>
      <c r="G559" s="6">
        <v>4.0821750204314702E-4</v>
      </c>
      <c r="H559" s="6">
        <v>1.01676833312365E-2</v>
      </c>
      <c r="I559" s="6" t="s">
        <v>13265</v>
      </c>
      <c r="J559" s="6" t="b">
        <v>0</v>
      </c>
    </row>
    <row r="560" spans="1:10" x14ac:dyDescent="0.2">
      <c r="A560" s="6" t="s">
        <v>794</v>
      </c>
      <c r="B560" s="6" t="s">
        <v>13269</v>
      </c>
      <c r="C560" s="6">
        <v>217721</v>
      </c>
      <c r="D560" s="6">
        <v>2.6352493329137299</v>
      </c>
      <c r="E560" s="6">
        <v>1.9689434094561999</v>
      </c>
      <c r="F560" s="6">
        <v>0.60651963977625001</v>
      </c>
      <c r="G560" s="7">
        <v>6.8922017928806404E-5</v>
      </c>
      <c r="H560" s="6">
        <v>2.11126759660114E-3</v>
      </c>
      <c r="I560" s="6" t="s">
        <v>13270</v>
      </c>
      <c r="J560" s="6" t="b">
        <v>0</v>
      </c>
    </row>
    <row r="561" spans="1:10" x14ac:dyDescent="0.2">
      <c r="A561" s="6" t="s">
        <v>688</v>
      </c>
      <c r="B561" s="6" t="s">
        <v>13271</v>
      </c>
      <c r="C561" s="6">
        <v>22773</v>
      </c>
      <c r="D561" s="6">
        <v>12.5432702681452</v>
      </c>
      <c r="E561" s="6">
        <v>0.50332278371570705</v>
      </c>
      <c r="F561" s="6">
        <v>0.28565059931194797</v>
      </c>
      <c r="G561" s="6">
        <v>3.4395970358550298E-3</v>
      </c>
      <c r="H561" s="6">
        <v>6.0448361321494497E-2</v>
      </c>
      <c r="I561" s="6" t="s">
        <v>13270</v>
      </c>
      <c r="J561" s="6" t="b">
        <v>0</v>
      </c>
    </row>
    <row r="562" spans="1:10" x14ac:dyDescent="0.2">
      <c r="A562" s="6" t="s">
        <v>232</v>
      </c>
      <c r="B562" s="6" t="s">
        <v>13272</v>
      </c>
      <c r="C562" s="6">
        <v>14183</v>
      </c>
      <c r="D562" s="6">
        <v>63.692389044947397</v>
      </c>
      <c r="E562" s="6">
        <v>-0.76179889469404305</v>
      </c>
      <c r="F562" s="6">
        <v>0.110846890169171</v>
      </c>
      <c r="G562" s="7">
        <v>3.9914564139629001E-13</v>
      </c>
      <c r="H562" s="7">
        <v>5.4313217961366802E-11</v>
      </c>
      <c r="I562" s="6" t="s">
        <v>13270</v>
      </c>
      <c r="J562" s="6" t="b">
        <v>0</v>
      </c>
    </row>
    <row r="563" spans="1:10" x14ac:dyDescent="0.2">
      <c r="A563" s="6" t="s">
        <v>100</v>
      </c>
      <c r="B563" s="6" t="s">
        <v>13273</v>
      </c>
      <c r="C563" s="6">
        <v>215615</v>
      </c>
      <c r="D563" s="6">
        <v>38.0754487056861</v>
      </c>
      <c r="E563" s="6">
        <v>1.1261438455603501</v>
      </c>
      <c r="F563" s="6">
        <v>0.135324502256536</v>
      </c>
      <c r="G563" s="7">
        <v>4.1969467485592498E-18</v>
      </c>
      <c r="H563" s="7">
        <v>1.0236590682759499E-15</v>
      </c>
      <c r="I563" s="6" t="s">
        <v>13274</v>
      </c>
      <c r="J563" s="6" t="b">
        <v>0</v>
      </c>
    </row>
    <row r="564" spans="1:10" x14ac:dyDescent="0.2">
      <c r="A564" s="6" t="s">
        <v>537</v>
      </c>
      <c r="B564" s="6" t="s">
        <v>13275</v>
      </c>
      <c r="C564" s="6">
        <v>50755</v>
      </c>
      <c r="D564" s="6">
        <v>18.531190988025202</v>
      </c>
      <c r="E564" s="6">
        <v>0.93809389649942598</v>
      </c>
      <c r="F564" s="6">
        <v>0.189915856129828</v>
      </c>
      <c r="G564" s="7">
        <v>4.0468024990458002E-8</v>
      </c>
      <c r="H564" s="7">
        <v>2.5599714437822802E-6</v>
      </c>
      <c r="I564" s="6" t="s">
        <v>13274</v>
      </c>
      <c r="J564" s="6" t="b">
        <v>0</v>
      </c>
    </row>
    <row r="565" spans="1:10" x14ac:dyDescent="0.2">
      <c r="A565" s="6" t="s">
        <v>372</v>
      </c>
      <c r="B565" s="6" t="s">
        <v>13276</v>
      </c>
      <c r="C565" s="6">
        <v>66251</v>
      </c>
      <c r="D565" s="6">
        <v>19.361244590559501</v>
      </c>
      <c r="E565" s="6">
        <v>0.858550372802934</v>
      </c>
      <c r="F565" s="6">
        <v>0.179358152613567</v>
      </c>
      <c r="G565" s="7">
        <v>9.9081159799151796E-8</v>
      </c>
      <c r="H565" s="7">
        <v>5.8793357541250099E-6</v>
      </c>
      <c r="I565" s="6" t="s">
        <v>13274</v>
      </c>
      <c r="J565" s="6" t="b">
        <v>0</v>
      </c>
    </row>
    <row r="566" spans="1:10" x14ac:dyDescent="0.2">
      <c r="A566" s="6" t="s">
        <v>326</v>
      </c>
      <c r="B566" s="6" t="s">
        <v>13277</v>
      </c>
      <c r="C566" s="6">
        <v>70152</v>
      </c>
      <c r="D566" s="6">
        <v>39.789275161123904</v>
      </c>
      <c r="E566" s="6">
        <v>0.72793695053637697</v>
      </c>
      <c r="F566" s="6">
        <v>0.12782106781670299</v>
      </c>
      <c r="G566" s="7">
        <v>1.0985602422420999E-9</v>
      </c>
      <c r="H566" s="7">
        <v>9.26150797830875E-8</v>
      </c>
      <c r="I566" s="6" t="s">
        <v>13274</v>
      </c>
      <c r="J566" s="6" t="b">
        <v>0</v>
      </c>
    </row>
    <row r="567" spans="1:10" x14ac:dyDescent="0.2">
      <c r="A567" s="6" t="s">
        <v>304</v>
      </c>
      <c r="B567" s="6" t="s">
        <v>13278</v>
      </c>
      <c r="C567" s="6">
        <v>60595</v>
      </c>
      <c r="D567" s="6">
        <v>92.917365031074198</v>
      </c>
      <c r="E567" s="6">
        <v>0.52688636747286399</v>
      </c>
      <c r="F567" s="6">
        <v>9.1744780953428903E-2</v>
      </c>
      <c r="G567" s="7">
        <v>5.9932297266579596E-10</v>
      </c>
      <c r="H567" s="7">
        <v>5.1649653784338303E-8</v>
      </c>
      <c r="I567" s="6" t="s">
        <v>13274</v>
      </c>
      <c r="J567" s="6" t="b">
        <v>0</v>
      </c>
    </row>
    <row r="568" spans="1:10" x14ac:dyDescent="0.2">
      <c r="A568" s="6" t="s">
        <v>244</v>
      </c>
      <c r="B568" s="6" t="s">
        <v>13279</v>
      </c>
      <c r="C568" s="6">
        <v>76089</v>
      </c>
      <c r="D568" s="6">
        <v>44.989291283397797</v>
      </c>
      <c r="E568" s="6">
        <v>0.35205488219092101</v>
      </c>
      <c r="F568" s="6">
        <v>0.123440281824375</v>
      </c>
      <c r="G568" s="6">
        <v>5.11913894967696E-4</v>
      </c>
      <c r="H568" s="6">
        <v>1.24155927209145E-2</v>
      </c>
      <c r="I568" s="6" t="s">
        <v>13274</v>
      </c>
      <c r="J568" s="6" t="b">
        <v>0</v>
      </c>
    </row>
    <row r="569" spans="1:10" x14ac:dyDescent="0.2">
      <c r="A569" s="6" t="s">
        <v>582</v>
      </c>
      <c r="B569" s="6" t="s">
        <v>13280</v>
      </c>
      <c r="C569" s="6">
        <v>54607</v>
      </c>
      <c r="D569" s="6">
        <v>41.359355171041898</v>
      </c>
      <c r="E569" s="6">
        <v>0.34591165797491102</v>
      </c>
      <c r="F569" s="6">
        <v>0.124507021347178</v>
      </c>
      <c r="G569" s="6">
        <v>6.01771665401E-4</v>
      </c>
      <c r="H569" s="6">
        <v>1.4041517791081599E-2</v>
      </c>
      <c r="I569" s="6" t="s">
        <v>13274</v>
      </c>
      <c r="J569" s="6" t="b">
        <v>0</v>
      </c>
    </row>
    <row r="570" spans="1:10" x14ac:dyDescent="0.2">
      <c r="A570" s="6" t="s">
        <v>487</v>
      </c>
      <c r="B570" s="6" t="s">
        <v>13281</v>
      </c>
      <c r="C570" s="6">
        <v>65112</v>
      </c>
      <c r="D570" s="6">
        <v>66.927094967315796</v>
      </c>
      <c r="E570" s="6">
        <v>0.272152215979024</v>
      </c>
      <c r="F570" s="6">
        <v>0.129816618112571</v>
      </c>
      <c r="G570" s="6">
        <v>6.0881405086738501E-3</v>
      </c>
      <c r="H570" s="6">
        <v>9.7042407343559595E-2</v>
      </c>
      <c r="I570" s="6" t="s">
        <v>13274</v>
      </c>
      <c r="J570" s="6" t="b">
        <v>0</v>
      </c>
    </row>
    <row r="571" spans="1:10" x14ac:dyDescent="0.2">
      <c r="A571" s="6" t="s">
        <v>711</v>
      </c>
      <c r="B571" s="6" t="s">
        <v>13282</v>
      </c>
      <c r="C571" s="6">
        <v>230316</v>
      </c>
      <c r="D571" s="6">
        <v>59.594804678893396</v>
      </c>
      <c r="E571" s="6">
        <v>0.23145730111460799</v>
      </c>
      <c r="F571" s="6">
        <v>0.106830962485145</v>
      </c>
      <c r="G571" s="6">
        <v>6.2990709906200404E-3</v>
      </c>
      <c r="H571" s="6">
        <v>9.9181596462539906E-2</v>
      </c>
      <c r="I571" s="6" t="s">
        <v>13274</v>
      </c>
      <c r="J571" s="6" t="b">
        <v>0</v>
      </c>
    </row>
    <row r="572" spans="1:10" x14ac:dyDescent="0.2">
      <c r="A572" s="6" t="s">
        <v>257</v>
      </c>
      <c r="B572" s="6" t="s">
        <v>13283</v>
      </c>
      <c r="C572" s="6">
        <v>54371</v>
      </c>
      <c r="D572" s="6">
        <v>97.635063836037801</v>
      </c>
      <c r="E572" s="6">
        <v>0.22234540622023399</v>
      </c>
      <c r="F572" s="6">
        <v>8.7595591520701205E-2</v>
      </c>
      <c r="G572" s="6">
        <v>2.7268313021491402E-3</v>
      </c>
      <c r="H572" s="6">
        <v>5.10865916563506E-2</v>
      </c>
      <c r="I572" s="6" t="s">
        <v>13274</v>
      </c>
      <c r="J572" s="6" t="b">
        <v>0</v>
      </c>
    </row>
    <row r="573" spans="1:10" x14ac:dyDescent="0.2">
      <c r="A573" s="6" t="s">
        <v>211</v>
      </c>
      <c r="B573" s="6" t="s">
        <v>13284</v>
      </c>
      <c r="C573" s="6">
        <v>101565</v>
      </c>
      <c r="D573" s="6">
        <v>69.936597626170396</v>
      </c>
      <c r="E573" s="6">
        <v>-0.28394770101857197</v>
      </c>
      <c r="F573" s="6">
        <v>0.107797130281303</v>
      </c>
      <c r="G573" s="6">
        <v>1.35415703894095E-3</v>
      </c>
      <c r="H573" s="6">
        <v>2.8603248435277201E-2</v>
      </c>
      <c r="I573" s="6" t="s">
        <v>13274</v>
      </c>
      <c r="J573" s="6" t="b">
        <v>0</v>
      </c>
    </row>
    <row r="574" spans="1:10" x14ac:dyDescent="0.2">
      <c r="A574" s="6" t="s">
        <v>409</v>
      </c>
      <c r="B574" s="6" t="s">
        <v>13285</v>
      </c>
      <c r="C574" s="6">
        <v>14763</v>
      </c>
      <c r="D574" s="6">
        <v>94.703834180588103</v>
      </c>
      <c r="E574" s="6">
        <v>-0.29694938345920702</v>
      </c>
      <c r="F574" s="6">
        <v>0.1104557664077</v>
      </c>
      <c r="G574" s="6">
        <v>1.15724164537671E-3</v>
      </c>
      <c r="H574" s="6">
        <v>2.4891285773352201E-2</v>
      </c>
      <c r="I574" s="6" t="s">
        <v>13274</v>
      </c>
      <c r="J574" s="6" t="b">
        <v>0</v>
      </c>
    </row>
    <row r="575" spans="1:10" x14ac:dyDescent="0.2">
      <c r="A575" s="6" t="s">
        <v>677</v>
      </c>
      <c r="B575" s="6" t="s">
        <v>13286</v>
      </c>
      <c r="C575" s="6">
        <v>58996</v>
      </c>
      <c r="D575" s="6">
        <v>148.735739463908</v>
      </c>
      <c r="E575" s="6">
        <v>-0.30230839786393499</v>
      </c>
      <c r="F575" s="6">
        <v>7.7804134946874895E-2</v>
      </c>
      <c r="G575" s="7">
        <v>1.6339484806736501E-5</v>
      </c>
      <c r="H575" s="6">
        <v>5.9009325210979103E-4</v>
      </c>
      <c r="I575" s="6" t="s">
        <v>13274</v>
      </c>
      <c r="J575" s="6" t="b">
        <v>0</v>
      </c>
    </row>
    <row r="576" spans="1:10" x14ac:dyDescent="0.2">
      <c r="A576" s="6" t="s">
        <v>258</v>
      </c>
      <c r="B576" s="6" t="s">
        <v>13287</v>
      </c>
      <c r="C576" s="6">
        <v>12892</v>
      </c>
      <c r="D576" s="6">
        <v>120.75553244747501</v>
      </c>
      <c r="E576" s="6">
        <v>-0.31325765984102499</v>
      </c>
      <c r="F576" s="6">
        <v>9.1196894021966998E-2</v>
      </c>
      <c r="G576" s="7">
        <v>8.15264533246183E-5</v>
      </c>
      <c r="H576" s="6">
        <v>2.4623655657180902E-3</v>
      </c>
      <c r="I576" s="6" t="s">
        <v>13274</v>
      </c>
      <c r="J576" s="6" t="b">
        <v>0</v>
      </c>
    </row>
    <row r="577" spans="1:10" x14ac:dyDescent="0.2">
      <c r="A577" s="6" t="s">
        <v>236</v>
      </c>
      <c r="B577" s="6" t="s">
        <v>13288</v>
      </c>
      <c r="C577" s="6">
        <v>72948</v>
      </c>
      <c r="D577" s="6">
        <v>299.44117883688301</v>
      </c>
      <c r="E577" s="6">
        <v>-0.46230623574555502</v>
      </c>
      <c r="F577" s="6">
        <v>5.8816155735277903E-2</v>
      </c>
      <c r="G577" s="7">
        <v>4.2834375183133802E-16</v>
      </c>
      <c r="H577" s="7">
        <v>8.0249270723531905E-14</v>
      </c>
      <c r="I577" s="6" t="s">
        <v>13274</v>
      </c>
      <c r="J577" s="6" t="b">
        <v>0</v>
      </c>
    </row>
    <row r="578" spans="1:10" x14ac:dyDescent="0.2">
      <c r="A578" s="6" t="s">
        <v>585</v>
      </c>
      <c r="B578" s="6" t="s">
        <v>13289</v>
      </c>
      <c r="C578" s="6">
        <v>13618</v>
      </c>
      <c r="D578" s="6">
        <v>51.539479726616001</v>
      </c>
      <c r="E578" s="6">
        <v>-0.542506731773578</v>
      </c>
      <c r="F578" s="6">
        <v>0.12201518918168799</v>
      </c>
      <c r="G578" s="7">
        <v>6.2343451038109396E-7</v>
      </c>
      <c r="H578" s="7">
        <v>3.099668429114E-5</v>
      </c>
      <c r="I578" s="6" t="s">
        <v>13274</v>
      </c>
      <c r="J578" s="6" t="b">
        <v>0</v>
      </c>
    </row>
    <row r="579" spans="1:10" x14ac:dyDescent="0.2">
      <c r="A579" s="6" t="s">
        <v>368</v>
      </c>
      <c r="B579" s="6" t="s">
        <v>13290</v>
      </c>
      <c r="C579" s="6">
        <v>105522</v>
      </c>
      <c r="D579" s="6">
        <v>13.3950349817832</v>
      </c>
      <c r="E579" s="6">
        <v>-0.84588201063028001</v>
      </c>
      <c r="F579" s="6">
        <v>0.22251814358871699</v>
      </c>
      <c r="G579" s="7">
        <v>7.3041579479819199E-6</v>
      </c>
      <c r="H579" s="6">
        <v>2.8963450856921E-4</v>
      </c>
      <c r="I579" s="6" t="s">
        <v>13274</v>
      </c>
      <c r="J579" s="6" t="b">
        <v>0</v>
      </c>
    </row>
    <row r="580" spans="1:10" x14ac:dyDescent="0.2">
      <c r="A580" s="6" t="s">
        <v>420</v>
      </c>
      <c r="B580" s="6" t="s">
        <v>13291</v>
      </c>
      <c r="C580" s="6">
        <v>19130</v>
      </c>
      <c r="D580" s="6">
        <v>64.871153296021006</v>
      </c>
      <c r="E580" s="6">
        <v>-0.85438234052144602</v>
      </c>
      <c r="F580" s="6">
        <v>0.12564250906972099</v>
      </c>
      <c r="G580" s="7">
        <v>1.3803884191907801E-12</v>
      </c>
      <c r="H580" s="7">
        <v>1.7157962591230001E-10</v>
      </c>
      <c r="I580" s="6" t="s">
        <v>13274</v>
      </c>
      <c r="J580" s="6" t="b">
        <v>0</v>
      </c>
    </row>
    <row r="581" spans="1:10" x14ac:dyDescent="0.2">
      <c r="A581" s="6" t="s">
        <v>691</v>
      </c>
      <c r="B581" s="6" t="s">
        <v>13292</v>
      </c>
      <c r="C581" s="6">
        <v>56198</v>
      </c>
      <c r="D581" s="6">
        <v>6.3850798930843302</v>
      </c>
      <c r="E581" s="6">
        <v>-0.88589650689764599</v>
      </c>
      <c r="F581" s="6">
        <v>0.34424349666795001</v>
      </c>
      <c r="G581" s="6">
        <v>4.0801383217005702E-4</v>
      </c>
      <c r="H581" s="6">
        <v>1.01676833312365E-2</v>
      </c>
      <c r="I581" s="6" t="s">
        <v>13274</v>
      </c>
      <c r="J581" s="6" t="b">
        <v>0</v>
      </c>
    </row>
    <row r="582" spans="1:10" x14ac:dyDescent="0.2">
      <c r="A582" s="6" t="s">
        <v>184</v>
      </c>
      <c r="B582" s="6" t="s">
        <v>12856</v>
      </c>
      <c r="C582" s="6" t="s">
        <v>12856</v>
      </c>
      <c r="D582" s="6">
        <v>20.5827843705761</v>
      </c>
      <c r="E582" s="6">
        <v>-1.08027297348314</v>
      </c>
      <c r="F582" s="6">
        <v>0.174967638299174</v>
      </c>
      <c r="G582" s="7">
        <v>4.8084103451373998E-11</v>
      </c>
      <c r="H582" s="7">
        <v>4.9726656425272903E-9</v>
      </c>
      <c r="I582" s="6" t="s">
        <v>13274</v>
      </c>
      <c r="J582" s="6" t="b">
        <v>0</v>
      </c>
    </row>
    <row r="583" spans="1:10" x14ac:dyDescent="0.2">
      <c r="A583" s="6" t="s">
        <v>203</v>
      </c>
      <c r="B583" s="6" t="s">
        <v>13293</v>
      </c>
      <c r="C583" s="6">
        <v>208158</v>
      </c>
      <c r="D583" s="6">
        <v>19.787794892882999</v>
      </c>
      <c r="E583" s="6">
        <v>-1.13237657575741</v>
      </c>
      <c r="F583" s="6">
        <v>0.20268790693535901</v>
      </c>
      <c r="G583" s="7">
        <v>1.1555856472076299E-9</v>
      </c>
      <c r="H583" s="7">
        <v>9.5758049111878E-8</v>
      </c>
      <c r="I583" s="6" t="s">
        <v>13274</v>
      </c>
      <c r="J583" s="6" t="b">
        <v>0</v>
      </c>
    </row>
    <row r="584" spans="1:10" x14ac:dyDescent="0.2">
      <c r="A584" s="6" t="s">
        <v>385</v>
      </c>
      <c r="B584" s="6" t="s">
        <v>13294</v>
      </c>
      <c r="C584" s="6">
        <v>17762</v>
      </c>
      <c r="D584" s="6">
        <v>830.11706047106702</v>
      </c>
      <c r="E584" s="6">
        <v>-0.129411372227073</v>
      </c>
      <c r="F584" s="6">
        <v>4.6142872658560603E-2</v>
      </c>
      <c r="G584" s="6">
        <v>2.8388132674380898E-3</v>
      </c>
      <c r="H584" s="6">
        <v>5.2454178977010699E-2</v>
      </c>
      <c r="I584" s="6" t="s">
        <v>13295</v>
      </c>
      <c r="J584" s="6" t="b">
        <v>0</v>
      </c>
    </row>
    <row r="585" spans="1:10" x14ac:dyDescent="0.2">
      <c r="A585" s="6" t="s">
        <v>122</v>
      </c>
      <c r="B585" s="6" t="s">
        <v>13296</v>
      </c>
      <c r="C585" s="6">
        <v>77767</v>
      </c>
      <c r="D585" s="6">
        <v>197.63297993264499</v>
      </c>
      <c r="E585" s="6">
        <v>-0.36451233772915198</v>
      </c>
      <c r="F585" s="6">
        <v>8.9142366230723996E-2</v>
      </c>
      <c r="G585" s="7">
        <v>5.1921365931565104E-6</v>
      </c>
      <c r="H585" s="6">
        <v>2.1443690012694599E-4</v>
      </c>
      <c r="I585" s="6" t="s">
        <v>13295</v>
      </c>
      <c r="J585" s="6" t="b">
        <v>0</v>
      </c>
    </row>
    <row r="586" spans="1:10" x14ac:dyDescent="0.2">
      <c r="A586" s="6" t="s">
        <v>410</v>
      </c>
      <c r="B586" s="6" t="s">
        <v>13297</v>
      </c>
      <c r="C586" s="6">
        <v>208151</v>
      </c>
      <c r="D586" s="6">
        <v>26.545943454098701</v>
      </c>
      <c r="E586" s="6">
        <v>0.98038844470277497</v>
      </c>
      <c r="F586" s="6">
        <v>0.18715498483274201</v>
      </c>
      <c r="G586" s="7">
        <v>9.1789034672716392E-9</v>
      </c>
      <c r="H586" s="7">
        <v>6.5555627138906404E-7</v>
      </c>
      <c r="I586" s="6" t="s">
        <v>13298</v>
      </c>
      <c r="J586" s="6" t="b">
        <v>0</v>
      </c>
    </row>
    <row r="587" spans="1:10" x14ac:dyDescent="0.2">
      <c r="A587" s="6" t="s">
        <v>142</v>
      </c>
      <c r="B587" s="6" t="s">
        <v>13299</v>
      </c>
      <c r="C587" s="6">
        <v>194401</v>
      </c>
      <c r="D587" s="6">
        <v>58.3008549410754</v>
      </c>
      <c r="E587" s="6">
        <v>0.718260929424133</v>
      </c>
      <c r="F587" s="6">
        <v>0.10432609952774299</v>
      </c>
      <c r="G587" s="7">
        <v>2.61566115759132E-13</v>
      </c>
      <c r="H587" s="7">
        <v>3.59709061533862E-11</v>
      </c>
      <c r="I587" s="6" t="s">
        <v>13298</v>
      </c>
      <c r="J587" s="6" t="b">
        <v>0</v>
      </c>
    </row>
    <row r="588" spans="1:10" x14ac:dyDescent="0.2">
      <c r="A588" s="6" t="s">
        <v>298</v>
      </c>
      <c r="B588" s="6" t="s">
        <v>13300</v>
      </c>
      <c r="C588" s="6">
        <v>68939</v>
      </c>
      <c r="D588" s="6">
        <v>34.827954449200703</v>
      </c>
      <c r="E588" s="6">
        <v>0.67579177137693403</v>
      </c>
      <c r="F588" s="6">
        <v>0.15135523476329599</v>
      </c>
      <c r="G588" s="7">
        <v>4.6875074032780598E-7</v>
      </c>
      <c r="H588" s="7">
        <v>2.43355053020785E-5</v>
      </c>
      <c r="I588" s="6" t="s">
        <v>13298</v>
      </c>
      <c r="J588" s="6" t="b">
        <v>0</v>
      </c>
    </row>
    <row r="589" spans="1:10" x14ac:dyDescent="0.2">
      <c r="A589" s="6" t="s">
        <v>392</v>
      </c>
      <c r="B589" s="6" t="s">
        <v>13301</v>
      </c>
      <c r="C589" s="6">
        <v>22779</v>
      </c>
      <c r="D589" s="6">
        <v>43.050441037701503</v>
      </c>
      <c r="E589" s="6">
        <v>0.61998457944121399</v>
      </c>
      <c r="F589" s="6">
        <v>0.134666709527267</v>
      </c>
      <c r="G589" s="7">
        <v>3.0018625514484201E-7</v>
      </c>
      <c r="H589" s="7">
        <v>1.62364339759723E-5</v>
      </c>
      <c r="I589" s="6" t="s">
        <v>13298</v>
      </c>
      <c r="J589" s="6" t="b">
        <v>0</v>
      </c>
    </row>
    <row r="590" spans="1:10" x14ac:dyDescent="0.2">
      <c r="A590" s="6" t="s">
        <v>608</v>
      </c>
      <c r="B590" s="6" t="s">
        <v>13302</v>
      </c>
      <c r="C590" s="6">
        <v>76477</v>
      </c>
      <c r="D590" s="6">
        <v>24.822147910618199</v>
      </c>
      <c r="E590" s="6">
        <v>0.48967822124940302</v>
      </c>
      <c r="F590" s="6">
        <v>0.17431545559982201</v>
      </c>
      <c r="G590" s="6">
        <v>3.7026044669816302E-4</v>
      </c>
      <c r="H590" s="6">
        <v>9.3850133224846199E-3</v>
      </c>
      <c r="I590" s="6" t="s">
        <v>13298</v>
      </c>
      <c r="J590" s="6" t="b">
        <v>0</v>
      </c>
    </row>
    <row r="591" spans="1:10" x14ac:dyDescent="0.2">
      <c r="A591" s="6" t="s">
        <v>146</v>
      </c>
      <c r="B591" s="6" t="s">
        <v>13303</v>
      </c>
      <c r="C591" s="6">
        <v>67457</v>
      </c>
      <c r="D591" s="6">
        <v>17.4167757397644</v>
      </c>
      <c r="E591" s="6">
        <v>-1.2659380579274699</v>
      </c>
      <c r="F591" s="6">
        <v>0.18939313795889301</v>
      </c>
      <c r="G591" s="7">
        <v>1.4178958694465401E-12</v>
      </c>
      <c r="H591" s="7">
        <v>1.7456323718414601E-10</v>
      </c>
      <c r="I591" s="6" t="s">
        <v>13298</v>
      </c>
      <c r="J591" s="6" t="b">
        <v>0</v>
      </c>
    </row>
    <row r="592" spans="1:10" x14ac:dyDescent="0.2">
      <c r="A592" s="6" t="s">
        <v>129</v>
      </c>
      <c r="B592" s="6" t="s">
        <v>13304</v>
      </c>
      <c r="C592" s="6">
        <v>17313</v>
      </c>
      <c r="D592" s="6">
        <v>34.660746329875202</v>
      </c>
      <c r="E592" s="6">
        <v>0.46427737200893898</v>
      </c>
      <c r="F592" s="6">
        <v>0.184188287715389</v>
      </c>
      <c r="G592" s="6">
        <v>8.0561183532641505E-4</v>
      </c>
      <c r="H592" s="6">
        <v>1.8111555122199301E-2</v>
      </c>
      <c r="I592" s="6" t="s">
        <v>13305</v>
      </c>
      <c r="J592" s="6" t="b">
        <v>0</v>
      </c>
    </row>
    <row r="593" spans="1:10" x14ac:dyDescent="0.2">
      <c r="A593" s="6" t="s">
        <v>199</v>
      </c>
      <c r="B593" s="6" t="s">
        <v>13306</v>
      </c>
      <c r="C593" s="6">
        <v>67801</v>
      </c>
      <c r="D593" s="6">
        <v>67.462732063618404</v>
      </c>
      <c r="E593" s="6">
        <v>-0.53456160589521495</v>
      </c>
      <c r="F593" s="6">
        <v>0.12194378696779901</v>
      </c>
      <c r="G593" s="7">
        <v>1.10195189250583E-6</v>
      </c>
      <c r="H593" s="7">
        <v>5.2117915709620899E-5</v>
      </c>
      <c r="I593" s="6" t="s">
        <v>13305</v>
      </c>
      <c r="J593" s="6" t="b">
        <v>0</v>
      </c>
    </row>
    <row r="594" spans="1:10" x14ac:dyDescent="0.2">
      <c r="A594" s="6" t="s">
        <v>246</v>
      </c>
      <c r="B594" s="6" t="s">
        <v>13307</v>
      </c>
      <c r="C594" s="6">
        <v>14618</v>
      </c>
      <c r="D594" s="6">
        <v>12.5746245990674</v>
      </c>
      <c r="E594" s="6">
        <v>-1.13009403483191</v>
      </c>
      <c r="F594" s="6">
        <v>0.24974395019680601</v>
      </c>
      <c r="G594" s="7">
        <v>3.4841710368509599E-7</v>
      </c>
      <c r="H594" s="7">
        <v>1.8383624078927499E-5</v>
      </c>
      <c r="I594" s="6" t="s">
        <v>13308</v>
      </c>
      <c r="J594" s="6" t="b">
        <v>0</v>
      </c>
    </row>
    <row r="595" spans="1:10" x14ac:dyDescent="0.2">
      <c r="A595" s="6" t="s">
        <v>503</v>
      </c>
      <c r="B595" s="6" t="s">
        <v>13309</v>
      </c>
      <c r="C595" s="6">
        <v>67948</v>
      </c>
      <c r="D595" s="6">
        <v>43.1637634849764</v>
      </c>
      <c r="E595" s="6">
        <v>0.42737655987533901</v>
      </c>
      <c r="F595" s="6">
        <v>0.120524962611573</v>
      </c>
      <c r="G595" s="7">
        <v>3.3599432255241598E-5</v>
      </c>
      <c r="H595" s="6">
        <v>1.11943263083379E-3</v>
      </c>
      <c r="I595" s="6" t="s">
        <v>13310</v>
      </c>
      <c r="J595" s="6" t="b">
        <v>0</v>
      </c>
    </row>
    <row r="596" spans="1:10" x14ac:dyDescent="0.2">
      <c r="A596" s="6" t="s">
        <v>539</v>
      </c>
      <c r="B596" s="6" t="s">
        <v>13311</v>
      </c>
      <c r="C596" s="6">
        <v>74253</v>
      </c>
      <c r="D596" s="6">
        <v>1.6238170574492301</v>
      </c>
      <c r="E596" s="6">
        <v>4.1202900723127396</v>
      </c>
      <c r="F596" s="6">
        <v>1.15100642677715</v>
      </c>
      <c r="G596" s="7">
        <v>9.1410615773767396E-7</v>
      </c>
      <c r="H596" s="7">
        <v>4.4257117232490303E-5</v>
      </c>
      <c r="I596" s="6" t="s">
        <v>13312</v>
      </c>
      <c r="J596" s="6" t="b">
        <v>0</v>
      </c>
    </row>
    <row r="597" spans="1:10" x14ac:dyDescent="0.2">
      <c r="A597" s="6" t="s">
        <v>130</v>
      </c>
      <c r="B597" s="6" t="s">
        <v>13313</v>
      </c>
      <c r="C597" s="6">
        <v>22033</v>
      </c>
      <c r="D597" s="6">
        <v>9.1900249342895695</v>
      </c>
      <c r="E597" s="6">
        <v>2.8300338297193099</v>
      </c>
      <c r="F597" s="6">
        <v>0.35043481994306802</v>
      </c>
      <c r="G597" s="7">
        <v>6.90223547824113E-17</v>
      </c>
      <c r="H597" s="7">
        <v>1.4870866337870501E-14</v>
      </c>
      <c r="I597" s="6" t="s">
        <v>13312</v>
      </c>
      <c r="J597" s="6" t="b">
        <v>0</v>
      </c>
    </row>
    <row r="598" spans="1:10" x14ac:dyDescent="0.2">
      <c r="A598" s="6" t="s">
        <v>50</v>
      </c>
      <c r="B598" s="6" t="s">
        <v>13314</v>
      </c>
      <c r="C598" s="6">
        <v>15460</v>
      </c>
      <c r="D598" s="6">
        <v>51.002059135910898</v>
      </c>
      <c r="E598" s="6">
        <v>1.64881788683254</v>
      </c>
      <c r="F598" s="6">
        <v>0.14126329815911301</v>
      </c>
      <c r="G598" s="7">
        <v>3.6655340779015098E-33</v>
      </c>
      <c r="H598" s="7">
        <v>2.2563980488110802E-30</v>
      </c>
      <c r="I598" s="6" t="s">
        <v>13312</v>
      </c>
      <c r="J598" s="6" t="b">
        <v>0</v>
      </c>
    </row>
    <row r="599" spans="1:10" x14ac:dyDescent="0.2">
      <c r="A599" s="6" t="s">
        <v>417</v>
      </c>
      <c r="B599" s="6" t="s">
        <v>13315</v>
      </c>
      <c r="C599" s="6">
        <v>69008</v>
      </c>
      <c r="D599" s="6">
        <v>32.741334945569598</v>
      </c>
      <c r="E599" s="6">
        <v>1.1993960997752899</v>
      </c>
      <c r="F599" s="6">
        <v>0.14676602028046001</v>
      </c>
      <c r="G599" s="7">
        <v>2.0678845832850399E-17</v>
      </c>
      <c r="H599" s="7">
        <v>4.6897445628290804E-15</v>
      </c>
      <c r="I599" s="6" t="s">
        <v>13312</v>
      </c>
      <c r="J599" s="6" t="b">
        <v>0</v>
      </c>
    </row>
    <row r="600" spans="1:10" x14ac:dyDescent="0.2">
      <c r="A600" s="6" t="s">
        <v>423</v>
      </c>
      <c r="B600" s="6" t="s">
        <v>13316</v>
      </c>
      <c r="C600" s="6">
        <v>16890</v>
      </c>
      <c r="D600" s="6">
        <v>18.667086586169201</v>
      </c>
      <c r="E600" s="6">
        <v>0.98957810984095196</v>
      </c>
      <c r="F600" s="6">
        <v>0.18564406611842699</v>
      </c>
      <c r="G600" s="7">
        <v>5.9262459435986199E-9</v>
      </c>
      <c r="H600" s="7">
        <v>4.3281684357570301E-7</v>
      </c>
      <c r="I600" s="6" t="s">
        <v>13312</v>
      </c>
      <c r="J600" s="6" t="b">
        <v>0</v>
      </c>
    </row>
    <row r="601" spans="1:10" x14ac:dyDescent="0.2">
      <c r="A601" s="6" t="s">
        <v>400</v>
      </c>
      <c r="B601" s="6" t="s">
        <v>13317</v>
      </c>
      <c r="C601" s="6">
        <v>19015</v>
      </c>
      <c r="D601" s="6">
        <v>21.551933449586301</v>
      </c>
      <c r="E601" s="6">
        <v>0.88626440754154201</v>
      </c>
      <c r="F601" s="6">
        <v>0.17407946248582101</v>
      </c>
      <c r="G601" s="7">
        <v>2.1180541975536801E-8</v>
      </c>
      <c r="H601" s="7">
        <v>1.4410571900934999E-6</v>
      </c>
      <c r="I601" s="6" t="s">
        <v>13312</v>
      </c>
      <c r="J601" s="6" t="b">
        <v>0</v>
      </c>
    </row>
    <row r="602" spans="1:10" x14ac:dyDescent="0.2">
      <c r="A602" s="6" t="s">
        <v>796</v>
      </c>
      <c r="B602" s="6" t="s">
        <v>13318</v>
      </c>
      <c r="C602" s="6">
        <v>217837</v>
      </c>
      <c r="D602" s="6">
        <v>30.252200702196401</v>
      </c>
      <c r="E602" s="6">
        <v>0.57220499658111001</v>
      </c>
      <c r="F602" s="6">
        <v>0.148185850615106</v>
      </c>
      <c r="G602" s="7">
        <v>7.6645645835998995E-6</v>
      </c>
      <c r="H602" s="6">
        <v>3.0207264137864601E-4</v>
      </c>
      <c r="I602" s="6" t="s">
        <v>13312</v>
      </c>
      <c r="J602" s="6" t="b">
        <v>0</v>
      </c>
    </row>
    <row r="603" spans="1:10" x14ac:dyDescent="0.2">
      <c r="A603" s="6" t="s">
        <v>253</v>
      </c>
      <c r="B603" s="6" t="s">
        <v>13319</v>
      </c>
      <c r="C603" s="6">
        <v>19247</v>
      </c>
      <c r="D603" s="6">
        <v>135.83067871102401</v>
      </c>
      <c r="E603" s="6">
        <v>0.49378172224441502</v>
      </c>
      <c r="F603" s="6">
        <v>8.4832710925072496E-2</v>
      </c>
      <c r="G603" s="7">
        <v>5.6311960172209201E-10</v>
      </c>
      <c r="H603" s="7">
        <v>4.8855349607123999E-8</v>
      </c>
      <c r="I603" s="6" t="s">
        <v>13312</v>
      </c>
      <c r="J603" s="6" t="b">
        <v>0</v>
      </c>
    </row>
    <row r="604" spans="1:10" x14ac:dyDescent="0.2">
      <c r="A604" s="6" t="s">
        <v>598</v>
      </c>
      <c r="B604" s="6" t="s">
        <v>13320</v>
      </c>
      <c r="C604" s="6">
        <v>70425</v>
      </c>
      <c r="D604" s="6">
        <v>46.815602223391899</v>
      </c>
      <c r="E604" s="6">
        <v>0.31505002012401101</v>
      </c>
      <c r="F604" s="6">
        <v>0.12697749905524999</v>
      </c>
      <c r="G604" s="6">
        <v>1.5201501875806401E-3</v>
      </c>
      <c r="H604" s="6">
        <v>3.1644092552101301E-2</v>
      </c>
      <c r="I604" s="6" t="s">
        <v>13312</v>
      </c>
      <c r="J604" s="6" t="b">
        <v>0</v>
      </c>
    </row>
    <row r="605" spans="1:10" x14ac:dyDescent="0.2">
      <c r="A605" s="6" t="s">
        <v>687</v>
      </c>
      <c r="B605" s="6" t="s">
        <v>13321</v>
      </c>
      <c r="C605" s="6">
        <v>52588</v>
      </c>
      <c r="D605" s="6">
        <v>30.269638916352498</v>
      </c>
      <c r="E605" s="6">
        <v>-0.31766002689525202</v>
      </c>
      <c r="F605" s="6">
        <v>0.15563710682274301</v>
      </c>
      <c r="G605" s="6">
        <v>4.1873701216961299E-3</v>
      </c>
      <c r="H605" s="6">
        <v>7.1406261442930094E-2</v>
      </c>
      <c r="I605" s="6" t="s">
        <v>13312</v>
      </c>
      <c r="J605" s="6" t="b">
        <v>0</v>
      </c>
    </row>
    <row r="606" spans="1:10" x14ac:dyDescent="0.2">
      <c r="A606" s="6" t="s">
        <v>404</v>
      </c>
      <c r="B606" s="6" t="s">
        <v>13322</v>
      </c>
      <c r="C606" s="6">
        <v>71943</v>
      </c>
      <c r="D606" s="6">
        <v>18.4797527986196</v>
      </c>
      <c r="E606" s="6">
        <v>-0.37040874656471201</v>
      </c>
      <c r="F606" s="6">
        <v>0.20171960814530601</v>
      </c>
      <c r="G606" s="6">
        <v>4.7054107732232902E-3</v>
      </c>
      <c r="H606" s="6">
        <v>7.8486251697364506E-2</v>
      </c>
      <c r="I606" s="6" t="s">
        <v>13312</v>
      </c>
      <c r="J606" s="6" t="b">
        <v>0</v>
      </c>
    </row>
    <row r="607" spans="1:10" x14ac:dyDescent="0.2">
      <c r="A607" s="6" t="s">
        <v>320</v>
      </c>
      <c r="B607" s="17">
        <v>39326</v>
      </c>
      <c r="C607" s="6">
        <v>235072</v>
      </c>
      <c r="D607" s="6">
        <v>383.45560050102603</v>
      </c>
      <c r="E607" s="6">
        <v>-0.37262517558970598</v>
      </c>
      <c r="F607" s="6">
        <v>4.9381610050462002E-2</v>
      </c>
      <c r="G607" s="7">
        <v>6.7331166845963602E-15</v>
      </c>
      <c r="H607" s="7">
        <v>1.11588460745868E-12</v>
      </c>
      <c r="I607" s="6" t="s">
        <v>13312</v>
      </c>
      <c r="J607" s="6" t="b">
        <v>0</v>
      </c>
    </row>
    <row r="608" spans="1:10" x14ac:dyDescent="0.2">
      <c r="A608" s="6" t="s">
        <v>315</v>
      </c>
      <c r="B608" s="6" t="s">
        <v>13323</v>
      </c>
      <c r="C608" s="6">
        <v>18186</v>
      </c>
      <c r="D608" s="6">
        <v>27.997905637950598</v>
      </c>
      <c r="E608" s="6">
        <v>-0.55598787894558099</v>
      </c>
      <c r="F608" s="6">
        <v>0.157595820583388</v>
      </c>
      <c r="G608" s="7">
        <v>2.7521569039971701E-5</v>
      </c>
      <c r="H608" s="6">
        <v>9.3624032363082697E-4</v>
      </c>
      <c r="I608" s="6" t="s">
        <v>13312</v>
      </c>
      <c r="J608" s="6" t="b">
        <v>0</v>
      </c>
    </row>
    <row r="609" spans="1:10" x14ac:dyDescent="0.2">
      <c r="A609" s="6" t="s">
        <v>377</v>
      </c>
      <c r="B609" s="6" t="s">
        <v>13324</v>
      </c>
      <c r="C609" s="6">
        <v>13867</v>
      </c>
      <c r="D609" s="6">
        <v>4.7032510074313798</v>
      </c>
      <c r="E609" s="6">
        <v>-1.90313335179997</v>
      </c>
      <c r="F609" s="6">
        <v>0.41113647010008197</v>
      </c>
      <c r="G609" s="7">
        <v>2.8109166594429598E-7</v>
      </c>
      <c r="H609" s="7">
        <v>1.5267529267486999E-5</v>
      </c>
      <c r="I609" s="6" t="s">
        <v>13312</v>
      </c>
      <c r="J609" s="6" t="b">
        <v>0</v>
      </c>
    </row>
    <row r="610" spans="1:10" x14ac:dyDescent="0.2">
      <c r="A610" s="6" t="s">
        <v>312</v>
      </c>
      <c r="B610" s="6" t="s">
        <v>13325</v>
      </c>
      <c r="C610" s="6">
        <v>76441</v>
      </c>
      <c r="D610" s="6">
        <v>77.164686603123897</v>
      </c>
      <c r="E610" s="6">
        <v>0.41949204882237201</v>
      </c>
      <c r="F610" s="6">
        <v>9.7617230170305297E-2</v>
      </c>
      <c r="G610" s="7">
        <v>1.7133947334966301E-6</v>
      </c>
      <c r="H610" s="7">
        <v>7.7336602095741096E-5</v>
      </c>
      <c r="I610" s="6" t="s">
        <v>13326</v>
      </c>
      <c r="J610" s="6" t="b">
        <v>0</v>
      </c>
    </row>
    <row r="611" spans="1:10" x14ac:dyDescent="0.2">
      <c r="A611" s="6" t="s">
        <v>470</v>
      </c>
      <c r="B611" s="6" t="s">
        <v>13327</v>
      </c>
      <c r="C611" s="6">
        <v>70911</v>
      </c>
      <c r="D611" s="6">
        <v>123.34891096445899</v>
      </c>
      <c r="E611" s="6">
        <v>-0.25507588916644403</v>
      </c>
      <c r="F611" s="6">
        <v>7.5972619760950599E-2</v>
      </c>
      <c r="G611" s="6">
        <v>1.5730043761126301E-4</v>
      </c>
      <c r="H611" s="6">
        <v>4.4204842543495602E-3</v>
      </c>
      <c r="I611" s="6" t="s">
        <v>13326</v>
      </c>
      <c r="J611" s="6" t="b">
        <v>0</v>
      </c>
    </row>
    <row r="612" spans="1:10" x14ac:dyDescent="0.2">
      <c r="A612" s="6" t="s">
        <v>185</v>
      </c>
      <c r="B612" s="6" t="s">
        <v>13328</v>
      </c>
      <c r="C612" s="6">
        <v>16493</v>
      </c>
      <c r="D612" s="6">
        <v>3.12564859284192</v>
      </c>
      <c r="E612" s="6">
        <v>1.55900960074087</v>
      </c>
      <c r="F612" s="6">
        <v>0.50994525450619599</v>
      </c>
      <c r="G612" s="6">
        <v>1.07600772000682E-4</v>
      </c>
      <c r="H612" s="6">
        <v>3.1655698779587899E-3</v>
      </c>
      <c r="I612" s="6" t="s">
        <v>13329</v>
      </c>
      <c r="J612" s="6" t="b">
        <v>0</v>
      </c>
    </row>
    <row r="613" spans="1:10" x14ac:dyDescent="0.2">
      <c r="A613" s="6" t="s">
        <v>190</v>
      </c>
      <c r="B613" s="6" t="s">
        <v>13330</v>
      </c>
      <c r="C613" s="6">
        <v>64540</v>
      </c>
      <c r="D613" s="6">
        <v>20.045049315603102</v>
      </c>
      <c r="E613" s="6">
        <v>1.48235156852079</v>
      </c>
      <c r="F613" s="6">
        <v>0.18926781981892399</v>
      </c>
      <c r="G613" s="7">
        <v>2.5406865661529999E-16</v>
      </c>
      <c r="H613" s="7">
        <v>4.9020082448746E-14</v>
      </c>
      <c r="I613" s="6" t="s">
        <v>13329</v>
      </c>
      <c r="J613" s="6" t="b">
        <v>0</v>
      </c>
    </row>
    <row r="614" spans="1:10" x14ac:dyDescent="0.2">
      <c r="A614" s="6" t="s">
        <v>265</v>
      </c>
      <c r="B614" s="6" t="s">
        <v>13331</v>
      </c>
      <c r="C614" s="6">
        <v>80837</v>
      </c>
      <c r="D614" s="6">
        <v>28.912532168171499</v>
      </c>
      <c r="E614" s="6">
        <v>1.0303983854921599</v>
      </c>
      <c r="F614" s="6">
        <v>0.16441107783657599</v>
      </c>
      <c r="G614" s="7">
        <v>2.0944931476859E-11</v>
      </c>
      <c r="H614" s="7">
        <v>2.27525318656602E-9</v>
      </c>
      <c r="I614" s="6" t="s">
        <v>13329</v>
      </c>
      <c r="J614" s="6" t="b">
        <v>0</v>
      </c>
    </row>
    <row r="615" spans="1:10" x14ac:dyDescent="0.2">
      <c r="A615" s="6" t="s">
        <v>214</v>
      </c>
      <c r="B615" s="6" t="s">
        <v>13332</v>
      </c>
      <c r="C615" s="6">
        <v>27361</v>
      </c>
      <c r="D615" s="6">
        <v>26.171865800976001</v>
      </c>
      <c r="E615" s="6">
        <v>0.77162990711864698</v>
      </c>
      <c r="F615" s="6">
        <v>0.164147418430966</v>
      </c>
      <c r="G615" s="7">
        <v>1.36318820490315E-7</v>
      </c>
      <c r="H615" s="7">
        <v>7.8669347878495801E-6</v>
      </c>
      <c r="I615" s="6" t="s">
        <v>13329</v>
      </c>
      <c r="J615" s="6" t="b">
        <v>0</v>
      </c>
    </row>
    <row r="616" spans="1:10" x14ac:dyDescent="0.2">
      <c r="A616" s="6" t="s">
        <v>445</v>
      </c>
      <c r="B616" s="6" t="s">
        <v>13333</v>
      </c>
      <c r="C616" s="6">
        <v>59009</v>
      </c>
      <c r="D616" s="6">
        <v>43.822522489256897</v>
      </c>
      <c r="E616" s="6">
        <v>0.50119105527108199</v>
      </c>
      <c r="F616" s="6">
        <v>0.16015368057801299</v>
      </c>
      <c r="G616" s="6">
        <v>1.2535504040146899E-4</v>
      </c>
      <c r="H616" s="6">
        <v>3.64149349948269E-3</v>
      </c>
      <c r="I616" s="6" t="s">
        <v>13329</v>
      </c>
      <c r="J616" s="6" t="b">
        <v>0</v>
      </c>
    </row>
    <row r="617" spans="1:10" x14ac:dyDescent="0.2">
      <c r="A617" s="6" t="s">
        <v>263</v>
      </c>
      <c r="B617" s="6" t="s">
        <v>13334</v>
      </c>
      <c r="C617" s="6">
        <v>14247</v>
      </c>
      <c r="D617" s="6">
        <v>5.64878489224352</v>
      </c>
      <c r="E617" s="6">
        <v>-0.68069168781859901</v>
      </c>
      <c r="F617" s="6">
        <v>0.39435143065818801</v>
      </c>
      <c r="G617" s="6">
        <v>2.8461009013654899E-3</v>
      </c>
      <c r="H617" s="6">
        <v>5.2484374253854098E-2</v>
      </c>
      <c r="I617" s="6" t="s">
        <v>13329</v>
      </c>
      <c r="J617" s="6" t="b">
        <v>0</v>
      </c>
    </row>
    <row r="618" spans="1:10" x14ac:dyDescent="0.2">
      <c r="A618" s="6" t="s">
        <v>573</v>
      </c>
      <c r="B618" s="6" t="s">
        <v>13335</v>
      </c>
      <c r="C618" s="6">
        <v>207521</v>
      </c>
      <c r="D618" s="6">
        <v>22.075643793878399</v>
      </c>
      <c r="E618" s="6">
        <v>-0.73600092884087198</v>
      </c>
      <c r="F618" s="6">
        <v>0.177844344918032</v>
      </c>
      <c r="G618" s="7">
        <v>2.1035778732659702E-6</v>
      </c>
      <c r="H618" s="7">
        <v>9.2808707057027805E-5</v>
      </c>
      <c r="I618" s="6" t="s">
        <v>13329</v>
      </c>
      <c r="J618" s="6" t="b">
        <v>0</v>
      </c>
    </row>
    <row r="619" spans="1:10" x14ac:dyDescent="0.2">
      <c r="A619" s="6" t="s">
        <v>454</v>
      </c>
      <c r="B619" s="6" t="s">
        <v>13336</v>
      </c>
      <c r="C619" s="6">
        <v>233752</v>
      </c>
      <c r="D619" s="6">
        <v>3.1776966019013999</v>
      </c>
      <c r="E619" s="6">
        <v>-3.3681641606088601</v>
      </c>
      <c r="F619" s="6">
        <v>0.65827116397517804</v>
      </c>
      <c r="G619" s="7">
        <v>2.1788557291267001E-8</v>
      </c>
      <c r="H619" s="7">
        <v>1.47466324661889E-6</v>
      </c>
      <c r="I619" s="6" t="s">
        <v>13329</v>
      </c>
      <c r="J619" s="6" t="b">
        <v>0</v>
      </c>
    </row>
    <row r="620" spans="1:10" x14ac:dyDescent="0.2">
      <c r="A620" s="6" t="s">
        <v>349</v>
      </c>
      <c r="B620" s="6" t="s">
        <v>13337</v>
      </c>
      <c r="C620" s="6">
        <v>19252</v>
      </c>
      <c r="D620" s="6">
        <v>25.103892484981799</v>
      </c>
      <c r="E620" s="6">
        <v>0.50873311371452401</v>
      </c>
      <c r="F620" s="6">
        <v>0.16755161398899901</v>
      </c>
      <c r="G620" s="6">
        <v>1.55148922487045E-4</v>
      </c>
      <c r="H620" s="6">
        <v>4.3790613995415501E-3</v>
      </c>
      <c r="I620" s="6" t="s">
        <v>13338</v>
      </c>
      <c r="J620" s="6" t="b">
        <v>0</v>
      </c>
    </row>
    <row r="621" spans="1:10" x14ac:dyDescent="0.2">
      <c r="A621" s="6" t="s">
        <v>284</v>
      </c>
      <c r="B621" s="6" t="s">
        <v>13339</v>
      </c>
      <c r="C621" s="6">
        <v>56363</v>
      </c>
      <c r="D621" s="6">
        <v>66.759223951129101</v>
      </c>
      <c r="E621" s="6">
        <v>-0.60413319581486402</v>
      </c>
      <c r="F621" s="6">
        <v>0.101395544697422</v>
      </c>
      <c r="G621" s="7">
        <v>2.05045864661605E-10</v>
      </c>
      <c r="H621" s="7">
        <v>1.89330563748612E-8</v>
      </c>
      <c r="I621" s="6" t="s">
        <v>13338</v>
      </c>
      <c r="J621" s="6" t="b">
        <v>0</v>
      </c>
    </row>
    <row r="622" spans="1:10" x14ac:dyDescent="0.2">
      <c r="A622" s="6" t="s">
        <v>209</v>
      </c>
      <c r="B622" s="6" t="s">
        <v>13340</v>
      </c>
      <c r="C622" s="6">
        <v>214968</v>
      </c>
      <c r="D622" s="6">
        <v>48.523402701457798</v>
      </c>
      <c r="E622" s="6">
        <v>-0.60895825620858002</v>
      </c>
      <c r="F622" s="6">
        <v>0.116233218252876</v>
      </c>
      <c r="G622" s="7">
        <v>1.1529360193908701E-8</v>
      </c>
      <c r="H622" s="7">
        <v>8.1890131443218703E-7</v>
      </c>
      <c r="I622" s="6" t="s">
        <v>13338</v>
      </c>
      <c r="J622" s="6" t="b">
        <v>0</v>
      </c>
    </row>
    <row r="623" spans="1:10" x14ac:dyDescent="0.2">
      <c r="A623" s="6" t="s">
        <v>68</v>
      </c>
      <c r="B623" s="6" t="s">
        <v>13341</v>
      </c>
      <c r="C623" s="6">
        <v>320587</v>
      </c>
      <c r="D623" s="6">
        <v>248.48386091681701</v>
      </c>
      <c r="E623" s="6">
        <v>-0.62594612535340899</v>
      </c>
      <c r="F623" s="6">
        <v>8.4499553741361297E-2</v>
      </c>
      <c r="G623" s="7">
        <v>1.25967411957069E-14</v>
      </c>
      <c r="H623" s="7">
        <v>1.9619044992398001E-12</v>
      </c>
      <c r="I623" s="6" t="s">
        <v>13338</v>
      </c>
      <c r="J623" s="6" t="b">
        <v>0</v>
      </c>
    </row>
    <row r="624" spans="1:10" x14ac:dyDescent="0.2">
      <c r="A624" s="6" t="s">
        <v>391</v>
      </c>
      <c r="B624" s="6" t="s">
        <v>13342</v>
      </c>
      <c r="C624" s="6">
        <v>78465</v>
      </c>
      <c r="D624" s="6">
        <v>6.2007631745715699</v>
      </c>
      <c r="E624" s="6">
        <v>-1.48359395770939</v>
      </c>
      <c r="F624" s="6">
        <v>0.340167501583926</v>
      </c>
      <c r="G624" s="7">
        <v>6.08830137293204E-7</v>
      </c>
      <c r="H624" s="7">
        <v>3.0505221646470001E-5</v>
      </c>
      <c r="I624" s="6" t="s">
        <v>13338</v>
      </c>
      <c r="J624" s="6" t="b">
        <v>0</v>
      </c>
    </row>
    <row r="625" spans="1:10" x14ac:dyDescent="0.2">
      <c r="A625" s="6" t="s">
        <v>242</v>
      </c>
      <c r="B625" s="6" t="s">
        <v>13343</v>
      </c>
      <c r="C625" s="6">
        <v>246707</v>
      </c>
      <c r="D625" s="6">
        <v>9.5198752260508694</v>
      </c>
      <c r="E625" s="6">
        <v>1.8692495092933801</v>
      </c>
      <c r="F625" s="6">
        <v>0.30097971894004399</v>
      </c>
      <c r="G625" s="7">
        <v>3.76816094885759E-11</v>
      </c>
      <c r="H625" s="7">
        <v>3.9602452508847201E-9</v>
      </c>
      <c r="I625" s="6" t="s">
        <v>13344</v>
      </c>
      <c r="J625" s="6" t="b">
        <v>0</v>
      </c>
    </row>
    <row r="626" spans="1:10" x14ac:dyDescent="0.2">
      <c r="A626" s="6" t="s">
        <v>82</v>
      </c>
      <c r="B626" s="6" t="s">
        <v>13345</v>
      </c>
      <c r="C626" s="6">
        <v>66282</v>
      </c>
      <c r="D626" s="6">
        <v>23.204898353494102</v>
      </c>
      <c r="E626" s="6">
        <v>1.04393680341813</v>
      </c>
      <c r="F626" s="6">
        <v>0.20597441167541</v>
      </c>
      <c r="G626" s="7">
        <v>1.62848137001015E-8</v>
      </c>
      <c r="H626" s="7">
        <v>1.1317945521570601E-6</v>
      </c>
      <c r="I626" s="6" t="s">
        <v>13344</v>
      </c>
      <c r="J626" s="6" t="b">
        <v>0</v>
      </c>
    </row>
    <row r="627" spans="1:10" x14ac:dyDescent="0.2">
      <c r="A627" s="6" t="s">
        <v>359</v>
      </c>
      <c r="B627" s="6" t="s">
        <v>13346</v>
      </c>
      <c r="C627" s="6">
        <v>78339</v>
      </c>
      <c r="D627" s="6">
        <v>226.02100272022699</v>
      </c>
      <c r="E627" s="6">
        <v>0.23084830113326199</v>
      </c>
      <c r="F627" s="6">
        <v>6.2970142259416897E-2</v>
      </c>
      <c r="G627" s="7">
        <v>6.1658180218082602E-5</v>
      </c>
      <c r="H627" s="6">
        <v>1.90683085090707E-3</v>
      </c>
      <c r="I627" s="6" t="s">
        <v>13344</v>
      </c>
      <c r="J627" s="6" t="b">
        <v>0</v>
      </c>
    </row>
    <row r="628" spans="1:10" x14ac:dyDescent="0.2">
      <c r="A628" s="6" t="s">
        <v>45</v>
      </c>
      <c r="B628" s="6" t="s">
        <v>13347</v>
      </c>
      <c r="C628" s="6">
        <v>98999</v>
      </c>
      <c r="D628" s="6">
        <v>45.727601385716603</v>
      </c>
      <c r="E628" s="6">
        <v>1.9047009605404801</v>
      </c>
      <c r="F628" s="6">
        <v>0.14123500080317999</v>
      </c>
      <c r="G628" s="7">
        <v>9.1131862097758395E-43</v>
      </c>
      <c r="H628" s="7">
        <v>9.0620121641363306E-40</v>
      </c>
      <c r="I628" s="6" t="s">
        <v>13348</v>
      </c>
      <c r="J628" s="6" t="b">
        <v>0</v>
      </c>
    </row>
    <row r="629" spans="1:10" x14ac:dyDescent="0.2">
      <c r="A629" s="6" t="s">
        <v>323</v>
      </c>
      <c r="B629" s="6" t="s">
        <v>13349</v>
      </c>
      <c r="C629" s="6">
        <v>76487</v>
      </c>
      <c r="D629" s="6">
        <v>6.80383835343659</v>
      </c>
      <c r="E629" s="6">
        <v>1.6890890349534899</v>
      </c>
      <c r="F629" s="6">
        <v>0.37246998284585497</v>
      </c>
      <c r="G629" s="7">
        <v>3.2379812652142899E-7</v>
      </c>
      <c r="H629" s="7">
        <v>1.73682090520436E-5</v>
      </c>
      <c r="I629" s="6" t="s">
        <v>13348</v>
      </c>
      <c r="J629" s="6" t="b">
        <v>0</v>
      </c>
    </row>
    <row r="630" spans="1:10" x14ac:dyDescent="0.2">
      <c r="A630" s="6" t="s">
        <v>33</v>
      </c>
      <c r="B630" s="6" t="s">
        <v>13350</v>
      </c>
      <c r="C630" s="6">
        <v>107569</v>
      </c>
      <c r="D630" s="6">
        <v>139.575818322141</v>
      </c>
      <c r="E630" s="6">
        <v>1.63217633750785</v>
      </c>
      <c r="F630" s="6">
        <v>8.4793902406639504E-2</v>
      </c>
      <c r="G630" s="7">
        <v>1.0455001867601699E-83</v>
      </c>
      <c r="H630" s="7">
        <v>4.5050603047495699E-80</v>
      </c>
      <c r="I630" s="6" t="s">
        <v>13348</v>
      </c>
      <c r="J630" s="6" t="b">
        <v>0</v>
      </c>
    </row>
    <row r="631" spans="1:10" x14ac:dyDescent="0.2">
      <c r="A631" s="6" t="s">
        <v>379</v>
      </c>
      <c r="B631" s="6" t="s">
        <v>13351</v>
      </c>
      <c r="C631" s="6">
        <v>70807</v>
      </c>
      <c r="D631" s="6">
        <v>10.590569845845</v>
      </c>
      <c r="E631" s="6">
        <v>1.1945004247913</v>
      </c>
      <c r="F631" s="6">
        <v>0.28481870019007899</v>
      </c>
      <c r="G631" s="7">
        <v>1.2805195772001101E-6</v>
      </c>
      <c r="H631" s="7">
        <v>5.9330740410271603E-5</v>
      </c>
      <c r="I631" s="6" t="s">
        <v>13348</v>
      </c>
      <c r="J631" s="6" t="b">
        <v>0</v>
      </c>
    </row>
    <row r="632" spans="1:10" x14ac:dyDescent="0.2">
      <c r="A632" s="6" t="s">
        <v>346</v>
      </c>
      <c r="B632" s="6" t="s">
        <v>13352</v>
      </c>
      <c r="C632" s="6">
        <v>268980</v>
      </c>
      <c r="D632" s="6">
        <v>61.222978448027803</v>
      </c>
      <c r="E632" s="6">
        <v>1.06634484811325</v>
      </c>
      <c r="F632" s="6">
        <v>0.11138120285814</v>
      </c>
      <c r="G632" s="7">
        <v>5.3903968906973504E-23</v>
      </c>
      <c r="H632" s="7">
        <v>1.9909045887441299E-20</v>
      </c>
      <c r="I632" s="6" t="s">
        <v>13348</v>
      </c>
      <c r="J632" s="6" t="b">
        <v>0</v>
      </c>
    </row>
    <row r="633" spans="1:10" x14ac:dyDescent="0.2">
      <c r="A633" s="6" t="s">
        <v>243</v>
      </c>
      <c r="B633" s="6" t="s">
        <v>13353</v>
      </c>
      <c r="C633" s="6">
        <v>53412</v>
      </c>
      <c r="D633" s="6">
        <v>143.22595152014</v>
      </c>
      <c r="E633" s="6">
        <v>0.90051529833247601</v>
      </c>
      <c r="F633" s="6">
        <v>8.5149939097078603E-2</v>
      </c>
      <c r="G633" s="7">
        <v>2.3520095177234399E-27</v>
      </c>
      <c r="H633" s="7">
        <v>1.08587239412896E-24</v>
      </c>
      <c r="I633" s="6" t="s">
        <v>13348</v>
      </c>
      <c r="J633" s="6" t="b">
        <v>0</v>
      </c>
    </row>
    <row r="634" spans="1:10" x14ac:dyDescent="0.2">
      <c r="A634" s="6" t="s">
        <v>680</v>
      </c>
      <c r="B634" s="6" t="s">
        <v>13354</v>
      </c>
      <c r="C634" s="6">
        <v>239719</v>
      </c>
      <c r="D634" s="6">
        <v>70.862009052888595</v>
      </c>
      <c r="E634" s="6">
        <v>0.58688574474126598</v>
      </c>
      <c r="F634" s="6">
        <v>9.7021395252054707E-2</v>
      </c>
      <c r="G634" s="7">
        <v>1.1336464768829001E-10</v>
      </c>
      <c r="H634" s="7">
        <v>1.06968233625294E-8</v>
      </c>
      <c r="I634" s="6" t="s">
        <v>13348</v>
      </c>
      <c r="J634" s="6" t="b">
        <v>0</v>
      </c>
    </row>
    <row r="635" spans="1:10" x14ac:dyDescent="0.2">
      <c r="A635" s="6" t="s">
        <v>639</v>
      </c>
      <c r="B635" s="6" t="s">
        <v>13355</v>
      </c>
      <c r="C635" s="6">
        <v>668212</v>
      </c>
      <c r="D635" s="6">
        <v>153.99970415701901</v>
      </c>
      <c r="E635" s="6">
        <v>0.29861769379576403</v>
      </c>
      <c r="F635" s="6">
        <v>7.2916825267340293E-2</v>
      </c>
      <c r="G635" s="7">
        <v>7.2164933123984999E-6</v>
      </c>
      <c r="H635" s="6">
        <v>2.8703879707500099E-4</v>
      </c>
      <c r="I635" s="6" t="s">
        <v>13348</v>
      </c>
      <c r="J635" s="6" t="b">
        <v>0</v>
      </c>
    </row>
    <row r="636" spans="1:10" x14ac:dyDescent="0.2">
      <c r="A636" s="6" t="s">
        <v>345</v>
      </c>
      <c r="B636" s="6" t="s">
        <v>13356</v>
      </c>
      <c r="C636" s="6">
        <v>320873</v>
      </c>
      <c r="D636" s="6">
        <v>36.1225594521297</v>
      </c>
      <c r="E636" s="6">
        <v>-0.57250242085700298</v>
      </c>
      <c r="F636" s="6">
        <v>0.14938795312362099</v>
      </c>
      <c r="G636" s="7">
        <v>7.9336817094059494E-6</v>
      </c>
      <c r="H636" s="6">
        <v>3.1172858193766201E-4</v>
      </c>
      <c r="I636" s="6" t="s">
        <v>13348</v>
      </c>
      <c r="J636" s="6" t="b">
        <v>0</v>
      </c>
    </row>
    <row r="637" spans="1:10" x14ac:dyDescent="0.2">
      <c r="A637" s="6" t="s">
        <v>618</v>
      </c>
      <c r="B637" s="6" t="s">
        <v>13357</v>
      </c>
      <c r="C637" s="6">
        <v>56173</v>
      </c>
      <c r="D637" s="6">
        <v>5.2569467019705796</v>
      </c>
      <c r="E637" s="6">
        <v>1.1260986509572</v>
      </c>
      <c r="F637" s="6">
        <v>0.38955616103958202</v>
      </c>
      <c r="G637" s="6">
        <v>1.6982083125915401E-4</v>
      </c>
      <c r="H637" s="6">
        <v>4.7311937191532099E-3</v>
      </c>
      <c r="I637" s="6" t="s">
        <v>13358</v>
      </c>
      <c r="J637" s="6" t="b">
        <v>0</v>
      </c>
    </row>
    <row r="638" spans="1:10" x14ac:dyDescent="0.2">
      <c r="A638" s="6" t="s">
        <v>107</v>
      </c>
      <c r="B638" s="6" t="s">
        <v>13359</v>
      </c>
      <c r="C638" s="6">
        <v>53376</v>
      </c>
      <c r="D638" s="6">
        <v>58.078787878571198</v>
      </c>
      <c r="E638" s="6">
        <v>0.45567195799250698</v>
      </c>
      <c r="F638" s="6">
        <v>0.107653067880597</v>
      </c>
      <c r="G638" s="7">
        <v>2.3348642203561999E-6</v>
      </c>
      <c r="H638" s="6">
        <v>1.0128452945149199E-4</v>
      </c>
      <c r="I638" s="6" t="s">
        <v>13358</v>
      </c>
      <c r="J638" s="6" t="b">
        <v>0</v>
      </c>
    </row>
    <row r="639" spans="1:10" x14ac:dyDescent="0.2">
      <c r="A639" s="6" t="s">
        <v>325</v>
      </c>
      <c r="B639" s="6" t="s">
        <v>13360</v>
      </c>
      <c r="C639" s="6">
        <v>118446</v>
      </c>
      <c r="D639" s="6">
        <v>86.804598797402704</v>
      </c>
      <c r="E639" s="6">
        <v>-0.428379429116578</v>
      </c>
      <c r="F639" s="6">
        <v>0.104133761305407</v>
      </c>
      <c r="G639" s="7">
        <v>3.9226684093688403E-6</v>
      </c>
      <c r="H639" s="6">
        <v>1.6357527267068001E-4</v>
      </c>
      <c r="I639" s="6" t="s">
        <v>13358</v>
      </c>
      <c r="J639" s="6" t="b">
        <v>0</v>
      </c>
    </row>
    <row r="640" spans="1:10" x14ac:dyDescent="0.2">
      <c r="A640" s="6" t="s">
        <v>215</v>
      </c>
      <c r="B640" s="6" t="s">
        <v>13361</v>
      </c>
      <c r="C640" s="6">
        <v>105439</v>
      </c>
      <c r="D640" s="6">
        <v>58.286873551019397</v>
      </c>
      <c r="E640" s="6">
        <v>-0.71807607293119102</v>
      </c>
      <c r="F640" s="6">
        <v>0.11747463402407</v>
      </c>
      <c r="G640" s="7">
        <v>8.1623897302740497E-11</v>
      </c>
      <c r="H640" s="7">
        <v>7.9935766699433794E-9</v>
      </c>
      <c r="I640" s="6" t="s">
        <v>13358</v>
      </c>
      <c r="J640" s="6" t="b">
        <v>0</v>
      </c>
    </row>
    <row r="641" spans="1:10" x14ac:dyDescent="0.2">
      <c r="A641" s="6" t="s">
        <v>305</v>
      </c>
      <c r="B641" s="6" t="s">
        <v>13362</v>
      </c>
      <c r="C641" s="6">
        <v>66222</v>
      </c>
      <c r="D641" s="6">
        <v>10.8122144527853</v>
      </c>
      <c r="E641" s="6">
        <v>-1.18790915638499</v>
      </c>
      <c r="F641" s="6">
        <v>0.26525685944713401</v>
      </c>
      <c r="G641" s="7">
        <v>3.2708399963480401E-7</v>
      </c>
      <c r="H641" s="7">
        <v>1.7471962244955E-5</v>
      </c>
      <c r="I641" s="6" t="s">
        <v>13358</v>
      </c>
      <c r="J641" s="6" t="b">
        <v>0</v>
      </c>
    </row>
    <row r="642" spans="1:10" x14ac:dyDescent="0.2">
      <c r="A642" s="6" t="s">
        <v>160</v>
      </c>
      <c r="B642" s="6" t="s">
        <v>13363</v>
      </c>
      <c r="C642" s="6">
        <v>75219</v>
      </c>
      <c r="D642" s="6">
        <v>35.804393963234901</v>
      </c>
      <c r="E642" s="6">
        <v>0.95268934125558102</v>
      </c>
      <c r="F642" s="6">
        <v>0.140056714992913</v>
      </c>
      <c r="G642" s="7">
        <v>5.03104775351838E-13</v>
      </c>
      <c r="H642" s="7">
        <v>6.7047787948177399E-11</v>
      </c>
      <c r="I642" s="6" t="s">
        <v>13364</v>
      </c>
      <c r="J642" s="6" t="b">
        <v>0</v>
      </c>
    </row>
    <row r="643" spans="1:10" x14ac:dyDescent="0.2">
      <c r="A643" s="6" t="s">
        <v>478</v>
      </c>
      <c r="B643" s="6" t="s">
        <v>13365</v>
      </c>
      <c r="C643" s="6">
        <v>223864</v>
      </c>
      <c r="D643" s="6">
        <v>54.620198022111303</v>
      </c>
      <c r="E643" s="6">
        <v>0.37352431297991801</v>
      </c>
      <c r="F643" s="6">
        <v>0.120461321883093</v>
      </c>
      <c r="G643" s="6">
        <v>1.9948903428685199E-4</v>
      </c>
      <c r="H643" s="6">
        <v>5.4290415710023902E-3</v>
      </c>
      <c r="I643" s="6" t="s">
        <v>13364</v>
      </c>
      <c r="J643" s="6" t="b">
        <v>0</v>
      </c>
    </row>
    <row r="644" spans="1:10" x14ac:dyDescent="0.2">
      <c r="A644" s="6" t="s">
        <v>462</v>
      </c>
      <c r="B644" s="6" t="s">
        <v>13366</v>
      </c>
      <c r="C644" s="6">
        <v>12305</v>
      </c>
      <c r="D644" s="6">
        <v>137.09296934666699</v>
      </c>
      <c r="E644" s="6">
        <v>-0.51036152032383497</v>
      </c>
      <c r="F644" s="6">
        <v>9.4328656792301693E-2</v>
      </c>
      <c r="G644" s="7">
        <v>4.3819004032120098E-9</v>
      </c>
      <c r="H644" s="7">
        <v>3.3320486183718597E-7</v>
      </c>
      <c r="I644" s="6" t="s">
        <v>13364</v>
      </c>
      <c r="J644" s="6" t="b">
        <v>0</v>
      </c>
    </row>
    <row r="645" spans="1:10" x14ac:dyDescent="0.2">
      <c r="A645" s="6" t="s">
        <v>270</v>
      </c>
      <c r="B645" s="6" t="s">
        <v>13367</v>
      </c>
      <c r="C645" s="6">
        <v>18578</v>
      </c>
      <c r="D645" s="6">
        <v>93.059351585598705</v>
      </c>
      <c r="E645" s="6">
        <v>-0.568793480485008</v>
      </c>
      <c r="F645" s="6">
        <v>9.0395104193148307E-2</v>
      </c>
      <c r="G645" s="7">
        <v>2.33748921427821E-11</v>
      </c>
      <c r="H645" s="7">
        <v>2.5180602560811998E-9</v>
      </c>
      <c r="I645" s="6" t="s">
        <v>13364</v>
      </c>
      <c r="J645" s="6" t="b">
        <v>0</v>
      </c>
    </row>
    <row r="646" spans="1:10" x14ac:dyDescent="0.2">
      <c r="A646" s="6" t="s">
        <v>174</v>
      </c>
      <c r="B646" s="6" t="s">
        <v>13368</v>
      </c>
      <c r="C646" s="6">
        <v>238317</v>
      </c>
      <c r="D646" s="6">
        <v>12.404121051891099</v>
      </c>
      <c r="E646" s="6">
        <v>1.5838423836008599</v>
      </c>
      <c r="F646" s="6">
        <v>0.23116848156078801</v>
      </c>
      <c r="G646" s="7">
        <v>5.2895173624270897E-13</v>
      </c>
      <c r="H646" s="7">
        <v>6.9773051983770406E-11</v>
      </c>
      <c r="I646" s="6" t="s">
        <v>13369</v>
      </c>
      <c r="J646" s="6" t="b">
        <v>0</v>
      </c>
    </row>
    <row r="647" spans="1:10" x14ac:dyDescent="0.2">
      <c r="A647" s="6" t="s">
        <v>736</v>
      </c>
      <c r="B647" s="6" t="s">
        <v>13370</v>
      </c>
      <c r="C647" s="6">
        <v>245578</v>
      </c>
      <c r="D647" s="6">
        <v>72.613031606937298</v>
      </c>
      <c r="E647" s="6">
        <v>0.65069762488442295</v>
      </c>
      <c r="F647" s="6">
        <v>0.115517019124768</v>
      </c>
      <c r="G647" s="7">
        <v>1.59964722983117E-9</v>
      </c>
      <c r="H647" s="7">
        <v>1.26862820490966E-7</v>
      </c>
      <c r="I647" s="6" t="s">
        <v>13369</v>
      </c>
      <c r="J647" s="6" t="b">
        <v>0</v>
      </c>
    </row>
    <row r="648" spans="1:10" x14ac:dyDescent="0.2">
      <c r="A648" s="6" t="s">
        <v>781</v>
      </c>
      <c r="B648" s="6" t="s">
        <v>13371</v>
      </c>
      <c r="C648" s="6">
        <v>68420</v>
      </c>
      <c r="D648" s="6">
        <v>31.988158048363001</v>
      </c>
      <c r="E648" s="6">
        <v>0.58457751153220106</v>
      </c>
      <c r="F648" s="6">
        <v>0.14481381920539099</v>
      </c>
      <c r="G648" s="7">
        <v>4.08237693641326E-6</v>
      </c>
      <c r="H648" s="6">
        <v>1.6968773844699099E-4</v>
      </c>
      <c r="I648" s="6" t="s">
        <v>13369</v>
      </c>
      <c r="J648" s="6" t="b">
        <v>0</v>
      </c>
    </row>
    <row r="649" spans="1:10" x14ac:dyDescent="0.2">
      <c r="A649" s="6" t="s">
        <v>498</v>
      </c>
      <c r="B649" s="6" t="s">
        <v>13372</v>
      </c>
      <c r="C649" s="6">
        <v>107733</v>
      </c>
      <c r="D649" s="6">
        <v>43.708380047723999</v>
      </c>
      <c r="E649" s="6">
        <v>0.293352275901132</v>
      </c>
      <c r="F649" s="6">
        <v>0.12852098480207499</v>
      </c>
      <c r="G649" s="6">
        <v>2.8148583184756399E-3</v>
      </c>
      <c r="H649" s="6">
        <v>5.2206131252417E-2</v>
      </c>
      <c r="I649" s="6" t="s">
        <v>13369</v>
      </c>
      <c r="J649" s="6" t="b">
        <v>0</v>
      </c>
    </row>
    <row r="650" spans="1:10" x14ac:dyDescent="0.2">
      <c r="A650" s="6" t="s">
        <v>488</v>
      </c>
      <c r="B650" s="6" t="s">
        <v>13373</v>
      </c>
      <c r="C650" s="6">
        <v>56455</v>
      </c>
      <c r="D650" s="6">
        <v>133.24191773706599</v>
      </c>
      <c r="E650" s="6">
        <v>-0.18205721657330801</v>
      </c>
      <c r="F650" s="6">
        <v>7.0758570425616396E-2</v>
      </c>
      <c r="G650" s="6">
        <v>3.3641804017379702E-3</v>
      </c>
      <c r="H650" s="6">
        <v>5.9573643908584502E-2</v>
      </c>
      <c r="I650" s="6" t="s">
        <v>13369</v>
      </c>
      <c r="J650" s="6" t="b">
        <v>0</v>
      </c>
    </row>
    <row r="651" spans="1:10" x14ac:dyDescent="0.2">
      <c r="A651" s="6" t="s">
        <v>646</v>
      </c>
      <c r="B651" s="6" t="s">
        <v>13374</v>
      </c>
      <c r="C651" s="6">
        <v>230678</v>
      </c>
      <c r="D651" s="6">
        <v>10.608283303220601</v>
      </c>
      <c r="E651" s="6">
        <v>-0.64603165390892103</v>
      </c>
      <c r="F651" s="6">
        <v>0.26329418293683798</v>
      </c>
      <c r="G651" s="6">
        <v>7.1209563397584203E-4</v>
      </c>
      <c r="H651" s="6">
        <v>1.6235026914295798E-2</v>
      </c>
      <c r="I651" s="6" t="s">
        <v>13369</v>
      </c>
      <c r="J651" s="6" t="b">
        <v>0</v>
      </c>
    </row>
    <row r="652" spans="1:10" x14ac:dyDescent="0.2">
      <c r="A652" s="6" t="s">
        <v>667</v>
      </c>
      <c r="B652" s="6" t="s">
        <v>13375</v>
      </c>
      <c r="C652" s="6">
        <v>242523</v>
      </c>
      <c r="D652" s="6">
        <v>6.1256652914248297</v>
      </c>
      <c r="E652" s="6">
        <v>2.33147662045358</v>
      </c>
      <c r="F652" s="6">
        <v>0.42277241840153801</v>
      </c>
      <c r="G652" s="7">
        <v>1.5689528166541799E-9</v>
      </c>
      <c r="H652" s="7">
        <v>1.25468112119099E-7</v>
      </c>
      <c r="I652" s="6" t="s">
        <v>13376</v>
      </c>
      <c r="J652" s="6" t="b">
        <v>0</v>
      </c>
    </row>
    <row r="653" spans="1:10" x14ac:dyDescent="0.2">
      <c r="A653" s="6" t="s">
        <v>602</v>
      </c>
      <c r="B653" s="6" t="s">
        <v>17</v>
      </c>
      <c r="C653" s="6">
        <v>12263</v>
      </c>
      <c r="D653" s="6">
        <v>4.1443284049312501</v>
      </c>
      <c r="E653" s="6">
        <v>1.7157653072257</v>
      </c>
      <c r="F653" s="6">
        <v>0.46033181302239301</v>
      </c>
      <c r="G653" s="7">
        <v>1.07742997322908E-5</v>
      </c>
      <c r="H653" s="6">
        <v>4.1085360660567398E-4</v>
      </c>
      <c r="I653" s="6" t="s">
        <v>13376</v>
      </c>
      <c r="J653" s="6" t="b">
        <v>0</v>
      </c>
    </row>
    <row r="654" spans="1:10" x14ac:dyDescent="0.2">
      <c r="A654" s="6" t="s">
        <v>277</v>
      </c>
      <c r="B654" s="6" t="s">
        <v>13377</v>
      </c>
      <c r="C654" s="6">
        <v>13197</v>
      </c>
      <c r="D654" s="6">
        <v>18.575105715873299</v>
      </c>
      <c r="E654" s="6">
        <v>1.71257355508322</v>
      </c>
      <c r="F654" s="6">
        <v>0.20472141577175401</v>
      </c>
      <c r="G654" s="7">
        <v>3.3984420317197999E-18</v>
      </c>
      <c r="H654" s="7">
        <v>8.6140510086356596E-16</v>
      </c>
      <c r="I654" s="6" t="s">
        <v>13376</v>
      </c>
      <c r="J654" s="6" t="b">
        <v>0</v>
      </c>
    </row>
    <row r="655" spans="1:10" x14ac:dyDescent="0.2">
      <c r="A655" s="6" t="s">
        <v>442</v>
      </c>
      <c r="B655" s="6" t="s">
        <v>13378</v>
      </c>
      <c r="C655" s="6">
        <v>67492</v>
      </c>
      <c r="D655" s="6">
        <v>8.0343627555772592</v>
      </c>
      <c r="E655" s="6">
        <v>1.6985113627262001</v>
      </c>
      <c r="F655" s="6">
        <v>0.30284867483853001</v>
      </c>
      <c r="G655" s="7">
        <v>9.6660350776890102E-10</v>
      </c>
      <c r="H655" s="7">
        <v>8.2205812795582798E-8</v>
      </c>
      <c r="I655" s="6" t="s">
        <v>13376</v>
      </c>
      <c r="J655" s="6" t="b">
        <v>0</v>
      </c>
    </row>
    <row r="656" spans="1:10" x14ac:dyDescent="0.2">
      <c r="A656" s="6" t="s">
        <v>603</v>
      </c>
      <c r="B656" s="6" t="s">
        <v>13379</v>
      </c>
      <c r="C656" s="6">
        <v>12778</v>
      </c>
      <c r="D656" s="6">
        <v>8.5498154082014093</v>
      </c>
      <c r="E656" s="6">
        <v>1.21482775285499</v>
      </c>
      <c r="F656" s="6">
        <v>0.28504864072562502</v>
      </c>
      <c r="G656" s="7">
        <v>1.2188729550755301E-6</v>
      </c>
      <c r="H656" s="7">
        <v>5.6677592411012003E-5</v>
      </c>
      <c r="I656" s="6" t="s">
        <v>13376</v>
      </c>
      <c r="J656" s="6" t="b">
        <v>0</v>
      </c>
    </row>
    <row r="657" spans="1:10" x14ac:dyDescent="0.2">
      <c r="A657" s="6" t="s">
        <v>660</v>
      </c>
      <c r="B657" s="6" t="s">
        <v>13380</v>
      </c>
      <c r="C657" s="6">
        <v>207781</v>
      </c>
      <c r="D657" s="6">
        <v>17.048910840824</v>
      </c>
      <c r="E657" s="6">
        <v>0.77102298892596299</v>
      </c>
      <c r="F657" s="6">
        <v>0.213665462980142</v>
      </c>
      <c r="G657" s="7">
        <v>1.69941919481633E-5</v>
      </c>
      <c r="H657" s="6">
        <v>6.1193292287996302E-4</v>
      </c>
      <c r="I657" s="6" t="s">
        <v>13376</v>
      </c>
      <c r="J657" s="6" t="b">
        <v>0</v>
      </c>
    </row>
    <row r="658" spans="1:10" x14ac:dyDescent="0.2">
      <c r="A658" s="6" t="s">
        <v>406</v>
      </c>
      <c r="B658" s="6" t="s">
        <v>13381</v>
      </c>
      <c r="C658" s="6">
        <v>107476</v>
      </c>
      <c r="D658" s="6">
        <v>48.376596243067901</v>
      </c>
      <c r="E658" s="6">
        <v>0.64735405690222003</v>
      </c>
      <c r="F658" s="6">
        <v>0.12001365508702</v>
      </c>
      <c r="G658" s="7">
        <v>4.8073864009909197E-9</v>
      </c>
      <c r="H658" s="7">
        <v>3.6130862793959098E-7</v>
      </c>
      <c r="I658" s="6" t="s">
        <v>13376</v>
      </c>
      <c r="J658" s="6" t="b">
        <v>0</v>
      </c>
    </row>
    <row r="659" spans="1:10" x14ac:dyDescent="0.2">
      <c r="A659" s="6" t="s">
        <v>601</v>
      </c>
      <c r="B659" s="6" t="s">
        <v>13382</v>
      </c>
      <c r="C659" s="6">
        <v>67839</v>
      </c>
      <c r="D659" s="6">
        <v>47.665871449538898</v>
      </c>
      <c r="E659" s="6">
        <v>0.50433107069182903</v>
      </c>
      <c r="F659" s="6">
        <v>0.11712199309865801</v>
      </c>
      <c r="G659" s="7">
        <v>1.3193717453663601E-6</v>
      </c>
      <c r="H659" s="7">
        <v>6.0912566258396302E-5</v>
      </c>
      <c r="I659" s="6" t="s">
        <v>13376</v>
      </c>
      <c r="J659" s="6" t="b">
        <v>0</v>
      </c>
    </row>
    <row r="660" spans="1:10" x14ac:dyDescent="0.2">
      <c r="A660" s="6" t="s">
        <v>489</v>
      </c>
      <c r="B660" s="6" t="s">
        <v>13383</v>
      </c>
      <c r="C660" s="6">
        <v>76566</v>
      </c>
      <c r="D660" s="6">
        <v>21.9830361322229</v>
      </c>
      <c r="E660" s="6">
        <v>0.41368411103567498</v>
      </c>
      <c r="F660" s="6">
        <v>0.17911888848392599</v>
      </c>
      <c r="G660" s="6">
        <v>1.6493321474483999E-3</v>
      </c>
      <c r="H660" s="6">
        <v>3.3735627642508599E-2</v>
      </c>
      <c r="I660" s="6" t="s">
        <v>13376</v>
      </c>
      <c r="J660" s="6" t="b">
        <v>0</v>
      </c>
    </row>
    <row r="661" spans="1:10" x14ac:dyDescent="0.2">
      <c r="A661" s="6" t="s">
        <v>512</v>
      </c>
      <c r="B661" s="6" t="s">
        <v>13384</v>
      </c>
      <c r="C661" s="6">
        <v>11305</v>
      </c>
      <c r="D661" s="6">
        <v>118.91028780704001</v>
      </c>
      <c r="E661" s="6">
        <v>0.27265375648393703</v>
      </c>
      <c r="F661" s="6">
        <v>8.8492101928763597E-2</v>
      </c>
      <c r="G661" s="6">
        <v>4.1297890913818399E-4</v>
      </c>
      <c r="H661" s="6">
        <v>1.02467914749123E-2</v>
      </c>
      <c r="I661" s="6" t="s">
        <v>13376</v>
      </c>
      <c r="J661" s="6" t="b">
        <v>0</v>
      </c>
    </row>
    <row r="662" spans="1:10" x14ac:dyDescent="0.2">
      <c r="A662" s="6" t="s">
        <v>731</v>
      </c>
      <c r="B662" s="6" t="s">
        <v>13385</v>
      </c>
      <c r="C662" s="6">
        <v>71330</v>
      </c>
      <c r="D662" s="6">
        <v>77.913469515651101</v>
      </c>
      <c r="E662" s="6">
        <v>0.22201559200541901</v>
      </c>
      <c r="F662" s="6">
        <v>9.2199320591915698E-2</v>
      </c>
      <c r="G662" s="6">
        <v>4.0602203052513804E-3</v>
      </c>
      <c r="H662" s="6">
        <v>6.9703144602901099E-2</v>
      </c>
      <c r="I662" s="6" t="s">
        <v>13376</v>
      </c>
      <c r="J662" s="6" t="b">
        <v>0</v>
      </c>
    </row>
    <row r="663" spans="1:10" x14ac:dyDescent="0.2">
      <c r="A663" s="6" t="s">
        <v>615</v>
      </c>
      <c r="B663" s="6" t="s">
        <v>13386</v>
      </c>
      <c r="C663" s="6">
        <v>18027</v>
      </c>
      <c r="D663" s="6">
        <v>296.88369171916901</v>
      </c>
      <c r="E663" s="6">
        <v>-0.221617547020622</v>
      </c>
      <c r="F663" s="6">
        <v>6.6910186785726702E-2</v>
      </c>
      <c r="G663" s="6">
        <v>2.4467318842949899E-4</v>
      </c>
      <c r="H663" s="6">
        <v>6.4286388350165398E-3</v>
      </c>
      <c r="I663" s="6" t="s">
        <v>13376</v>
      </c>
      <c r="J663" s="6" t="b">
        <v>0</v>
      </c>
    </row>
    <row r="664" spans="1:10" x14ac:dyDescent="0.2">
      <c r="A664" s="6" t="s">
        <v>763</v>
      </c>
      <c r="B664" s="6" t="s">
        <v>13387</v>
      </c>
      <c r="C664" s="6">
        <v>20679</v>
      </c>
      <c r="D664" s="6">
        <v>30.614221669981301</v>
      </c>
      <c r="E664" s="6">
        <v>-0.39829182548411302</v>
      </c>
      <c r="F664" s="6">
        <v>0.16917264480326699</v>
      </c>
      <c r="G664" s="6">
        <v>1.43052296062943E-3</v>
      </c>
      <c r="H664" s="6">
        <v>3.0117866957747E-2</v>
      </c>
      <c r="I664" s="6" t="s">
        <v>13376</v>
      </c>
      <c r="J664" s="6" t="b">
        <v>0</v>
      </c>
    </row>
    <row r="665" spans="1:10" x14ac:dyDescent="0.2">
      <c r="A665" s="6" t="s">
        <v>291</v>
      </c>
      <c r="B665" s="6" t="s">
        <v>13388</v>
      </c>
      <c r="C665" s="6">
        <v>118454</v>
      </c>
      <c r="D665" s="6">
        <v>51.590638712301399</v>
      </c>
      <c r="E665" s="6">
        <v>-0.616956539606485</v>
      </c>
      <c r="F665" s="6">
        <v>0.132398469373886</v>
      </c>
      <c r="G665" s="7">
        <v>2.6766296135249302E-7</v>
      </c>
      <c r="H665" s="7">
        <v>1.45994898793404E-5</v>
      </c>
      <c r="I665" s="6" t="s">
        <v>13389</v>
      </c>
      <c r="J665" s="6" t="b">
        <v>0</v>
      </c>
    </row>
    <row r="666" spans="1:10" x14ac:dyDescent="0.2">
      <c r="A666" s="6" t="s">
        <v>196</v>
      </c>
      <c r="B666" s="6" t="s">
        <v>13390</v>
      </c>
      <c r="C666" s="6">
        <v>11877</v>
      </c>
      <c r="D666" s="6">
        <v>15.2826792713154</v>
      </c>
      <c r="E666" s="6">
        <v>1.8091967983042301</v>
      </c>
      <c r="F666" s="6">
        <v>0.23095987692261299</v>
      </c>
      <c r="G666" s="7">
        <v>2.79278281682757E-16</v>
      </c>
      <c r="H666" s="7">
        <v>5.3091622754603001E-14</v>
      </c>
      <c r="I666" s="6" t="s">
        <v>13391</v>
      </c>
      <c r="J666" s="6" t="b">
        <v>0</v>
      </c>
    </row>
    <row r="667" spans="1:10" x14ac:dyDescent="0.2">
      <c r="A667" s="6" t="s">
        <v>559</v>
      </c>
      <c r="B667" s="6" t="s">
        <v>13392</v>
      </c>
      <c r="C667" s="6">
        <v>234796</v>
      </c>
      <c r="D667" s="6">
        <v>2.76018609532459</v>
      </c>
      <c r="E667" s="6">
        <v>1.17695312127271</v>
      </c>
      <c r="F667" s="6">
        <v>0.60623073778355197</v>
      </c>
      <c r="G667" s="6">
        <v>1.6957240746686101E-3</v>
      </c>
      <c r="H667" s="6">
        <v>3.4466391687486102E-2</v>
      </c>
      <c r="I667" s="6" t="s">
        <v>13391</v>
      </c>
      <c r="J667" s="6" t="b">
        <v>0</v>
      </c>
    </row>
    <row r="668" spans="1:10" x14ac:dyDescent="0.2">
      <c r="A668" s="6" t="s">
        <v>286</v>
      </c>
      <c r="B668" s="6" t="s">
        <v>13393</v>
      </c>
      <c r="C668" s="6">
        <v>22415</v>
      </c>
      <c r="D668" s="6">
        <v>19.665929421195901</v>
      </c>
      <c r="E668" s="6">
        <v>0.96511406519311205</v>
      </c>
      <c r="F668" s="6">
        <v>0.203704434799474</v>
      </c>
      <c r="G668" s="7">
        <v>8.7827002979771405E-8</v>
      </c>
      <c r="H668" s="7">
        <v>5.2806496163697903E-6</v>
      </c>
      <c r="I668" s="6" t="s">
        <v>13391</v>
      </c>
      <c r="J668" s="6" t="b">
        <v>0</v>
      </c>
    </row>
    <row r="669" spans="1:10" x14ac:dyDescent="0.2">
      <c r="A669" s="6" t="s">
        <v>546</v>
      </c>
      <c r="B669" s="6" t="s">
        <v>13394</v>
      </c>
      <c r="C669" s="6">
        <v>76123</v>
      </c>
      <c r="D669" s="6">
        <v>6.6029069961945996</v>
      </c>
      <c r="E669" s="6">
        <v>0.68587107525672097</v>
      </c>
      <c r="F669" s="6">
        <v>0.35495535975992099</v>
      </c>
      <c r="G669" s="6">
        <v>1.9299309646651701E-3</v>
      </c>
      <c r="H669" s="6">
        <v>3.8500335771954698E-2</v>
      </c>
      <c r="I669" s="6" t="s">
        <v>13391</v>
      </c>
      <c r="J669" s="6" t="b">
        <v>0</v>
      </c>
    </row>
    <row r="670" spans="1:10" x14ac:dyDescent="0.2">
      <c r="A670" s="6" t="s">
        <v>321</v>
      </c>
      <c r="B670" s="6" t="s">
        <v>13395</v>
      </c>
      <c r="C670" s="6">
        <v>71323</v>
      </c>
      <c r="D670" s="6">
        <v>39.653442509362897</v>
      </c>
      <c r="E670" s="6">
        <v>0.49652683909126499</v>
      </c>
      <c r="F670" s="6">
        <v>0.124552176432383</v>
      </c>
      <c r="G670" s="7">
        <v>5.8088313784937604E-6</v>
      </c>
      <c r="H670" s="6">
        <v>2.3687937927378201E-4</v>
      </c>
      <c r="I670" s="6" t="s">
        <v>13391</v>
      </c>
      <c r="J670" s="6" t="b">
        <v>0</v>
      </c>
    </row>
    <row r="671" spans="1:10" x14ac:dyDescent="0.2">
      <c r="A671" s="6" t="s">
        <v>342</v>
      </c>
      <c r="B671" s="6" t="s">
        <v>13396</v>
      </c>
      <c r="C671" s="6">
        <v>78283</v>
      </c>
      <c r="D671" s="6">
        <v>176.44175683914801</v>
      </c>
      <c r="E671" s="6">
        <v>0.24228868417010699</v>
      </c>
      <c r="F671" s="6">
        <v>7.20977488325307E-2</v>
      </c>
      <c r="G671" s="6">
        <v>2.0238554565844499E-4</v>
      </c>
      <c r="H671" s="6">
        <v>5.4847755738505598E-3</v>
      </c>
      <c r="I671" s="6" t="s">
        <v>13391</v>
      </c>
      <c r="J671" s="6" t="b">
        <v>0</v>
      </c>
    </row>
    <row r="672" spans="1:10" x14ac:dyDescent="0.2">
      <c r="A672" s="6" t="s">
        <v>649</v>
      </c>
      <c r="B672" s="6" t="s">
        <v>13397</v>
      </c>
      <c r="C672" s="6">
        <v>52855</v>
      </c>
      <c r="D672" s="6">
        <v>14.2766478973014</v>
      </c>
      <c r="E672" s="6">
        <v>-0.64108078882490904</v>
      </c>
      <c r="F672" s="6">
        <v>0.217742354726112</v>
      </c>
      <c r="G672" s="6">
        <v>1.85789316762474E-4</v>
      </c>
      <c r="H672" s="6">
        <v>5.0991475536911E-3</v>
      </c>
      <c r="I672" s="6" t="s">
        <v>13391</v>
      </c>
      <c r="J672" s="6" t="b">
        <v>0</v>
      </c>
    </row>
    <row r="673" spans="1:10" x14ac:dyDescent="0.2">
      <c r="A673" s="6" t="s">
        <v>576</v>
      </c>
      <c r="B673" s="6" t="s">
        <v>13398</v>
      </c>
      <c r="C673" s="6">
        <v>76905</v>
      </c>
      <c r="D673" s="6">
        <v>1.8664690334062899</v>
      </c>
      <c r="E673" s="6">
        <v>1.32341276746387</v>
      </c>
      <c r="F673" s="6">
        <v>0.73420356223836103</v>
      </c>
      <c r="G673" s="6">
        <v>1.9549463940482302E-3</v>
      </c>
      <c r="H673" s="6">
        <v>3.8819649824672002E-2</v>
      </c>
      <c r="I673" s="6" t="s">
        <v>13399</v>
      </c>
      <c r="J673" s="6" t="b">
        <v>0</v>
      </c>
    </row>
    <row r="674" spans="1:10" x14ac:dyDescent="0.2">
      <c r="A674" s="6" t="s">
        <v>283</v>
      </c>
      <c r="B674" s="6" t="s">
        <v>13400</v>
      </c>
      <c r="C674" s="6">
        <v>93961</v>
      </c>
      <c r="D674" s="6">
        <v>83.685898481376199</v>
      </c>
      <c r="E674" s="6">
        <v>0.413370573040306</v>
      </c>
      <c r="F674" s="6">
        <v>9.6079214636315996E-2</v>
      </c>
      <c r="G674" s="7">
        <v>1.8792297823612199E-6</v>
      </c>
      <c r="H674" s="7">
        <v>8.3599384621471903E-5</v>
      </c>
      <c r="I674" s="6" t="s">
        <v>13399</v>
      </c>
      <c r="J674" s="6" t="b">
        <v>0</v>
      </c>
    </row>
    <row r="675" spans="1:10" x14ac:dyDescent="0.2">
      <c r="A675" s="6" t="s">
        <v>381</v>
      </c>
      <c r="B675" s="6" t="s">
        <v>13401</v>
      </c>
      <c r="C675" s="6">
        <v>27273</v>
      </c>
      <c r="D675" s="6">
        <v>6.9363336889810903</v>
      </c>
      <c r="E675" s="6">
        <v>0.54783583604976105</v>
      </c>
      <c r="F675" s="6">
        <v>0.36396285842402099</v>
      </c>
      <c r="G675" s="6">
        <v>5.33495289693528E-3</v>
      </c>
      <c r="H675" s="6">
        <v>8.7297387466686499E-2</v>
      </c>
      <c r="I675" s="6" t="s">
        <v>13402</v>
      </c>
      <c r="J675" s="6" t="b">
        <v>0</v>
      </c>
    </row>
    <row r="676" spans="1:10" x14ac:dyDescent="0.2">
      <c r="A676" s="6" t="s">
        <v>485</v>
      </c>
      <c r="B676" s="6" t="s">
        <v>13403</v>
      </c>
      <c r="C676" s="6">
        <v>224111</v>
      </c>
      <c r="D676" s="6">
        <v>45.0580782392421</v>
      </c>
      <c r="E676" s="6">
        <v>0.41788742842489401</v>
      </c>
      <c r="F676" s="6">
        <v>0.122776584618493</v>
      </c>
      <c r="G676" s="7">
        <v>6.4404500514404501E-5</v>
      </c>
      <c r="H676" s="6">
        <v>1.9822785194040602E-3</v>
      </c>
      <c r="I676" s="6" t="s">
        <v>13402</v>
      </c>
      <c r="J676" s="6" t="b">
        <v>0</v>
      </c>
    </row>
    <row r="677" spans="1:10" x14ac:dyDescent="0.2">
      <c r="A677" s="6" t="s">
        <v>378</v>
      </c>
      <c r="B677" s="6" t="s">
        <v>13404</v>
      </c>
      <c r="C677" s="6">
        <v>78449</v>
      </c>
      <c r="D677" s="6">
        <v>4.3096598028779303</v>
      </c>
      <c r="E677" s="6">
        <v>1.4585236047801999</v>
      </c>
      <c r="F677" s="6">
        <v>0.41407284231989</v>
      </c>
      <c r="G677" s="7">
        <v>1.8312616565622099E-5</v>
      </c>
      <c r="H677" s="6">
        <v>6.4603438013079899E-4</v>
      </c>
      <c r="I677" s="6" t="s">
        <v>13405</v>
      </c>
      <c r="J677" s="6" t="b">
        <v>0</v>
      </c>
    </row>
    <row r="678" spans="1:10" x14ac:dyDescent="0.2">
      <c r="A678" s="6" t="s">
        <v>741</v>
      </c>
      <c r="B678" s="6" t="s">
        <v>13406</v>
      </c>
      <c r="C678" s="6">
        <v>12829</v>
      </c>
      <c r="D678" s="6">
        <v>4.6485025615661399</v>
      </c>
      <c r="E678" s="6">
        <v>0.75895790493499904</v>
      </c>
      <c r="F678" s="6">
        <v>0.51883028983252499</v>
      </c>
      <c r="G678" s="6">
        <v>2.4667289368791299E-3</v>
      </c>
      <c r="H678" s="6">
        <v>4.7380988063947201E-2</v>
      </c>
      <c r="I678" s="6" t="s">
        <v>13405</v>
      </c>
      <c r="J678" s="6" t="b">
        <v>0</v>
      </c>
    </row>
    <row r="679" spans="1:10" x14ac:dyDescent="0.2">
      <c r="A679" s="6" t="s">
        <v>627</v>
      </c>
      <c r="B679" s="6" t="s">
        <v>13407</v>
      </c>
      <c r="C679" s="6">
        <v>66656</v>
      </c>
      <c r="D679" s="6">
        <v>41.153168467182503</v>
      </c>
      <c r="E679" s="6">
        <v>0.35889847470459402</v>
      </c>
      <c r="F679" s="6">
        <v>0.135453373798821</v>
      </c>
      <c r="G679" s="6">
        <v>7.8492023316630195E-4</v>
      </c>
      <c r="H679" s="6">
        <v>1.7738922821924401E-2</v>
      </c>
      <c r="I679" s="6" t="s">
        <v>13405</v>
      </c>
      <c r="J679" s="6" t="b">
        <v>0</v>
      </c>
    </row>
    <row r="680" spans="1:10" x14ac:dyDescent="0.2">
      <c r="A680" s="6" t="s">
        <v>333</v>
      </c>
      <c r="B680" s="6" t="s">
        <v>13408</v>
      </c>
      <c r="C680" s="6">
        <v>77864</v>
      </c>
      <c r="D680" s="6">
        <v>39.6465414474035</v>
      </c>
      <c r="E680" s="6">
        <v>-0.61828781382228704</v>
      </c>
      <c r="F680" s="6">
        <v>0.138472730823088</v>
      </c>
      <c r="G680" s="7">
        <v>5.6806249357040004E-7</v>
      </c>
      <c r="H680" s="7">
        <v>2.85733223906014E-5</v>
      </c>
      <c r="I680" s="6" t="s">
        <v>13405</v>
      </c>
      <c r="J680" s="6" t="b">
        <v>0</v>
      </c>
    </row>
    <row r="681" spans="1:10" x14ac:dyDescent="0.2">
      <c r="A681" s="6" t="s">
        <v>1230</v>
      </c>
      <c r="B681" s="6" t="s">
        <v>13409</v>
      </c>
      <c r="C681" s="6">
        <v>60345</v>
      </c>
      <c r="D681" s="6">
        <v>16.709922053175799</v>
      </c>
      <c r="E681" s="6">
        <v>0.54347903989969004</v>
      </c>
      <c r="F681" s="6">
        <v>0.20540550641335401</v>
      </c>
      <c r="G681" s="6">
        <v>4.5814636617135998E-4</v>
      </c>
      <c r="H681" s="6">
        <v>1.1195572921544701E-2</v>
      </c>
      <c r="I681" s="6" t="s">
        <v>7</v>
      </c>
      <c r="J681" s="6" t="b">
        <v>0</v>
      </c>
    </row>
    <row r="682" spans="1:10" x14ac:dyDescent="0.2">
      <c r="A682" s="6" t="s">
        <v>1300</v>
      </c>
      <c r="B682" s="6" t="s">
        <v>13410</v>
      </c>
      <c r="C682" s="6">
        <v>228852</v>
      </c>
      <c r="D682" s="6">
        <v>107.75298010771</v>
      </c>
      <c r="E682" s="6">
        <v>-0.28273371809015602</v>
      </c>
      <c r="F682" s="6">
        <v>8.7572060562547502E-2</v>
      </c>
      <c r="G682" s="6">
        <v>2.2179751249436799E-4</v>
      </c>
      <c r="H682" s="6">
        <v>5.9117040082777303E-3</v>
      </c>
      <c r="I682" s="6" t="s">
        <v>7</v>
      </c>
      <c r="J682" s="6" t="b">
        <v>0</v>
      </c>
    </row>
    <row r="683" spans="1:10" x14ac:dyDescent="0.2">
      <c r="A683" s="6" t="s">
        <v>831</v>
      </c>
      <c r="B683" s="6" t="s">
        <v>13411</v>
      </c>
      <c r="C683" s="6">
        <v>213053</v>
      </c>
      <c r="D683" s="6">
        <v>8.9775144305742707</v>
      </c>
      <c r="E683" s="6">
        <v>0.96457434669264497</v>
      </c>
      <c r="F683" s="6">
        <v>0.28440468179963402</v>
      </c>
      <c r="G683" s="7">
        <v>3.3471559242757699E-5</v>
      </c>
      <c r="H683" s="6">
        <v>1.1180538664887099E-3</v>
      </c>
      <c r="I683" s="6" t="s">
        <v>8</v>
      </c>
      <c r="J683" s="6" t="b">
        <v>0</v>
      </c>
    </row>
    <row r="684" spans="1:10" x14ac:dyDescent="0.2">
      <c r="A684" s="6" t="s">
        <v>6903</v>
      </c>
      <c r="B684" s="6" t="s">
        <v>13412</v>
      </c>
      <c r="C684" s="6">
        <v>241230</v>
      </c>
      <c r="D684" s="6">
        <v>11.209595128656799</v>
      </c>
      <c r="E684" s="6">
        <v>0.49196205646869201</v>
      </c>
      <c r="F684" s="6">
        <v>0.30188513061745598</v>
      </c>
      <c r="G684" s="6">
        <v>5.1412400892891898E-3</v>
      </c>
      <c r="H684" s="6">
        <v>8.4663453037250203E-2</v>
      </c>
      <c r="I684" s="6" t="s">
        <v>8</v>
      </c>
      <c r="J684" s="6" t="b">
        <v>0</v>
      </c>
    </row>
    <row r="685" spans="1:10" x14ac:dyDescent="0.2">
      <c r="A685" s="6" t="s">
        <v>8040</v>
      </c>
      <c r="B685" s="6" t="s">
        <v>13413</v>
      </c>
      <c r="C685" s="6">
        <v>64176</v>
      </c>
      <c r="D685" s="6">
        <v>94.452226712724894</v>
      </c>
      <c r="E685" s="6">
        <v>0.33583183066112399</v>
      </c>
      <c r="F685" s="6">
        <v>0.116210876401526</v>
      </c>
      <c r="G685" s="6">
        <v>4.0755460218209501E-4</v>
      </c>
      <c r="H685" s="6">
        <v>1.01676833312365E-2</v>
      </c>
      <c r="I685" s="6" t="s">
        <v>8</v>
      </c>
      <c r="J685" s="6" t="b">
        <v>0</v>
      </c>
    </row>
    <row r="686" spans="1:10" x14ac:dyDescent="0.2">
      <c r="A686" s="6" t="s">
        <v>1228</v>
      </c>
      <c r="B686" s="6" t="s">
        <v>13414</v>
      </c>
      <c r="C686" s="6">
        <v>12035</v>
      </c>
      <c r="D686" s="6">
        <v>76.274607998984095</v>
      </c>
      <c r="E686" s="6">
        <v>0.32642512276843599</v>
      </c>
      <c r="F686" s="6">
        <v>0.114727698269357</v>
      </c>
      <c r="G686" s="6">
        <v>5.84408167912124E-4</v>
      </c>
      <c r="H686" s="6">
        <v>1.3760736587613899E-2</v>
      </c>
      <c r="I686" s="6" t="s">
        <v>8</v>
      </c>
      <c r="J686" s="6" t="b">
        <v>0</v>
      </c>
    </row>
    <row r="687" spans="1:10" x14ac:dyDescent="0.2">
      <c r="A687" s="6" t="s">
        <v>902</v>
      </c>
      <c r="B687" s="6" t="s">
        <v>13415</v>
      </c>
      <c r="C687" s="6">
        <v>12176</v>
      </c>
      <c r="D687" s="6">
        <v>153.12936686197401</v>
      </c>
      <c r="E687" s="6">
        <v>0.27257210021971801</v>
      </c>
      <c r="F687" s="6">
        <v>7.3410643277137297E-2</v>
      </c>
      <c r="G687" s="7">
        <v>3.8494628991520599E-5</v>
      </c>
      <c r="H687" s="6">
        <v>1.2629950989172299E-3</v>
      </c>
      <c r="I687" s="6" t="s">
        <v>8</v>
      </c>
      <c r="J687" s="6" t="b">
        <v>0</v>
      </c>
    </row>
    <row r="688" spans="1:10" x14ac:dyDescent="0.2">
      <c r="A688" s="6" t="s">
        <v>5346</v>
      </c>
      <c r="B688" s="6" t="s">
        <v>13416</v>
      </c>
      <c r="C688" s="6">
        <v>20511</v>
      </c>
      <c r="D688" s="6">
        <v>1857.73862040122</v>
      </c>
      <c r="E688" s="6">
        <v>-0.17469855961800601</v>
      </c>
      <c r="F688" s="6">
        <v>4.0610103432781403E-2</v>
      </c>
      <c r="G688" s="7">
        <v>3.4087058011984499E-6</v>
      </c>
      <c r="H688" s="6">
        <v>1.4306603861068899E-4</v>
      </c>
      <c r="I688" s="6" t="s">
        <v>8</v>
      </c>
      <c r="J688" s="6" t="b">
        <v>0</v>
      </c>
    </row>
    <row r="689" spans="1:10" x14ac:dyDescent="0.2">
      <c r="A689" s="6" t="s">
        <v>6394</v>
      </c>
      <c r="B689" s="6" t="s">
        <v>13417</v>
      </c>
      <c r="C689" s="6">
        <v>192216</v>
      </c>
      <c r="D689" s="6">
        <v>224.07407916622401</v>
      </c>
      <c r="E689" s="6">
        <v>-0.21208745170586901</v>
      </c>
      <c r="F689" s="6">
        <v>8.2244879936697393E-2</v>
      </c>
      <c r="G689" s="6">
        <v>2.5897234430810401E-3</v>
      </c>
      <c r="H689" s="6">
        <v>4.9303910086463301E-2</v>
      </c>
      <c r="I689" s="6" t="s">
        <v>8</v>
      </c>
      <c r="J689" s="6" t="b">
        <v>0</v>
      </c>
    </row>
    <row r="690" spans="1:10" x14ac:dyDescent="0.2">
      <c r="A690" s="6" t="s">
        <v>909</v>
      </c>
      <c r="B690" s="6" t="s">
        <v>13418</v>
      </c>
      <c r="C690" s="6">
        <v>66514</v>
      </c>
      <c r="D690" s="6">
        <v>84.952610256027199</v>
      </c>
      <c r="E690" s="6">
        <v>-0.23394008207723199</v>
      </c>
      <c r="F690" s="6">
        <v>9.7222133312577896E-2</v>
      </c>
      <c r="G690" s="6">
        <v>3.5274973117483898E-3</v>
      </c>
      <c r="H690" s="6">
        <v>6.1496121801806802E-2</v>
      </c>
      <c r="I690" s="6" t="s">
        <v>8</v>
      </c>
      <c r="J690" s="6" t="b">
        <v>0</v>
      </c>
    </row>
    <row r="691" spans="1:10" x14ac:dyDescent="0.2">
      <c r="A691" s="6" t="s">
        <v>2047</v>
      </c>
      <c r="B691" s="6" t="s">
        <v>13419</v>
      </c>
      <c r="C691" s="6">
        <v>94282</v>
      </c>
      <c r="D691" s="6">
        <v>181.94438263422001</v>
      </c>
      <c r="E691" s="6">
        <v>-0.241089214926277</v>
      </c>
      <c r="F691" s="6">
        <v>6.3752523896573196E-2</v>
      </c>
      <c r="G691" s="7">
        <v>3.8264521277443402E-5</v>
      </c>
      <c r="H691" s="6">
        <v>1.25863986400384E-3</v>
      </c>
      <c r="I691" s="6" t="s">
        <v>8</v>
      </c>
      <c r="J691" s="6" t="b">
        <v>0</v>
      </c>
    </row>
    <row r="692" spans="1:10" x14ac:dyDescent="0.2">
      <c r="A692" s="6" t="s">
        <v>1153</v>
      </c>
      <c r="B692" s="6" t="s">
        <v>13420</v>
      </c>
      <c r="C692" s="6">
        <v>319832</v>
      </c>
      <c r="D692" s="6">
        <v>157.818441364031</v>
      </c>
      <c r="E692" s="6">
        <v>-0.280622689914799</v>
      </c>
      <c r="F692" s="6">
        <v>7.1539892364230806E-2</v>
      </c>
      <c r="G692" s="7">
        <v>1.6201876365316798E-5</v>
      </c>
      <c r="H692" s="6">
        <v>5.8831925779340101E-4</v>
      </c>
      <c r="I692" s="6" t="s">
        <v>8</v>
      </c>
      <c r="J692" s="6" t="b">
        <v>0</v>
      </c>
    </row>
    <row r="693" spans="1:10" x14ac:dyDescent="0.2">
      <c r="A693" s="6" t="s">
        <v>7181</v>
      </c>
      <c r="B693" s="6" t="s">
        <v>13421</v>
      </c>
      <c r="C693" s="6">
        <v>381668</v>
      </c>
      <c r="D693" s="6">
        <v>44.590636371416998</v>
      </c>
      <c r="E693" s="6">
        <v>-0.310910453247004</v>
      </c>
      <c r="F693" s="6">
        <v>0.131509518392771</v>
      </c>
      <c r="G693" s="6">
        <v>2.0359750174140001E-3</v>
      </c>
      <c r="H693" s="6">
        <v>4.02431942662244E-2</v>
      </c>
      <c r="I693" s="6" t="s">
        <v>8</v>
      </c>
      <c r="J693" s="6" t="b">
        <v>0</v>
      </c>
    </row>
    <row r="694" spans="1:10" x14ac:dyDescent="0.2">
      <c r="A694" s="6" t="s">
        <v>849</v>
      </c>
      <c r="B694" s="6" t="s">
        <v>13422</v>
      </c>
      <c r="C694" s="6">
        <v>75292</v>
      </c>
      <c r="D694" s="6">
        <v>28.008429320922001</v>
      </c>
      <c r="E694" s="6">
        <v>-0.36084821475112999</v>
      </c>
      <c r="F694" s="6">
        <v>0.17270788250706401</v>
      </c>
      <c r="G694" s="6">
        <v>2.8795926603664601E-3</v>
      </c>
      <c r="H694" s="6">
        <v>5.2950916529953401E-2</v>
      </c>
      <c r="I694" s="6" t="s">
        <v>8</v>
      </c>
      <c r="J694" s="6" t="b">
        <v>0</v>
      </c>
    </row>
    <row r="695" spans="1:10" x14ac:dyDescent="0.2">
      <c r="A695" s="6" t="s">
        <v>2913</v>
      </c>
      <c r="B695" s="6" t="s">
        <v>13423</v>
      </c>
      <c r="C695" s="6">
        <v>80288</v>
      </c>
      <c r="D695" s="6">
        <v>37.449983319778198</v>
      </c>
      <c r="E695" s="6">
        <v>-0.36614587996022502</v>
      </c>
      <c r="F695" s="6">
        <v>0.13797555838594799</v>
      </c>
      <c r="G695" s="6">
        <v>7.3066676543325805E-4</v>
      </c>
      <c r="H695" s="6">
        <v>1.6629100839358701E-2</v>
      </c>
      <c r="I695" s="6" t="s">
        <v>8</v>
      </c>
      <c r="J695" s="6" t="b">
        <v>0</v>
      </c>
    </row>
    <row r="696" spans="1:10" x14ac:dyDescent="0.2">
      <c r="A696" s="6" t="s">
        <v>1746</v>
      </c>
      <c r="B696" s="6" t="s">
        <v>13424</v>
      </c>
      <c r="C696" s="6">
        <v>16367</v>
      </c>
      <c r="D696" s="6">
        <v>19.587206976665101</v>
      </c>
      <c r="E696" s="6">
        <v>-0.37462830082074999</v>
      </c>
      <c r="F696" s="6">
        <v>0.19281931475567099</v>
      </c>
      <c r="G696" s="6">
        <v>4.7245171338014501E-3</v>
      </c>
      <c r="H696" s="6">
        <v>7.8703393026612598E-2</v>
      </c>
      <c r="I696" s="6" t="s">
        <v>8</v>
      </c>
      <c r="J696" s="6" t="b">
        <v>0</v>
      </c>
    </row>
    <row r="697" spans="1:10" x14ac:dyDescent="0.2">
      <c r="A697" s="6" t="s">
        <v>2812</v>
      </c>
      <c r="B697" s="6" t="s">
        <v>13425</v>
      </c>
      <c r="C697" s="6">
        <v>18600</v>
      </c>
      <c r="D697" s="6">
        <v>27.388417424827001</v>
      </c>
      <c r="E697" s="6">
        <v>-0.378448287334475</v>
      </c>
      <c r="F697" s="6">
        <v>0.185439087226481</v>
      </c>
      <c r="G697" s="6">
        <v>3.0713461396487799E-3</v>
      </c>
      <c r="H697" s="6">
        <v>5.58414789693948E-2</v>
      </c>
      <c r="I697" s="6" t="s">
        <v>8</v>
      </c>
      <c r="J697" s="6" t="b">
        <v>0</v>
      </c>
    </row>
    <row r="698" spans="1:10" x14ac:dyDescent="0.2">
      <c r="A698" s="6" t="s">
        <v>1049</v>
      </c>
      <c r="B698" s="6" t="s">
        <v>13426</v>
      </c>
      <c r="C698" s="6">
        <v>70097</v>
      </c>
      <c r="D698" s="6">
        <v>90.290550014686005</v>
      </c>
      <c r="E698" s="6">
        <v>-0.38878106312453298</v>
      </c>
      <c r="F698" s="6">
        <v>9.1280657708443597E-2</v>
      </c>
      <c r="G698" s="7">
        <v>1.8819077067261001E-6</v>
      </c>
      <c r="H698" s="7">
        <v>8.3599384621471903E-5</v>
      </c>
      <c r="I698" s="6" t="s">
        <v>8</v>
      </c>
      <c r="J698" s="6" t="b">
        <v>0</v>
      </c>
    </row>
    <row r="699" spans="1:10" x14ac:dyDescent="0.2">
      <c r="A699" s="6" t="s">
        <v>1423</v>
      </c>
      <c r="B699" s="6" t="s">
        <v>13427</v>
      </c>
      <c r="C699" s="6">
        <v>78134</v>
      </c>
      <c r="D699" s="6">
        <v>4.8256574203471798</v>
      </c>
      <c r="E699" s="6">
        <v>-0.72619158132581496</v>
      </c>
      <c r="F699" s="6">
        <v>0.48967334614052999</v>
      </c>
      <c r="G699" s="6">
        <v>3.9590151603675497E-3</v>
      </c>
      <c r="H699" s="6">
        <v>6.8328690224394306E-2</v>
      </c>
      <c r="I699" s="6" t="s">
        <v>8</v>
      </c>
      <c r="J699" s="6" t="b">
        <v>0</v>
      </c>
    </row>
    <row r="700" spans="1:10" x14ac:dyDescent="0.2">
      <c r="A700" s="6" t="s">
        <v>3146</v>
      </c>
      <c r="B700" s="6" t="s">
        <v>13428</v>
      </c>
      <c r="C700" s="6">
        <v>20405</v>
      </c>
      <c r="D700" s="6">
        <v>23.218802098476399</v>
      </c>
      <c r="E700" s="6">
        <v>0.82356612955297903</v>
      </c>
      <c r="F700" s="6">
        <v>0.16139207440306499</v>
      </c>
      <c r="G700" s="7">
        <v>1.69953053294186E-8</v>
      </c>
      <c r="H700" s="7">
        <v>1.1748572833871399E-6</v>
      </c>
      <c r="I700" s="6" t="s">
        <v>13429</v>
      </c>
      <c r="J700" s="6" t="b">
        <v>0</v>
      </c>
    </row>
    <row r="701" spans="1:10" x14ac:dyDescent="0.2">
      <c r="A701" s="6" t="s">
        <v>8937</v>
      </c>
      <c r="B701" s="6" t="s">
        <v>13430</v>
      </c>
      <c r="C701" s="6">
        <v>94220</v>
      </c>
      <c r="D701" s="6">
        <v>12.348762433031901</v>
      </c>
      <c r="E701" s="6">
        <v>0.74093833684863697</v>
      </c>
      <c r="F701" s="6">
        <v>0.234324807401566</v>
      </c>
      <c r="G701" s="7">
        <v>7.7866784653420407E-5</v>
      </c>
      <c r="H701" s="6">
        <v>2.36287306388443E-3</v>
      </c>
      <c r="I701" s="6" t="s">
        <v>13429</v>
      </c>
      <c r="J701" s="6" t="b">
        <v>0</v>
      </c>
    </row>
    <row r="702" spans="1:10" x14ac:dyDescent="0.2">
      <c r="A702" s="6" t="s">
        <v>9182</v>
      </c>
      <c r="B702" s="6" t="s">
        <v>13431</v>
      </c>
      <c r="C702" s="6">
        <v>57752</v>
      </c>
      <c r="D702" s="6">
        <v>50.282720301581499</v>
      </c>
      <c r="E702" s="6">
        <v>0.23357832930743799</v>
      </c>
      <c r="F702" s="6">
        <v>0.106133896091874</v>
      </c>
      <c r="G702" s="6">
        <v>5.7735633799261199E-3</v>
      </c>
      <c r="H702" s="6">
        <v>9.3060914977936393E-2</v>
      </c>
      <c r="I702" s="6" t="s">
        <v>13429</v>
      </c>
      <c r="J702" s="6" t="b">
        <v>0</v>
      </c>
    </row>
    <row r="703" spans="1:10" x14ac:dyDescent="0.2">
      <c r="A703" s="6" t="s">
        <v>6901</v>
      </c>
      <c r="B703" s="6" t="s">
        <v>13432</v>
      </c>
      <c r="C703" s="6">
        <v>14025</v>
      </c>
      <c r="D703" s="6">
        <v>47.779136553254098</v>
      </c>
      <c r="E703" s="6">
        <v>-0.40125824183111403</v>
      </c>
      <c r="F703" s="6">
        <v>0.241606432229548</v>
      </c>
      <c r="G703" s="6">
        <v>4.7941160792062797E-3</v>
      </c>
      <c r="H703" s="6">
        <v>7.9657504570565002E-2</v>
      </c>
      <c r="I703" s="6" t="s">
        <v>13429</v>
      </c>
      <c r="J703" s="6" t="b">
        <v>0</v>
      </c>
    </row>
    <row r="704" spans="1:10" x14ac:dyDescent="0.2">
      <c r="A704" s="6" t="s">
        <v>1003</v>
      </c>
      <c r="B704" s="6" t="s">
        <v>13433</v>
      </c>
      <c r="C704" s="6">
        <v>330401</v>
      </c>
      <c r="D704" s="6">
        <v>153.36491400008001</v>
      </c>
      <c r="E704" s="6">
        <v>-0.183264491711809</v>
      </c>
      <c r="F704" s="6">
        <v>6.8982782074275301E-2</v>
      </c>
      <c r="G704" s="6">
        <v>2.7617679277254798E-3</v>
      </c>
      <c r="H704" s="6">
        <v>5.1407142152814701E-2</v>
      </c>
      <c r="I704" s="6" t="s">
        <v>13434</v>
      </c>
      <c r="J704" s="6" t="b">
        <v>0</v>
      </c>
    </row>
    <row r="705" spans="1:10" x14ac:dyDescent="0.2">
      <c r="A705" s="6" t="s">
        <v>7107</v>
      </c>
      <c r="B705" s="6" t="s">
        <v>13435</v>
      </c>
      <c r="C705" s="6">
        <v>67800</v>
      </c>
      <c r="D705" s="6">
        <v>20.1705322996057</v>
      </c>
      <c r="E705" s="6">
        <v>0.374010871789838</v>
      </c>
      <c r="F705" s="6">
        <v>0.203724446310588</v>
      </c>
      <c r="G705" s="6">
        <v>4.7548527070856196E-3</v>
      </c>
      <c r="H705" s="6">
        <v>7.9106796582362707E-2</v>
      </c>
      <c r="I705" s="6" t="s">
        <v>13436</v>
      </c>
      <c r="J705" s="6" t="b">
        <v>0</v>
      </c>
    </row>
    <row r="706" spans="1:10" x14ac:dyDescent="0.2">
      <c r="A706" s="6" t="s">
        <v>3024</v>
      </c>
      <c r="B706" s="6" t="s">
        <v>13437</v>
      </c>
      <c r="C706" s="6">
        <v>74770</v>
      </c>
      <c r="D706" s="6">
        <v>10.1792728426695</v>
      </c>
      <c r="E706" s="6">
        <v>0.64391738425935396</v>
      </c>
      <c r="F706" s="6">
        <v>0.29014473754093401</v>
      </c>
      <c r="G706" s="6">
        <v>1.19433293070894E-3</v>
      </c>
      <c r="H706" s="6">
        <v>2.5477131675370399E-2</v>
      </c>
      <c r="I706" s="6" t="s">
        <v>9</v>
      </c>
      <c r="J706" s="6" t="b">
        <v>0</v>
      </c>
    </row>
    <row r="707" spans="1:10" x14ac:dyDescent="0.2">
      <c r="A707" s="6" t="s">
        <v>7609</v>
      </c>
      <c r="B707" s="6" t="s">
        <v>13438</v>
      </c>
      <c r="C707" s="6">
        <v>236920</v>
      </c>
      <c r="D707" s="6">
        <v>6.09761095173545</v>
      </c>
      <c r="E707" s="6">
        <v>0.64322277666763195</v>
      </c>
      <c r="F707" s="6">
        <v>0.39148678902205197</v>
      </c>
      <c r="G707" s="6">
        <v>3.5053125156345199E-3</v>
      </c>
      <c r="H707" s="6">
        <v>6.1316880770781401E-2</v>
      </c>
      <c r="I707" s="6" t="s">
        <v>9</v>
      </c>
      <c r="J707" s="6" t="b">
        <v>0</v>
      </c>
    </row>
    <row r="708" spans="1:10" x14ac:dyDescent="0.2">
      <c r="A708" s="6" t="s">
        <v>7646</v>
      </c>
      <c r="B708" s="6" t="s">
        <v>13439</v>
      </c>
      <c r="C708" s="6">
        <v>18194</v>
      </c>
      <c r="D708" s="6">
        <v>36.214825099323299</v>
      </c>
      <c r="E708" s="6">
        <v>0.45083661210523701</v>
      </c>
      <c r="F708" s="6">
        <v>0.14459910965145001</v>
      </c>
      <c r="G708" s="6">
        <v>1.23061705942048E-4</v>
      </c>
      <c r="H708" s="6">
        <v>3.5829249385424698E-3</v>
      </c>
      <c r="I708" s="6" t="s">
        <v>9</v>
      </c>
      <c r="J708" s="6" t="b">
        <v>0</v>
      </c>
    </row>
    <row r="709" spans="1:10" x14ac:dyDescent="0.2">
      <c r="A709" s="6" t="s">
        <v>881</v>
      </c>
      <c r="B709" s="6" t="s">
        <v>13440</v>
      </c>
      <c r="C709" s="6">
        <v>69226</v>
      </c>
      <c r="D709" s="6">
        <v>13.7103017709052</v>
      </c>
      <c r="E709" s="6">
        <v>0.401222125492191</v>
      </c>
      <c r="F709" s="6">
        <v>0.23817227001323499</v>
      </c>
      <c r="G709" s="6">
        <v>5.7850574576878196E-3</v>
      </c>
      <c r="H709" s="6">
        <v>9.3082968218495404E-2</v>
      </c>
      <c r="I709" s="6" t="s">
        <v>9</v>
      </c>
      <c r="J709" s="6" t="b">
        <v>0</v>
      </c>
    </row>
    <row r="710" spans="1:10" x14ac:dyDescent="0.2">
      <c r="A710" s="6" t="s">
        <v>900</v>
      </c>
      <c r="B710" s="6" t="s">
        <v>13441</v>
      </c>
      <c r="C710" s="6">
        <v>216850</v>
      </c>
      <c r="D710" s="6">
        <v>16.277011159261001</v>
      </c>
      <c r="E710" s="6">
        <v>0.40092794741584997</v>
      </c>
      <c r="F710" s="6">
        <v>0.20084089311134101</v>
      </c>
      <c r="G710" s="6">
        <v>3.2255816785440299E-3</v>
      </c>
      <c r="H710" s="6">
        <v>5.7832308402966298E-2</v>
      </c>
      <c r="I710" s="6" t="s">
        <v>9</v>
      </c>
      <c r="J710" s="6" t="b">
        <v>0</v>
      </c>
    </row>
    <row r="711" spans="1:10" x14ac:dyDescent="0.2">
      <c r="A711" s="6" t="s">
        <v>802</v>
      </c>
      <c r="B711" s="6" t="s">
        <v>13442</v>
      </c>
      <c r="C711" s="6">
        <v>18626</v>
      </c>
      <c r="D711" s="6">
        <v>18.018707269210701</v>
      </c>
      <c r="E711" s="6">
        <v>0.39776853532914902</v>
      </c>
      <c r="F711" s="6">
        <v>0.21481854229644301</v>
      </c>
      <c r="G711" s="6">
        <v>4.1964014634880498E-3</v>
      </c>
      <c r="H711" s="6">
        <v>7.1406261442930094E-2</v>
      </c>
      <c r="I711" s="6" t="s">
        <v>9</v>
      </c>
      <c r="J711" s="6" t="b">
        <v>0</v>
      </c>
    </row>
    <row r="712" spans="1:10" x14ac:dyDescent="0.2">
      <c r="A712" s="6" t="s">
        <v>11656</v>
      </c>
      <c r="B712" s="6" t="s">
        <v>13443</v>
      </c>
      <c r="C712" s="6">
        <v>76551</v>
      </c>
      <c r="D712" s="6">
        <v>25.615159129909902</v>
      </c>
      <c r="E712" s="6">
        <v>0.31777055295365703</v>
      </c>
      <c r="F712" s="6">
        <v>0.165181979439326</v>
      </c>
      <c r="G712" s="6">
        <v>5.4984948232156298E-3</v>
      </c>
      <c r="H712" s="6">
        <v>8.9407600729193001E-2</v>
      </c>
      <c r="I712" s="6" t="s">
        <v>9</v>
      </c>
      <c r="J712" s="6" t="b">
        <v>0</v>
      </c>
    </row>
    <row r="713" spans="1:10" x14ac:dyDescent="0.2">
      <c r="A713" s="6" t="s">
        <v>4695</v>
      </c>
      <c r="B713" s="6" t="s">
        <v>13444</v>
      </c>
      <c r="C713" s="6">
        <v>102247</v>
      </c>
      <c r="D713" s="6">
        <v>28.697189946771001</v>
      </c>
      <c r="E713" s="6">
        <v>0.30686969785053703</v>
      </c>
      <c r="F713" s="6">
        <v>0.15382004986556999</v>
      </c>
      <c r="G713" s="6">
        <v>5.31137705741473E-3</v>
      </c>
      <c r="H713" s="6">
        <v>8.7021763271483199E-2</v>
      </c>
      <c r="I713" s="6" t="s">
        <v>9</v>
      </c>
      <c r="J713" s="6" t="b">
        <v>0</v>
      </c>
    </row>
    <row r="714" spans="1:10" x14ac:dyDescent="0.2">
      <c r="A714" s="6" t="s">
        <v>5041</v>
      </c>
      <c r="B714" s="6" t="s">
        <v>13445</v>
      </c>
      <c r="C714" s="6">
        <v>18708</v>
      </c>
      <c r="D714" s="6">
        <v>129.99381159825799</v>
      </c>
      <c r="E714" s="6">
        <v>-0.21260340603311001</v>
      </c>
      <c r="F714" s="6">
        <v>7.9355573336267901E-2</v>
      </c>
      <c r="G714" s="6">
        <v>1.88002033863282E-3</v>
      </c>
      <c r="H714" s="6">
        <v>3.7620778510071902E-2</v>
      </c>
      <c r="I714" s="6" t="s">
        <v>9</v>
      </c>
      <c r="J714" s="6" t="b">
        <v>0</v>
      </c>
    </row>
    <row r="715" spans="1:10" x14ac:dyDescent="0.2">
      <c r="A715" s="6" t="s">
        <v>3281</v>
      </c>
      <c r="B715" s="6" t="s">
        <v>13446</v>
      </c>
      <c r="C715" s="6">
        <v>13010</v>
      </c>
      <c r="D715" s="6">
        <v>838.12223566204</v>
      </c>
      <c r="E715" s="6">
        <v>-0.22129933182879599</v>
      </c>
      <c r="F715" s="6">
        <v>5.3265360087066199E-2</v>
      </c>
      <c r="G715" s="7">
        <v>9.5935045410739993E-6</v>
      </c>
      <c r="H715" s="6">
        <v>3.7019472597750301E-4</v>
      </c>
      <c r="I715" s="6" t="s">
        <v>9</v>
      </c>
      <c r="J715" s="6" t="b">
        <v>0</v>
      </c>
    </row>
    <row r="716" spans="1:10" x14ac:dyDescent="0.2">
      <c r="A716" s="6" t="s">
        <v>1002</v>
      </c>
      <c r="B716" s="6" t="s">
        <v>13447</v>
      </c>
      <c r="C716" s="6">
        <v>73710</v>
      </c>
      <c r="D716" s="6">
        <v>103.182679790663</v>
      </c>
      <c r="E716" s="6">
        <v>-0.241941387090712</v>
      </c>
      <c r="F716" s="6">
        <v>0.100599455195457</v>
      </c>
      <c r="G716" s="6">
        <v>3.2023988423743798E-3</v>
      </c>
      <c r="H716" s="6">
        <v>5.7656559659294802E-2</v>
      </c>
      <c r="I716" s="6" t="s">
        <v>9</v>
      </c>
      <c r="J716" s="6" t="b">
        <v>0</v>
      </c>
    </row>
    <row r="717" spans="1:10" x14ac:dyDescent="0.2">
      <c r="A717" s="6" t="s">
        <v>5787</v>
      </c>
      <c r="B717" s="6" t="s">
        <v>13448</v>
      </c>
      <c r="C717" s="6">
        <v>14799</v>
      </c>
      <c r="D717" s="6">
        <v>184.410229032465</v>
      </c>
      <c r="E717" s="6">
        <v>-0.24763879689248</v>
      </c>
      <c r="F717" s="6">
        <v>6.9440573554208906E-2</v>
      </c>
      <c r="G717" s="7">
        <v>6.9917206202642094E-5</v>
      </c>
      <c r="H717" s="6">
        <v>2.1366896562211701E-3</v>
      </c>
      <c r="I717" s="6" t="s">
        <v>9</v>
      </c>
      <c r="J717" s="6" t="b">
        <v>0</v>
      </c>
    </row>
    <row r="718" spans="1:10" x14ac:dyDescent="0.2">
      <c r="A718" s="6" t="s">
        <v>6194</v>
      </c>
      <c r="B718" s="6" t="s">
        <v>13449</v>
      </c>
      <c r="C718" s="6">
        <v>12512</v>
      </c>
      <c r="D718" s="6">
        <v>250.56514782656299</v>
      </c>
      <c r="E718" s="6">
        <v>-0.29723955565221</v>
      </c>
      <c r="F718" s="6">
        <v>7.5037776312883706E-2</v>
      </c>
      <c r="G718" s="7">
        <v>1.2312748080170701E-5</v>
      </c>
      <c r="H718" s="6">
        <v>4.6540027611803201E-4</v>
      </c>
      <c r="I718" s="6" t="s">
        <v>9</v>
      </c>
      <c r="J718" s="6" t="b">
        <v>0</v>
      </c>
    </row>
    <row r="719" spans="1:10" x14ac:dyDescent="0.2">
      <c r="A719" s="6" t="s">
        <v>1590</v>
      </c>
      <c r="B719" s="6" t="s">
        <v>13450</v>
      </c>
      <c r="C719" s="6">
        <v>18439</v>
      </c>
      <c r="D719" s="6">
        <v>9.4048399837395706</v>
      </c>
      <c r="E719" s="6">
        <v>-0.52195801231396299</v>
      </c>
      <c r="F719" s="6">
        <v>0.31878223429387498</v>
      </c>
      <c r="G719" s="6">
        <v>3.4660809790536999E-3</v>
      </c>
      <c r="H719" s="6">
        <v>6.0712776173749601E-2</v>
      </c>
      <c r="I719" s="6" t="s">
        <v>9</v>
      </c>
      <c r="J719" s="6" t="b">
        <v>0</v>
      </c>
    </row>
    <row r="720" spans="1:10" x14ac:dyDescent="0.2">
      <c r="A720" s="6" t="s">
        <v>1606</v>
      </c>
      <c r="B720" s="6" t="s">
        <v>13451</v>
      </c>
      <c r="C720" s="6">
        <v>15976</v>
      </c>
      <c r="D720" s="6">
        <v>10.952371544760201</v>
      </c>
      <c r="E720" s="6">
        <v>-0.54492109592448601</v>
      </c>
      <c r="F720" s="6">
        <v>0.26865289302777401</v>
      </c>
      <c r="G720" s="6">
        <v>2.1176601018056602E-3</v>
      </c>
      <c r="H720" s="6">
        <v>4.1608513119857797E-2</v>
      </c>
      <c r="I720" s="6" t="s">
        <v>9</v>
      </c>
      <c r="J720" s="6" t="b">
        <v>0</v>
      </c>
    </row>
    <row r="721" spans="1:10" x14ac:dyDescent="0.2">
      <c r="A721" s="6" t="s">
        <v>9870</v>
      </c>
      <c r="B721" s="6" t="s">
        <v>13452</v>
      </c>
      <c r="C721" s="6">
        <v>57339</v>
      </c>
      <c r="D721" s="6">
        <v>17.087792118621199</v>
      </c>
      <c r="E721" s="6">
        <v>-0.84040738616425104</v>
      </c>
      <c r="F721" s="6">
        <v>0.20512941701492499</v>
      </c>
      <c r="G721" s="7">
        <v>2.2302427958206701E-6</v>
      </c>
      <c r="H721" s="7">
        <v>9.7399826424235706E-5</v>
      </c>
      <c r="I721" s="6" t="s">
        <v>9</v>
      </c>
      <c r="J721" s="6" t="b">
        <v>0</v>
      </c>
    </row>
    <row r="722" spans="1:10" x14ac:dyDescent="0.2">
      <c r="A722" s="6" t="s">
        <v>872</v>
      </c>
      <c r="B722" s="6" t="s">
        <v>13453</v>
      </c>
      <c r="C722" s="6">
        <v>229898</v>
      </c>
      <c r="D722" s="6">
        <v>2.3215449199670202</v>
      </c>
      <c r="E722" s="6">
        <v>-0.87966196887891002</v>
      </c>
      <c r="F722" s="6">
        <v>1.83846871074802</v>
      </c>
      <c r="G722" s="6">
        <v>6.2782063944969799E-3</v>
      </c>
      <c r="H722" s="6">
        <v>9.8973626904466303E-2</v>
      </c>
      <c r="I722" s="6" t="s">
        <v>9</v>
      </c>
      <c r="J722" s="6" t="b">
        <v>0</v>
      </c>
    </row>
    <row r="723" spans="1:10" x14ac:dyDescent="0.2">
      <c r="A723" s="6" t="s">
        <v>1059</v>
      </c>
      <c r="B723" s="6" t="s">
        <v>13454</v>
      </c>
      <c r="C723" s="6">
        <v>215690</v>
      </c>
      <c r="D723" s="6">
        <v>142.373491645424</v>
      </c>
      <c r="E723" s="6">
        <v>0.32071638738415997</v>
      </c>
      <c r="F723" s="6">
        <v>7.1281898363738203E-2</v>
      </c>
      <c r="G723" s="7">
        <v>9.3580091293356501E-7</v>
      </c>
      <c r="H723" s="7">
        <v>4.5138426871239501E-5</v>
      </c>
      <c r="I723" s="6" t="s">
        <v>13455</v>
      </c>
      <c r="J723" s="6" t="b">
        <v>0</v>
      </c>
    </row>
    <row r="724" spans="1:10" x14ac:dyDescent="0.2">
      <c r="A724" s="6" t="s">
        <v>2725</v>
      </c>
      <c r="B724" s="6" t="s">
        <v>13456</v>
      </c>
      <c r="C724" s="6">
        <v>16499</v>
      </c>
      <c r="D724" s="6">
        <v>39.009849814135499</v>
      </c>
      <c r="E724" s="6">
        <v>0.31992777386544102</v>
      </c>
      <c r="F724" s="6">
        <v>0.16950036544615199</v>
      </c>
      <c r="G724" s="6">
        <v>5.8983880849599697E-3</v>
      </c>
      <c r="H724" s="6">
        <v>9.4483844825622804E-2</v>
      </c>
      <c r="I724" s="6" t="s">
        <v>13455</v>
      </c>
      <c r="J724" s="6" t="b">
        <v>0</v>
      </c>
    </row>
    <row r="725" spans="1:10" x14ac:dyDescent="0.2">
      <c r="A725" s="6" t="s">
        <v>1802</v>
      </c>
      <c r="B725" s="6" t="s">
        <v>13457</v>
      </c>
      <c r="C725" s="6">
        <v>12267</v>
      </c>
      <c r="D725" s="6">
        <v>1.9618778341223</v>
      </c>
      <c r="E725" s="6">
        <v>-1.2698387160814899</v>
      </c>
      <c r="F725" s="6">
        <v>0.79108927076614999</v>
      </c>
      <c r="G725" s="6">
        <v>2.2475312068854698E-3</v>
      </c>
      <c r="H725" s="6">
        <v>4.3493766334443802E-2</v>
      </c>
      <c r="I725" s="6" t="s">
        <v>13455</v>
      </c>
      <c r="J725" s="6" t="b">
        <v>0</v>
      </c>
    </row>
    <row r="726" spans="1:10" x14ac:dyDescent="0.2">
      <c r="A726" s="6" t="s">
        <v>1020</v>
      </c>
      <c r="B726" s="6" t="s">
        <v>13458</v>
      </c>
      <c r="C726" s="6">
        <v>12394</v>
      </c>
      <c r="D726" s="6">
        <v>3.8732362796523199</v>
      </c>
      <c r="E726" s="6">
        <v>1.3909073472667799</v>
      </c>
      <c r="F726" s="6">
        <v>0.47542519262812</v>
      </c>
      <c r="G726" s="6">
        <v>1.36752508366766E-4</v>
      </c>
      <c r="H726" s="6">
        <v>3.9371930415527398E-3</v>
      </c>
      <c r="I726" s="6" t="s">
        <v>13459</v>
      </c>
      <c r="J726" s="6" t="b">
        <v>0</v>
      </c>
    </row>
    <row r="727" spans="1:10" x14ac:dyDescent="0.2">
      <c r="A727" s="6" t="s">
        <v>4034</v>
      </c>
      <c r="B727" s="6" t="s">
        <v>13460</v>
      </c>
      <c r="C727" s="6">
        <v>16007</v>
      </c>
      <c r="D727" s="6">
        <v>2.2594181145486099</v>
      </c>
      <c r="E727" s="6">
        <v>1.12453682802711</v>
      </c>
      <c r="F727" s="6">
        <v>0.86460751258690804</v>
      </c>
      <c r="G727" s="6">
        <v>2.7061478970034402E-3</v>
      </c>
      <c r="H727" s="6">
        <v>5.0992369059640497E-2</v>
      </c>
      <c r="I727" s="6" t="s">
        <v>13459</v>
      </c>
      <c r="J727" s="6" t="b">
        <v>0</v>
      </c>
    </row>
    <row r="728" spans="1:10" x14ac:dyDescent="0.2">
      <c r="A728" s="6" t="s">
        <v>1412</v>
      </c>
      <c r="B728" s="6" t="s">
        <v>13461</v>
      </c>
      <c r="C728" s="6">
        <v>231670</v>
      </c>
      <c r="D728" s="6">
        <v>126.017698142547</v>
      </c>
      <c r="E728" s="6">
        <v>0.22218710592572899</v>
      </c>
      <c r="F728" s="6">
        <v>7.9123762616986601E-2</v>
      </c>
      <c r="G728" s="6">
        <v>1.23524061128789E-3</v>
      </c>
      <c r="H728" s="6">
        <v>2.6219959576549299E-2</v>
      </c>
      <c r="I728" s="6" t="s">
        <v>13459</v>
      </c>
      <c r="J728" s="6" t="b">
        <v>0</v>
      </c>
    </row>
    <row r="729" spans="1:10" x14ac:dyDescent="0.2">
      <c r="A729" s="6" t="s">
        <v>12037</v>
      </c>
      <c r="B729" s="6" t="s">
        <v>13462</v>
      </c>
      <c r="C729" s="6">
        <v>11426</v>
      </c>
      <c r="D729" s="6">
        <v>260.45844070963602</v>
      </c>
      <c r="E729" s="6">
        <v>-0.159303905594573</v>
      </c>
      <c r="F729" s="6">
        <v>6.2281588612208803E-2</v>
      </c>
      <c r="G729" s="6">
        <v>4.1038005474082597E-3</v>
      </c>
      <c r="H729" s="6">
        <v>7.0171732376119803E-2</v>
      </c>
      <c r="I729" s="6" t="s">
        <v>13459</v>
      </c>
      <c r="J729" s="6" t="b">
        <v>0</v>
      </c>
    </row>
    <row r="730" spans="1:10" x14ac:dyDescent="0.2">
      <c r="A730" s="6" t="s">
        <v>2006</v>
      </c>
      <c r="B730" s="6" t="s">
        <v>13463</v>
      </c>
      <c r="C730" s="6">
        <v>11758</v>
      </c>
      <c r="D730" s="6">
        <v>285.28744631888497</v>
      </c>
      <c r="E730" s="6">
        <v>-0.26261614342405898</v>
      </c>
      <c r="F730" s="6">
        <v>6.6763249656136794E-2</v>
      </c>
      <c r="G730" s="7">
        <v>1.6188071134149401E-5</v>
      </c>
      <c r="H730" s="6">
        <v>5.8831925779340101E-4</v>
      </c>
      <c r="I730" s="6" t="s">
        <v>13459</v>
      </c>
      <c r="J730" s="6" t="b">
        <v>0</v>
      </c>
    </row>
    <row r="731" spans="1:10" x14ac:dyDescent="0.2">
      <c r="A731" s="6" t="s">
        <v>1063</v>
      </c>
      <c r="B731" s="6" t="s">
        <v>13464</v>
      </c>
      <c r="C731" s="6">
        <v>30785</v>
      </c>
      <c r="D731" s="6">
        <v>67.297872460849405</v>
      </c>
      <c r="E731" s="6">
        <v>-0.27284538949032699</v>
      </c>
      <c r="F731" s="6">
        <v>0.11732559812672699</v>
      </c>
      <c r="G731" s="6">
        <v>2.8404057618865502E-3</v>
      </c>
      <c r="H731" s="6">
        <v>5.2454178977010699E-2</v>
      </c>
      <c r="I731" s="6" t="s">
        <v>13459</v>
      </c>
      <c r="J731" s="6" t="b">
        <v>0</v>
      </c>
    </row>
    <row r="732" spans="1:10" x14ac:dyDescent="0.2">
      <c r="A732" s="6" t="s">
        <v>2119</v>
      </c>
      <c r="B732" s="6" t="s">
        <v>13465</v>
      </c>
      <c r="C732" s="6">
        <v>234577</v>
      </c>
      <c r="D732" s="6">
        <v>16.961845731613799</v>
      </c>
      <c r="E732" s="6">
        <v>-0.369141396893856</v>
      </c>
      <c r="F732" s="6">
        <v>0.21152732735261301</v>
      </c>
      <c r="G732" s="6">
        <v>5.6535827082811003E-3</v>
      </c>
      <c r="H732" s="6">
        <v>9.1583789060087503E-2</v>
      </c>
      <c r="I732" s="6" t="s">
        <v>13459</v>
      </c>
      <c r="J732" s="6" t="b">
        <v>0</v>
      </c>
    </row>
    <row r="733" spans="1:10" x14ac:dyDescent="0.2">
      <c r="A733" s="6" t="s">
        <v>7632</v>
      </c>
      <c r="B733" s="6" t="s">
        <v>13466</v>
      </c>
      <c r="C733" s="6">
        <v>53901</v>
      </c>
      <c r="D733" s="6">
        <v>159.64834893507</v>
      </c>
      <c r="E733" s="6">
        <v>0.193563841246081</v>
      </c>
      <c r="F733" s="6">
        <v>7.3914219170130399E-2</v>
      </c>
      <c r="G733" s="6">
        <v>2.9768568365491502E-3</v>
      </c>
      <c r="H733" s="6">
        <v>5.43528648673317E-2</v>
      </c>
      <c r="I733" s="6" t="s">
        <v>13467</v>
      </c>
      <c r="J733" s="6" t="b">
        <v>0</v>
      </c>
    </row>
    <row r="734" spans="1:10" x14ac:dyDescent="0.2">
      <c r="A734" s="6" t="s">
        <v>6814</v>
      </c>
      <c r="B734" s="6" t="s">
        <v>13468</v>
      </c>
      <c r="C734" s="6">
        <v>13865</v>
      </c>
      <c r="D734" s="6">
        <v>135.95162484464501</v>
      </c>
      <c r="E734" s="6">
        <v>-0.350382176483227</v>
      </c>
      <c r="F734" s="6">
        <v>0.107723381984012</v>
      </c>
      <c r="G734" s="6">
        <v>1.3402345524824501E-4</v>
      </c>
      <c r="H734" s="6">
        <v>3.8672348348081699E-3</v>
      </c>
      <c r="I734" s="6" t="s">
        <v>13467</v>
      </c>
      <c r="J734" s="6" t="b">
        <v>0</v>
      </c>
    </row>
    <row r="735" spans="1:10" x14ac:dyDescent="0.2">
      <c r="A735" s="6" t="s">
        <v>2762</v>
      </c>
      <c r="B735" s="6" t="s">
        <v>13469</v>
      </c>
      <c r="C735" s="6">
        <v>19730</v>
      </c>
      <c r="D735" s="6">
        <v>46.073409710957201</v>
      </c>
      <c r="E735" s="6">
        <v>-0.482518788345142</v>
      </c>
      <c r="F735" s="6">
        <v>0.120802957419546</v>
      </c>
      <c r="G735" s="7">
        <v>5.5489150596787402E-6</v>
      </c>
      <c r="H735" s="6">
        <v>2.2699628157109799E-4</v>
      </c>
      <c r="I735" s="6" t="s">
        <v>13467</v>
      </c>
      <c r="J735" s="6" t="b">
        <v>0</v>
      </c>
    </row>
    <row r="736" spans="1:10" x14ac:dyDescent="0.2">
      <c r="A736" s="6" t="s">
        <v>4172</v>
      </c>
      <c r="B736" s="6" t="s">
        <v>13470</v>
      </c>
      <c r="C736" s="6">
        <v>16449</v>
      </c>
      <c r="D736" s="6">
        <v>10.7708943628533</v>
      </c>
      <c r="E736" s="6">
        <v>-0.80562327000129996</v>
      </c>
      <c r="F736" s="6">
        <v>0.24540874761833101</v>
      </c>
      <c r="G736" s="7">
        <v>4.9579983868216201E-5</v>
      </c>
      <c r="H736" s="6">
        <v>1.57474312399123E-3</v>
      </c>
      <c r="I736" s="6" t="s">
        <v>13467</v>
      </c>
      <c r="J736" s="6" t="b">
        <v>0</v>
      </c>
    </row>
    <row r="737" spans="1:10" x14ac:dyDescent="0.2">
      <c r="A737" s="6" t="s">
        <v>869</v>
      </c>
      <c r="B737" s="6" t="s">
        <v>13471</v>
      </c>
      <c r="C737" s="6">
        <v>18787</v>
      </c>
      <c r="D737" s="6">
        <v>1.2788914434038099</v>
      </c>
      <c r="E737" s="6">
        <v>0.101220742194986</v>
      </c>
      <c r="F737" s="6">
        <v>0.196899694791761</v>
      </c>
      <c r="G737" s="6">
        <v>2.4839262788206502E-3</v>
      </c>
      <c r="H737" s="6">
        <v>4.7569948157502998E-2</v>
      </c>
      <c r="I737" s="6" t="s">
        <v>13472</v>
      </c>
      <c r="J737" s="6" t="b">
        <v>0</v>
      </c>
    </row>
    <row r="738" spans="1:10" x14ac:dyDescent="0.2">
      <c r="A738" s="6" t="s">
        <v>2004</v>
      </c>
      <c r="B738" s="6" t="s">
        <v>13473</v>
      </c>
      <c r="C738" s="6">
        <v>83925</v>
      </c>
      <c r="D738" s="6">
        <v>46.156325397829001</v>
      </c>
      <c r="E738" s="6">
        <v>-0.62665738381956004</v>
      </c>
      <c r="F738" s="6">
        <v>0.124870999480601</v>
      </c>
      <c r="G738" s="7">
        <v>3.0495178437336901E-8</v>
      </c>
      <c r="H738" s="7">
        <v>2.0088357747078401E-6</v>
      </c>
      <c r="I738" s="6" t="s">
        <v>13472</v>
      </c>
      <c r="J738" s="6" t="b">
        <v>0</v>
      </c>
    </row>
    <row r="739" spans="1:10" x14ac:dyDescent="0.2">
      <c r="A739" s="6" t="s">
        <v>1080</v>
      </c>
      <c r="B739" s="6" t="s">
        <v>13474</v>
      </c>
      <c r="C739" s="6">
        <v>22421</v>
      </c>
      <c r="D739" s="6">
        <v>2.85382613942545</v>
      </c>
      <c r="E739" s="6">
        <v>-1.4960121629865499</v>
      </c>
      <c r="F739" s="6">
        <v>0.59568190875020299</v>
      </c>
      <c r="G739" s="6">
        <v>3.9408469709582399E-4</v>
      </c>
      <c r="H739" s="6">
        <v>9.9304734490403904E-3</v>
      </c>
      <c r="I739" s="6" t="s">
        <v>13475</v>
      </c>
      <c r="J739" s="6" t="b">
        <v>0</v>
      </c>
    </row>
    <row r="740" spans="1:10" x14ac:dyDescent="0.2">
      <c r="A740" s="6" t="s">
        <v>891</v>
      </c>
      <c r="B740" s="6" t="s">
        <v>13476</v>
      </c>
      <c r="C740" s="6">
        <v>50794</v>
      </c>
      <c r="D740" s="6">
        <v>87.359453148633605</v>
      </c>
      <c r="E740" s="6">
        <v>0.235745832519585</v>
      </c>
      <c r="F740" s="6">
        <v>9.4735894968422496E-2</v>
      </c>
      <c r="G740" s="6">
        <v>2.76382484692552E-3</v>
      </c>
      <c r="H740" s="6">
        <v>5.1407142152814701E-2</v>
      </c>
      <c r="I740" s="6" t="s">
        <v>13477</v>
      </c>
      <c r="J740" s="6" t="b">
        <v>0</v>
      </c>
    </row>
    <row r="741" spans="1:10" x14ac:dyDescent="0.2">
      <c r="A741" s="6" t="s">
        <v>2523</v>
      </c>
      <c r="B741" s="6" t="s">
        <v>13478</v>
      </c>
      <c r="C741" s="6">
        <v>228875</v>
      </c>
      <c r="D741" s="6">
        <v>17.769578487857</v>
      </c>
      <c r="E741" s="6">
        <v>0.45609473521086502</v>
      </c>
      <c r="F741" s="6">
        <v>0.21426217523060101</v>
      </c>
      <c r="G741" s="6">
        <v>1.93943423342417E-3</v>
      </c>
      <c r="H741" s="6">
        <v>3.8630302519991097E-2</v>
      </c>
      <c r="I741" s="6" t="s">
        <v>13479</v>
      </c>
      <c r="J741" s="6" t="b">
        <v>0</v>
      </c>
    </row>
    <row r="742" spans="1:10" x14ac:dyDescent="0.2">
      <c r="A742" s="6" t="s">
        <v>865</v>
      </c>
      <c r="B742" s="6" t="s">
        <v>13480</v>
      </c>
      <c r="C742" s="6">
        <v>216190</v>
      </c>
      <c r="D742" s="6">
        <v>89.969210784474399</v>
      </c>
      <c r="E742" s="6">
        <v>-0.39676231785032201</v>
      </c>
      <c r="F742" s="6">
        <v>9.1299321539165798E-2</v>
      </c>
      <c r="G742" s="7">
        <v>1.3363632006771401E-6</v>
      </c>
      <c r="H742" s="7">
        <v>6.1259457784231805E-5</v>
      </c>
      <c r="I742" s="6" t="s">
        <v>13479</v>
      </c>
      <c r="J742" s="6" t="b">
        <v>0</v>
      </c>
    </row>
    <row r="743" spans="1:10" x14ac:dyDescent="0.2">
      <c r="A743" s="6" t="s">
        <v>887</v>
      </c>
      <c r="B743" s="6" t="s">
        <v>13481</v>
      </c>
      <c r="C743" s="6">
        <v>320203</v>
      </c>
      <c r="D743" s="6">
        <v>26.9939266800761</v>
      </c>
      <c r="E743" s="6">
        <v>-0.55206557959985303</v>
      </c>
      <c r="F743" s="6">
        <v>0.160394624308104</v>
      </c>
      <c r="G743" s="7">
        <v>3.5951342746549799E-5</v>
      </c>
      <c r="H743" s="6">
        <v>1.1886010426717399E-3</v>
      </c>
      <c r="I743" s="6" t="s">
        <v>13479</v>
      </c>
      <c r="J743" s="6" t="b">
        <v>0</v>
      </c>
    </row>
    <row r="744" spans="1:10" x14ac:dyDescent="0.2">
      <c r="A744" s="6" t="s">
        <v>1335</v>
      </c>
      <c r="B744" s="6" t="s">
        <v>13482</v>
      </c>
      <c r="C744" s="6">
        <v>18933</v>
      </c>
      <c r="D744" s="6">
        <v>9.6970324891841493</v>
      </c>
      <c r="E744" s="6">
        <v>-0.96176327116178095</v>
      </c>
      <c r="F744" s="6">
        <v>0.285872780625195</v>
      </c>
      <c r="G744" s="7">
        <v>4.4659909347733697E-5</v>
      </c>
      <c r="H744" s="6">
        <v>1.4376406629317299E-3</v>
      </c>
      <c r="I744" s="6" t="s">
        <v>13479</v>
      </c>
      <c r="J744" s="6" t="b">
        <v>0</v>
      </c>
    </row>
    <row r="745" spans="1:10" x14ac:dyDescent="0.2">
      <c r="A745" s="6" t="s">
        <v>969</v>
      </c>
      <c r="B745" s="6" t="s">
        <v>13483</v>
      </c>
      <c r="C745" s="6">
        <v>15242</v>
      </c>
      <c r="D745" s="6">
        <v>2.0802430334236899</v>
      </c>
      <c r="E745" s="6">
        <v>-1.97836775942473</v>
      </c>
      <c r="F745" s="6">
        <v>0.71378930897420001</v>
      </c>
      <c r="G745" s="6">
        <v>1.4258713172531399E-4</v>
      </c>
      <c r="H745" s="6">
        <v>4.0960530040292003E-3</v>
      </c>
      <c r="I745" s="6" t="s">
        <v>13479</v>
      </c>
      <c r="J745" s="6" t="b">
        <v>0</v>
      </c>
    </row>
    <row r="746" spans="1:10" x14ac:dyDescent="0.2">
      <c r="A746" s="6" t="s">
        <v>1688</v>
      </c>
      <c r="B746" s="6" t="s">
        <v>13484</v>
      </c>
      <c r="C746" s="6">
        <v>14219</v>
      </c>
      <c r="D746" s="6">
        <v>13.7901939161545</v>
      </c>
      <c r="E746" s="6">
        <v>1.08462168548052</v>
      </c>
      <c r="F746" s="6">
        <v>0.38272424106131397</v>
      </c>
      <c r="G746" s="6">
        <v>1.5265828502183899E-4</v>
      </c>
      <c r="H746" s="6">
        <v>4.3276615142046398E-3</v>
      </c>
      <c r="I746" s="6" t="s">
        <v>13485</v>
      </c>
      <c r="J746" s="6" t="b">
        <v>0</v>
      </c>
    </row>
    <row r="747" spans="1:10" x14ac:dyDescent="0.2">
      <c r="A747" s="6" t="s">
        <v>895</v>
      </c>
      <c r="B747" s="6" t="s">
        <v>13486</v>
      </c>
      <c r="C747" s="6">
        <v>27205</v>
      </c>
      <c r="D747" s="6">
        <v>16.356963629796201</v>
      </c>
      <c r="E747" s="6">
        <v>-0.88584327332301505</v>
      </c>
      <c r="F747" s="6">
        <v>0.23450326865590199</v>
      </c>
      <c r="G747" s="7">
        <v>1.26827732394299E-5</v>
      </c>
      <c r="H747" s="6">
        <v>4.7798894946387801E-4</v>
      </c>
      <c r="I747" s="6" t="s">
        <v>13487</v>
      </c>
      <c r="J747" s="6" t="b">
        <v>0</v>
      </c>
    </row>
    <row r="748" spans="1:10" x14ac:dyDescent="0.2">
      <c r="A748" s="6" t="s">
        <v>1095</v>
      </c>
      <c r="B748" s="6" t="s">
        <v>13488</v>
      </c>
      <c r="C748" s="6">
        <v>242721</v>
      </c>
      <c r="D748" s="6">
        <v>10.5136354297421</v>
      </c>
      <c r="E748" s="6">
        <v>0.68530834539000296</v>
      </c>
      <c r="F748" s="6">
        <v>0.256254775365305</v>
      </c>
      <c r="G748" s="6">
        <v>3.7764031763215202E-4</v>
      </c>
      <c r="H748" s="6">
        <v>9.5533393073010293E-3</v>
      </c>
      <c r="I748" s="6" t="s">
        <v>13489</v>
      </c>
      <c r="J748" s="6" t="b">
        <v>0</v>
      </c>
    </row>
    <row r="749" spans="1:10" x14ac:dyDescent="0.2">
      <c r="A749" s="6" t="s">
        <v>915</v>
      </c>
      <c r="B749" s="6" t="s">
        <v>13490</v>
      </c>
      <c r="C749" s="6">
        <v>58807</v>
      </c>
      <c r="D749" s="6">
        <v>15.9620059720638</v>
      </c>
      <c r="E749" s="6">
        <v>-0.67129266407682697</v>
      </c>
      <c r="F749" s="6">
        <v>0.22652813851059</v>
      </c>
      <c r="G749" s="6">
        <v>1.8737396989846599E-4</v>
      </c>
      <c r="H749" s="6">
        <v>5.13174429846921E-3</v>
      </c>
      <c r="I749" s="6" t="s">
        <v>13491</v>
      </c>
      <c r="J749" s="6" t="b">
        <v>0</v>
      </c>
    </row>
    <row r="750" spans="1:10" x14ac:dyDescent="0.2">
      <c r="A750" s="6" t="s">
        <v>1005</v>
      </c>
      <c r="B750" s="6" t="s">
        <v>13492</v>
      </c>
      <c r="C750" s="6">
        <v>14701</v>
      </c>
      <c r="D750" s="6">
        <v>74.200018762281104</v>
      </c>
      <c r="E750" s="6">
        <v>0.23337622225042101</v>
      </c>
      <c r="F750" s="6">
        <v>0.103713597843201</v>
      </c>
      <c r="G750" s="6">
        <v>5.4299379630102004E-3</v>
      </c>
      <c r="H750" s="6">
        <v>8.8515520867380598E-2</v>
      </c>
      <c r="I750" s="6" t="s">
        <v>13493</v>
      </c>
      <c r="J750" s="6" t="b">
        <v>0</v>
      </c>
    </row>
    <row r="751" spans="1:10" x14ac:dyDescent="0.2">
      <c r="A751" s="6" t="s">
        <v>1347</v>
      </c>
      <c r="B751" s="6" t="s">
        <v>13494</v>
      </c>
      <c r="C751" s="6">
        <v>241274</v>
      </c>
      <c r="D751" s="6">
        <v>15.2697209199046</v>
      </c>
      <c r="E751" s="6">
        <v>0.74925784464027401</v>
      </c>
      <c r="F751" s="6">
        <v>0.217080484632898</v>
      </c>
      <c r="G751" s="7">
        <v>2.8612374546846601E-5</v>
      </c>
      <c r="H751" s="6">
        <v>9.6825174284577604E-4</v>
      </c>
      <c r="I751" s="6" t="s">
        <v>13495</v>
      </c>
      <c r="J751" s="6" t="b">
        <v>0</v>
      </c>
    </row>
    <row r="752" spans="1:10" x14ac:dyDescent="0.2">
      <c r="A752" s="6" t="s">
        <v>1855</v>
      </c>
      <c r="B752" s="6" t="s">
        <v>13496</v>
      </c>
      <c r="C752" s="6">
        <v>236285</v>
      </c>
      <c r="D752" s="6">
        <v>10.184517092232801</v>
      </c>
      <c r="E752" s="6">
        <v>0.70918520577795097</v>
      </c>
      <c r="F752" s="6">
        <v>0.29167786729971501</v>
      </c>
      <c r="G752" s="6">
        <v>6.1856600030273903E-4</v>
      </c>
      <c r="H752" s="6">
        <v>1.42789333677027E-2</v>
      </c>
      <c r="I752" s="6" t="s">
        <v>13495</v>
      </c>
      <c r="J752" s="6" t="b">
        <v>0</v>
      </c>
    </row>
    <row r="753" spans="1:10" x14ac:dyDescent="0.2">
      <c r="A753" s="6" t="s">
        <v>1164</v>
      </c>
      <c r="B753" s="6" t="s">
        <v>13497</v>
      </c>
      <c r="C753" s="6">
        <v>12827</v>
      </c>
      <c r="D753" s="6">
        <v>24.0674044609841</v>
      </c>
      <c r="E753" s="6">
        <v>0.48693806417255597</v>
      </c>
      <c r="F753" s="6">
        <v>0.18313243029091</v>
      </c>
      <c r="G753" s="6">
        <v>5.0276870803832503E-4</v>
      </c>
      <c r="H753" s="6">
        <v>1.22167125729538E-2</v>
      </c>
      <c r="I753" s="6" t="s">
        <v>13495</v>
      </c>
      <c r="J753" s="6" t="b">
        <v>0</v>
      </c>
    </row>
    <row r="754" spans="1:10" x14ac:dyDescent="0.2">
      <c r="A754" s="6" t="s">
        <v>2567</v>
      </c>
      <c r="B754" s="6" t="s">
        <v>13498</v>
      </c>
      <c r="C754" s="6">
        <v>16001</v>
      </c>
      <c r="D754" s="6">
        <v>150.30393561330999</v>
      </c>
      <c r="E754" s="6">
        <v>0.176554931176127</v>
      </c>
      <c r="F754" s="6">
        <v>7.2921276009803804E-2</v>
      </c>
      <c r="G754" s="6">
        <v>5.7893329038191596E-3</v>
      </c>
      <c r="H754" s="6">
        <v>9.3082968218495404E-2</v>
      </c>
      <c r="I754" s="6" t="s">
        <v>13495</v>
      </c>
      <c r="J754" s="6" t="b">
        <v>0</v>
      </c>
    </row>
    <row r="755" spans="1:10" x14ac:dyDescent="0.2">
      <c r="A755" s="6" t="s">
        <v>5890</v>
      </c>
      <c r="B755" s="6" t="s">
        <v>13499</v>
      </c>
      <c r="C755" s="6">
        <v>54446</v>
      </c>
      <c r="D755" s="6">
        <v>100.456807060244</v>
      </c>
      <c r="E755" s="6">
        <v>-0.19615380336667401</v>
      </c>
      <c r="F755" s="6">
        <v>8.6931215305246695E-2</v>
      </c>
      <c r="G755" s="6">
        <v>5.4602862376023596E-3</v>
      </c>
      <c r="H755" s="6">
        <v>8.88981362638359E-2</v>
      </c>
      <c r="I755" s="6" t="s">
        <v>13495</v>
      </c>
      <c r="J755" s="6" t="b">
        <v>0</v>
      </c>
    </row>
    <row r="756" spans="1:10" x14ac:dyDescent="0.2">
      <c r="A756" s="6" t="s">
        <v>1667</v>
      </c>
      <c r="B756" s="6" t="s">
        <v>13500</v>
      </c>
      <c r="C756" s="6">
        <v>353156</v>
      </c>
      <c r="D756" s="6">
        <v>29.445183007809099</v>
      </c>
      <c r="E756" s="6">
        <v>-0.48190991512946701</v>
      </c>
      <c r="F756" s="6">
        <v>0.155528360403899</v>
      </c>
      <c r="G756" s="6">
        <v>1.2305535029063101E-4</v>
      </c>
      <c r="H756" s="6">
        <v>3.5829249385424698E-3</v>
      </c>
      <c r="I756" s="6" t="s">
        <v>13495</v>
      </c>
      <c r="J756" s="6" t="b">
        <v>0</v>
      </c>
    </row>
    <row r="757" spans="1:10" x14ac:dyDescent="0.2">
      <c r="A757" s="6" t="s">
        <v>1091</v>
      </c>
      <c r="B757" s="6" t="s">
        <v>13501</v>
      </c>
      <c r="C757" s="6">
        <v>213783</v>
      </c>
      <c r="D757" s="6">
        <v>17.202288827406001</v>
      </c>
      <c r="E757" s="6">
        <v>0.60447859008895</v>
      </c>
      <c r="F757" s="6">
        <v>0.21213157739630001</v>
      </c>
      <c r="G757" s="6">
        <v>2.4129401918922001E-4</v>
      </c>
      <c r="H757" s="6">
        <v>6.3527653483891099E-3</v>
      </c>
      <c r="I757" s="6" t="s">
        <v>13502</v>
      </c>
      <c r="J757" s="6" t="b">
        <v>0</v>
      </c>
    </row>
    <row r="758" spans="1:10" x14ac:dyDescent="0.2">
      <c r="A758" s="6" t="s">
        <v>4728</v>
      </c>
      <c r="B758" s="6" t="s">
        <v>13503</v>
      </c>
      <c r="C758" s="6">
        <v>56484</v>
      </c>
      <c r="D758" s="6">
        <v>52.550582975404602</v>
      </c>
      <c r="E758" s="6">
        <v>0.31812485981287197</v>
      </c>
      <c r="F758" s="6">
        <v>0.107941120523482</v>
      </c>
      <c r="G758" s="6">
        <v>4.2955785856612201E-4</v>
      </c>
      <c r="H758" s="6">
        <v>1.0617388982187901E-2</v>
      </c>
      <c r="I758" s="6" t="s">
        <v>13502</v>
      </c>
      <c r="J758" s="6" t="b">
        <v>0</v>
      </c>
    </row>
    <row r="759" spans="1:10" x14ac:dyDescent="0.2">
      <c r="A759" s="6" t="s">
        <v>986</v>
      </c>
      <c r="B759" s="6" t="s">
        <v>13504</v>
      </c>
      <c r="C759" s="6">
        <v>11982</v>
      </c>
      <c r="D759" s="6">
        <v>5.9562639189107296</v>
      </c>
      <c r="E759" s="6">
        <v>0.90620261781725497</v>
      </c>
      <c r="F759" s="6">
        <v>0.37033704950796598</v>
      </c>
      <c r="G759" s="6">
        <v>5.6743459118939205E-4</v>
      </c>
      <c r="H759" s="6">
        <v>1.34344816122807E-2</v>
      </c>
      <c r="I759" s="6" t="s">
        <v>13505</v>
      </c>
      <c r="J759" s="6" t="b">
        <v>0</v>
      </c>
    </row>
    <row r="760" spans="1:10" x14ac:dyDescent="0.2">
      <c r="A760" s="6" t="s">
        <v>911</v>
      </c>
      <c r="B760" s="6" t="s">
        <v>13506</v>
      </c>
      <c r="C760" s="6">
        <v>241656</v>
      </c>
      <c r="D760" s="6">
        <v>30.289860869126802</v>
      </c>
      <c r="E760" s="6">
        <v>-0.75332313963742303</v>
      </c>
      <c r="F760" s="6">
        <v>0.14656135731408099</v>
      </c>
      <c r="G760" s="7">
        <v>1.3473460540271001E-8</v>
      </c>
      <c r="H760" s="7">
        <v>9.5175641750865305E-7</v>
      </c>
      <c r="I760" s="6" t="s">
        <v>13505</v>
      </c>
      <c r="J760" s="6" t="b">
        <v>0</v>
      </c>
    </row>
    <row r="761" spans="1:10" x14ac:dyDescent="0.2">
      <c r="A761" s="6" t="s">
        <v>1408</v>
      </c>
      <c r="B761" s="6" t="s">
        <v>13507</v>
      </c>
      <c r="C761" s="6">
        <v>21946</v>
      </c>
      <c r="D761" s="6">
        <v>7.1348520837101601</v>
      </c>
      <c r="E761" s="6">
        <v>0.75493114252719096</v>
      </c>
      <c r="F761" s="6">
        <v>0.34611650344297201</v>
      </c>
      <c r="G761" s="6">
        <v>1.1773817075335501E-3</v>
      </c>
      <c r="H761" s="6">
        <v>2.5205524951825702E-2</v>
      </c>
      <c r="I761" s="6" t="s">
        <v>13508</v>
      </c>
      <c r="J761" s="6" t="b">
        <v>0</v>
      </c>
    </row>
    <row r="762" spans="1:10" x14ac:dyDescent="0.2">
      <c r="A762" s="6" t="s">
        <v>814</v>
      </c>
      <c r="B762" s="6" t="s">
        <v>13509</v>
      </c>
      <c r="C762" s="6">
        <v>18753</v>
      </c>
      <c r="D762" s="6">
        <v>19.2585213030885</v>
      </c>
      <c r="E762" s="6">
        <v>0.57426725110418797</v>
      </c>
      <c r="F762" s="6">
        <v>0.19911113176402101</v>
      </c>
      <c r="G762" s="6">
        <v>1.9760275499561099E-4</v>
      </c>
      <c r="H762" s="6">
        <v>5.3890523498486701E-3</v>
      </c>
      <c r="I762" s="6" t="s">
        <v>13508</v>
      </c>
      <c r="J762" s="6" t="b">
        <v>0</v>
      </c>
    </row>
    <row r="763" spans="1:10" x14ac:dyDescent="0.2">
      <c r="A763" s="6" t="s">
        <v>3069</v>
      </c>
      <c r="B763" s="6" t="s">
        <v>13510</v>
      </c>
      <c r="C763" s="6">
        <v>170768</v>
      </c>
      <c r="D763" s="6">
        <v>58.241117483653703</v>
      </c>
      <c r="E763" s="6">
        <v>0.39682230907123101</v>
      </c>
      <c r="F763" s="6">
        <v>0.116560856484449</v>
      </c>
      <c r="G763" s="7">
        <v>5.6467560227910598E-5</v>
      </c>
      <c r="H763" s="6">
        <v>1.7760490293581501E-3</v>
      </c>
      <c r="I763" s="6" t="s">
        <v>13508</v>
      </c>
      <c r="J763" s="6" t="b">
        <v>0</v>
      </c>
    </row>
    <row r="764" spans="1:10" x14ac:dyDescent="0.2">
      <c r="A764" s="6" t="s">
        <v>1395</v>
      </c>
      <c r="B764" s="6" t="s">
        <v>13511</v>
      </c>
      <c r="C764" s="6">
        <v>74251</v>
      </c>
      <c r="D764" s="6">
        <v>15.519081501868</v>
      </c>
      <c r="E764" s="6">
        <v>0.48856818730982099</v>
      </c>
      <c r="F764" s="6">
        <v>0.221379430008774</v>
      </c>
      <c r="G764" s="6">
        <v>1.6154086811419001E-3</v>
      </c>
      <c r="H764" s="6">
        <v>3.3358447318085203E-2</v>
      </c>
      <c r="I764" s="6" t="s">
        <v>13512</v>
      </c>
      <c r="J764" s="6" t="b">
        <v>0</v>
      </c>
    </row>
    <row r="765" spans="1:10" x14ac:dyDescent="0.2">
      <c r="A765" s="6" t="s">
        <v>3144</v>
      </c>
      <c r="B765" s="6" t="s">
        <v>13513</v>
      </c>
      <c r="C765" s="6">
        <v>18032</v>
      </c>
      <c r="D765" s="6">
        <v>265.04814367211497</v>
      </c>
      <c r="E765" s="6">
        <v>-0.31138830670473999</v>
      </c>
      <c r="F765" s="6">
        <v>5.9891062826983699E-2</v>
      </c>
      <c r="G765" s="7">
        <v>3.4844858972085199E-8</v>
      </c>
      <c r="H765" s="7">
        <v>2.26227202948188E-6</v>
      </c>
      <c r="I765" s="6" t="s">
        <v>13512</v>
      </c>
      <c r="J765" s="6" t="b">
        <v>0</v>
      </c>
    </row>
    <row r="766" spans="1:10" x14ac:dyDescent="0.2">
      <c r="A766" s="6" t="s">
        <v>1626</v>
      </c>
      <c r="B766" s="6" t="s">
        <v>13514</v>
      </c>
      <c r="C766" s="6">
        <v>58175</v>
      </c>
      <c r="D766" s="6">
        <v>10.6871707304376</v>
      </c>
      <c r="E766" s="6">
        <v>-0.54375509834149605</v>
      </c>
      <c r="F766" s="6">
        <v>0.271573102713625</v>
      </c>
      <c r="G766" s="6">
        <v>2.1275800396245098E-3</v>
      </c>
      <c r="H766" s="6">
        <v>4.1608513119857797E-2</v>
      </c>
      <c r="I766" s="6" t="s">
        <v>13512</v>
      </c>
      <c r="J766" s="6" t="b">
        <v>0</v>
      </c>
    </row>
    <row r="767" spans="1:10" x14ac:dyDescent="0.2">
      <c r="A767" s="6" t="s">
        <v>1780</v>
      </c>
      <c r="B767" s="6" t="s">
        <v>13515</v>
      </c>
      <c r="C767" s="6">
        <v>76453</v>
      </c>
      <c r="D767" s="6">
        <v>8.0636434111935298</v>
      </c>
      <c r="E767" s="6">
        <v>0.60652613485219498</v>
      </c>
      <c r="F767" s="6">
        <v>0.36463027366379103</v>
      </c>
      <c r="G767" s="6">
        <v>3.1917628688258098E-3</v>
      </c>
      <c r="H767" s="6">
        <v>5.75452142333489E-2</v>
      </c>
      <c r="I767" s="6" t="s">
        <v>13516</v>
      </c>
      <c r="J767" s="6" t="b">
        <v>0</v>
      </c>
    </row>
    <row r="768" spans="1:10" x14ac:dyDescent="0.2">
      <c r="A768" s="6" t="s">
        <v>1196</v>
      </c>
      <c r="B768" s="6" t="s">
        <v>13517</v>
      </c>
      <c r="C768" s="6">
        <v>68283</v>
      </c>
      <c r="D768" s="6">
        <v>10.489981071932</v>
      </c>
      <c r="E768" s="6">
        <v>1.6044824454162201</v>
      </c>
      <c r="F768" s="6">
        <v>0.25649973442580198</v>
      </c>
      <c r="G768" s="7">
        <v>2.7679391845064499E-11</v>
      </c>
      <c r="H768" s="7">
        <v>2.9571198213317999E-9</v>
      </c>
      <c r="I768" s="6" t="s">
        <v>10</v>
      </c>
      <c r="J768" s="6" t="b">
        <v>0</v>
      </c>
    </row>
    <row r="769" spans="1:10" x14ac:dyDescent="0.2">
      <c r="A769" s="6" t="s">
        <v>1255</v>
      </c>
      <c r="B769" s="6" t="s">
        <v>13518</v>
      </c>
      <c r="C769" s="6">
        <v>68895</v>
      </c>
      <c r="D769" s="6">
        <v>2.3468831265905998</v>
      </c>
      <c r="E769" s="6">
        <v>1.02748552528906</v>
      </c>
      <c r="F769" s="6">
        <v>0.67015123004243804</v>
      </c>
      <c r="G769" s="6">
        <v>3.2610060694003898E-3</v>
      </c>
      <c r="H769" s="6">
        <v>5.8144862702260498E-2</v>
      </c>
      <c r="I769" s="6" t="s">
        <v>10</v>
      </c>
      <c r="J769" s="6" t="b">
        <v>0</v>
      </c>
    </row>
    <row r="770" spans="1:10" x14ac:dyDescent="0.2">
      <c r="A770" s="6" t="s">
        <v>846</v>
      </c>
      <c r="B770" s="6" t="s">
        <v>13519</v>
      </c>
      <c r="C770" s="6">
        <v>14173</v>
      </c>
      <c r="D770" s="6">
        <v>11.940538013869</v>
      </c>
      <c r="E770" s="6">
        <v>0.758920280681881</v>
      </c>
      <c r="F770" s="6">
        <v>0.24533582630949</v>
      </c>
      <c r="G770" s="7">
        <v>9.4747107716871399E-5</v>
      </c>
      <c r="H770" s="6">
        <v>2.8221102798525301E-3</v>
      </c>
      <c r="I770" s="6" t="s">
        <v>10</v>
      </c>
      <c r="J770" s="6" t="b">
        <v>0</v>
      </c>
    </row>
    <row r="771" spans="1:10" x14ac:dyDescent="0.2">
      <c r="A771" s="6" t="s">
        <v>11007</v>
      </c>
      <c r="B771" s="6" t="s">
        <v>13520</v>
      </c>
      <c r="C771" s="6">
        <v>382985</v>
      </c>
      <c r="D771" s="6">
        <v>18.5017590443599</v>
      </c>
      <c r="E771" s="6">
        <v>0.42618298060865201</v>
      </c>
      <c r="F771" s="6">
        <v>0.189919015902489</v>
      </c>
      <c r="G771" s="6">
        <v>1.8740296456781699E-3</v>
      </c>
      <c r="H771" s="6">
        <v>3.7559040666173202E-2</v>
      </c>
      <c r="I771" s="6" t="s">
        <v>10</v>
      </c>
      <c r="J771" s="6" t="b">
        <v>0</v>
      </c>
    </row>
    <row r="772" spans="1:10" x14ac:dyDescent="0.2">
      <c r="A772" s="6" t="s">
        <v>1472</v>
      </c>
      <c r="B772" s="6" t="s">
        <v>13521</v>
      </c>
      <c r="C772" s="6">
        <v>94091</v>
      </c>
      <c r="D772" s="6">
        <v>21.4035559682324</v>
      </c>
      <c r="E772" s="6">
        <v>0.42514702211018501</v>
      </c>
      <c r="F772" s="6">
        <v>0.172384521415303</v>
      </c>
      <c r="G772" s="6">
        <v>1.03909326161905E-3</v>
      </c>
      <c r="H772" s="6">
        <v>2.2728187128510002E-2</v>
      </c>
      <c r="I772" s="6" t="s">
        <v>10</v>
      </c>
      <c r="J772" s="6" t="b">
        <v>0</v>
      </c>
    </row>
    <row r="773" spans="1:10" x14ac:dyDescent="0.2">
      <c r="A773" s="6" t="s">
        <v>2432</v>
      </c>
      <c r="B773" s="6" t="s">
        <v>13522</v>
      </c>
      <c r="C773" s="6">
        <v>12142</v>
      </c>
      <c r="D773" s="6">
        <v>2.1630581679173901</v>
      </c>
      <c r="E773" s="6">
        <v>0.110646735040759</v>
      </c>
      <c r="F773" s="6">
        <v>0.20598293775228599</v>
      </c>
      <c r="G773" s="6">
        <v>6.0445928328019503E-3</v>
      </c>
      <c r="H773" s="6">
        <v>9.6467224135346696E-2</v>
      </c>
      <c r="I773" s="6" t="s">
        <v>10</v>
      </c>
      <c r="J773" s="6" t="b">
        <v>0</v>
      </c>
    </row>
    <row r="774" spans="1:10" x14ac:dyDescent="0.2">
      <c r="A774" s="6" t="s">
        <v>1502</v>
      </c>
      <c r="B774" s="6" t="s">
        <v>13523</v>
      </c>
      <c r="C774" s="6">
        <v>319984</v>
      </c>
      <c r="D774" s="6">
        <v>174.24325180106399</v>
      </c>
      <c r="E774" s="6">
        <v>-0.24728367093367701</v>
      </c>
      <c r="F774" s="6">
        <v>9.0502307602600501E-2</v>
      </c>
      <c r="G774" s="6">
        <v>1.1451254417771399E-3</v>
      </c>
      <c r="H774" s="6">
        <v>2.4671727643088601E-2</v>
      </c>
      <c r="I774" s="6" t="s">
        <v>10</v>
      </c>
      <c r="J774" s="6" t="b">
        <v>0</v>
      </c>
    </row>
    <row r="775" spans="1:10" x14ac:dyDescent="0.2">
      <c r="A775" s="6" t="s">
        <v>5066</v>
      </c>
      <c r="B775" s="6" t="s">
        <v>13524</v>
      </c>
      <c r="C775" s="6">
        <v>17035</v>
      </c>
      <c r="D775" s="6">
        <v>27.9757022332454</v>
      </c>
      <c r="E775" s="6">
        <v>-0.350872124299003</v>
      </c>
      <c r="F775" s="6">
        <v>0.16279219838604</v>
      </c>
      <c r="G775" s="6">
        <v>2.7139127340475499E-3</v>
      </c>
      <c r="H775" s="6">
        <v>5.0992369059640497E-2</v>
      </c>
      <c r="I775" s="6" t="s">
        <v>10</v>
      </c>
      <c r="J775" s="6" t="b">
        <v>0</v>
      </c>
    </row>
    <row r="776" spans="1:10" x14ac:dyDescent="0.2">
      <c r="A776" s="6" t="s">
        <v>1486</v>
      </c>
      <c r="B776" s="6" t="s">
        <v>13525</v>
      </c>
      <c r="C776" s="6">
        <v>52463</v>
      </c>
      <c r="D776" s="6">
        <v>19.584167394867801</v>
      </c>
      <c r="E776" s="6">
        <v>-0.406250383057978</v>
      </c>
      <c r="F776" s="6">
        <v>0.206379294752635</v>
      </c>
      <c r="G776" s="6">
        <v>3.43536127012967E-3</v>
      </c>
      <c r="H776" s="6">
        <v>6.0448361321494497E-2</v>
      </c>
      <c r="I776" s="6" t="s">
        <v>10</v>
      </c>
      <c r="J776" s="6" t="b">
        <v>0</v>
      </c>
    </row>
    <row r="777" spans="1:10" x14ac:dyDescent="0.2">
      <c r="A777" s="6" t="s">
        <v>944</v>
      </c>
      <c r="B777" s="6" t="s">
        <v>13526</v>
      </c>
      <c r="C777" s="6">
        <v>140571</v>
      </c>
      <c r="D777" s="6">
        <v>30.5002285568684</v>
      </c>
      <c r="E777" s="6">
        <v>-0.54426670149695899</v>
      </c>
      <c r="F777" s="6">
        <v>0.147565838016573</v>
      </c>
      <c r="G777" s="7">
        <v>1.51029356781976E-5</v>
      </c>
      <c r="H777" s="6">
        <v>5.5307549436844504E-4</v>
      </c>
      <c r="I777" s="6" t="s">
        <v>10</v>
      </c>
      <c r="J777" s="6" t="b">
        <v>0</v>
      </c>
    </row>
    <row r="778" spans="1:10" x14ac:dyDescent="0.2">
      <c r="A778" s="6" t="s">
        <v>1910</v>
      </c>
      <c r="B778" s="6" t="s">
        <v>13527</v>
      </c>
      <c r="C778" s="6">
        <v>28105</v>
      </c>
      <c r="D778" s="6">
        <v>6.4921502307621202</v>
      </c>
      <c r="E778" s="6">
        <v>-0.89495743086271495</v>
      </c>
      <c r="F778" s="6">
        <v>0.388332329708306</v>
      </c>
      <c r="G778" s="6">
        <v>9.4577302453255699E-4</v>
      </c>
      <c r="H778" s="6">
        <v>2.0863494689645701E-2</v>
      </c>
      <c r="I778" s="6" t="s">
        <v>10</v>
      </c>
      <c r="J778" s="6" t="b">
        <v>0</v>
      </c>
    </row>
    <row r="779" spans="1:10" x14ac:dyDescent="0.2">
      <c r="A779" s="6" t="s">
        <v>13528</v>
      </c>
      <c r="B779" s="6" t="s">
        <v>13529</v>
      </c>
      <c r="C779" s="6">
        <v>64290</v>
      </c>
      <c r="D779" s="6">
        <v>3.1650785908630201</v>
      </c>
      <c r="E779" s="6">
        <v>-1.45604506770932</v>
      </c>
      <c r="F779" s="6">
        <v>0.49688780900795998</v>
      </c>
      <c r="G779" s="6">
        <v>1.6887893735623499E-4</v>
      </c>
      <c r="H779" s="6">
        <v>4.71511452095908E-3</v>
      </c>
      <c r="I779" s="6" t="s">
        <v>10</v>
      </c>
      <c r="J779" s="6" t="b">
        <v>0</v>
      </c>
    </row>
    <row r="780" spans="1:10" x14ac:dyDescent="0.2">
      <c r="A780" s="6" t="s">
        <v>1668</v>
      </c>
      <c r="B780" s="6" t="s">
        <v>13530</v>
      </c>
      <c r="C780" s="6">
        <v>216028</v>
      </c>
      <c r="D780" s="6">
        <v>37.749903867436203</v>
      </c>
      <c r="E780" s="6">
        <v>0.492935605263295</v>
      </c>
      <c r="F780" s="6">
        <v>0.16695246853373399</v>
      </c>
      <c r="G780" s="6">
        <v>2.1338807547198501E-4</v>
      </c>
      <c r="H780" s="6">
        <v>5.7468076075549001E-3</v>
      </c>
      <c r="I780" s="6" t="s">
        <v>13531</v>
      </c>
      <c r="J780" s="6" t="b">
        <v>0</v>
      </c>
    </row>
    <row r="781" spans="1:10" x14ac:dyDescent="0.2">
      <c r="A781" s="6" t="s">
        <v>1763</v>
      </c>
      <c r="B781" s="6" t="s">
        <v>13532</v>
      </c>
      <c r="C781" s="6">
        <v>74901</v>
      </c>
      <c r="D781" s="6">
        <v>33.313236208401499</v>
      </c>
      <c r="E781" s="6">
        <v>0.29316221241972601</v>
      </c>
      <c r="F781" s="6">
        <v>0.138112836568415</v>
      </c>
      <c r="G781" s="6">
        <v>4.4519455838066798E-3</v>
      </c>
      <c r="H781" s="6">
        <v>7.4935287189933503E-2</v>
      </c>
      <c r="I781" s="6" t="s">
        <v>13533</v>
      </c>
      <c r="J781" s="6" t="b">
        <v>0</v>
      </c>
    </row>
    <row r="782" spans="1:10" x14ac:dyDescent="0.2">
      <c r="A782" s="6" t="s">
        <v>5080</v>
      </c>
      <c r="B782" s="6" t="s">
        <v>13534</v>
      </c>
      <c r="C782" s="6">
        <v>26557</v>
      </c>
      <c r="D782" s="6">
        <v>86.1623559764855</v>
      </c>
      <c r="E782" s="6">
        <v>0.28363079646379502</v>
      </c>
      <c r="F782" s="6">
        <v>9.6617046406707999E-2</v>
      </c>
      <c r="G782" s="6">
        <v>5.2012152934278804E-4</v>
      </c>
      <c r="H782" s="6">
        <v>1.2522707816385099E-2</v>
      </c>
      <c r="I782" s="6" t="s">
        <v>13533</v>
      </c>
      <c r="J782" s="6" t="b">
        <v>0</v>
      </c>
    </row>
    <row r="783" spans="1:10" x14ac:dyDescent="0.2">
      <c r="A783" s="6" t="s">
        <v>3101</v>
      </c>
      <c r="B783" s="6" t="s">
        <v>13535</v>
      </c>
      <c r="C783" s="6">
        <v>17245</v>
      </c>
      <c r="D783" s="6">
        <v>8.7538626583957004</v>
      </c>
      <c r="E783" s="6">
        <v>2.3447659960889098</v>
      </c>
      <c r="F783" s="6">
        <v>0.32213178106579898</v>
      </c>
      <c r="G783" s="7">
        <v>2.04761463327046E-14</v>
      </c>
      <c r="H783" s="7">
        <v>3.1140605134455499E-12</v>
      </c>
      <c r="I783" s="6" t="s">
        <v>13536</v>
      </c>
      <c r="J783" s="6" t="b">
        <v>0</v>
      </c>
    </row>
    <row r="784" spans="1:10" x14ac:dyDescent="0.2">
      <c r="A784" s="6" t="s">
        <v>830</v>
      </c>
      <c r="B784" s="6" t="s">
        <v>13537</v>
      </c>
      <c r="C784" s="6">
        <v>18654</v>
      </c>
      <c r="D784" s="6">
        <v>8.6025203165285298</v>
      </c>
      <c r="E784" s="6">
        <v>0.86703070657411796</v>
      </c>
      <c r="F784" s="6">
        <v>0.29253089918346797</v>
      </c>
      <c r="G784" s="6">
        <v>1.58958585663823E-4</v>
      </c>
      <c r="H784" s="6">
        <v>4.4573918370417196E-3</v>
      </c>
      <c r="I784" s="6" t="s">
        <v>13536</v>
      </c>
      <c r="J784" s="6" t="b">
        <v>0</v>
      </c>
    </row>
    <row r="785" spans="1:10" x14ac:dyDescent="0.2">
      <c r="A785" s="6" t="s">
        <v>6532</v>
      </c>
      <c r="B785" s="6" t="s">
        <v>13538</v>
      </c>
      <c r="C785" s="6">
        <v>14284</v>
      </c>
      <c r="D785" s="6">
        <v>16.846700308621301</v>
      </c>
      <c r="E785" s="6">
        <v>0.65565704532342595</v>
      </c>
      <c r="F785" s="6">
        <v>0.22326449246007399</v>
      </c>
      <c r="G785" s="6">
        <v>1.5648789295653201E-4</v>
      </c>
      <c r="H785" s="6">
        <v>4.4072309199326698E-3</v>
      </c>
      <c r="I785" s="6" t="s">
        <v>13536</v>
      </c>
      <c r="J785" s="6" t="b">
        <v>0</v>
      </c>
    </row>
    <row r="786" spans="1:10" x14ac:dyDescent="0.2">
      <c r="A786" s="6" t="s">
        <v>1925</v>
      </c>
      <c r="B786" s="6" t="s">
        <v>13539</v>
      </c>
      <c r="C786" s="6">
        <v>71279</v>
      </c>
      <c r="D786" s="6">
        <v>41.638853617910002</v>
      </c>
      <c r="E786" s="6">
        <v>0.31134479015423699</v>
      </c>
      <c r="F786" s="6">
        <v>0.13988175970004699</v>
      </c>
      <c r="G786" s="6">
        <v>3.0771827267440199E-3</v>
      </c>
      <c r="H786" s="6">
        <v>5.5869018410983101E-2</v>
      </c>
      <c r="I786" s="6" t="s">
        <v>13536</v>
      </c>
      <c r="J786" s="6" t="b">
        <v>0</v>
      </c>
    </row>
    <row r="787" spans="1:10" x14ac:dyDescent="0.2">
      <c r="A787" s="6" t="s">
        <v>1233</v>
      </c>
      <c r="B787" s="6" t="s">
        <v>13540</v>
      </c>
      <c r="C787" s="6">
        <v>192657</v>
      </c>
      <c r="D787" s="6">
        <v>31.147059879428099</v>
      </c>
      <c r="E787" s="6">
        <v>0.746332280023981</v>
      </c>
      <c r="F787" s="6">
        <v>0.150053648699466</v>
      </c>
      <c r="G787" s="7">
        <v>3.5000727616335999E-8</v>
      </c>
      <c r="H787" s="7">
        <v>2.26227202948188E-6</v>
      </c>
      <c r="I787" s="6" t="s">
        <v>13541</v>
      </c>
      <c r="J787" s="6" t="b">
        <v>0</v>
      </c>
    </row>
    <row r="788" spans="1:10" x14ac:dyDescent="0.2">
      <c r="A788" s="6" t="s">
        <v>1569</v>
      </c>
      <c r="B788" s="6" t="s">
        <v>13542</v>
      </c>
      <c r="C788" s="6">
        <v>56149</v>
      </c>
      <c r="D788" s="6">
        <v>15.6262540360263</v>
      </c>
      <c r="E788" s="6">
        <v>1.2029344157259201</v>
      </c>
      <c r="F788" s="6">
        <v>0.224851695982448</v>
      </c>
      <c r="G788" s="7">
        <v>3.3781710426383999E-9</v>
      </c>
      <c r="H788" s="7">
        <v>2.5840010099518698E-7</v>
      </c>
      <c r="I788" s="6" t="s">
        <v>13543</v>
      </c>
      <c r="J788" s="6" t="b">
        <v>0</v>
      </c>
    </row>
    <row r="789" spans="1:10" x14ac:dyDescent="0.2">
      <c r="A789" s="6" t="s">
        <v>6447</v>
      </c>
      <c r="B789" s="6" t="s">
        <v>13544</v>
      </c>
      <c r="C789" s="6">
        <v>11829</v>
      </c>
      <c r="D789" s="6">
        <v>209.60608477371599</v>
      </c>
      <c r="E789" s="6">
        <v>-0.31485974297495101</v>
      </c>
      <c r="F789" s="6">
        <v>8.7030011606331698E-2</v>
      </c>
      <c r="G789" s="7">
        <v>4.2381886285420298E-5</v>
      </c>
      <c r="H789" s="6">
        <v>1.36967661002907E-3</v>
      </c>
      <c r="I789" s="6" t="s">
        <v>13543</v>
      </c>
      <c r="J789" s="6" t="b">
        <v>0</v>
      </c>
    </row>
    <row r="790" spans="1:10" x14ac:dyDescent="0.2">
      <c r="A790" s="6" t="s">
        <v>2684</v>
      </c>
      <c r="B790" s="6" t="s">
        <v>13545</v>
      </c>
      <c r="C790" s="6">
        <v>20501</v>
      </c>
      <c r="D790" s="6">
        <v>28.368377408346799</v>
      </c>
      <c r="E790" s="6">
        <v>-0.31230625281684699</v>
      </c>
      <c r="F790" s="6">
        <v>0.14942565960037099</v>
      </c>
      <c r="G790" s="6">
        <v>4.6982241862186004E-3</v>
      </c>
      <c r="H790" s="6">
        <v>7.8467627978356394E-2</v>
      </c>
      <c r="I790" s="6" t="s">
        <v>13546</v>
      </c>
      <c r="J790" s="6" t="b">
        <v>0</v>
      </c>
    </row>
    <row r="791" spans="1:10" x14ac:dyDescent="0.2">
      <c r="A791" s="6" t="s">
        <v>1100</v>
      </c>
      <c r="B791" s="6" t="s">
        <v>13547</v>
      </c>
      <c r="C791" s="6">
        <v>217410</v>
      </c>
      <c r="D791" s="6">
        <v>51.813058234687297</v>
      </c>
      <c r="E791" s="6">
        <v>-0.70718598907768604</v>
      </c>
      <c r="F791" s="6">
        <v>0.123166073193298</v>
      </c>
      <c r="G791" s="7">
        <v>5.5771571705390203E-10</v>
      </c>
      <c r="H791" s="7">
        <v>4.8713453205106702E-8</v>
      </c>
      <c r="I791" s="6" t="s">
        <v>13546</v>
      </c>
      <c r="J791" s="6" t="b">
        <v>0</v>
      </c>
    </row>
    <row r="792" spans="1:10" x14ac:dyDescent="0.2">
      <c r="A792" s="6" t="s">
        <v>956</v>
      </c>
      <c r="B792" s="6" t="s">
        <v>13548</v>
      </c>
      <c r="C792" s="6">
        <v>71836</v>
      </c>
      <c r="D792" s="6">
        <v>11.0937526518531</v>
      </c>
      <c r="E792" s="6">
        <v>0.78572833958996102</v>
      </c>
      <c r="F792" s="6">
        <v>0.25545818274826498</v>
      </c>
      <c r="G792" s="6">
        <v>1.04058009066423E-4</v>
      </c>
      <c r="H792" s="6">
        <v>3.0711367196384698E-3</v>
      </c>
      <c r="I792" s="6" t="s">
        <v>11</v>
      </c>
      <c r="J792" s="6" t="b">
        <v>0</v>
      </c>
    </row>
    <row r="793" spans="1:10" x14ac:dyDescent="0.2">
      <c r="A793" s="6" t="s">
        <v>2126</v>
      </c>
      <c r="B793" s="6" t="s">
        <v>13549</v>
      </c>
      <c r="C793" s="6">
        <v>54132</v>
      </c>
      <c r="D793" s="6">
        <v>11.553077657913301</v>
      </c>
      <c r="E793" s="6">
        <v>0.58373221014788601</v>
      </c>
      <c r="F793" s="6">
        <v>0.26019456398829999</v>
      </c>
      <c r="G793" s="6">
        <v>1.16670358772254E-3</v>
      </c>
      <c r="H793" s="6">
        <v>2.50531184028061E-2</v>
      </c>
      <c r="I793" s="6" t="s">
        <v>11</v>
      </c>
      <c r="J793" s="6" t="b">
        <v>0</v>
      </c>
    </row>
    <row r="794" spans="1:10" x14ac:dyDescent="0.2">
      <c r="A794" s="6" t="s">
        <v>1022</v>
      </c>
      <c r="B794" s="6" t="s">
        <v>13550</v>
      </c>
      <c r="C794" s="6">
        <v>216558</v>
      </c>
      <c r="D794" s="6">
        <v>54.300920465111901</v>
      </c>
      <c r="E794" s="6">
        <v>-0.296694794456074</v>
      </c>
      <c r="F794" s="6">
        <v>0.111112728798844</v>
      </c>
      <c r="G794" s="6">
        <v>1.20076340895172E-3</v>
      </c>
      <c r="H794" s="6">
        <v>2.5572106404479301E-2</v>
      </c>
      <c r="I794" s="6" t="s">
        <v>11</v>
      </c>
      <c r="J794" s="6" t="b">
        <v>0</v>
      </c>
    </row>
    <row r="795" spans="1:10" x14ac:dyDescent="0.2">
      <c r="A795" s="6" t="s">
        <v>1363</v>
      </c>
      <c r="B795" s="6" t="s">
        <v>13551</v>
      </c>
      <c r="C795" s="6">
        <v>14584</v>
      </c>
      <c r="D795" s="6">
        <v>2.9218293886735101</v>
      </c>
      <c r="E795" s="6">
        <v>2.1205172396828602</v>
      </c>
      <c r="F795" s="6">
        <v>0.60694034084791504</v>
      </c>
      <c r="G795" s="7">
        <v>1.4306762970108901E-5</v>
      </c>
      <c r="H795" s="6">
        <v>5.3144691067413298E-4</v>
      </c>
      <c r="I795" s="6" t="s">
        <v>12</v>
      </c>
      <c r="J795" s="6" t="b">
        <v>0</v>
      </c>
    </row>
    <row r="796" spans="1:10" x14ac:dyDescent="0.2">
      <c r="A796" s="6" t="s">
        <v>921</v>
      </c>
      <c r="B796" s="6" t="s">
        <v>13552</v>
      </c>
      <c r="C796" s="6">
        <v>226519</v>
      </c>
      <c r="D796" s="6">
        <v>16.384037189420699</v>
      </c>
      <c r="E796" s="6">
        <v>0.89008830592575605</v>
      </c>
      <c r="F796" s="6">
        <v>0.20848548457232999</v>
      </c>
      <c r="G796" s="7">
        <v>9.1170383248269996E-7</v>
      </c>
      <c r="H796" s="7">
        <v>4.4257117232490303E-5</v>
      </c>
      <c r="I796" s="6" t="s">
        <v>12</v>
      </c>
      <c r="J796" s="6" t="b">
        <v>0</v>
      </c>
    </row>
    <row r="797" spans="1:10" x14ac:dyDescent="0.2">
      <c r="A797" s="6" t="s">
        <v>861</v>
      </c>
      <c r="B797" s="6" t="s">
        <v>13553</v>
      </c>
      <c r="C797" s="6">
        <v>24055</v>
      </c>
      <c r="D797" s="6">
        <v>4.7387573454913596</v>
      </c>
      <c r="E797" s="6">
        <v>0.72850656978171802</v>
      </c>
      <c r="F797" s="6">
        <v>0.54051184265985197</v>
      </c>
      <c r="G797" s="6">
        <v>3.8554706362127298E-3</v>
      </c>
      <c r="H797" s="6">
        <v>6.6719770969641101E-2</v>
      </c>
      <c r="I797" s="6" t="s">
        <v>12</v>
      </c>
      <c r="J797" s="6" t="b">
        <v>0</v>
      </c>
    </row>
    <row r="798" spans="1:10" x14ac:dyDescent="0.2">
      <c r="A798" s="6" t="s">
        <v>998</v>
      </c>
      <c r="B798" s="6" t="s">
        <v>13554</v>
      </c>
      <c r="C798" s="6">
        <v>22644</v>
      </c>
      <c r="D798" s="6">
        <v>39.774175178923898</v>
      </c>
      <c r="E798" s="6">
        <v>0.55176570683291204</v>
      </c>
      <c r="F798" s="6">
        <v>0.122923111651339</v>
      </c>
      <c r="G798" s="7">
        <v>5.5511926152338005E-7</v>
      </c>
      <c r="H798" s="7">
        <v>2.8031354272315399E-5</v>
      </c>
      <c r="I798" s="6" t="s">
        <v>12</v>
      </c>
      <c r="J798" s="6" t="b">
        <v>0</v>
      </c>
    </row>
    <row r="799" spans="1:10" x14ac:dyDescent="0.2">
      <c r="A799" s="6" t="s">
        <v>1283</v>
      </c>
      <c r="B799" s="6" t="s">
        <v>13555</v>
      </c>
      <c r="C799" s="6">
        <v>227449</v>
      </c>
      <c r="D799" s="6">
        <v>28.757313594499099</v>
      </c>
      <c r="E799" s="6">
        <v>0.39091584770962901</v>
      </c>
      <c r="F799" s="6">
        <v>0.157244051343958</v>
      </c>
      <c r="G799" s="6">
        <v>1.1407786922760499E-3</v>
      </c>
      <c r="H799" s="6">
        <v>2.4619108773042499E-2</v>
      </c>
      <c r="I799" s="6" t="s">
        <v>12</v>
      </c>
      <c r="J799" s="6" t="b">
        <v>0</v>
      </c>
    </row>
    <row r="800" spans="1:10" x14ac:dyDescent="0.2">
      <c r="A800" s="6" t="s">
        <v>932</v>
      </c>
      <c r="B800" s="6" t="s">
        <v>13556</v>
      </c>
      <c r="C800" s="6">
        <v>19159</v>
      </c>
      <c r="D800" s="6">
        <v>33.066532681704103</v>
      </c>
      <c r="E800" s="6">
        <v>0.35640487655078601</v>
      </c>
      <c r="F800" s="6">
        <v>0.15638941113115901</v>
      </c>
      <c r="G800" s="6">
        <v>2.1254706696303299E-3</v>
      </c>
      <c r="H800" s="6">
        <v>4.1608513119857797E-2</v>
      </c>
      <c r="I800" s="6" t="s">
        <v>12</v>
      </c>
      <c r="J800" s="6" t="b">
        <v>0</v>
      </c>
    </row>
    <row r="801" spans="1:10" x14ac:dyDescent="0.2">
      <c r="A801" s="6" t="s">
        <v>6263</v>
      </c>
      <c r="B801" s="6" t="s">
        <v>13557</v>
      </c>
      <c r="C801" s="6">
        <v>50914</v>
      </c>
      <c r="D801" s="6">
        <v>199.22340287258899</v>
      </c>
      <c r="E801" s="6">
        <v>0.34772965864828198</v>
      </c>
      <c r="F801" s="6">
        <v>8.4633146526978204E-2</v>
      </c>
      <c r="G801" s="7">
        <v>6.8296921709359902E-6</v>
      </c>
      <c r="H801" s="6">
        <v>2.75511559774807E-4</v>
      </c>
      <c r="I801" s="6" t="s">
        <v>12</v>
      </c>
      <c r="J801" s="6" t="b">
        <v>0</v>
      </c>
    </row>
    <row r="802" spans="1:10" x14ac:dyDescent="0.2">
      <c r="A802" s="6" t="s">
        <v>890</v>
      </c>
      <c r="B802" s="6" t="s">
        <v>13558</v>
      </c>
      <c r="C802" s="6">
        <v>16979</v>
      </c>
      <c r="D802" s="6">
        <v>59.733528743358796</v>
      </c>
      <c r="E802" s="6">
        <v>0.33453158870928601</v>
      </c>
      <c r="F802" s="6">
        <v>0.11861554665764699</v>
      </c>
      <c r="G802" s="6">
        <v>5.53005260271664E-4</v>
      </c>
      <c r="H802" s="6">
        <v>1.3189481548951699E-2</v>
      </c>
      <c r="I802" s="6" t="s">
        <v>12</v>
      </c>
      <c r="J802" s="6" t="b">
        <v>0</v>
      </c>
    </row>
    <row r="803" spans="1:10" x14ac:dyDescent="0.2">
      <c r="A803" s="6" t="s">
        <v>958</v>
      </c>
      <c r="B803" s="6" t="s">
        <v>13559</v>
      </c>
      <c r="C803" s="6">
        <v>67971</v>
      </c>
      <c r="D803" s="6">
        <v>164.22546851146001</v>
      </c>
      <c r="E803" s="6">
        <v>0.28544348270822101</v>
      </c>
      <c r="F803" s="6">
        <v>8.91623927053386E-2</v>
      </c>
      <c r="G803" s="6">
        <v>2.3304846382043E-4</v>
      </c>
      <c r="H803" s="6">
        <v>6.1988014234705697E-3</v>
      </c>
      <c r="I803" s="6" t="s">
        <v>12</v>
      </c>
      <c r="J803" s="6" t="b">
        <v>0</v>
      </c>
    </row>
    <row r="804" spans="1:10" x14ac:dyDescent="0.2">
      <c r="A804" s="6" t="s">
        <v>8242</v>
      </c>
      <c r="B804" s="6" t="s">
        <v>13560</v>
      </c>
      <c r="C804" s="6">
        <v>56356</v>
      </c>
      <c r="D804" s="6">
        <v>52.451647263207903</v>
      </c>
      <c r="E804" s="6">
        <v>0.27792243282926798</v>
      </c>
      <c r="F804" s="6">
        <v>0.119664874628591</v>
      </c>
      <c r="G804" s="6">
        <v>3.2387250667426501E-3</v>
      </c>
      <c r="H804" s="6">
        <v>5.79875331548231E-2</v>
      </c>
      <c r="I804" s="6" t="s">
        <v>12</v>
      </c>
      <c r="J804" s="6" t="b">
        <v>0</v>
      </c>
    </row>
    <row r="805" spans="1:10" x14ac:dyDescent="0.2">
      <c r="A805" s="6" t="s">
        <v>976</v>
      </c>
      <c r="B805" s="6" t="s">
        <v>13561</v>
      </c>
      <c r="C805" s="6">
        <v>72168</v>
      </c>
      <c r="D805" s="6">
        <v>47.593971817210502</v>
      </c>
      <c r="E805" s="6">
        <v>0.26850573563379598</v>
      </c>
      <c r="F805" s="6">
        <v>0.123879069457945</v>
      </c>
      <c r="G805" s="6">
        <v>4.6834086431014003E-3</v>
      </c>
      <c r="H805" s="6">
        <v>7.8378344002423106E-2</v>
      </c>
      <c r="I805" s="6" t="s">
        <v>12</v>
      </c>
      <c r="J805" s="6" t="b">
        <v>0</v>
      </c>
    </row>
    <row r="806" spans="1:10" x14ac:dyDescent="0.2">
      <c r="A806" s="6" t="s">
        <v>825</v>
      </c>
      <c r="B806" s="6" t="s">
        <v>13562</v>
      </c>
      <c r="C806" s="6">
        <v>77116</v>
      </c>
      <c r="D806" s="6">
        <v>50.353024256030302</v>
      </c>
      <c r="E806" s="6">
        <v>0.25469804366411303</v>
      </c>
      <c r="F806" s="6">
        <v>0.122612423206701</v>
      </c>
      <c r="G806" s="6">
        <v>6.1723731513868103E-3</v>
      </c>
      <c r="H806" s="6">
        <v>9.7662506398993099E-2</v>
      </c>
      <c r="I806" s="6" t="s">
        <v>12</v>
      </c>
      <c r="J806" s="6" t="b">
        <v>0</v>
      </c>
    </row>
    <row r="807" spans="1:10" x14ac:dyDescent="0.2">
      <c r="A807" s="6" t="s">
        <v>4516</v>
      </c>
      <c r="B807" s="6" t="s">
        <v>13563</v>
      </c>
      <c r="C807" s="6">
        <v>15490</v>
      </c>
      <c r="D807" s="6">
        <v>70.210324953999006</v>
      </c>
      <c r="E807" s="6">
        <v>0.253884484768575</v>
      </c>
      <c r="F807" s="6">
        <v>9.7588606435264097E-2</v>
      </c>
      <c r="G807" s="6">
        <v>1.89744163875207E-3</v>
      </c>
      <c r="H807" s="6">
        <v>3.7910707981681599E-2</v>
      </c>
      <c r="I807" s="6" t="s">
        <v>12</v>
      </c>
      <c r="J807" s="6" t="b">
        <v>0</v>
      </c>
    </row>
    <row r="808" spans="1:10" x14ac:dyDescent="0.2">
      <c r="A808" s="6" t="s">
        <v>822</v>
      </c>
      <c r="B808" s="6" t="s">
        <v>13564</v>
      </c>
      <c r="C808" s="6">
        <v>226849</v>
      </c>
      <c r="D808" s="6">
        <v>44.775190444109498</v>
      </c>
      <c r="E808" s="6">
        <v>-0.32949643563233899</v>
      </c>
      <c r="F808" s="6">
        <v>0.118260941686244</v>
      </c>
      <c r="G808" s="6">
        <v>6.3974575684941999E-4</v>
      </c>
      <c r="H808" s="6">
        <v>1.47152907451823E-2</v>
      </c>
      <c r="I808" s="6" t="s">
        <v>12</v>
      </c>
      <c r="J808" s="6" t="b">
        <v>0</v>
      </c>
    </row>
    <row r="809" spans="1:10" x14ac:dyDescent="0.2">
      <c r="A809" s="6" t="s">
        <v>1130</v>
      </c>
      <c r="B809" s="6" t="s">
        <v>13565</v>
      </c>
      <c r="C809" s="6">
        <v>232288</v>
      </c>
      <c r="D809" s="6">
        <v>46.602671293139501</v>
      </c>
      <c r="E809" s="6">
        <v>-0.36716775165306997</v>
      </c>
      <c r="F809" s="6">
        <v>0.13592881640690299</v>
      </c>
      <c r="G809" s="6">
        <v>6.9055325113795895E-4</v>
      </c>
      <c r="H809" s="6">
        <v>1.5771699430141999E-2</v>
      </c>
      <c r="I809" s="6" t="s">
        <v>12</v>
      </c>
      <c r="J809" s="6" t="b">
        <v>0</v>
      </c>
    </row>
    <row r="810" spans="1:10" x14ac:dyDescent="0.2">
      <c r="A810" s="6" t="s">
        <v>804</v>
      </c>
      <c r="B810" s="6" t="s">
        <v>13566</v>
      </c>
      <c r="C810" s="6">
        <v>209225</v>
      </c>
      <c r="D810" s="6">
        <v>7.0275588939644296</v>
      </c>
      <c r="E810" s="6">
        <v>-0.68440707141145196</v>
      </c>
      <c r="F810" s="6">
        <v>0.35511191895363498</v>
      </c>
      <c r="G810" s="6">
        <v>2.29545518563401E-3</v>
      </c>
      <c r="H810" s="6">
        <v>4.4354782039896602E-2</v>
      </c>
      <c r="I810" s="6" t="s">
        <v>12</v>
      </c>
      <c r="J810" s="6" t="b">
        <v>0</v>
      </c>
    </row>
    <row r="811" spans="1:10" x14ac:dyDescent="0.2">
      <c r="A811" s="6" t="s">
        <v>922</v>
      </c>
      <c r="B811" s="6" t="s">
        <v>13567</v>
      </c>
      <c r="C811" s="6">
        <v>21346</v>
      </c>
      <c r="D811" s="6">
        <v>10.1433242985352</v>
      </c>
      <c r="E811" s="6">
        <v>-0.70156998488770606</v>
      </c>
      <c r="F811" s="6">
        <v>0.27171583550422801</v>
      </c>
      <c r="G811" s="6">
        <v>4.3725835426984999E-4</v>
      </c>
      <c r="H811" s="6">
        <v>1.07870968428366E-2</v>
      </c>
      <c r="I811" s="6" t="s">
        <v>12</v>
      </c>
      <c r="J811" s="6" t="b">
        <v>0</v>
      </c>
    </row>
    <row r="812" spans="1:10" x14ac:dyDescent="0.2">
      <c r="A812" s="6" t="s">
        <v>1299</v>
      </c>
      <c r="B812" s="6" t="s">
        <v>13568</v>
      </c>
      <c r="C812" s="6">
        <v>213649</v>
      </c>
      <c r="D812" s="6">
        <v>4.9937894131947296</v>
      </c>
      <c r="E812" s="6">
        <v>-0.718545538698107</v>
      </c>
      <c r="F812" s="6">
        <v>0.42615291934543098</v>
      </c>
      <c r="G812" s="6">
        <v>2.95535181847917E-3</v>
      </c>
      <c r="H812" s="6">
        <v>5.4036538836605703E-2</v>
      </c>
      <c r="I812" s="6" t="s">
        <v>12</v>
      </c>
      <c r="J812" s="6" t="b">
        <v>0</v>
      </c>
    </row>
    <row r="813" spans="1:10" x14ac:dyDescent="0.2">
      <c r="A813" s="6" t="s">
        <v>2888</v>
      </c>
      <c r="B813" s="6" t="s">
        <v>13569</v>
      </c>
      <c r="C813" s="6">
        <v>20284</v>
      </c>
      <c r="D813" s="6">
        <v>34.176733121861503</v>
      </c>
      <c r="E813" s="6">
        <v>0.47302505798262501</v>
      </c>
      <c r="F813" s="6">
        <v>0.149768011470745</v>
      </c>
      <c r="G813" s="6">
        <v>1.2647932065192001E-4</v>
      </c>
      <c r="H813" s="6">
        <v>3.6659151974604699E-3</v>
      </c>
      <c r="I813" s="6" t="s">
        <v>13570</v>
      </c>
      <c r="J813" s="6" t="b">
        <v>0</v>
      </c>
    </row>
    <row r="814" spans="1:10" x14ac:dyDescent="0.2">
      <c r="A814" s="6" t="s">
        <v>10139</v>
      </c>
      <c r="B814" s="6" t="s">
        <v>13571</v>
      </c>
      <c r="C814" s="6">
        <v>54409</v>
      </c>
      <c r="D814" s="6">
        <v>9.6529933350672508</v>
      </c>
      <c r="E814" s="6">
        <v>0.45103362443698403</v>
      </c>
      <c r="F814" s="6">
        <v>0.29881262115028301</v>
      </c>
      <c r="G814" s="6">
        <v>6.1472162865657898E-3</v>
      </c>
      <c r="H814" s="6">
        <v>9.7503147161271106E-2</v>
      </c>
      <c r="I814" s="6" t="s">
        <v>13570</v>
      </c>
      <c r="J814" s="6" t="b">
        <v>0</v>
      </c>
    </row>
    <row r="815" spans="1:10" x14ac:dyDescent="0.2">
      <c r="A815" s="6" t="s">
        <v>1311</v>
      </c>
      <c r="B815" s="6" t="s">
        <v>13572</v>
      </c>
      <c r="C815" s="6">
        <v>22359</v>
      </c>
      <c r="D815" s="6">
        <v>52.215724640918502</v>
      </c>
      <c r="E815" s="6">
        <v>-0.32431864339322503</v>
      </c>
      <c r="F815" s="6">
        <v>0.11435958663828499</v>
      </c>
      <c r="G815" s="6">
        <v>5.7030132559701804E-4</v>
      </c>
      <c r="H815" s="6">
        <v>1.3472076646286E-2</v>
      </c>
      <c r="I815" s="6" t="s">
        <v>13570</v>
      </c>
      <c r="J815" s="6" t="b">
        <v>0</v>
      </c>
    </row>
    <row r="816" spans="1:10" x14ac:dyDescent="0.2">
      <c r="A816" s="6" t="s">
        <v>811</v>
      </c>
      <c r="B816" s="6" t="s">
        <v>13573</v>
      </c>
      <c r="C816" s="6">
        <v>12227</v>
      </c>
      <c r="D816" s="6">
        <v>11.2833246510243</v>
      </c>
      <c r="E816" s="6">
        <v>0.93114467132443401</v>
      </c>
      <c r="F816" s="6">
        <v>0.26092557106257402</v>
      </c>
      <c r="G816" s="7">
        <v>1.8341039491606999E-5</v>
      </c>
      <c r="H816" s="6">
        <v>6.4603438013079899E-4</v>
      </c>
      <c r="I816" s="6" t="s">
        <v>13574</v>
      </c>
      <c r="J816" s="6" t="b">
        <v>0</v>
      </c>
    </row>
    <row r="817" spans="1:10" x14ac:dyDescent="0.2">
      <c r="A817" s="6" t="s">
        <v>1146</v>
      </c>
      <c r="B817" s="6" t="s">
        <v>13575</v>
      </c>
      <c r="C817" s="6">
        <v>72507</v>
      </c>
      <c r="D817" s="6">
        <v>10.425687038758699</v>
      </c>
      <c r="E817" s="6">
        <v>0.57153772918036205</v>
      </c>
      <c r="F817" s="6">
        <v>0.26566731052973902</v>
      </c>
      <c r="G817" s="6">
        <v>1.50931928585366E-3</v>
      </c>
      <c r="H817" s="6">
        <v>3.1520146055299299E-2</v>
      </c>
      <c r="I817" s="6" t="s">
        <v>13574</v>
      </c>
      <c r="J817" s="6" t="b">
        <v>0</v>
      </c>
    </row>
    <row r="818" spans="1:10" x14ac:dyDescent="0.2">
      <c r="A818" s="6" t="s">
        <v>5611</v>
      </c>
      <c r="B818" s="6" t="s">
        <v>13576</v>
      </c>
      <c r="C818" s="6">
        <v>53972</v>
      </c>
      <c r="D818" s="6">
        <v>38.801425083069901</v>
      </c>
      <c r="E818" s="6">
        <v>-0.31115348860511399</v>
      </c>
      <c r="F818" s="6">
        <v>0.15052189075163799</v>
      </c>
      <c r="G818" s="6">
        <v>3.99654749248236E-3</v>
      </c>
      <c r="H818" s="6">
        <v>6.8792768888574607E-2</v>
      </c>
      <c r="I818" s="6" t="s">
        <v>13574</v>
      </c>
      <c r="J818" s="6" t="b">
        <v>0</v>
      </c>
    </row>
    <row r="819" spans="1:10" x14ac:dyDescent="0.2">
      <c r="A819" s="6" t="s">
        <v>1541</v>
      </c>
      <c r="B819" s="6" t="s">
        <v>13577</v>
      </c>
      <c r="C819" s="6">
        <v>14055</v>
      </c>
      <c r="D819" s="6">
        <v>53.6650476814008</v>
      </c>
      <c r="E819" s="6">
        <v>0.32241746372968899</v>
      </c>
      <c r="F819" s="6">
        <v>0.10795289360404201</v>
      </c>
      <c r="G819" s="6">
        <v>3.54250692335094E-4</v>
      </c>
      <c r="H819" s="6">
        <v>9.0350684183606294E-3</v>
      </c>
      <c r="I819" s="6" t="s">
        <v>13578</v>
      </c>
      <c r="J819" s="6" t="b">
        <v>0</v>
      </c>
    </row>
    <row r="820" spans="1:10" x14ac:dyDescent="0.2">
      <c r="A820" s="6" t="s">
        <v>1329</v>
      </c>
      <c r="B820" s="6" t="s">
        <v>13579</v>
      </c>
      <c r="C820" s="6">
        <v>11737</v>
      </c>
      <c r="D820" s="6">
        <v>110.590129740471</v>
      </c>
      <c r="E820" s="6">
        <v>-0.19897404269376201</v>
      </c>
      <c r="F820" s="6">
        <v>7.68791507867225E-2</v>
      </c>
      <c r="G820" s="6">
        <v>2.9487998093736898E-3</v>
      </c>
      <c r="H820" s="6">
        <v>5.39931092574698E-2</v>
      </c>
      <c r="I820" s="6" t="s">
        <v>13578</v>
      </c>
      <c r="J820" s="6" t="b">
        <v>0</v>
      </c>
    </row>
    <row r="821" spans="1:10" x14ac:dyDescent="0.2">
      <c r="A821" s="6" t="s">
        <v>2426</v>
      </c>
      <c r="B821" s="6" t="s">
        <v>13580</v>
      </c>
      <c r="C821" s="6">
        <v>240752</v>
      </c>
      <c r="D821" s="6">
        <v>10.8150679981787</v>
      </c>
      <c r="E821" s="6">
        <v>-1.3791146856862</v>
      </c>
      <c r="F821" s="6">
        <v>0.25809371549934901</v>
      </c>
      <c r="G821" s="7">
        <v>5.3704625752459697E-9</v>
      </c>
      <c r="H821" s="7">
        <v>3.98988331667843E-7</v>
      </c>
      <c r="I821" s="6" t="s">
        <v>13578</v>
      </c>
      <c r="J821" s="6" t="b">
        <v>0</v>
      </c>
    </row>
    <row r="822" spans="1:10" x14ac:dyDescent="0.2">
      <c r="A822" s="6" t="s">
        <v>1009</v>
      </c>
      <c r="B822" s="6" t="s">
        <v>13581</v>
      </c>
      <c r="C822" s="6">
        <v>71962</v>
      </c>
      <c r="D822" s="6">
        <v>4.3453970537720599</v>
      </c>
      <c r="E822" s="6">
        <v>1.8264139283949701</v>
      </c>
      <c r="F822" s="6">
        <v>0.44814130183831402</v>
      </c>
      <c r="G822" s="7">
        <v>3.0451867994057501E-6</v>
      </c>
      <c r="H822" s="6">
        <v>1.29065999199732E-4</v>
      </c>
      <c r="I822" s="6" t="s">
        <v>13582</v>
      </c>
      <c r="J822" s="6" t="b">
        <v>0</v>
      </c>
    </row>
    <row r="823" spans="1:10" x14ac:dyDescent="0.2">
      <c r="A823" s="6" t="s">
        <v>1187</v>
      </c>
      <c r="B823" s="6" t="s">
        <v>13583</v>
      </c>
      <c r="C823" s="6">
        <v>233781</v>
      </c>
      <c r="D823" s="6">
        <v>29.626279074630901</v>
      </c>
      <c r="E823" s="6">
        <v>-0.45840003115317801</v>
      </c>
      <c r="F823" s="6">
        <v>0.157215592125587</v>
      </c>
      <c r="G823" s="6">
        <v>2.34516970353553E-4</v>
      </c>
      <c r="H823" s="6">
        <v>6.2211839895757997E-3</v>
      </c>
      <c r="I823" s="6" t="s">
        <v>13584</v>
      </c>
      <c r="J823" s="6" t="b">
        <v>0</v>
      </c>
    </row>
  </sheetData>
  <sortState ref="A3:T823">
    <sortCondition descending="1" ref="J3:J823"/>
  </sortState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C4995F-F150-AF43-A925-C162684C2700}">
  <dimension ref="A1:J600"/>
  <sheetViews>
    <sheetView workbookViewId="0"/>
  </sheetViews>
  <sheetFormatPr baseColWidth="10" defaultRowHeight="16" x14ac:dyDescent="0.2"/>
  <sheetData>
    <row r="1" spans="1:10" x14ac:dyDescent="0.2">
      <c r="A1" t="s">
        <v>36336</v>
      </c>
    </row>
    <row r="2" spans="1:10" x14ac:dyDescent="0.2">
      <c r="A2" s="6" t="s">
        <v>12850</v>
      </c>
      <c r="B2" s="6" t="s">
        <v>12853</v>
      </c>
      <c r="C2" s="6" t="s">
        <v>12851</v>
      </c>
      <c r="D2" s="6" t="s">
        <v>13030</v>
      </c>
      <c r="E2" s="6" t="s">
        <v>12854</v>
      </c>
      <c r="F2" s="6" t="s">
        <v>12855</v>
      </c>
      <c r="G2" s="83" t="s">
        <v>15782</v>
      </c>
      <c r="H2" s="10" t="s">
        <v>36329</v>
      </c>
      <c r="I2" s="6" t="s">
        <v>12852</v>
      </c>
      <c r="J2" s="6" t="s">
        <v>13031</v>
      </c>
    </row>
    <row r="3" spans="1:10" x14ac:dyDescent="0.2">
      <c r="A3" s="6" t="s">
        <v>13766</v>
      </c>
      <c r="B3" s="6" t="s">
        <v>13767</v>
      </c>
      <c r="C3" s="6">
        <v>243923</v>
      </c>
      <c r="D3" s="6">
        <v>4.40488744788912</v>
      </c>
      <c r="E3" s="6">
        <v>2.7715856862754298</v>
      </c>
      <c r="F3" s="6">
        <v>0.48938368708769098</v>
      </c>
      <c r="G3" s="7">
        <v>1.06590895632902E-9</v>
      </c>
      <c r="H3" s="7">
        <v>1.4056946277138999E-7</v>
      </c>
      <c r="I3" s="6"/>
      <c r="J3" s="6" t="b">
        <v>1</v>
      </c>
    </row>
    <row r="4" spans="1:10" x14ac:dyDescent="0.2">
      <c r="A4" s="6" t="s">
        <v>2285</v>
      </c>
      <c r="B4" s="6" t="s">
        <v>13773</v>
      </c>
      <c r="C4" s="6">
        <v>20893</v>
      </c>
      <c r="D4" s="6">
        <v>36.9862207547609</v>
      </c>
      <c r="E4" s="6">
        <v>-0.63361263352318498</v>
      </c>
      <c r="F4" s="6">
        <v>0.143057262642343</v>
      </c>
      <c r="G4" s="7">
        <v>4.8006894587051203E-7</v>
      </c>
      <c r="H4" s="7">
        <v>3.6072157304828502E-5</v>
      </c>
      <c r="I4" s="6"/>
      <c r="J4" s="6" t="b">
        <v>1</v>
      </c>
    </row>
    <row r="5" spans="1:10" x14ac:dyDescent="0.2">
      <c r="A5" s="6" t="s">
        <v>10189</v>
      </c>
      <c r="B5" s="6" t="s">
        <v>13777</v>
      </c>
      <c r="C5" s="6">
        <v>66664</v>
      </c>
      <c r="D5" s="6">
        <v>30.500891653954898</v>
      </c>
      <c r="E5" s="6">
        <v>0.66148936152075</v>
      </c>
      <c r="F5" s="6">
        <v>0.15894487618300501</v>
      </c>
      <c r="G5" s="7">
        <v>1.73926173536873E-6</v>
      </c>
      <c r="H5" s="6">
        <v>1.16467454237852E-4</v>
      </c>
      <c r="I5" s="6"/>
      <c r="J5" s="6" t="b">
        <v>1</v>
      </c>
    </row>
    <row r="6" spans="1:10" x14ac:dyDescent="0.2">
      <c r="A6" s="6" t="s">
        <v>5274</v>
      </c>
      <c r="B6" s="6" t="s">
        <v>13778</v>
      </c>
      <c r="C6" s="6">
        <v>58226</v>
      </c>
      <c r="D6" s="6">
        <v>12.7678794282673</v>
      </c>
      <c r="E6" s="6">
        <v>0.91159641153704396</v>
      </c>
      <c r="F6" s="6">
        <v>0.24320843501410599</v>
      </c>
      <c r="G6" s="7">
        <v>6.5128367772492501E-6</v>
      </c>
      <c r="H6" s="6">
        <v>3.7576742191593399E-4</v>
      </c>
      <c r="I6" s="6"/>
      <c r="J6" s="6" t="b">
        <v>1</v>
      </c>
    </row>
    <row r="7" spans="1:10" x14ac:dyDescent="0.2">
      <c r="A7" s="6" t="s">
        <v>5621</v>
      </c>
      <c r="B7" s="6" t="s">
        <v>13780</v>
      </c>
      <c r="C7" s="6">
        <v>211187</v>
      </c>
      <c r="D7" s="6">
        <v>92.841019864914102</v>
      </c>
      <c r="E7" s="6">
        <v>-0.35789866519713198</v>
      </c>
      <c r="F7" s="6">
        <v>9.59522834216264E-2</v>
      </c>
      <c r="G7" s="7">
        <v>1.4484916497847401E-5</v>
      </c>
      <c r="H7" s="6">
        <v>7.8327640509698695E-4</v>
      </c>
      <c r="I7" s="6"/>
      <c r="J7" s="6" t="b">
        <v>1</v>
      </c>
    </row>
    <row r="8" spans="1:10" x14ac:dyDescent="0.2">
      <c r="A8" s="6" t="s">
        <v>2067</v>
      </c>
      <c r="B8" s="6" t="s">
        <v>13785</v>
      </c>
      <c r="C8" s="6">
        <v>622675</v>
      </c>
      <c r="D8" s="6">
        <v>33.432809084918503</v>
      </c>
      <c r="E8" s="6">
        <v>-0.51253737262308496</v>
      </c>
      <c r="F8" s="6">
        <v>0.149939282210201</v>
      </c>
      <c r="G8" s="7">
        <v>3.4179490450404897E-5</v>
      </c>
      <c r="H8" s="6">
        <v>1.67960355354005E-3</v>
      </c>
      <c r="I8" s="6"/>
      <c r="J8" s="6" t="b">
        <v>1</v>
      </c>
    </row>
    <row r="9" spans="1:10" x14ac:dyDescent="0.2">
      <c r="A9" s="6" t="s">
        <v>1290</v>
      </c>
      <c r="B9" s="6" t="s">
        <v>13788</v>
      </c>
      <c r="C9" s="6">
        <v>12402</v>
      </c>
      <c r="D9" s="6">
        <v>107.883422378718</v>
      </c>
      <c r="E9" s="6">
        <v>0.30147574865924698</v>
      </c>
      <c r="F9" s="6">
        <v>8.6835665091682696E-2</v>
      </c>
      <c r="G9" s="7">
        <v>5.3290726419740603E-5</v>
      </c>
      <c r="H9" s="6">
        <v>2.5228181254532099E-3</v>
      </c>
      <c r="I9" s="6"/>
      <c r="J9" s="6" t="b">
        <v>1</v>
      </c>
    </row>
    <row r="10" spans="1:10" x14ac:dyDescent="0.2">
      <c r="A10" s="6" t="s">
        <v>5165</v>
      </c>
      <c r="B10" s="6" t="s">
        <v>13803</v>
      </c>
      <c r="C10" s="6">
        <v>69784</v>
      </c>
      <c r="D10" s="6">
        <v>32.7265875879988</v>
      </c>
      <c r="E10" s="6">
        <v>0.43271403061865299</v>
      </c>
      <c r="F10" s="6">
        <v>0.14819243441096699</v>
      </c>
      <c r="G10" s="6">
        <v>2.0787643161912601E-4</v>
      </c>
      <c r="H10" s="6">
        <v>8.4219279067259799E-3</v>
      </c>
      <c r="I10" s="6"/>
      <c r="J10" s="6" t="b">
        <v>1</v>
      </c>
    </row>
    <row r="11" spans="1:10" x14ac:dyDescent="0.2">
      <c r="A11" s="6" t="s">
        <v>4835</v>
      </c>
      <c r="B11" s="6" t="s">
        <v>13804</v>
      </c>
      <c r="C11" s="6">
        <v>107589</v>
      </c>
      <c r="D11" s="6">
        <v>27.977657522889999</v>
      </c>
      <c r="E11" s="6">
        <v>0.48756869677372</v>
      </c>
      <c r="F11" s="6">
        <v>0.16762908817076499</v>
      </c>
      <c r="G11" s="6">
        <v>2.0738802250593901E-4</v>
      </c>
      <c r="H11" s="6">
        <v>8.4219279067259799E-3</v>
      </c>
      <c r="I11" s="6"/>
      <c r="J11" s="6" t="b">
        <v>1</v>
      </c>
    </row>
    <row r="12" spans="1:10" x14ac:dyDescent="0.2">
      <c r="A12" s="6" t="s">
        <v>4032</v>
      </c>
      <c r="B12" s="6" t="s">
        <v>13811</v>
      </c>
      <c r="C12" s="6">
        <v>232449</v>
      </c>
      <c r="D12" s="6">
        <v>10.520580249321799</v>
      </c>
      <c r="E12" s="6">
        <v>0.75149189502008096</v>
      </c>
      <c r="F12" s="6">
        <v>0.27651773179314398</v>
      </c>
      <c r="G12" s="6">
        <v>2.61933976219403E-4</v>
      </c>
      <c r="H12" s="6">
        <v>1.0320837526401099E-2</v>
      </c>
      <c r="I12" s="6"/>
      <c r="J12" s="6" t="b">
        <v>1</v>
      </c>
    </row>
    <row r="13" spans="1:10" x14ac:dyDescent="0.2">
      <c r="A13" s="6" t="s">
        <v>3553</v>
      </c>
      <c r="B13" s="6" t="s">
        <v>13816</v>
      </c>
      <c r="C13" s="6">
        <v>57816</v>
      </c>
      <c r="D13" s="6">
        <v>11.8755968406254</v>
      </c>
      <c r="E13" s="6">
        <v>0.75436792769332495</v>
      </c>
      <c r="F13" s="6">
        <v>0.286876808455993</v>
      </c>
      <c r="G13" s="6">
        <v>3.7821835528387398E-4</v>
      </c>
      <c r="H13" s="6">
        <v>1.3808175208160399E-2</v>
      </c>
      <c r="I13" s="6"/>
      <c r="J13" s="6" t="b">
        <v>1</v>
      </c>
    </row>
    <row r="14" spans="1:10" x14ac:dyDescent="0.2">
      <c r="A14" s="6" t="s">
        <v>1891</v>
      </c>
      <c r="B14" s="6" t="s">
        <v>13819</v>
      </c>
      <c r="C14" s="6">
        <v>13435</v>
      </c>
      <c r="D14" s="6">
        <v>120.384237237639</v>
      </c>
      <c r="E14" s="6">
        <v>-0.236495955602611</v>
      </c>
      <c r="F14" s="6">
        <v>7.9865694882352303E-2</v>
      </c>
      <c r="G14" s="6">
        <v>4.2208850809557401E-4</v>
      </c>
      <c r="H14" s="6">
        <v>1.49454024071978E-2</v>
      </c>
      <c r="I14" s="6"/>
      <c r="J14" s="6" t="b">
        <v>1</v>
      </c>
    </row>
    <row r="15" spans="1:10" x14ac:dyDescent="0.2">
      <c r="A15" s="6" t="s">
        <v>3363</v>
      </c>
      <c r="B15" s="6" t="s">
        <v>12856</v>
      </c>
      <c r="C15" s="6" t="s">
        <v>12856</v>
      </c>
      <c r="D15" s="6">
        <v>19.9444430087417</v>
      </c>
      <c r="E15" s="6">
        <v>0.52565646915788</v>
      </c>
      <c r="F15" s="6">
        <v>0.203608182406115</v>
      </c>
      <c r="G15" s="6">
        <v>4.3523703964895902E-4</v>
      </c>
      <c r="H15" s="6">
        <v>1.5243911925266E-2</v>
      </c>
      <c r="I15" s="6"/>
      <c r="J15" s="6" t="b">
        <v>1</v>
      </c>
    </row>
    <row r="16" spans="1:10" x14ac:dyDescent="0.2">
      <c r="A16" s="6" t="s">
        <v>1150</v>
      </c>
      <c r="B16" s="6" t="s">
        <v>13820</v>
      </c>
      <c r="C16" s="6">
        <v>19739</v>
      </c>
      <c r="D16" s="6">
        <v>10.2805612141676</v>
      </c>
      <c r="E16" s="6">
        <v>0.723865390675554</v>
      </c>
      <c r="F16" s="6">
        <v>0.278426086241295</v>
      </c>
      <c r="G16" s="6">
        <v>4.3495308318484499E-4</v>
      </c>
      <c r="H16" s="6">
        <v>1.5243911925266E-2</v>
      </c>
      <c r="I16" s="6"/>
      <c r="J16" s="6" t="b">
        <v>1</v>
      </c>
    </row>
    <row r="17" spans="1:10" x14ac:dyDescent="0.2">
      <c r="A17" s="6" t="s">
        <v>6727</v>
      </c>
      <c r="B17" s="6" t="s">
        <v>13825</v>
      </c>
      <c r="C17" s="6">
        <v>93897</v>
      </c>
      <c r="D17" s="6">
        <v>5.5778281363824904</v>
      </c>
      <c r="E17" s="6">
        <v>-0.87266921256586005</v>
      </c>
      <c r="F17" s="6">
        <v>0.61486866214418301</v>
      </c>
      <c r="G17" s="6">
        <v>4.85488714180391E-4</v>
      </c>
      <c r="H17" s="6">
        <v>1.6555293250837402E-2</v>
      </c>
      <c r="I17" s="6"/>
      <c r="J17" s="6" t="b">
        <v>1</v>
      </c>
    </row>
    <row r="18" spans="1:10" x14ac:dyDescent="0.2">
      <c r="A18" s="6" t="s">
        <v>4128</v>
      </c>
      <c r="B18" s="6" t="s">
        <v>13826</v>
      </c>
      <c r="C18" s="6">
        <v>52150</v>
      </c>
      <c r="D18" s="6">
        <v>2.2844294650194001</v>
      </c>
      <c r="E18" s="6">
        <v>1.6356727901927</v>
      </c>
      <c r="F18" s="6">
        <v>0.67854658303790405</v>
      </c>
      <c r="G18" s="6">
        <v>5.0604005564441803E-4</v>
      </c>
      <c r="H18" s="6">
        <v>1.7120580311906899E-2</v>
      </c>
      <c r="I18" s="6"/>
      <c r="J18" s="6" t="b">
        <v>1</v>
      </c>
    </row>
    <row r="19" spans="1:10" x14ac:dyDescent="0.2">
      <c r="A19" s="6" t="s">
        <v>4369</v>
      </c>
      <c r="B19" s="6" t="s">
        <v>13827</v>
      </c>
      <c r="C19" s="6">
        <v>106869</v>
      </c>
      <c r="D19" s="6">
        <v>10.6412149189816</v>
      </c>
      <c r="E19" s="6">
        <v>-0.67759030177220003</v>
      </c>
      <c r="F19" s="6">
        <v>0.28263786800982199</v>
      </c>
      <c r="G19" s="6">
        <v>5.3345370532438595E-4</v>
      </c>
      <c r="H19" s="6">
        <v>1.7907417370421699E-2</v>
      </c>
      <c r="I19" s="6"/>
      <c r="J19" s="6" t="b">
        <v>1</v>
      </c>
    </row>
    <row r="20" spans="1:10" x14ac:dyDescent="0.2">
      <c r="A20" s="6" t="s">
        <v>3548</v>
      </c>
      <c r="B20" s="6" t="s">
        <v>13828</v>
      </c>
      <c r="C20" s="6">
        <v>11520</v>
      </c>
      <c r="D20" s="6">
        <v>7.4855607408355702</v>
      </c>
      <c r="E20" s="6">
        <v>-0.81402295342079101</v>
      </c>
      <c r="F20" s="6">
        <v>0.34018305872573101</v>
      </c>
      <c r="G20" s="6">
        <v>5.7439275825893498E-4</v>
      </c>
      <c r="H20" s="6">
        <v>1.89858107614795E-2</v>
      </c>
      <c r="I20" s="6"/>
      <c r="J20" s="6" t="b">
        <v>1</v>
      </c>
    </row>
    <row r="21" spans="1:10" x14ac:dyDescent="0.2">
      <c r="A21" s="6" t="s">
        <v>6686</v>
      </c>
      <c r="B21" s="6" t="s">
        <v>13831</v>
      </c>
      <c r="C21" s="6">
        <v>110862</v>
      </c>
      <c r="D21" s="6">
        <v>111.511881539169</v>
      </c>
      <c r="E21" s="6">
        <v>0.26502572975338101</v>
      </c>
      <c r="F21" s="6">
        <v>9.5124466639481195E-2</v>
      </c>
      <c r="G21" s="6">
        <v>5.9585214855267798E-4</v>
      </c>
      <c r="H21" s="6">
        <v>1.9545160324606101E-2</v>
      </c>
      <c r="I21" s="6"/>
      <c r="J21" s="6" t="b">
        <v>1</v>
      </c>
    </row>
    <row r="22" spans="1:10" x14ac:dyDescent="0.2">
      <c r="A22" s="6" t="s">
        <v>3523</v>
      </c>
      <c r="B22" s="6" t="s">
        <v>13832</v>
      </c>
      <c r="C22" s="6">
        <v>101100</v>
      </c>
      <c r="D22" s="6">
        <v>15.487189574288999</v>
      </c>
      <c r="E22" s="6">
        <v>-0.59519782058228199</v>
      </c>
      <c r="F22" s="6">
        <v>0.24654819561204699</v>
      </c>
      <c r="G22" s="6">
        <v>6.1275304970503897E-4</v>
      </c>
      <c r="H22" s="6">
        <v>1.9998031349464401E-2</v>
      </c>
      <c r="I22" s="6"/>
      <c r="J22" s="6" t="b">
        <v>1</v>
      </c>
    </row>
    <row r="23" spans="1:10" x14ac:dyDescent="0.2">
      <c r="A23" s="6" t="s">
        <v>2786</v>
      </c>
      <c r="B23" s="6" t="s">
        <v>13835</v>
      </c>
      <c r="C23" s="6">
        <v>16527</v>
      </c>
      <c r="D23" s="6">
        <v>30.623189286701901</v>
      </c>
      <c r="E23" s="6">
        <v>-0.40511500220268198</v>
      </c>
      <c r="F23" s="6">
        <v>0.159435070455346</v>
      </c>
      <c r="G23" s="6">
        <v>6.6406320395103803E-4</v>
      </c>
      <c r="H23" s="6">
        <v>2.12961609128119E-2</v>
      </c>
      <c r="I23" s="6"/>
      <c r="J23" s="6" t="b">
        <v>1</v>
      </c>
    </row>
    <row r="24" spans="1:10" x14ac:dyDescent="0.2">
      <c r="A24" s="6" t="s">
        <v>10283</v>
      </c>
      <c r="B24" s="6" t="s">
        <v>13836</v>
      </c>
      <c r="C24" s="6">
        <v>76820</v>
      </c>
      <c r="D24" s="6">
        <v>56.271138031608402</v>
      </c>
      <c r="E24" s="6">
        <v>0.32409989215106899</v>
      </c>
      <c r="F24" s="6">
        <v>0.122649001801207</v>
      </c>
      <c r="G24" s="6">
        <v>6.8832414210489201E-4</v>
      </c>
      <c r="H24" s="6">
        <v>2.1965188179169402E-2</v>
      </c>
      <c r="I24" s="6"/>
      <c r="J24" s="6" t="b">
        <v>1</v>
      </c>
    </row>
    <row r="25" spans="1:10" x14ac:dyDescent="0.2">
      <c r="A25" s="6" t="s">
        <v>1989</v>
      </c>
      <c r="B25" s="6" t="s">
        <v>13839</v>
      </c>
      <c r="C25" s="6">
        <v>69671</v>
      </c>
      <c r="D25" s="6">
        <v>1.4835162800646</v>
      </c>
      <c r="E25" s="6">
        <v>1.7457937374789401</v>
      </c>
      <c r="F25" s="6">
        <v>0.95161584954177303</v>
      </c>
      <c r="G25" s="6">
        <v>7.5369406708490497E-4</v>
      </c>
      <c r="H25" s="6">
        <v>2.3807675055316498E-2</v>
      </c>
      <c r="I25" s="6"/>
      <c r="J25" s="6" t="b">
        <v>1</v>
      </c>
    </row>
    <row r="26" spans="1:10" x14ac:dyDescent="0.2">
      <c r="A26" s="6" t="s">
        <v>2587</v>
      </c>
      <c r="B26" s="6" t="s">
        <v>13843</v>
      </c>
      <c r="C26" s="6">
        <v>18080</v>
      </c>
      <c r="D26" s="6">
        <v>28.809729830520698</v>
      </c>
      <c r="E26" s="6">
        <v>-0.404768867933819</v>
      </c>
      <c r="F26" s="6">
        <v>0.16971091444641601</v>
      </c>
      <c r="G26" s="6">
        <v>9.5033842143885301E-4</v>
      </c>
      <c r="H26" s="6">
        <v>2.9243270853989901E-2</v>
      </c>
      <c r="I26" s="6"/>
      <c r="J26" s="6" t="b">
        <v>1</v>
      </c>
    </row>
    <row r="27" spans="1:10" x14ac:dyDescent="0.2">
      <c r="A27" s="6" t="s">
        <v>2879</v>
      </c>
      <c r="B27" s="6" t="s">
        <v>13844</v>
      </c>
      <c r="C27" s="6">
        <v>12877</v>
      </c>
      <c r="D27" s="6">
        <v>81.685657359123994</v>
      </c>
      <c r="E27" s="6">
        <v>-0.241544653883773</v>
      </c>
      <c r="F27" s="6">
        <v>8.9280587001766401E-2</v>
      </c>
      <c r="G27" s="6">
        <v>9.5968423361277196E-4</v>
      </c>
      <c r="H27" s="6">
        <v>2.94607102974144E-2</v>
      </c>
      <c r="I27" s="6"/>
      <c r="J27" s="6" t="b">
        <v>1</v>
      </c>
    </row>
    <row r="28" spans="1:10" x14ac:dyDescent="0.2">
      <c r="A28" s="6" t="s">
        <v>2780</v>
      </c>
      <c r="B28" s="6" t="s">
        <v>13848</v>
      </c>
      <c r="C28" s="6">
        <v>57080</v>
      </c>
      <c r="D28" s="6">
        <v>48.185200041276801</v>
      </c>
      <c r="E28" s="6">
        <v>-0.32385158722922203</v>
      </c>
      <c r="F28" s="6">
        <v>0.12954254635729401</v>
      </c>
      <c r="G28" s="6">
        <v>1.00949058456651E-3</v>
      </c>
      <c r="H28" s="6">
        <v>3.0698014858676698E-2</v>
      </c>
      <c r="I28" s="6"/>
      <c r="J28" s="6" t="b">
        <v>1</v>
      </c>
    </row>
    <row r="29" spans="1:10" x14ac:dyDescent="0.2">
      <c r="A29" s="6" t="s">
        <v>5313</v>
      </c>
      <c r="B29" s="6" t="s">
        <v>13849</v>
      </c>
      <c r="C29" s="6">
        <v>72754</v>
      </c>
      <c r="D29" s="6">
        <v>20.2787155755511</v>
      </c>
      <c r="E29" s="6">
        <v>-0.45114033431181699</v>
      </c>
      <c r="F29" s="6">
        <v>0.19285672393200201</v>
      </c>
      <c r="G29" s="6">
        <v>1.0249273974279999E-3</v>
      </c>
      <c r="H29" s="6">
        <v>3.1094276254365099E-2</v>
      </c>
      <c r="I29" s="6"/>
      <c r="J29" s="6" t="b">
        <v>1</v>
      </c>
    </row>
    <row r="30" spans="1:10" x14ac:dyDescent="0.2">
      <c r="A30" s="6" t="s">
        <v>6945</v>
      </c>
      <c r="B30" s="6" t="s">
        <v>13851</v>
      </c>
      <c r="C30" s="6">
        <v>319901</v>
      </c>
      <c r="D30" s="6">
        <v>41.094701724160302</v>
      </c>
      <c r="E30" s="6">
        <v>-0.34720080832357803</v>
      </c>
      <c r="F30" s="6">
        <v>0.14444922562664</v>
      </c>
      <c r="G30" s="6">
        <v>1.13248858869217E-3</v>
      </c>
      <c r="H30" s="6">
        <v>3.39588921583703E-2</v>
      </c>
      <c r="I30" s="6"/>
      <c r="J30" s="6" t="b">
        <v>1</v>
      </c>
    </row>
    <row r="31" spans="1:10" x14ac:dyDescent="0.2">
      <c r="A31" s="6" t="s">
        <v>1774</v>
      </c>
      <c r="B31" s="6" t="s">
        <v>13854</v>
      </c>
      <c r="C31" s="6">
        <v>214240</v>
      </c>
      <c r="D31" s="6">
        <v>261.54889957903202</v>
      </c>
      <c r="E31" s="6">
        <v>0.18551259464926401</v>
      </c>
      <c r="F31" s="6">
        <v>6.5161648794338806E-2</v>
      </c>
      <c r="G31" s="6">
        <v>1.1734452009374301E-3</v>
      </c>
      <c r="H31" s="6">
        <v>3.4783499488337803E-2</v>
      </c>
      <c r="I31" s="6"/>
      <c r="J31" s="6" t="b">
        <v>1</v>
      </c>
    </row>
    <row r="32" spans="1:10" x14ac:dyDescent="0.2">
      <c r="A32" s="6" t="s">
        <v>839</v>
      </c>
      <c r="B32" s="6" t="s">
        <v>13861</v>
      </c>
      <c r="C32" s="6">
        <v>18129</v>
      </c>
      <c r="D32" s="6">
        <v>17.164545322661201</v>
      </c>
      <c r="E32" s="6">
        <v>0.48111075944737702</v>
      </c>
      <c r="F32" s="6">
        <v>0.21750666812484801</v>
      </c>
      <c r="G32" s="6">
        <v>1.26842508208361E-3</v>
      </c>
      <c r="H32" s="6">
        <v>3.68901025796824E-2</v>
      </c>
      <c r="I32" s="6"/>
      <c r="J32" s="6" t="b">
        <v>1</v>
      </c>
    </row>
    <row r="33" spans="1:10" x14ac:dyDescent="0.2">
      <c r="A33" s="6" t="s">
        <v>7239</v>
      </c>
      <c r="B33" s="6" t="s">
        <v>13868</v>
      </c>
      <c r="C33" s="6">
        <v>192654</v>
      </c>
      <c r="D33" s="6">
        <v>12.545500688698899</v>
      </c>
      <c r="E33" s="6">
        <v>-0.56327051844853004</v>
      </c>
      <c r="F33" s="6">
        <v>0.28128217061086802</v>
      </c>
      <c r="G33" s="6">
        <v>1.4420336394878699E-3</v>
      </c>
      <c r="H33" s="6">
        <v>4.0603143260874199E-2</v>
      </c>
      <c r="I33" s="6"/>
      <c r="J33" s="6" t="b">
        <v>1</v>
      </c>
    </row>
    <row r="34" spans="1:10" x14ac:dyDescent="0.2">
      <c r="A34" s="6" t="s">
        <v>3977</v>
      </c>
      <c r="B34" s="6" t="s">
        <v>13870</v>
      </c>
      <c r="C34" s="6">
        <v>57912</v>
      </c>
      <c r="D34" s="6">
        <v>40.4948553291199</v>
      </c>
      <c r="E34" s="6">
        <v>0.33166849878732102</v>
      </c>
      <c r="F34" s="6">
        <v>0.14304819594575799</v>
      </c>
      <c r="G34" s="6">
        <v>1.5495955999904601E-3</v>
      </c>
      <c r="H34" s="6">
        <v>4.28403021799834E-2</v>
      </c>
      <c r="I34" s="6"/>
      <c r="J34" s="6" t="b">
        <v>1</v>
      </c>
    </row>
    <row r="35" spans="1:10" x14ac:dyDescent="0.2">
      <c r="A35" s="6" t="s">
        <v>973</v>
      </c>
      <c r="B35" s="6" t="s">
        <v>13871</v>
      </c>
      <c r="C35" s="6">
        <v>231861</v>
      </c>
      <c r="D35" s="6">
        <v>25.968377361438701</v>
      </c>
      <c r="E35" s="6">
        <v>-0.40613047126106899</v>
      </c>
      <c r="F35" s="6">
        <v>0.185079363593005</v>
      </c>
      <c r="G35" s="6">
        <v>1.55132013465121E-3</v>
      </c>
      <c r="H35" s="6">
        <v>4.28403021799834E-2</v>
      </c>
      <c r="I35" s="6"/>
      <c r="J35" s="6" t="b">
        <v>1</v>
      </c>
    </row>
    <row r="36" spans="1:10" x14ac:dyDescent="0.2">
      <c r="A36" s="6" t="s">
        <v>5593</v>
      </c>
      <c r="B36" s="6" t="s">
        <v>13873</v>
      </c>
      <c r="C36" s="6">
        <v>107975</v>
      </c>
      <c r="D36" s="6">
        <v>19.821650155176101</v>
      </c>
      <c r="E36" s="6">
        <v>-0.42888395506124999</v>
      </c>
      <c r="F36" s="6">
        <v>0.20231144366618101</v>
      </c>
      <c r="G36" s="6">
        <v>1.66445833626908E-3</v>
      </c>
      <c r="H36" s="6">
        <v>4.5671888615587103E-2</v>
      </c>
      <c r="I36" s="6"/>
      <c r="J36" s="6" t="b">
        <v>1</v>
      </c>
    </row>
    <row r="37" spans="1:10" x14ac:dyDescent="0.2">
      <c r="A37" s="6" t="s">
        <v>4315</v>
      </c>
      <c r="B37" s="6" t="s">
        <v>13876</v>
      </c>
      <c r="C37" s="6">
        <v>235623</v>
      </c>
      <c r="D37" s="6">
        <v>37.290442246371001</v>
      </c>
      <c r="E37" s="6">
        <v>0.33031451451728</v>
      </c>
      <c r="F37" s="6">
        <v>0.14514377112971799</v>
      </c>
      <c r="G37" s="6">
        <v>1.70934871930155E-3</v>
      </c>
      <c r="H37" s="6">
        <v>4.6410972370279802E-2</v>
      </c>
      <c r="I37" s="6"/>
      <c r="J37" s="6" t="b">
        <v>1</v>
      </c>
    </row>
    <row r="38" spans="1:10" x14ac:dyDescent="0.2">
      <c r="A38" s="6" t="s">
        <v>1456</v>
      </c>
      <c r="B38" s="6" t="s">
        <v>13877</v>
      </c>
      <c r="C38" s="6">
        <v>52840</v>
      </c>
      <c r="D38" s="6">
        <v>90.658899731514694</v>
      </c>
      <c r="E38" s="6">
        <v>0.26689078232139901</v>
      </c>
      <c r="F38" s="6">
        <v>0.11096058595320001</v>
      </c>
      <c r="G38" s="6">
        <v>1.72180966860392E-3</v>
      </c>
      <c r="H38" s="6">
        <v>4.6553699073299301E-2</v>
      </c>
      <c r="I38" s="6"/>
      <c r="J38" s="6" t="b">
        <v>1</v>
      </c>
    </row>
    <row r="39" spans="1:10" x14ac:dyDescent="0.2">
      <c r="A39" s="6" t="s">
        <v>8277</v>
      </c>
      <c r="B39" s="6" t="s">
        <v>13878</v>
      </c>
      <c r="C39" s="6">
        <v>16518</v>
      </c>
      <c r="D39" s="6">
        <v>7.2204411237106996</v>
      </c>
      <c r="E39" s="6">
        <v>-0.71124491680384705</v>
      </c>
      <c r="F39" s="6">
        <v>0.36853260135055099</v>
      </c>
      <c r="G39" s="6">
        <v>1.77215194547046E-3</v>
      </c>
      <c r="H39" s="6">
        <v>4.7615991150229103E-2</v>
      </c>
      <c r="I39" s="6"/>
      <c r="J39" s="6" t="b">
        <v>1</v>
      </c>
    </row>
    <row r="40" spans="1:10" x14ac:dyDescent="0.2">
      <c r="A40" s="6" t="s">
        <v>3570</v>
      </c>
      <c r="B40" s="6" t="s">
        <v>13880</v>
      </c>
      <c r="C40" s="6">
        <v>381218</v>
      </c>
      <c r="D40" s="6">
        <v>4.0227516084886101</v>
      </c>
      <c r="E40" s="6">
        <v>0.91683480739997703</v>
      </c>
      <c r="F40" s="6">
        <v>0.48504142163581598</v>
      </c>
      <c r="G40" s="6">
        <v>1.82061579259222E-3</v>
      </c>
      <c r="H40" s="6">
        <v>4.86149555856649E-2</v>
      </c>
      <c r="I40" s="6"/>
      <c r="J40" s="6" t="b">
        <v>1</v>
      </c>
    </row>
    <row r="41" spans="1:10" x14ac:dyDescent="0.2">
      <c r="A41" s="6" t="s">
        <v>9737</v>
      </c>
      <c r="B41" s="6" t="s">
        <v>13881</v>
      </c>
      <c r="C41" s="6">
        <v>12006</v>
      </c>
      <c r="D41" s="6">
        <v>25.563091469394699</v>
      </c>
      <c r="E41" s="6">
        <v>-0.39716123409472798</v>
      </c>
      <c r="F41" s="6">
        <v>0.18764728416532001</v>
      </c>
      <c r="G41" s="6">
        <v>1.8409697349141699E-3</v>
      </c>
      <c r="H41" s="6">
        <v>4.9001276417169899E-2</v>
      </c>
      <c r="I41" s="6"/>
      <c r="J41" s="6" t="b">
        <v>1</v>
      </c>
    </row>
    <row r="42" spans="1:10" x14ac:dyDescent="0.2">
      <c r="A42" s="6" t="s">
        <v>12740</v>
      </c>
      <c r="B42" s="6" t="s">
        <v>13882</v>
      </c>
      <c r="C42" s="6">
        <v>17977</v>
      </c>
      <c r="D42" s="6">
        <v>79.619215769081904</v>
      </c>
      <c r="E42" s="6">
        <v>0.23625447880611999</v>
      </c>
      <c r="F42" s="6">
        <v>9.5398925286006103E-2</v>
      </c>
      <c r="G42" s="6">
        <v>1.8614844831019799E-3</v>
      </c>
      <c r="H42" s="6">
        <v>4.9198007074867198E-2</v>
      </c>
      <c r="I42" s="6"/>
      <c r="J42" s="6" t="b">
        <v>1</v>
      </c>
    </row>
    <row r="43" spans="1:10" x14ac:dyDescent="0.2">
      <c r="A43" s="6" t="s">
        <v>9266</v>
      </c>
      <c r="B43" s="6" t="s">
        <v>13892</v>
      </c>
      <c r="C43" s="6">
        <v>74090</v>
      </c>
      <c r="D43" s="6">
        <v>5.8085810047185102</v>
      </c>
      <c r="E43" s="6">
        <v>0.74989829358869198</v>
      </c>
      <c r="F43" s="6">
        <v>0.41138922698418201</v>
      </c>
      <c r="G43" s="6">
        <v>2.1263878549549202E-3</v>
      </c>
      <c r="H43" s="6">
        <v>5.4526659994915502E-2</v>
      </c>
      <c r="I43" s="6"/>
      <c r="J43" s="6" t="b">
        <v>1</v>
      </c>
    </row>
    <row r="44" spans="1:10" x14ac:dyDescent="0.2">
      <c r="A44" s="6" t="s">
        <v>2451</v>
      </c>
      <c r="B44" s="6" t="s">
        <v>13894</v>
      </c>
      <c r="C44" s="6">
        <v>100504309</v>
      </c>
      <c r="D44" s="6">
        <v>5.1682452607112896</v>
      </c>
      <c r="E44" s="6">
        <v>0.78224863473024397</v>
      </c>
      <c r="F44" s="6">
        <v>0.42315018312161901</v>
      </c>
      <c r="G44" s="6">
        <v>2.1858300891015401E-3</v>
      </c>
      <c r="H44" s="6">
        <v>5.5829383540609297E-2</v>
      </c>
      <c r="I44" s="6"/>
      <c r="J44" s="6" t="b">
        <v>1</v>
      </c>
    </row>
    <row r="45" spans="1:10" x14ac:dyDescent="0.2">
      <c r="A45" s="6" t="s">
        <v>3984</v>
      </c>
      <c r="B45" s="6" t="s">
        <v>13897</v>
      </c>
      <c r="C45" s="6">
        <v>171463</v>
      </c>
      <c r="D45" s="6">
        <v>8.0078554492844294</v>
      </c>
      <c r="E45" s="6">
        <v>-0.65503152092509698</v>
      </c>
      <c r="F45" s="6">
        <v>0.35991137058530598</v>
      </c>
      <c r="G45" s="6">
        <v>2.2634743097961298E-3</v>
      </c>
      <c r="H45" s="6">
        <v>5.7471791708851097E-2</v>
      </c>
      <c r="I45" s="6"/>
      <c r="J45" s="6" t="b">
        <v>1</v>
      </c>
    </row>
    <row r="46" spans="1:10" x14ac:dyDescent="0.2">
      <c r="A46" s="6" t="s">
        <v>9341</v>
      </c>
      <c r="B46" s="6" t="s">
        <v>13898</v>
      </c>
      <c r="C46" s="6">
        <v>218461</v>
      </c>
      <c r="D46" s="6">
        <v>51.714873913956701</v>
      </c>
      <c r="E46" s="6">
        <v>-0.27983568352246802</v>
      </c>
      <c r="F46" s="6">
        <v>0.12340759795452901</v>
      </c>
      <c r="G46" s="6">
        <v>2.3125219997894701E-3</v>
      </c>
      <c r="H46" s="6">
        <v>5.8487347016201702E-2</v>
      </c>
      <c r="I46" s="6"/>
      <c r="J46" s="6" t="b">
        <v>1</v>
      </c>
    </row>
    <row r="47" spans="1:10" x14ac:dyDescent="0.2">
      <c r="A47" s="6" t="s">
        <v>1318</v>
      </c>
      <c r="B47" s="6" t="s">
        <v>13899</v>
      </c>
      <c r="C47" s="6">
        <v>217715</v>
      </c>
      <c r="D47" s="6">
        <v>37.650949032587299</v>
      </c>
      <c r="E47" s="6">
        <v>0.30847418562069001</v>
      </c>
      <c r="F47" s="6">
        <v>0.141170604957784</v>
      </c>
      <c r="G47" s="6">
        <v>2.3265426704224901E-3</v>
      </c>
      <c r="H47" s="6">
        <v>5.8718279810773898E-2</v>
      </c>
      <c r="I47" s="6"/>
      <c r="J47" s="6" t="b">
        <v>1</v>
      </c>
    </row>
    <row r="48" spans="1:10" x14ac:dyDescent="0.2">
      <c r="A48" s="6" t="s">
        <v>6409</v>
      </c>
      <c r="B48" s="6" t="s">
        <v>13900</v>
      </c>
      <c r="C48" s="6">
        <v>73692</v>
      </c>
      <c r="D48" s="6">
        <v>72.192197751492102</v>
      </c>
      <c r="E48" s="6">
        <v>-0.23434979336732101</v>
      </c>
      <c r="F48" s="6">
        <v>0.100408164227545</v>
      </c>
      <c r="G48" s="6">
        <v>2.3307395189513299E-3</v>
      </c>
      <c r="H48" s="6">
        <v>5.8718279810773898E-2</v>
      </c>
      <c r="I48" s="6"/>
      <c r="J48" s="6" t="b">
        <v>1</v>
      </c>
    </row>
    <row r="49" spans="1:10" x14ac:dyDescent="0.2">
      <c r="A49" s="6" t="s">
        <v>5821</v>
      </c>
      <c r="B49" s="6" t="s">
        <v>13901</v>
      </c>
      <c r="C49" s="6">
        <v>11819</v>
      </c>
      <c r="D49" s="6">
        <v>141.24012954787901</v>
      </c>
      <c r="E49" s="6">
        <v>-0.265321371972292</v>
      </c>
      <c r="F49" s="6">
        <v>0.11635924299782099</v>
      </c>
      <c r="G49" s="6">
        <v>2.3557246448833399E-3</v>
      </c>
      <c r="H49" s="6">
        <v>5.9232267140996601E-2</v>
      </c>
      <c r="I49" s="6"/>
      <c r="J49" s="6" t="b">
        <v>1</v>
      </c>
    </row>
    <row r="50" spans="1:10" x14ac:dyDescent="0.2">
      <c r="A50" s="6" t="s">
        <v>1252</v>
      </c>
      <c r="B50" s="6" t="s">
        <v>13904</v>
      </c>
      <c r="C50" s="6">
        <v>77889</v>
      </c>
      <c r="D50" s="6">
        <v>63.214427460384499</v>
      </c>
      <c r="E50" s="6">
        <v>-0.24596694466969499</v>
      </c>
      <c r="F50" s="6">
        <v>0.105295333206152</v>
      </c>
      <c r="G50" s="6">
        <v>2.4559204229834802E-3</v>
      </c>
      <c r="H50" s="6">
        <v>6.1156677353831498E-2</v>
      </c>
      <c r="I50" s="6"/>
      <c r="J50" s="6" t="b">
        <v>1</v>
      </c>
    </row>
    <row r="51" spans="1:10" x14ac:dyDescent="0.2">
      <c r="A51" s="6" t="s">
        <v>1782</v>
      </c>
      <c r="B51" s="6" t="s">
        <v>13911</v>
      </c>
      <c r="C51" s="6">
        <v>16842</v>
      </c>
      <c r="D51" s="6">
        <v>13.537953072931099</v>
      </c>
      <c r="E51" s="6">
        <v>-0.49984372656772402</v>
      </c>
      <c r="F51" s="6">
        <v>0.293722384745077</v>
      </c>
      <c r="G51" s="6">
        <v>2.6203690061024501E-3</v>
      </c>
      <c r="H51" s="6">
        <v>6.4018240141527696E-2</v>
      </c>
      <c r="I51" s="6"/>
      <c r="J51" s="6" t="b">
        <v>1</v>
      </c>
    </row>
    <row r="52" spans="1:10" x14ac:dyDescent="0.2">
      <c r="A52" s="6" t="s">
        <v>6437</v>
      </c>
      <c r="B52" s="6" t="s">
        <v>13912</v>
      </c>
      <c r="C52" s="6">
        <v>13713</v>
      </c>
      <c r="D52" s="6">
        <v>4.2716382759943601</v>
      </c>
      <c r="E52" s="6">
        <v>-0.82942090093286303</v>
      </c>
      <c r="F52" s="6">
        <v>0.50902568430834405</v>
      </c>
      <c r="G52" s="6">
        <v>2.6192398343351398E-3</v>
      </c>
      <c r="H52" s="6">
        <v>6.4018240141527696E-2</v>
      </c>
      <c r="I52" s="6"/>
      <c r="J52" s="6" t="b">
        <v>1</v>
      </c>
    </row>
    <row r="53" spans="1:10" x14ac:dyDescent="0.2">
      <c r="A53" s="6" t="s">
        <v>1197</v>
      </c>
      <c r="B53" s="6" t="s">
        <v>13913</v>
      </c>
      <c r="C53" s="6">
        <v>67883</v>
      </c>
      <c r="D53" s="6">
        <v>27.975206398571601</v>
      </c>
      <c r="E53" s="6">
        <v>0.33565740529074001</v>
      </c>
      <c r="F53" s="6">
        <v>0.16430032334624201</v>
      </c>
      <c r="G53" s="6">
        <v>2.6406571201793801E-3</v>
      </c>
      <c r="H53" s="6">
        <v>6.43006268887516E-2</v>
      </c>
      <c r="I53" s="6"/>
      <c r="J53" s="6" t="b">
        <v>1</v>
      </c>
    </row>
    <row r="54" spans="1:10" x14ac:dyDescent="0.2">
      <c r="A54" s="6" t="s">
        <v>6883</v>
      </c>
      <c r="B54" s="6" t="s">
        <v>13914</v>
      </c>
      <c r="C54" s="6">
        <v>12291</v>
      </c>
      <c r="D54" s="6">
        <v>44.1167312407986</v>
      </c>
      <c r="E54" s="6">
        <v>-0.30079234588871101</v>
      </c>
      <c r="F54" s="6">
        <v>0.14304998290931001</v>
      </c>
      <c r="G54" s="6">
        <v>2.6418781242592902E-3</v>
      </c>
      <c r="H54" s="6">
        <v>6.43006268887516E-2</v>
      </c>
      <c r="I54" s="6"/>
      <c r="J54" s="6" t="b">
        <v>1</v>
      </c>
    </row>
    <row r="55" spans="1:10" x14ac:dyDescent="0.2">
      <c r="A55" s="6" t="s">
        <v>3047</v>
      </c>
      <c r="B55" s="6" t="s">
        <v>13915</v>
      </c>
      <c r="C55" s="6">
        <v>110078</v>
      </c>
      <c r="D55" s="6">
        <v>123.76607190989</v>
      </c>
      <c r="E55" s="6">
        <v>-0.20050144105890999</v>
      </c>
      <c r="F55" s="6">
        <v>8.2296005187975099E-2</v>
      </c>
      <c r="G55" s="6">
        <v>2.7146425144082202E-3</v>
      </c>
      <c r="H55" s="6">
        <v>6.5700449168935901E-2</v>
      </c>
      <c r="I55" s="6"/>
      <c r="J55" s="6" t="b">
        <v>1</v>
      </c>
    </row>
    <row r="56" spans="1:10" x14ac:dyDescent="0.2">
      <c r="A56" s="6" t="s">
        <v>12839</v>
      </c>
      <c r="B56" s="6" t="s">
        <v>13916</v>
      </c>
      <c r="C56" s="6">
        <v>212627</v>
      </c>
      <c r="D56" s="6">
        <v>32.147056736134402</v>
      </c>
      <c r="E56" s="6">
        <v>-0.31584083782839401</v>
      </c>
      <c r="F56" s="6">
        <v>0.151843838339147</v>
      </c>
      <c r="G56" s="6">
        <v>2.7249075079917801E-3</v>
      </c>
      <c r="H56" s="6">
        <v>6.5825616136982804E-2</v>
      </c>
      <c r="I56" s="6"/>
      <c r="J56" s="6" t="b">
        <v>1</v>
      </c>
    </row>
    <row r="57" spans="1:10" x14ac:dyDescent="0.2">
      <c r="A57" s="6" t="s">
        <v>13922</v>
      </c>
      <c r="B57" s="6" t="s">
        <v>13923</v>
      </c>
      <c r="C57" s="6">
        <v>16869</v>
      </c>
      <c r="D57" s="6">
        <v>8.1153046060826206</v>
      </c>
      <c r="E57" s="6">
        <v>-0.60524739552979501</v>
      </c>
      <c r="F57" s="6">
        <v>0.35515982754086001</v>
      </c>
      <c r="G57" s="6">
        <v>2.9020701161733302E-3</v>
      </c>
      <c r="H57" s="6">
        <v>6.9199915463882197E-2</v>
      </c>
      <c r="I57" s="6"/>
      <c r="J57" s="6" t="b">
        <v>1</v>
      </c>
    </row>
    <row r="58" spans="1:10" x14ac:dyDescent="0.2">
      <c r="A58" s="6" t="s">
        <v>5424</v>
      </c>
      <c r="B58" s="6" t="s">
        <v>13924</v>
      </c>
      <c r="C58" s="6">
        <v>13831</v>
      </c>
      <c r="D58" s="6">
        <v>47.826871720387601</v>
      </c>
      <c r="E58" s="6">
        <v>0.25983486128824901</v>
      </c>
      <c r="F58" s="6">
        <v>0.11838272166781</v>
      </c>
      <c r="G58" s="6">
        <v>2.9847736477931599E-3</v>
      </c>
      <c r="H58" s="6">
        <v>7.0913263389719997E-2</v>
      </c>
      <c r="I58" s="6"/>
      <c r="J58" s="6" t="b">
        <v>1</v>
      </c>
    </row>
    <row r="59" spans="1:10" x14ac:dyDescent="0.2">
      <c r="A59" s="6" t="s">
        <v>9367</v>
      </c>
      <c r="B59" s="6" t="s">
        <v>13925</v>
      </c>
      <c r="C59" s="6">
        <v>22762</v>
      </c>
      <c r="D59" s="6">
        <v>4.9951790727185896</v>
      </c>
      <c r="E59" s="6">
        <v>-0.71372887997548995</v>
      </c>
      <c r="F59" s="6">
        <v>0.44109166132431199</v>
      </c>
      <c r="G59" s="6">
        <v>3.0132299700766701E-3</v>
      </c>
      <c r="H59" s="6">
        <v>7.1336891141230693E-2</v>
      </c>
      <c r="I59" s="6"/>
      <c r="J59" s="6" t="b">
        <v>1</v>
      </c>
    </row>
    <row r="60" spans="1:10" x14ac:dyDescent="0.2">
      <c r="A60" s="6" t="s">
        <v>7351</v>
      </c>
      <c r="B60" s="6" t="s">
        <v>13926</v>
      </c>
      <c r="C60" s="6">
        <v>74720</v>
      </c>
      <c r="D60" s="6">
        <v>4.35273885629306</v>
      </c>
      <c r="E60" s="6">
        <v>0.80389288791971802</v>
      </c>
      <c r="F60" s="6">
        <v>0.49888827646231698</v>
      </c>
      <c r="G60" s="6">
        <v>3.0683504856233602E-3</v>
      </c>
      <c r="H60" s="6">
        <v>7.24960908157153E-2</v>
      </c>
      <c r="I60" s="6"/>
      <c r="J60" s="6" t="b">
        <v>1</v>
      </c>
    </row>
    <row r="61" spans="1:10" x14ac:dyDescent="0.2">
      <c r="A61" s="6" t="s">
        <v>1596</v>
      </c>
      <c r="B61" s="6" t="s">
        <v>13927</v>
      </c>
      <c r="C61" s="6">
        <v>223752</v>
      </c>
      <c r="D61" s="6">
        <v>21.133209872759199</v>
      </c>
      <c r="E61" s="6">
        <v>-0.42626142993812699</v>
      </c>
      <c r="F61" s="6">
        <v>0.225467253931184</v>
      </c>
      <c r="G61" s="6">
        <v>3.12929626202806E-3</v>
      </c>
      <c r="H61" s="6">
        <v>7.36667120044638E-2</v>
      </c>
      <c r="I61" s="6"/>
      <c r="J61" s="6" t="b">
        <v>1</v>
      </c>
    </row>
    <row r="62" spans="1:10" x14ac:dyDescent="0.2">
      <c r="A62" s="6" t="s">
        <v>2459</v>
      </c>
      <c r="B62" s="6" t="s">
        <v>13929</v>
      </c>
      <c r="C62" s="6">
        <v>67824</v>
      </c>
      <c r="D62" s="6">
        <v>9.4357362265599196</v>
      </c>
      <c r="E62" s="6">
        <v>0.55279774190023001</v>
      </c>
      <c r="F62" s="6">
        <v>0.33065963249199998</v>
      </c>
      <c r="G62" s="6">
        <v>3.1831121338185501E-3</v>
      </c>
      <c r="H62" s="6">
        <v>7.4526342785273494E-2</v>
      </c>
      <c r="I62" s="6"/>
      <c r="J62" s="6" t="b">
        <v>1</v>
      </c>
    </row>
    <row r="63" spans="1:10" x14ac:dyDescent="0.2">
      <c r="A63" s="6" t="s">
        <v>9743</v>
      </c>
      <c r="B63" s="6" t="s">
        <v>13932</v>
      </c>
      <c r="C63" s="6">
        <v>16898</v>
      </c>
      <c r="D63" s="6">
        <v>57.750588529808297</v>
      </c>
      <c r="E63" s="6">
        <v>0.26193474368262898</v>
      </c>
      <c r="F63" s="6">
        <v>0.120653601935689</v>
      </c>
      <c r="G63" s="6">
        <v>3.2828245662198398E-3</v>
      </c>
      <c r="H63" s="6">
        <v>7.63079580824194E-2</v>
      </c>
      <c r="I63" s="6"/>
      <c r="J63" s="6" t="b">
        <v>1</v>
      </c>
    </row>
    <row r="64" spans="1:10" x14ac:dyDescent="0.2">
      <c r="A64" s="6" t="s">
        <v>7454</v>
      </c>
      <c r="B64" s="6" t="s">
        <v>13933</v>
      </c>
      <c r="C64" s="6">
        <v>17904</v>
      </c>
      <c r="D64" s="6">
        <v>40.171096177031501</v>
      </c>
      <c r="E64" s="6">
        <v>0.31111699390995701</v>
      </c>
      <c r="F64" s="6">
        <v>0.154326130562424</v>
      </c>
      <c r="G64" s="6">
        <v>3.33958381780041E-3</v>
      </c>
      <c r="H64" s="6">
        <v>7.74879376324102E-2</v>
      </c>
      <c r="I64" s="6"/>
      <c r="J64" s="6" t="b">
        <v>1</v>
      </c>
    </row>
    <row r="65" spans="1:10" x14ac:dyDescent="0.2">
      <c r="A65" s="6" t="s">
        <v>1504</v>
      </c>
      <c r="B65" s="6" t="s">
        <v>13934</v>
      </c>
      <c r="C65" s="6">
        <v>110380</v>
      </c>
      <c r="D65" s="6">
        <v>41.8245543860316</v>
      </c>
      <c r="E65" s="6">
        <v>-0.300514406082587</v>
      </c>
      <c r="F65" s="6">
        <v>0.15152044244048299</v>
      </c>
      <c r="G65" s="6">
        <v>3.4426427497364302E-3</v>
      </c>
      <c r="H65" s="6">
        <v>7.9333038811692097E-2</v>
      </c>
      <c r="I65" s="6"/>
      <c r="J65" s="6" t="b">
        <v>1</v>
      </c>
    </row>
    <row r="66" spans="1:10" x14ac:dyDescent="0.2">
      <c r="A66" s="6" t="s">
        <v>10919</v>
      </c>
      <c r="B66" s="6" t="s">
        <v>13936</v>
      </c>
      <c r="C66" s="6">
        <v>67374</v>
      </c>
      <c r="D66" s="6">
        <v>22.580203117933301</v>
      </c>
      <c r="E66" s="6">
        <v>-0.35843138595734397</v>
      </c>
      <c r="F66" s="6">
        <v>0.20030620255120801</v>
      </c>
      <c r="G66" s="6">
        <v>3.4355516586742E-3</v>
      </c>
      <c r="H66" s="6">
        <v>7.9333038811692097E-2</v>
      </c>
      <c r="I66" s="6"/>
      <c r="J66" s="6" t="b">
        <v>1</v>
      </c>
    </row>
    <row r="67" spans="1:10" x14ac:dyDescent="0.2">
      <c r="A67" s="6" t="s">
        <v>1031</v>
      </c>
      <c r="B67" s="6" t="s">
        <v>13937</v>
      </c>
      <c r="C67" s="6">
        <v>70599</v>
      </c>
      <c r="D67" s="6">
        <v>16.427920601009401</v>
      </c>
      <c r="E67" s="6">
        <v>0.406156492333557</v>
      </c>
      <c r="F67" s="6">
        <v>0.23160881929575999</v>
      </c>
      <c r="G67" s="6">
        <v>3.5398540149095201E-3</v>
      </c>
      <c r="H67" s="6">
        <v>8.11153781714372E-2</v>
      </c>
      <c r="I67" s="6"/>
      <c r="J67" s="6" t="b">
        <v>1</v>
      </c>
    </row>
    <row r="68" spans="1:10" x14ac:dyDescent="0.2">
      <c r="A68" s="6" t="s">
        <v>1758</v>
      </c>
      <c r="B68" s="6" t="s">
        <v>13938</v>
      </c>
      <c r="C68" s="6">
        <v>74519</v>
      </c>
      <c r="D68" s="6">
        <v>21.9964134993611</v>
      </c>
      <c r="E68" s="6">
        <v>0.36414515607083398</v>
      </c>
      <c r="F68" s="6">
        <v>0.20030561333581101</v>
      </c>
      <c r="G68" s="6">
        <v>3.5606575750734802E-3</v>
      </c>
      <c r="H68" s="6">
        <v>8.1447678761503703E-2</v>
      </c>
      <c r="I68" s="6"/>
      <c r="J68" s="6" t="b">
        <v>1</v>
      </c>
    </row>
    <row r="69" spans="1:10" x14ac:dyDescent="0.2">
      <c r="A69" s="6" t="s">
        <v>2836</v>
      </c>
      <c r="B69" s="6" t="s">
        <v>13939</v>
      </c>
      <c r="C69" s="6">
        <v>192231</v>
      </c>
      <c r="D69" s="6">
        <v>50.637775897974102</v>
      </c>
      <c r="E69" s="6">
        <v>-0.26161205966670298</v>
      </c>
      <c r="F69" s="6">
        <v>0.125213883432681</v>
      </c>
      <c r="G69" s="6">
        <v>3.5940091305445201E-3</v>
      </c>
      <c r="H69" s="6">
        <v>8.1920589070824404E-2</v>
      </c>
      <c r="I69" s="6"/>
      <c r="J69" s="6" t="b">
        <v>1</v>
      </c>
    </row>
    <row r="70" spans="1:10" x14ac:dyDescent="0.2">
      <c r="A70" s="6" t="s">
        <v>2659</v>
      </c>
      <c r="B70" s="6" t="s">
        <v>13940</v>
      </c>
      <c r="C70" s="6">
        <v>207304</v>
      </c>
      <c r="D70" s="6">
        <v>73.579056099606106</v>
      </c>
      <c r="E70" s="6">
        <v>0.24067381852422701</v>
      </c>
      <c r="F70" s="6">
        <v>0.109183726069032</v>
      </c>
      <c r="G70" s="6">
        <v>3.6133784709040098E-3</v>
      </c>
      <c r="H70" s="6">
        <v>8.2217083376696198E-2</v>
      </c>
      <c r="I70" s="6"/>
      <c r="J70" s="6" t="b">
        <v>1</v>
      </c>
    </row>
    <row r="71" spans="1:10" x14ac:dyDescent="0.2">
      <c r="A71" s="6" t="s">
        <v>5139</v>
      </c>
      <c r="B71" s="6" t="s">
        <v>13943</v>
      </c>
      <c r="C71" s="6">
        <v>69009</v>
      </c>
      <c r="D71" s="6">
        <v>3.33956731335376</v>
      </c>
      <c r="E71" s="6">
        <v>0.81215889544224096</v>
      </c>
      <c r="F71" s="6">
        <v>0.62846823832912402</v>
      </c>
      <c r="G71" s="6">
        <v>3.76561864101444E-3</v>
      </c>
      <c r="H71" s="6">
        <v>8.4933429871676597E-2</v>
      </c>
      <c r="I71" s="6"/>
      <c r="J71" s="6" t="b">
        <v>1</v>
      </c>
    </row>
    <row r="72" spans="1:10" x14ac:dyDescent="0.2">
      <c r="A72" s="6" t="s">
        <v>1367</v>
      </c>
      <c r="B72" s="6" t="s">
        <v>13944</v>
      </c>
      <c r="C72" s="6">
        <v>78829</v>
      </c>
      <c r="D72" s="6">
        <v>99.837048719262995</v>
      </c>
      <c r="E72" s="6">
        <v>0.244491181019316</v>
      </c>
      <c r="F72" s="6">
        <v>0.111453755084876</v>
      </c>
      <c r="G72" s="6">
        <v>3.9159908445027302E-3</v>
      </c>
      <c r="H72" s="6">
        <v>8.8017853346701397E-2</v>
      </c>
      <c r="I72" s="6"/>
      <c r="J72" s="6" t="b">
        <v>1</v>
      </c>
    </row>
    <row r="73" spans="1:10" x14ac:dyDescent="0.2">
      <c r="A73" s="6" t="s">
        <v>10227</v>
      </c>
      <c r="B73" s="6" t="s">
        <v>13946</v>
      </c>
      <c r="C73" s="6">
        <v>226251</v>
      </c>
      <c r="D73" s="6">
        <v>90.768130470762998</v>
      </c>
      <c r="E73" s="6">
        <v>-0.21121584149446901</v>
      </c>
      <c r="F73" s="6">
        <v>9.2878626763136296E-2</v>
      </c>
      <c r="G73" s="6">
        <v>3.9966103276861797E-3</v>
      </c>
      <c r="H73" s="6">
        <v>8.9363653763003897E-2</v>
      </c>
      <c r="I73" s="6"/>
      <c r="J73" s="6" t="b">
        <v>1</v>
      </c>
    </row>
    <row r="74" spans="1:10" x14ac:dyDescent="0.2">
      <c r="A74" s="6" t="s">
        <v>8705</v>
      </c>
      <c r="B74" s="6" t="s">
        <v>13947</v>
      </c>
      <c r="C74" s="6">
        <v>19156</v>
      </c>
      <c r="D74" s="6">
        <v>184.30227161094999</v>
      </c>
      <c r="E74" s="6">
        <v>0.217561437649432</v>
      </c>
      <c r="F74" s="6">
        <v>9.7264490383619395E-2</v>
      </c>
      <c r="G74" s="6">
        <v>4.0290947820303498E-3</v>
      </c>
      <c r="H74" s="6">
        <v>8.9934405808221499E-2</v>
      </c>
      <c r="I74" s="6"/>
      <c r="J74" s="6" t="b">
        <v>1</v>
      </c>
    </row>
    <row r="75" spans="1:10" x14ac:dyDescent="0.2">
      <c r="A75" s="6" t="s">
        <v>7995</v>
      </c>
      <c r="B75" s="6" t="s">
        <v>13950</v>
      </c>
      <c r="C75" s="6">
        <v>214253</v>
      </c>
      <c r="D75" s="6">
        <v>17.985363851847399</v>
      </c>
      <c r="E75" s="6">
        <v>-0.360992971360937</v>
      </c>
      <c r="F75" s="6">
        <v>0.209679597841638</v>
      </c>
      <c r="G75" s="6">
        <v>4.2796811954945897E-3</v>
      </c>
      <c r="H75" s="6">
        <v>9.4386689028279999E-2</v>
      </c>
      <c r="I75" s="6"/>
      <c r="J75" s="6" t="b">
        <v>1</v>
      </c>
    </row>
    <row r="76" spans="1:10" x14ac:dyDescent="0.2">
      <c r="A76" s="6" t="s">
        <v>3785</v>
      </c>
      <c r="B76" s="6" t="s">
        <v>13951</v>
      </c>
      <c r="C76" s="6">
        <v>70481</v>
      </c>
      <c r="D76" s="6">
        <v>2.73384622055314</v>
      </c>
      <c r="E76" s="6">
        <v>-1.0309020673259399</v>
      </c>
      <c r="F76" s="6">
        <v>0.71689104624518896</v>
      </c>
      <c r="G76" s="6">
        <v>4.2899949613538898E-3</v>
      </c>
      <c r="H76" s="6">
        <v>9.4452972539246505E-2</v>
      </c>
      <c r="I76" s="6"/>
      <c r="J76" s="6" t="b">
        <v>1</v>
      </c>
    </row>
    <row r="77" spans="1:10" x14ac:dyDescent="0.2">
      <c r="A77" s="6" t="s">
        <v>2579</v>
      </c>
      <c r="B77" s="6" t="s">
        <v>13952</v>
      </c>
      <c r="C77" s="6">
        <v>24063</v>
      </c>
      <c r="D77" s="6">
        <v>2.7276436638894999</v>
      </c>
      <c r="E77" s="6">
        <v>-0.97701557070914902</v>
      </c>
      <c r="F77" s="6">
        <v>0.769876109086159</v>
      </c>
      <c r="G77" s="6">
        <v>4.3234993949506501E-3</v>
      </c>
      <c r="H77" s="6">
        <v>9.5028752007384698E-2</v>
      </c>
      <c r="I77" s="6"/>
      <c r="J77" s="6" t="b">
        <v>1</v>
      </c>
    </row>
    <row r="78" spans="1:10" x14ac:dyDescent="0.2">
      <c r="A78" s="6" t="s">
        <v>6897</v>
      </c>
      <c r="B78" s="6" t="s">
        <v>13955</v>
      </c>
      <c r="C78" s="6">
        <v>225339</v>
      </c>
      <c r="D78" s="6">
        <v>52.052414356188201</v>
      </c>
      <c r="E78" s="6">
        <v>0.24413758175897499</v>
      </c>
      <c r="F78" s="6">
        <v>0.117828178753922</v>
      </c>
      <c r="G78" s="6">
        <v>4.4701455553806096E-3</v>
      </c>
      <c r="H78" s="6">
        <v>9.7259530568584093E-2</v>
      </c>
      <c r="I78" s="6"/>
      <c r="J78" s="6" t="b">
        <v>1</v>
      </c>
    </row>
    <row r="79" spans="1:10" x14ac:dyDescent="0.2">
      <c r="A79" s="6" t="s">
        <v>3111</v>
      </c>
      <c r="B79" s="6" t="s">
        <v>13956</v>
      </c>
      <c r="C79" s="6">
        <v>223433</v>
      </c>
      <c r="D79" s="6">
        <v>15.2184392129213</v>
      </c>
      <c r="E79" s="6">
        <v>-0.41532422620589099</v>
      </c>
      <c r="F79" s="6">
        <v>0.25431509322183299</v>
      </c>
      <c r="G79" s="6">
        <v>4.5197880236501403E-3</v>
      </c>
      <c r="H79" s="6">
        <v>9.8174353643116594E-2</v>
      </c>
      <c r="I79" s="6"/>
      <c r="J79" s="6" t="b">
        <v>1</v>
      </c>
    </row>
    <row r="80" spans="1:10" x14ac:dyDescent="0.2">
      <c r="A80" s="6" t="s">
        <v>29</v>
      </c>
      <c r="B80" s="6" t="s">
        <v>12919</v>
      </c>
      <c r="C80" s="6">
        <v>13371</v>
      </c>
      <c r="D80" s="6">
        <v>67.505074983371301</v>
      </c>
      <c r="E80" s="6">
        <v>2.4936438498218001</v>
      </c>
      <c r="F80" s="6">
        <v>0.12971354919706199</v>
      </c>
      <c r="G80" s="7">
        <v>1.1385590006928299E-83</v>
      </c>
      <c r="H80" s="7">
        <v>1.4714736524954101E-79</v>
      </c>
      <c r="I80" s="6" t="s">
        <v>13959</v>
      </c>
      <c r="J80" s="6" t="b">
        <v>0</v>
      </c>
    </row>
    <row r="81" spans="1:10" x14ac:dyDescent="0.2">
      <c r="A81" s="6" t="s">
        <v>21</v>
      </c>
      <c r="B81" s="6" t="s">
        <v>12913</v>
      </c>
      <c r="C81" s="6">
        <v>12575</v>
      </c>
      <c r="D81" s="6">
        <v>207.74157451244099</v>
      </c>
      <c r="E81" s="6">
        <v>3.4506289230844298</v>
      </c>
      <c r="F81" s="6">
        <v>0.194423303162679</v>
      </c>
      <c r="G81" s="7">
        <v>5.7697859587807902E-71</v>
      </c>
      <c r="H81" s="7">
        <v>3.7284356865641402E-67</v>
      </c>
      <c r="I81" s="6" t="s">
        <v>13959</v>
      </c>
      <c r="J81" s="6" t="b">
        <v>0</v>
      </c>
    </row>
    <row r="82" spans="1:10" x14ac:dyDescent="0.2">
      <c r="A82" s="6" t="s">
        <v>23</v>
      </c>
      <c r="B82" s="6" t="s">
        <v>12927</v>
      </c>
      <c r="C82" s="6">
        <v>14229</v>
      </c>
      <c r="D82" s="6">
        <v>41.919977625929597</v>
      </c>
      <c r="E82" s="6">
        <v>2.61606960678361</v>
      </c>
      <c r="F82" s="6">
        <v>0.154434337813107</v>
      </c>
      <c r="G82" s="7">
        <v>3.4265023294973401E-65</v>
      </c>
      <c r="H82" s="7">
        <v>1.4761372035474501E-61</v>
      </c>
      <c r="I82" s="6" t="s">
        <v>13959</v>
      </c>
      <c r="J82" s="6" t="b">
        <v>0</v>
      </c>
    </row>
    <row r="83" spans="1:10" x14ac:dyDescent="0.2">
      <c r="A83" s="6" t="s">
        <v>25</v>
      </c>
      <c r="B83" s="6" t="s">
        <v>12972</v>
      </c>
      <c r="C83" s="6">
        <v>74189</v>
      </c>
      <c r="D83" s="6">
        <v>140.12289895913199</v>
      </c>
      <c r="E83" s="6">
        <v>1.3099226814509899</v>
      </c>
      <c r="F83" s="6">
        <v>8.5630107652646101E-2</v>
      </c>
      <c r="G83" s="7">
        <v>3.3872544148744002E-54</v>
      </c>
      <c r="H83" s="7">
        <v>1.09442190144592E-50</v>
      </c>
      <c r="I83" s="6" t="s">
        <v>13959</v>
      </c>
      <c r="J83" s="6" t="b">
        <v>0</v>
      </c>
    </row>
    <row r="84" spans="1:10" x14ac:dyDescent="0.2">
      <c r="A84" s="6" t="s">
        <v>24</v>
      </c>
      <c r="B84" s="6" t="s">
        <v>12964</v>
      </c>
      <c r="C84" s="6">
        <v>17750</v>
      </c>
      <c r="D84" s="6">
        <v>592.40740454714796</v>
      </c>
      <c r="E84" s="6">
        <v>1.13695944062983</v>
      </c>
      <c r="F84" s="6">
        <v>7.5491681851331302E-2</v>
      </c>
      <c r="G84" s="7">
        <v>5.9381051101388102E-54</v>
      </c>
      <c r="H84" s="7">
        <v>1.5348814088686799E-50</v>
      </c>
      <c r="I84" s="6" t="s">
        <v>13959</v>
      </c>
      <c r="J84" s="6" t="b">
        <v>0</v>
      </c>
    </row>
    <row r="85" spans="1:10" x14ac:dyDescent="0.2">
      <c r="A85" s="6" t="s">
        <v>20</v>
      </c>
      <c r="B85" s="6" t="s">
        <v>12867</v>
      </c>
      <c r="C85" s="6">
        <v>13051</v>
      </c>
      <c r="D85" s="6">
        <v>49.972894325571801</v>
      </c>
      <c r="E85" s="6">
        <v>-2.1774376365697101</v>
      </c>
      <c r="F85" s="6">
        <v>0.14561437295767199</v>
      </c>
      <c r="G85" s="7">
        <v>1.2069129066295599E-51</v>
      </c>
      <c r="H85" s="7">
        <v>2.5996904008800701E-48</v>
      </c>
      <c r="I85" s="6" t="s">
        <v>13959</v>
      </c>
      <c r="J85" s="6" t="b">
        <v>0</v>
      </c>
    </row>
    <row r="86" spans="1:10" x14ac:dyDescent="0.2">
      <c r="A86" s="6" t="s">
        <v>31</v>
      </c>
      <c r="B86" s="6" t="s">
        <v>12968</v>
      </c>
      <c r="C86" s="6">
        <v>18035</v>
      </c>
      <c r="D86" s="6">
        <v>161.69748754813401</v>
      </c>
      <c r="E86" s="6">
        <v>1.5216822660239699</v>
      </c>
      <c r="F86" s="6">
        <v>0.106854786103142</v>
      </c>
      <c r="G86" s="7">
        <v>3.4586364878467201E-48</v>
      </c>
      <c r="H86" s="7">
        <v>6.3856311384187203E-45</v>
      </c>
      <c r="I86" s="6" t="s">
        <v>13959</v>
      </c>
      <c r="J86" s="6" t="b">
        <v>0</v>
      </c>
    </row>
    <row r="87" spans="1:10" x14ac:dyDescent="0.2">
      <c r="A87" s="6" t="s">
        <v>28</v>
      </c>
      <c r="B87" s="6" t="s">
        <v>12966</v>
      </c>
      <c r="C87" s="6">
        <v>17122</v>
      </c>
      <c r="D87" s="6">
        <v>138.46804885760201</v>
      </c>
      <c r="E87" s="6">
        <v>1.12022121504603</v>
      </c>
      <c r="F87" s="6">
        <v>8.0044660207181303E-2</v>
      </c>
      <c r="G87" s="7">
        <v>1.02747525449661E-45</v>
      </c>
      <c r="H87" s="7">
        <v>1.6598862736392801E-42</v>
      </c>
      <c r="I87" s="6" t="s">
        <v>13959</v>
      </c>
      <c r="J87" s="6" t="b">
        <v>0</v>
      </c>
    </row>
    <row r="88" spans="1:10" x14ac:dyDescent="0.2">
      <c r="A88" s="6" t="s">
        <v>43</v>
      </c>
      <c r="B88" s="6" t="s">
        <v>13001</v>
      </c>
      <c r="C88" s="6">
        <v>106878</v>
      </c>
      <c r="D88" s="6">
        <v>25.1944839373257</v>
      </c>
      <c r="E88" s="6">
        <v>2.3478556815307599</v>
      </c>
      <c r="F88" s="6">
        <v>0.18756754733358899</v>
      </c>
      <c r="G88" s="7">
        <v>6.61740249267614E-37</v>
      </c>
      <c r="H88" s="7">
        <v>9.5025899794829294E-34</v>
      </c>
      <c r="I88" s="6" t="s">
        <v>13959</v>
      </c>
      <c r="J88" s="6" t="b">
        <v>0</v>
      </c>
    </row>
    <row r="89" spans="1:10" x14ac:dyDescent="0.2">
      <c r="A89" s="6" t="s">
        <v>92</v>
      </c>
      <c r="B89" s="6" t="s">
        <v>13028</v>
      </c>
      <c r="C89" s="6">
        <v>235320</v>
      </c>
      <c r="D89" s="6">
        <v>30.214598083421201</v>
      </c>
      <c r="E89" s="6">
        <v>2.20819825943093</v>
      </c>
      <c r="F89" s="6">
        <v>0.18143306469568701</v>
      </c>
      <c r="G89" s="7">
        <v>3.5236824364167001E-35</v>
      </c>
      <c r="H89" s="7">
        <v>4.5540071808249401E-32</v>
      </c>
      <c r="I89" s="6" t="s">
        <v>13959</v>
      </c>
      <c r="J89" s="6" t="b">
        <v>0</v>
      </c>
    </row>
    <row r="90" spans="1:10" x14ac:dyDescent="0.2">
      <c r="A90" s="6" t="s">
        <v>26</v>
      </c>
      <c r="B90" s="6" t="s">
        <v>12911</v>
      </c>
      <c r="C90" s="6">
        <v>12450</v>
      </c>
      <c r="D90" s="6">
        <v>55.8600083968497</v>
      </c>
      <c r="E90" s="6">
        <v>1.5078295733529901</v>
      </c>
      <c r="F90" s="6">
        <v>0.12734449355428101</v>
      </c>
      <c r="G90" s="7">
        <v>3.1670078642334E-33</v>
      </c>
      <c r="H90" s="7">
        <v>3.7209463306684003E-30</v>
      </c>
      <c r="I90" s="6" t="s">
        <v>13959</v>
      </c>
      <c r="J90" s="6" t="b">
        <v>0</v>
      </c>
    </row>
    <row r="91" spans="1:10" x14ac:dyDescent="0.2">
      <c r="A91" s="6" t="s">
        <v>22</v>
      </c>
      <c r="B91" s="6" t="s">
        <v>13006</v>
      </c>
      <c r="C91" s="6">
        <v>233335</v>
      </c>
      <c r="D91" s="6">
        <v>78.295867562039106</v>
      </c>
      <c r="E91" s="6">
        <v>1.33270002980557</v>
      </c>
      <c r="F91" s="6">
        <v>0.117581224432144</v>
      </c>
      <c r="G91" s="7">
        <v>5.0298433924885398E-31</v>
      </c>
      <c r="H91" s="7">
        <v>5.4171413337101597E-28</v>
      </c>
      <c r="I91" s="6" t="s">
        <v>13959</v>
      </c>
      <c r="J91" s="6" t="b">
        <v>0</v>
      </c>
    </row>
    <row r="92" spans="1:10" x14ac:dyDescent="0.2">
      <c r="A92" s="6" t="s">
        <v>88</v>
      </c>
      <c r="B92" s="6" t="s">
        <v>12986</v>
      </c>
      <c r="C92" s="6">
        <v>66214</v>
      </c>
      <c r="D92" s="6">
        <v>36.6602373865733</v>
      </c>
      <c r="E92" s="6">
        <v>1.69085607162455</v>
      </c>
      <c r="F92" s="6">
        <v>0.15286587113713901</v>
      </c>
      <c r="G92" s="7">
        <v>6.4823096643418902E-30</v>
      </c>
      <c r="H92" s="7">
        <v>6.4444130847657403E-27</v>
      </c>
      <c r="I92" s="6" t="s">
        <v>13959</v>
      </c>
      <c r="J92" s="6" t="b">
        <v>0</v>
      </c>
    </row>
    <row r="93" spans="1:10" x14ac:dyDescent="0.2">
      <c r="A93" s="6" t="s">
        <v>114</v>
      </c>
      <c r="B93" s="6" t="s">
        <v>12902</v>
      </c>
      <c r="C93" s="6">
        <v>11303</v>
      </c>
      <c r="D93" s="6">
        <v>58.466368109933001</v>
      </c>
      <c r="E93" s="6">
        <v>1.2084267474469901</v>
      </c>
      <c r="F93" s="6">
        <v>0.10926629950993599</v>
      </c>
      <c r="G93" s="7">
        <v>1.83202150379242E-29</v>
      </c>
      <c r="H93" s="7">
        <v>1.6912175653580899E-26</v>
      </c>
      <c r="I93" s="6" t="s">
        <v>13959</v>
      </c>
      <c r="J93" s="6" t="b">
        <v>0</v>
      </c>
    </row>
    <row r="94" spans="1:10" x14ac:dyDescent="0.2">
      <c r="A94" s="6" t="s">
        <v>58</v>
      </c>
      <c r="B94" s="6" t="s">
        <v>12963</v>
      </c>
      <c r="C94" s="6">
        <v>17748</v>
      </c>
      <c r="D94" s="6">
        <v>994.78701127265401</v>
      </c>
      <c r="E94" s="6">
        <v>0.66602013265258198</v>
      </c>
      <c r="F94" s="6">
        <v>6.1756554677229597E-2</v>
      </c>
      <c r="G94" s="7">
        <v>2.6191596359226199E-28</v>
      </c>
      <c r="H94" s="7">
        <v>2.2566679423109299E-25</v>
      </c>
      <c r="I94" s="6" t="s">
        <v>13959</v>
      </c>
      <c r="J94" s="6" t="b">
        <v>0</v>
      </c>
    </row>
    <row r="95" spans="1:10" x14ac:dyDescent="0.2">
      <c r="A95" s="6" t="s">
        <v>91</v>
      </c>
      <c r="B95" s="6" t="s">
        <v>13020</v>
      </c>
      <c r="C95" s="6">
        <v>14605</v>
      </c>
      <c r="D95" s="6">
        <v>175.711036264939</v>
      </c>
      <c r="E95" s="6">
        <v>1.14653011890009</v>
      </c>
      <c r="F95" s="6">
        <v>0.10808967741875899</v>
      </c>
      <c r="G95" s="7">
        <v>1.06449573278195E-27</v>
      </c>
      <c r="H95" s="7">
        <v>8.5984642815461998E-25</v>
      </c>
      <c r="I95" s="6" t="s">
        <v>13959</v>
      </c>
      <c r="J95" s="6" t="b">
        <v>0</v>
      </c>
    </row>
    <row r="96" spans="1:10" x14ac:dyDescent="0.2">
      <c r="A96" s="6" t="s">
        <v>38</v>
      </c>
      <c r="B96" s="6" t="s">
        <v>12997</v>
      </c>
      <c r="C96" s="6">
        <v>20525</v>
      </c>
      <c r="D96" s="6">
        <v>103.59508624892401</v>
      </c>
      <c r="E96" s="6">
        <v>1.10204627539754</v>
      </c>
      <c r="F96" s="6">
        <v>0.108265614625701</v>
      </c>
      <c r="G96" s="7">
        <v>7.4608265649999802E-26</v>
      </c>
      <c r="H96" s="7">
        <v>5.6719836780035098E-23</v>
      </c>
      <c r="I96" s="6" t="s">
        <v>13959</v>
      </c>
      <c r="J96" s="6" t="b">
        <v>0</v>
      </c>
    </row>
    <row r="97" spans="1:10" x14ac:dyDescent="0.2">
      <c r="A97" s="6" t="s">
        <v>36</v>
      </c>
      <c r="B97" s="6" t="s">
        <v>13011</v>
      </c>
      <c r="C97" s="6">
        <v>99929</v>
      </c>
      <c r="D97" s="6">
        <v>41.126389710842297</v>
      </c>
      <c r="E97" s="6">
        <v>1.3772203542280901</v>
      </c>
      <c r="F97" s="6">
        <v>0.13486237028320799</v>
      </c>
      <c r="G97" s="7">
        <v>1.4048691943780599E-25</v>
      </c>
      <c r="H97" s="7">
        <v>1.00869608156344E-22</v>
      </c>
      <c r="I97" s="6" t="s">
        <v>13959</v>
      </c>
      <c r="J97" s="6" t="b">
        <v>0</v>
      </c>
    </row>
    <row r="98" spans="1:10" x14ac:dyDescent="0.2">
      <c r="A98" s="6" t="s">
        <v>104</v>
      </c>
      <c r="B98" s="6" t="s">
        <v>12955</v>
      </c>
      <c r="C98" s="6">
        <v>232087</v>
      </c>
      <c r="D98" s="6">
        <v>283.81981282644801</v>
      </c>
      <c r="E98" s="6">
        <v>0.65642938201998902</v>
      </c>
      <c r="F98" s="6">
        <v>6.5267298664757098E-2</v>
      </c>
      <c r="G98" s="7">
        <v>2.19578150271701E-25</v>
      </c>
      <c r="H98" s="7">
        <v>1.4935936916376199E-22</v>
      </c>
      <c r="I98" s="6" t="s">
        <v>13959</v>
      </c>
      <c r="J98" s="6" t="b">
        <v>0</v>
      </c>
    </row>
    <row r="99" spans="1:10" x14ac:dyDescent="0.2">
      <c r="A99" s="6" t="s">
        <v>64</v>
      </c>
      <c r="B99" s="6" t="s">
        <v>12958</v>
      </c>
      <c r="C99" s="6">
        <v>76574</v>
      </c>
      <c r="D99" s="6">
        <v>53.431903897406499</v>
      </c>
      <c r="E99" s="6">
        <v>1.31382395364087</v>
      </c>
      <c r="F99" s="6">
        <v>0.129985528082359</v>
      </c>
      <c r="G99" s="7">
        <v>2.7902396114684602E-25</v>
      </c>
      <c r="H99" s="7">
        <v>1.8030528369309199E-22</v>
      </c>
      <c r="I99" s="6" t="s">
        <v>13959</v>
      </c>
      <c r="J99" s="6" t="b">
        <v>0</v>
      </c>
    </row>
    <row r="100" spans="1:10" x14ac:dyDescent="0.2">
      <c r="A100" s="6" t="s">
        <v>30</v>
      </c>
      <c r="B100" s="6" t="s">
        <v>12994</v>
      </c>
      <c r="C100" s="6">
        <v>170755</v>
      </c>
      <c r="D100" s="6">
        <v>27.862194806510601</v>
      </c>
      <c r="E100" s="6">
        <v>1.921213025391</v>
      </c>
      <c r="F100" s="6">
        <v>0.190700032392636</v>
      </c>
      <c r="G100" s="7">
        <v>3.3586802266171501E-25</v>
      </c>
      <c r="H100" s="7">
        <v>2.0670277737523799E-22</v>
      </c>
      <c r="I100" s="6" t="s">
        <v>13959</v>
      </c>
      <c r="J100" s="6" t="b">
        <v>0</v>
      </c>
    </row>
    <row r="101" spans="1:10" x14ac:dyDescent="0.2">
      <c r="A101" s="6" t="s">
        <v>50</v>
      </c>
      <c r="B101" s="6" t="s">
        <v>13314</v>
      </c>
      <c r="C101" s="6">
        <v>15460</v>
      </c>
      <c r="D101" s="6">
        <v>73.393319161728499</v>
      </c>
      <c r="E101" s="6">
        <v>2.2387497382367201</v>
      </c>
      <c r="F101" s="6">
        <v>0.21840941615051901</v>
      </c>
      <c r="G101" s="7">
        <v>4.9760894679892799E-25</v>
      </c>
      <c r="H101" s="7">
        <v>2.9232263765587902E-22</v>
      </c>
      <c r="I101" s="6" t="s">
        <v>13960</v>
      </c>
      <c r="J101" s="6" t="b">
        <v>0</v>
      </c>
    </row>
    <row r="102" spans="1:10" x14ac:dyDescent="0.2">
      <c r="A102" s="6" t="s">
        <v>60</v>
      </c>
      <c r="B102" s="6" t="s">
        <v>12987</v>
      </c>
      <c r="C102" s="6">
        <v>11852</v>
      </c>
      <c r="D102" s="6">
        <v>98.630966818554498</v>
      </c>
      <c r="E102" s="6">
        <v>0.96018715152629497</v>
      </c>
      <c r="F102" s="6">
        <v>9.7481848749291403E-2</v>
      </c>
      <c r="G102" s="7">
        <v>2.58926625791655E-24</v>
      </c>
      <c r="H102" s="7">
        <v>1.45494248336145E-21</v>
      </c>
      <c r="I102" s="6" t="s">
        <v>13959</v>
      </c>
      <c r="J102" s="6" t="b">
        <v>0</v>
      </c>
    </row>
    <row r="103" spans="1:10" x14ac:dyDescent="0.2">
      <c r="A103" s="6" t="s">
        <v>51</v>
      </c>
      <c r="B103" s="6" t="s">
        <v>13192</v>
      </c>
      <c r="C103" s="6">
        <v>21676</v>
      </c>
      <c r="D103" s="6">
        <v>63.824610649064802</v>
      </c>
      <c r="E103" s="6">
        <v>1.0385156115646701</v>
      </c>
      <c r="F103" s="6">
        <v>0.107635439703636</v>
      </c>
      <c r="G103" s="7">
        <v>4.8984955116150799E-23</v>
      </c>
      <c r="H103" s="7">
        <v>2.63783983300472E-20</v>
      </c>
      <c r="I103" s="6" t="s">
        <v>13961</v>
      </c>
      <c r="J103" s="6" t="b">
        <v>0</v>
      </c>
    </row>
    <row r="104" spans="1:10" x14ac:dyDescent="0.2">
      <c r="A104" s="6" t="s">
        <v>178</v>
      </c>
      <c r="B104" s="6" t="s">
        <v>13017</v>
      </c>
      <c r="C104" s="6">
        <v>211770</v>
      </c>
      <c r="D104" s="6">
        <v>30.647050601672699</v>
      </c>
      <c r="E104" s="6">
        <v>1.6491467293922999</v>
      </c>
      <c r="F104" s="6">
        <v>0.17230936028079299</v>
      </c>
      <c r="G104" s="7">
        <v>5.9965520331847904E-23</v>
      </c>
      <c r="H104" s="7">
        <v>3.0999775390752098E-20</v>
      </c>
      <c r="I104" s="6" t="s">
        <v>13959</v>
      </c>
      <c r="J104" s="6" t="b">
        <v>0</v>
      </c>
    </row>
    <row r="105" spans="1:10" x14ac:dyDescent="0.2">
      <c r="A105" s="6" t="s">
        <v>83</v>
      </c>
      <c r="B105" s="6" t="s">
        <v>12931</v>
      </c>
      <c r="C105" s="6">
        <v>23882</v>
      </c>
      <c r="D105" s="6">
        <v>37.612944055835797</v>
      </c>
      <c r="E105" s="6">
        <v>1.4080191880681701</v>
      </c>
      <c r="F105" s="6">
        <v>0.152493547018832</v>
      </c>
      <c r="G105" s="7">
        <v>1.0600400653671699E-21</v>
      </c>
      <c r="H105" s="7">
        <v>5.2692145403097498E-19</v>
      </c>
      <c r="I105" s="6" t="s">
        <v>13959</v>
      </c>
      <c r="J105" s="6" t="b">
        <v>0</v>
      </c>
    </row>
    <row r="106" spans="1:10" x14ac:dyDescent="0.2">
      <c r="A106" s="6" t="s">
        <v>74</v>
      </c>
      <c r="B106" s="6" t="s">
        <v>12892</v>
      </c>
      <c r="C106" s="6">
        <v>20674</v>
      </c>
      <c r="D106" s="6">
        <v>76.740486756707995</v>
      </c>
      <c r="E106" s="6">
        <v>-1.0929694982263101</v>
      </c>
      <c r="F106" s="6">
        <v>0.120213990036708</v>
      </c>
      <c r="G106" s="7">
        <v>3.6380307159788896E-21</v>
      </c>
      <c r="H106" s="7">
        <v>1.74140403604856E-18</v>
      </c>
      <c r="I106" s="6" t="s">
        <v>13959</v>
      </c>
      <c r="J106" s="6" t="b">
        <v>0</v>
      </c>
    </row>
    <row r="107" spans="1:10" x14ac:dyDescent="0.2">
      <c r="A107" s="6" t="s">
        <v>47</v>
      </c>
      <c r="B107" s="6" t="s">
        <v>12988</v>
      </c>
      <c r="C107" s="6">
        <v>69581</v>
      </c>
      <c r="D107" s="6">
        <v>66.8893561497392</v>
      </c>
      <c r="E107" s="6">
        <v>1.13283444631779</v>
      </c>
      <c r="F107" s="6">
        <v>0.12642747922011199</v>
      </c>
      <c r="G107" s="7">
        <v>2.8323304479566701E-20</v>
      </c>
      <c r="H107" s="7">
        <v>1.3073228110497101E-17</v>
      </c>
      <c r="I107" s="6" t="s">
        <v>13959</v>
      </c>
      <c r="J107" s="6" t="b">
        <v>0</v>
      </c>
    </row>
    <row r="108" spans="1:10" x14ac:dyDescent="0.2">
      <c r="A108" s="6" t="s">
        <v>54</v>
      </c>
      <c r="B108" s="6" t="s">
        <v>13018</v>
      </c>
      <c r="C108" s="6">
        <v>60599</v>
      </c>
      <c r="D108" s="6">
        <v>30.456803574495801</v>
      </c>
      <c r="E108" s="6">
        <v>1.38937676966043</v>
      </c>
      <c r="F108" s="6">
        <v>0.15617783869551899</v>
      </c>
      <c r="G108" s="7">
        <v>4.1454390377377298E-20</v>
      </c>
      <c r="H108" s="7">
        <v>1.8474363490938801E-17</v>
      </c>
      <c r="I108" s="6" t="s">
        <v>13959</v>
      </c>
      <c r="J108" s="6" t="b">
        <v>0</v>
      </c>
    </row>
    <row r="109" spans="1:10" x14ac:dyDescent="0.2">
      <c r="A109" s="6" t="s">
        <v>48</v>
      </c>
      <c r="B109" s="6" t="s">
        <v>13029</v>
      </c>
      <c r="C109" s="6">
        <v>22695</v>
      </c>
      <c r="D109" s="6">
        <v>16.814135585027401</v>
      </c>
      <c r="E109" s="6">
        <v>1.9630624062304001</v>
      </c>
      <c r="F109" s="6">
        <v>0.2226891125013</v>
      </c>
      <c r="G109" s="7">
        <v>8.0065338116277797E-20</v>
      </c>
      <c r="H109" s="7">
        <v>3.4492147660492502E-17</v>
      </c>
      <c r="I109" s="6" t="s">
        <v>13959</v>
      </c>
      <c r="J109" s="6" t="b">
        <v>0</v>
      </c>
    </row>
    <row r="110" spans="1:10" x14ac:dyDescent="0.2">
      <c r="A110" s="6" t="s">
        <v>95</v>
      </c>
      <c r="B110" s="6" t="s">
        <v>13014</v>
      </c>
      <c r="C110" s="6">
        <v>21961</v>
      </c>
      <c r="D110" s="6">
        <v>101.511783449725</v>
      </c>
      <c r="E110" s="6">
        <v>0.85118422608126798</v>
      </c>
      <c r="F110" s="6">
        <v>9.7667721006856598E-2</v>
      </c>
      <c r="G110" s="7">
        <v>2.7173561488573099E-19</v>
      </c>
      <c r="H110" s="7">
        <v>1.13287454412361E-16</v>
      </c>
      <c r="I110" s="6" t="s">
        <v>13959</v>
      </c>
      <c r="J110" s="6" t="b">
        <v>0</v>
      </c>
    </row>
    <row r="111" spans="1:10" x14ac:dyDescent="0.2">
      <c r="A111" s="6" t="s">
        <v>53</v>
      </c>
      <c r="B111" s="6" t="s">
        <v>12979</v>
      </c>
      <c r="C111" s="6">
        <v>58801</v>
      </c>
      <c r="D111" s="6">
        <v>9.7111975084292297</v>
      </c>
      <c r="E111" s="6">
        <v>2.9675224973008798</v>
      </c>
      <c r="F111" s="6">
        <v>0.34142173600661102</v>
      </c>
      <c r="G111" s="7">
        <v>3.5031154384967201E-19</v>
      </c>
      <c r="H111" s="7">
        <v>1.4148207477228601E-16</v>
      </c>
      <c r="I111" s="6" t="s">
        <v>13959</v>
      </c>
      <c r="J111" s="6" t="b">
        <v>0</v>
      </c>
    </row>
    <row r="112" spans="1:10" x14ac:dyDescent="0.2">
      <c r="A112" s="6" t="s">
        <v>164</v>
      </c>
      <c r="B112" s="6" t="s">
        <v>13199</v>
      </c>
      <c r="C112" s="6">
        <v>19206</v>
      </c>
      <c r="D112" s="6">
        <v>68.326098071947499</v>
      </c>
      <c r="E112" s="6">
        <v>-0.91294279387458499</v>
      </c>
      <c r="F112" s="6">
        <v>0.10684788417923299</v>
      </c>
      <c r="G112" s="7">
        <v>7.2873810992897803E-19</v>
      </c>
      <c r="H112" s="7">
        <v>2.85400343415822E-16</v>
      </c>
      <c r="I112" s="6" t="s">
        <v>13961</v>
      </c>
      <c r="J112" s="6" t="b">
        <v>0</v>
      </c>
    </row>
    <row r="113" spans="1:10" x14ac:dyDescent="0.2">
      <c r="A113" s="6" t="s">
        <v>56</v>
      </c>
      <c r="B113" s="6" t="s">
        <v>12891</v>
      </c>
      <c r="C113" s="6">
        <v>20665</v>
      </c>
      <c r="D113" s="6">
        <v>35.2211696659692</v>
      </c>
      <c r="E113" s="6">
        <v>-1.35438284977015</v>
      </c>
      <c r="F113" s="6">
        <v>0.162430218529869</v>
      </c>
      <c r="G113" s="7">
        <v>7.0939368277663E-18</v>
      </c>
      <c r="H113" s="7">
        <v>2.69653057535446E-15</v>
      </c>
      <c r="I113" s="6" t="s">
        <v>13959</v>
      </c>
      <c r="J113" s="6" t="b">
        <v>0</v>
      </c>
    </row>
    <row r="114" spans="1:10" x14ac:dyDescent="0.2">
      <c r="A114" s="6" t="s">
        <v>62</v>
      </c>
      <c r="B114" s="6" t="s">
        <v>12989</v>
      </c>
      <c r="C114" s="6">
        <v>74030</v>
      </c>
      <c r="D114" s="6">
        <v>66.627589961254003</v>
      </c>
      <c r="E114" s="6">
        <v>1.0415108871171801</v>
      </c>
      <c r="F114" s="6">
        <v>0.126295055629776</v>
      </c>
      <c r="G114" s="7">
        <v>7.6275835070255803E-18</v>
      </c>
      <c r="H114" s="7">
        <v>2.8165396927085301E-15</v>
      </c>
      <c r="I114" s="6" t="s">
        <v>13959</v>
      </c>
      <c r="J114" s="6" t="b">
        <v>0</v>
      </c>
    </row>
    <row r="115" spans="1:10" x14ac:dyDescent="0.2">
      <c r="A115" s="6" t="s">
        <v>210</v>
      </c>
      <c r="B115" s="6" t="s">
        <v>13763</v>
      </c>
      <c r="C115" s="6">
        <v>224624</v>
      </c>
      <c r="D115" s="6">
        <v>46.226423917827198</v>
      </c>
      <c r="E115" s="6">
        <v>0.989285001426775</v>
      </c>
      <c r="F115" s="6">
        <v>0.121027418742786</v>
      </c>
      <c r="G115" s="7">
        <v>1.72072504996848E-17</v>
      </c>
      <c r="H115" s="7">
        <v>6.1774029293868303E-15</v>
      </c>
      <c r="I115" s="6" t="s">
        <v>13248</v>
      </c>
      <c r="J115" s="6" t="b">
        <v>0</v>
      </c>
    </row>
    <row r="116" spans="1:10" x14ac:dyDescent="0.2">
      <c r="A116" s="6" t="s">
        <v>65</v>
      </c>
      <c r="B116" s="6" t="s">
        <v>12950</v>
      </c>
      <c r="C116" s="6">
        <v>16848</v>
      </c>
      <c r="D116" s="6">
        <v>39.234918706239398</v>
      </c>
      <c r="E116" s="6">
        <v>1.14661680299928</v>
      </c>
      <c r="F116" s="6">
        <v>0.142135200352875</v>
      </c>
      <c r="G116" s="7">
        <v>2.3325296238949301E-17</v>
      </c>
      <c r="H116" s="7">
        <v>8.1474629349237995E-15</v>
      </c>
      <c r="I116" s="6" t="s">
        <v>13959</v>
      </c>
      <c r="J116" s="6" t="b">
        <v>0</v>
      </c>
    </row>
    <row r="117" spans="1:10" x14ac:dyDescent="0.2">
      <c r="A117" s="6" t="s">
        <v>220</v>
      </c>
      <c r="B117" s="6" t="s">
        <v>12970</v>
      </c>
      <c r="C117" s="6">
        <v>224109</v>
      </c>
      <c r="D117" s="6">
        <v>12.9102088346046</v>
      </c>
      <c r="E117" s="6">
        <v>2.2220536565398401</v>
      </c>
      <c r="F117" s="6">
        <v>0.27233419836054001</v>
      </c>
      <c r="G117" s="7">
        <v>4.15753200897535E-17</v>
      </c>
      <c r="H117" s="7">
        <v>1.4139985179999299E-14</v>
      </c>
      <c r="I117" s="6" t="s">
        <v>13959</v>
      </c>
      <c r="J117" s="6" t="b">
        <v>0</v>
      </c>
    </row>
    <row r="118" spans="1:10" x14ac:dyDescent="0.2">
      <c r="A118" s="6" t="s">
        <v>113</v>
      </c>
      <c r="B118" s="6" t="s">
        <v>13136</v>
      </c>
      <c r="C118" s="6">
        <v>16880</v>
      </c>
      <c r="D118" s="6">
        <v>63.152652641838699</v>
      </c>
      <c r="E118" s="6">
        <v>0.92160429230756202</v>
      </c>
      <c r="F118" s="6">
        <v>0.11574996485288599</v>
      </c>
      <c r="G118" s="7">
        <v>5.4019671184424099E-17</v>
      </c>
      <c r="H118" s="7">
        <v>1.7901287958653799E-14</v>
      </c>
      <c r="I118" s="6" t="s">
        <v>13962</v>
      </c>
      <c r="J118" s="6" t="b">
        <v>0</v>
      </c>
    </row>
    <row r="119" spans="1:10" x14ac:dyDescent="0.2">
      <c r="A119" s="6" t="s">
        <v>127</v>
      </c>
      <c r="B119" s="6" t="s">
        <v>12957</v>
      </c>
      <c r="C119" s="6">
        <v>17289</v>
      </c>
      <c r="D119" s="6">
        <v>62.394279944880999</v>
      </c>
      <c r="E119" s="6">
        <v>1.1742858236531499</v>
      </c>
      <c r="F119" s="6">
        <v>0.14737852068089</v>
      </c>
      <c r="G119" s="7">
        <v>6.7015641779266402E-17</v>
      </c>
      <c r="H119" s="7">
        <v>2.1652753858881002E-14</v>
      </c>
      <c r="I119" s="6" t="s">
        <v>13959</v>
      </c>
      <c r="J119" s="6" t="b">
        <v>0</v>
      </c>
    </row>
    <row r="120" spans="1:10" x14ac:dyDescent="0.2">
      <c r="A120" s="6" t="s">
        <v>160</v>
      </c>
      <c r="B120" s="6" t="s">
        <v>13363</v>
      </c>
      <c r="C120" s="6">
        <v>75219</v>
      </c>
      <c r="D120" s="6">
        <v>27.738728313757498</v>
      </c>
      <c r="E120" s="6">
        <v>1.34876227970063</v>
      </c>
      <c r="F120" s="6">
        <v>0.17066876871631001</v>
      </c>
      <c r="G120" s="7">
        <v>1.5029122184088699E-16</v>
      </c>
      <c r="H120" s="7">
        <v>4.7374725635893303E-14</v>
      </c>
      <c r="I120" s="6" t="s">
        <v>13963</v>
      </c>
      <c r="J120" s="6" t="b">
        <v>0</v>
      </c>
    </row>
    <row r="121" spans="1:10" x14ac:dyDescent="0.2">
      <c r="A121" s="6" t="s">
        <v>33</v>
      </c>
      <c r="B121" s="6" t="s">
        <v>13350</v>
      </c>
      <c r="C121" s="6">
        <v>107569</v>
      </c>
      <c r="D121" s="6">
        <v>84.333715542036302</v>
      </c>
      <c r="E121" s="6">
        <v>0.76047763517579203</v>
      </c>
      <c r="F121" s="6">
        <v>9.6709087094684607E-2</v>
      </c>
      <c r="G121" s="7">
        <v>1.93216404082619E-16</v>
      </c>
      <c r="H121" s="7">
        <v>5.9455447770565895E-14</v>
      </c>
      <c r="I121" s="6" t="s">
        <v>13964</v>
      </c>
      <c r="J121" s="6" t="b">
        <v>0</v>
      </c>
    </row>
    <row r="122" spans="1:10" x14ac:dyDescent="0.2">
      <c r="A122" s="6" t="s">
        <v>87</v>
      </c>
      <c r="B122" s="6" t="s">
        <v>12918</v>
      </c>
      <c r="C122" s="6">
        <v>213393</v>
      </c>
      <c r="D122" s="6">
        <v>6.65991546217841</v>
      </c>
      <c r="E122" s="6">
        <v>3.7874709637116601</v>
      </c>
      <c r="F122" s="6">
        <v>0.48402732255610698</v>
      </c>
      <c r="G122" s="7">
        <v>2.4643865194407001E-16</v>
      </c>
      <c r="H122" s="7">
        <v>7.4069142737794402E-14</v>
      </c>
      <c r="I122" s="6" t="s">
        <v>13959</v>
      </c>
      <c r="J122" s="6" t="b">
        <v>0</v>
      </c>
    </row>
    <row r="123" spans="1:10" x14ac:dyDescent="0.2">
      <c r="A123" s="6" t="s">
        <v>70</v>
      </c>
      <c r="B123" s="6" t="s">
        <v>12978</v>
      </c>
      <c r="C123" s="6">
        <v>57435</v>
      </c>
      <c r="D123" s="6">
        <v>22.0220760413827</v>
      </c>
      <c r="E123" s="6">
        <v>2.68869460686386</v>
      </c>
      <c r="F123" s="6">
        <v>0.34684246864837698</v>
      </c>
      <c r="G123" s="7">
        <v>3.4498001071706E-16</v>
      </c>
      <c r="H123" s="7">
        <v>1.01330037693347E-13</v>
      </c>
      <c r="I123" s="6" t="s">
        <v>13959</v>
      </c>
      <c r="J123" s="6" t="b">
        <v>0</v>
      </c>
    </row>
    <row r="124" spans="1:10" x14ac:dyDescent="0.2">
      <c r="A124" s="6" t="s">
        <v>32</v>
      </c>
      <c r="B124" s="6" t="s">
        <v>12921</v>
      </c>
      <c r="C124" s="6">
        <v>74155</v>
      </c>
      <c r="D124" s="6">
        <v>25.578076429754599</v>
      </c>
      <c r="E124" s="6">
        <v>1.3892799709966199</v>
      </c>
      <c r="F124" s="6">
        <v>0.17872013596515501</v>
      </c>
      <c r="G124" s="7">
        <v>3.9707469106816002E-16</v>
      </c>
      <c r="H124" s="7">
        <v>1.1403985127477499E-13</v>
      </c>
      <c r="I124" s="6" t="s">
        <v>13959</v>
      </c>
      <c r="J124" s="6" t="b">
        <v>0</v>
      </c>
    </row>
    <row r="125" spans="1:10" x14ac:dyDescent="0.2">
      <c r="A125" s="6" t="s">
        <v>35</v>
      </c>
      <c r="B125" s="6" t="s">
        <v>12894</v>
      </c>
      <c r="C125" s="6">
        <v>20682</v>
      </c>
      <c r="D125" s="6">
        <v>169.59329766461701</v>
      </c>
      <c r="E125" s="6">
        <v>-0.69739296376222804</v>
      </c>
      <c r="F125" s="6">
        <v>8.9699768915638897E-2</v>
      </c>
      <c r="G125" s="7">
        <v>7.8321553975329899E-16</v>
      </c>
      <c r="H125" s="7">
        <v>2.2004951382112301E-13</v>
      </c>
      <c r="I125" s="6" t="s">
        <v>13959</v>
      </c>
      <c r="J125" s="6" t="b">
        <v>0</v>
      </c>
    </row>
    <row r="126" spans="1:10" x14ac:dyDescent="0.2">
      <c r="A126" s="6" t="s">
        <v>63</v>
      </c>
      <c r="B126" s="6" t="s">
        <v>13182</v>
      </c>
      <c r="C126" s="6">
        <v>14912</v>
      </c>
      <c r="D126" s="6">
        <v>22.5711242950835</v>
      </c>
      <c r="E126" s="6">
        <v>-1.68922781034889</v>
      </c>
      <c r="F126" s="6">
        <v>0.21798323921801499</v>
      </c>
      <c r="G126" s="7">
        <v>8.7410411433209197E-16</v>
      </c>
      <c r="H126" s="7">
        <v>2.4036003348144599E-13</v>
      </c>
      <c r="I126" s="6" t="s">
        <v>13965</v>
      </c>
      <c r="J126" s="6" t="b">
        <v>0</v>
      </c>
    </row>
    <row r="127" spans="1:10" x14ac:dyDescent="0.2">
      <c r="A127" s="6" t="s">
        <v>84</v>
      </c>
      <c r="B127" s="6" t="s">
        <v>12870</v>
      </c>
      <c r="C127" s="6">
        <v>14254</v>
      </c>
      <c r="D127" s="6">
        <v>88.024063970580102</v>
      </c>
      <c r="E127" s="6">
        <v>-0.70748432305189002</v>
      </c>
      <c r="F127" s="6">
        <v>9.2723849886248294E-2</v>
      </c>
      <c r="G127" s="7">
        <v>1.3150945338211E-15</v>
      </c>
      <c r="H127" s="7">
        <v>3.5408920323133098E-13</v>
      </c>
      <c r="I127" s="6" t="s">
        <v>13959</v>
      </c>
      <c r="J127" s="6" t="b">
        <v>0</v>
      </c>
    </row>
    <row r="128" spans="1:10" x14ac:dyDescent="0.2">
      <c r="A128" s="6" t="s">
        <v>134</v>
      </c>
      <c r="B128" s="6" t="s">
        <v>12929</v>
      </c>
      <c r="C128" s="6">
        <v>57265</v>
      </c>
      <c r="D128" s="6">
        <v>29.946913721387599</v>
      </c>
      <c r="E128" s="6">
        <v>1.34173113157007</v>
      </c>
      <c r="F128" s="6">
        <v>0.17588577932053001</v>
      </c>
      <c r="G128" s="7">
        <v>1.4117125906753801E-15</v>
      </c>
      <c r="H128" s="7">
        <v>3.7234639840588999E-13</v>
      </c>
      <c r="I128" s="6" t="s">
        <v>13959</v>
      </c>
      <c r="J128" s="6" t="b">
        <v>0</v>
      </c>
    </row>
    <row r="129" spans="1:10" x14ac:dyDescent="0.2">
      <c r="A129" s="6" t="s">
        <v>101</v>
      </c>
      <c r="B129" s="6" t="s">
        <v>12909</v>
      </c>
      <c r="C129" s="6">
        <v>12048</v>
      </c>
      <c r="D129" s="6">
        <v>72.997862175460398</v>
      </c>
      <c r="E129" s="6">
        <v>0.75392756862862997</v>
      </c>
      <c r="F129" s="6">
        <v>0.101370656588435</v>
      </c>
      <c r="G129" s="7">
        <v>5.8371028540484298E-15</v>
      </c>
      <c r="H129" s="7">
        <v>1.50877434571444E-12</v>
      </c>
      <c r="I129" s="6" t="s">
        <v>13959</v>
      </c>
      <c r="J129" s="6" t="b">
        <v>0</v>
      </c>
    </row>
    <row r="130" spans="1:10" x14ac:dyDescent="0.2">
      <c r="A130" s="6" t="s">
        <v>39</v>
      </c>
      <c r="B130" s="6" t="s">
        <v>12944</v>
      </c>
      <c r="C130" s="6">
        <v>384783</v>
      </c>
      <c r="D130" s="6">
        <v>129.421759058975</v>
      </c>
      <c r="E130" s="6">
        <v>0.62744267377882901</v>
      </c>
      <c r="F130" s="6">
        <v>8.4865429631840794E-2</v>
      </c>
      <c r="G130" s="7">
        <v>1.2587897000005101E-14</v>
      </c>
      <c r="H130" s="7">
        <v>3.18992119270718E-12</v>
      </c>
      <c r="I130" s="6" t="s">
        <v>13959</v>
      </c>
      <c r="J130" s="6" t="b">
        <v>0</v>
      </c>
    </row>
    <row r="131" spans="1:10" x14ac:dyDescent="0.2">
      <c r="A131" s="6" t="s">
        <v>45</v>
      </c>
      <c r="B131" s="6" t="s">
        <v>13347</v>
      </c>
      <c r="C131" s="6">
        <v>98999</v>
      </c>
      <c r="D131" s="6">
        <v>26.460106344573099</v>
      </c>
      <c r="E131" s="6">
        <v>1.24758900831982</v>
      </c>
      <c r="F131" s="6">
        <v>0.17079542435963399</v>
      </c>
      <c r="G131" s="7">
        <v>1.8405155991250001E-14</v>
      </c>
      <c r="H131" s="7">
        <v>4.5743891544406696E-12</v>
      </c>
      <c r="I131" s="6" t="s">
        <v>13964</v>
      </c>
      <c r="J131" s="6" t="b">
        <v>0</v>
      </c>
    </row>
    <row r="132" spans="1:10" x14ac:dyDescent="0.2">
      <c r="A132" s="6" t="s">
        <v>126</v>
      </c>
      <c r="B132" s="6" t="s">
        <v>12874</v>
      </c>
      <c r="C132" s="6">
        <v>15208</v>
      </c>
      <c r="D132" s="6">
        <v>43.321562617946803</v>
      </c>
      <c r="E132" s="6">
        <v>-1.17674656847227</v>
      </c>
      <c r="F132" s="6">
        <v>0.16163170522240999</v>
      </c>
      <c r="G132" s="7">
        <v>2.3407622008993901E-14</v>
      </c>
      <c r="H132" s="7">
        <v>5.7079265442308901E-12</v>
      </c>
      <c r="I132" s="6" t="s">
        <v>13959</v>
      </c>
      <c r="J132" s="6" t="b">
        <v>0</v>
      </c>
    </row>
    <row r="133" spans="1:10" x14ac:dyDescent="0.2">
      <c r="A133" s="6" t="s">
        <v>40</v>
      </c>
      <c r="B133" s="6" t="s">
        <v>13184</v>
      </c>
      <c r="C133" s="6">
        <v>50799</v>
      </c>
      <c r="D133" s="6">
        <v>15.7943831711888</v>
      </c>
      <c r="E133" s="6">
        <v>1.6924674705342699</v>
      </c>
      <c r="F133" s="6">
        <v>0.235184862030866</v>
      </c>
      <c r="G133" s="7">
        <v>2.3980325261898101E-14</v>
      </c>
      <c r="H133" s="7">
        <v>5.7392911793476102E-12</v>
      </c>
      <c r="I133" s="6" t="s">
        <v>13961</v>
      </c>
      <c r="J133" s="6" t="b">
        <v>0</v>
      </c>
    </row>
    <row r="134" spans="1:10" x14ac:dyDescent="0.2">
      <c r="A134" s="6" t="s">
        <v>135</v>
      </c>
      <c r="B134" s="6" t="s">
        <v>12914</v>
      </c>
      <c r="C134" s="6">
        <v>68119</v>
      </c>
      <c r="D134" s="6">
        <v>16.2956351940513</v>
      </c>
      <c r="E134" s="6">
        <v>1.6650515276936</v>
      </c>
      <c r="F134" s="6">
        <v>0.23071614708679999</v>
      </c>
      <c r="G134" s="7">
        <v>3.6763507324041699E-14</v>
      </c>
      <c r="H134" s="7">
        <v>8.6387557937439E-12</v>
      </c>
      <c r="I134" s="6" t="s">
        <v>13959</v>
      </c>
      <c r="J134" s="6" t="b">
        <v>0</v>
      </c>
    </row>
    <row r="135" spans="1:10" x14ac:dyDescent="0.2">
      <c r="A135" s="6" t="s">
        <v>89</v>
      </c>
      <c r="B135" s="6" t="s">
        <v>12878</v>
      </c>
      <c r="C135" s="6">
        <v>16542</v>
      </c>
      <c r="D135" s="6">
        <v>13.134576357770699</v>
      </c>
      <c r="E135" s="6">
        <v>-1.9930864221428399</v>
      </c>
      <c r="F135" s="6">
        <v>0.278348727606201</v>
      </c>
      <c r="G135" s="7">
        <v>4.7770501654185801E-14</v>
      </c>
      <c r="H135" s="7">
        <v>1.1024749346048201E-11</v>
      </c>
      <c r="I135" s="6" t="s">
        <v>13959</v>
      </c>
      <c r="J135" s="6" t="b">
        <v>0</v>
      </c>
    </row>
    <row r="136" spans="1:10" x14ac:dyDescent="0.2">
      <c r="A136" s="6" t="s">
        <v>42</v>
      </c>
      <c r="B136" s="6" t="s">
        <v>12981</v>
      </c>
      <c r="C136" s="6">
        <v>235542</v>
      </c>
      <c r="D136" s="6">
        <v>77.7219455897025</v>
      </c>
      <c r="E136" s="6">
        <v>0.74491932801001104</v>
      </c>
      <c r="F136" s="6">
        <v>0.104770919661485</v>
      </c>
      <c r="G136" s="7">
        <v>9.41649547924359E-14</v>
      </c>
      <c r="H136" s="7">
        <v>2.13506644866218E-11</v>
      </c>
      <c r="I136" s="6" t="s">
        <v>13959</v>
      </c>
      <c r="J136" s="6" t="b">
        <v>0</v>
      </c>
    </row>
    <row r="137" spans="1:10" x14ac:dyDescent="0.2">
      <c r="A137" s="6" t="s">
        <v>243</v>
      </c>
      <c r="B137" s="6" t="s">
        <v>13353</v>
      </c>
      <c r="C137" s="6">
        <v>53412</v>
      </c>
      <c r="D137" s="6">
        <v>103.499872475914</v>
      </c>
      <c r="E137" s="6">
        <v>0.68470107748839704</v>
      </c>
      <c r="F137" s="6">
        <v>9.8075098914806202E-2</v>
      </c>
      <c r="G137" s="7">
        <v>1.9092266748283201E-13</v>
      </c>
      <c r="H137" s="7">
        <v>4.2542837147381302E-11</v>
      </c>
      <c r="I137" s="6" t="s">
        <v>13964</v>
      </c>
      <c r="J137" s="6" t="b">
        <v>0</v>
      </c>
    </row>
    <row r="138" spans="1:10" x14ac:dyDescent="0.2">
      <c r="A138" s="6" t="s">
        <v>302</v>
      </c>
      <c r="B138" s="6" t="s">
        <v>12901</v>
      </c>
      <c r="C138" s="6">
        <v>12192</v>
      </c>
      <c r="D138" s="6">
        <v>40.613133751662403</v>
      </c>
      <c r="E138" s="6">
        <v>-1.01123198803728</v>
      </c>
      <c r="F138" s="6">
        <v>0.14546459723055299</v>
      </c>
      <c r="G138" s="7">
        <v>2.3805021594085602E-13</v>
      </c>
      <c r="H138" s="7">
        <v>5.2145101539315702E-11</v>
      </c>
      <c r="I138" s="6" t="s">
        <v>13959</v>
      </c>
      <c r="J138" s="6" t="b">
        <v>0</v>
      </c>
    </row>
    <row r="139" spans="1:10" x14ac:dyDescent="0.2">
      <c r="A139" s="6" t="s">
        <v>173</v>
      </c>
      <c r="B139" s="6" t="s">
        <v>12939</v>
      </c>
      <c r="C139" s="6">
        <v>56213</v>
      </c>
      <c r="D139" s="6">
        <v>76.726008803415397</v>
      </c>
      <c r="E139" s="6">
        <v>0.72383059257607496</v>
      </c>
      <c r="F139" s="6">
        <v>0.10487612335209701</v>
      </c>
      <c r="G139" s="7">
        <v>2.4506191941178601E-13</v>
      </c>
      <c r="H139" s="7">
        <v>5.2786337441298703E-11</v>
      </c>
      <c r="I139" s="6" t="s">
        <v>13959</v>
      </c>
      <c r="J139" s="6" t="b">
        <v>0</v>
      </c>
    </row>
    <row r="140" spans="1:10" x14ac:dyDescent="0.2">
      <c r="A140" s="6" t="s">
        <v>396</v>
      </c>
      <c r="B140" s="6" t="s">
        <v>12951</v>
      </c>
      <c r="C140" s="6">
        <v>14245</v>
      </c>
      <c r="D140" s="6">
        <v>68.870498750705593</v>
      </c>
      <c r="E140" s="6">
        <v>0.70597995697957505</v>
      </c>
      <c r="F140" s="6">
        <v>0.102266674817032</v>
      </c>
      <c r="G140" s="7">
        <v>3.0896281739065199E-13</v>
      </c>
      <c r="H140" s="7">
        <v>6.5459597573061997E-11</v>
      </c>
      <c r="I140" s="6" t="s">
        <v>13959</v>
      </c>
      <c r="J140" s="6" t="b">
        <v>0</v>
      </c>
    </row>
    <row r="141" spans="1:10" x14ac:dyDescent="0.2">
      <c r="A141" s="6" t="s">
        <v>34</v>
      </c>
      <c r="B141" s="6" t="s">
        <v>12980</v>
      </c>
      <c r="C141" s="6">
        <v>66853</v>
      </c>
      <c r="D141" s="6">
        <v>26.223795574539899</v>
      </c>
      <c r="E141" s="6">
        <v>1.2143921517684</v>
      </c>
      <c r="F141" s="6">
        <v>0.17768422607329501</v>
      </c>
      <c r="G141" s="7">
        <v>3.2696139553173002E-13</v>
      </c>
      <c r="H141" s="7">
        <v>6.8155630255678695E-11</v>
      </c>
      <c r="I141" s="6" t="s">
        <v>13959</v>
      </c>
      <c r="J141" s="6" t="b">
        <v>0</v>
      </c>
    </row>
    <row r="142" spans="1:10" x14ac:dyDescent="0.2">
      <c r="A142" s="6" t="s">
        <v>52</v>
      </c>
      <c r="B142" s="6" t="s">
        <v>12863</v>
      </c>
      <c r="C142" s="6">
        <v>12349</v>
      </c>
      <c r="D142" s="6">
        <v>119.21669696329501</v>
      </c>
      <c r="E142" s="6">
        <v>-0.63341634025726101</v>
      </c>
      <c r="F142" s="6">
        <v>9.1942729685892899E-2</v>
      </c>
      <c r="G142" s="7">
        <v>3.6530478372337601E-13</v>
      </c>
      <c r="H142" s="7">
        <v>7.4939667060966801E-11</v>
      </c>
      <c r="I142" s="6" t="s">
        <v>13959</v>
      </c>
      <c r="J142" s="6" t="b">
        <v>0</v>
      </c>
    </row>
    <row r="143" spans="1:10" x14ac:dyDescent="0.2">
      <c r="A143" s="6" t="s">
        <v>49</v>
      </c>
      <c r="B143" s="6" t="s">
        <v>12983</v>
      </c>
      <c r="C143" s="6">
        <v>106572</v>
      </c>
      <c r="D143" s="6">
        <v>124.206829383525</v>
      </c>
      <c r="E143" s="6">
        <v>0.66697400549284103</v>
      </c>
      <c r="F143" s="6">
        <v>9.7846862092618697E-2</v>
      </c>
      <c r="G143" s="7">
        <v>8.1627870417665099E-13</v>
      </c>
      <c r="H143" s="7">
        <v>1.6483728082467201E-10</v>
      </c>
      <c r="I143" s="6" t="s">
        <v>13959</v>
      </c>
      <c r="J143" s="6" t="b">
        <v>0</v>
      </c>
    </row>
    <row r="144" spans="1:10" x14ac:dyDescent="0.2">
      <c r="A144" s="6" t="s">
        <v>27</v>
      </c>
      <c r="B144" s="6" t="s">
        <v>12898</v>
      </c>
      <c r="C144" s="6">
        <v>66949</v>
      </c>
      <c r="D144" s="6">
        <v>24.8076978296066</v>
      </c>
      <c r="E144" s="6">
        <v>-1.3504578494133399</v>
      </c>
      <c r="F144" s="6">
        <v>0.19872829793366401</v>
      </c>
      <c r="G144" s="7">
        <v>8.7555620804947103E-13</v>
      </c>
      <c r="H144" s="7">
        <v>1.74087514351252E-10</v>
      </c>
      <c r="I144" s="6" t="s">
        <v>13959</v>
      </c>
      <c r="J144" s="6" t="b">
        <v>0</v>
      </c>
    </row>
    <row r="145" spans="1:10" x14ac:dyDescent="0.2">
      <c r="A145" s="6" t="s">
        <v>37</v>
      </c>
      <c r="B145" s="6" t="s">
        <v>12917</v>
      </c>
      <c r="C145" s="6">
        <v>74747</v>
      </c>
      <c r="D145" s="6">
        <v>55.085451924427197</v>
      </c>
      <c r="E145" s="6">
        <v>0.99220900663844702</v>
      </c>
      <c r="F145" s="6">
        <v>0.14961090399153201</v>
      </c>
      <c r="G145" s="7">
        <v>1.24965820575258E-12</v>
      </c>
      <c r="H145" s="7">
        <v>2.44705797744642E-10</v>
      </c>
      <c r="I145" s="6" t="s">
        <v>13959</v>
      </c>
      <c r="J145" s="6" t="b">
        <v>0</v>
      </c>
    </row>
    <row r="146" spans="1:10" x14ac:dyDescent="0.2">
      <c r="A146" s="6" t="s">
        <v>145</v>
      </c>
      <c r="B146" s="6" t="s">
        <v>12996</v>
      </c>
      <c r="C146" s="6">
        <v>70556</v>
      </c>
      <c r="D146" s="6">
        <v>47.840982284160098</v>
      </c>
      <c r="E146" s="6">
        <v>0.81571213239168505</v>
      </c>
      <c r="F146" s="6">
        <v>0.124010466232678</v>
      </c>
      <c r="G146" s="7">
        <v>1.63767100303303E-12</v>
      </c>
      <c r="H146" s="7">
        <v>3.1589940362983498E-10</v>
      </c>
      <c r="I146" s="6" t="s">
        <v>13959</v>
      </c>
      <c r="J146" s="6" t="b">
        <v>0</v>
      </c>
    </row>
    <row r="147" spans="1:10" x14ac:dyDescent="0.2">
      <c r="A147" s="6" t="s">
        <v>137</v>
      </c>
      <c r="B147" s="6" t="s">
        <v>12875</v>
      </c>
      <c r="C147" s="6">
        <v>15903</v>
      </c>
      <c r="D147" s="6">
        <v>49.624015907415</v>
      </c>
      <c r="E147" s="6">
        <v>-0.832992710311381</v>
      </c>
      <c r="F147" s="6">
        <v>0.12721045709866899</v>
      </c>
      <c r="G147" s="7">
        <v>2.8232542760021602E-12</v>
      </c>
      <c r="H147" s="7">
        <v>5.3658438622135204E-10</v>
      </c>
      <c r="I147" s="6" t="s">
        <v>13959</v>
      </c>
      <c r="J147" s="6" t="b">
        <v>0</v>
      </c>
    </row>
    <row r="148" spans="1:10" x14ac:dyDescent="0.2">
      <c r="A148" s="6" t="s">
        <v>46</v>
      </c>
      <c r="B148" s="6" t="s">
        <v>12961</v>
      </c>
      <c r="C148" s="6">
        <v>69774</v>
      </c>
      <c r="D148" s="6">
        <v>9.5386254905372905</v>
      </c>
      <c r="E148" s="6">
        <v>1.9701646045611301</v>
      </c>
      <c r="F148" s="6">
        <v>0.30350008356575803</v>
      </c>
      <c r="G148" s="7">
        <v>5.1562348667031597E-12</v>
      </c>
      <c r="H148" s="7">
        <v>9.6578520894596593E-10</v>
      </c>
      <c r="I148" s="6" t="s">
        <v>13959</v>
      </c>
      <c r="J148" s="6" t="b">
        <v>0</v>
      </c>
    </row>
    <row r="149" spans="1:10" x14ac:dyDescent="0.2">
      <c r="A149" s="6" t="s">
        <v>712</v>
      </c>
      <c r="B149" s="6" t="s">
        <v>13764</v>
      </c>
      <c r="C149" s="6">
        <v>12053</v>
      </c>
      <c r="D149" s="6">
        <v>37.957749089004501</v>
      </c>
      <c r="E149" s="6">
        <v>0.94032962619402305</v>
      </c>
      <c r="F149" s="6">
        <v>0.14653024574030399</v>
      </c>
      <c r="G149" s="7">
        <v>5.3512644794105797E-12</v>
      </c>
      <c r="H149" s="7">
        <v>9.8799631617003408E-10</v>
      </c>
      <c r="I149" s="6" t="s">
        <v>13103</v>
      </c>
      <c r="J149" s="6" t="b">
        <v>0</v>
      </c>
    </row>
    <row r="150" spans="1:10" x14ac:dyDescent="0.2">
      <c r="A150" s="6" t="s">
        <v>191</v>
      </c>
      <c r="B150" s="6" t="s">
        <v>13152</v>
      </c>
      <c r="C150" s="6">
        <v>231801</v>
      </c>
      <c r="D150" s="6">
        <v>58.478639945757003</v>
      </c>
      <c r="E150" s="6">
        <v>0.72258137895564001</v>
      </c>
      <c r="F150" s="6">
        <v>0.11160648494387899</v>
      </c>
      <c r="G150" s="7">
        <v>5.6083411895046704E-12</v>
      </c>
      <c r="H150" s="7">
        <v>1.02087607793181E-9</v>
      </c>
      <c r="I150" s="6" t="s">
        <v>13966</v>
      </c>
      <c r="J150" s="6" t="b">
        <v>0</v>
      </c>
    </row>
    <row r="151" spans="1:10" x14ac:dyDescent="0.2">
      <c r="A151" s="6" t="s">
        <v>97</v>
      </c>
      <c r="B151" s="6" t="s">
        <v>12907</v>
      </c>
      <c r="C151" s="6">
        <v>54375</v>
      </c>
      <c r="D151" s="6">
        <v>111.557128552039</v>
      </c>
      <c r="E151" s="6">
        <v>0.57393277160298894</v>
      </c>
      <c r="F151" s="6">
        <v>8.9210587206547995E-2</v>
      </c>
      <c r="G151" s="7">
        <v>5.6904289168328498E-12</v>
      </c>
      <c r="H151" s="7">
        <v>1.0214319905714999E-9</v>
      </c>
      <c r="I151" s="6" t="s">
        <v>13959</v>
      </c>
      <c r="J151" s="6" t="b">
        <v>0</v>
      </c>
    </row>
    <row r="152" spans="1:10" x14ac:dyDescent="0.2">
      <c r="A152" s="6" t="s">
        <v>73</v>
      </c>
      <c r="B152" s="6" t="s">
        <v>12945</v>
      </c>
      <c r="C152" s="6">
        <v>381924</v>
      </c>
      <c r="D152" s="6">
        <v>3.7985657047598802</v>
      </c>
      <c r="E152" s="6">
        <v>3.90254751452939</v>
      </c>
      <c r="F152" s="6">
        <v>0.62295915596649798</v>
      </c>
      <c r="G152" s="7">
        <v>7.0518463599220601E-12</v>
      </c>
      <c r="H152" s="7">
        <v>1.24846660761141E-9</v>
      </c>
      <c r="I152" s="6" t="s">
        <v>13959</v>
      </c>
      <c r="J152" s="6" t="b">
        <v>0</v>
      </c>
    </row>
    <row r="153" spans="1:10" x14ac:dyDescent="0.2">
      <c r="A153" s="6" t="s">
        <v>170</v>
      </c>
      <c r="B153" s="6" t="s">
        <v>13026</v>
      </c>
      <c r="C153" s="6">
        <v>226178</v>
      </c>
      <c r="D153" s="6">
        <v>36.716271643169001</v>
      </c>
      <c r="E153" s="6">
        <v>0.86523930413247097</v>
      </c>
      <c r="F153" s="6">
        <v>0.13652686436366801</v>
      </c>
      <c r="G153" s="7">
        <v>1.1085801372003E-11</v>
      </c>
      <c r="H153" s="7">
        <v>1.9361202288076701E-9</v>
      </c>
      <c r="I153" s="6" t="s">
        <v>13959</v>
      </c>
      <c r="J153" s="6" t="b">
        <v>0</v>
      </c>
    </row>
    <row r="154" spans="1:10" x14ac:dyDescent="0.2">
      <c r="A154" s="6" t="s">
        <v>125</v>
      </c>
      <c r="B154" s="6" t="s">
        <v>12975</v>
      </c>
      <c r="C154" s="6">
        <v>18802</v>
      </c>
      <c r="D154" s="6">
        <v>30.420785460794999</v>
      </c>
      <c r="E154" s="6">
        <v>0.99376939863197</v>
      </c>
      <c r="F154" s="6">
        <v>0.15675679725159</v>
      </c>
      <c r="G154" s="7">
        <v>1.1982772799950099E-11</v>
      </c>
      <c r="H154" s="7">
        <v>2.06487140888739E-9</v>
      </c>
      <c r="I154" s="6" t="s">
        <v>13959</v>
      </c>
      <c r="J154" s="6" t="b">
        <v>0</v>
      </c>
    </row>
    <row r="155" spans="1:10" x14ac:dyDescent="0.2">
      <c r="A155" s="6" t="s">
        <v>221</v>
      </c>
      <c r="B155" s="6" t="s">
        <v>13025</v>
      </c>
      <c r="C155" s="6">
        <v>242687</v>
      </c>
      <c r="D155" s="6">
        <v>37.564853701022102</v>
      </c>
      <c r="E155" s="6">
        <v>0.88240576323940301</v>
      </c>
      <c r="F155" s="6">
        <v>0.139907859921026</v>
      </c>
      <c r="G155" s="7">
        <v>1.3437410216373401E-11</v>
      </c>
      <c r="H155" s="7">
        <v>2.2850669689001201E-9</v>
      </c>
      <c r="I155" s="6" t="s">
        <v>13959</v>
      </c>
      <c r="J155" s="6" t="b">
        <v>0</v>
      </c>
    </row>
    <row r="156" spans="1:10" x14ac:dyDescent="0.2">
      <c r="A156" s="6" t="s">
        <v>250</v>
      </c>
      <c r="B156" s="6" t="s">
        <v>13023</v>
      </c>
      <c r="C156" s="6">
        <v>99526</v>
      </c>
      <c r="D156" s="6">
        <v>57.955477945658103</v>
      </c>
      <c r="E156" s="6">
        <v>0.80918655983110299</v>
      </c>
      <c r="F156" s="6">
        <v>0.12932775232240501</v>
      </c>
      <c r="G156" s="7">
        <v>1.3691404518415599E-11</v>
      </c>
      <c r="H156" s="7">
        <v>2.2980222337143302E-9</v>
      </c>
      <c r="I156" s="6" t="s">
        <v>13959</v>
      </c>
      <c r="J156" s="6" t="b">
        <v>0</v>
      </c>
    </row>
    <row r="157" spans="1:10" x14ac:dyDescent="0.2">
      <c r="A157" s="6" t="s">
        <v>98</v>
      </c>
      <c r="B157" s="6" t="s">
        <v>13021</v>
      </c>
      <c r="C157" s="6">
        <v>56338</v>
      </c>
      <c r="D157" s="6">
        <v>29.8589089928223</v>
      </c>
      <c r="E157" s="6">
        <v>1.25679184711604</v>
      </c>
      <c r="F157" s="6">
        <v>0.20220250037634199</v>
      </c>
      <c r="G157" s="7">
        <v>2.4146552259399499E-11</v>
      </c>
      <c r="H157" s="7">
        <v>4.0008979666728099E-9</v>
      </c>
      <c r="I157" s="6" t="s">
        <v>13959</v>
      </c>
      <c r="J157" s="6" t="b">
        <v>0</v>
      </c>
    </row>
    <row r="158" spans="1:10" x14ac:dyDescent="0.2">
      <c r="A158" s="6" t="s">
        <v>61</v>
      </c>
      <c r="B158" s="6" t="s">
        <v>13188</v>
      </c>
      <c r="C158" s="6">
        <v>26939</v>
      </c>
      <c r="D158" s="6">
        <v>23.359402346726601</v>
      </c>
      <c r="E158" s="6">
        <v>1.2111002408671101</v>
      </c>
      <c r="F158" s="6">
        <v>0.199068570766499</v>
      </c>
      <c r="G158" s="7">
        <v>4.0328679150746498E-11</v>
      </c>
      <c r="H158" s="7">
        <v>6.5975677132183297E-9</v>
      </c>
      <c r="I158" s="6" t="s">
        <v>13961</v>
      </c>
      <c r="J158" s="6" t="b">
        <v>0</v>
      </c>
    </row>
    <row r="159" spans="1:10" x14ac:dyDescent="0.2">
      <c r="A159" s="6" t="s">
        <v>117</v>
      </c>
      <c r="B159" s="6" t="s">
        <v>13027</v>
      </c>
      <c r="C159" s="6">
        <v>22436</v>
      </c>
      <c r="D159" s="6">
        <v>10.005249768979001</v>
      </c>
      <c r="E159" s="6">
        <v>1.9613094311033199</v>
      </c>
      <c r="F159" s="6">
        <v>0.32159024806257602</v>
      </c>
      <c r="G159" s="7">
        <v>4.2972181305305197E-11</v>
      </c>
      <c r="H159" s="7">
        <v>6.9421558898720497E-9</v>
      </c>
      <c r="I159" s="6" t="s">
        <v>13959</v>
      </c>
      <c r="J159" s="6" t="b">
        <v>0</v>
      </c>
    </row>
    <row r="160" spans="1:10" x14ac:dyDescent="0.2">
      <c r="A160" s="6" t="s">
        <v>75</v>
      </c>
      <c r="B160" s="6" t="s">
        <v>13124</v>
      </c>
      <c r="C160" s="6">
        <v>19215</v>
      </c>
      <c r="D160" s="6">
        <v>248.41604877004301</v>
      </c>
      <c r="E160" s="6">
        <v>0.60312883944634199</v>
      </c>
      <c r="F160" s="6">
        <v>9.8214926646508299E-2</v>
      </c>
      <c r="G160" s="7">
        <v>6.5069104126480001E-11</v>
      </c>
      <c r="H160" s="7">
        <v>1.03821370584028E-8</v>
      </c>
      <c r="I160" s="6" t="s">
        <v>13967</v>
      </c>
      <c r="J160" s="6" t="b">
        <v>0</v>
      </c>
    </row>
    <row r="161" spans="1:10" x14ac:dyDescent="0.2">
      <c r="A161" s="6" t="s">
        <v>388</v>
      </c>
      <c r="B161" s="6" t="s">
        <v>13222</v>
      </c>
      <c r="C161" s="6">
        <v>16525</v>
      </c>
      <c r="D161" s="6">
        <v>55.630303330067299</v>
      </c>
      <c r="E161" s="6">
        <v>0.75664558213044497</v>
      </c>
      <c r="F161" s="6">
        <v>0.123736207575725</v>
      </c>
      <c r="G161" s="7">
        <v>6.6149326766711394E-11</v>
      </c>
      <c r="H161" s="7">
        <v>1.04257792577192E-8</v>
      </c>
      <c r="I161" s="6" t="s">
        <v>13968</v>
      </c>
      <c r="J161" s="6" t="b">
        <v>0</v>
      </c>
    </row>
    <row r="162" spans="1:10" x14ac:dyDescent="0.2">
      <c r="A162" s="6" t="s">
        <v>830</v>
      </c>
      <c r="B162" s="6" t="s">
        <v>13537</v>
      </c>
      <c r="C162" s="6">
        <v>18654</v>
      </c>
      <c r="D162" s="6">
        <v>11.0562130469604</v>
      </c>
      <c r="E162" s="6">
        <v>1.6577556139019001</v>
      </c>
      <c r="F162" s="6">
        <v>0.27336548468388899</v>
      </c>
      <c r="G162" s="7">
        <v>8.7575904363462499E-11</v>
      </c>
      <c r="H162" s="7">
        <v>1.3636517927631199E-8</v>
      </c>
      <c r="I162" s="6" t="s">
        <v>13969</v>
      </c>
      <c r="J162" s="6" t="b">
        <v>0</v>
      </c>
    </row>
    <row r="163" spans="1:10" x14ac:dyDescent="0.2">
      <c r="A163" s="6" t="s">
        <v>154</v>
      </c>
      <c r="B163" s="6" t="s">
        <v>13107</v>
      </c>
      <c r="C163" s="6">
        <v>229658</v>
      </c>
      <c r="D163" s="6">
        <v>52.009879115907502</v>
      </c>
      <c r="E163" s="6">
        <v>0.78069888043418401</v>
      </c>
      <c r="F163" s="6">
        <v>0.13291600176427401</v>
      </c>
      <c r="G163" s="7">
        <v>1.3180599950875899E-10</v>
      </c>
      <c r="H163" s="7">
        <v>2.0279294495847598E-8</v>
      </c>
      <c r="I163" s="6" t="s">
        <v>13970</v>
      </c>
      <c r="J163" s="6" t="b">
        <v>0</v>
      </c>
    </row>
    <row r="164" spans="1:10" x14ac:dyDescent="0.2">
      <c r="A164" s="6" t="s">
        <v>96</v>
      </c>
      <c r="B164" s="6" t="s">
        <v>12965</v>
      </c>
      <c r="C164" s="6">
        <v>17768</v>
      </c>
      <c r="D164" s="6">
        <v>22.9402616457606</v>
      </c>
      <c r="E164" s="6">
        <v>1.0709155271916599</v>
      </c>
      <c r="F164" s="6">
        <v>0.17993359789385599</v>
      </c>
      <c r="G164" s="7">
        <v>1.49589078020693E-10</v>
      </c>
      <c r="H164" s="7">
        <v>2.2744579345169801E-8</v>
      </c>
      <c r="I164" s="6" t="s">
        <v>13959</v>
      </c>
      <c r="J164" s="6" t="b">
        <v>0</v>
      </c>
    </row>
    <row r="165" spans="1:10" x14ac:dyDescent="0.2">
      <c r="A165" s="6" t="s">
        <v>229</v>
      </c>
      <c r="B165" s="6" t="s">
        <v>13765</v>
      </c>
      <c r="C165" s="6">
        <v>104582</v>
      </c>
      <c r="D165" s="6">
        <v>17.507196299435499</v>
      </c>
      <c r="E165" s="6">
        <v>1.45267219289488</v>
      </c>
      <c r="F165" s="6">
        <v>0.24736133742691399</v>
      </c>
      <c r="G165" s="7">
        <v>1.78815197391045E-10</v>
      </c>
      <c r="H165" s="7">
        <v>2.6872181524207699E-8</v>
      </c>
      <c r="I165" s="6" t="s">
        <v>13228</v>
      </c>
      <c r="J165" s="6" t="b">
        <v>0</v>
      </c>
    </row>
    <row r="166" spans="1:10" x14ac:dyDescent="0.2">
      <c r="A166" s="6" t="s">
        <v>90</v>
      </c>
      <c r="B166" s="6" t="s">
        <v>12877</v>
      </c>
      <c r="C166" s="6">
        <v>16403</v>
      </c>
      <c r="D166" s="6">
        <v>37.2855371824553</v>
      </c>
      <c r="E166" s="6">
        <v>-0.82590250898017203</v>
      </c>
      <c r="F166" s="6">
        <v>0.14081321473543501</v>
      </c>
      <c r="G166" s="7">
        <v>2.13468634189299E-10</v>
      </c>
      <c r="H166" s="7">
        <v>3.1350779866619399E-8</v>
      </c>
      <c r="I166" s="6" t="s">
        <v>13959</v>
      </c>
      <c r="J166" s="6" t="b">
        <v>0</v>
      </c>
    </row>
    <row r="167" spans="1:10" x14ac:dyDescent="0.2">
      <c r="A167" s="6" t="s">
        <v>123</v>
      </c>
      <c r="B167" s="6" t="s">
        <v>12856</v>
      </c>
      <c r="C167" s="6" t="s">
        <v>12856</v>
      </c>
      <c r="D167" s="6">
        <v>5.7476861474029404</v>
      </c>
      <c r="E167" s="6">
        <v>2.5248815618478102</v>
      </c>
      <c r="F167" s="6">
        <v>0.42825934681066802</v>
      </c>
      <c r="G167" s="7">
        <v>2.1239583458215299E-10</v>
      </c>
      <c r="H167" s="7">
        <v>3.1350779866619399E-8</v>
      </c>
      <c r="I167" s="6" t="s">
        <v>13959</v>
      </c>
      <c r="J167" s="6" t="b">
        <v>0</v>
      </c>
    </row>
    <row r="168" spans="1:10" x14ac:dyDescent="0.2">
      <c r="A168" s="6" t="s">
        <v>207</v>
      </c>
      <c r="B168" s="6" t="s">
        <v>12943</v>
      </c>
      <c r="C168" s="6">
        <v>108960</v>
      </c>
      <c r="D168" s="6">
        <v>15.679371647427599</v>
      </c>
      <c r="E168" s="6">
        <v>1.2974396532281101</v>
      </c>
      <c r="F168" s="6">
        <v>0.220085163691467</v>
      </c>
      <c r="G168" s="7">
        <v>2.67844755916961E-10</v>
      </c>
      <c r="H168" s="7">
        <v>3.8894669949110101E-8</v>
      </c>
      <c r="I168" s="6" t="s">
        <v>13959</v>
      </c>
      <c r="J168" s="6" t="b">
        <v>0</v>
      </c>
    </row>
    <row r="169" spans="1:10" x14ac:dyDescent="0.2">
      <c r="A169" s="6" t="s">
        <v>93</v>
      </c>
      <c r="B169" s="6" t="s">
        <v>13016</v>
      </c>
      <c r="C169" s="6">
        <v>57259</v>
      </c>
      <c r="D169" s="6">
        <v>30.567894128033199</v>
      </c>
      <c r="E169" s="6">
        <v>0.89198219646599197</v>
      </c>
      <c r="F169" s="6">
        <v>0.15325506764258501</v>
      </c>
      <c r="G169" s="7">
        <v>3.2850998566745501E-10</v>
      </c>
      <c r="H169" s="7">
        <v>4.7174033941846497E-8</v>
      </c>
      <c r="I169" s="6" t="s">
        <v>13959</v>
      </c>
      <c r="J169" s="6" t="b">
        <v>0</v>
      </c>
    </row>
    <row r="170" spans="1:10" x14ac:dyDescent="0.2">
      <c r="A170" s="6" t="s">
        <v>166</v>
      </c>
      <c r="B170" s="6" t="s">
        <v>18</v>
      </c>
      <c r="C170" s="6">
        <v>14066</v>
      </c>
      <c r="D170" s="6">
        <v>105.92251268461899</v>
      </c>
      <c r="E170" s="6">
        <v>0.90310525017448295</v>
      </c>
      <c r="F170" s="6">
        <v>0.15587517055121</v>
      </c>
      <c r="G170" s="7">
        <v>3.90122943382622E-10</v>
      </c>
      <c r="H170" s="7">
        <v>5.5406032090956102E-8</v>
      </c>
      <c r="I170" s="6" t="s">
        <v>13968</v>
      </c>
      <c r="J170" s="6" t="b">
        <v>0</v>
      </c>
    </row>
    <row r="171" spans="1:10" x14ac:dyDescent="0.2">
      <c r="A171" s="6" t="s">
        <v>324</v>
      </c>
      <c r="B171" s="6" t="s">
        <v>13173</v>
      </c>
      <c r="C171" s="6">
        <v>17988</v>
      </c>
      <c r="D171" s="6">
        <v>119.51742951991901</v>
      </c>
      <c r="E171" s="6">
        <v>0.54888817383831001</v>
      </c>
      <c r="F171" s="6">
        <v>9.5434801073784201E-2</v>
      </c>
      <c r="G171" s="7">
        <v>4.3645490764475503E-10</v>
      </c>
      <c r="H171" s="7">
        <v>6.1312426373921897E-8</v>
      </c>
      <c r="I171" s="6" t="s">
        <v>13965</v>
      </c>
      <c r="J171" s="6" t="b">
        <v>0</v>
      </c>
    </row>
    <row r="172" spans="1:10" x14ac:dyDescent="0.2">
      <c r="A172" s="6" t="s">
        <v>66</v>
      </c>
      <c r="B172" s="6" t="s">
        <v>12949</v>
      </c>
      <c r="C172" s="6">
        <v>76484</v>
      </c>
      <c r="D172" s="6">
        <v>124.57669310837299</v>
      </c>
      <c r="E172" s="6">
        <v>0.52319827356482196</v>
      </c>
      <c r="F172" s="6">
        <v>8.9862042693410596E-2</v>
      </c>
      <c r="G172" s="7">
        <v>4.82818775235479E-10</v>
      </c>
      <c r="H172" s="7">
        <v>6.7096234958530497E-8</v>
      </c>
      <c r="I172" s="6" t="s">
        <v>13959</v>
      </c>
      <c r="J172" s="6" t="b">
        <v>0</v>
      </c>
    </row>
    <row r="173" spans="1:10" x14ac:dyDescent="0.2">
      <c r="A173" s="6" t="s">
        <v>159</v>
      </c>
      <c r="B173" s="6" t="s">
        <v>12952</v>
      </c>
      <c r="C173" s="6">
        <v>16974</v>
      </c>
      <c r="D173" s="6">
        <v>60.651861524022301</v>
      </c>
      <c r="E173" s="6">
        <v>0.66470249705315598</v>
      </c>
      <c r="F173" s="6">
        <v>0.115327283663887</v>
      </c>
      <c r="G173" s="7">
        <v>5.3775933245722399E-10</v>
      </c>
      <c r="H173" s="7">
        <v>7.3936187368905994E-8</v>
      </c>
      <c r="I173" s="6" t="s">
        <v>13959</v>
      </c>
      <c r="J173" s="6" t="b">
        <v>0</v>
      </c>
    </row>
    <row r="174" spans="1:10" x14ac:dyDescent="0.2">
      <c r="A174" s="6" t="s">
        <v>141</v>
      </c>
      <c r="B174" s="6" t="s">
        <v>12910</v>
      </c>
      <c r="C174" s="6">
        <v>545428</v>
      </c>
      <c r="D174" s="6">
        <v>38.521875284190003</v>
      </c>
      <c r="E174" s="6">
        <v>0.85522192568121502</v>
      </c>
      <c r="F174" s="6">
        <v>0.149826460591093</v>
      </c>
      <c r="G174" s="7">
        <v>5.6451796176652903E-10</v>
      </c>
      <c r="H174" s="7">
        <v>7.6798211977585495E-8</v>
      </c>
      <c r="I174" s="6" t="s">
        <v>13959</v>
      </c>
      <c r="J174" s="6" t="b">
        <v>0</v>
      </c>
    </row>
    <row r="175" spans="1:10" x14ac:dyDescent="0.2">
      <c r="A175" s="6" t="s">
        <v>190</v>
      </c>
      <c r="B175" s="6" t="s">
        <v>13330</v>
      </c>
      <c r="C175" s="6">
        <v>64540</v>
      </c>
      <c r="D175" s="6">
        <v>17.889781226830902</v>
      </c>
      <c r="E175" s="6">
        <v>1.10476104948381</v>
      </c>
      <c r="F175" s="6">
        <v>0.195250275540851</v>
      </c>
      <c r="G175" s="7">
        <v>9.1938640976448203E-10</v>
      </c>
      <c r="H175" s="7">
        <v>1.2377239541454299E-7</v>
      </c>
      <c r="I175" s="6" t="s">
        <v>13971</v>
      </c>
      <c r="J175" s="6" t="b">
        <v>0</v>
      </c>
    </row>
    <row r="176" spans="1:10" x14ac:dyDescent="0.2">
      <c r="A176" s="6" t="s">
        <v>783</v>
      </c>
      <c r="B176" s="6" t="s">
        <v>13218</v>
      </c>
      <c r="C176" s="6">
        <v>100040792</v>
      </c>
      <c r="D176" s="6">
        <v>5.1430996983225601</v>
      </c>
      <c r="E176" s="6">
        <v>2.3428802990208601</v>
      </c>
      <c r="F176" s="6">
        <v>0.41811499162559101</v>
      </c>
      <c r="G176" s="7">
        <v>9.7944899974083796E-10</v>
      </c>
      <c r="H176" s="7">
        <v>1.3049895745000601E-7</v>
      </c>
      <c r="I176" s="6" t="s">
        <v>13968</v>
      </c>
      <c r="J176" s="6" t="b">
        <v>0</v>
      </c>
    </row>
    <row r="177" spans="1:10" x14ac:dyDescent="0.2">
      <c r="A177" s="6" t="s">
        <v>138</v>
      </c>
      <c r="B177" s="6" t="s">
        <v>12962</v>
      </c>
      <c r="C177" s="6">
        <v>73656</v>
      </c>
      <c r="D177" s="6">
        <v>4.8840954305163198</v>
      </c>
      <c r="E177" s="6">
        <v>2.6037242008160799</v>
      </c>
      <c r="F177" s="6">
        <v>0.475596221848884</v>
      </c>
      <c r="G177" s="7">
        <v>1.1480630972703801E-9</v>
      </c>
      <c r="H177" s="7">
        <v>1.49874418880024E-7</v>
      </c>
      <c r="I177" s="6" t="s">
        <v>13959</v>
      </c>
      <c r="J177" s="6" t="b">
        <v>0</v>
      </c>
    </row>
    <row r="178" spans="1:10" x14ac:dyDescent="0.2">
      <c r="A178" s="6" t="s">
        <v>430</v>
      </c>
      <c r="B178" s="6" t="s">
        <v>13149</v>
      </c>
      <c r="C178" s="6">
        <v>101401</v>
      </c>
      <c r="D178" s="6">
        <v>6.0990884541305102</v>
      </c>
      <c r="E178" s="6">
        <v>2.0647980074997601</v>
      </c>
      <c r="F178" s="6">
        <v>0.36677981373707003</v>
      </c>
      <c r="G178" s="7">
        <v>1.1830340887154901E-9</v>
      </c>
      <c r="H178" s="7">
        <v>1.5289532562559001E-7</v>
      </c>
      <c r="I178" s="6" t="s">
        <v>13966</v>
      </c>
      <c r="J178" s="6" t="b">
        <v>0</v>
      </c>
    </row>
    <row r="179" spans="1:10" x14ac:dyDescent="0.2">
      <c r="A179" s="6" t="s">
        <v>121</v>
      </c>
      <c r="B179" s="6" t="s">
        <v>12866</v>
      </c>
      <c r="C179" s="6">
        <v>104445</v>
      </c>
      <c r="D179" s="6">
        <v>10.633185437745301</v>
      </c>
      <c r="E179" s="6">
        <v>-1.46673917141079</v>
      </c>
      <c r="F179" s="6">
        <v>0.26288788402644903</v>
      </c>
      <c r="G179" s="7">
        <v>1.4105051076629301E-9</v>
      </c>
      <c r="H179" s="7">
        <v>1.80488792192433E-7</v>
      </c>
      <c r="I179" s="6" t="s">
        <v>13959</v>
      </c>
      <c r="J179" s="6" t="b">
        <v>0</v>
      </c>
    </row>
    <row r="180" spans="1:10" x14ac:dyDescent="0.2">
      <c r="A180" s="6" t="s">
        <v>428</v>
      </c>
      <c r="B180" s="6" t="s">
        <v>13153</v>
      </c>
      <c r="C180" s="6">
        <v>227377</v>
      </c>
      <c r="D180" s="6">
        <v>18.3193701261496</v>
      </c>
      <c r="E180" s="6">
        <v>1.1795844691420501</v>
      </c>
      <c r="F180" s="6">
        <v>0.213863008492406</v>
      </c>
      <c r="G180" s="7">
        <v>1.5075455920263799E-9</v>
      </c>
      <c r="H180" s="7">
        <v>1.9101489442498899E-7</v>
      </c>
      <c r="I180" s="6" t="s">
        <v>13966</v>
      </c>
      <c r="J180" s="6" t="b">
        <v>0</v>
      </c>
    </row>
    <row r="181" spans="1:10" x14ac:dyDescent="0.2">
      <c r="A181" s="6" t="s">
        <v>71</v>
      </c>
      <c r="B181" s="6" t="s">
        <v>12880</v>
      </c>
      <c r="C181" s="6">
        <v>84004</v>
      </c>
      <c r="D181" s="6">
        <v>17.944898521586001</v>
      </c>
      <c r="E181" s="6">
        <v>-1.2939548349602901</v>
      </c>
      <c r="F181" s="6">
        <v>0.232708473060313</v>
      </c>
      <c r="G181" s="7">
        <v>1.78541173065991E-9</v>
      </c>
      <c r="H181" s="7">
        <v>2.24025836961638E-7</v>
      </c>
      <c r="I181" s="6" t="s">
        <v>13959</v>
      </c>
      <c r="J181" s="6" t="b">
        <v>0</v>
      </c>
    </row>
    <row r="182" spans="1:10" x14ac:dyDescent="0.2">
      <c r="A182" s="6" t="s">
        <v>181</v>
      </c>
      <c r="B182" s="6" t="s">
        <v>12953</v>
      </c>
      <c r="C182" s="6">
        <v>320184</v>
      </c>
      <c r="D182" s="6">
        <v>179.698801895836</v>
      </c>
      <c r="E182" s="6">
        <v>0.39498133144439601</v>
      </c>
      <c r="F182" s="6">
        <v>7.07393016759474E-2</v>
      </c>
      <c r="G182" s="7">
        <v>2.01835846723583E-9</v>
      </c>
      <c r="H182" s="7">
        <v>2.5081985413996099E-7</v>
      </c>
      <c r="I182" s="6" t="s">
        <v>13959</v>
      </c>
      <c r="J182" s="6" t="b">
        <v>0</v>
      </c>
    </row>
    <row r="183" spans="1:10" x14ac:dyDescent="0.2">
      <c r="A183" s="6" t="s">
        <v>195</v>
      </c>
      <c r="B183" s="6" t="s">
        <v>12868</v>
      </c>
      <c r="C183" s="6">
        <v>67393</v>
      </c>
      <c r="D183" s="6">
        <v>42.138026094787598</v>
      </c>
      <c r="E183" s="6">
        <v>-0.75314808324621796</v>
      </c>
      <c r="F183" s="6">
        <v>0.137880421709594</v>
      </c>
      <c r="G183" s="7">
        <v>2.6545787155554902E-9</v>
      </c>
      <c r="H183" s="7">
        <v>3.26740717331802E-7</v>
      </c>
      <c r="I183" s="6" t="s">
        <v>13959</v>
      </c>
      <c r="J183" s="6" t="b">
        <v>0</v>
      </c>
    </row>
    <row r="184" spans="1:10" x14ac:dyDescent="0.2">
      <c r="A184" s="6" t="s">
        <v>59</v>
      </c>
      <c r="B184" s="6" t="s">
        <v>12924</v>
      </c>
      <c r="C184" s="6">
        <v>235493</v>
      </c>
      <c r="D184" s="6">
        <v>72.103705469311194</v>
      </c>
      <c r="E184" s="6">
        <v>0.63066122998565799</v>
      </c>
      <c r="F184" s="6">
        <v>0.115470520956951</v>
      </c>
      <c r="G184" s="7">
        <v>3.1069801157337702E-9</v>
      </c>
      <c r="H184" s="7">
        <v>3.7881708505418201E-7</v>
      </c>
      <c r="I184" s="6" t="s">
        <v>13959</v>
      </c>
      <c r="J184" s="6" t="b">
        <v>0</v>
      </c>
    </row>
    <row r="185" spans="1:10" x14ac:dyDescent="0.2">
      <c r="A185" s="6" t="s">
        <v>1100</v>
      </c>
      <c r="B185" s="6" t="s">
        <v>13547</v>
      </c>
      <c r="C185" s="6">
        <v>217410</v>
      </c>
      <c r="D185" s="6">
        <v>59.832106398429097</v>
      </c>
      <c r="E185" s="6">
        <v>-0.66221806333064104</v>
      </c>
      <c r="F185" s="6">
        <v>0.122790279772084</v>
      </c>
      <c r="G185" s="7">
        <v>3.1856055350421599E-9</v>
      </c>
      <c r="H185" s="7">
        <v>3.8477351341013903E-7</v>
      </c>
      <c r="I185" s="6" t="s">
        <v>13972</v>
      </c>
      <c r="J185" s="6" t="b">
        <v>0</v>
      </c>
    </row>
    <row r="186" spans="1:10" x14ac:dyDescent="0.2">
      <c r="A186" s="6" t="s">
        <v>156</v>
      </c>
      <c r="B186" s="6" t="s">
        <v>13024</v>
      </c>
      <c r="C186" s="6">
        <v>78787</v>
      </c>
      <c r="D186" s="6">
        <v>41.862892405384898</v>
      </c>
      <c r="E186" s="6">
        <v>0.67971537195284704</v>
      </c>
      <c r="F186" s="6">
        <v>0.12507921500481101</v>
      </c>
      <c r="G186" s="7">
        <v>3.4296878348971599E-9</v>
      </c>
      <c r="H186" s="7">
        <v>4.10419310909361E-7</v>
      </c>
      <c r="I186" s="6" t="s">
        <v>13959</v>
      </c>
      <c r="J186" s="6" t="b">
        <v>0</v>
      </c>
    </row>
    <row r="187" spans="1:10" x14ac:dyDescent="0.2">
      <c r="A187" s="6" t="s">
        <v>223</v>
      </c>
      <c r="B187" s="6" t="s">
        <v>12985</v>
      </c>
      <c r="C187" s="6">
        <v>19416</v>
      </c>
      <c r="D187" s="6">
        <v>16.475249339742501</v>
      </c>
      <c r="E187" s="6">
        <v>1.4047280408465099</v>
      </c>
      <c r="F187" s="6">
        <v>0.26050565895718297</v>
      </c>
      <c r="G187" s="7">
        <v>3.69439368964885E-9</v>
      </c>
      <c r="H187" s="7">
        <v>4.3803985362405303E-7</v>
      </c>
      <c r="I187" s="6" t="s">
        <v>13959</v>
      </c>
      <c r="J187" s="6" t="b">
        <v>0</v>
      </c>
    </row>
    <row r="188" spans="1:10" x14ac:dyDescent="0.2">
      <c r="A188" s="6" t="s">
        <v>464</v>
      </c>
      <c r="B188" s="6" t="s">
        <v>13768</v>
      </c>
      <c r="C188" s="6">
        <v>328329</v>
      </c>
      <c r="D188" s="6">
        <v>182.23741942395</v>
      </c>
      <c r="E188" s="6">
        <v>0.40950153841162501</v>
      </c>
      <c r="F188" s="6">
        <v>7.5308636497554204E-2</v>
      </c>
      <c r="G188" s="7">
        <v>4.8923217391991E-9</v>
      </c>
      <c r="H188" s="7">
        <v>5.7480332870372004E-7</v>
      </c>
      <c r="I188" s="6" t="s">
        <v>13257</v>
      </c>
      <c r="J188" s="6" t="b">
        <v>0</v>
      </c>
    </row>
    <row r="189" spans="1:10" x14ac:dyDescent="0.2">
      <c r="A189" s="6" t="s">
        <v>94</v>
      </c>
      <c r="B189" s="6" t="s">
        <v>12948</v>
      </c>
      <c r="C189" s="6">
        <v>16601</v>
      </c>
      <c r="D189" s="6">
        <v>444.53362478966199</v>
      </c>
      <c r="E189" s="6">
        <v>0.42665472256925902</v>
      </c>
      <c r="F189" s="6">
        <v>7.8382709392253197E-2</v>
      </c>
      <c r="G189" s="7">
        <v>5.1414543338894404E-9</v>
      </c>
      <c r="H189" s="7">
        <v>5.9863203433501903E-7</v>
      </c>
      <c r="I189" s="6" t="s">
        <v>13959</v>
      </c>
      <c r="J189" s="6" t="b">
        <v>0</v>
      </c>
    </row>
    <row r="190" spans="1:10" x14ac:dyDescent="0.2">
      <c r="A190" s="6" t="s">
        <v>76</v>
      </c>
      <c r="B190" s="6" t="s">
        <v>13003</v>
      </c>
      <c r="C190" s="6">
        <v>216892</v>
      </c>
      <c r="D190" s="6">
        <v>24.616127768266001</v>
      </c>
      <c r="E190" s="6">
        <v>0.92238580425612904</v>
      </c>
      <c r="F190" s="6">
        <v>0.173849848568119</v>
      </c>
      <c r="G190" s="7">
        <v>5.4564481579541497E-9</v>
      </c>
      <c r="H190" s="7">
        <v>6.2406315038406595E-7</v>
      </c>
      <c r="I190" s="6" t="s">
        <v>13959</v>
      </c>
      <c r="J190" s="6" t="b">
        <v>0</v>
      </c>
    </row>
    <row r="191" spans="1:10" x14ac:dyDescent="0.2">
      <c r="A191" s="6" t="s">
        <v>231</v>
      </c>
      <c r="B191" s="6" t="s">
        <v>13002</v>
      </c>
      <c r="C191" s="6">
        <v>20681</v>
      </c>
      <c r="D191" s="6">
        <v>49.235365849916903</v>
      </c>
      <c r="E191" s="6">
        <v>0.64151144542675598</v>
      </c>
      <c r="F191" s="6">
        <v>0.119839545900937</v>
      </c>
      <c r="G191" s="7">
        <v>5.4365892024119303E-9</v>
      </c>
      <c r="H191" s="7">
        <v>6.2406315038406595E-7</v>
      </c>
      <c r="I191" s="6" t="s">
        <v>13959</v>
      </c>
      <c r="J191" s="6" t="b">
        <v>0</v>
      </c>
    </row>
    <row r="192" spans="1:10" x14ac:dyDescent="0.2">
      <c r="A192" s="6" t="s">
        <v>171</v>
      </c>
      <c r="B192" s="6" t="s">
        <v>12922</v>
      </c>
      <c r="C192" s="6">
        <v>268709</v>
      </c>
      <c r="D192" s="6">
        <v>122.184909596986</v>
      </c>
      <c r="E192" s="6">
        <v>0.52706437041716903</v>
      </c>
      <c r="F192" s="6">
        <v>9.9216754976055602E-2</v>
      </c>
      <c r="G192" s="7">
        <v>6.4730545430487897E-9</v>
      </c>
      <c r="H192" s="7">
        <v>7.3383997293300501E-7</v>
      </c>
      <c r="I192" s="6" t="s">
        <v>13959</v>
      </c>
      <c r="J192" s="6" t="b">
        <v>0</v>
      </c>
    </row>
    <row r="193" spans="1:10" x14ac:dyDescent="0.2">
      <c r="A193" s="6" t="s">
        <v>249</v>
      </c>
      <c r="B193" s="6" t="s">
        <v>12960</v>
      </c>
      <c r="C193" s="6">
        <v>71263</v>
      </c>
      <c r="D193" s="6">
        <v>30.417737689452501</v>
      </c>
      <c r="E193" s="6">
        <v>0.76513287639070904</v>
      </c>
      <c r="F193" s="6">
        <v>0.14586678143357101</v>
      </c>
      <c r="G193" s="7">
        <v>9.1721449546517197E-9</v>
      </c>
      <c r="H193" s="7">
        <v>1.0307895773384201E-6</v>
      </c>
      <c r="I193" s="6" t="s">
        <v>13959</v>
      </c>
      <c r="J193" s="6" t="b">
        <v>0</v>
      </c>
    </row>
    <row r="194" spans="1:10" x14ac:dyDescent="0.2">
      <c r="A194" s="6" t="s">
        <v>120</v>
      </c>
      <c r="B194" s="6" t="s">
        <v>12967</v>
      </c>
      <c r="C194" s="6">
        <v>56349</v>
      </c>
      <c r="D194" s="6">
        <v>14.481393515098899</v>
      </c>
      <c r="E194" s="6">
        <v>1.3201921327330901</v>
      </c>
      <c r="F194" s="6">
        <v>0.25725711372549098</v>
      </c>
      <c r="G194" s="7">
        <v>1.2182412741026299E-8</v>
      </c>
      <c r="H194" s="7">
        <v>1.35728881262951E-6</v>
      </c>
      <c r="I194" s="6" t="s">
        <v>13959</v>
      </c>
      <c r="J194" s="6" t="b">
        <v>0</v>
      </c>
    </row>
    <row r="195" spans="1:10" x14ac:dyDescent="0.2">
      <c r="A195" s="6" t="s">
        <v>41</v>
      </c>
      <c r="B195" s="6" t="s">
        <v>12896</v>
      </c>
      <c r="C195" s="6">
        <v>21930</v>
      </c>
      <c r="D195" s="6">
        <v>19.704230514716699</v>
      </c>
      <c r="E195" s="6">
        <v>-1.2023474188471499</v>
      </c>
      <c r="F195" s="6">
        <v>0.23144448548247001</v>
      </c>
      <c r="G195" s="7">
        <v>1.2648361776424399E-8</v>
      </c>
      <c r="H195" s="7">
        <v>1.39715750084196E-6</v>
      </c>
      <c r="I195" s="6" t="s">
        <v>13959</v>
      </c>
      <c r="J195" s="6" t="b">
        <v>0</v>
      </c>
    </row>
    <row r="196" spans="1:10" x14ac:dyDescent="0.2">
      <c r="A196" s="6" t="s">
        <v>680</v>
      </c>
      <c r="B196" s="6" t="s">
        <v>13354</v>
      </c>
      <c r="C196" s="6">
        <v>239719</v>
      </c>
      <c r="D196" s="6">
        <v>97.571317389297803</v>
      </c>
      <c r="E196" s="6">
        <v>0.501571096254537</v>
      </c>
      <c r="F196" s="6">
        <v>9.6211253854432605E-2</v>
      </c>
      <c r="G196" s="7">
        <v>1.32945876321308E-8</v>
      </c>
      <c r="H196" s="7">
        <v>1.45609534370897E-6</v>
      </c>
      <c r="I196" s="6" t="s">
        <v>13964</v>
      </c>
      <c r="J196" s="6" t="b">
        <v>0</v>
      </c>
    </row>
    <row r="197" spans="1:10" x14ac:dyDescent="0.2">
      <c r="A197" s="6" t="s">
        <v>133</v>
      </c>
      <c r="B197" s="6" t="s">
        <v>12936</v>
      </c>
      <c r="C197" s="6">
        <v>70757</v>
      </c>
      <c r="D197" s="6">
        <v>29.197112670355999</v>
      </c>
      <c r="E197" s="6">
        <v>0.84519759824739205</v>
      </c>
      <c r="F197" s="6">
        <v>0.16314749774487</v>
      </c>
      <c r="G197" s="7">
        <v>1.4908072021483201E-8</v>
      </c>
      <c r="H197" s="7">
        <v>1.6190917882827601E-6</v>
      </c>
      <c r="I197" s="6" t="s">
        <v>13959</v>
      </c>
      <c r="J197" s="6" t="b">
        <v>0</v>
      </c>
    </row>
    <row r="198" spans="1:10" x14ac:dyDescent="0.2">
      <c r="A198" s="6" t="s">
        <v>655</v>
      </c>
      <c r="B198" s="6" t="s">
        <v>12856</v>
      </c>
      <c r="C198" s="6" t="s">
        <v>12856</v>
      </c>
      <c r="D198" s="6">
        <v>14.4067076876872</v>
      </c>
      <c r="E198" s="6">
        <v>1.22039972228481</v>
      </c>
      <c r="F198" s="6">
        <v>0.23840835978948199</v>
      </c>
      <c r="G198" s="7">
        <v>1.5600987231778801E-8</v>
      </c>
      <c r="H198" s="7">
        <v>1.6802263248625701E-6</v>
      </c>
      <c r="I198" s="6" t="s">
        <v>13968</v>
      </c>
      <c r="J198" s="6" t="b">
        <v>0</v>
      </c>
    </row>
    <row r="199" spans="1:10" x14ac:dyDescent="0.2">
      <c r="A199" s="6" t="s">
        <v>269</v>
      </c>
      <c r="B199" s="6" t="s">
        <v>13209</v>
      </c>
      <c r="C199" s="6">
        <v>17684</v>
      </c>
      <c r="D199" s="6">
        <v>34.875314503717703</v>
      </c>
      <c r="E199" s="6">
        <v>0.867936607960758</v>
      </c>
      <c r="F199" s="6">
        <v>0.17008664536198001</v>
      </c>
      <c r="G199" s="7">
        <v>1.62858280886282E-8</v>
      </c>
      <c r="H199" s="7">
        <v>1.73948795221017E-6</v>
      </c>
      <c r="I199" s="6" t="s">
        <v>13973</v>
      </c>
      <c r="J199" s="6" t="b">
        <v>0</v>
      </c>
    </row>
    <row r="200" spans="1:10" x14ac:dyDescent="0.2">
      <c r="A200" s="6" t="s">
        <v>408</v>
      </c>
      <c r="B200" s="6" t="s">
        <v>13214</v>
      </c>
      <c r="C200" s="6">
        <v>242594</v>
      </c>
      <c r="D200" s="6">
        <v>2.1007195477326199</v>
      </c>
      <c r="E200" s="6">
        <v>4.3464737921574903</v>
      </c>
      <c r="F200" s="6">
        <v>1.05296808634329</v>
      </c>
      <c r="G200" s="7">
        <v>1.82269237005686E-8</v>
      </c>
      <c r="H200" s="7">
        <v>1.9308587041487599E-6</v>
      </c>
      <c r="I200" s="6" t="s">
        <v>13973</v>
      </c>
      <c r="J200" s="6" t="b">
        <v>0</v>
      </c>
    </row>
    <row r="201" spans="1:10" x14ac:dyDescent="0.2">
      <c r="A201" s="6" t="s">
        <v>194</v>
      </c>
      <c r="B201" s="6" t="s">
        <v>13004</v>
      </c>
      <c r="C201" s="6">
        <v>74646</v>
      </c>
      <c r="D201" s="6">
        <v>18.621966025513</v>
      </c>
      <c r="E201" s="6">
        <v>0.96893747374551897</v>
      </c>
      <c r="F201" s="6">
        <v>0.19079817503428001</v>
      </c>
      <c r="G201" s="7">
        <v>1.96575035079332E-8</v>
      </c>
      <c r="H201" s="7">
        <v>2.0654762222482E-6</v>
      </c>
      <c r="I201" s="6" t="s">
        <v>13959</v>
      </c>
      <c r="J201" s="6" t="b">
        <v>0</v>
      </c>
    </row>
    <row r="202" spans="1:10" x14ac:dyDescent="0.2">
      <c r="A202" s="6" t="s">
        <v>193</v>
      </c>
      <c r="B202" s="6" t="s">
        <v>12905</v>
      </c>
      <c r="C202" s="6">
        <v>381823</v>
      </c>
      <c r="D202" s="6">
        <v>10.263564354653001</v>
      </c>
      <c r="E202" s="6">
        <v>1.56287680014974</v>
      </c>
      <c r="F202" s="6">
        <v>0.30685735027237199</v>
      </c>
      <c r="G202" s="7">
        <v>2.0214657119994899E-8</v>
      </c>
      <c r="H202" s="7">
        <v>2.1068889404743001E-6</v>
      </c>
      <c r="I202" s="6" t="s">
        <v>13959</v>
      </c>
      <c r="J202" s="6" t="b">
        <v>0</v>
      </c>
    </row>
    <row r="203" spans="1:10" x14ac:dyDescent="0.2">
      <c r="A203" s="6" t="s">
        <v>891</v>
      </c>
      <c r="B203" s="6" t="s">
        <v>13476</v>
      </c>
      <c r="C203" s="6">
        <v>50794</v>
      </c>
      <c r="D203" s="6">
        <v>81.958721453893205</v>
      </c>
      <c r="E203" s="6">
        <v>0.54651031090996605</v>
      </c>
      <c r="F203" s="6">
        <v>0.108868139400762</v>
      </c>
      <c r="G203" s="7">
        <v>2.1619634478142399E-8</v>
      </c>
      <c r="H203" s="7">
        <v>2.2352972479641E-6</v>
      </c>
      <c r="I203" s="6" t="s">
        <v>13974</v>
      </c>
      <c r="J203" s="6" t="b">
        <v>0</v>
      </c>
    </row>
    <row r="204" spans="1:10" x14ac:dyDescent="0.2">
      <c r="A204" s="6" t="s">
        <v>334</v>
      </c>
      <c r="B204" s="6" t="s">
        <v>13223</v>
      </c>
      <c r="C204" s="6">
        <v>15939</v>
      </c>
      <c r="D204" s="6">
        <v>31.698633708636098</v>
      </c>
      <c r="E204" s="6">
        <v>-0.81138585678356201</v>
      </c>
      <c r="F204" s="6">
        <v>0.16149964655124299</v>
      </c>
      <c r="G204" s="7">
        <v>2.3731550479386601E-8</v>
      </c>
      <c r="H204" s="7">
        <v>2.4341790348856499E-6</v>
      </c>
      <c r="I204" s="6" t="s">
        <v>13968</v>
      </c>
      <c r="J204" s="6" t="b">
        <v>0</v>
      </c>
    </row>
    <row r="205" spans="1:10" x14ac:dyDescent="0.2">
      <c r="A205" s="6" t="s">
        <v>227</v>
      </c>
      <c r="B205" s="6" t="s">
        <v>13157</v>
      </c>
      <c r="C205" s="6">
        <v>67072</v>
      </c>
      <c r="D205" s="6">
        <v>76.689450686895299</v>
      </c>
      <c r="E205" s="6">
        <v>0.50169081114529002</v>
      </c>
      <c r="F205" s="6">
        <v>9.8278891365814094E-2</v>
      </c>
      <c r="G205" s="7">
        <v>2.4646651257100099E-8</v>
      </c>
      <c r="H205" s="7">
        <v>2.50813638462017E-6</v>
      </c>
      <c r="I205" s="6" t="s">
        <v>13966</v>
      </c>
      <c r="J205" s="6" t="b">
        <v>0</v>
      </c>
    </row>
    <row r="206" spans="1:10" x14ac:dyDescent="0.2">
      <c r="A206" s="6" t="s">
        <v>198</v>
      </c>
      <c r="B206" s="6" t="s">
        <v>13007</v>
      </c>
      <c r="C206" s="6">
        <v>69068</v>
      </c>
      <c r="D206" s="6">
        <v>6.6794149505855698</v>
      </c>
      <c r="E206" s="6">
        <v>1.8025862458389199</v>
      </c>
      <c r="F206" s="6">
        <v>0.39831565337844699</v>
      </c>
      <c r="G206" s="7">
        <v>2.5640775616827999E-8</v>
      </c>
      <c r="H206" s="7">
        <v>2.5889170630616001E-6</v>
      </c>
      <c r="I206" s="6" t="s">
        <v>13959</v>
      </c>
      <c r="J206" s="6" t="b">
        <v>0</v>
      </c>
    </row>
    <row r="207" spans="1:10" x14ac:dyDescent="0.2">
      <c r="A207" s="6" t="s">
        <v>310</v>
      </c>
      <c r="B207" s="6" t="s">
        <v>13142</v>
      </c>
      <c r="C207" s="6">
        <v>20315</v>
      </c>
      <c r="D207" s="6">
        <v>16.6005846088899</v>
      </c>
      <c r="E207" s="6">
        <v>-1.0688619172026199</v>
      </c>
      <c r="F207" s="6">
        <v>0.21345816707082499</v>
      </c>
      <c r="G207" s="7">
        <v>2.6348584084336099E-8</v>
      </c>
      <c r="H207" s="7">
        <v>2.63976047058884E-6</v>
      </c>
      <c r="I207" s="6" t="s">
        <v>13962</v>
      </c>
      <c r="J207" s="6" t="b">
        <v>0</v>
      </c>
    </row>
    <row r="208" spans="1:10" x14ac:dyDescent="0.2">
      <c r="A208" s="6" t="s">
        <v>144</v>
      </c>
      <c r="B208" s="6" t="s">
        <v>12995</v>
      </c>
      <c r="C208" s="6">
        <v>23921</v>
      </c>
      <c r="D208" s="6">
        <v>17.650125800738</v>
      </c>
      <c r="E208" s="6">
        <v>0.97036353107062701</v>
      </c>
      <c r="F208" s="6">
        <v>0.19331840695226199</v>
      </c>
      <c r="G208" s="7">
        <v>2.71408494597063E-8</v>
      </c>
      <c r="H208" s="7">
        <v>2.6982179878249499E-6</v>
      </c>
      <c r="I208" s="6" t="s">
        <v>13959</v>
      </c>
      <c r="J208" s="6" t="b">
        <v>0</v>
      </c>
    </row>
    <row r="209" spans="1:10" x14ac:dyDescent="0.2">
      <c r="A209" s="6" t="s">
        <v>353</v>
      </c>
      <c r="B209" s="6" t="s">
        <v>13210</v>
      </c>
      <c r="C209" s="6">
        <v>59125</v>
      </c>
      <c r="D209" s="6">
        <v>65.921614169074203</v>
      </c>
      <c r="E209" s="6">
        <v>0.55986314831683703</v>
      </c>
      <c r="F209" s="6">
        <v>0.11112535668341</v>
      </c>
      <c r="G209" s="7">
        <v>3.0270027315171303E-8</v>
      </c>
      <c r="H209" s="7">
        <v>2.9863346032158299E-6</v>
      </c>
      <c r="I209" s="6" t="s">
        <v>13973</v>
      </c>
      <c r="J209" s="6" t="b">
        <v>0</v>
      </c>
    </row>
    <row r="210" spans="1:10" x14ac:dyDescent="0.2">
      <c r="A210" s="6" t="s">
        <v>55</v>
      </c>
      <c r="B210" s="6" t="s">
        <v>12908</v>
      </c>
      <c r="C210" s="6">
        <v>14595</v>
      </c>
      <c r="D210" s="6">
        <v>13.0425754607967</v>
      </c>
      <c r="E210" s="6">
        <v>1.2397914912955801</v>
      </c>
      <c r="F210" s="6">
        <v>0.24615407048698701</v>
      </c>
      <c r="G210" s="7">
        <v>3.1290251284132002E-8</v>
      </c>
      <c r="H210" s="7">
        <v>3.0636000575463802E-6</v>
      </c>
      <c r="I210" s="6" t="s">
        <v>13959</v>
      </c>
      <c r="J210" s="6" t="b">
        <v>0</v>
      </c>
    </row>
    <row r="211" spans="1:10" x14ac:dyDescent="0.2">
      <c r="A211" s="6" t="s">
        <v>374</v>
      </c>
      <c r="B211" s="6" t="s">
        <v>12977</v>
      </c>
      <c r="C211" s="6">
        <v>72287</v>
      </c>
      <c r="D211" s="6">
        <v>11.620120854323501</v>
      </c>
      <c r="E211" s="6">
        <v>1.3004846231926099</v>
      </c>
      <c r="F211" s="6">
        <v>0.260670903886909</v>
      </c>
      <c r="G211" s="7">
        <v>3.1944999021761099E-8</v>
      </c>
      <c r="H211" s="7">
        <v>3.1041892282499299E-6</v>
      </c>
      <c r="I211" s="6" t="s">
        <v>13959</v>
      </c>
      <c r="J211" s="6" t="b">
        <v>0</v>
      </c>
    </row>
    <row r="212" spans="1:10" x14ac:dyDescent="0.2">
      <c r="A212" s="6" t="s">
        <v>78</v>
      </c>
      <c r="B212" s="6" t="s">
        <v>12938</v>
      </c>
      <c r="C212" s="6">
        <v>15257</v>
      </c>
      <c r="D212" s="6">
        <v>174.955812952613</v>
      </c>
      <c r="E212" s="6">
        <v>0.39201461089452899</v>
      </c>
      <c r="F212" s="6">
        <v>7.7032795773445295E-2</v>
      </c>
      <c r="G212" s="7">
        <v>3.2867269414426502E-8</v>
      </c>
      <c r="H212" s="7">
        <v>3.1699745515824502E-6</v>
      </c>
      <c r="I212" s="6" t="s">
        <v>13959</v>
      </c>
      <c r="J212" s="6" t="b">
        <v>0</v>
      </c>
    </row>
    <row r="213" spans="1:10" x14ac:dyDescent="0.2">
      <c r="A213" s="6" t="s">
        <v>80</v>
      </c>
      <c r="B213" s="6" t="s">
        <v>13187</v>
      </c>
      <c r="C213" s="6">
        <v>100169</v>
      </c>
      <c r="D213" s="6">
        <v>21.969467494719201</v>
      </c>
      <c r="E213" s="6">
        <v>0.96077257663696203</v>
      </c>
      <c r="F213" s="6">
        <v>0.191605070714643</v>
      </c>
      <c r="G213" s="7">
        <v>3.5666255733957498E-8</v>
      </c>
      <c r="H213" s="7">
        <v>3.4144495489308702E-6</v>
      </c>
      <c r="I213" s="6" t="s">
        <v>13961</v>
      </c>
      <c r="J213" s="6" t="b">
        <v>0</v>
      </c>
    </row>
    <row r="214" spans="1:10" x14ac:dyDescent="0.2">
      <c r="A214" s="6" t="s">
        <v>175</v>
      </c>
      <c r="B214" s="6" t="s">
        <v>12930</v>
      </c>
      <c r="C214" s="6">
        <v>14366</v>
      </c>
      <c r="D214" s="6">
        <v>15.2379971435223</v>
      </c>
      <c r="E214" s="6">
        <v>1.1191355398920699</v>
      </c>
      <c r="F214" s="6">
        <v>0.22644621642114399</v>
      </c>
      <c r="G214" s="7">
        <v>3.6181342362101299E-8</v>
      </c>
      <c r="H214" s="7">
        <v>3.43829168152792E-6</v>
      </c>
      <c r="I214" s="6" t="s">
        <v>13959</v>
      </c>
      <c r="J214" s="6" t="b">
        <v>0</v>
      </c>
    </row>
    <row r="215" spans="1:10" x14ac:dyDescent="0.2">
      <c r="A215" s="6" t="s">
        <v>252</v>
      </c>
      <c r="B215" s="6" t="s">
        <v>12923</v>
      </c>
      <c r="C215" s="6">
        <v>72750</v>
      </c>
      <c r="D215" s="6">
        <v>61.906883877267397</v>
      </c>
      <c r="E215" s="6">
        <v>0.57790121471223399</v>
      </c>
      <c r="F215" s="6">
        <v>0.116503656929538</v>
      </c>
      <c r="G215" s="7">
        <v>3.76585864530713E-8</v>
      </c>
      <c r="H215" s="7">
        <v>3.5525516154707602E-6</v>
      </c>
      <c r="I215" s="6" t="s">
        <v>13959</v>
      </c>
      <c r="J215" s="6" t="b">
        <v>0</v>
      </c>
    </row>
    <row r="216" spans="1:10" x14ac:dyDescent="0.2">
      <c r="A216" s="6" t="s">
        <v>82</v>
      </c>
      <c r="B216" s="6" t="s">
        <v>13345</v>
      </c>
      <c r="C216" s="6">
        <v>66282</v>
      </c>
      <c r="D216" s="6">
        <v>19.131408001612201</v>
      </c>
      <c r="E216" s="6">
        <v>0.97332565266876903</v>
      </c>
      <c r="F216" s="6">
        <v>0.19711335016370701</v>
      </c>
      <c r="G216" s="7">
        <v>4.5840552914307801E-8</v>
      </c>
      <c r="H216" s="7">
        <v>4.2621820565792398E-6</v>
      </c>
      <c r="I216" s="6" t="s">
        <v>13975</v>
      </c>
      <c r="J216" s="6" t="b">
        <v>0</v>
      </c>
    </row>
    <row r="217" spans="1:10" x14ac:dyDescent="0.2">
      <c r="A217" s="6" t="s">
        <v>518</v>
      </c>
      <c r="B217" s="6" t="s">
        <v>13170</v>
      </c>
      <c r="C217" s="6">
        <v>217684</v>
      </c>
      <c r="D217" s="6">
        <v>32.035000810518099</v>
      </c>
      <c r="E217" s="6">
        <v>0.73142728111170996</v>
      </c>
      <c r="F217" s="6">
        <v>0.148919401994628</v>
      </c>
      <c r="G217" s="7">
        <v>4.5535312576852397E-8</v>
      </c>
      <c r="H217" s="7">
        <v>4.2621820565792398E-6</v>
      </c>
      <c r="I217" s="6" t="s">
        <v>13965</v>
      </c>
      <c r="J217" s="6" t="b">
        <v>0</v>
      </c>
    </row>
    <row r="218" spans="1:10" x14ac:dyDescent="0.2">
      <c r="A218" s="6" t="s">
        <v>116</v>
      </c>
      <c r="B218" s="6" t="s">
        <v>12954</v>
      </c>
      <c r="C218" s="6">
        <v>17133</v>
      </c>
      <c r="D218" s="6">
        <v>4.37878735553985</v>
      </c>
      <c r="E218" s="6">
        <v>2.6396501830819599</v>
      </c>
      <c r="F218" s="6">
        <v>0.56690560469649898</v>
      </c>
      <c r="G218" s="7">
        <v>4.7044832626662901E-8</v>
      </c>
      <c r="H218" s="7">
        <v>4.3429101204785099E-6</v>
      </c>
      <c r="I218" s="6" t="s">
        <v>13959</v>
      </c>
      <c r="J218" s="6" t="b">
        <v>0</v>
      </c>
    </row>
    <row r="219" spans="1:10" x14ac:dyDescent="0.2">
      <c r="A219" s="6" t="s">
        <v>257</v>
      </c>
      <c r="B219" s="6" t="s">
        <v>13283</v>
      </c>
      <c r="C219" s="6">
        <v>54371</v>
      </c>
      <c r="D219" s="6">
        <v>92.661475830450399</v>
      </c>
      <c r="E219" s="6">
        <v>0.49330462735033598</v>
      </c>
      <c r="F219" s="6">
        <v>9.9934263362942505E-2</v>
      </c>
      <c r="G219" s="7">
        <v>5.0350691365835498E-8</v>
      </c>
      <c r="H219" s="7">
        <v>4.6151229447663703E-6</v>
      </c>
      <c r="I219" s="6" t="s">
        <v>13976</v>
      </c>
      <c r="J219" s="6" t="b">
        <v>0</v>
      </c>
    </row>
    <row r="220" spans="1:10" x14ac:dyDescent="0.2">
      <c r="A220" s="6" t="s">
        <v>1622</v>
      </c>
      <c r="B220" s="6" t="s">
        <v>13769</v>
      </c>
      <c r="C220" s="6">
        <v>14184</v>
      </c>
      <c r="D220" s="6">
        <v>168.371240098546</v>
      </c>
      <c r="E220" s="6">
        <v>0.39381746073866603</v>
      </c>
      <c r="F220" s="6">
        <v>7.8933656043813305E-2</v>
      </c>
      <c r="G220" s="7">
        <v>5.2528631446743399E-8</v>
      </c>
      <c r="H220" s="7">
        <v>4.7808453015331801E-6</v>
      </c>
      <c r="I220" s="6" t="s">
        <v>13977</v>
      </c>
      <c r="J220" s="6" t="b">
        <v>0</v>
      </c>
    </row>
    <row r="221" spans="1:10" x14ac:dyDescent="0.2">
      <c r="A221" s="6" t="s">
        <v>112</v>
      </c>
      <c r="B221" s="6" t="s">
        <v>12912</v>
      </c>
      <c r="C221" s="6">
        <v>53599</v>
      </c>
      <c r="D221" s="6">
        <v>65.162035821415799</v>
      </c>
      <c r="E221" s="6">
        <v>0.52456881893662199</v>
      </c>
      <c r="F221" s="6">
        <v>0.10692524692208299</v>
      </c>
      <c r="G221" s="7">
        <v>5.7316777063870501E-8</v>
      </c>
      <c r="H221" s="7">
        <v>5.1801540333808603E-6</v>
      </c>
      <c r="I221" s="6" t="s">
        <v>13959</v>
      </c>
      <c r="J221" s="6" t="b">
        <v>0</v>
      </c>
    </row>
    <row r="222" spans="1:10" x14ac:dyDescent="0.2">
      <c r="A222" s="6" t="s">
        <v>161</v>
      </c>
      <c r="B222" s="6" t="s">
        <v>12903</v>
      </c>
      <c r="C222" s="6">
        <v>17355</v>
      </c>
      <c r="D222" s="6">
        <v>8.4231708225992108</v>
      </c>
      <c r="E222" s="6">
        <v>1.5047434764852099</v>
      </c>
      <c r="F222" s="6">
        <v>0.31682852892386698</v>
      </c>
      <c r="G222" s="7">
        <v>7.1822235752091894E-8</v>
      </c>
      <c r="H222" s="7">
        <v>6.4460456587502501E-6</v>
      </c>
      <c r="I222" s="6" t="s">
        <v>13959</v>
      </c>
      <c r="J222" s="6" t="b">
        <v>0</v>
      </c>
    </row>
    <row r="223" spans="1:10" x14ac:dyDescent="0.2">
      <c r="A223" s="6" t="s">
        <v>153</v>
      </c>
      <c r="B223" s="6" t="s">
        <v>13135</v>
      </c>
      <c r="C223" s="6">
        <v>67216</v>
      </c>
      <c r="D223" s="6">
        <v>99.361892476639298</v>
      </c>
      <c r="E223" s="6">
        <v>0.47732792396669599</v>
      </c>
      <c r="F223" s="6">
        <v>9.8440047330584299E-2</v>
      </c>
      <c r="G223" s="7">
        <v>7.3146968383841599E-8</v>
      </c>
      <c r="H223" s="7">
        <v>6.4750097218682798E-6</v>
      </c>
      <c r="I223" s="6" t="s">
        <v>13962</v>
      </c>
      <c r="J223" s="6" t="b">
        <v>0</v>
      </c>
    </row>
    <row r="224" spans="1:10" x14ac:dyDescent="0.2">
      <c r="A224" s="6" t="s">
        <v>162</v>
      </c>
      <c r="B224" s="6" t="s">
        <v>13204</v>
      </c>
      <c r="C224" s="6">
        <v>71840</v>
      </c>
      <c r="D224" s="6">
        <v>5.0433672548856201</v>
      </c>
      <c r="E224" s="6">
        <v>2.1724461014565501</v>
      </c>
      <c r="F224" s="6">
        <v>0.46186892256030299</v>
      </c>
      <c r="G224" s="7">
        <v>7.2830284028940306E-8</v>
      </c>
      <c r="H224" s="7">
        <v>6.4750097218682798E-6</v>
      </c>
      <c r="I224" s="6" t="s">
        <v>13973</v>
      </c>
      <c r="J224" s="6" t="b">
        <v>0</v>
      </c>
    </row>
    <row r="225" spans="1:10" x14ac:dyDescent="0.2">
      <c r="A225" s="6" t="s">
        <v>625</v>
      </c>
      <c r="B225" s="6" t="s">
        <v>13132</v>
      </c>
      <c r="C225" s="6">
        <v>100503044</v>
      </c>
      <c r="D225" s="6">
        <v>4.2030467837197101</v>
      </c>
      <c r="E225" s="6">
        <v>2.38298349177794</v>
      </c>
      <c r="F225" s="6">
        <v>0.481963878720645</v>
      </c>
      <c r="G225" s="7">
        <v>8.1423998720255906E-8</v>
      </c>
      <c r="H225" s="7">
        <v>7.1586650303441302E-6</v>
      </c>
      <c r="I225" s="6" t="s">
        <v>13962</v>
      </c>
      <c r="J225" s="6" t="b">
        <v>0</v>
      </c>
    </row>
    <row r="226" spans="1:10" x14ac:dyDescent="0.2">
      <c r="A226" s="6" t="s">
        <v>616</v>
      </c>
      <c r="B226" s="6" t="s">
        <v>13160</v>
      </c>
      <c r="C226" s="6">
        <v>20664</v>
      </c>
      <c r="D226" s="6">
        <v>43.495532340734897</v>
      </c>
      <c r="E226" s="6">
        <v>-0.63274952038596</v>
      </c>
      <c r="F226" s="6">
        <v>0.13062096925996999</v>
      </c>
      <c r="G226" s="7">
        <v>8.53982404037041E-8</v>
      </c>
      <c r="H226" s="7">
        <v>7.4072943555534998E-6</v>
      </c>
      <c r="I226" s="6" t="s">
        <v>13966</v>
      </c>
      <c r="J226" s="6" t="b">
        <v>0</v>
      </c>
    </row>
    <row r="227" spans="1:10" x14ac:dyDescent="0.2">
      <c r="A227" s="6" t="s">
        <v>197</v>
      </c>
      <c r="B227" s="6" t="s">
        <v>12935</v>
      </c>
      <c r="C227" s="6">
        <v>108682</v>
      </c>
      <c r="D227" s="6">
        <v>43.970524596307598</v>
      </c>
      <c r="E227" s="6">
        <v>0.631648351600543</v>
      </c>
      <c r="F227" s="6">
        <v>0.130867084750733</v>
      </c>
      <c r="G227" s="7">
        <v>8.5312260863026498E-8</v>
      </c>
      <c r="H227" s="7">
        <v>7.4072943555534998E-6</v>
      </c>
      <c r="I227" s="6" t="s">
        <v>13959</v>
      </c>
      <c r="J227" s="6" t="b">
        <v>0</v>
      </c>
    </row>
    <row r="228" spans="1:10" x14ac:dyDescent="0.2">
      <c r="A228" s="6" t="s">
        <v>109</v>
      </c>
      <c r="B228" s="6" t="s">
        <v>12956</v>
      </c>
      <c r="C228" s="6">
        <v>17257</v>
      </c>
      <c r="D228" s="6">
        <v>203.799714773039</v>
      </c>
      <c r="E228" s="6">
        <v>0.335097741998651</v>
      </c>
      <c r="F228" s="6">
        <v>6.7302405715963201E-2</v>
      </c>
      <c r="G228" s="7">
        <v>8.8810018412948399E-8</v>
      </c>
      <c r="H228" s="7">
        <v>7.6518711864596406E-6</v>
      </c>
      <c r="I228" s="6" t="s">
        <v>13959</v>
      </c>
      <c r="J228" s="6" t="b">
        <v>0</v>
      </c>
    </row>
    <row r="229" spans="1:10" x14ac:dyDescent="0.2">
      <c r="A229" s="6" t="s">
        <v>102</v>
      </c>
      <c r="B229" s="6" t="s">
        <v>13127</v>
      </c>
      <c r="C229" s="6">
        <v>17132</v>
      </c>
      <c r="D229" s="6">
        <v>34.941852996204602</v>
      </c>
      <c r="E229" s="6">
        <v>0.69947788983445003</v>
      </c>
      <c r="F229" s="6">
        <v>0.14610027462595701</v>
      </c>
      <c r="G229" s="7">
        <v>9.1231154368161899E-8</v>
      </c>
      <c r="H229" s="7">
        <v>7.8084201261862499E-6</v>
      </c>
      <c r="I229" s="6" t="s">
        <v>13978</v>
      </c>
      <c r="J229" s="6" t="b">
        <v>0</v>
      </c>
    </row>
    <row r="230" spans="1:10" x14ac:dyDescent="0.2">
      <c r="A230" s="6" t="s">
        <v>179</v>
      </c>
      <c r="B230" s="6" t="s">
        <v>13167</v>
      </c>
      <c r="C230" s="6">
        <v>140917</v>
      </c>
      <c r="D230" s="6">
        <v>10.1476351476805</v>
      </c>
      <c r="E230" s="6">
        <v>1.31760235310814</v>
      </c>
      <c r="F230" s="6">
        <v>0.28114646654626602</v>
      </c>
      <c r="G230" s="7">
        <v>1.0164191478753701E-7</v>
      </c>
      <c r="H230" s="7">
        <v>8.6422375441718493E-6</v>
      </c>
      <c r="I230" s="6" t="s">
        <v>13965</v>
      </c>
      <c r="J230" s="6" t="b">
        <v>0</v>
      </c>
    </row>
    <row r="231" spans="1:10" x14ac:dyDescent="0.2">
      <c r="A231" s="6" t="s">
        <v>253</v>
      </c>
      <c r="B231" s="6" t="s">
        <v>13319</v>
      </c>
      <c r="C231" s="6">
        <v>19247</v>
      </c>
      <c r="D231" s="6">
        <v>94.829436716734193</v>
      </c>
      <c r="E231" s="6">
        <v>0.44296851391794101</v>
      </c>
      <c r="F231" s="6">
        <v>9.2124723472465503E-2</v>
      </c>
      <c r="G231" s="7">
        <v>1.2486267749267199E-7</v>
      </c>
      <c r="H231" s="7">
        <v>1.05472238164399E-5</v>
      </c>
      <c r="I231" s="6" t="s">
        <v>13960</v>
      </c>
      <c r="J231" s="6" t="b">
        <v>0</v>
      </c>
    </row>
    <row r="232" spans="1:10" x14ac:dyDescent="0.2">
      <c r="A232" s="6" t="s">
        <v>4186</v>
      </c>
      <c r="B232" s="6" t="s">
        <v>13770</v>
      </c>
      <c r="C232" s="6">
        <v>72157</v>
      </c>
      <c r="D232" s="6">
        <v>108.339540480091</v>
      </c>
      <c r="E232" s="6">
        <v>0.41984657675489001</v>
      </c>
      <c r="F232" s="6">
        <v>8.7795882236224004E-2</v>
      </c>
      <c r="G232" s="7">
        <v>1.4049923958620801E-7</v>
      </c>
      <c r="H232" s="7">
        <v>1.1790988132546401E-5</v>
      </c>
      <c r="I232" s="6" t="s">
        <v>11</v>
      </c>
      <c r="J232" s="6" t="b">
        <v>0</v>
      </c>
    </row>
    <row r="233" spans="1:10" x14ac:dyDescent="0.2">
      <c r="A233" s="6" t="s">
        <v>307</v>
      </c>
      <c r="B233" s="6" t="s">
        <v>12993</v>
      </c>
      <c r="C233" s="6">
        <v>20393</v>
      </c>
      <c r="D233" s="6">
        <v>72.850753579098196</v>
      </c>
      <c r="E233" s="6">
        <v>1.17249209812053</v>
      </c>
      <c r="F233" s="6">
        <v>0.25925893928663202</v>
      </c>
      <c r="G233" s="7">
        <v>1.4860902133527401E-7</v>
      </c>
      <c r="H233" s="7">
        <v>1.23911160757231E-5</v>
      </c>
      <c r="I233" s="6" t="s">
        <v>13959</v>
      </c>
      <c r="J233" s="6" t="b">
        <v>0</v>
      </c>
    </row>
    <row r="234" spans="1:10" x14ac:dyDescent="0.2">
      <c r="A234" s="6" t="s">
        <v>128</v>
      </c>
      <c r="B234" s="6" t="s">
        <v>12971</v>
      </c>
      <c r="C234" s="6">
        <v>216134</v>
      </c>
      <c r="D234" s="6">
        <v>200.247951586787</v>
      </c>
      <c r="E234" s="6">
        <v>0.34534776684694901</v>
      </c>
      <c r="F234" s="6">
        <v>7.1883760492520002E-2</v>
      </c>
      <c r="G234" s="7">
        <v>1.8437483316531199E-7</v>
      </c>
      <c r="H234" s="7">
        <v>1.5274745793772401E-5</v>
      </c>
      <c r="I234" s="6" t="s">
        <v>13959</v>
      </c>
      <c r="J234" s="6" t="b">
        <v>0</v>
      </c>
    </row>
    <row r="235" spans="1:10" x14ac:dyDescent="0.2">
      <c r="A235" s="6" t="s">
        <v>1337</v>
      </c>
      <c r="B235" s="6" t="s">
        <v>13771</v>
      </c>
      <c r="C235" s="6">
        <v>227485</v>
      </c>
      <c r="D235" s="6">
        <v>14.9687578503138</v>
      </c>
      <c r="E235" s="6">
        <v>1.0604767428906501</v>
      </c>
      <c r="F235" s="6">
        <v>0.23446912464650599</v>
      </c>
      <c r="G235" s="7">
        <v>2.1970036590125901E-7</v>
      </c>
      <c r="H235" s="7">
        <v>1.80853982732985E-5</v>
      </c>
      <c r="I235" s="6" t="s">
        <v>13429</v>
      </c>
      <c r="J235" s="6" t="b">
        <v>0</v>
      </c>
    </row>
    <row r="236" spans="1:10" x14ac:dyDescent="0.2">
      <c r="A236" s="6" t="s">
        <v>69</v>
      </c>
      <c r="B236" s="6" t="s">
        <v>12871</v>
      </c>
      <c r="C236" s="6">
        <v>14269</v>
      </c>
      <c r="D236" s="6">
        <v>141.99074926967199</v>
      </c>
      <c r="E236" s="6">
        <v>-0.38394602090916602</v>
      </c>
      <c r="F236" s="6">
        <v>8.1967908012331003E-2</v>
      </c>
      <c r="G236" s="7">
        <v>2.4477296426785997E-7</v>
      </c>
      <c r="H236" s="7">
        <v>2.0021808798720401E-5</v>
      </c>
      <c r="I236" s="6" t="s">
        <v>13959</v>
      </c>
      <c r="J236" s="6" t="b">
        <v>0</v>
      </c>
    </row>
    <row r="237" spans="1:10" x14ac:dyDescent="0.2">
      <c r="A237" s="6" t="s">
        <v>77</v>
      </c>
      <c r="B237" s="6" t="s">
        <v>13186</v>
      </c>
      <c r="C237" s="6">
        <v>17135</v>
      </c>
      <c r="D237" s="6">
        <v>11.3506611963938</v>
      </c>
      <c r="E237" s="6">
        <v>1.20332277392232</v>
      </c>
      <c r="F237" s="6">
        <v>0.26006382851551302</v>
      </c>
      <c r="G237" s="7">
        <v>2.7609910202909798E-7</v>
      </c>
      <c r="H237" s="7">
        <v>2.24421685196482E-5</v>
      </c>
      <c r="I237" s="6" t="s">
        <v>13961</v>
      </c>
      <c r="J237" s="6" t="b">
        <v>0</v>
      </c>
    </row>
    <row r="238" spans="1:10" x14ac:dyDescent="0.2">
      <c r="A238" s="6" t="s">
        <v>131</v>
      </c>
      <c r="B238" s="6" t="s">
        <v>12934</v>
      </c>
      <c r="C238" s="6">
        <v>14744</v>
      </c>
      <c r="D238" s="6">
        <v>2.0996829376934101</v>
      </c>
      <c r="E238" s="6">
        <v>3.52141275709335</v>
      </c>
      <c r="F238" s="6">
        <v>0.84496961697778705</v>
      </c>
      <c r="G238" s="7">
        <v>2.9352272938329802E-7</v>
      </c>
      <c r="H238" s="7">
        <v>2.3709298465935899E-5</v>
      </c>
      <c r="I238" s="6" t="s">
        <v>13959</v>
      </c>
      <c r="J238" s="6" t="b">
        <v>0</v>
      </c>
    </row>
    <row r="239" spans="1:10" x14ac:dyDescent="0.2">
      <c r="A239" s="6" t="s">
        <v>189</v>
      </c>
      <c r="B239" s="6" t="s">
        <v>12890</v>
      </c>
      <c r="C239" s="6">
        <v>28250</v>
      </c>
      <c r="D239" s="6">
        <v>60.842219926806301</v>
      </c>
      <c r="E239" s="6">
        <v>-0.56086149779087802</v>
      </c>
      <c r="F239" s="6">
        <v>0.12320298570907499</v>
      </c>
      <c r="G239" s="7">
        <v>3.2796090008725399E-7</v>
      </c>
      <c r="H239" s="7">
        <v>2.6326501072842701E-5</v>
      </c>
      <c r="I239" s="6" t="s">
        <v>13959</v>
      </c>
      <c r="J239" s="6" t="b">
        <v>0</v>
      </c>
    </row>
    <row r="240" spans="1:10" x14ac:dyDescent="0.2">
      <c r="A240" s="6" t="s">
        <v>13528</v>
      </c>
      <c r="B240" s="6" t="s">
        <v>13529</v>
      </c>
      <c r="C240" s="6">
        <v>64290</v>
      </c>
      <c r="D240" s="6">
        <v>6.46069078704011</v>
      </c>
      <c r="E240" s="6">
        <v>-1.66672985284067</v>
      </c>
      <c r="F240" s="6">
        <v>0.40225886754881301</v>
      </c>
      <c r="G240" s="7">
        <v>3.4149768636002299E-7</v>
      </c>
      <c r="H240" s="7">
        <v>2.7243926534055201E-5</v>
      </c>
      <c r="I240" s="6" t="s">
        <v>6</v>
      </c>
      <c r="J240" s="6" t="b">
        <v>0</v>
      </c>
    </row>
    <row r="241" spans="1:10" x14ac:dyDescent="0.2">
      <c r="A241" s="6" t="s">
        <v>460</v>
      </c>
      <c r="B241" s="6" t="s">
        <v>13213</v>
      </c>
      <c r="C241" s="6">
        <v>320165</v>
      </c>
      <c r="D241" s="6">
        <v>151.116120045755</v>
      </c>
      <c r="E241" s="6">
        <v>0.33287039604357099</v>
      </c>
      <c r="F241" s="6">
        <v>7.2074409505315004E-2</v>
      </c>
      <c r="G241" s="7">
        <v>3.58694318881721E-7</v>
      </c>
      <c r="H241" s="7">
        <v>2.8440278387897901E-5</v>
      </c>
      <c r="I241" s="6" t="s">
        <v>13973</v>
      </c>
      <c r="J241" s="6" t="b">
        <v>0</v>
      </c>
    </row>
    <row r="242" spans="1:10" x14ac:dyDescent="0.2">
      <c r="A242" s="6" t="s">
        <v>177</v>
      </c>
      <c r="B242" s="6" t="s">
        <v>12881</v>
      </c>
      <c r="C242" s="6">
        <v>244654</v>
      </c>
      <c r="D242" s="6">
        <v>126.293546924203</v>
      </c>
      <c r="E242" s="6">
        <v>-0.39043286215501499</v>
      </c>
      <c r="F242" s="6">
        <v>8.5066485930029301E-2</v>
      </c>
      <c r="G242" s="7">
        <v>3.70657252746286E-7</v>
      </c>
      <c r="H242" s="7">
        <v>2.9209599600567101E-5</v>
      </c>
      <c r="I242" s="6" t="s">
        <v>13959</v>
      </c>
      <c r="J242" s="6" t="b">
        <v>0</v>
      </c>
    </row>
    <row r="243" spans="1:10" x14ac:dyDescent="0.2">
      <c r="A243" s="6" t="s">
        <v>336</v>
      </c>
      <c r="B243" s="6" t="s">
        <v>12915</v>
      </c>
      <c r="C243" s="6">
        <v>12826</v>
      </c>
      <c r="D243" s="6">
        <v>30.372894370014698</v>
      </c>
      <c r="E243" s="6">
        <v>0.78435310880400799</v>
      </c>
      <c r="F243" s="6">
        <v>0.17322001749115301</v>
      </c>
      <c r="G243" s="7">
        <v>3.9962949243069502E-7</v>
      </c>
      <c r="H243" s="7">
        <v>3.1301888243480603E-5</v>
      </c>
      <c r="I243" s="6" t="s">
        <v>13959</v>
      </c>
      <c r="J243" s="6" t="b">
        <v>0</v>
      </c>
    </row>
    <row r="244" spans="1:10" x14ac:dyDescent="0.2">
      <c r="A244" s="6" t="s">
        <v>103</v>
      </c>
      <c r="B244" s="6" t="s">
        <v>13176</v>
      </c>
      <c r="C244" s="6">
        <v>244058</v>
      </c>
      <c r="D244" s="6">
        <v>81.650165951901101</v>
      </c>
      <c r="E244" s="6">
        <v>-0.46068152641014198</v>
      </c>
      <c r="F244" s="6">
        <v>0.102579700438721</v>
      </c>
      <c r="G244" s="7">
        <v>4.0471551689985501E-7</v>
      </c>
      <c r="H244" s="7">
        <v>3.1509297231407997E-5</v>
      </c>
      <c r="I244" s="6" t="s">
        <v>13965</v>
      </c>
      <c r="J244" s="6" t="b">
        <v>0</v>
      </c>
    </row>
    <row r="245" spans="1:10" x14ac:dyDescent="0.2">
      <c r="A245" s="6" t="s">
        <v>390</v>
      </c>
      <c r="B245" s="6" t="s">
        <v>12946</v>
      </c>
      <c r="C245" s="6">
        <v>227632</v>
      </c>
      <c r="D245" s="6">
        <v>51.777394989835898</v>
      </c>
      <c r="E245" s="6">
        <v>0.53680275957979895</v>
      </c>
      <c r="F245" s="6">
        <v>0.118091490246648</v>
      </c>
      <c r="G245" s="7">
        <v>4.09209955439585E-7</v>
      </c>
      <c r="H245" s="7">
        <v>3.1668439904797602E-5</v>
      </c>
      <c r="I245" s="6" t="s">
        <v>13959</v>
      </c>
      <c r="J245" s="6" t="b">
        <v>0</v>
      </c>
    </row>
    <row r="246" spans="1:10" x14ac:dyDescent="0.2">
      <c r="A246" s="6" t="s">
        <v>9522</v>
      </c>
      <c r="B246" s="6" t="s">
        <v>13772</v>
      </c>
      <c r="C246" s="6">
        <v>269275</v>
      </c>
      <c r="D246" s="6">
        <v>24.361966707916299</v>
      </c>
      <c r="E246" s="6">
        <v>0.90251607571810699</v>
      </c>
      <c r="F246" s="6">
        <v>0.205611151047872</v>
      </c>
      <c r="G246" s="7">
        <v>4.1555603324307199E-7</v>
      </c>
      <c r="H246" s="7">
        <v>3.1857389068155599E-5</v>
      </c>
      <c r="I246" s="6" t="s">
        <v>13429</v>
      </c>
      <c r="J246" s="6" t="b">
        <v>0</v>
      </c>
    </row>
    <row r="247" spans="1:10" x14ac:dyDescent="0.2">
      <c r="A247" s="6" t="s">
        <v>303</v>
      </c>
      <c r="B247" s="6" t="s">
        <v>13193</v>
      </c>
      <c r="C247" s="6">
        <v>19024</v>
      </c>
      <c r="D247" s="6">
        <v>18.3106860914246</v>
      </c>
      <c r="E247" s="6">
        <v>0.91212769472383404</v>
      </c>
      <c r="F247" s="6">
        <v>0.20417576096599799</v>
      </c>
      <c r="G247" s="7">
        <v>4.1658145717411703E-7</v>
      </c>
      <c r="H247" s="7">
        <v>3.1857389068155599E-5</v>
      </c>
      <c r="I247" s="6" t="s">
        <v>13961</v>
      </c>
      <c r="J247" s="6" t="b">
        <v>0</v>
      </c>
    </row>
    <row r="248" spans="1:10" x14ac:dyDescent="0.2">
      <c r="A248" s="6" t="s">
        <v>379</v>
      </c>
      <c r="B248" s="6" t="s">
        <v>13351</v>
      </c>
      <c r="C248" s="6">
        <v>70807</v>
      </c>
      <c r="D248" s="6">
        <v>4.9664685357809697</v>
      </c>
      <c r="E248" s="6">
        <v>1.8727689382088599</v>
      </c>
      <c r="F248" s="6">
        <v>0.41410080762958501</v>
      </c>
      <c r="G248" s="7">
        <v>4.36446844597778E-7</v>
      </c>
      <c r="H248" s="7">
        <v>3.2986193096968901E-5</v>
      </c>
      <c r="I248" s="6" t="s">
        <v>13964</v>
      </c>
      <c r="J248" s="6" t="b">
        <v>0</v>
      </c>
    </row>
    <row r="249" spans="1:10" x14ac:dyDescent="0.2">
      <c r="A249" s="6" t="s">
        <v>348</v>
      </c>
      <c r="B249" s="6" t="s">
        <v>13168</v>
      </c>
      <c r="C249" s="6">
        <v>215418</v>
      </c>
      <c r="D249" s="6">
        <v>7.4483411752546802</v>
      </c>
      <c r="E249" s="6">
        <v>1.4952061881818499</v>
      </c>
      <c r="F249" s="6">
        <v>0.34419972577671898</v>
      </c>
      <c r="G249" s="7">
        <v>4.3493098129539798E-7</v>
      </c>
      <c r="H249" s="7">
        <v>3.2986193096968901E-5</v>
      </c>
      <c r="I249" s="6" t="s">
        <v>13965</v>
      </c>
      <c r="J249" s="6" t="b">
        <v>0</v>
      </c>
    </row>
    <row r="250" spans="1:10" x14ac:dyDescent="0.2">
      <c r="A250" s="6" t="s">
        <v>588</v>
      </c>
      <c r="B250" s="6" t="s">
        <v>13774</v>
      </c>
      <c r="C250" s="6">
        <v>18750</v>
      </c>
      <c r="D250" s="6">
        <v>72.597357454181505</v>
      </c>
      <c r="E250" s="6">
        <v>0.49263133882932503</v>
      </c>
      <c r="F250" s="6">
        <v>0.10941634299507701</v>
      </c>
      <c r="G250" s="7">
        <v>4.9521940974992002E-7</v>
      </c>
      <c r="H250" s="7">
        <v>3.6995466194265701E-5</v>
      </c>
      <c r="I250" s="6" t="s">
        <v>13100</v>
      </c>
      <c r="J250" s="6" t="b">
        <v>0</v>
      </c>
    </row>
    <row r="251" spans="1:10" x14ac:dyDescent="0.2">
      <c r="A251" s="6" t="s">
        <v>208</v>
      </c>
      <c r="B251" s="6" t="s">
        <v>13174</v>
      </c>
      <c r="C251" s="6">
        <v>19049</v>
      </c>
      <c r="D251" s="6">
        <v>38.467081530986903</v>
      </c>
      <c r="E251" s="6">
        <v>0.73614797817177102</v>
      </c>
      <c r="F251" s="6">
        <v>0.168069952041527</v>
      </c>
      <c r="G251" s="7">
        <v>5.2634466615365503E-7</v>
      </c>
      <c r="H251" s="7">
        <v>3.90947038239646E-5</v>
      </c>
      <c r="I251" s="6" t="s">
        <v>13965</v>
      </c>
      <c r="J251" s="6" t="b">
        <v>0</v>
      </c>
    </row>
    <row r="252" spans="1:10" x14ac:dyDescent="0.2">
      <c r="A252" s="6" t="s">
        <v>168</v>
      </c>
      <c r="B252" s="6" t="s">
        <v>13147</v>
      </c>
      <c r="C252" s="6">
        <v>239122</v>
      </c>
      <c r="D252" s="6">
        <v>4.8673097529440001</v>
      </c>
      <c r="E252" s="6">
        <v>1.9850312434978199</v>
      </c>
      <c r="F252" s="6">
        <v>0.43515164895525599</v>
      </c>
      <c r="G252" s="7">
        <v>5.3739476892687195E-7</v>
      </c>
      <c r="H252" s="7">
        <v>3.9687371392062301E-5</v>
      </c>
      <c r="I252" s="6" t="s">
        <v>13966</v>
      </c>
      <c r="J252" s="6" t="b">
        <v>0</v>
      </c>
    </row>
    <row r="253" spans="1:10" x14ac:dyDescent="0.2">
      <c r="A253" s="6" t="s">
        <v>57</v>
      </c>
      <c r="B253" s="6" t="s">
        <v>13190</v>
      </c>
      <c r="C253" s="6">
        <v>20912</v>
      </c>
      <c r="D253" s="6">
        <v>37.0208716786208</v>
      </c>
      <c r="E253" s="6">
        <v>0.70556485508367495</v>
      </c>
      <c r="F253" s="6">
        <v>0.15841274524239099</v>
      </c>
      <c r="G253" s="7">
        <v>5.4133108605125599E-7</v>
      </c>
      <c r="H253" s="7">
        <v>3.9750925887082001E-5</v>
      </c>
      <c r="I253" s="6" t="s">
        <v>13961</v>
      </c>
      <c r="J253" s="6" t="b">
        <v>0</v>
      </c>
    </row>
    <row r="254" spans="1:10" x14ac:dyDescent="0.2">
      <c r="A254" s="6" t="s">
        <v>445</v>
      </c>
      <c r="B254" s="6" t="s">
        <v>13333</v>
      </c>
      <c r="C254" s="6">
        <v>59009</v>
      </c>
      <c r="D254" s="6">
        <v>49.5157075470186</v>
      </c>
      <c r="E254" s="6">
        <v>0.54694200021330497</v>
      </c>
      <c r="F254" s="6">
        <v>0.122908467912778</v>
      </c>
      <c r="G254" s="7">
        <v>5.4926199139283096E-7</v>
      </c>
      <c r="H254" s="7">
        <v>4.0105434896954498E-5</v>
      </c>
      <c r="I254" s="6" t="s">
        <v>13971</v>
      </c>
      <c r="J254" s="6" t="b">
        <v>0</v>
      </c>
    </row>
    <row r="255" spans="1:10" x14ac:dyDescent="0.2">
      <c r="A255" s="6" t="s">
        <v>266</v>
      </c>
      <c r="B255" s="6" t="s">
        <v>13775</v>
      </c>
      <c r="C255" s="6">
        <v>15937</v>
      </c>
      <c r="D255" s="6">
        <v>20.960005146893401</v>
      </c>
      <c r="E255" s="6">
        <v>-0.83002208023537705</v>
      </c>
      <c r="F255" s="6">
        <v>0.19082768989250301</v>
      </c>
      <c r="G255" s="7">
        <v>5.7309256818413501E-7</v>
      </c>
      <c r="H255" s="7">
        <v>4.1377923749786401E-5</v>
      </c>
      <c r="I255" s="6" t="s">
        <v>13979</v>
      </c>
      <c r="J255" s="6" t="b">
        <v>0</v>
      </c>
    </row>
    <row r="256" spans="1:10" x14ac:dyDescent="0.2">
      <c r="A256" s="6" t="s">
        <v>157</v>
      </c>
      <c r="B256" s="6" t="s">
        <v>13156</v>
      </c>
      <c r="C256" s="6">
        <v>226016</v>
      </c>
      <c r="D256" s="6">
        <v>95.791982075356799</v>
      </c>
      <c r="E256" s="6">
        <v>0.41623781104987401</v>
      </c>
      <c r="F256" s="6">
        <v>9.3262157523715902E-2</v>
      </c>
      <c r="G256" s="7">
        <v>5.7294608142320797E-7</v>
      </c>
      <c r="H256" s="7">
        <v>4.1377923749786401E-5</v>
      </c>
      <c r="I256" s="6" t="s">
        <v>13966</v>
      </c>
      <c r="J256" s="6" t="b">
        <v>0</v>
      </c>
    </row>
    <row r="257" spans="1:10" x14ac:dyDescent="0.2">
      <c r="A257" s="6" t="s">
        <v>260</v>
      </c>
      <c r="B257" s="6" t="s">
        <v>13211</v>
      </c>
      <c r="C257" s="6">
        <v>665113</v>
      </c>
      <c r="D257" s="6">
        <v>145.356329299348</v>
      </c>
      <c r="E257" s="6">
        <v>0.34153581421192297</v>
      </c>
      <c r="F257" s="6">
        <v>7.5132784242453801E-2</v>
      </c>
      <c r="G257" s="7">
        <v>6.0038929302603697E-7</v>
      </c>
      <c r="H257" s="7">
        <v>4.3107951239269502E-5</v>
      </c>
      <c r="I257" s="6" t="s">
        <v>13973</v>
      </c>
      <c r="J257" s="6" t="b">
        <v>0</v>
      </c>
    </row>
    <row r="258" spans="1:10" x14ac:dyDescent="0.2">
      <c r="A258" s="6" t="s">
        <v>351</v>
      </c>
      <c r="B258" s="6" t="s">
        <v>12940</v>
      </c>
      <c r="C258" s="6">
        <v>15982</v>
      </c>
      <c r="D258" s="6">
        <v>57.420323094146497</v>
      </c>
      <c r="E258" s="6">
        <v>0.52617400434443695</v>
      </c>
      <c r="F258" s="6">
        <v>0.120123877812593</v>
      </c>
      <c r="G258" s="7">
        <v>7.0136469872267403E-7</v>
      </c>
      <c r="H258" s="7">
        <v>5.0079764454651002E-5</v>
      </c>
      <c r="I258" s="6" t="s">
        <v>13959</v>
      </c>
      <c r="J258" s="6" t="b">
        <v>0</v>
      </c>
    </row>
    <row r="259" spans="1:10" x14ac:dyDescent="0.2">
      <c r="A259" s="6" t="s">
        <v>414</v>
      </c>
      <c r="B259" s="6" t="s">
        <v>13022</v>
      </c>
      <c r="C259" s="6">
        <v>22228</v>
      </c>
      <c r="D259" s="6">
        <v>24.7139921586732</v>
      </c>
      <c r="E259" s="6">
        <v>0.83141886543287502</v>
      </c>
      <c r="F259" s="6">
        <v>0.19246551549676999</v>
      </c>
      <c r="G259" s="7">
        <v>7.1386291624498004E-7</v>
      </c>
      <c r="H259" s="7">
        <v>5.0529667030689598E-5</v>
      </c>
      <c r="I259" s="6" t="s">
        <v>13959</v>
      </c>
      <c r="J259" s="6" t="b">
        <v>0</v>
      </c>
    </row>
    <row r="260" spans="1:10" x14ac:dyDescent="0.2">
      <c r="A260" s="6" t="s">
        <v>245</v>
      </c>
      <c r="B260" s="6" t="s">
        <v>13140</v>
      </c>
      <c r="C260" s="6">
        <v>50524</v>
      </c>
      <c r="D260" s="6">
        <v>55.566582145678701</v>
      </c>
      <c r="E260" s="6">
        <v>-0.49093826673021301</v>
      </c>
      <c r="F260" s="6">
        <v>0.11165396005115601</v>
      </c>
      <c r="G260" s="7">
        <v>7.1548507169732201E-7</v>
      </c>
      <c r="H260" s="7">
        <v>5.0529667030689598E-5</v>
      </c>
      <c r="I260" s="6" t="s">
        <v>13962</v>
      </c>
      <c r="J260" s="6" t="b">
        <v>0</v>
      </c>
    </row>
    <row r="261" spans="1:10" x14ac:dyDescent="0.2">
      <c r="A261" s="6" t="s">
        <v>272</v>
      </c>
      <c r="B261" s="6" t="s">
        <v>12899</v>
      </c>
      <c r="C261" s="6">
        <v>246228</v>
      </c>
      <c r="D261" s="6">
        <v>34.887931131964102</v>
      </c>
      <c r="E261" s="6">
        <v>-0.652822979631419</v>
      </c>
      <c r="F261" s="6">
        <v>0.14991593000628201</v>
      </c>
      <c r="G261" s="7">
        <v>7.5494997132972999E-7</v>
      </c>
      <c r="H261" s="7">
        <v>5.3027029507964302E-5</v>
      </c>
      <c r="I261" s="6" t="s">
        <v>13959</v>
      </c>
      <c r="J261" s="6" t="b">
        <v>0</v>
      </c>
    </row>
    <row r="262" spans="1:10" x14ac:dyDescent="0.2">
      <c r="A262" s="6" t="s">
        <v>248</v>
      </c>
      <c r="B262" s="6" t="s">
        <v>13139</v>
      </c>
      <c r="C262" s="6">
        <v>98952</v>
      </c>
      <c r="D262" s="6">
        <v>81.607166075954098</v>
      </c>
      <c r="E262" s="6">
        <v>-0.41720772191574201</v>
      </c>
      <c r="F262" s="6">
        <v>9.6172033070015206E-2</v>
      </c>
      <c r="G262" s="7">
        <v>9.0058372329022497E-7</v>
      </c>
      <c r="H262" s="7">
        <v>6.2914292107042494E-5</v>
      </c>
      <c r="I262" s="6" t="s">
        <v>13962</v>
      </c>
      <c r="J262" s="6" t="b">
        <v>0</v>
      </c>
    </row>
    <row r="263" spans="1:10" x14ac:dyDescent="0.2">
      <c r="A263" s="6" t="s">
        <v>768</v>
      </c>
      <c r="B263" s="6" t="s">
        <v>13111</v>
      </c>
      <c r="C263" s="6">
        <v>320404</v>
      </c>
      <c r="D263" s="6">
        <v>81.143076602793599</v>
      </c>
      <c r="E263" s="6">
        <v>-0.44829810526604602</v>
      </c>
      <c r="F263" s="6">
        <v>0.102518926653322</v>
      </c>
      <c r="G263" s="7">
        <v>9.2336712527824798E-7</v>
      </c>
      <c r="H263" s="7">
        <v>6.3816025278588603E-5</v>
      </c>
      <c r="I263" s="6" t="s">
        <v>13970</v>
      </c>
      <c r="J263" s="6" t="b">
        <v>0</v>
      </c>
    </row>
    <row r="264" spans="1:10" x14ac:dyDescent="0.2">
      <c r="A264" s="6" t="s">
        <v>769</v>
      </c>
      <c r="B264" s="6" t="s">
        <v>13125</v>
      </c>
      <c r="C264" s="6">
        <v>80290</v>
      </c>
      <c r="D264" s="6">
        <v>20.3241305318186</v>
      </c>
      <c r="E264" s="6">
        <v>0.81391668118590499</v>
      </c>
      <c r="F264" s="6">
        <v>0.18937355263194</v>
      </c>
      <c r="G264" s="7">
        <v>9.2048299901757198E-7</v>
      </c>
      <c r="H264" s="7">
        <v>6.3816025278588603E-5</v>
      </c>
      <c r="I264" s="6" t="s">
        <v>13978</v>
      </c>
      <c r="J264" s="6" t="b">
        <v>0</v>
      </c>
    </row>
    <row r="265" spans="1:10" x14ac:dyDescent="0.2">
      <c r="A265" s="6" t="s">
        <v>119</v>
      </c>
      <c r="B265" s="6" t="s">
        <v>12973</v>
      </c>
      <c r="C265" s="6">
        <v>237625</v>
      </c>
      <c r="D265" s="6">
        <v>3.4057680110744002</v>
      </c>
      <c r="E265" s="6">
        <v>2.22324485119174</v>
      </c>
      <c r="F265" s="6">
        <v>0.53997839979941498</v>
      </c>
      <c r="G265" s="7">
        <v>9.4222773766405698E-7</v>
      </c>
      <c r="H265" s="7">
        <v>6.4773145114735507E-5</v>
      </c>
      <c r="I265" s="6" t="s">
        <v>13959</v>
      </c>
      <c r="J265" s="6" t="b">
        <v>0</v>
      </c>
    </row>
    <row r="266" spans="1:10" x14ac:dyDescent="0.2">
      <c r="A266" s="6" t="s">
        <v>767</v>
      </c>
      <c r="B266" s="6" t="s">
        <v>13776</v>
      </c>
      <c r="C266" s="6">
        <v>242297</v>
      </c>
      <c r="D266" s="6">
        <v>59.1224235701822</v>
      </c>
      <c r="E266" s="6">
        <v>0.53679882888879904</v>
      </c>
      <c r="F266" s="6">
        <v>0.124512515484847</v>
      </c>
      <c r="G266" s="7">
        <v>9.4756191188187199E-7</v>
      </c>
      <c r="H266" s="7">
        <v>6.4795185974398498E-5</v>
      </c>
      <c r="I266" s="6" t="s">
        <v>13239</v>
      </c>
      <c r="J266" s="6" t="b">
        <v>0</v>
      </c>
    </row>
    <row r="267" spans="1:10" x14ac:dyDescent="0.2">
      <c r="A267" s="6" t="s">
        <v>85</v>
      </c>
      <c r="B267" s="6" t="s">
        <v>12856</v>
      </c>
      <c r="C267" s="6" t="s">
        <v>12856</v>
      </c>
      <c r="D267" s="6">
        <v>58.9324914971127</v>
      </c>
      <c r="E267" s="6">
        <v>-0.54673756969779497</v>
      </c>
      <c r="F267" s="6">
        <v>0.127012324165033</v>
      </c>
      <c r="G267" s="7">
        <v>1.0551005131713001E-6</v>
      </c>
      <c r="H267" s="7">
        <v>7.1769047538030705E-5</v>
      </c>
      <c r="I267" s="6" t="s">
        <v>13959</v>
      </c>
      <c r="J267" s="6" t="b">
        <v>0</v>
      </c>
    </row>
    <row r="268" spans="1:10" x14ac:dyDescent="0.2">
      <c r="A268" s="6" t="s">
        <v>539</v>
      </c>
      <c r="B268" s="6" t="s">
        <v>13311</v>
      </c>
      <c r="C268" s="6">
        <v>74253</v>
      </c>
      <c r="D268" s="6">
        <v>2.7170680664622702</v>
      </c>
      <c r="E268" s="6">
        <v>3.0197398260243</v>
      </c>
      <c r="F268" s="6">
        <v>0.695430293187704</v>
      </c>
      <c r="G268" s="7">
        <v>1.4055755091002101E-6</v>
      </c>
      <c r="H268" s="7">
        <v>9.5108156437754404E-5</v>
      </c>
      <c r="I268" s="6" t="s">
        <v>13960</v>
      </c>
      <c r="J268" s="6" t="b">
        <v>0</v>
      </c>
    </row>
    <row r="269" spans="1:10" x14ac:dyDescent="0.2">
      <c r="A269" s="6" t="s">
        <v>124</v>
      </c>
      <c r="B269" s="6" t="s">
        <v>12920</v>
      </c>
      <c r="C269" s="6">
        <v>13800</v>
      </c>
      <c r="D269" s="6">
        <v>472.87376433237</v>
      </c>
      <c r="E269" s="6">
        <v>0.226510310362459</v>
      </c>
      <c r="F269" s="6">
        <v>4.9728634374861497E-2</v>
      </c>
      <c r="G269" s="7">
        <v>1.4942849041010399E-6</v>
      </c>
      <c r="H269" s="6">
        <v>1.00584052607302E-4</v>
      </c>
      <c r="I269" s="6" t="s">
        <v>13959</v>
      </c>
      <c r="J269" s="6" t="b">
        <v>0</v>
      </c>
    </row>
    <row r="270" spans="1:10" x14ac:dyDescent="0.2">
      <c r="A270" s="6" t="s">
        <v>149</v>
      </c>
      <c r="B270" s="6" t="s">
        <v>12947</v>
      </c>
      <c r="C270" s="6">
        <v>66277</v>
      </c>
      <c r="D270" s="6">
        <v>39.581852098059798</v>
      </c>
      <c r="E270" s="6">
        <v>0.68895548636926396</v>
      </c>
      <c r="F270" s="6">
        <v>0.16957642103196</v>
      </c>
      <c r="G270" s="7">
        <v>1.85508996224421E-6</v>
      </c>
      <c r="H270" s="6">
        <v>1.2232236057165401E-4</v>
      </c>
      <c r="I270" s="6" t="s">
        <v>13959</v>
      </c>
      <c r="J270" s="6" t="b">
        <v>0</v>
      </c>
    </row>
    <row r="271" spans="1:10" x14ac:dyDescent="0.2">
      <c r="A271" s="6" t="s">
        <v>335</v>
      </c>
      <c r="B271" s="6" t="s">
        <v>13158</v>
      </c>
      <c r="C271" s="6">
        <v>75547</v>
      </c>
      <c r="D271" s="6">
        <v>57.2245974223042</v>
      </c>
      <c r="E271" s="6">
        <v>0.472554809072257</v>
      </c>
      <c r="F271" s="6">
        <v>0.11286275110784701</v>
      </c>
      <c r="G271" s="7">
        <v>1.85028575543292E-6</v>
      </c>
      <c r="H271" s="6">
        <v>1.2232236057165401E-4</v>
      </c>
      <c r="I271" s="6" t="s">
        <v>13966</v>
      </c>
      <c r="J271" s="6" t="b">
        <v>0</v>
      </c>
    </row>
    <row r="272" spans="1:10" x14ac:dyDescent="0.2">
      <c r="A272" s="6" t="s">
        <v>318</v>
      </c>
      <c r="B272" s="6" t="s">
        <v>12984</v>
      </c>
      <c r="C272" s="6">
        <v>19765</v>
      </c>
      <c r="D272" s="6">
        <v>112.077232022709</v>
      </c>
      <c r="E272" s="6">
        <v>0.36632524423540302</v>
      </c>
      <c r="F272" s="6">
        <v>8.6045537267922995E-2</v>
      </c>
      <c r="G272" s="7">
        <v>1.8391696607718001E-6</v>
      </c>
      <c r="H272" s="6">
        <v>1.2232236057165401E-4</v>
      </c>
      <c r="I272" s="6" t="s">
        <v>13959</v>
      </c>
      <c r="J272" s="6" t="b">
        <v>0</v>
      </c>
    </row>
    <row r="273" spans="1:10" x14ac:dyDescent="0.2">
      <c r="A273" s="6" t="s">
        <v>230</v>
      </c>
      <c r="B273" s="6" t="s">
        <v>12976</v>
      </c>
      <c r="C273" s="6">
        <v>18805</v>
      </c>
      <c r="D273" s="6">
        <v>12.380176162257101</v>
      </c>
      <c r="E273" s="6">
        <v>1.0109438071939501</v>
      </c>
      <c r="F273" s="6">
        <v>0.24858841371408999</v>
      </c>
      <c r="G273" s="7">
        <v>2.0342961183681602E-6</v>
      </c>
      <c r="H273" s="6">
        <v>1.3345808646593999E-4</v>
      </c>
      <c r="I273" s="6" t="s">
        <v>13959</v>
      </c>
      <c r="J273" s="6" t="b">
        <v>0</v>
      </c>
    </row>
    <row r="274" spans="1:10" x14ac:dyDescent="0.2">
      <c r="A274" s="6" t="s">
        <v>118</v>
      </c>
      <c r="B274" s="6" t="s">
        <v>13009</v>
      </c>
      <c r="C274" s="6">
        <v>214133</v>
      </c>
      <c r="D274" s="6">
        <v>113.36077663709401</v>
      </c>
      <c r="E274" s="6">
        <v>0.37974709379151</v>
      </c>
      <c r="F274" s="6">
        <v>9.01266282328511E-2</v>
      </c>
      <c r="G274" s="7">
        <v>2.1699010837857899E-6</v>
      </c>
      <c r="H274" s="6">
        <v>1.41635361650745E-4</v>
      </c>
      <c r="I274" s="6" t="s">
        <v>13959</v>
      </c>
      <c r="J274" s="6" t="b">
        <v>0</v>
      </c>
    </row>
    <row r="275" spans="1:10" x14ac:dyDescent="0.2">
      <c r="A275" s="6" t="s">
        <v>630</v>
      </c>
      <c r="B275" s="6" t="s">
        <v>12937</v>
      </c>
      <c r="C275" s="6">
        <v>64209</v>
      </c>
      <c r="D275" s="6">
        <v>87.329437427517703</v>
      </c>
      <c r="E275" s="6">
        <v>0.38264217054210897</v>
      </c>
      <c r="F275" s="6">
        <v>9.1251618756000505E-2</v>
      </c>
      <c r="G275" s="7">
        <v>2.1907733448643299E-6</v>
      </c>
      <c r="H275" s="6">
        <v>1.42279169392094E-4</v>
      </c>
      <c r="I275" s="6" t="s">
        <v>13959</v>
      </c>
      <c r="J275" s="6" t="b">
        <v>0</v>
      </c>
    </row>
    <row r="276" spans="1:10" x14ac:dyDescent="0.2">
      <c r="A276" s="6" t="s">
        <v>115</v>
      </c>
      <c r="B276" s="6" t="s">
        <v>12906</v>
      </c>
      <c r="C276" s="6">
        <v>80981</v>
      </c>
      <c r="D276" s="6">
        <v>5.6277852610253696</v>
      </c>
      <c r="E276" s="6">
        <v>1.58199790041999</v>
      </c>
      <c r="F276" s="6">
        <v>0.382957759105719</v>
      </c>
      <c r="G276" s="7">
        <v>2.2174169973299302E-6</v>
      </c>
      <c r="H276" s="6">
        <v>1.4328948636746001E-4</v>
      </c>
      <c r="I276" s="6" t="s">
        <v>13959</v>
      </c>
      <c r="J276" s="6" t="b">
        <v>0</v>
      </c>
    </row>
    <row r="277" spans="1:10" x14ac:dyDescent="0.2">
      <c r="A277" s="6" t="s">
        <v>212</v>
      </c>
      <c r="B277" s="6" t="s">
        <v>12982</v>
      </c>
      <c r="C277" s="6">
        <v>19221</v>
      </c>
      <c r="D277" s="6">
        <v>28.232058536412801</v>
      </c>
      <c r="E277" s="6">
        <v>0.68461142217217796</v>
      </c>
      <c r="F277" s="6">
        <v>0.16975786147078401</v>
      </c>
      <c r="G277" s="7">
        <v>2.2756269645496599E-6</v>
      </c>
      <c r="H277" s="6">
        <v>1.4631941736238701E-4</v>
      </c>
      <c r="I277" s="6" t="s">
        <v>13959</v>
      </c>
      <c r="J277" s="6" t="b">
        <v>0</v>
      </c>
    </row>
    <row r="278" spans="1:10" x14ac:dyDescent="0.2">
      <c r="A278" s="6" t="s">
        <v>204</v>
      </c>
      <c r="B278" s="6" t="s">
        <v>13196</v>
      </c>
      <c r="C278" s="6">
        <v>108937</v>
      </c>
      <c r="D278" s="6">
        <v>45.244138815943202</v>
      </c>
      <c r="E278" s="6">
        <v>0.54248291442476204</v>
      </c>
      <c r="F278" s="6">
        <v>0.13186118844130601</v>
      </c>
      <c r="G278" s="7">
        <v>2.4631319694977102E-6</v>
      </c>
      <c r="H278" s="6">
        <v>1.57591671157369E-4</v>
      </c>
      <c r="I278" s="6" t="s">
        <v>13961</v>
      </c>
      <c r="J278" s="6" t="b">
        <v>0</v>
      </c>
    </row>
    <row r="279" spans="1:10" x14ac:dyDescent="0.2">
      <c r="A279" s="6" t="s">
        <v>639</v>
      </c>
      <c r="B279" s="6" t="s">
        <v>13355</v>
      </c>
      <c r="C279" s="6">
        <v>668212</v>
      </c>
      <c r="D279" s="6">
        <v>162.15153640199199</v>
      </c>
      <c r="E279" s="6">
        <v>0.31733073474392698</v>
      </c>
      <c r="F279" s="6">
        <v>7.4811614151023997E-2</v>
      </c>
      <c r="G279" s="7">
        <v>2.6996780189135799E-6</v>
      </c>
      <c r="H279" s="6">
        <v>1.7187506756866601E-4</v>
      </c>
      <c r="I279" s="6" t="s">
        <v>13964</v>
      </c>
      <c r="J279" s="6" t="b">
        <v>0</v>
      </c>
    </row>
    <row r="280" spans="1:10" x14ac:dyDescent="0.2">
      <c r="A280" s="6" t="s">
        <v>256</v>
      </c>
      <c r="B280" s="6" t="s">
        <v>13216</v>
      </c>
      <c r="C280" s="6">
        <v>21817</v>
      </c>
      <c r="D280" s="6">
        <v>11.053302206899501</v>
      </c>
      <c r="E280" s="6">
        <v>1.05371515392366</v>
      </c>
      <c r="F280" s="6">
        <v>0.26114183516984402</v>
      </c>
      <c r="G280" s="7">
        <v>2.8431831997561898E-6</v>
      </c>
      <c r="H280" s="6">
        <v>1.8012401800808299E-4</v>
      </c>
      <c r="I280" s="6" t="s">
        <v>13968</v>
      </c>
      <c r="J280" s="6" t="b">
        <v>0</v>
      </c>
    </row>
    <row r="281" spans="1:10" x14ac:dyDescent="0.2">
      <c r="A281" s="6" t="s">
        <v>105</v>
      </c>
      <c r="B281" s="6" t="s">
        <v>12991</v>
      </c>
      <c r="C281" s="6">
        <v>319934</v>
      </c>
      <c r="D281" s="6">
        <v>91.288237572061206</v>
      </c>
      <c r="E281" s="6">
        <v>0.42799650324203398</v>
      </c>
      <c r="F281" s="6">
        <v>0.103545264523076</v>
      </c>
      <c r="G281" s="7">
        <v>2.9549927072814699E-6</v>
      </c>
      <c r="H281" s="6">
        <v>1.86294271945881E-4</v>
      </c>
      <c r="I281" s="6" t="s">
        <v>13959</v>
      </c>
      <c r="J281" s="6" t="b">
        <v>0</v>
      </c>
    </row>
    <row r="282" spans="1:10" x14ac:dyDescent="0.2">
      <c r="A282" s="6" t="s">
        <v>691</v>
      </c>
      <c r="B282" s="6" t="s">
        <v>13292</v>
      </c>
      <c r="C282" s="6">
        <v>56198</v>
      </c>
      <c r="D282" s="6">
        <v>9.5892516913995909</v>
      </c>
      <c r="E282" s="6">
        <v>-1.1467011934435301</v>
      </c>
      <c r="F282" s="6">
        <v>0.28755312725629201</v>
      </c>
      <c r="G282" s="7">
        <v>3.2817316828634402E-6</v>
      </c>
      <c r="H282" s="6">
        <v>2.0588883625887E-4</v>
      </c>
      <c r="I282" s="6" t="s">
        <v>13976</v>
      </c>
      <c r="J282" s="6" t="b">
        <v>0</v>
      </c>
    </row>
    <row r="283" spans="1:10" x14ac:dyDescent="0.2">
      <c r="A283" s="6" t="s">
        <v>186</v>
      </c>
      <c r="B283" s="6" t="s">
        <v>13010</v>
      </c>
      <c r="C283" s="6">
        <v>94242</v>
      </c>
      <c r="D283" s="6">
        <v>13.7032996239793</v>
      </c>
      <c r="E283" s="6">
        <v>0.95296001002583097</v>
      </c>
      <c r="F283" s="6">
        <v>0.23765770683139001</v>
      </c>
      <c r="G283" s="7">
        <v>3.4774235059059199E-6</v>
      </c>
      <c r="H283" s="6">
        <v>2.1711218062960499E-4</v>
      </c>
      <c r="I283" s="6" t="s">
        <v>13959</v>
      </c>
      <c r="J283" s="6" t="b">
        <v>0</v>
      </c>
    </row>
    <row r="284" spans="1:10" x14ac:dyDescent="0.2">
      <c r="A284" s="6" t="s">
        <v>247</v>
      </c>
      <c r="B284" s="6" t="s">
        <v>13110</v>
      </c>
      <c r="C284" s="6">
        <v>16485</v>
      </c>
      <c r="D284" s="6">
        <v>52.973813269886598</v>
      </c>
      <c r="E284" s="6">
        <v>0.53013758115467402</v>
      </c>
      <c r="F284" s="6">
        <v>0.131479987006765</v>
      </c>
      <c r="G284" s="7">
        <v>3.5598857943901598E-6</v>
      </c>
      <c r="H284" s="6">
        <v>2.2119213464758799E-4</v>
      </c>
      <c r="I284" s="6" t="s">
        <v>13970</v>
      </c>
      <c r="J284" s="6" t="b">
        <v>0</v>
      </c>
    </row>
    <row r="285" spans="1:10" x14ac:dyDescent="0.2">
      <c r="A285" s="6" t="s">
        <v>183</v>
      </c>
      <c r="B285" s="6" t="s">
        <v>12926</v>
      </c>
      <c r="C285" s="6">
        <v>14182</v>
      </c>
      <c r="D285" s="6">
        <v>92.753538698789498</v>
      </c>
      <c r="E285" s="6">
        <v>0.36924415877067202</v>
      </c>
      <c r="F285" s="6">
        <v>9.0323826136808297E-2</v>
      </c>
      <c r="G285" s="7">
        <v>3.6536107919183801E-6</v>
      </c>
      <c r="H285" s="6">
        <v>2.2592950179307699E-4</v>
      </c>
      <c r="I285" s="6" t="s">
        <v>13959</v>
      </c>
      <c r="J285" s="6" t="b">
        <v>0</v>
      </c>
    </row>
    <row r="286" spans="1:10" x14ac:dyDescent="0.2">
      <c r="A286" s="6" t="s">
        <v>235</v>
      </c>
      <c r="B286" s="6" t="s">
        <v>12895</v>
      </c>
      <c r="C286" s="6">
        <v>24064</v>
      </c>
      <c r="D286" s="6">
        <v>31.852387916929199</v>
      </c>
      <c r="E286" s="6">
        <v>-0.58916870574580205</v>
      </c>
      <c r="F286" s="6">
        <v>0.14905378788533899</v>
      </c>
      <c r="G286" s="7">
        <v>3.8748699928129699E-6</v>
      </c>
      <c r="H286" s="6">
        <v>2.38470570414833E-4</v>
      </c>
      <c r="I286" s="6" t="s">
        <v>13959</v>
      </c>
      <c r="J286" s="6" t="b">
        <v>0</v>
      </c>
    </row>
    <row r="287" spans="1:10" x14ac:dyDescent="0.2">
      <c r="A287" s="6" t="s">
        <v>139</v>
      </c>
      <c r="B287" s="6" t="s">
        <v>12864</v>
      </c>
      <c r="C287" s="6">
        <v>12443</v>
      </c>
      <c r="D287" s="6">
        <v>47.749052661698201</v>
      </c>
      <c r="E287" s="6">
        <v>-0.51671131714079299</v>
      </c>
      <c r="F287" s="6">
        <v>0.12997063015607399</v>
      </c>
      <c r="G287" s="7">
        <v>4.0280580083729102E-6</v>
      </c>
      <c r="H287" s="6">
        <v>2.4672332559342003E-4</v>
      </c>
      <c r="I287" s="6" t="s">
        <v>13959</v>
      </c>
      <c r="J287" s="6" t="b">
        <v>0</v>
      </c>
    </row>
    <row r="288" spans="1:10" x14ac:dyDescent="0.2">
      <c r="A288" s="6" t="s">
        <v>224</v>
      </c>
      <c r="B288" s="6" t="s">
        <v>13015</v>
      </c>
      <c r="C288" s="6">
        <v>319939</v>
      </c>
      <c r="D288" s="6">
        <v>120.69093148822</v>
      </c>
      <c r="E288" s="6">
        <v>0.40488744940098897</v>
      </c>
      <c r="F288" s="6">
        <v>9.7946376755529405E-2</v>
      </c>
      <c r="G288" s="7">
        <v>4.0923999123917804E-6</v>
      </c>
      <c r="H288" s="6">
        <v>2.49481964470525E-4</v>
      </c>
      <c r="I288" s="6" t="s">
        <v>13959</v>
      </c>
      <c r="J288" s="6" t="b">
        <v>0</v>
      </c>
    </row>
    <row r="289" spans="1:10" x14ac:dyDescent="0.2">
      <c r="A289" s="6" t="s">
        <v>463</v>
      </c>
      <c r="B289" s="6" t="s">
        <v>13169</v>
      </c>
      <c r="C289" s="6">
        <v>68774</v>
      </c>
      <c r="D289" s="6">
        <v>2.4761273660316201</v>
      </c>
      <c r="E289" s="6">
        <v>2.8082258237653699</v>
      </c>
      <c r="F289" s="6">
        <v>0.70311286256135497</v>
      </c>
      <c r="G289" s="7">
        <v>4.2386058941893398E-6</v>
      </c>
      <c r="H289" s="6">
        <v>2.5718189003053001E-4</v>
      </c>
      <c r="I289" s="6" t="s">
        <v>13965</v>
      </c>
      <c r="J289" s="6" t="b">
        <v>0</v>
      </c>
    </row>
    <row r="290" spans="1:10" x14ac:dyDescent="0.2">
      <c r="A290" s="6" t="s">
        <v>541</v>
      </c>
      <c r="B290" s="6" t="s">
        <v>13201</v>
      </c>
      <c r="C290" s="6">
        <v>18682</v>
      </c>
      <c r="D290" s="6">
        <v>17.545814990506599</v>
      </c>
      <c r="E290" s="6">
        <v>-0.785953546718414</v>
      </c>
      <c r="F290" s="6">
        <v>0.20216086928226401</v>
      </c>
      <c r="G290" s="7">
        <v>4.5176049147892098E-6</v>
      </c>
      <c r="H290" s="6">
        <v>2.7282956036792398E-4</v>
      </c>
      <c r="I290" s="6" t="s">
        <v>13961</v>
      </c>
      <c r="J290" s="6" t="b">
        <v>0</v>
      </c>
    </row>
    <row r="291" spans="1:10" x14ac:dyDescent="0.2">
      <c r="A291" s="6" t="s">
        <v>107</v>
      </c>
      <c r="B291" s="6" t="s">
        <v>13359</v>
      </c>
      <c r="C291" s="6">
        <v>53376</v>
      </c>
      <c r="D291" s="6">
        <v>63.8100974000889</v>
      </c>
      <c r="E291" s="6">
        <v>0.45206502861458198</v>
      </c>
      <c r="F291" s="6">
        <v>0.113932779185987</v>
      </c>
      <c r="G291" s="7">
        <v>4.62532123463889E-6</v>
      </c>
      <c r="H291" s="6">
        <v>2.7803558900685099E-4</v>
      </c>
      <c r="I291" s="6" t="s">
        <v>13980</v>
      </c>
      <c r="J291" s="6" t="b">
        <v>0</v>
      </c>
    </row>
    <row r="292" spans="1:10" x14ac:dyDescent="0.2">
      <c r="A292" s="6" t="s">
        <v>169</v>
      </c>
      <c r="B292" s="6" t="s">
        <v>13207</v>
      </c>
      <c r="C292" s="6">
        <v>16825</v>
      </c>
      <c r="D292" s="6">
        <v>44.234524533229497</v>
      </c>
      <c r="E292" s="6">
        <v>0.54323515780819498</v>
      </c>
      <c r="F292" s="6">
        <v>0.13651593459186001</v>
      </c>
      <c r="G292" s="7">
        <v>4.8999000915333503E-6</v>
      </c>
      <c r="H292" s="6">
        <v>2.9317735547674601E-4</v>
      </c>
      <c r="I292" s="6" t="s">
        <v>13973</v>
      </c>
      <c r="J292" s="6" t="b">
        <v>0</v>
      </c>
    </row>
    <row r="293" spans="1:10" x14ac:dyDescent="0.2">
      <c r="A293" s="6" t="s">
        <v>462</v>
      </c>
      <c r="B293" s="6" t="s">
        <v>13366</v>
      </c>
      <c r="C293" s="6">
        <v>12305</v>
      </c>
      <c r="D293" s="6">
        <v>111.321133288906</v>
      </c>
      <c r="E293" s="6">
        <v>-0.41605763757013597</v>
      </c>
      <c r="F293" s="6">
        <v>0.103283201392861</v>
      </c>
      <c r="G293" s="7">
        <v>5.1278290769908899E-6</v>
      </c>
      <c r="H293" s="6">
        <v>3.04638410709463E-4</v>
      </c>
      <c r="I293" s="6" t="s">
        <v>13963</v>
      </c>
      <c r="J293" s="6" t="b">
        <v>0</v>
      </c>
    </row>
    <row r="294" spans="1:10" x14ac:dyDescent="0.2">
      <c r="A294" s="6" t="s">
        <v>147</v>
      </c>
      <c r="B294" s="6" t="s">
        <v>13151</v>
      </c>
      <c r="C294" s="6">
        <v>24068</v>
      </c>
      <c r="D294" s="6">
        <v>54.038156998020199</v>
      </c>
      <c r="E294" s="6">
        <v>0.45419549976677298</v>
      </c>
      <c r="F294" s="6">
        <v>0.114663376098779</v>
      </c>
      <c r="G294" s="7">
        <v>5.1385928145050296E-6</v>
      </c>
      <c r="H294" s="6">
        <v>3.04638410709463E-4</v>
      </c>
      <c r="I294" s="6" t="s">
        <v>13966</v>
      </c>
      <c r="J294" s="6" t="b">
        <v>0</v>
      </c>
    </row>
    <row r="295" spans="1:10" x14ac:dyDescent="0.2">
      <c r="A295" s="6" t="s">
        <v>865</v>
      </c>
      <c r="B295" s="6" t="s">
        <v>13480</v>
      </c>
      <c r="C295" s="6">
        <v>216190</v>
      </c>
      <c r="D295" s="6">
        <v>77.110520859792899</v>
      </c>
      <c r="E295" s="6">
        <v>-0.41527299530094303</v>
      </c>
      <c r="F295" s="6">
        <v>0.103706595206269</v>
      </c>
      <c r="G295" s="7">
        <v>5.2460326475197604E-6</v>
      </c>
      <c r="H295" s="6">
        <v>3.0958778966459099E-4</v>
      </c>
      <c r="I295" s="6" t="s">
        <v>13981</v>
      </c>
      <c r="J295" s="6" t="b">
        <v>0</v>
      </c>
    </row>
    <row r="296" spans="1:10" x14ac:dyDescent="0.2">
      <c r="A296" s="6" t="s">
        <v>111</v>
      </c>
      <c r="B296" s="6" t="s">
        <v>13221</v>
      </c>
      <c r="C296" s="6">
        <v>71435</v>
      </c>
      <c r="D296" s="6">
        <v>90.659975118393206</v>
      </c>
      <c r="E296" s="6">
        <v>0.35583541546241199</v>
      </c>
      <c r="F296" s="6">
        <v>8.8607204445956905E-2</v>
      </c>
      <c r="G296" s="7">
        <v>5.3070875041180797E-6</v>
      </c>
      <c r="H296" s="6">
        <v>3.1176726774191898E-4</v>
      </c>
      <c r="I296" s="6" t="s">
        <v>13968</v>
      </c>
      <c r="J296" s="6" t="b">
        <v>0</v>
      </c>
    </row>
    <row r="297" spans="1:10" x14ac:dyDescent="0.2">
      <c r="A297" s="6" t="s">
        <v>182</v>
      </c>
      <c r="B297" s="6" t="s">
        <v>12889</v>
      </c>
      <c r="C297" s="6">
        <v>21366</v>
      </c>
      <c r="D297" s="6">
        <v>170.78536798003699</v>
      </c>
      <c r="E297" s="6">
        <v>-0.37086213012819602</v>
      </c>
      <c r="F297" s="6">
        <v>9.2207747741429799E-2</v>
      </c>
      <c r="G297" s="7">
        <v>5.6710001335315597E-6</v>
      </c>
      <c r="H297" s="6">
        <v>3.31606157641349E-4</v>
      </c>
      <c r="I297" s="6" t="s">
        <v>13959</v>
      </c>
      <c r="J297" s="6" t="b">
        <v>0</v>
      </c>
    </row>
    <row r="298" spans="1:10" x14ac:dyDescent="0.2">
      <c r="A298" s="6" t="s">
        <v>354</v>
      </c>
      <c r="B298" s="6" t="s">
        <v>13189</v>
      </c>
      <c r="C298" s="6">
        <v>78892</v>
      </c>
      <c r="D298" s="6">
        <v>6.3288588234730101</v>
      </c>
      <c r="E298" s="6">
        <v>1.35505480417205</v>
      </c>
      <c r="F298" s="6">
        <v>0.34970541136897398</v>
      </c>
      <c r="G298" s="7">
        <v>5.6961131999674697E-6</v>
      </c>
      <c r="H298" s="6">
        <v>3.31606157641349E-4</v>
      </c>
      <c r="I298" s="6" t="s">
        <v>13961</v>
      </c>
      <c r="J298" s="6" t="b">
        <v>0</v>
      </c>
    </row>
    <row r="299" spans="1:10" x14ac:dyDescent="0.2">
      <c r="A299" s="6" t="s">
        <v>79</v>
      </c>
      <c r="B299" s="6" t="s">
        <v>12886</v>
      </c>
      <c r="C299" s="6">
        <v>19317</v>
      </c>
      <c r="D299" s="6">
        <v>543.02633943543799</v>
      </c>
      <c r="E299" s="6">
        <v>-0.240421817873927</v>
      </c>
      <c r="F299" s="6">
        <v>5.8246930975922102E-2</v>
      </c>
      <c r="G299" s="7">
        <v>6.4832583697876004E-6</v>
      </c>
      <c r="H299" s="6">
        <v>3.7573825637280198E-4</v>
      </c>
      <c r="I299" s="6" t="s">
        <v>13959</v>
      </c>
      <c r="J299" s="6" t="b">
        <v>0</v>
      </c>
    </row>
    <row r="300" spans="1:10" x14ac:dyDescent="0.2">
      <c r="A300" s="6" t="s">
        <v>534</v>
      </c>
      <c r="B300" s="6" t="s">
        <v>12990</v>
      </c>
      <c r="C300" s="6">
        <v>101867</v>
      </c>
      <c r="D300" s="6">
        <v>10.290248376147201</v>
      </c>
      <c r="E300" s="6">
        <v>1.0990468210900599</v>
      </c>
      <c r="F300" s="6">
        <v>0.29466032477082399</v>
      </c>
      <c r="G300" s="7">
        <v>6.6053400640186497E-6</v>
      </c>
      <c r="H300" s="6">
        <v>3.7941073327723201E-4</v>
      </c>
      <c r="I300" s="6" t="s">
        <v>13959</v>
      </c>
      <c r="J300" s="6" t="b">
        <v>0</v>
      </c>
    </row>
    <row r="301" spans="1:10" x14ac:dyDescent="0.2">
      <c r="A301" s="6" t="s">
        <v>188</v>
      </c>
      <c r="B301" s="6" t="s">
        <v>13183</v>
      </c>
      <c r="C301" s="6">
        <v>240168</v>
      </c>
      <c r="D301" s="6">
        <v>10.8712955084114</v>
      </c>
      <c r="E301" s="6">
        <v>-1.1034313056907601</v>
      </c>
      <c r="F301" s="6">
        <v>0.29224230731821599</v>
      </c>
      <c r="G301" s="7">
        <v>6.9663382404040901E-6</v>
      </c>
      <c r="H301" s="6">
        <v>3.98375908933551E-4</v>
      </c>
      <c r="I301" s="6" t="s">
        <v>13965</v>
      </c>
      <c r="J301" s="6" t="b">
        <v>0</v>
      </c>
    </row>
    <row r="302" spans="1:10" x14ac:dyDescent="0.2">
      <c r="A302" s="6" t="s">
        <v>323</v>
      </c>
      <c r="B302" s="6" t="s">
        <v>13349</v>
      </c>
      <c r="C302" s="6">
        <v>76487</v>
      </c>
      <c r="D302" s="6">
        <v>7.89630865831686</v>
      </c>
      <c r="E302" s="6">
        <v>1.26291164898348</v>
      </c>
      <c r="F302" s="6">
        <v>0.33141484075251998</v>
      </c>
      <c r="G302" s="7">
        <v>7.0257772637742897E-6</v>
      </c>
      <c r="H302" s="6">
        <v>4.0000504562563401E-4</v>
      </c>
      <c r="I302" s="6" t="s">
        <v>13964</v>
      </c>
      <c r="J302" s="6" t="b">
        <v>0</v>
      </c>
    </row>
    <row r="303" spans="1:10" x14ac:dyDescent="0.2">
      <c r="A303" s="6" t="s">
        <v>261</v>
      </c>
      <c r="B303" s="6" t="s">
        <v>13194</v>
      </c>
      <c r="C303" s="6">
        <v>18704</v>
      </c>
      <c r="D303" s="6">
        <v>43.571535889792401</v>
      </c>
      <c r="E303" s="6">
        <v>0.53971624415762098</v>
      </c>
      <c r="F303" s="6">
        <v>0.13993192894530401</v>
      </c>
      <c r="G303" s="7">
        <v>7.1341655761342504E-6</v>
      </c>
      <c r="H303" s="6">
        <v>4.0439454344718897E-4</v>
      </c>
      <c r="I303" s="6" t="s">
        <v>13961</v>
      </c>
      <c r="J303" s="6" t="b">
        <v>0</v>
      </c>
    </row>
    <row r="304" spans="1:10" x14ac:dyDescent="0.2">
      <c r="A304" s="6" t="s">
        <v>598</v>
      </c>
      <c r="B304" s="6" t="s">
        <v>13320</v>
      </c>
      <c r="C304" s="6">
        <v>70425</v>
      </c>
      <c r="D304" s="6">
        <v>52.656120331430799</v>
      </c>
      <c r="E304" s="6">
        <v>0.48890508956824802</v>
      </c>
      <c r="F304" s="6">
        <v>0.126840327055118</v>
      </c>
      <c r="G304" s="7">
        <v>7.31048707945522E-6</v>
      </c>
      <c r="H304" s="6">
        <v>4.1257962888593502E-4</v>
      </c>
      <c r="I304" s="6" t="s">
        <v>13960</v>
      </c>
      <c r="J304" s="6" t="b">
        <v>0</v>
      </c>
    </row>
    <row r="305" spans="1:10" x14ac:dyDescent="0.2">
      <c r="A305" s="6" t="s">
        <v>969</v>
      </c>
      <c r="B305" s="6" t="s">
        <v>13483</v>
      </c>
      <c r="C305" s="6">
        <v>15242</v>
      </c>
      <c r="D305" s="6">
        <v>1.68092891209602</v>
      </c>
      <c r="E305" s="6">
        <v>-3.4065153307059401</v>
      </c>
      <c r="F305" s="6">
        <v>0.99701154275505799</v>
      </c>
      <c r="G305" s="7">
        <v>8.4527020385687203E-6</v>
      </c>
      <c r="H305" s="6">
        <v>4.74968352810705E-4</v>
      </c>
      <c r="I305" s="6" t="s">
        <v>13981</v>
      </c>
      <c r="J305" s="6" t="b">
        <v>0</v>
      </c>
    </row>
    <row r="306" spans="1:10" x14ac:dyDescent="0.2">
      <c r="A306" s="6" t="s">
        <v>167</v>
      </c>
      <c r="B306" s="6" t="s">
        <v>13005</v>
      </c>
      <c r="C306" s="6">
        <v>20887</v>
      </c>
      <c r="D306" s="6">
        <v>6.0286931076138499</v>
      </c>
      <c r="E306" s="6">
        <v>1.4642688758178399</v>
      </c>
      <c r="F306" s="6">
        <v>0.43043480649162302</v>
      </c>
      <c r="G306" s="7">
        <v>1.0509098358218701E-5</v>
      </c>
      <c r="H306" s="6">
        <v>5.8796358087280498E-4</v>
      </c>
      <c r="I306" s="6" t="s">
        <v>13959</v>
      </c>
      <c r="J306" s="6" t="b">
        <v>0</v>
      </c>
    </row>
    <row r="307" spans="1:10" x14ac:dyDescent="0.2">
      <c r="A307" s="6" t="s">
        <v>328</v>
      </c>
      <c r="B307" s="6" t="s">
        <v>13779</v>
      </c>
      <c r="C307" s="6">
        <v>16918</v>
      </c>
      <c r="D307" s="6">
        <v>17.344560296812698</v>
      </c>
      <c r="E307" s="6">
        <v>0.787165341340748</v>
      </c>
      <c r="F307" s="6">
        <v>0.209466107627679</v>
      </c>
      <c r="G307" s="7">
        <v>1.05761385046872E-5</v>
      </c>
      <c r="H307" s="6">
        <v>5.8916385359731802E-4</v>
      </c>
      <c r="I307" s="6" t="s">
        <v>13095</v>
      </c>
      <c r="J307" s="6" t="b">
        <v>0</v>
      </c>
    </row>
    <row r="308" spans="1:10" x14ac:dyDescent="0.2">
      <c r="A308" s="6" t="s">
        <v>200</v>
      </c>
      <c r="B308" s="6" t="s">
        <v>13177</v>
      </c>
      <c r="C308" s="6">
        <v>71795</v>
      </c>
      <c r="D308" s="6">
        <v>161.849012230418</v>
      </c>
      <c r="E308" s="6">
        <v>-0.344317292435041</v>
      </c>
      <c r="F308" s="6">
        <v>9.2440058586075402E-2</v>
      </c>
      <c r="G308" s="7">
        <v>1.21310402954738E-5</v>
      </c>
      <c r="H308" s="6">
        <v>6.7288225226911204E-4</v>
      </c>
      <c r="I308" s="6" t="s">
        <v>13965</v>
      </c>
      <c r="J308" s="6" t="b">
        <v>0</v>
      </c>
    </row>
    <row r="309" spans="1:10" x14ac:dyDescent="0.2">
      <c r="A309" s="6" t="s">
        <v>355</v>
      </c>
      <c r="B309" s="6" t="s">
        <v>12876</v>
      </c>
      <c r="C309" s="6">
        <v>15900</v>
      </c>
      <c r="D309" s="6">
        <v>4.6085590764243802</v>
      </c>
      <c r="E309" s="6">
        <v>-1.53414232275158</v>
      </c>
      <c r="F309" s="6">
        <v>0.42926220155194</v>
      </c>
      <c r="G309" s="7">
        <v>1.2267588874489999E-5</v>
      </c>
      <c r="H309" s="6">
        <v>6.7754837014490901E-4</v>
      </c>
      <c r="I309" s="6" t="s">
        <v>13959</v>
      </c>
      <c r="J309" s="6" t="b">
        <v>0</v>
      </c>
    </row>
    <row r="310" spans="1:10" x14ac:dyDescent="0.2">
      <c r="A310" s="6" t="s">
        <v>757</v>
      </c>
      <c r="B310" s="6" t="s">
        <v>13143</v>
      </c>
      <c r="C310" s="6">
        <v>233733</v>
      </c>
      <c r="D310" s="6">
        <v>14.3044702573454</v>
      </c>
      <c r="E310" s="6">
        <v>0.83159888129141701</v>
      </c>
      <c r="F310" s="6">
        <v>0.223196672047628</v>
      </c>
      <c r="G310" s="7">
        <v>1.26441291877941E-5</v>
      </c>
      <c r="H310" s="6">
        <v>6.9537330052362204E-4</v>
      </c>
      <c r="I310" s="6" t="s">
        <v>13982</v>
      </c>
      <c r="J310" s="6" t="b">
        <v>0</v>
      </c>
    </row>
    <row r="311" spans="1:10" x14ac:dyDescent="0.2">
      <c r="A311" s="6" t="s">
        <v>295</v>
      </c>
      <c r="B311" s="6" t="s">
        <v>13220</v>
      </c>
      <c r="C311" s="6">
        <v>245945</v>
      </c>
      <c r="D311" s="6">
        <v>4.4278163811205102</v>
      </c>
      <c r="E311" s="6">
        <v>1.64268640412439</v>
      </c>
      <c r="F311" s="6">
        <v>0.45414630365073999</v>
      </c>
      <c r="G311" s="7">
        <v>1.3044343414691201E-5</v>
      </c>
      <c r="H311" s="6">
        <v>7.1414757889046003E-4</v>
      </c>
      <c r="I311" s="6" t="s">
        <v>13968</v>
      </c>
      <c r="J311" s="6" t="b">
        <v>0</v>
      </c>
    </row>
    <row r="312" spans="1:10" x14ac:dyDescent="0.2">
      <c r="A312" s="6" t="s">
        <v>652</v>
      </c>
      <c r="B312" s="6" t="s">
        <v>13118</v>
      </c>
      <c r="C312" s="6">
        <v>15478</v>
      </c>
      <c r="D312" s="6">
        <v>4.9987492778414904</v>
      </c>
      <c r="E312" s="6">
        <v>1.52761931470603</v>
      </c>
      <c r="F312" s="6">
        <v>0.42548031210549297</v>
      </c>
      <c r="G312" s="7">
        <v>1.30960210613617E-5</v>
      </c>
      <c r="H312" s="6">
        <v>7.1414757889046003E-4</v>
      </c>
      <c r="I312" s="6" t="s">
        <v>13983</v>
      </c>
      <c r="J312" s="6" t="b">
        <v>0</v>
      </c>
    </row>
    <row r="313" spans="1:10" x14ac:dyDescent="0.2">
      <c r="A313" s="6" t="s">
        <v>132</v>
      </c>
      <c r="B313" s="6" t="s">
        <v>12933</v>
      </c>
      <c r="C313" s="6">
        <v>14555</v>
      </c>
      <c r="D313" s="6">
        <v>15.384126320831101</v>
      </c>
      <c r="E313" s="6">
        <v>0.89672176723969599</v>
      </c>
      <c r="F313" s="6">
        <v>0.25110524602075901</v>
      </c>
      <c r="G313" s="7">
        <v>1.41932852320584E-5</v>
      </c>
      <c r="H313" s="6">
        <v>7.7073116949211401E-4</v>
      </c>
      <c r="I313" s="6" t="s">
        <v>13959</v>
      </c>
      <c r="J313" s="6" t="b">
        <v>0</v>
      </c>
    </row>
    <row r="314" spans="1:10" x14ac:dyDescent="0.2">
      <c r="A314" s="6" t="s">
        <v>1688</v>
      </c>
      <c r="B314" s="6" t="s">
        <v>13484</v>
      </c>
      <c r="C314" s="6">
        <v>14219</v>
      </c>
      <c r="D314" s="6">
        <v>9.9193792998650903</v>
      </c>
      <c r="E314" s="6">
        <v>1.17366326376712</v>
      </c>
      <c r="F314" s="6">
        <v>0.31952519741970598</v>
      </c>
      <c r="G314" s="7">
        <v>1.5548273907673599E-5</v>
      </c>
      <c r="H314" s="6">
        <v>8.3727454992822399E-4</v>
      </c>
      <c r="I314" s="6" t="s">
        <v>13984</v>
      </c>
      <c r="J314" s="6" t="b">
        <v>0</v>
      </c>
    </row>
    <row r="315" spans="1:10" x14ac:dyDescent="0.2">
      <c r="A315" s="6" t="s">
        <v>81</v>
      </c>
      <c r="B315" s="6" t="s">
        <v>13180</v>
      </c>
      <c r="C315" s="6">
        <v>83671</v>
      </c>
      <c r="D315" s="6">
        <v>35.347326291402503</v>
      </c>
      <c r="E315" s="6">
        <v>-0.62195454901206804</v>
      </c>
      <c r="F315" s="6">
        <v>0.17182764904095399</v>
      </c>
      <c r="G315" s="7">
        <v>1.5631899892854102E-5</v>
      </c>
      <c r="H315" s="6">
        <v>8.38284955249986E-4</v>
      </c>
      <c r="I315" s="6" t="s">
        <v>13965</v>
      </c>
      <c r="J315" s="6" t="b">
        <v>0</v>
      </c>
    </row>
    <row r="316" spans="1:10" x14ac:dyDescent="0.2">
      <c r="A316" s="6" t="s">
        <v>5080</v>
      </c>
      <c r="B316" s="6" t="s">
        <v>13534</v>
      </c>
      <c r="C316" s="6">
        <v>26557</v>
      </c>
      <c r="D316" s="6">
        <v>130.32134851323599</v>
      </c>
      <c r="E316" s="6">
        <v>0.37525864903101702</v>
      </c>
      <c r="F316" s="6">
        <v>0.10373317918305799</v>
      </c>
      <c r="G316" s="7">
        <v>1.6571969441086598E-5</v>
      </c>
      <c r="H316" s="6">
        <v>8.8502534320910198E-4</v>
      </c>
      <c r="I316" s="6" t="s">
        <v>13985</v>
      </c>
      <c r="J316" s="6" t="b">
        <v>0</v>
      </c>
    </row>
    <row r="317" spans="1:10" x14ac:dyDescent="0.2">
      <c r="A317" s="6" t="s">
        <v>6532</v>
      </c>
      <c r="B317" s="6" t="s">
        <v>13538</v>
      </c>
      <c r="C317" s="6">
        <v>14284</v>
      </c>
      <c r="D317" s="6">
        <v>17.5550978523925</v>
      </c>
      <c r="E317" s="6">
        <v>0.75928646615060502</v>
      </c>
      <c r="F317" s="6">
        <v>0.21166158415983199</v>
      </c>
      <c r="G317" s="7">
        <v>1.73183488354624E-5</v>
      </c>
      <c r="H317" s="6">
        <v>9.2107958991570395E-4</v>
      </c>
      <c r="I317" s="6" t="s">
        <v>13969</v>
      </c>
      <c r="J317" s="6" t="b">
        <v>0</v>
      </c>
    </row>
    <row r="318" spans="1:10" x14ac:dyDescent="0.2">
      <c r="A318" s="6" t="s">
        <v>350</v>
      </c>
      <c r="B318" s="6" t="s">
        <v>13215</v>
      </c>
      <c r="C318" s="6">
        <v>67122</v>
      </c>
      <c r="D318" s="6">
        <v>53.007092683780897</v>
      </c>
      <c r="E318" s="6">
        <v>-0.55575057850234</v>
      </c>
      <c r="F318" s="6">
        <v>0.15308731170884399</v>
      </c>
      <c r="G318" s="7">
        <v>1.8143644217982402E-5</v>
      </c>
      <c r="H318" s="6">
        <v>9.6020530795639801E-4</v>
      </c>
      <c r="I318" s="6" t="s">
        <v>13973</v>
      </c>
      <c r="J318" s="6" t="b">
        <v>0</v>
      </c>
    </row>
    <row r="319" spans="1:10" x14ac:dyDescent="0.2">
      <c r="A319" s="6" t="s">
        <v>165</v>
      </c>
      <c r="B319" s="6" t="s">
        <v>12887</v>
      </c>
      <c r="C319" s="6">
        <v>13609</v>
      </c>
      <c r="D319" s="6">
        <v>113.74594726587399</v>
      </c>
      <c r="E319" s="6">
        <v>-0.31706490556584599</v>
      </c>
      <c r="F319" s="6">
        <v>8.4676180518416702E-2</v>
      </c>
      <c r="G319" s="7">
        <v>1.82025921115226E-5</v>
      </c>
      <c r="H319" s="6">
        <v>9.6020530795639801E-4</v>
      </c>
      <c r="I319" s="6" t="s">
        <v>13959</v>
      </c>
      <c r="J319" s="6" t="b">
        <v>0</v>
      </c>
    </row>
    <row r="320" spans="1:10" x14ac:dyDescent="0.2">
      <c r="A320" s="6" t="s">
        <v>264</v>
      </c>
      <c r="B320" s="6" t="s">
        <v>12925</v>
      </c>
      <c r="C320" s="6">
        <v>224093</v>
      </c>
      <c r="D320" s="6">
        <v>18.532440323373901</v>
      </c>
      <c r="E320" s="6">
        <v>0.77648126108908899</v>
      </c>
      <c r="F320" s="6">
        <v>0.22353849317532001</v>
      </c>
      <c r="G320" s="7">
        <v>1.8643209311123298E-5</v>
      </c>
      <c r="H320" s="6">
        <v>9.7945055746730494E-4</v>
      </c>
      <c r="I320" s="6" t="s">
        <v>13959</v>
      </c>
      <c r="J320" s="6" t="b">
        <v>0</v>
      </c>
    </row>
    <row r="321" spans="1:10" x14ac:dyDescent="0.2">
      <c r="A321" s="6" t="s">
        <v>4333</v>
      </c>
      <c r="B321" s="6" t="s">
        <v>13781</v>
      </c>
      <c r="C321" s="6">
        <v>17260</v>
      </c>
      <c r="D321" s="6">
        <v>64.487859307660997</v>
      </c>
      <c r="E321" s="6">
        <v>-0.48554372814444802</v>
      </c>
      <c r="F321" s="6">
        <v>0.13566622407196199</v>
      </c>
      <c r="G321" s="7">
        <v>1.9149359956279999E-5</v>
      </c>
      <c r="H321" s="6">
        <v>1.00196893957475E-3</v>
      </c>
      <c r="I321" s="6" t="s">
        <v>13570</v>
      </c>
      <c r="J321" s="6" t="b">
        <v>0</v>
      </c>
    </row>
    <row r="322" spans="1:10" x14ac:dyDescent="0.2">
      <c r="A322" s="6" t="s">
        <v>402</v>
      </c>
      <c r="B322" s="6" t="s">
        <v>13137</v>
      </c>
      <c r="C322" s="6">
        <v>68292</v>
      </c>
      <c r="D322" s="6">
        <v>60.134999689439503</v>
      </c>
      <c r="E322" s="6">
        <v>0.39924644854007502</v>
      </c>
      <c r="F322" s="6">
        <v>0.110338212017767</v>
      </c>
      <c r="G322" s="7">
        <v>2.0280708335085701E-5</v>
      </c>
      <c r="H322" s="6">
        <v>1.05688659081713E-3</v>
      </c>
      <c r="I322" s="6" t="s">
        <v>13962</v>
      </c>
      <c r="J322" s="6" t="b">
        <v>0</v>
      </c>
    </row>
    <row r="323" spans="1:10" x14ac:dyDescent="0.2">
      <c r="A323" s="6" t="s">
        <v>311</v>
      </c>
      <c r="B323" s="6" t="s">
        <v>12872</v>
      </c>
      <c r="C323" s="6">
        <v>66066</v>
      </c>
      <c r="D323" s="6">
        <v>26.6470802831372</v>
      </c>
      <c r="E323" s="6">
        <v>-0.70248885698425301</v>
      </c>
      <c r="F323" s="6">
        <v>0.20211400178819799</v>
      </c>
      <c r="G323" s="7">
        <v>2.1979816893870101E-5</v>
      </c>
      <c r="H323" s="6">
        <v>1.14083194191316E-3</v>
      </c>
      <c r="I323" s="6" t="s">
        <v>13959</v>
      </c>
      <c r="J323" s="6" t="b">
        <v>0</v>
      </c>
    </row>
    <row r="324" spans="1:10" x14ac:dyDescent="0.2">
      <c r="A324" s="6" t="s">
        <v>1233</v>
      </c>
      <c r="B324" s="6" t="s">
        <v>13540</v>
      </c>
      <c r="C324" s="6">
        <v>192657</v>
      </c>
      <c r="D324" s="6">
        <v>25.3959656254668</v>
      </c>
      <c r="E324" s="6">
        <v>0.62620444822427102</v>
      </c>
      <c r="F324" s="6">
        <v>0.17691259984135199</v>
      </c>
      <c r="G324" s="7">
        <v>2.2097649876074201E-5</v>
      </c>
      <c r="H324" s="6">
        <v>1.14236010799353E-3</v>
      </c>
      <c r="I324" s="6" t="s">
        <v>13986</v>
      </c>
      <c r="J324" s="6" t="b">
        <v>0</v>
      </c>
    </row>
    <row r="325" spans="1:10" x14ac:dyDescent="0.2">
      <c r="A325" s="6" t="s">
        <v>213</v>
      </c>
      <c r="B325" s="6" t="s">
        <v>13782</v>
      </c>
      <c r="C325" s="6">
        <v>18230</v>
      </c>
      <c r="D325" s="6">
        <v>25.7250475192346</v>
      </c>
      <c r="E325" s="6">
        <v>0.610107483827381</v>
      </c>
      <c r="F325" s="6">
        <v>0.173090086263849</v>
      </c>
      <c r="G325" s="7">
        <v>2.3994713818302401E-5</v>
      </c>
      <c r="H325" s="6">
        <v>1.2354887704690799E-3</v>
      </c>
      <c r="I325" s="6" t="s">
        <v>13257</v>
      </c>
      <c r="J325" s="6" t="b">
        <v>0</v>
      </c>
    </row>
    <row r="326" spans="1:10" x14ac:dyDescent="0.2">
      <c r="A326" s="6" t="s">
        <v>136</v>
      </c>
      <c r="B326" s="6" t="s">
        <v>13019</v>
      </c>
      <c r="C326" s="6">
        <v>21807</v>
      </c>
      <c r="D326" s="6">
        <v>318.64404845180701</v>
      </c>
      <c r="E326" s="6">
        <v>0.234448297423972</v>
      </c>
      <c r="F326" s="6">
        <v>6.1479098181527699E-2</v>
      </c>
      <c r="G326" s="7">
        <v>2.53722158074629E-5</v>
      </c>
      <c r="H326" s="6">
        <v>1.2989928748713901E-3</v>
      </c>
      <c r="I326" s="6" t="s">
        <v>13959</v>
      </c>
      <c r="J326" s="6" t="b">
        <v>0</v>
      </c>
    </row>
    <row r="327" spans="1:10" x14ac:dyDescent="0.2">
      <c r="A327" s="6" t="s">
        <v>242</v>
      </c>
      <c r="B327" s="6" t="s">
        <v>13343</v>
      </c>
      <c r="C327" s="6">
        <v>246707</v>
      </c>
      <c r="D327" s="6">
        <v>3.2354794060971002</v>
      </c>
      <c r="E327" s="6">
        <v>1.91112404345739</v>
      </c>
      <c r="F327" s="6">
        <v>0.55425129980833199</v>
      </c>
      <c r="G327" s="7">
        <v>2.5429062004213999E-5</v>
      </c>
      <c r="H327" s="6">
        <v>1.2989928748713901E-3</v>
      </c>
      <c r="I327" s="6" t="s">
        <v>13975</v>
      </c>
      <c r="J327" s="6" t="b">
        <v>0</v>
      </c>
    </row>
    <row r="328" spans="1:10" x14ac:dyDescent="0.2">
      <c r="A328" s="6" t="s">
        <v>910</v>
      </c>
      <c r="B328" s="6" t="s">
        <v>13783</v>
      </c>
      <c r="C328" s="6">
        <v>18845</v>
      </c>
      <c r="D328" s="6">
        <v>55.610132661950402</v>
      </c>
      <c r="E328" s="6">
        <v>0.43622352843503098</v>
      </c>
      <c r="F328" s="6">
        <v>0.12282602881807</v>
      </c>
      <c r="G328" s="7">
        <v>2.5558033126827898E-5</v>
      </c>
      <c r="H328" s="6">
        <v>1.30044102413828E-3</v>
      </c>
      <c r="I328" s="6" t="s">
        <v>9</v>
      </c>
      <c r="J328" s="6" t="b">
        <v>0</v>
      </c>
    </row>
    <row r="329" spans="1:10" x14ac:dyDescent="0.2">
      <c r="A329" s="6" t="s">
        <v>338</v>
      </c>
      <c r="B329" s="6" t="s">
        <v>13179</v>
      </c>
      <c r="C329" s="6">
        <v>17909</v>
      </c>
      <c r="D329" s="6">
        <v>27.2862463407211</v>
      </c>
      <c r="E329" s="6">
        <v>-0.56377342628868299</v>
      </c>
      <c r="F329" s="6">
        <v>0.16197355590753301</v>
      </c>
      <c r="G329" s="7">
        <v>2.89943735060667E-5</v>
      </c>
      <c r="H329" s="6">
        <v>1.4695030713427701E-3</v>
      </c>
      <c r="I329" s="6" t="s">
        <v>13965</v>
      </c>
      <c r="J329" s="6" t="b">
        <v>0</v>
      </c>
    </row>
    <row r="330" spans="1:10" x14ac:dyDescent="0.2">
      <c r="A330" s="6" t="s">
        <v>312</v>
      </c>
      <c r="B330" s="6" t="s">
        <v>13325</v>
      </c>
      <c r="C330" s="6">
        <v>76441</v>
      </c>
      <c r="D330" s="6">
        <v>42.045488644403399</v>
      </c>
      <c r="E330" s="6">
        <v>0.48054347956482502</v>
      </c>
      <c r="F330" s="6">
        <v>0.136609809575747</v>
      </c>
      <c r="G330" s="7">
        <v>2.99338004649358E-5</v>
      </c>
      <c r="H330" s="6">
        <v>1.5111892078469901E-3</v>
      </c>
      <c r="I330" s="6" t="s">
        <v>13987</v>
      </c>
      <c r="J330" s="6" t="b">
        <v>0</v>
      </c>
    </row>
    <row r="331" spans="1:10" x14ac:dyDescent="0.2">
      <c r="A331" s="6" t="s">
        <v>150</v>
      </c>
      <c r="B331" s="6" t="s">
        <v>12885</v>
      </c>
      <c r="C331" s="6">
        <v>102693</v>
      </c>
      <c r="D331" s="6">
        <v>48.478723364787797</v>
      </c>
      <c r="E331" s="6">
        <v>-0.55556514887381303</v>
      </c>
      <c r="F331" s="6">
        <v>0.16171214581509899</v>
      </c>
      <c r="G331" s="7">
        <v>3.0853231845583501E-5</v>
      </c>
      <c r="H331" s="6">
        <v>1.55154540222693E-3</v>
      </c>
      <c r="I331" s="6" t="s">
        <v>13959</v>
      </c>
      <c r="J331" s="6" t="b">
        <v>0</v>
      </c>
    </row>
    <row r="332" spans="1:10" x14ac:dyDescent="0.2">
      <c r="A332" s="6" t="s">
        <v>484</v>
      </c>
      <c r="B332" s="6" t="s">
        <v>13219</v>
      </c>
      <c r="C332" s="6">
        <v>225115</v>
      </c>
      <c r="D332" s="6">
        <v>18.398478980192301</v>
      </c>
      <c r="E332" s="6">
        <v>0.71382265069958695</v>
      </c>
      <c r="F332" s="6">
        <v>0.212799042536361</v>
      </c>
      <c r="G332" s="7">
        <v>3.1317308636988801E-5</v>
      </c>
      <c r="H332" s="6">
        <v>1.5687786698621801E-3</v>
      </c>
      <c r="I332" s="6" t="s">
        <v>13968</v>
      </c>
      <c r="J332" s="6" t="b">
        <v>0</v>
      </c>
    </row>
    <row r="333" spans="1:10" x14ac:dyDescent="0.2">
      <c r="A333" s="6" t="s">
        <v>391</v>
      </c>
      <c r="B333" s="6" t="s">
        <v>13342</v>
      </c>
      <c r="C333" s="6">
        <v>78465</v>
      </c>
      <c r="D333" s="6">
        <v>6.9452883545080901</v>
      </c>
      <c r="E333" s="6">
        <v>-1.14507318428662</v>
      </c>
      <c r="F333" s="6">
        <v>0.345791847622063</v>
      </c>
      <c r="G333" s="7">
        <v>3.2764830472379701E-5</v>
      </c>
      <c r="H333" s="6">
        <v>1.6349523900580499E-3</v>
      </c>
      <c r="I333" s="6" t="s">
        <v>13988</v>
      </c>
      <c r="J333" s="6" t="b">
        <v>0</v>
      </c>
    </row>
    <row r="334" spans="1:10" x14ac:dyDescent="0.2">
      <c r="A334" s="6" t="s">
        <v>1269</v>
      </c>
      <c r="B334" s="6" t="s">
        <v>13784</v>
      </c>
      <c r="C334" s="6">
        <v>68738</v>
      </c>
      <c r="D334" s="6">
        <v>44.154424455233901</v>
      </c>
      <c r="E334" s="6">
        <v>-0.44798110766957999</v>
      </c>
      <c r="F334" s="6">
        <v>0.129790174213334</v>
      </c>
      <c r="G334" s="7">
        <v>3.3003488520326597E-5</v>
      </c>
      <c r="H334" s="6">
        <v>1.6405272524488499E-3</v>
      </c>
      <c r="I334" s="6" t="s">
        <v>13989</v>
      </c>
      <c r="J334" s="6" t="b">
        <v>0</v>
      </c>
    </row>
    <row r="335" spans="1:10" x14ac:dyDescent="0.2">
      <c r="A335" s="6" t="s">
        <v>239</v>
      </c>
      <c r="B335" s="6" t="s">
        <v>12959</v>
      </c>
      <c r="C335" s="6">
        <v>171531</v>
      </c>
      <c r="D335" s="6">
        <v>5.1803063879750804</v>
      </c>
      <c r="E335" s="6">
        <v>1.3843765541391899</v>
      </c>
      <c r="F335" s="6">
        <v>0.39977926856828899</v>
      </c>
      <c r="G335" s="7">
        <v>3.35872546020659E-5</v>
      </c>
      <c r="H335" s="6">
        <v>1.65680029953092E-3</v>
      </c>
      <c r="I335" s="6" t="s">
        <v>13959</v>
      </c>
      <c r="J335" s="6" t="b">
        <v>0</v>
      </c>
    </row>
    <row r="336" spans="1:10" x14ac:dyDescent="0.2">
      <c r="A336" s="6" t="s">
        <v>304</v>
      </c>
      <c r="B336" s="6" t="s">
        <v>13278</v>
      </c>
      <c r="C336" s="6">
        <v>60595</v>
      </c>
      <c r="D336" s="6">
        <v>82.703657745714295</v>
      </c>
      <c r="E336" s="6">
        <v>0.33961393350492303</v>
      </c>
      <c r="F336" s="6">
        <v>9.5454883347615593E-2</v>
      </c>
      <c r="G336" s="7">
        <v>3.3480050174882801E-5</v>
      </c>
      <c r="H336" s="6">
        <v>1.65680029953092E-3</v>
      </c>
      <c r="I336" s="6" t="s">
        <v>13976</v>
      </c>
      <c r="J336" s="6" t="b">
        <v>0</v>
      </c>
    </row>
    <row r="337" spans="1:10" x14ac:dyDescent="0.2">
      <c r="A337" s="6" t="s">
        <v>1095</v>
      </c>
      <c r="B337" s="6" t="s">
        <v>13488</v>
      </c>
      <c r="C337" s="6">
        <v>242721</v>
      </c>
      <c r="D337" s="6">
        <v>8.5513486714260001</v>
      </c>
      <c r="E337" s="6">
        <v>0.99966282822443797</v>
      </c>
      <c r="F337" s="6">
        <v>0.299137312907098</v>
      </c>
      <c r="G337" s="7">
        <v>3.70155027330691E-5</v>
      </c>
      <c r="H337" s="6">
        <v>1.8120771110688801E-3</v>
      </c>
      <c r="I337" s="6" t="s">
        <v>13990</v>
      </c>
      <c r="J337" s="6" t="b">
        <v>0</v>
      </c>
    </row>
    <row r="338" spans="1:10" x14ac:dyDescent="0.2">
      <c r="A338" s="6" t="s">
        <v>1196</v>
      </c>
      <c r="B338" s="6" t="s">
        <v>13517</v>
      </c>
      <c r="C338" s="6">
        <v>68283</v>
      </c>
      <c r="D338" s="6">
        <v>8.1344809396730309</v>
      </c>
      <c r="E338" s="6">
        <v>1.0048423438945</v>
      </c>
      <c r="F338" s="6">
        <v>0.29872414225515698</v>
      </c>
      <c r="G338" s="7">
        <v>3.8389209672514798E-5</v>
      </c>
      <c r="H338" s="6">
        <v>1.8722345124814401E-3</v>
      </c>
      <c r="I338" s="6" t="s">
        <v>6</v>
      </c>
      <c r="J338" s="6" t="b">
        <v>0</v>
      </c>
    </row>
    <row r="339" spans="1:10" x14ac:dyDescent="0.2">
      <c r="A339" s="6" t="s">
        <v>315</v>
      </c>
      <c r="B339" s="6" t="s">
        <v>13323</v>
      </c>
      <c r="C339" s="6">
        <v>18186</v>
      </c>
      <c r="D339" s="6">
        <v>34.539272945965202</v>
      </c>
      <c r="E339" s="6">
        <v>-0.50616005827708599</v>
      </c>
      <c r="F339" s="6">
        <v>0.15018118350602899</v>
      </c>
      <c r="G339" s="7">
        <v>4.0460438082498597E-5</v>
      </c>
      <c r="H339" s="6">
        <v>1.9595413469593401E-3</v>
      </c>
      <c r="I339" s="6" t="s">
        <v>13960</v>
      </c>
      <c r="J339" s="6" t="b">
        <v>0</v>
      </c>
    </row>
    <row r="340" spans="1:10" x14ac:dyDescent="0.2">
      <c r="A340" s="6" t="s">
        <v>267</v>
      </c>
      <c r="B340" s="6" t="s">
        <v>12882</v>
      </c>
      <c r="C340" s="6">
        <v>14815</v>
      </c>
      <c r="D340" s="6">
        <v>58.253178749467402</v>
      </c>
      <c r="E340" s="6">
        <v>-0.38253458675232699</v>
      </c>
      <c r="F340" s="6">
        <v>0.11057997388518399</v>
      </c>
      <c r="G340" s="7">
        <v>4.0482632283979002E-5</v>
      </c>
      <c r="H340" s="6">
        <v>1.9595413469593401E-3</v>
      </c>
      <c r="I340" s="6" t="s">
        <v>13959</v>
      </c>
      <c r="J340" s="6" t="b">
        <v>0</v>
      </c>
    </row>
    <row r="341" spans="1:10" x14ac:dyDescent="0.2">
      <c r="A341" s="6" t="s">
        <v>6447</v>
      </c>
      <c r="B341" s="6" t="s">
        <v>13544</v>
      </c>
      <c r="C341" s="6">
        <v>11829</v>
      </c>
      <c r="D341" s="6">
        <v>137.99414805001399</v>
      </c>
      <c r="E341" s="6">
        <v>-0.31395763145753902</v>
      </c>
      <c r="F341" s="6">
        <v>8.9567105759963295E-2</v>
      </c>
      <c r="G341" s="7">
        <v>4.5287669403788099E-5</v>
      </c>
      <c r="H341" s="6">
        <v>2.1839471618453599E-3</v>
      </c>
      <c r="I341" s="6" t="s">
        <v>13991</v>
      </c>
      <c r="J341" s="6" t="b">
        <v>0</v>
      </c>
    </row>
    <row r="342" spans="1:10" x14ac:dyDescent="0.2">
      <c r="A342" s="6" t="s">
        <v>403</v>
      </c>
      <c r="B342" s="6" t="s">
        <v>13786</v>
      </c>
      <c r="C342" s="6">
        <v>53417</v>
      </c>
      <c r="D342" s="6">
        <v>4.8964552077247001</v>
      </c>
      <c r="E342" s="6">
        <v>1.37995758282993</v>
      </c>
      <c r="F342" s="6">
        <v>0.42236652999403101</v>
      </c>
      <c r="G342" s="7">
        <v>4.6568204815890402E-5</v>
      </c>
      <c r="H342" s="6">
        <v>2.23735122319914E-3</v>
      </c>
      <c r="I342" s="6" t="s">
        <v>13399</v>
      </c>
      <c r="J342" s="6" t="b">
        <v>0</v>
      </c>
    </row>
    <row r="343" spans="1:10" x14ac:dyDescent="0.2">
      <c r="A343" s="6" t="s">
        <v>387</v>
      </c>
      <c r="B343" s="6" t="s">
        <v>13787</v>
      </c>
      <c r="C343" s="6">
        <v>209378</v>
      </c>
      <c r="D343" s="6">
        <v>68.967817029981106</v>
      </c>
      <c r="E343" s="6">
        <v>0.369367752154241</v>
      </c>
      <c r="F343" s="6">
        <v>0.108776387942543</v>
      </c>
      <c r="G343" s="7">
        <v>5.2547597656495403E-5</v>
      </c>
      <c r="H343" s="6">
        <v>2.5097556700675199E-3</v>
      </c>
      <c r="I343" s="6" t="s">
        <v>13228</v>
      </c>
      <c r="J343" s="6" t="b">
        <v>0</v>
      </c>
    </row>
    <row r="344" spans="1:10" x14ac:dyDescent="0.2">
      <c r="A344" s="6" t="s">
        <v>692</v>
      </c>
      <c r="B344" s="6" t="s">
        <v>13159</v>
      </c>
      <c r="C344" s="6">
        <v>320634</v>
      </c>
      <c r="D344" s="6">
        <v>115.234905338172</v>
      </c>
      <c r="E344" s="6">
        <v>0.28004000313513799</v>
      </c>
      <c r="F344" s="6">
        <v>7.9386581694728606E-2</v>
      </c>
      <c r="G344" s="7">
        <v>5.2668085271555501E-5</v>
      </c>
      <c r="H344" s="6">
        <v>2.5097556700675199E-3</v>
      </c>
      <c r="I344" s="6" t="s">
        <v>13966</v>
      </c>
      <c r="J344" s="6" t="b">
        <v>0</v>
      </c>
    </row>
    <row r="345" spans="1:10" x14ac:dyDescent="0.2">
      <c r="A345" s="6" t="s">
        <v>199</v>
      </c>
      <c r="B345" s="6" t="s">
        <v>13306</v>
      </c>
      <c r="C345" s="6">
        <v>67801</v>
      </c>
      <c r="D345" s="6">
        <v>31.594592762969999</v>
      </c>
      <c r="E345" s="6">
        <v>-0.56651432191315798</v>
      </c>
      <c r="F345" s="6">
        <v>0.1738390700071</v>
      </c>
      <c r="G345" s="7">
        <v>5.2820608345586897E-5</v>
      </c>
      <c r="H345" s="6">
        <v>2.5097556700675199E-3</v>
      </c>
      <c r="I345" s="6" t="s">
        <v>13992</v>
      </c>
      <c r="J345" s="6" t="b">
        <v>0</v>
      </c>
    </row>
    <row r="346" spans="1:10" x14ac:dyDescent="0.2">
      <c r="A346" s="6" t="s">
        <v>214</v>
      </c>
      <c r="B346" s="6" t="s">
        <v>13332</v>
      </c>
      <c r="C346" s="6">
        <v>27361</v>
      </c>
      <c r="D346" s="6">
        <v>16.912347053290901</v>
      </c>
      <c r="E346" s="6">
        <v>0.67787495330110803</v>
      </c>
      <c r="F346" s="6">
        <v>0.209401327355064</v>
      </c>
      <c r="G346" s="7">
        <v>5.7858117715623701E-5</v>
      </c>
      <c r="H346" s="6">
        <v>2.7290449392581E-3</v>
      </c>
      <c r="I346" s="6" t="s">
        <v>13971</v>
      </c>
      <c r="J346" s="6" t="b">
        <v>0</v>
      </c>
    </row>
    <row r="347" spans="1:10" x14ac:dyDescent="0.2">
      <c r="A347" s="6" t="s">
        <v>345</v>
      </c>
      <c r="B347" s="6" t="s">
        <v>13356</v>
      </c>
      <c r="C347" s="6">
        <v>320873</v>
      </c>
      <c r="D347" s="6">
        <v>34.110079085671103</v>
      </c>
      <c r="E347" s="6">
        <v>-0.49877237072778502</v>
      </c>
      <c r="F347" s="6">
        <v>0.15197936536041701</v>
      </c>
      <c r="G347" s="7">
        <v>6.2542697992128802E-5</v>
      </c>
      <c r="H347" s="6">
        <v>2.9392793776373601E-3</v>
      </c>
      <c r="I347" s="6" t="s">
        <v>13964</v>
      </c>
      <c r="J347" s="6" t="b">
        <v>0</v>
      </c>
    </row>
    <row r="348" spans="1:10" x14ac:dyDescent="0.2">
      <c r="A348" s="6" t="s">
        <v>219</v>
      </c>
      <c r="B348" s="6" t="s">
        <v>13154</v>
      </c>
      <c r="C348" s="6">
        <v>11815</v>
      </c>
      <c r="D348" s="6">
        <v>70.903079032552796</v>
      </c>
      <c r="E348" s="6">
        <v>0.37134749413316298</v>
      </c>
      <c r="F348" s="6">
        <v>0.11210186876886501</v>
      </c>
      <c r="G348" s="7">
        <v>6.38681191969662E-5</v>
      </c>
      <c r="H348" s="6">
        <v>2.99069410326663E-3</v>
      </c>
      <c r="I348" s="6" t="s">
        <v>13966</v>
      </c>
      <c r="J348" s="6" t="b">
        <v>0</v>
      </c>
    </row>
    <row r="349" spans="1:10" x14ac:dyDescent="0.2">
      <c r="A349" s="6" t="s">
        <v>385</v>
      </c>
      <c r="B349" s="6" t="s">
        <v>13294</v>
      </c>
      <c r="C349" s="6">
        <v>17762</v>
      </c>
      <c r="D349" s="6">
        <v>860.53915186417601</v>
      </c>
      <c r="E349" s="6">
        <v>-0.14592176126912901</v>
      </c>
      <c r="F349" s="6">
        <v>3.9376381119214099E-2</v>
      </c>
      <c r="G349" s="7">
        <v>6.5146166634439404E-5</v>
      </c>
      <c r="H349" s="6">
        <v>3.0395272836949302E-3</v>
      </c>
      <c r="I349" s="6" t="s">
        <v>13993</v>
      </c>
      <c r="J349" s="6" t="b">
        <v>0</v>
      </c>
    </row>
    <row r="350" spans="1:10" x14ac:dyDescent="0.2">
      <c r="A350" s="6" t="s">
        <v>404</v>
      </c>
      <c r="B350" s="6" t="s">
        <v>13322</v>
      </c>
      <c r="C350" s="6">
        <v>71943</v>
      </c>
      <c r="D350" s="6">
        <v>23.771356560914001</v>
      </c>
      <c r="E350" s="6">
        <v>-0.62596746751624099</v>
      </c>
      <c r="F350" s="6">
        <v>0.19782595549097701</v>
      </c>
      <c r="G350" s="7">
        <v>6.5850655836062E-5</v>
      </c>
      <c r="H350" s="6">
        <v>3.0613448777887199E-3</v>
      </c>
      <c r="I350" s="6" t="s">
        <v>13960</v>
      </c>
      <c r="J350" s="6" t="b">
        <v>0</v>
      </c>
    </row>
    <row r="351" spans="1:10" x14ac:dyDescent="0.2">
      <c r="A351" s="6" t="s">
        <v>516</v>
      </c>
      <c r="B351" s="6" t="s">
        <v>12904</v>
      </c>
      <c r="C351" s="6">
        <v>11717</v>
      </c>
      <c r="D351" s="6">
        <v>19.6248451259086</v>
      </c>
      <c r="E351" s="6">
        <v>0.64656548655175905</v>
      </c>
      <c r="F351" s="6">
        <v>0.205258531390098</v>
      </c>
      <c r="G351" s="7">
        <v>6.7436606557823699E-5</v>
      </c>
      <c r="H351" s="6">
        <v>3.1238376457107999E-3</v>
      </c>
      <c r="I351" s="6" t="s">
        <v>13959</v>
      </c>
      <c r="J351" s="6" t="b">
        <v>0</v>
      </c>
    </row>
    <row r="352" spans="1:10" x14ac:dyDescent="0.2">
      <c r="A352" s="6" t="s">
        <v>1569</v>
      </c>
      <c r="B352" s="6" t="s">
        <v>13542</v>
      </c>
      <c r="C352" s="6">
        <v>56149</v>
      </c>
      <c r="D352" s="6">
        <v>13.300194778624499</v>
      </c>
      <c r="E352" s="6">
        <v>0.75963933101855396</v>
      </c>
      <c r="F352" s="6">
        <v>0.24039879046478299</v>
      </c>
      <c r="G352" s="7">
        <v>6.8625031013761398E-5</v>
      </c>
      <c r="H352" s="6">
        <v>3.1675353600780498E-3</v>
      </c>
      <c r="I352" s="6" t="s">
        <v>13991</v>
      </c>
      <c r="J352" s="6" t="b">
        <v>0</v>
      </c>
    </row>
    <row r="353" spans="1:10" x14ac:dyDescent="0.2">
      <c r="A353" s="6" t="s">
        <v>142</v>
      </c>
      <c r="B353" s="6" t="s">
        <v>13299</v>
      </c>
      <c r="C353" s="6">
        <v>194401</v>
      </c>
      <c r="D353" s="6">
        <v>58.430161971472103</v>
      </c>
      <c r="E353" s="6">
        <v>0.40309973165105401</v>
      </c>
      <c r="F353" s="6">
        <v>0.121562938227692</v>
      </c>
      <c r="G353" s="7">
        <v>6.9419762578016705E-5</v>
      </c>
      <c r="H353" s="6">
        <v>3.1928149877519202E-3</v>
      </c>
      <c r="I353" s="6" t="s">
        <v>13994</v>
      </c>
      <c r="J353" s="6" t="b">
        <v>0</v>
      </c>
    </row>
    <row r="354" spans="1:10" x14ac:dyDescent="0.2">
      <c r="A354" s="6" t="s">
        <v>1377</v>
      </c>
      <c r="B354" s="6" t="s">
        <v>13789</v>
      </c>
      <c r="C354" s="6">
        <v>72690</v>
      </c>
      <c r="D354" s="6">
        <v>4.04588252736482</v>
      </c>
      <c r="E354" s="6">
        <v>-1.5646608344673001</v>
      </c>
      <c r="F354" s="6">
        <v>0.50517649379520602</v>
      </c>
      <c r="G354" s="7">
        <v>6.9889440442228907E-5</v>
      </c>
      <c r="H354" s="6">
        <v>3.2030181853736398E-3</v>
      </c>
      <c r="I354" s="6" t="s">
        <v>9</v>
      </c>
      <c r="J354" s="6" t="b">
        <v>0</v>
      </c>
    </row>
    <row r="355" spans="1:10" x14ac:dyDescent="0.2">
      <c r="A355" s="6" t="s">
        <v>511</v>
      </c>
      <c r="B355" s="6" t="s">
        <v>13790</v>
      </c>
      <c r="C355" s="6">
        <v>14645</v>
      </c>
      <c r="D355" s="6">
        <v>1691.6352836505</v>
      </c>
      <c r="E355" s="6">
        <v>0.223004567134369</v>
      </c>
      <c r="F355" s="6">
        <v>6.2537385370546497E-2</v>
      </c>
      <c r="G355" s="7">
        <v>7.1918937143268801E-5</v>
      </c>
      <c r="H355" s="6">
        <v>3.2843828397159198E-3</v>
      </c>
      <c r="I355" s="6" t="s">
        <v>13405</v>
      </c>
      <c r="J355" s="6" t="b">
        <v>0</v>
      </c>
    </row>
    <row r="356" spans="1:10" x14ac:dyDescent="0.2">
      <c r="A356" s="6" t="s">
        <v>711</v>
      </c>
      <c r="B356" s="6" t="s">
        <v>13282</v>
      </c>
      <c r="C356" s="6">
        <v>230316</v>
      </c>
      <c r="D356" s="6">
        <v>70.923790722654005</v>
      </c>
      <c r="E356" s="6">
        <v>0.355962151959202</v>
      </c>
      <c r="F356" s="6">
        <v>0.108584837239982</v>
      </c>
      <c r="G356" s="7">
        <v>8.2832602922812095E-5</v>
      </c>
      <c r="H356" s="6">
        <v>3.7694667611775502E-3</v>
      </c>
      <c r="I356" s="6" t="s">
        <v>13976</v>
      </c>
      <c r="J356" s="6" t="b">
        <v>0</v>
      </c>
    </row>
    <row r="357" spans="1:10" x14ac:dyDescent="0.2">
      <c r="A357" s="6" t="s">
        <v>411</v>
      </c>
      <c r="B357" s="6" t="s">
        <v>12998</v>
      </c>
      <c r="C357" s="6">
        <v>103710</v>
      </c>
      <c r="D357" s="6">
        <v>12.635225861957499</v>
      </c>
      <c r="E357" s="6">
        <v>0.78263441663412403</v>
      </c>
      <c r="F357" s="6">
        <v>0.25121740036081303</v>
      </c>
      <c r="G357" s="7">
        <v>8.68764495246562E-5</v>
      </c>
      <c r="H357" s="6">
        <v>3.9396183637075699E-3</v>
      </c>
      <c r="I357" s="6" t="s">
        <v>13959</v>
      </c>
      <c r="J357" s="6" t="b">
        <v>0</v>
      </c>
    </row>
    <row r="358" spans="1:10" x14ac:dyDescent="0.2">
      <c r="A358" s="6" t="s">
        <v>1209</v>
      </c>
      <c r="B358" s="6" t="s">
        <v>13791</v>
      </c>
      <c r="C358" s="6">
        <v>231134</v>
      </c>
      <c r="D358" s="6">
        <v>32.261528572423998</v>
      </c>
      <c r="E358" s="6">
        <v>0.48788936951699302</v>
      </c>
      <c r="F358" s="6">
        <v>0.155871303927482</v>
      </c>
      <c r="G358" s="7">
        <v>8.7204971315479397E-5</v>
      </c>
      <c r="H358" s="6">
        <v>3.9406889835008896E-3</v>
      </c>
      <c r="I358" s="6" t="s">
        <v>13574</v>
      </c>
      <c r="J358" s="6" t="b">
        <v>0</v>
      </c>
    </row>
    <row r="359" spans="1:10" x14ac:dyDescent="0.2">
      <c r="A359" s="6" t="s">
        <v>514</v>
      </c>
      <c r="B359" s="6" t="s">
        <v>13206</v>
      </c>
      <c r="C359" s="6">
        <v>268527</v>
      </c>
      <c r="D359" s="6">
        <v>9.5905024628261106</v>
      </c>
      <c r="E359" s="6">
        <v>1.44809200567751</v>
      </c>
      <c r="F359" s="6">
        <v>0.45639653960633503</v>
      </c>
      <c r="G359" s="7">
        <v>9.3680385522767801E-5</v>
      </c>
      <c r="H359" s="6">
        <v>4.2185550609625498E-3</v>
      </c>
      <c r="I359" s="6" t="s">
        <v>13973</v>
      </c>
      <c r="J359" s="6" t="b">
        <v>0</v>
      </c>
    </row>
    <row r="360" spans="1:10" x14ac:dyDescent="0.2">
      <c r="A360" s="6" t="s">
        <v>313</v>
      </c>
      <c r="B360" s="6" t="s">
        <v>13129</v>
      </c>
      <c r="C360" s="6">
        <v>628705</v>
      </c>
      <c r="D360" s="6">
        <v>2.8173268952678101</v>
      </c>
      <c r="E360" s="6">
        <v>1.8258475235204299</v>
      </c>
      <c r="F360" s="6">
        <v>0.60335872096360399</v>
      </c>
      <c r="G360" s="7">
        <v>9.5095199374136799E-5</v>
      </c>
      <c r="H360" s="6">
        <v>4.2673970719143903E-3</v>
      </c>
      <c r="I360" s="6" t="s">
        <v>13962</v>
      </c>
      <c r="J360" s="6" t="b">
        <v>0</v>
      </c>
    </row>
    <row r="361" spans="1:10" x14ac:dyDescent="0.2">
      <c r="A361" s="6" t="s">
        <v>407</v>
      </c>
      <c r="B361" s="6" t="s">
        <v>13792</v>
      </c>
      <c r="C361" s="6">
        <v>241296</v>
      </c>
      <c r="D361" s="6">
        <v>81.059562724052398</v>
      </c>
      <c r="E361" s="6">
        <v>0.311448795245653</v>
      </c>
      <c r="F361" s="6">
        <v>9.4591581668688002E-2</v>
      </c>
      <c r="G361" s="6">
        <v>1.0076088082038599E-4</v>
      </c>
      <c r="H361" s="6">
        <v>4.5059986980023302E-3</v>
      </c>
      <c r="I361" s="6" t="s">
        <v>13257</v>
      </c>
      <c r="J361" s="6" t="b">
        <v>0</v>
      </c>
    </row>
    <row r="362" spans="1:10" x14ac:dyDescent="0.2">
      <c r="A362" s="6" t="s">
        <v>201</v>
      </c>
      <c r="B362" s="6" t="s">
        <v>12932</v>
      </c>
      <c r="C362" s="6">
        <v>14623</v>
      </c>
      <c r="D362" s="6">
        <v>133.42376412083601</v>
      </c>
      <c r="E362" s="6">
        <v>0.29008075634253599</v>
      </c>
      <c r="F362" s="6">
        <v>8.7584306542037402E-2</v>
      </c>
      <c r="G362" s="6">
        <v>1.03303250280197E-4</v>
      </c>
      <c r="H362" s="6">
        <v>4.60376278145263E-3</v>
      </c>
      <c r="I362" s="6" t="s">
        <v>13959</v>
      </c>
      <c r="J362" s="6" t="b">
        <v>0</v>
      </c>
    </row>
    <row r="363" spans="1:10" x14ac:dyDescent="0.2">
      <c r="A363" s="6" t="s">
        <v>1472</v>
      </c>
      <c r="B363" s="6" t="s">
        <v>13521</v>
      </c>
      <c r="C363" s="6">
        <v>94091</v>
      </c>
      <c r="D363" s="6">
        <v>21.790436433839201</v>
      </c>
      <c r="E363" s="6">
        <v>0.58292469750873399</v>
      </c>
      <c r="F363" s="6">
        <v>0.18970632871797799</v>
      </c>
      <c r="G363" s="6">
        <v>1.0645486825466599E-4</v>
      </c>
      <c r="H363" s="6">
        <v>4.7279131179495002E-3</v>
      </c>
      <c r="I363" s="6" t="s">
        <v>6</v>
      </c>
      <c r="J363" s="6" t="b">
        <v>0</v>
      </c>
    </row>
    <row r="364" spans="1:10" x14ac:dyDescent="0.2">
      <c r="A364" s="6" t="s">
        <v>238</v>
      </c>
      <c r="B364" s="6" t="s">
        <v>13131</v>
      </c>
      <c r="C364" s="6">
        <v>11486</v>
      </c>
      <c r="D364" s="6">
        <v>1.69185369753165</v>
      </c>
      <c r="E364" s="6">
        <v>2.6436766332309598</v>
      </c>
      <c r="F364" s="6">
        <v>0.93909955360234798</v>
      </c>
      <c r="G364" s="6">
        <v>1.09132459206926E-4</v>
      </c>
      <c r="H364" s="6">
        <v>4.8302325438024296E-3</v>
      </c>
      <c r="I364" s="6" t="s">
        <v>13962</v>
      </c>
      <c r="J364" s="6" t="b">
        <v>0</v>
      </c>
    </row>
    <row r="365" spans="1:10" x14ac:dyDescent="0.2">
      <c r="A365" s="6" t="s">
        <v>216</v>
      </c>
      <c r="B365" s="6" t="s">
        <v>13793</v>
      </c>
      <c r="C365" s="6">
        <v>71720</v>
      </c>
      <c r="D365" s="6">
        <v>19.7838235229469</v>
      </c>
      <c r="E365" s="6">
        <v>0.63052024681585395</v>
      </c>
      <c r="F365" s="6">
        <v>0.208345835709944</v>
      </c>
      <c r="G365" s="6">
        <v>1.0997881410767201E-4</v>
      </c>
      <c r="H365" s="6">
        <v>4.8510791587971103E-3</v>
      </c>
      <c r="I365" s="6" t="s">
        <v>5</v>
      </c>
      <c r="J365" s="6" t="b">
        <v>0</v>
      </c>
    </row>
    <row r="366" spans="1:10" x14ac:dyDescent="0.2">
      <c r="A366" s="6" t="s">
        <v>185</v>
      </c>
      <c r="B366" s="6" t="s">
        <v>13328</v>
      </c>
      <c r="C366" s="6">
        <v>16493</v>
      </c>
      <c r="D366" s="6">
        <v>9.5523601867985306</v>
      </c>
      <c r="E366" s="6">
        <v>0.930945921310949</v>
      </c>
      <c r="F366" s="6">
        <v>0.31091109589830401</v>
      </c>
      <c r="G366" s="6">
        <v>1.10563473029742E-4</v>
      </c>
      <c r="H366" s="6">
        <v>4.8602800184910904E-3</v>
      </c>
      <c r="I366" s="6" t="s">
        <v>13971</v>
      </c>
      <c r="J366" s="6" t="b">
        <v>0</v>
      </c>
    </row>
    <row r="367" spans="1:10" x14ac:dyDescent="0.2">
      <c r="A367" s="6" t="s">
        <v>436</v>
      </c>
      <c r="B367" s="6" t="s">
        <v>13128</v>
      </c>
      <c r="C367" s="6">
        <v>18088</v>
      </c>
      <c r="D367" s="6">
        <v>8.4095182454615092</v>
      </c>
      <c r="E367" s="6">
        <v>-0.92036584481845696</v>
      </c>
      <c r="F367" s="6">
        <v>0.310775798295303</v>
      </c>
      <c r="G367" s="6">
        <v>1.1372398552172E-4</v>
      </c>
      <c r="H367" s="6">
        <v>4.9822670809583402E-3</v>
      </c>
      <c r="I367" s="6" t="s">
        <v>13978</v>
      </c>
      <c r="J367" s="6" t="b">
        <v>0</v>
      </c>
    </row>
    <row r="368" spans="1:10" x14ac:dyDescent="0.2">
      <c r="A368" s="6" t="s">
        <v>466</v>
      </c>
      <c r="B368" s="6" t="s">
        <v>13794</v>
      </c>
      <c r="C368" s="6">
        <v>68166</v>
      </c>
      <c r="D368" s="6">
        <v>72.501071347540204</v>
      </c>
      <c r="E368" s="6">
        <v>0.35444642459386899</v>
      </c>
      <c r="F368" s="6">
        <v>0.11082795791061401</v>
      </c>
      <c r="G368" s="6">
        <v>1.1599219055985201E-4</v>
      </c>
      <c r="H368" s="6">
        <v>5.0644698337686898E-3</v>
      </c>
      <c r="I368" s="6" t="s">
        <v>13237</v>
      </c>
      <c r="J368" s="6" t="b">
        <v>0</v>
      </c>
    </row>
    <row r="369" spans="1:10" x14ac:dyDescent="0.2">
      <c r="A369" s="6" t="s">
        <v>68</v>
      </c>
      <c r="B369" s="6" t="s">
        <v>13341</v>
      </c>
      <c r="C369" s="6">
        <v>320587</v>
      </c>
      <c r="D369" s="6">
        <v>93.155707242320403</v>
      </c>
      <c r="E369" s="6">
        <v>-0.58560906830210002</v>
      </c>
      <c r="F369" s="6">
        <v>0.18955498288088601</v>
      </c>
      <c r="G369" s="6">
        <v>1.17984729148204E-4</v>
      </c>
      <c r="H369" s="6">
        <v>5.1341233653581899E-3</v>
      </c>
      <c r="I369" s="6" t="s">
        <v>13988</v>
      </c>
      <c r="J369" s="6" t="b">
        <v>0</v>
      </c>
    </row>
    <row r="370" spans="1:10" x14ac:dyDescent="0.2">
      <c r="A370" s="6" t="s">
        <v>129</v>
      </c>
      <c r="B370" s="6" t="s">
        <v>13304</v>
      </c>
      <c r="C370" s="6">
        <v>17313</v>
      </c>
      <c r="D370" s="6">
        <v>33.428601970363303</v>
      </c>
      <c r="E370" s="6">
        <v>0.601428727282593</v>
      </c>
      <c r="F370" s="6">
        <v>0.20236039056827601</v>
      </c>
      <c r="G370" s="6">
        <v>1.21704895774303E-4</v>
      </c>
      <c r="H370" s="6">
        <v>5.2782351442519802E-3</v>
      </c>
      <c r="I370" s="6" t="s">
        <v>13992</v>
      </c>
      <c r="J370" s="6" t="b">
        <v>0</v>
      </c>
    </row>
    <row r="371" spans="1:10" x14ac:dyDescent="0.2">
      <c r="A371" s="6" t="s">
        <v>329</v>
      </c>
      <c r="B371" s="6" t="s">
        <v>13133</v>
      </c>
      <c r="C371" s="6">
        <v>666060</v>
      </c>
      <c r="D371" s="6">
        <v>11.177170360048599</v>
      </c>
      <c r="E371" s="6">
        <v>0.82505584546299204</v>
      </c>
      <c r="F371" s="6">
        <v>0.271581846808641</v>
      </c>
      <c r="G371" s="6">
        <v>1.2558204962761401E-4</v>
      </c>
      <c r="H371" s="6">
        <v>5.4281685932685E-3</v>
      </c>
      <c r="I371" s="6" t="s">
        <v>13962</v>
      </c>
      <c r="J371" s="6" t="b">
        <v>0</v>
      </c>
    </row>
    <row r="372" spans="1:10" x14ac:dyDescent="0.2">
      <c r="A372" s="6" t="s">
        <v>226</v>
      </c>
      <c r="B372" s="6" t="s">
        <v>12893</v>
      </c>
      <c r="C372" s="6">
        <v>223227</v>
      </c>
      <c r="D372" s="6">
        <v>12.0567333401896</v>
      </c>
      <c r="E372" s="6">
        <v>-0.86525611765089205</v>
      </c>
      <c r="F372" s="6">
        <v>0.29635417145415399</v>
      </c>
      <c r="G372" s="6">
        <v>1.31669325740431E-4</v>
      </c>
      <c r="H372" s="6">
        <v>5.6723145528977696E-3</v>
      </c>
      <c r="I372" s="6" t="s">
        <v>13959</v>
      </c>
      <c r="J372" s="6" t="b">
        <v>0</v>
      </c>
    </row>
    <row r="373" spans="1:10" x14ac:dyDescent="0.2">
      <c r="A373" s="6" t="s">
        <v>130</v>
      </c>
      <c r="B373" s="6" t="s">
        <v>13313</v>
      </c>
      <c r="C373" s="6">
        <v>22033</v>
      </c>
      <c r="D373" s="6">
        <v>3.96872856959985</v>
      </c>
      <c r="E373" s="6">
        <v>1.3312312182886901</v>
      </c>
      <c r="F373" s="6">
        <v>0.45238527603137202</v>
      </c>
      <c r="G373" s="6">
        <v>1.3331937506355201E-4</v>
      </c>
      <c r="H373" s="6">
        <v>5.7243176190078099E-3</v>
      </c>
      <c r="I373" s="6" t="s">
        <v>13960</v>
      </c>
      <c r="J373" s="6" t="b">
        <v>0</v>
      </c>
    </row>
    <row r="374" spans="1:10" x14ac:dyDescent="0.2">
      <c r="A374" s="6" t="s">
        <v>529</v>
      </c>
      <c r="B374" s="6" t="s">
        <v>13795</v>
      </c>
      <c r="C374" s="6">
        <v>74229</v>
      </c>
      <c r="D374" s="6">
        <v>209.932114283743</v>
      </c>
      <c r="E374" s="6">
        <v>0.23939462797575101</v>
      </c>
      <c r="F374" s="6">
        <v>7.26081464825203E-2</v>
      </c>
      <c r="G374" s="6">
        <v>1.4014509177804699E-4</v>
      </c>
      <c r="H374" s="6">
        <v>5.9776738156418598E-3</v>
      </c>
      <c r="I374" s="6" t="s">
        <v>13995</v>
      </c>
      <c r="J374" s="6" t="b">
        <v>0</v>
      </c>
    </row>
    <row r="375" spans="1:10" x14ac:dyDescent="0.2">
      <c r="A375" s="6" t="s">
        <v>143</v>
      </c>
      <c r="B375" s="6" t="s">
        <v>12873</v>
      </c>
      <c r="C375" s="6">
        <v>23890</v>
      </c>
      <c r="D375" s="6">
        <v>4.0153237425545498</v>
      </c>
      <c r="E375" s="6">
        <v>-1.42635443555965</v>
      </c>
      <c r="F375" s="6">
        <v>0.482071765717625</v>
      </c>
      <c r="G375" s="6">
        <v>1.39950930326035E-4</v>
      </c>
      <c r="H375" s="6">
        <v>5.9776738156418598E-3</v>
      </c>
      <c r="I375" s="6" t="s">
        <v>13959</v>
      </c>
      <c r="J375" s="6" t="b">
        <v>0</v>
      </c>
    </row>
    <row r="376" spans="1:10" x14ac:dyDescent="0.2">
      <c r="A376" s="6" t="s">
        <v>701</v>
      </c>
      <c r="B376" s="6" t="s">
        <v>13796</v>
      </c>
      <c r="C376" s="6">
        <v>320717</v>
      </c>
      <c r="D376" s="6">
        <v>112.545791826219</v>
      </c>
      <c r="E376" s="6">
        <v>0.25964202303794298</v>
      </c>
      <c r="F376" s="6">
        <v>7.9482532716671106E-2</v>
      </c>
      <c r="G376" s="6">
        <v>1.44234362111926E-4</v>
      </c>
      <c r="H376" s="6">
        <v>6.1318582103109696E-3</v>
      </c>
      <c r="I376" s="6" t="s">
        <v>13237</v>
      </c>
      <c r="J376" s="6" t="b">
        <v>0</v>
      </c>
    </row>
    <row r="377" spans="1:10" x14ac:dyDescent="0.2">
      <c r="A377" s="6" t="s">
        <v>423</v>
      </c>
      <c r="B377" s="6" t="s">
        <v>13316</v>
      </c>
      <c r="C377" s="6">
        <v>16890</v>
      </c>
      <c r="D377" s="6">
        <v>12.1638002322009</v>
      </c>
      <c r="E377" s="6">
        <v>0.76408427299891801</v>
      </c>
      <c r="F377" s="6">
        <v>0.256983617443098</v>
      </c>
      <c r="G377" s="6">
        <v>1.5312187043374601E-4</v>
      </c>
      <c r="H377" s="6">
        <v>6.4883509950351996E-3</v>
      </c>
      <c r="I377" s="6" t="s">
        <v>13960</v>
      </c>
      <c r="J377" s="6" t="b">
        <v>0</v>
      </c>
    </row>
    <row r="378" spans="1:10" x14ac:dyDescent="0.2">
      <c r="A378" s="6" t="s">
        <v>86</v>
      </c>
      <c r="B378" s="6" t="s">
        <v>13012</v>
      </c>
      <c r="C378" s="6">
        <v>107769</v>
      </c>
      <c r="D378" s="6">
        <v>40.1010153985739</v>
      </c>
      <c r="E378" s="6">
        <v>0.42001682046746602</v>
      </c>
      <c r="F378" s="6">
        <v>0.14085084626906</v>
      </c>
      <c r="G378" s="6">
        <v>1.6972920025854E-4</v>
      </c>
      <c r="H378" s="6">
        <v>7.1685626932724497E-3</v>
      </c>
      <c r="I378" s="6" t="s">
        <v>13959</v>
      </c>
      <c r="J378" s="6" t="b">
        <v>0</v>
      </c>
    </row>
    <row r="379" spans="1:10" x14ac:dyDescent="0.2">
      <c r="A379" s="6" t="s">
        <v>427</v>
      </c>
      <c r="B379" s="6" t="s">
        <v>13797</v>
      </c>
      <c r="C379" s="6">
        <v>16599</v>
      </c>
      <c r="D379" s="6">
        <v>33.132044194338903</v>
      </c>
      <c r="E379" s="6">
        <v>-0.45853123895721298</v>
      </c>
      <c r="F379" s="6">
        <v>0.15313348735784399</v>
      </c>
      <c r="G379" s="6">
        <v>1.72478326888964E-4</v>
      </c>
      <c r="H379" s="6">
        <v>7.2609442889673302E-3</v>
      </c>
      <c r="I379" s="6" t="s">
        <v>13090</v>
      </c>
      <c r="J379" s="6" t="b">
        <v>0</v>
      </c>
    </row>
    <row r="380" spans="1:10" x14ac:dyDescent="0.2">
      <c r="A380" s="6" t="s">
        <v>417</v>
      </c>
      <c r="B380" s="6" t="s">
        <v>13315</v>
      </c>
      <c r="C380" s="6">
        <v>69008</v>
      </c>
      <c r="D380" s="6">
        <v>20.980757160864201</v>
      </c>
      <c r="E380" s="6">
        <v>0.571890236266411</v>
      </c>
      <c r="F380" s="6">
        <v>0.19827061785010899</v>
      </c>
      <c r="G380" s="6">
        <v>1.75474817241626E-4</v>
      </c>
      <c r="H380" s="6">
        <v>7.3392768221060703E-3</v>
      </c>
      <c r="I380" s="6" t="s">
        <v>13960</v>
      </c>
      <c r="J380" s="6" t="b">
        <v>0</v>
      </c>
    </row>
    <row r="381" spans="1:10" x14ac:dyDescent="0.2">
      <c r="A381" s="6" t="s">
        <v>758</v>
      </c>
      <c r="B381" s="6" t="s">
        <v>13798</v>
      </c>
      <c r="C381" s="6">
        <v>83814</v>
      </c>
      <c r="D381" s="6">
        <v>103.1320541187</v>
      </c>
      <c r="E381" s="6">
        <v>0.281573800506695</v>
      </c>
      <c r="F381" s="6">
        <v>8.9074804003110894E-2</v>
      </c>
      <c r="G381" s="6">
        <v>1.7531768066689999E-4</v>
      </c>
      <c r="H381" s="6">
        <v>7.3392768221060703E-3</v>
      </c>
      <c r="I381" s="6" t="s">
        <v>13245</v>
      </c>
      <c r="J381" s="6" t="b">
        <v>0</v>
      </c>
    </row>
    <row r="382" spans="1:10" x14ac:dyDescent="0.2">
      <c r="A382" s="6" t="s">
        <v>218</v>
      </c>
      <c r="B382" s="6" t="s">
        <v>12884</v>
      </c>
      <c r="C382" s="6">
        <v>74191</v>
      </c>
      <c r="D382" s="6">
        <v>4.0734584538135001</v>
      </c>
      <c r="E382" s="6">
        <v>-1.36222208258468</v>
      </c>
      <c r="F382" s="6">
        <v>0.46707001947718901</v>
      </c>
      <c r="G382" s="6">
        <v>1.86258301718678E-4</v>
      </c>
      <c r="H382" s="6">
        <v>7.7651686819748102E-3</v>
      </c>
      <c r="I382" s="6" t="s">
        <v>13959</v>
      </c>
      <c r="J382" s="6" t="b">
        <v>0</v>
      </c>
    </row>
    <row r="383" spans="1:10" x14ac:dyDescent="0.2">
      <c r="A383" s="6" t="s">
        <v>1465</v>
      </c>
      <c r="B383" s="6" t="s">
        <v>13799</v>
      </c>
      <c r="C383" s="6">
        <v>246154</v>
      </c>
      <c r="D383" s="6">
        <v>5.2575696891978598</v>
      </c>
      <c r="E383" s="6">
        <v>1.14942291687784</v>
      </c>
      <c r="F383" s="6">
        <v>0.40733386472848598</v>
      </c>
      <c r="G383" s="6">
        <v>1.87006998428675E-4</v>
      </c>
      <c r="H383" s="6">
        <v>7.7713133366308397E-3</v>
      </c>
      <c r="I383" s="6" t="s">
        <v>13996</v>
      </c>
      <c r="J383" s="6" t="b">
        <v>0</v>
      </c>
    </row>
    <row r="384" spans="1:10" x14ac:dyDescent="0.2">
      <c r="A384" s="6" t="s">
        <v>110</v>
      </c>
      <c r="B384" s="6" t="s">
        <v>13195</v>
      </c>
      <c r="C384" s="6">
        <v>12660</v>
      </c>
      <c r="D384" s="6">
        <v>104.44107781939699</v>
      </c>
      <c r="E384" s="6">
        <v>0.28827842000102699</v>
      </c>
      <c r="F384" s="6">
        <v>9.1511395156608596E-2</v>
      </c>
      <c r="G384" s="6">
        <v>1.8845007472102499E-4</v>
      </c>
      <c r="H384" s="6">
        <v>7.8061819413286302E-3</v>
      </c>
      <c r="I384" s="6" t="s">
        <v>13961</v>
      </c>
      <c r="J384" s="6" t="b">
        <v>0</v>
      </c>
    </row>
    <row r="385" spans="1:10" x14ac:dyDescent="0.2">
      <c r="A385" s="6" t="s">
        <v>629</v>
      </c>
      <c r="B385" s="6" t="s">
        <v>13800</v>
      </c>
      <c r="C385" s="6">
        <v>13521</v>
      </c>
      <c r="D385" s="6">
        <v>17.257107376475702</v>
      </c>
      <c r="E385" s="6">
        <v>0.59779584112448503</v>
      </c>
      <c r="F385" s="6">
        <v>0.20690085873015401</v>
      </c>
      <c r="G385" s="6">
        <v>1.9722806876499199E-4</v>
      </c>
      <c r="H385" s="6">
        <v>8.1436918872803705E-3</v>
      </c>
      <c r="I385" s="6" t="s">
        <v>13997</v>
      </c>
      <c r="J385" s="6" t="b">
        <v>0</v>
      </c>
    </row>
    <row r="386" spans="1:10" x14ac:dyDescent="0.2">
      <c r="A386" s="6" t="s">
        <v>360</v>
      </c>
      <c r="B386" s="6" t="s">
        <v>13801</v>
      </c>
      <c r="C386" s="6">
        <v>109294</v>
      </c>
      <c r="D386" s="6">
        <v>98.311943745452794</v>
      </c>
      <c r="E386" s="6">
        <v>0.309192012667172</v>
      </c>
      <c r="F386" s="6">
        <v>0.100322689949088</v>
      </c>
      <c r="G386" s="6">
        <v>2.0025256020729699E-4</v>
      </c>
      <c r="H386" s="6">
        <v>8.2377106065657305E-3</v>
      </c>
      <c r="I386" s="6" t="s">
        <v>13257</v>
      </c>
      <c r="J386" s="6" t="b">
        <v>0</v>
      </c>
    </row>
    <row r="387" spans="1:10" x14ac:dyDescent="0.2">
      <c r="A387" s="6" t="s">
        <v>6814</v>
      </c>
      <c r="B387" s="6" t="s">
        <v>13468</v>
      </c>
      <c r="C387" s="6">
        <v>13865</v>
      </c>
      <c r="D387" s="6">
        <v>252.81464025099601</v>
      </c>
      <c r="E387" s="6">
        <v>-0.26445086314642702</v>
      </c>
      <c r="F387" s="6">
        <v>8.5105403351309797E-2</v>
      </c>
      <c r="G387" s="6">
        <v>2.00779854616853E-4</v>
      </c>
      <c r="H387" s="6">
        <v>8.2377106065657305E-3</v>
      </c>
      <c r="I387" s="6" t="s">
        <v>13998</v>
      </c>
      <c r="J387" s="6" t="b">
        <v>0</v>
      </c>
    </row>
    <row r="388" spans="1:10" x14ac:dyDescent="0.2">
      <c r="A388" s="6" t="s">
        <v>72</v>
      </c>
      <c r="B388" s="6" t="s">
        <v>13802</v>
      </c>
      <c r="C388" s="6">
        <v>330319</v>
      </c>
      <c r="D388" s="6">
        <v>39.678602977580503</v>
      </c>
      <c r="E388" s="6">
        <v>0.42581904248924601</v>
      </c>
      <c r="F388" s="6">
        <v>0.143611359580505</v>
      </c>
      <c r="G388" s="6">
        <v>2.0444230029084101E-4</v>
      </c>
      <c r="H388" s="6">
        <v>8.3614312941735196E-3</v>
      </c>
      <c r="I388" s="6" t="s">
        <v>13257</v>
      </c>
      <c r="J388" s="6" t="b">
        <v>0</v>
      </c>
    </row>
    <row r="389" spans="1:10" x14ac:dyDescent="0.2">
      <c r="A389" s="6" t="s">
        <v>146</v>
      </c>
      <c r="B389" s="6" t="s">
        <v>13303</v>
      </c>
      <c r="C389" s="6">
        <v>67457</v>
      </c>
      <c r="D389" s="6">
        <v>9.5962176954144098</v>
      </c>
      <c r="E389" s="6">
        <v>-0.81487182076958897</v>
      </c>
      <c r="F389" s="6">
        <v>0.28770156858183399</v>
      </c>
      <c r="G389" s="6">
        <v>2.0748300209620199E-4</v>
      </c>
      <c r="H389" s="6">
        <v>8.4219279067259799E-3</v>
      </c>
      <c r="I389" s="6" t="s">
        <v>13994</v>
      </c>
      <c r="J389" s="6" t="b">
        <v>0</v>
      </c>
    </row>
    <row r="390" spans="1:10" x14ac:dyDescent="0.2">
      <c r="A390" s="6" t="s">
        <v>439</v>
      </c>
      <c r="B390" s="6" t="s">
        <v>13805</v>
      </c>
      <c r="C390" s="6">
        <v>80721</v>
      </c>
      <c r="D390" s="6">
        <v>5.1982169603154</v>
      </c>
      <c r="E390" s="6">
        <v>1.0748252519085399</v>
      </c>
      <c r="F390" s="6">
        <v>0.40876583616828399</v>
      </c>
      <c r="G390" s="6">
        <v>2.2969618481140901E-4</v>
      </c>
      <c r="H390" s="6">
        <v>9.2768546640707907E-3</v>
      </c>
      <c r="I390" s="6" t="s">
        <v>13245</v>
      </c>
      <c r="J390" s="6" t="b">
        <v>0</v>
      </c>
    </row>
    <row r="391" spans="1:10" x14ac:dyDescent="0.2">
      <c r="A391" s="6" t="s">
        <v>254</v>
      </c>
      <c r="B391" s="6" t="s">
        <v>13122</v>
      </c>
      <c r="C391" s="6">
        <v>654818</v>
      </c>
      <c r="D391" s="6">
        <v>7.0950218403710599</v>
      </c>
      <c r="E391" s="6">
        <v>1.0075604551658499</v>
      </c>
      <c r="F391" s="6">
        <v>0.37128023562415602</v>
      </c>
      <c r="G391" s="6">
        <v>2.32549736444314E-4</v>
      </c>
      <c r="H391" s="6">
        <v>9.3628435944121992E-3</v>
      </c>
      <c r="I391" s="6" t="s">
        <v>13967</v>
      </c>
      <c r="J391" s="6" t="b">
        <v>0</v>
      </c>
    </row>
    <row r="392" spans="1:10" x14ac:dyDescent="0.2">
      <c r="A392" s="6" t="s">
        <v>3478</v>
      </c>
      <c r="B392" s="6" t="s">
        <v>13806</v>
      </c>
      <c r="C392" s="6">
        <v>16145</v>
      </c>
      <c r="D392" s="6">
        <v>4.306404290623</v>
      </c>
      <c r="E392" s="6">
        <v>-1.28126516883176</v>
      </c>
      <c r="F392" s="6">
        <v>0.47361132335952899</v>
      </c>
      <c r="G392" s="6">
        <v>2.3711474842523099E-4</v>
      </c>
      <c r="H392" s="6">
        <v>9.5169907100859808E-3</v>
      </c>
      <c r="I392" s="6" t="s">
        <v>9</v>
      </c>
      <c r="J392" s="6" t="b">
        <v>0</v>
      </c>
    </row>
    <row r="393" spans="1:10" x14ac:dyDescent="0.2">
      <c r="A393" s="6" t="s">
        <v>663</v>
      </c>
      <c r="B393" s="6" t="s">
        <v>13807</v>
      </c>
      <c r="C393" s="6">
        <v>16651</v>
      </c>
      <c r="D393" s="6">
        <v>28.038426681487099</v>
      </c>
      <c r="E393" s="6">
        <v>0.48610645230841398</v>
      </c>
      <c r="F393" s="6">
        <v>0.17174570610713399</v>
      </c>
      <c r="G393" s="6">
        <v>2.38407515355734E-4</v>
      </c>
      <c r="H393" s="6">
        <v>9.5392530292802199E-3</v>
      </c>
      <c r="I393" s="6" t="s">
        <v>5</v>
      </c>
      <c r="J393" s="6" t="b">
        <v>0</v>
      </c>
    </row>
    <row r="394" spans="1:10" x14ac:dyDescent="0.2">
      <c r="A394" s="6" t="s">
        <v>1121</v>
      </c>
      <c r="B394" s="6" t="s">
        <v>13808</v>
      </c>
      <c r="C394" s="6">
        <v>54710</v>
      </c>
      <c r="D394" s="6">
        <v>5.0214615925113</v>
      </c>
      <c r="E394" s="6">
        <v>1.1154323352323401</v>
      </c>
      <c r="F394" s="6">
        <v>0.40100630542842802</v>
      </c>
      <c r="G394" s="6">
        <v>2.4183285733359001E-4</v>
      </c>
      <c r="H394" s="6">
        <v>9.6464439758621005E-3</v>
      </c>
      <c r="I394" s="6" t="s">
        <v>13516</v>
      </c>
      <c r="J394" s="6" t="b">
        <v>0</v>
      </c>
    </row>
    <row r="395" spans="1:10" x14ac:dyDescent="0.2">
      <c r="A395" s="6" t="s">
        <v>209</v>
      </c>
      <c r="B395" s="6" t="s">
        <v>13340</v>
      </c>
      <c r="C395" s="6">
        <v>214968</v>
      </c>
      <c r="D395" s="6">
        <v>45.054665224256297</v>
      </c>
      <c r="E395" s="6">
        <v>-0.387905112126192</v>
      </c>
      <c r="F395" s="6">
        <v>0.132229536845136</v>
      </c>
      <c r="G395" s="6">
        <v>2.4787803629493899E-4</v>
      </c>
      <c r="H395" s="6">
        <v>9.8571561263870594E-3</v>
      </c>
      <c r="I395" s="6" t="s">
        <v>13988</v>
      </c>
      <c r="J395" s="6" t="b">
        <v>0</v>
      </c>
    </row>
    <row r="396" spans="1:10" x14ac:dyDescent="0.2">
      <c r="A396" s="6" t="s">
        <v>273</v>
      </c>
      <c r="B396" s="6" t="s">
        <v>13809</v>
      </c>
      <c r="C396" s="6">
        <v>270210</v>
      </c>
      <c r="D396" s="6">
        <v>53.642427116281297</v>
      </c>
      <c r="E396" s="6">
        <v>0.34102965016748199</v>
      </c>
      <c r="F396" s="6">
        <v>0.114998352452998</v>
      </c>
      <c r="G396" s="6">
        <v>2.5478609223403102E-4</v>
      </c>
      <c r="H396" s="6">
        <v>1.0100783607461999E-2</v>
      </c>
      <c r="I396" s="6" t="s">
        <v>13248</v>
      </c>
      <c r="J396" s="6" t="b">
        <v>0</v>
      </c>
    </row>
    <row r="397" spans="1:10" x14ac:dyDescent="0.2">
      <c r="A397" s="6" t="s">
        <v>538</v>
      </c>
      <c r="B397" s="6" t="s">
        <v>13810</v>
      </c>
      <c r="C397" s="6">
        <v>13139</v>
      </c>
      <c r="D397" s="6">
        <v>17.634459494757799</v>
      </c>
      <c r="E397" s="6">
        <v>0.57585245588307798</v>
      </c>
      <c r="F397" s="6">
        <v>0.20585386189531299</v>
      </c>
      <c r="G397" s="6">
        <v>2.58820674894685E-4</v>
      </c>
      <c r="H397" s="6">
        <v>1.02293529123514E-2</v>
      </c>
      <c r="I397" s="6" t="s">
        <v>13245</v>
      </c>
      <c r="J397" s="6" t="b">
        <v>0</v>
      </c>
    </row>
    <row r="398" spans="1:10" x14ac:dyDescent="0.2">
      <c r="A398" s="6" t="s">
        <v>377</v>
      </c>
      <c r="B398" s="6" t="s">
        <v>13324</v>
      </c>
      <c r="C398" s="6">
        <v>13867</v>
      </c>
      <c r="D398" s="6">
        <v>2.9925790799828098</v>
      </c>
      <c r="E398" s="6">
        <v>-1.5633697027209099</v>
      </c>
      <c r="F398" s="6">
        <v>0.58578332965449798</v>
      </c>
      <c r="G398" s="6">
        <v>2.7434483236480901E-4</v>
      </c>
      <c r="H398" s="6">
        <v>1.0776998825175599E-2</v>
      </c>
      <c r="I398" s="6" t="s">
        <v>13960</v>
      </c>
      <c r="J398" s="6" t="b">
        <v>0</v>
      </c>
    </row>
    <row r="399" spans="1:10" x14ac:dyDescent="0.2">
      <c r="A399" s="6" t="s">
        <v>184</v>
      </c>
      <c r="B399" s="6" t="s">
        <v>12856</v>
      </c>
      <c r="C399" s="6" t="s">
        <v>12856</v>
      </c>
      <c r="D399" s="6">
        <v>10.5219673897455</v>
      </c>
      <c r="E399" s="6">
        <v>-0.87099111930177597</v>
      </c>
      <c r="F399" s="6">
        <v>0.33239077999677602</v>
      </c>
      <c r="G399" s="6">
        <v>2.7613489799931698E-4</v>
      </c>
      <c r="H399" s="6">
        <v>1.08144467325551E-2</v>
      </c>
      <c r="I399" s="6" t="s">
        <v>13976</v>
      </c>
      <c r="J399" s="6" t="b">
        <v>0</v>
      </c>
    </row>
    <row r="400" spans="1:10" x14ac:dyDescent="0.2">
      <c r="A400" s="6" t="s">
        <v>422</v>
      </c>
      <c r="B400" s="6" t="s">
        <v>12879</v>
      </c>
      <c r="C400" s="6">
        <v>16565</v>
      </c>
      <c r="D400" s="6">
        <v>43.316825293182298</v>
      </c>
      <c r="E400" s="6">
        <v>-0.37913924439302099</v>
      </c>
      <c r="F400" s="6">
        <v>0.131701729688216</v>
      </c>
      <c r="G400" s="6">
        <v>2.7810253117551998E-4</v>
      </c>
      <c r="H400" s="6">
        <v>1.0858601549584301E-2</v>
      </c>
      <c r="I400" s="6" t="s">
        <v>13959</v>
      </c>
      <c r="J400" s="6" t="b">
        <v>0</v>
      </c>
    </row>
    <row r="401" spans="1:10" x14ac:dyDescent="0.2">
      <c r="A401" s="6" t="s">
        <v>359</v>
      </c>
      <c r="B401" s="6" t="s">
        <v>13346</v>
      </c>
      <c r="C401" s="6">
        <v>78339</v>
      </c>
      <c r="D401" s="6">
        <v>271.59105919460899</v>
      </c>
      <c r="E401" s="6">
        <v>0.19775910335823199</v>
      </c>
      <c r="F401" s="6">
        <v>5.9504741787857501E-2</v>
      </c>
      <c r="G401" s="6">
        <v>2.87507021709913E-4</v>
      </c>
      <c r="H401" s="6">
        <v>1.1191990206563E-2</v>
      </c>
      <c r="I401" s="6" t="s">
        <v>13975</v>
      </c>
      <c r="J401" s="6" t="b">
        <v>0</v>
      </c>
    </row>
    <row r="402" spans="1:10" x14ac:dyDescent="0.2">
      <c r="A402" s="6" t="s">
        <v>473</v>
      </c>
      <c r="B402" s="6" t="s">
        <v>12897</v>
      </c>
      <c r="C402" s="6">
        <v>29820</v>
      </c>
      <c r="D402" s="6">
        <v>16.736414383038699</v>
      </c>
      <c r="E402" s="6">
        <v>-0.60431288242067904</v>
      </c>
      <c r="F402" s="6">
        <v>0.219928740803749</v>
      </c>
      <c r="G402" s="6">
        <v>2.9252701963037599E-4</v>
      </c>
      <c r="H402" s="6">
        <v>1.13492882622937E-2</v>
      </c>
      <c r="I402" s="6" t="s">
        <v>13959</v>
      </c>
      <c r="J402" s="6" t="b">
        <v>0</v>
      </c>
    </row>
    <row r="403" spans="1:10" x14ac:dyDescent="0.2">
      <c r="A403" s="6" t="s">
        <v>506</v>
      </c>
      <c r="B403" s="6" t="s">
        <v>13161</v>
      </c>
      <c r="C403" s="6">
        <v>223843</v>
      </c>
      <c r="D403" s="6">
        <v>20.814220320278501</v>
      </c>
      <c r="E403" s="6">
        <v>-0.54018218144386398</v>
      </c>
      <c r="F403" s="6">
        <v>0.19812858898930899</v>
      </c>
      <c r="G403" s="6">
        <v>2.9330410705711099E-4</v>
      </c>
      <c r="H403" s="6">
        <v>1.13492882622937E-2</v>
      </c>
      <c r="I403" s="6" t="s">
        <v>13966</v>
      </c>
      <c r="J403" s="6" t="b">
        <v>0</v>
      </c>
    </row>
    <row r="404" spans="1:10" x14ac:dyDescent="0.2">
      <c r="A404" s="6" t="s">
        <v>620</v>
      </c>
      <c r="B404" s="6" t="s">
        <v>13171</v>
      </c>
      <c r="C404" s="6">
        <v>381510</v>
      </c>
      <c r="D404" s="6">
        <v>58.223184393545303</v>
      </c>
      <c r="E404" s="6">
        <v>0.32387683839022002</v>
      </c>
      <c r="F404" s="6">
        <v>0.110504110371138</v>
      </c>
      <c r="G404" s="6">
        <v>2.9694182121411998E-4</v>
      </c>
      <c r="H404" s="6">
        <v>1.1455749544391901E-2</v>
      </c>
      <c r="I404" s="6" t="s">
        <v>13965</v>
      </c>
      <c r="J404" s="6" t="b">
        <v>0</v>
      </c>
    </row>
    <row r="405" spans="1:10" x14ac:dyDescent="0.2">
      <c r="A405" s="6" t="s">
        <v>1103</v>
      </c>
      <c r="B405" s="6" t="s">
        <v>13812</v>
      </c>
      <c r="C405" s="6">
        <v>18826</v>
      </c>
      <c r="D405" s="6">
        <v>4.70288088543934</v>
      </c>
      <c r="E405" s="6">
        <v>-1.1714918096451501</v>
      </c>
      <c r="F405" s="6">
        <v>0.42911084286891199</v>
      </c>
      <c r="G405" s="6">
        <v>3.0396054663175601E-4</v>
      </c>
      <c r="H405" s="6">
        <v>1.1691625311514299E-2</v>
      </c>
      <c r="I405" s="6" t="s">
        <v>13502</v>
      </c>
      <c r="J405" s="6" t="b">
        <v>0</v>
      </c>
    </row>
    <row r="406" spans="1:10" x14ac:dyDescent="0.2">
      <c r="A406" s="6" t="s">
        <v>100</v>
      </c>
      <c r="B406" s="6" t="s">
        <v>13273</v>
      </c>
      <c r="C406" s="6">
        <v>215615</v>
      </c>
      <c r="D406" s="6">
        <v>31.176365773116299</v>
      </c>
      <c r="E406" s="6">
        <v>0.44642457668138202</v>
      </c>
      <c r="F406" s="6">
        <v>0.158473399160005</v>
      </c>
      <c r="G406" s="6">
        <v>3.0931351454469101E-4</v>
      </c>
      <c r="H406" s="6">
        <v>1.1813464993428099E-2</v>
      </c>
      <c r="I406" s="6" t="s">
        <v>13976</v>
      </c>
      <c r="J406" s="6" t="b">
        <v>0</v>
      </c>
    </row>
    <row r="407" spans="1:10" x14ac:dyDescent="0.2">
      <c r="A407" s="6" t="s">
        <v>99</v>
      </c>
      <c r="B407" s="6" t="s">
        <v>12862</v>
      </c>
      <c r="C407" s="6">
        <v>11484</v>
      </c>
      <c r="D407" s="6">
        <v>16.123544632782401</v>
      </c>
      <c r="E407" s="6">
        <v>-0.72435199760675895</v>
      </c>
      <c r="F407" s="6">
        <v>0.267458699317214</v>
      </c>
      <c r="G407" s="6">
        <v>3.0970274587940698E-4</v>
      </c>
      <c r="H407" s="6">
        <v>1.1813464993428099E-2</v>
      </c>
      <c r="I407" s="6" t="s">
        <v>13959</v>
      </c>
      <c r="J407" s="6" t="b">
        <v>0</v>
      </c>
    </row>
    <row r="408" spans="1:10" x14ac:dyDescent="0.2">
      <c r="A408" s="6" t="s">
        <v>887</v>
      </c>
      <c r="B408" s="6" t="s">
        <v>13481</v>
      </c>
      <c r="C408" s="6">
        <v>320203</v>
      </c>
      <c r="D408" s="6">
        <v>29.5346061680135</v>
      </c>
      <c r="E408" s="6">
        <v>-0.43086229822517302</v>
      </c>
      <c r="F408" s="6">
        <v>0.153847128080082</v>
      </c>
      <c r="G408" s="6">
        <v>3.0987036774776498E-4</v>
      </c>
      <c r="H408" s="6">
        <v>1.1813464993428099E-2</v>
      </c>
      <c r="I408" s="6" t="s">
        <v>13981</v>
      </c>
      <c r="J408" s="6" t="b">
        <v>0</v>
      </c>
    </row>
    <row r="409" spans="1:10" x14ac:dyDescent="0.2">
      <c r="A409" s="6" t="s">
        <v>203</v>
      </c>
      <c r="B409" s="6" t="s">
        <v>13293</v>
      </c>
      <c r="C409" s="6">
        <v>208158</v>
      </c>
      <c r="D409" s="6">
        <v>12.3881234271526</v>
      </c>
      <c r="E409" s="6">
        <v>-0.72466242629702904</v>
      </c>
      <c r="F409" s="6">
        <v>0.27231282099357901</v>
      </c>
      <c r="G409" s="6">
        <v>3.1539241674905698E-4</v>
      </c>
      <c r="H409" s="6">
        <v>1.1988622335484801E-2</v>
      </c>
      <c r="I409" s="6" t="s">
        <v>13976</v>
      </c>
      <c r="J409" s="6" t="b">
        <v>0</v>
      </c>
    </row>
    <row r="410" spans="1:10" x14ac:dyDescent="0.2">
      <c r="A410" s="6" t="s">
        <v>258</v>
      </c>
      <c r="B410" s="6" t="s">
        <v>13287</v>
      </c>
      <c r="C410" s="6">
        <v>12892</v>
      </c>
      <c r="D410" s="6">
        <v>76.517455960630102</v>
      </c>
      <c r="E410" s="6">
        <v>-0.302606776695516</v>
      </c>
      <c r="F410" s="6">
        <v>0.102458897728924</v>
      </c>
      <c r="G410" s="6">
        <v>3.18482577950242E-4</v>
      </c>
      <c r="H410" s="6">
        <v>1.2070583100964601E-2</v>
      </c>
      <c r="I410" s="6" t="s">
        <v>13976</v>
      </c>
      <c r="J410" s="6" t="b">
        <v>0</v>
      </c>
    </row>
    <row r="411" spans="1:10" x14ac:dyDescent="0.2">
      <c r="A411" s="6" t="s">
        <v>492</v>
      </c>
      <c r="B411" s="6" t="s">
        <v>13141</v>
      </c>
      <c r="C411" s="6">
        <v>22174</v>
      </c>
      <c r="D411" s="6">
        <v>24.593556711383801</v>
      </c>
      <c r="E411" s="6">
        <v>-0.49121658366478799</v>
      </c>
      <c r="F411" s="6">
        <v>0.17570845402298499</v>
      </c>
      <c r="G411" s="6">
        <v>3.2148906748853798E-4</v>
      </c>
      <c r="H411" s="6">
        <v>1.2148902655619499E-2</v>
      </c>
      <c r="I411" s="6" t="s">
        <v>13962</v>
      </c>
      <c r="J411" s="6" t="b">
        <v>0</v>
      </c>
    </row>
    <row r="412" spans="1:10" x14ac:dyDescent="0.2">
      <c r="A412" s="6" t="s">
        <v>495</v>
      </c>
      <c r="B412" s="6" t="s">
        <v>13813</v>
      </c>
      <c r="C412" s="6">
        <v>228608</v>
      </c>
      <c r="D412" s="6">
        <v>64.642686399767697</v>
      </c>
      <c r="E412" s="6">
        <v>0.326126771987791</v>
      </c>
      <c r="F412" s="6">
        <v>0.113012349164683</v>
      </c>
      <c r="G412" s="6">
        <v>3.3618726901370102E-4</v>
      </c>
      <c r="H412" s="6">
        <v>1.26202523276142E-2</v>
      </c>
      <c r="I412" s="6" t="s">
        <v>13237</v>
      </c>
      <c r="J412" s="6" t="b">
        <v>0</v>
      </c>
    </row>
    <row r="413" spans="1:10" x14ac:dyDescent="0.2">
      <c r="A413" s="6" t="s">
        <v>1761</v>
      </c>
      <c r="B413" s="6" t="s">
        <v>13814</v>
      </c>
      <c r="C413" s="6">
        <v>380660</v>
      </c>
      <c r="D413" s="6">
        <v>1.95101071043591</v>
      </c>
      <c r="E413" s="6">
        <v>2.4727910408285001</v>
      </c>
      <c r="F413" s="6">
        <v>0.84681530815652595</v>
      </c>
      <c r="G413" s="6">
        <v>3.3689160113176098E-4</v>
      </c>
      <c r="H413" s="6">
        <v>1.26202523276142E-2</v>
      </c>
      <c r="I413" s="6" t="s">
        <v>13574</v>
      </c>
      <c r="J413" s="6" t="b">
        <v>0</v>
      </c>
    </row>
    <row r="414" spans="1:10" x14ac:dyDescent="0.2">
      <c r="A414" s="6" t="s">
        <v>265</v>
      </c>
      <c r="B414" s="6" t="s">
        <v>13331</v>
      </c>
      <c r="C414" s="6">
        <v>80837</v>
      </c>
      <c r="D414" s="6">
        <v>18.6650019243516</v>
      </c>
      <c r="E414" s="6">
        <v>0.58461354340412497</v>
      </c>
      <c r="F414" s="6">
        <v>0.21421022238533199</v>
      </c>
      <c r="G414" s="6">
        <v>3.3578945422214998E-4</v>
      </c>
      <c r="H414" s="6">
        <v>1.26202523276142E-2</v>
      </c>
      <c r="I414" s="6" t="s">
        <v>13971</v>
      </c>
      <c r="J414" s="6" t="b">
        <v>0</v>
      </c>
    </row>
    <row r="415" spans="1:10" x14ac:dyDescent="0.2">
      <c r="A415" s="6" t="s">
        <v>1925</v>
      </c>
      <c r="B415" s="6" t="s">
        <v>13539</v>
      </c>
      <c r="C415" s="6">
        <v>71279</v>
      </c>
      <c r="D415" s="6">
        <v>31.497600944282301</v>
      </c>
      <c r="E415" s="6">
        <v>0.42540838553689803</v>
      </c>
      <c r="F415" s="6">
        <v>0.153459825778026</v>
      </c>
      <c r="G415" s="6">
        <v>3.4448787793706602E-4</v>
      </c>
      <c r="H415" s="6">
        <v>1.2867518307683901E-2</v>
      </c>
      <c r="I415" s="6" t="s">
        <v>13969</v>
      </c>
      <c r="J415" s="6" t="b">
        <v>0</v>
      </c>
    </row>
    <row r="416" spans="1:10" x14ac:dyDescent="0.2">
      <c r="A416" s="6" t="s">
        <v>108</v>
      </c>
      <c r="B416" s="6" t="s">
        <v>13181</v>
      </c>
      <c r="C416" s="6">
        <v>226115</v>
      </c>
      <c r="D416" s="6">
        <v>14.536154105939699</v>
      </c>
      <c r="E416" s="6">
        <v>-0.68558906372813999</v>
      </c>
      <c r="F416" s="6">
        <v>0.260411374150889</v>
      </c>
      <c r="G416" s="6">
        <v>3.6068562442618201E-4</v>
      </c>
      <c r="H416" s="6">
        <v>1.3433720490155499E-2</v>
      </c>
      <c r="I416" s="6" t="s">
        <v>13965</v>
      </c>
      <c r="J416" s="6" t="b">
        <v>0</v>
      </c>
    </row>
    <row r="417" spans="1:10" x14ac:dyDescent="0.2">
      <c r="A417" s="6" t="s">
        <v>215</v>
      </c>
      <c r="B417" s="6" t="s">
        <v>13361</v>
      </c>
      <c r="C417" s="6">
        <v>105439</v>
      </c>
      <c r="D417" s="6">
        <v>34.764190477241698</v>
      </c>
      <c r="E417" s="6">
        <v>-0.44850989282585402</v>
      </c>
      <c r="F417" s="6">
        <v>0.16457407816078301</v>
      </c>
      <c r="G417" s="6">
        <v>3.6376771603842102E-4</v>
      </c>
      <c r="H417" s="6">
        <v>1.35095803508062E-2</v>
      </c>
      <c r="I417" s="6" t="s">
        <v>13980</v>
      </c>
      <c r="J417" s="6" t="b">
        <v>0</v>
      </c>
    </row>
    <row r="418" spans="1:10" x14ac:dyDescent="0.2">
      <c r="A418" s="6" t="s">
        <v>244</v>
      </c>
      <c r="B418" s="6" t="s">
        <v>13279</v>
      </c>
      <c r="C418" s="6">
        <v>76089</v>
      </c>
      <c r="D418" s="6">
        <v>51.205397881628997</v>
      </c>
      <c r="E418" s="6">
        <v>0.38215799262755701</v>
      </c>
      <c r="F418" s="6">
        <v>0.13765101153201101</v>
      </c>
      <c r="G418" s="6">
        <v>3.6730694839819301E-4</v>
      </c>
      <c r="H418" s="6">
        <v>1.35630714317093E-2</v>
      </c>
      <c r="I418" s="6" t="s">
        <v>13976</v>
      </c>
      <c r="J418" s="6" t="b">
        <v>0</v>
      </c>
    </row>
    <row r="419" spans="1:10" x14ac:dyDescent="0.2">
      <c r="A419" s="6" t="s">
        <v>579</v>
      </c>
      <c r="B419" s="6" t="s">
        <v>13150</v>
      </c>
      <c r="C419" s="6">
        <v>215748</v>
      </c>
      <c r="D419" s="6">
        <v>13.284923860543101</v>
      </c>
      <c r="E419" s="6">
        <v>0.67259871785008696</v>
      </c>
      <c r="F419" s="6">
        <v>0.26013126127900299</v>
      </c>
      <c r="G419" s="6">
        <v>3.6700006734507898E-4</v>
      </c>
      <c r="H419" s="6">
        <v>1.35630714317093E-2</v>
      </c>
      <c r="I419" s="6" t="s">
        <v>13966</v>
      </c>
      <c r="J419" s="6" t="b">
        <v>0</v>
      </c>
    </row>
    <row r="420" spans="1:10" x14ac:dyDescent="0.2">
      <c r="A420" s="6" t="s">
        <v>44</v>
      </c>
      <c r="B420" s="6" t="s">
        <v>13815</v>
      </c>
      <c r="C420" s="6">
        <v>215303</v>
      </c>
      <c r="D420" s="6">
        <v>40.118444409299101</v>
      </c>
      <c r="E420" s="6">
        <v>0.40720607574529399</v>
      </c>
      <c r="F420" s="6">
        <v>0.14817728358349699</v>
      </c>
      <c r="G420" s="6">
        <v>3.69313654629869E-4</v>
      </c>
      <c r="H420" s="6">
        <v>1.35983181550895E-2</v>
      </c>
      <c r="I420" s="6" t="s">
        <v>13248</v>
      </c>
      <c r="J420" s="6" t="b">
        <v>0</v>
      </c>
    </row>
    <row r="421" spans="1:10" x14ac:dyDescent="0.2">
      <c r="A421" s="6" t="s">
        <v>915</v>
      </c>
      <c r="B421" s="6" t="s">
        <v>13490</v>
      </c>
      <c r="C421" s="6">
        <v>58807</v>
      </c>
      <c r="D421" s="6">
        <v>14.2081132222915</v>
      </c>
      <c r="E421" s="6">
        <v>-0.60842045077242102</v>
      </c>
      <c r="F421" s="6">
        <v>0.228918382978167</v>
      </c>
      <c r="G421" s="6">
        <v>3.72450747012621E-4</v>
      </c>
      <c r="H421" s="6">
        <v>1.36361287659805E-2</v>
      </c>
      <c r="I421" s="6" t="s">
        <v>13999</v>
      </c>
      <c r="J421" s="6" t="b">
        <v>0</v>
      </c>
    </row>
    <row r="422" spans="1:10" x14ac:dyDescent="0.2">
      <c r="A422" s="6" t="s">
        <v>263</v>
      </c>
      <c r="B422" s="6" t="s">
        <v>13334</v>
      </c>
      <c r="C422" s="6">
        <v>14247</v>
      </c>
      <c r="D422" s="6">
        <v>5.1756127970823798</v>
      </c>
      <c r="E422" s="6">
        <v>-1.0379731562557699</v>
      </c>
      <c r="F422" s="6">
        <v>0.39739249651876701</v>
      </c>
      <c r="G422" s="6">
        <v>3.7154651493645101E-4</v>
      </c>
      <c r="H422" s="6">
        <v>1.36361287659805E-2</v>
      </c>
      <c r="I422" s="6" t="s">
        <v>13971</v>
      </c>
      <c r="J422" s="6" t="b">
        <v>0</v>
      </c>
    </row>
    <row r="423" spans="1:10" x14ac:dyDescent="0.2">
      <c r="A423" s="6" t="s">
        <v>225</v>
      </c>
      <c r="B423" s="6" t="s">
        <v>13172</v>
      </c>
      <c r="C423" s="6">
        <v>105445</v>
      </c>
      <c r="D423" s="6">
        <v>83.142431142611997</v>
      </c>
      <c r="E423" s="6">
        <v>0.29160495421695998</v>
      </c>
      <c r="F423" s="6">
        <v>9.9068883268339597E-2</v>
      </c>
      <c r="G423" s="6">
        <v>3.8530117851302002E-4</v>
      </c>
      <c r="H423" s="6">
        <v>1.40271336087388E-2</v>
      </c>
      <c r="I423" s="6" t="s">
        <v>13965</v>
      </c>
      <c r="J423" s="6" t="b">
        <v>0</v>
      </c>
    </row>
    <row r="424" spans="1:10" x14ac:dyDescent="0.2">
      <c r="A424" s="6" t="s">
        <v>228</v>
      </c>
      <c r="B424" s="6" t="s">
        <v>13817</v>
      </c>
      <c r="C424" s="6">
        <v>20971</v>
      </c>
      <c r="D424" s="6">
        <v>121.255144187889</v>
      </c>
      <c r="E424" s="6">
        <v>0.31531904938842797</v>
      </c>
      <c r="F424" s="6">
        <v>0.11077286640693</v>
      </c>
      <c r="G424" s="6">
        <v>3.8751992122550301E-4</v>
      </c>
      <c r="H424" s="6">
        <v>1.40682793874112E-2</v>
      </c>
      <c r="I424" s="6" t="s">
        <v>13257</v>
      </c>
      <c r="J424" s="6" t="b">
        <v>0</v>
      </c>
    </row>
    <row r="425" spans="1:10" x14ac:dyDescent="0.2">
      <c r="A425" s="6" t="s">
        <v>567</v>
      </c>
      <c r="B425" s="6" t="s">
        <v>13818</v>
      </c>
      <c r="C425" s="6">
        <v>53945</v>
      </c>
      <c r="D425" s="6">
        <v>7.0397522075216701</v>
      </c>
      <c r="E425" s="6">
        <v>-0.88653412211939597</v>
      </c>
      <c r="F425" s="6">
        <v>0.34781248764772699</v>
      </c>
      <c r="G425" s="6">
        <v>3.9502273088470202E-4</v>
      </c>
      <c r="H425" s="6">
        <v>1.43004867617756E-2</v>
      </c>
      <c r="I425" s="6" t="s">
        <v>13228</v>
      </c>
      <c r="J425" s="6" t="b">
        <v>0</v>
      </c>
    </row>
    <row r="426" spans="1:10" x14ac:dyDescent="0.2">
      <c r="A426" s="6" t="s">
        <v>505</v>
      </c>
      <c r="B426" s="6" t="s">
        <v>13145</v>
      </c>
      <c r="C426" s="6">
        <v>13170</v>
      </c>
      <c r="D426" s="6">
        <v>34.914611523245902</v>
      </c>
      <c r="E426" s="6">
        <v>-0.44432915372668602</v>
      </c>
      <c r="F426" s="6">
        <v>0.16788215060169301</v>
      </c>
      <c r="G426" s="6">
        <v>3.9788174176681599E-4</v>
      </c>
      <c r="H426" s="6">
        <v>1.43637531580847E-2</v>
      </c>
      <c r="I426" s="6" t="s">
        <v>13982</v>
      </c>
      <c r="J426" s="6" t="b">
        <v>0</v>
      </c>
    </row>
    <row r="427" spans="1:10" x14ac:dyDescent="0.2">
      <c r="A427" s="6" t="s">
        <v>2762</v>
      </c>
      <c r="B427" s="6" t="s">
        <v>13469</v>
      </c>
      <c r="C427" s="6">
        <v>19730</v>
      </c>
      <c r="D427" s="6">
        <v>43.222151982453099</v>
      </c>
      <c r="E427" s="6">
        <v>-0.39167243937836699</v>
      </c>
      <c r="F427" s="6">
        <v>0.14367226995391999</v>
      </c>
      <c r="G427" s="6">
        <v>4.0140014436062502E-4</v>
      </c>
      <c r="H427" s="6">
        <v>1.4450405196982499E-2</v>
      </c>
      <c r="I427" s="6" t="s">
        <v>13998</v>
      </c>
      <c r="J427" s="6" t="b">
        <v>0</v>
      </c>
    </row>
    <row r="428" spans="1:10" x14ac:dyDescent="0.2">
      <c r="A428" s="6" t="s">
        <v>290</v>
      </c>
      <c r="B428" s="6" t="s">
        <v>13114</v>
      </c>
      <c r="C428" s="6">
        <v>14388</v>
      </c>
      <c r="D428" s="6">
        <v>21.265869911078699</v>
      </c>
      <c r="E428" s="6">
        <v>-0.49499933366440602</v>
      </c>
      <c r="F428" s="6">
        <v>0.18626315161637499</v>
      </c>
      <c r="G428" s="6">
        <v>4.06482803444478E-4</v>
      </c>
      <c r="H428" s="6">
        <v>1.45927326436568E-2</v>
      </c>
      <c r="I428" s="6" t="s">
        <v>14000</v>
      </c>
      <c r="J428" s="6" t="b">
        <v>0</v>
      </c>
    </row>
    <row r="429" spans="1:10" x14ac:dyDescent="0.2">
      <c r="A429" s="6" t="s">
        <v>568</v>
      </c>
      <c r="B429" s="6" t="s">
        <v>13202</v>
      </c>
      <c r="C429" s="6">
        <v>12741</v>
      </c>
      <c r="D429" s="6">
        <v>6.18228730503637</v>
      </c>
      <c r="E429" s="6">
        <v>-1.03474640673038</v>
      </c>
      <c r="F429" s="6">
        <v>0.405074703405436</v>
      </c>
      <c r="G429" s="6">
        <v>4.0875533234900201E-4</v>
      </c>
      <c r="H429" s="6">
        <v>1.4633667355342101E-2</v>
      </c>
      <c r="I429" s="6" t="s">
        <v>13961</v>
      </c>
      <c r="J429" s="6" t="b">
        <v>0</v>
      </c>
    </row>
    <row r="430" spans="1:10" x14ac:dyDescent="0.2">
      <c r="A430" s="6" t="s">
        <v>573</v>
      </c>
      <c r="B430" s="6" t="s">
        <v>13335</v>
      </c>
      <c r="C430" s="6">
        <v>207521</v>
      </c>
      <c r="D430" s="6">
        <v>30.196124776597699</v>
      </c>
      <c r="E430" s="6">
        <v>-0.43253897019245102</v>
      </c>
      <c r="F430" s="6">
        <v>0.16073352502393301</v>
      </c>
      <c r="G430" s="6">
        <v>4.1277744263914498E-4</v>
      </c>
      <c r="H430" s="6">
        <v>1.4736838863724599E-2</v>
      </c>
      <c r="I430" s="6" t="s">
        <v>13971</v>
      </c>
      <c r="J430" s="6" t="b">
        <v>0</v>
      </c>
    </row>
    <row r="431" spans="1:10" x14ac:dyDescent="0.2">
      <c r="A431" s="6" t="s">
        <v>106</v>
      </c>
      <c r="B431" s="6" t="s">
        <v>12888</v>
      </c>
      <c r="C431" s="6">
        <v>58198</v>
      </c>
      <c r="D431" s="6">
        <v>11.931432480057699</v>
      </c>
      <c r="E431" s="6">
        <v>-0.697685348787488</v>
      </c>
      <c r="F431" s="6">
        <v>0.27046161774358202</v>
      </c>
      <c r="G431" s="6">
        <v>4.1900590704060199E-4</v>
      </c>
      <c r="H431" s="6">
        <v>1.49179954341398E-2</v>
      </c>
      <c r="I431" s="6" t="s">
        <v>13959</v>
      </c>
      <c r="J431" s="6" t="b">
        <v>0</v>
      </c>
    </row>
    <row r="432" spans="1:10" x14ac:dyDescent="0.2">
      <c r="A432" s="6" t="s">
        <v>582</v>
      </c>
      <c r="B432" s="6" t="s">
        <v>13280</v>
      </c>
      <c r="C432" s="6">
        <v>54607</v>
      </c>
      <c r="D432" s="6">
        <v>66.313206615547301</v>
      </c>
      <c r="E432" s="6">
        <v>0.31863969494878502</v>
      </c>
      <c r="F432" s="6">
        <v>0.11326433414044799</v>
      </c>
      <c r="G432" s="6">
        <v>4.2175734162175701E-4</v>
      </c>
      <c r="H432" s="6">
        <v>1.49454024071978E-2</v>
      </c>
      <c r="I432" s="6" t="s">
        <v>13976</v>
      </c>
      <c r="J432" s="6" t="b">
        <v>0</v>
      </c>
    </row>
    <row r="433" spans="1:10" x14ac:dyDescent="0.2">
      <c r="A433" s="6" t="s">
        <v>1486</v>
      </c>
      <c r="B433" s="6" t="s">
        <v>13525</v>
      </c>
      <c r="C433" s="6">
        <v>52463</v>
      </c>
      <c r="D433" s="6">
        <v>24.1340431268343</v>
      </c>
      <c r="E433" s="6">
        <v>-0.467593636518774</v>
      </c>
      <c r="F433" s="6">
        <v>0.17844972261181699</v>
      </c>
      <c r="G433" s="6">
        <v>4.33913347287681E-4</v>
      </c>
      <c r="H433" s="6">
        <v>1.5243911925266E-2</v>
      </c>
      <c r="I433" s="6" t="s">
        <v>6</v>
      </c>
      <c r="J433" s="6" t="b">
        <v>0</v>
      </c>
    </row>
    <row r="434" spans="1:10" x14ac:dyDescent="0.2">
      <c r="A434" s="6" t="s">
        <v>306</v>
      </c>
      <c r="B434" s="6" t="s">
        <v>12916</v>
      </c>
      <c r="C434" s="6">
        <v>69635</v>
      </c>
      <c r="D434" s="6">
        <v>131.27922150849</v>
      </c>
      <c r="E434" s="6">
        <v>0.27344737400157498</v>
      </c>
      <c r="F434" s="6">
        <v>9.43909753386937E-2</v>
      </c>
      <c r="G434" s="6">
        <v>4.3313053273786201E-4</v>
      </c>
      <c r="H434" s="6">
        <v>1.5243911925266E-2</v>
      </c>
      <c r="I434" s="6" t="s">
        <v>13959</v>
      </c>
      <c r="J434" s="6" t="b">
        <v>0</v>
      </c>
    </row>
    <row r="435" spans="1:10" x14ac:dyDescent="0.2">
      <c r="A435" s="6" t="s">
        <v>236</v>
      </c>
      <c r="B435" s="6" t="s">
        <v>13288</v>
      </c>
      <c r="C435" s="6">
        <v>72948</v>
      </c>
      <c r="D435" s="6">
        <v>304.820496286908</v>
      </c>
      <c r="E435" s="6">
        <v>-0.18986834499826299</v>
      </c>
      <c r="F435" s="6">
        <v>6.18558889928158E-2</v>
      </c>
      <c r="G435" s="6">
        <v>4.4354377976916001E-4</v>
      </c>
      <c r="H435" s="6">
        <v>1.54928643506395E-2</v>
      </c>
      <c r="I435" s="6" t="s">
        <v>13976</v>
      </c>
      <c r="J435" s="6" t="b">
        <v>0</v>
      </c>
    </row>
    <row r="436" spans="1:10" x14ac:dyDescent="0.2">
      <c r="A436" s="6" t="s">
        <v>748</v>
      </c>
      <c r="B436" s="6" t="s">
        <v>13821</v>
      </c>
      <c r="C436" s="6">
        <v>19679</v>
      </c>
      <c r="D436" s="6">
        <v>75.4135210147452</v>
      </c>
      <c r="E436" s="6">
        <v>0.30387683818358602</v>
      </c>
      <c r="F436" s="6">
        <v>0.107542010664329</v>
      </c>
      <c r="G436" s="6">
        <v>4.4895149506942399E-4</v>
      </c>
      <c r="H436" s="6">
        <v>1.5639485504790399E-2</v>
      </c>
      <c r="I436" s="6" t="s">
        <v>13265</v>
      </c>
      <c r="J436" s="6" t="b">
        <v>0</v>
      </c>
    </row>
    <row r="437" spans="1:10" x14ac:dyDescent="0.2">
      <c r="A437" s="6" t="s">
        <v>720</v>
      </c>
      <c r="B437" s="6" t="s">
        <v>13822</v>
      </c>
      <c r="C437" s="6">
        <v>16526</v>
      </c>
      <c r="D437" s="6">
        <v>60.014105854919002</v>
      </c>
      <c r="E437" s="6">
        <v>0.30700517827944701</v>
      </c>
      <c r="F437" s="6">
        <v>0.10843479021248401</v>
      </c>
      <c r="G437" s="6">
        <v>4.5431616166898399E-4</v>
      </c>
      <c r="H437" s="6">
        <v>1.5783822777983701E-2</v>
      </c>
      <c r="I437" s="6" t="s">
        <v>13248</v>
      </c>
      <c r="J437" s="6" t="b">
        <v>0</v>
      </c>
    </row>
    <row r="438" spans="1:10" x14ac:dyDescent="0.2">
      <c r="A438" s="6" t="s">
        <v>180</v>
      </c>
      <c r="B438" s="6" t="s">
        <v>12999</v>
      </c>
      <c r="C438" s="6">
        <v>232333</v>
      </c>
      <c r="D438" s="6">
        <v>217.55832587466</v>
      </c>
      <c r="E438" s="6">
        <v>0.22887626760128499</v>
      </c>
      <c r="F438" s="6">
        <v>7.6780645797203298E-2</v>
      </c>
      <c r="G438" s="6">
        <v>4.6526430140005E-4</v>
      </c>
      <c r="H438" s="6">
        <v>1.6077742864423102E-2</v>
      </c>
      <c r="I438" s="6" t="s">
        <v>13959</v>
      </c>
      <c r="J438" s="6" t="b">
        <v>0</v>
      </c>
    </row>
    <row r="439" spans="1:10" x14ac:dyDescent="0.2">
      <c r="A439" s="6" t="s">
        <v>140</v>
      </c>
      <c r="B439" s="6" t="s">
        <v>12974</v>
      </c>
      <c r="C439" s="6">
        <v>18791</v>
      </c>
      <c r="D439" s="6">
        <v>38.837219568674499</v>
      </c>
      <c r="E439" s="6">
        <v>0.40646091718386301</v>
      </c>
      <c r="F439" s="6">
        <v>0.15281872747904601</v>
      </c>
      <c r="G439" s="6">
        <v>4.6469647098975301E-4</v>
      </c>
      <c r="H439" s="6">
        <v>1.6077742864423102E-2</v>
      </c>
      <c r="I439" s="6" t="s">
        <v>13959</v>
      </c>
      <c r="J439" s="6" t="b">
        <v>0</v>
      </c>
    </row>
    <row r="440" spans="1:10" x14ac:dyDescent="0.2">
      <c r="A440" s="6" t="s">
        <v>288</v>
      </c>
      <c r="B440" s="6" t="s">
        <v>13138</v>
      </c>
      <c r="C440" s="6">
        <v>15213</v>
      </c>
      <c r="D440" s="6">
        <v>47.056137086745998</v>
      </c>
      <c r="E440" s="6">
        <v>-0.35445999897836999</v>
      </c>
      <c r="F440" s="6">
        <v>0.13098414191257199</v>
      </c>
      <c r="G440" s="6">
        <v>4.7220502637761901E-4</v>
      </c>
      <c r="H440" s="6">
        <v>1.62660166516813E-2</v>
      </c>
      <c r="I440" s="6" t="s">
        <v>13962</v>
      </c>
      <c r="J440" s="6" t="b">
        <v>0</v>
      </c>
    </row>
    <row r="441" spans="1:10" x14ac:dyDescent="0.2">
      <c r="A441" s="6" t="s">
        <v>289</v>
      </c>
      <c r="B441" s="6" t="s">
        <v>12992</v>
      </c>
      <c r="C441" s="6">
        <v>140742</v>
      </c>
      <c r="D441" s="6">
        <v>45.165447852719197</v>
      </c>
      <c r="E441" s="6">
        <v>0.393033425591023</v>
      </c>
      <c r="F441" s="6">
        <v>0.14623117783747999</v>
      </c>
      <c r="G441" s="6">
        <v>4.7322982521140299E-4</v>
      </c>
      <c r="H441" s="6">
        <v>1.62660166516813E-2</v>
      </c>
      <c r="I441" s="6" t="s">
        <v>13959</v>
      </c>
      <c r="J441" s="6" t="b">
        <v>0</v>
      </c>
    </row>
    <row r="442" spans="1:10" x14ac:dyDescent="0.2">
      <c r="A442" s="6" t="s">
        <v>853</v>
      </c>
      <c r="B442" s="6" t="s">
        <v>13823</v>
      </c>
      <c r="C442" s="6">
        <v>72301</v>
      </c>
      <c r="D442" s="6">
        <v>112.650970434754</v>
      </c>
      <c r="E442" s="6">
        <v>-0.30746152186826597</v>
      </c>
      <c r="F442" s="6">
        <v>0.112609946164098</v>
      </c>
      <c r="G442" s="6">
        <v>4.8148376556862498E-4</v>
      </c>
      <c r="H442" s="6">
        <v>1.65058254276098E-2</v>
      </c>
      <c r="I442" s="6" t="s">
        <v>13574</v>
      </c>
      <c r="J442" s="6" t="b">
        <v>0</v>
      </c>
    </row>
    <row r="443" spans="1:10" x14ac:dyDescent="0.2">
      <c r="A443" s="6" t="s">
        <v>2554</v>
      </c>
      <c r="B443" s="6" t="s">
        <v>13824</v>
      </c>
      <c r="C443" s="6">
        <v>107065</v>
      </c>
      <c r="D443" s="6">
        <v>48.252770164499204</v>
      </c>
      <c r="E443" s="6">
        <v>-0.35716296204242698</v>
      </c>
      <c r="F443" s="6">
        <v>0.133490923066412</v>
      </c>
      <c r="G443" s="6">
        <v>4.8289749215700198E-4</v>
      </c>
      <c r="H443" s="6">
        <v>1.65104952080346E-2</v>
      </c>
      <c r="I443" s="6" t="s">
        <v>13493</v>
      </c>
      <c r="J443" s="6" t="b">
        <v>0</v>
      </c>
    </row>
    <row r="444" spans="1:10" x14ac:dyDescent="0.2">
      <c r="A444" s="6" t="s">
        <v>895</v>
      </c>
      <c r="B444" s="6" t="s">
        <v>13486</v>
      </c>
      <c r="C444" s="6">
        <v>27205</v>
      </c>
      <c r="D444" s="6">
        <v>16.050715672435899</v>
      </c>
      <c r="E444" s="6">
        <v>-0.59385517528121701</v>
      </c>
      <c r="F444" s="6">
        <v>0.237947922532568</v>
      </c>
      <c r="G444" s="6">
        <v>4.9326297299708997E-4</v>
      </c>
      <c r="H444" s="6">
        <v>1.67761333237221E-2</v>
      </c>
      <c r="I444" s="6" t="s">
        <v>14001</v>
      </c>
      <c r="J444" s="6" t="b">
        <v>0</v>
      </c>
    </row>
    <row r="445" spans="1:10" x14ac:dyDescent="0.2">
      <c r="A445" s="6" t="s">
        <v>469</v>
      </c>
      <c r="B445" s="6" t="s">
        <v>13212</v>
      </c>
      <c r="C445" s="6">
        <v>16439</v>
      </c>
      <c r="D445" s="6">
        <v>56.015824412221001</v>
      </c>
      <c r="E445" s="6">
        <v>0.323853723114298</v>
      </c>
      <c r="F445" s="6">
        <v>0.117253246308847</v>
      </c>
      <c r="G445" s="6">
        <v>5.0358821151615097E-4</v>
      </c>
      <c r="H445" s="6">
        <v>1.70823465764691E-2</v>
      </c>
      <c r="I445" s="6" t="s">
        <v>13973</v>
      </c>
      <c r="J445" s="6" t="b">
        <v>0</v>
      </c>
    </row>
    <row r="446" spans="1:10" x14ac:dyDescent="0.2">
      <c r="A446" s="6" t="s">
        <v>410</v>
      </c>
      <c r="B446" s="6" t="s">
        <v>13297</v>
      </c>
      <c r="C446" s="6">
        <v>208151</v>
      </c>
      <c r="D446" s="6">
        <v>27.311271451934001</v>
      </c>
      <c r="E446" s="6">
        <v>0.44787795008928399</v>
      </c>
      <c r="F446" s="6">
        <v>0.17303785075669401</v>
      </c>
      <c r="G446" s="6">
        <v>5.2893465220103396E-4</v>
      </c>
      <c r="H446" s="6">
        <v>1.7848437193332001E-2</v>
      </c>
      <c r="I446" s="6" t="s">
        <v>13994</v>
      </c>
      <c r="J446" s="6" t="b">
        <v>0</v>
      </c>
    </row>
    <row r="447" spans="1:10" x14ac:dyDescent="0.2">
      <c r="A447" s="6" t="s">
        <v>246</v>
      </c>
      <c r="B447" s="6" t="s">
        <v>13307</v>
      </c>
      <c r="C447" s="6">
        <v>14618</v>
      </c>
      <c r="D447" s="6">
        <v>2.6700366892808698</v>
      </c>
      <c r="E447" s="6">
        <v>-1.4476419094589601</v>
      </c>
      <c r="F447" s="6">
        <v>0.60722403941520797</v>
      </c>
      <c r="G447" s="6">
        <v>5.3136767808693104E-4</v>
      </c>
      <c r="H447" s="6">
        <v>1.7883843415613301E-2</v>
      </c>
      <c r="I447" s="6" t="s">
        <v>14002</v>
      </c>
      <c r="J447" s="6" t="b">
        <v>0</v>
      </c>
    </row>
    <row r="448" spans="1:10" x14ac:dyDescent="0.2">
      <c r="A448" s="6" t="s">
        <v>487</v>
      </c>
      <c r="B448" s="6" t="s">
        <v>13281</v>
      </c>
      <c r="C448" s="6">
        <v>65112</v>
      </c>
      <c r="D448" s="6">
        <v>68.771077147513495</v>
      </c>
      <c r="E448" s="6">
        <v>0.34944168572874101</v>
      </c>
      <c r="F448" s="6">
        <v>0.129496946981979</v>
      </c>
      <c r="G448" s="6">
        <v>5.3907030991579604E-4</v>
      </c>
      <c r="H448" s="6">
        <v>1.79690862667117E-2</v>
      </c>
      <c r="I448" s="6" t="s">
        <v>13976</v>
      </c>
      <c r="J448" s="6" t="b">
        <v>0</v>
      </c>
    </row>
    <row r="449" spans="1:10" x14ac:dyDescent="0.2">
      <c r="A449" s="6" t="s">
        <v>158</v>
      </c>
      <c r="B449" s="6" t="s">
        <v>13191</v>
      </c>
      <c r="C449" s="6">
        <v>230259</v>
      </c>
      <c r="D449" s="6">
        <v>45.230511239485601</v>
      </c>
      <c r="E449" s="6">
        <v>0.39515290022111699</v>
      </c>
      <c r="F449" s="6">
        <v>0.15212775452764199</v>
      </c>
      <c r="G449" s="6">
        <v>5.3821364338495301E-4</v>
      </c>
      <c r="H449" s="6">
        <v>1.79690862667117E-2</v>
      </c>
      <c r="I449" s="6" t="s">
        <v>13961</v>
      </c>
      <c r="J449" s="6" t="b">
        <v>0</v>
      </c>
    </row>
    <row r="450" spans="1:10" x14ac:dyDescent="0.2">
      <c r="A450" s="6" t="s">
        <v>7632</v>
      </c>
      <c r="B450" s="6" t="s">
        <v>13466</v>
      </c>
      <c r="C450" s="6">
        <v>53901</v>
      </c>
      <c r="D450" s="6">
        <v>121.51792723609</v>
      </c>
      <c r="E450" s="6">
        <v>0.25117037864710801</v>
      </c>
      <c r="F450" s="6">
        <v>8.7551345179675805E-2</v>
      </c>
      <c r="G450" s="6">
        <v>5.3946189039648298E-4</v>
      </c>
      <c r="H450" s="6">
        <v>1.79690862667117E-2</v>
      </c>
      <c r="I450" s="6" t="s">
        <v>13998</v>
      </c>
      <c r="J450" s="6" t="b">
        <v>0</v>
      </c>
    </row>
    <row r="451" spans="1:10" x14ac:dyDescent="0.2">
      <c r="A451" s="6" t="s">
        <v>454</v>
      </c>
      <c r="B451" s="6" t="s">
        <v>13336</v>
      </c>
      <c r="C451" s="6">
        <v>233752</v>
      </c>
      <c r="D451" s="6">
        <v>1.29725863976575</v>
      </c>
      <c r="E451" s="6">
        <v>-2.3282103401457199</v>
      </c>
      <c r="F451" s="6">
        <v>1.09044092385572</v>
      </c>
      <c r="G451" s="6">
        <v>5.5938617248232295E-4</v>
      </c>
      <c r="H451" s="6">
        <v>1.85848506250939E-2</v>
      </c>
      <c r="I451" s="6" t="s">
        <v>13971</v>
      </c>
      <c r="J451" s="6" t="b">
        <v>0</v>
      </c>
    </row>
    <row r="452" spans="1:10" x14ac:dyDescent="0.2">
      <c r="A452" s="6" t="s">
        <v>869</v>
      </c>
      <c r="B452" s="6" t="s">
        <v>13471</v>
      </c>
      <c r="C452" s="6">
        <v>18787</v>
      </c>
      <c r="D452" s="6">
        <v>1.8275837806192701</v>
      </c>
      <c r="E452" s="6">
        <v>1.78718763287483</v>
      </c>
      <c r="F452" s="6">
        <v>0.80277066403979502</v>
      </c>
      <c r="G452" s="6">
        <v>5.7029650224605299E-4</v>
      </c>
      <c r="H452" s="6">
        <v>1.8898748705199999E-2</v>
      </c>
      <c r="I452" s="6" t="s">
        <v>14003</v>
      </c>
      <c r="J452" s="6" t="b">
        <v>0</v>
      </c>
    </row>
    <row r="453" spans="1:10" x14ac:dyDescent="0.2">
      <c r="A453" s="6" t="s">
        <v>429</v>
      </c>
      <c r="B453" s="6" t="s">
        <v>13829</v>
      </c>
      <c r="C453" s="6">
        <v>11974</v>
      </c>
      <c r="D453" s="6">
        <v>36.799097718618199</v>
      </c>
      <c r="E453" s="6">
        <v>0.37173233578275799</v>
      </c>
      <c r="F453" s="6">
        <v>0.13980071624989099</v>
      </c>
      <c r="G453" s="6">
        <v>5.7818193261974596E-4</v>
      </c>
      <c r="H453" s="6">
        <v>1.90623043295347E-2</v>
      </c>
      <c r="I453" s="6" t="s">
        <v>13389</v>
      </c>
      <c r="J453" s="6" t="b">
        <v>0</v>
      </c>
    </row>
    <row r="454" spans="1:10" x14ac:dyDescent="0.2">
      <c r="A454" s="6" t="s">
        <v>8905</v>
      </c>
      <c r="B454" s="6" t="s">
        <v>13830</v>
      </c>
      <c r="C454" s="6">
        <v>20363</v>
      </c>
      <c r="D454" s="6">
        <v>247.88693918690899</v>
      </c>
      <c r="E454" s="6">
        <v>0.19338725126553699</v>
      </c>
      <c r="F454" s="6">
        <v>6.4644865817998401E-2</v>
      </c>
      <c r="G454" s="6">
        <v>5.9414938310088498E-4</v>
      </c>
      <c r="H454" s="6">
        <v>1.9538897270218399E-2</v>
      </c>
      <c r="I454" s="6" t="s">
        <v>13512</v>
      </c>
      <c r="J454" s="6" t="b">
        <v>0</v>
      </c>
    </row>
    <row r="455" spans="1:10" x14ac:dyDescent="0.2">
      <c r="A455" s="6" t="s">
        <v>426</v>
      </c>
      <c r="B455" s="6" t="s">
        <v>13165</v>
      </c>
      <c r="C455" s="6">
        <v>21753</v>
      </c>
      <c r="D455" s="6">
        <v>3.46927423770732</v>
      </c>
      <c r="E455" s="6">
        <v>1.2317879963193901</v>
      </c>
      <c r="F455" s="6">
        <v>0.51258285704814899</v>
      </c>
      <c r="G455" s="6">
        <v>6.0036395504534405E-4</v>
      </c>
      <c r="H455" s="6">
        <v>1.96433006455849E-2</v>
      </c>
      <c r="I455" s="6" t="s">
        <v>13965</v>
      </c>
      <c r="J455" s="6" t="b">
        <v>0</v>
      </c>
    </row>
    <row r="456" spans="1:10" x14ac:dyDescent="0.2">
      <c r="A456" s="6" t="s">
        <v>904</v>
      </c>
      <c r="B456" s="6" t="s">
        <v>13833</v>
      </c>
      <c r="C456" s="6">
        <v>56490</v>
      </c>
      <c r="D456" s="6">
        <v>566.80141976427694</v>
      </c>
      <c r="E456" s="6">
        <v>0.161257938049677</v>
      </c>
      <c r="F456" s="6">
        <v>5.1926072163258799E-2</v>
      </c>
      <c r="G456" s="6">
        <v>6.2396038856647002E-4</v>
      </c>
      <c r="H456" s="6">
        <v>2.0312503934088299E-2</v>
      </c>
      <c r="I456" s="6" t="s">
        <v>9</v>
      </c>
      <c r="J456" s="6" t="b">
        <v>0</v>
      </c>
    </row>
    <row r="457" spans="1:10" x14ac:dyDescent="0.2">
      <c r="A457" s="6" t="s">
        <v>1335</v>
      </c>
      <c r="B457" s="6" t="s">
        <v>13482</v>
      </c>
      <c r="C457" s="6">
        <v>18933</v>
      </c>
      <c r="D457" s="6">
        <v>11.386018236181</v>
      </c>
      <c r="E457" s="6">
        <v>-0.65308217608261399</v>
      </c>
      <c r="F457" s="6">
        <v>0.27445537466479702</v>
      </c>
      <c r="G457" s="6">
        <v>6.2648147150591604E-4</v>
      </c>
      <c r="H457" s="6">
        <v>2.0332657563075399E-2</v>
      </c>
      <c r="I457" s="6" t="s">
        <v>13981</v>
      </c>
      <c r="J457" s="6" t="b">
        <v>0</v>
      </c>
    </row>
    <row r="458" spans="1:10" x14ac:dyDescent="0.2">
      <c r="A458" s="6" t="s">
        <v>513</v>
      </c>
      <c r="B458" s="17">
        <v>37316</v>
      </c>
      <c r="C458" s="6">
        <v>67247</v>
      </c>
      <c r="D458" s="6">
        <v>53.450680437673903</v>
      </c>
      <c r="E458" s="6">
        <v>0.31831529598751002</v>
      </c>
      <c r="F458" s="6">
        <v>0.118037442691063</v>
      </c>
      <c r="G458" s="6">
        <v>6.2772596469104502E-4</v>
      </c>
      <c r="H458" s="6">
        <v>2.0332657563075399E-2</v>
      </c>
      <c r="I458" s="6" t="s">
        <v>5</v>
      </c>
      <c r="J458" s="6" t="b">
        <v>0</v>
      </c>
    </row>
    <row r="459" spans="1:10" x14ac:dyDescent="0.2">
      <c r="A459" s="6" t="s">
        <v>327</v>
      </c>
      <c r="B459" s="6" t="s">
        <v>12865</v>
      </c>
      <c r="C459" s="6">
        <v>12774</v>
      </c>
      <c r="D459" s="6">
        <v>1.46420345293794</v>
      </c>
      <c r="E459" s="6">
        <v>-7.7151903582222903E-2</v>
      </c>
      <c r="F459" s="6">
        <v>0.15450802088474699</v>
      </c>
      <c r="G459" s="6">
        <v>6.3839864504181302E-4</v>
      </c>
      <c r="H459" s="6">
        <v>2.0575222165886298E-2</v>
      </c>
      <c r="I459" s="6" t="s">
        <v>13959</v>
      </c>
      <c r="J459" s="6" t="b">
        <v>0</v>
      </c>
    </row>
    <row r="460" spans="1:10" x14ac:dyDescent="0.2">
      <c r="A460" s="6" t="s">
        <v>664</v>
      </c>
      <c r="B460" s="6" t="s">
        <v>13834</v>
      </c>
      <c r="C460" s="6">
        <v>72290</v>
      </c>
      <c r="D460" s="6">
        <v>36.720764563403002</v>
      </c>
      <c r="E460" s="6">
        <v>0.37264018841219898</v>
      </c>
      <c r="F460" s="6">
        <v>0.14193038881637501</v>
      </c>
      <c r="G460" s="6">
        <v>6.37607812295073E-4</v>
      </c>
      <c r="H460" s="6">
        <v>2.0575222165886298E-2</v>
      </c>
      <c r="I460" s="6" t="s">
        <v>14004</v>
      </c>
      <c r="J460" s="6" t="b">
        <v>0</v>
      </c>
    </row>
    <row r="461" spans="1:10" x14ac:dyDescent="0.2">
      <c r="A461" s="6" t="s">
        <v>619</v>
      </c>
      <c r="B461" s="6" t="s">
        <v>12969</v>
      </c>
      <c r="C461" s="6">
        <v>329416</v>
      </c>
      <c r="D461" s="6">
        <v>6.3817595209179698</v>
      </c>
      <c r="E461" s="6">
        <v>0.84638915260855696</v>
      </c>
      <c r="F461" s="6">
        <v>0.36472364954757303</v>
      </c>
      <c r="G461" s="6">
        <v>6.4528824152175295E-4</v>
      </c>
      <c r="H461" s="6">
        <v>2.07455354065352E-2</v>
      </c>
      <c r="I461" s="6" t="s">
        <v>13959</v>
      </c>
      <c r="J461" s="6" t="b">
        <v>0</v>
      </c>
    </row>
    <row r="462" spans="1:10" x14ac:dyDescent="0.2">
      <c r="A462" s="6" t="s">
        <v>241</v>
      </c>
      <c r="B462" s="6" t="s">
        <v>13116</v>
      </c>
      <c r="C462" s="6">
        <v>67860</v>
      </c>
      <c r="D462" s="6">
        <v>56.961542443789703</v>
      </c>
      <c r="E462" s="6">
        <v>-0.31421104089992602</v>
      </c>
      <c r="F462" s="6">
        <v>0.116397314242822</v>
      </c>
      <c r="G462" s="6">
        <v>6.6766640643692201E-4</v>
      </c>
      <c r="H462" s="6">
        <v>2.1358714447501901E-2</v>
      </c>
      <c r="I462" s="6" t="s">
        <v>14005</v>
      </c>
      <c r="J462" s="6" t="b">
        <v>0</v>
      </c>
    </row>
    <row r="463" spans="1:10" x14ac:dyDescent="0.2">
      <c r="A463" s="6" t="s">
        <v>1784</v>
      </c>
      <c r="B463" s="6" t="s">
        <v>13837</v>
      </c>
      <c r="C463" s="6">
        <v>212632</v>
      </c>
      <c r="D463" s="6">
        <v>25.8869462377296</v>
      </c>
      <c r="E463" s="6">
        <v>-0.44418847228623898</v>
      </c>
      <c r="F463" s="6">
        <v>0.17678003085463401</v>
      </c>
      <c r="G463" s="6">
        <v>6.9167537591809005E-4</v>
      </c>
      <c r="H463" s="6">
        <v>2.2017764922082302E-2</v>
      </c>
      <c r="I463" s="6" t="s">
        <v>11</v>
      </c>
      <c r="J463" s="6" t="b">
        <v>0</v>
      </c>
    </row>
    <row r="464" spans="1:10" x14ac:dyDescent="0.2">
      <c r="A464" s="6" t="s">
        <v>587</v>
      </c>
      <c r="B464" s="6" t="s">
        <v>13838</v>
      </c>
      <c r="C464" s="6">
        <v>76454</v>
      </c>
      <c r="D464" s="6">
        <v>51.600219566060503</v>
      </c>
      <c r="E464" s="6">
        <v>0.30966936171301301</v>
      </c>
      <c r="F464" s="6">
        <v>0.118611955113074</v>
      </c>
      <c r="G464" s="6">
        <v>7.1081982780902403E-4</v>
      </c>
      <c r="H464" s="6">
        <v>2.2571585883547501E-2</v>
      </c>
      <c r="I464" s="6" t="s">
        <v>5</v>
      </c>
      <c r="J464" s="6" t="b">
        <v>0</v>
      </c>
    </row>
    <row r="465" spans="1:10" x14ac:dyDescent="0.2">
      <c r="A465" s="6" t="s">
        <v>400</v>
      </c>
      <c r="B465" s="6" t="s">
        <v>13317</v>
      </c>
      <c r="C465" s="6">
        <v>19015</v>
      </c>
      <c r="D465" s="6">
        <v>20.303481212398001</v>
      </c>
      <c r="E465" s="6">
        <v>0.49516543798474</v>
      </c>
      <c r="F465" s="6">
        <v>0.20116498706956401</v>
      </c>
      <c r="G465" s="6">
        <v>7.45946860623219E-4</v>
      </c>
      <c r="H465" s="6">
        <v>2.36289637909179E-2</v>
      </c>
      <c r="I465" s="6" t="s">
        <v>13960</v>
      </c>
      <c r="J465" s="6" t="b">
        <v>0</v>
      </c>
    </row>
    <row r="466" spans="1:10" x14ac:dyDescent="0.2">
      <c r="A466" s="6" t="s">
        <v>503</v>
      </c>
      <c r="B466" s="6" t="s">
        <v>13309</v>
      </c>
      <c r="C466" s="6">
        <v>67948</v>
      </c>
      <c r="D466" s="6">
        <v>39.529596624727603</v>
      </c>
      <c r="E466" s="6">
        <v>0.38191452401231002</v>
      </c>
      <c r="F466" s="6">
        <v>0.15054992827614599</v>
      </c>
      <c r="G466" s="6">
        <v>7.6171276982191997E-4</v>
      </c>
      <c r="H466" s="6">
        <v>2.3807675055316498E-2</v>
      </c>
      <c r="I466" s="6" t="s">
        <v>14006</v>
      </c>
      <c r="J466" s="6" t="b">
        <v>0</v>
      </c>
    </row>
    <row r="467" spans="1:10" x14ac:dyDescent="0.2">
      <c r="A467" s="6" t="s">
        <v>155</v>
      </c>
      <c r="B467" s="6" t="s">
        <v>12883</v>
      </c>
      <c r="C467" s="6">
        <v>70839</v>
      </c>
      <c r="D467" s="6">
        <v>12.394323198219199</v>
      </c>
      <c r="E467" s="6">
        <v>-0.62897241538486903</v>
      </c>
      <c r="F467" s="6">
        <v>0.27086859649846201</v>
      </c>
      <c r="G467" s="6">
        <v>7.6264140149342595E-4</v>
      </c>
      <c r="H467" s="6">
        <v>2.3807675055316498E-2</v>
      </c>
      <c r="I467" s="6" t="s">
        <v>13959</v>
      </c>
      <c r="J467" s="6" t="b">
        <v>0</v>
      </c>
    </row>
    <row r="468" spans="1:10" x14ac:dyDescent="0.2">
      <c r="A468" s="6" t="s">
        <v>1099</v>
      </c>
      <c r="B468" s="6" t="s">
        <v>13840</v>
      </c>
      <c r="C468" s="6">
        <v>114713</v>
      </c>
      <c r="D468" s="6">
        <v>54.053801697713297</v>
      </c>
      <c r="E468" s="6">
        <v>-0.326234088714562</v>
      </c>
      <c r="F468" s="6">
        <v>0.12677108657865599</v>
      </c>
      <c r="G468" s="6">
        <v>7.5661861748564001E-4</v>
      </c>
      <c r="H468" s="6">
        <v>2.3807675055316498E-2</v>
      </c>
      <c r="I468" s="6" t="s">
        <v>14007</v>
      </c>
      <c r="J468" s="6" t="b">
        <v>0</v>
      </c>
    </row>
    <row r="469" spans="1:10" x14ac:dyDescent="0.2">
      <c r="A469" s="6" t="s">
        <v>693</v>
      </c>
      <c r="B469" s="6" t="s">
        <v>13841</v>
      </c>
      <c r="C469" s="6">
        <v>18132</v>
      </c>
      <c r="D469" s="6">
        <v>3.8148297980409498</v>
      </c>
      <c r="E469" s="6">
        <v>1.2288803304706399</v>
      </c>
      <c r="F469" s="6">
        <v>0.525645132022872</v>
      </c>
      <c r="G469" s="6">
        <v>7.5916394656026396E-4</v>
      </c>
      <c r="H469" s="6">
        <v>2.3807675055316498E-2</v>
      </c>
      <c r="I469" s="6" t="s">
        <v>5</v>
      </c>
      <c r="J469" s="6" t="b">
        <v>0</v>
      </c>
    </row>
    <row r="470" spans="1:10" x14ac:dyDescent="0.2">
      <c r="A470" s="6" t="s">
        <v>346</v>
      </c>
      <c r="B470" s="6" t="s">
        <v>13352</v>
      </c>
      <c r="C470" s="6">
        <v>268980</v>
      </c>
      <c r="D470" s="6">
        <v>37.018225523620401</v>
      </c>
      <c r="E470" s="6">
        <v>0.39652952482687798</v>
      </c>
      <c r="F470" s="6">
        <v>0.15548683927384799</v>
      </c>
      <c r="G470" s="6">
        <v>7.59909978494315E-4</v>
      </c>
      <c r="H470" s="6">
        <v>2.3807675055316498E-2</v>
      </c>
      <c r="I470" s="6" t="s">
        <v>13964</v>
      </c>
      <c r="J470" s="6" t="b">
        <v>0</v>
      </c>
    </row>
    <row r="471" spans="1:10" x14ac:dyDescent="0.2">
      <c r="A471" s="6" t="s">
        <v>409</v>
      </c>
      <c r="B471" s="6" t="s">
        <v>13285</v>
      </c>
      <c r="C471" s="6">
        <v>14763</v>
      </c>
      <c r="D471" s="6">
        <v>40.110052173624901</v>
      </c>
      <c r="E471" s="6">
        <v>-0.37245590450962002</v>
      </c>
      <c r="F471" s="6">
        <v>0.14661212196089399</v>
      </c>
      <c r="G471" s="6">
        <v>8.0359328938976596E-4</v>
      </c>
      <c r="H471" s="6">
        <v>2.5025637764032101E-2</v>
      </c>
      <c r="I471" s="6" t="s">
        <v>13976</v>
      </c>
      <c r="J471" s="6" t="b">
        <v>0</v>
      </c>
    </row>
    <row r="472" spans="1:10" x14ac:dyDescent="0.2">
      <c r="A472" s="6" t="s">
        <v>399</v>
      </c>
      <c r="B472" s="6" t="s">
        <v>13134</v>
      </c>
      <c r="C472" s="6">
        <v>108116</v>
      </c>
      <c r="D472" s="6">
        <v>57.380800388585499</v>
      </c>
      <c r="E472" s="6">
        <v>0.33416966956204902</v>
      </c>
      <c r="F472" s="6">
        <v>0.129538814624722</v>
      </c>
      <c r="G472" s="6">
        <v>8.35054589705166E-4</v>
      </c>
      <c r="H472" s="6">
        <v>2.5942897878244199E-2</v>
      </c>
      <c r="I472" s="6" t="s">
        <v>13962</v>
      </c>
      <c r="J472" s="6" t="b">
        <v>0</v>
      </c>
    </row>
    <row r="473" spans="1:10" x14ac:dyDescent="0.2">
      <c r="A473" s="6" t="s">
        <v>672</v>
      </c>
      <c r="B473" s="6" t="s">
        <v>13200</v>
      </c>
      <c r="C473" s="6">
        <v>23871</v>
      </c>
      <c r="D473" s="6">
        <v>6.1326331580195497</v>
      </c>
      <c r="E473" s="6">
        <v>-0.858381564926745</v>
      </c>
      <c r="F473" s="6">
        <v>0.38534836101889502</v>
      </c>
      <c r="G473" s="6">
        <v>8.5972702939025804E-4</v>
      </c>
      <c r="H473" s="6">
        <v>2.6645352824555602E-2</v>
      </c>
      <c r="I473" s="6" t="s">
        <v>13961</v>
      </c>
      <c r="J473" s="6" t="b">
        <v>0</v>
      </c>
    </row>
    <row r="474" spans="1:10" x14ac:dyDescent="0.2">
      <c r="A474" s="6" t="s">
        <v>1352</v>
      </c>
      <c r="B474" s="6" t="s">
        <v>13842</v>
      </c>
      <c r="C474" s="6">
        <v>21888</v>
      </c>
      <c r="D474" s="6">
        <v>47.232028498147798</v>
      </c>
      <c r="E474" s="6">
        <v>-0.34112219317659398</v>
      </c>
      <c r="F474" s="6">
        <v>0.13479481204594199</v>
      </c>
      <c r="G474" s="6">
        <v>9.1518709490752599E-4</v>
      </c>
      <c r="H474" s="6">
        <v>2.8296358886566699E-2</v>
      </c>
      <c r="I474" s="6" t="s">
        <v>13502</v>
      </c>
      <c r="J474" s="6" t="b">
        <v>0</v>
      </c>
    </row>
    <row r="475" spans="1:10" x14ac:dyDescent="0.2">
      <c r="A475" s="6" t="s">
        <v>369</v>
      </c>
      <c r="B475" s="6" t="s">
        <v>13112</v>
      </c>
      <c r="C475" s="6">
        <v>104215</v>
      </c>
      <c r="D475" s="6">
        <v>70.641731965478101</v>
      </c>
      <c r="E475" s="6">
        <v>-0.32941664351093902</v>
      </c>
      <c r="F475" s="6">
        <v>0.13274924403964899</v>
      </c>
      <c r="G475" s="6">
        <v>9.31232340287278E-4</v>
      </c>
      <c r="H475" s="6">
        <v>2.8723739298025699E-2</v>
      </c>
      <c r="I475" s="6" t="s">
        <v>14000</v>
      </c>
      <c r="J475" s="6" t="b">
        <v>0</v>
      </c>
    </row>
    <row r="476" spans="1:10" x14ac:dyDescent="0.2">
      <c r="A476" s="6" t="s">
        <v>722</v>
      </c>
      <c r="B476" s="6" t="s">
        <v>13845</v>
      </c>
      <c r="C476" s="6">
        <v>67845</v>
      </c>
      <c r="D476" s="6">
        <v>72.229235674304306</v>
      </c>
      <c r="E476" s="6">
        <v>0.27079183615214197</v>
      </c>
      <c r="F476" s="6">
        <v>0.102964686003907</v>
      </c>
      <c r="G476" s="6">
        <v>9.8568164894365703E-4</v>
      </c>
      <c r="H476" s="6">
        <v>3.01870844335256E-2</v>
      </c>
      <c r="I476" s="6" t="s">
        <v>14004</v>
      </c>
      <c r="J476" s="6" t="b">
        <v>0</v>
      </c>
    </row>
    <row r="477" spans="1:10" x14ac:dyDescent="0.2">
      <c r="A477" s="6" t="s">
        <v>2478</v>
      </c>
      <c r="B477" s="6" t="s">
        <v>13846</v>
      </c>
      <c r="C477" s="6">
        <v>328234</v>
      </c>
      <c r="D477" s="6">
        <v>42.917733744959598</v>
      </c>
      <c r="E477" s="6">
        <v>-0.34530162320218299</v>
      </c>
      <c r="F477" s="6">
        <v>0.13862133653428599</v>
      </c>
      <c r="G477" s="6">
        <v>9.9423142270741696E-4</v>
      </c>
      <c r="H477" s="6">
        <v>3.0376943042720199E-2</v>
      </c>
      <c r="I477" s="6" t="s">
        <v>13570</v>
      </c>
      <c r="J477" s="6" t="b">
        <v>0</v>
      </c>
    </row>
    <row r="478" spans="1:10" x14ac:dyDescent="0.2">
      <c r="A478" s="6" t="s">
        <v>586</v>
      </c>
      <c r="B478" s="6" t="s">
        <v>13847</v>
      </c>
      <c r="C478" s="6">
        <v>211401</v>
      </c>
      <c r="D478" s="6">
        <v>85.312051161421607</v>
      </c>
      <c r="E478" s="6">
        <v>-0.24741223664209799</v>
      </c>
      <c r="F478" s="6">
        <v>9.3157314852555698E-2</v>
      </c>
      <c r="G478" s="6">
        <v>1.00175653389018E-3</v>
      </c>
      <c r="H478" s="6">
        <v>3.05346732169735E-2</v>
      </c>
      <c r="I478" s="6" t="s">
        <v>13248</v>
      </c>
      <c r="J478" s="6" t="b">
        <v>0</v>
      </c>
    </row>
    <row r="479" spans="1:10" x14ac:dyDescent="0.2">
      <c r="A479" s="6" t="s">
        <v>151</v>
      </c>
      <c r="B479" s="6" t="s">
        <v>13197</v>
      </c>
      <c r="C479" s="6">
        <v>238330</v>
      </c>
      <c r="D479" s="6">
        <v>74.137780187851902</v>
      </c>
      <c r="E479" s="6">
        <v>-0.26835625989322998</v>
      </c>
      <c r="F479" s="6">
        <v>0.103496866366221</v>
      </c>
      <c r="G479" s="6">
        <v>1.03968520570525E-3</v>
      </c>
      <c r="H479" s="6">
        <v>3.1468130207341197E-2</v>
      </c>
      <c r="I479" s="6" t="s">
        <v>13961</v>
      </c>
      <c r="J479" s="6" t="b">
        <v>0</v>
      </c>
    </row>
    <row r="480" spans="1:10" x14ac:dyDescent="0.2">
      <c r="A480" s="6" t="s">
        <v>420</v>
      </c>
      <c r="B480" s="6" t="s">
        <v>13291</v>
      </c>
      <c r="C480" s="6">
        <v>19130</v>
      </c>
      <c r="D480" s="6">
        <v>82.403132029274104</v>
      </c>
      <c r="E480" s="6">
        <v>-0.27920775197588998</v>
      </c>
      <c r="F480" s="6">
        <v>0.11055709153312999</v>
      </c>
      <c r="G480" s="6">
        <v>1.08145250703638E-3</v>
      </c>
      <c r="H480" s="6">
        <v>3.25876450250428E-2</v>
      </c>
      <c r="I480" s="6" t="s">
        <v>13976</v>
      </c>
      <c r="J480" s="6" t="b">
        <v>0</v>
      </c>
    </row>
    <row r="481" spans="1:10" x14ac:dyDescent="0.2">
      <c r="A481" s="6" t="s">
        <v>437</v>
      </c>
      <c r="B481" s="6" t="s">
        <v>13850</v>
      </c>
      <c r="C481" s="6">
        <v>20375</v>
      </c>
      <c r="D481" s="6">
        <v>3.26125525828482</v>
      </c>
      <c r="E481" s="6">
        <v>-1.22277821999405</v>
      </c>
      <c r="F481" s="6">
        <v>0.56917465893291896</v>
      </c>
      <c r="G481" s="6">
        <v>1.0817161649445499E-3</v>
      </c>
      <c r="H481" s="6">
        <v>3.25876450250428E-2</v>
      </c>
      <c r="I481" s="6" t="s">
        <v>13245</v>
      </c>
      <c r="J481" s="6" t="b">
        <v>0</v>
      </c>
    </row>
    <row r="482" spans="1:10" x14ac:dyDescent="0.2">
      <c r="A482" s="6" t="s">
        <v>368</v>
      </c>
      <c r="B482" s="6" t="s">
        <v>13290</v>
      </c>
      <c r="C482" s="6">
        <v>105522</v>
      </c>
      <c r="D482" s="6">
        <v>9.9333386739307095</v>
      </c>
      <c r="E482" s="6">
        <v>-0.64787721447170099</v>
      </c>
      <c r="F482" s="6">
        <v>0.29237369698804899</v>
      </c>
      <c r="G482" s="6">
        <v>1.1216489046278299E-3</v>
      </c>
      <c r="H482" s="6">
        <v>3.3712070798628098E-2</v>
      </c>
      <c r="I482" s="6" t="s">
        <v>13976</v>
      </c>
      <c r="J482" s="6" t="b">
        <v>0</v>
      </c>
    </row>
    <row r="483" spans="1:10" x14ac:dyDescent="0.2">
      <c r="A483" s="6" t="s">
        <v>2756</v>
      </c>
      <c r="B483" s="6" t="s">
        <v>13852</v>
      </c>
      <c r="C483" s="6">
        <v>19246</v>
      </c>
      <c r="D483" s="6">
        <v>54.964453796068</v>
      </c>
      <c r="E483" s="6">
        <v>0.30061683711697601</v>
      </c>
      <c r="F483" s="6">
        <v>0.120428528165803</v>
      </c>
      <c r="G483" s="6">
        <v>1.13818048393667E-3</v>
      </c>
      <c r="H483" s="6">
        <v>3.4050566144438799E-2</v>
      </c>
      <c r="I483" s="6" t="s">
        <v>7</v>
      </c>
      <c r="J483" s="6" t="b">
        <v>0</v>
      </c>
    </row>
    <row r="484" spans="1:10" x14ac:dyDescent="0.2">
      <c r="A484" s="6" t="s">
        <v>1910</v>
      </c>
      <c r="B484" s="6" t="s">
        <v>13527</v>
      </c>
      <c r="C484" s="6">
        <v>28105</v>
      </c>
      <c r="D484" s="6">
        <v>2.5465911309813101</v>
      </c>
      <c r="E484" s="6">
        <v>-1.51270101760196</v>
      </c>
      <c r="F484" s="6">
        <v>0.69249394528298203</v>
      </c>
      <c r="G484" s="6">
        <v>1.1486647344351301E-3</v>
      </c>
      <c r="H484" s="6">
        <v>3.4284856877227897E-2</v>
      </c>
      <c r="I484" s="6" t="s">
        <v>6</v>
      </c>
      <c r="J484" s="6" t="b">
        <v>0</v>
      </c>
    </row>
    <row r="485" spans="1:10" x14ac:dyDescent="0.2">
      <c r="A485" s="6" t="s">
        <v>780</v>
      </c>
      <c r="B485" s="6" t="s">
        <v>13853</v>
      </c>
      <c r="C485" s="6">
        <v>211612</v>
      </c>
      <c r="D485" s="6">
        <v>31.999513695211299</v>
      </c>
      <c r="E485" s="6">
        <v>-0.36746390566501602</v>
      </c>
      <c r="F485" s="6">
        <v>0.15261632300949399</v>
      </c>
      <c r="G485" s="6">
        <v>1.1640451446677501E-3</v>
      </c>
      <c r="H485" s="6">
        <v>3.46638696997374E-2</v>
      </c>
      <c r="I485" s="6" t="s">
        <v>13095</v>
      </c>
      <c r="J485" s="6" t="b">
        <v>0</v>
      </c>
    </row>
    <row r="486" spans="1:10" x14ac:dyDescent="0.2">
      <c r="A486" s="6" t="s">
        <v>590</v>
      </c>
      <c r="B486" s="6" t="s">
        <v>13175</v>
      </c>
      <c r="C486" s="6">
        <v>57440</v>
      </c>
      <c r="D486" s="6">
        <v>82.129680797323104</v>
      </c>
      <c r="E486" s="6">
        <v>0.25519877070651797</v>
      </c>
      <c r="F486" s="6">
        <v>9.8079086121808295E-2</v>
      </c>
      <c r="G486" s="6">
        <v>1.17030255607359E-3</v>
      </c>
      <c r="H486" s="6">
        <v>3.4770092493551799E-2</v>
      </c>
      <c r="I486" s="6" t="s">
        <v>13965</v>
      </c>
      <c r="J486" s="6" t="b">
        <v>0</v>
      </c>
    </row>
    <row r="487" spans="1:10" x14ac:dyDescent="0.2">
      <c r="A487" s="6" t="s">
        <v>443</v>
      </c>
      <c r="B487" s="6" t="s">
        <v>13198</v>
      </c>
      <c r="C487" s="6">
        <v>67916</v>
      </c>
      <c r="D487" s="6">
        <v>293.247352861617</v>
      </c>
      <c r="E487" s="6">
        <v>-0.18114491240630201</v>
      </c>
      <c r="F487" s="6">
        <v>6.4581923800145297E-2</v>
      </c>
      <c r="G487" s="6">
        <v>1.2115913513780299E-3</v>
      </c>
      <c r="H487" s="6">
        <v>3.5741430125439198E-2</v>
      </c>
      <c r="I487" s="6" t="s">
        <v>13961</v>
      </c>
      <c r="J487" s="6" t="b">
        <v>0</v>
      </c>
    </row>
    <row r="488" spans="1:10" x14ac:dyDescent="0.2">
      <c r="A488" s="6" t="s">
        <v>1380</v>
      </c>
      <c r="B488" s="6" t="s">
        <v>13855</v>
      </c>
      <c r="C488" s="6">
        <v>18029</v>
      </c>
      <c r="D488" s="6">
        <v>82.676895452469907</v>
      </c>
      <c r="E488" s="6">
        <v>-0.260735015208376</v>
      </c>
      <c r="F488" s="6">
        <v>0.101129124030861</v>
      </c>
      <c r="G488" s="6">
        <v>1.2135953112895499E-3</v>
      </c>
      <c r="H488" s="6">
        <v>3.5741430125439198E-2</v>
      </c>
      <c r="I488" s="6" t="s">
        <v>13459</v>
      </c>
      <c r="J488" s="6" t="b">
        <v>0</v>
      </c>
    </row>
    <row r="489" spans="1:10" x14ac:dyDescent="0.2">
      <c r="A489" s="6" t="s">
        <v>363</v>
      </c>
      <c r="B489" s="6" t="s">
        <v>13856</v>
      </c>
      <c r="C489" s="6">
        <v>20305</v>
      </c>
      <c r="D489" s="6">
        <v>3.6591647266215501</v>
      </c>
      <c r="E489" s="6">
        <v>1.1238494269205901</v>
      </c>
      <c r="F489" s="6">
        <v>0.52538300771011903</v>
      </c>
      <c r="G489" s="6">
        <v>1.2140581727845699E-3</v>
      </c>
      <c r="H489" s="6">
        <v>3.5741430125439198E-2</v>
      </c>
      <c r="I489" s="6" t="s">
        <v>13257</v>
      </c>
      <c r="J489" s="6" t="b">
        <v>0</v>
      </c>
    </row>
    <row r="490" spans="1:10" x14ac:dyDescent="0.2">
      <c r="A490" s="6" t="s">
        <v>7725</v>
      </c>
      <c r="B490" s="6" t="s">
        <v>13857</v>
      </c>
      <c r="C490" s="6">
        <v>279653</v>
      </c>
      <c r="D490" s="6">
        <v>165.09627349867901</v>
      </c>
      <c r="E490" s="6">
        <v>-0.202020933958898</v>
      </c>
      <c r="F490" s="6">
        <v>7.3922218824394703E-2</v>
      </c>
      <c r="G490" s="6">
        <v>1.21952904056439E-3</v>
      </c>
      <c r="H490" s="6">
        <v>3.5754727960651302E-2</v>
      </c>
      <c r="I490" s="6" t="s">
        <v>13578</v>
      </c>
      <c r="J490" s="6" t="b">
        <v>0</v>
      </c>
    </row>
    <row r="491" spans="1:10" x14ac:dyDescent="0.2">
      <c r="A491" s="6" t="s">
        <v>331</v>
      </c>
      <c r="B491" s="6" t="s">
        <v>13858</v>
      </c>
      <c r="C491" s="6">
        <v>223697</v>
      </c>
      <c r="D491" s="6">
        <v>19.279542752668199</v>
      </c>
      <c r="E491" s="6">
        <v>0.46340117484821303</v>
      </c>
      <c r="F491" s="6">
        <v>0.20575271522698299</v>
      </c>
      <c r="G491" s="6">
        <v>1.22004294573253E-3</v>
      </c>
      <c r="H491" s="6">
        <v>3.5754727960651302E-2</v>
      </c>
      <c r="I491" s="6" t="s">
        <v>13369</v>
      </c>
      <c r="J491" s="6" t="b">
        <v>0</v>
      </c>
    </row>
    <row r="492" spans="1:10" x14ac:dyDescent="0.2">
      <c r="A492" s="6" t="s">
        <v>1371</v>
      </c>
      <c r="B492" s="6" t="s">
        <v>13859</v>
      </c>
      <c r="C492" s="6">
        <v>14766</v>
      </c>
      <c r="D492" s="6">
        <v>77.373036218174207</v>
      </c>
      <c r="E492" s="6">
        <v>0.25590993517515798</v>
      </c>
      <c r="F492" s="6">
        <v>9.9238779086019899E-2</v>
      </c>
      <c r="G492" s="6">
        <v>1.2346803210141501E-3</v>
      </c>
      <c r="H492" s="6">
        <v>3.6101829114902402E-2</v>
      </c>
      <c r="I492" s="6" t="s">
        <v>13502</v>
      </c>
      <c r="J492" s="6" t="b">
        <v>0</v>
      </c>
    </row>
    <row r="493" spans="1:10" x14ac:dyDescent="0.2">
      <c r="A493" s="6" t="s">
        <v>928</v>
      </c>
      <c r="B493" s="6" t="s">
        <v>13860</v>
      </c>
      <c r="C493" s="6">
        <v>19268</v>
      </c>
      <c r="D493" s="6">
        <v>114.989650351156</v>
      </c>
      <c r="E493" s="6">
        <v>0.21336728379606301</v>
      </c>
      <c r="F493" s="6">
        <v>8.0456502555434295E-2</v>
      </c>
      <c r="G493" s="6">
        <v>1.25928416238896E-3</v>
      </c>
      <c r="H493" s="6">
        <v>3.6738123058047203E-2</v>
      </c>
      <c r="I493" s="6" t="s">
        <v>12</v>
      </c>
      <c r="J493" s="6" t="b">
        <v>0</v>
      </c>
    </row>
    <row r="494" spans="1:10" x14ac:dyDescent="0.2">
      <c r="A494" s="6" t="s">
        <v>2684</v>
      </c>
      <c r="B494" s="6" t="s">
        <v>13545</v>
      </c>
      <c r="C494" s="6">
        <v>20501</v>
      </c>
      <c r="D494" s="6">
        <v>20.0958756357862</v>
      </c>
      <c r="E494" s="6">
        <v>-0.45162624162697201</v>
      </c>
      <c r="F494" s="6">
        <v>0.20012853815706999</v>
      </c>
      <c r="G494" s="6">
        <v>1.27020238687393E-3</v>
      </c>
      <c r="H494" s="6">
        <v>3.68901025796824E-2</v>
      </c>
      <c r="I494" s="6" t="s">
        <v>13972</v>
      </c>
      <c r="J494" s="6" t="b">
        <v>0</v>
      </c>
    </row>
    <row r="495" spans="1:10" x14ac:dyDescent="0.2">
      <c r="A495" s="6" t="s">
        <v>122</v>
      </c>
      <c r="B495" s="6" t="s">
        <v>13296</v>
      </c>
      <c r="C495" s="6">
        <v>77767</v>
      </c>
      <c r="D495" s="6">
        <v>67.724809081726207</v>
      </c>
      <c r="E495" s="6">
        <v>-0.450272316588057</v>
      </c>
      <c r="F495" s="6">
        <v>0.20289015255517401</v>
      </c>
      <c r="G495" s="6">
        <v>1.27575568335224E-3</v>
      </c>
      <c r="H495" s="6">
        <v>3.6968310429695797E-2</v>
      </c>
      <c r="I495" s="6" t="s">
        <v>13993</v>
      </c>
      <c r="J495" s="6" t="b">
        <v>0</v>
      </c>
    </row>
    <row r="496" spans="1:10" x14ac:dyDescent="0.2">
      <c r="A496" s="6" t="s">
        <v>608</v>
      </c>
      <c r="B496" s="6" t="s">
        <v>13302</v>
      </c>
      <c r="C496" s="6">
        <v>76477</v>
      </c>
      <c r="D496" s="6">
        <v>14.1751868037035</v>
      </c>
      <c r="E496" s="6">
        <v>0.53960307819339604</v>
      </c>
      <c r="F496" s="6">
        <v>0.248820954459164</v>
      </c>
      <c r="G496" s="6">
        <v>1.29728702784887E-3</v>
      </c>
      <c r="H496" s="6">
        <v>3.7508137691093499E-2</v>
      </c>
      <c r="I496" s="6" t="s">
        <v>13994</v>
      </c>
      <c r="J496" s="6" t="b">
        <v>0</v>
      </c>
    </row>
    <row r="497" spans="1:10" x14ac:dyDescent="0.2">
      <c r="A497" s="6" t="s">
        <v>1080</v>
      </c>
      <c r="B497" s="6" t="s">
        <v>13474</v>
      </c>
      <c r="C497" s="6">
        <v>22421</v>
      </c>
      <c r="D497" s="6">
        <v>2.5136670259298901</v>
      </c>
      <c r="E497" s="6">
        <v>-1.6789191471215299</v>
      </c>
      <c r="F497" s="6">
        <v>0.76249514664856199</v>
      </c>
      <c r="G497" s="6">
        <v>1.3007549234487199E-3</v>
      </c>
      <c r="H497" s="6">
        <v>3.75244567648466E-2</v>
      </c>
      <c r="I497" s="6" t="s">
        <v>14008</v>
      </c>
      <c r="J497" s="6" t="b">
        <v>0</v>
      </c>
    </row>
    <row r="498" spans="1:10" x14ac:dyDescent="0.2">
      <c r="A498" s="6" t="s">
        <v>1540</v>
      </c>
      <c r="B498" s="6" t="s">
        <v>13862</v>
      </c>
      <c r="C498" s="6">
        <v>93679</v>
      </c>
      <c r="D498" s="6">
        <v>56.823315204811898</v>
      </c>
      <c r="E498" s="6">
        <v>-0.28174222582953301</v>
      </c>
      <c r="F498" s="6">
        <v>0.114131456541664</v>
      </c>
      <c r="G498" s="6">
        <v>1.30653609964741E-3</v>
      </c>
      <c r="H498" s="6">
        <v>3.7607288534171703E-2</v>
      </c>
      <c r="I498" s="6" t="s">
        <v>12</v>
      </c>
      <c r="J498" s="6" t="b">
        <v>0</v>
      </c>
    </row>
    <row r="499" spans="1:10" x14ac:dyDescent="0.2">
      <c r="A499" s="6" t="s">
        <v>456</v>
      </c>
      <c r="B499" s="6" t="s">
        <v>13863</v>
      </c>
      <c r="C499" s="6">
        <v>67886</v>
      </c>
      <c r="D499" s="6">
        <v>121.31911647174</v>
      </c>
      <c r="E499" s="6">
        <v>0.22100684444635799</v>
      </c>
      <c r="F499" s="6">
        <v>8.3415874077299001E-2</v>
      </c>
      <c r="G499" s="6">
        <v>1.3329417085453401E-3</v>
      </c>
      <c r="H499" s="6">
        <v>3.8112696108938103E-2</v>
      </c>
      <c r="I499" s="6" t="s">
        <v>13228</v>
      </c>
      <c r="J499" s="6" t="b">
        <v>0</v>
      </c>
    </row>
    <row r="500" spans="1:10" x14ac:dyDescent="0.2">
      <c r="A500" s="6" t="s">
        <v>259</v>
      </c>
      <c r="B500" s="6" t="s">
        <v>13000</v>
      </c>
      <c r="C500" s="6">
        <v>17125</v>
      </c>
      <c r="D500" s="6">
        <v>40.686011664244504</v>
      </c>
      <c r="E500" s="6">
        <v>0.31797584488620101</v>
      </c>
      <c r="F500" s="6">
        <v>0.13245909150003499</v>
      </c>
      <c r="G500" s="6">
        <v>1.32757071964843E-3</v>
      </c>
      <c r="H500" s="6">
        <v>3.8112696108938103E-2</v>
      </c>
      <c r="I500" s="6" t="s">
        <v>13959</v>
      </c>
      <c r="J500" s="6" t="b">
        <v>0</v>
      </c>
    </row>
    <row r="501" spans="1:10" x14ac:dyDescent="0.2">
      <c r="A501" s="6" t="s">
        <v>784</v>
      </c>
      <c r="B501" s="6" t="s">
        <v>13864</v>
      </c>
      <c r="C501" s="6">
        <v>69137</v>
      </c>
      <c r="D501" s="6">
        <v>9.7076959182921208</v>
      </c>
      <c r="E501" s="6">
        <v>0.62406705054381395</v>
      </c>
      <c r="F501" s="6">
        <v>0.297875027189071</v>
      </c>
      <c r="G501" s="6">
        <v>1.3323436439950001E-3</v>
      </c>
      <c r="H501" s="6">
        <v>3.8112696108938103E-2</v>
      </c>
      <c r="I501" s="6" t="s">
        <v>5</v>
      </c>
      <c r="J501" s="6" t="b">
        <v>0</v>
      </c>
    </row>
    <row r="502" spans="1:10" x14ac:dyDescent="0.2">
      <c r="A502" s="6" t="s">
        <v>431</v>
      </c>
      <c r="B502" s="6" t="s">
        <v>13146</v>
      </c>
      <c r="C502" s="6">
        <v>17986</v>
      </c>
      <c r="D502" s="6">
        <v>11.799036360291799</v>
      </c>
      <c r="E502" s="6">
        <v>-0.616453544815599</v>
      </c>
      <c r="F502" s="6">
        <v>0.28650739246045498</v>
      </c>
      <c r="G502" s="6">
        <v>1.34243106319683E-3</v>
      </c>
      <c r="H502" s="6">
        <v>3.8299291524847297E-2</v>
      </c>
      <c r="I502" s="6" t="s">
        <v>13982</v>
      </c>
      <c r="J502" s="6" t="b">
        <v>0</v>
      </c>
    </row>
    <row r="503" spans="1:10" x14ac:dyDescent="0.2">
      <c r="A503" s="6" t="s">
        <v>662</v>
      </c>
      <c r="B503" s="6" t="s">
        <v>13163</v>
      </c>
      <c r="C503" s="6">
        <v>68481</v>
      </c>
      <c r="D503" s="6">
        <v>20.894764108223299</v>
      </c>
      <c r="E503" s="6">
        <v>-0.44806838468874999</v>
      </c>
      <c r="F503" s="6">
        <v>0.202316819385331</v>
      </c>
      <c r="G503" s="6">
        <v>1.3469530869790699E-3</v>
      </c>
      <c r="H503" s="6">
        <v>3.83436601236068E-2</v>
      </c>
      <c r="I503" s="6" t="s">
        <v>13966</v>
      </c>
      <c r="J503" s="6" t="b">
        <v>0</v>
      </c>
    </row>
    <row r="504" spans="1:10" x14ac:dyDescent="0.2">
      <c r="A504" s="6" t="s">
        <v>1759</v>
      </c>
      <c r="B504" s="6" t="s">
        <v>13865</v>
      </c>
      <c r="C504" s="6">
        <v>232599</v>
      </c>
      <c r="D504" s="6">
        <v>7.9355721383693902</v>
      </c>
      <c r="E504" s="6">
        <v>0.68648267821394904</v>
      </c>
      <c r="F504" s="6">
        <v>0.324710501484817</v>
      </c>
      <c r="G504" s="6">
        <v>1.35842157671365E-3</v>
      </c>
      <c r="H504" s="6">
        <v>3.8585143862521501E-2</v>
      </c>
      <c r="I504" s="6" t="s">
        <v>13584</v>
      </c>
      <c r="J504" s="6" t="b">
        <v>0</v>
      </c>
    </row>
    <row r="505" spans="1:10" x14ac:dyDescent="0.2">
      <c r="A505" s="6" t="s">
        <v>799</v>
      </c>
      <c r="B505" s="6" t="s">
        <v>13866</v>
      </c>
      <c r="C505" s="6">
        <v>18584</v>
      </c>
      <c r="D505" s="6">
        <v>14.2097351359636</v>
      </c>
      <c r="E505" s="6">
        <v>-0.55759291794796795</v>
      </c>
      <c r="F505" s="6">
        <v>0.26915771346515999</v>
      </c>
      <c r="G505" s="6">
        <v>1.3682520126190401E-3</v>
      </c>
      <c r="H505" s="6">
        <v>3.8779142568176397E-2</v>
      </c>
      <c r="I505" s="6" t="s">
        <v>5</v>
      </c>
      <c r="J505" s="6" t="b">
        <v>0</v>
      </c>
    </row>
    <row r="506" spans="1:10" x14ac:dyDescent="0.2">
      <c r="A506" s="6" t="s">
        <v>326</v>
      </c>
      <c r="B506" s="6" t="s">
        <v>13277</v>
      </c>
      <c r="C506" s="6">
        <v>70152</v>
      </c>
      <c r="D506" s="6">
        <v>23.174464676320301</v>
      </c>
      <c r="E506" s="6">
        <v>0.40805755904499302</v>
      </c>
      <c r="F506" s="6">
        <v>0.18709186230918601</v>
      </c>
      <c r="G506" s="6">
        <v>1.4005865830231999E-3</v>
      </c>
      <c r="H506" s="6">
        <v>3.9608711157531201E-2</v>
      </c>
      <c r="I506" s="6" t="s">
        <v>13976</v>
      </c>
      <c r="J506" s="6" t="b">
        <v>0</v>
      </c>
    </row>
    <row r="507" spans="1:10" x14ac:dyDescent="0.2">
      <c r="A507" s="6" t="s">
        <v>742</v>
      </c>
      <c r="B507" s="6" t="s">
        <v>13867</v>
      </c>
      <c r="C507" s="6">
        <v>211134</v>
      </c>
      <c r="D507" s="6">
        <v>22.387069286083801</v>
      </c>
      <c r="E507" s="6">
        <v>0.46437759684520402</v>
      </c>
      <c r="F507" s="6">
        <v>0.220564798222039</v>
      </c>
      <c r="G507" s="6">
        <v>1.4094696450280199E-3</v>
      </c>
      <c r="H507" s="6">
        <v>3.9772894524764402E-2</v>
      </c>
      <c r="I507" s="6" t="s">
        <v>13095</v>
      </c>
      <c r="J507" s="6" t="b">
        <v>0</v>
      </c>
    </row>
    <row r="508" spans="1:10" x14ac:dyDescent="0.2">
      <c r="A508" s="6" t="s">
        <v>298</v>
      </c>
      <c r="B508" s="6" t="s">
        <v>13300</v>
      </c>
      <c r="C508" s="6">
        <v>68939</v>
      </c>
      <c r="D508" s="6">
        <v>19.7385067995247</v>
      </c>
      <c r="E508" s="6">
        <v>0.45571873287380799</v>
      </c>
      <c r="F508" s="6">
        <v>0.20789001244059199</v>
      </c>
      <c r="G508" s="6">
        <v>1.4545167090769899E-3</v>
      </c>
      <c r="H508" s="6">
        <v>4.0865595539371899E-2</v>
      </c>
      <c r="I508" s="6" t="s">
        <v>13994</v>
      </c>
      <c r="J508" s="6" t="b">
        <v>0</v>
      </c>
    </row>
    <row r="509" spans="1:10" x14ac:dyDescent="0.2">
      <c r="A509" s="6" t="s">
        <v>320</v>
      </c>
      <c r="B509" s="17">
        <v>39326</v>
      </c>
      <c r="C509" s="6">
        <v>235072</v>
      </c>
      <c r="D509" s="6">
        <v>337.52855443707398</v>
      </c>
      <c r="E509" s="6">
        <v>-0.14890437973934301</v>
      </c>
      <c r="F509" s="6">
        <v>5.2937613196147398E-2</v>
      </c>
      <c r="G509" s="6">
        <v>1.4624520355131299E-3</v>
      </c>
      <c r="H509" s="6">
        <v>4.0999414548745498E-2</v>
      </c>
      <c r="I509" s="6" t="s">
        <v>13960</v>
      </c>
      <c r="J509" s="6" t="b">
        <v>0</v>
      </c>
    </row>
    <row r="510" spans="1:10" x14ac:dyDescent="0.2">
      <c r="A510" s="6" t="s">
        <v>605</v>
      </c>
      <c r="B510" s="6" t="s">
        <v>13120</v>
      </c>
      <c r="C510" s="6">
        <v>67203</v>
      </c>
      <c r="D510" s="6">
        <v>17.295361326065901</v>
      </c>
      <c r="E510" s="6">
        <v>0.47803537031754501</v>
      </c>
      <c r="F510" s="6">
        <v>0.21885599614450801</v>
      </c>
      <c r="G510" s="6">
        <v>1.4814017722014001E-3</v>
      </c>
      <c r="H510" s="6">
        <v>4.1440771653530203E-2</v>
      </c>
      <c r="I510" s="6" t="s">
        <v>13983</v>
      </c>
      <c r="J510" s="6" t="b">
        <v>0</v>
      </c>
    </row>
    <row r="511" spans="1:10" x14ac:dyDescent="0.2">
      <c r="A511" s="6" t="s">
        <v>4172</v>
      </c>
      <c r="B511" s="6" t="s">
        <v>13470</v>
      </c>
      <c r="C511" s="6">
        <v>16449</v>
      </c>
      <c r="D511" s="6">
        <v>8.7132637658066603</v>
      </c>
      <c r="E511" s="6">
        <v>-0.67798241492207301</v>
      </c>
      <c r="F511" s="6">
        <v>0.35046529104181701</v>
      </c>
      <c r="G511" s="6">
        <v>1.51357268893777E-3</v>
      </c>
      <c r="H511" s="6">
        <v>4.2190906460285803E-2</v>
      </c>
      <c r="I511" s="6" t="s">
        <v>13998</v>
      </c>
      <c r="J511" s="6" t="b">
        <v>0</v>
      </c>
    </row>
    <row r="512" spans="1:10" x14ac:dyDescent="0.2">
      <c r="A512" s="6" t="s">
        <v>305</v>
      </c>
      <c r="B512" s="6" t="s">
        <v>13362</v>
      </c>
      <c r="C512" s="6">
        <v>66222</v>
      </c>
      <c r="D512" s="6">
        <v>4.0404361037422198</v>
      </c>
      <c r="E512" s="6">
        <v>-1.0898848555171801</v>
      </c>
      <c r="F512" s="6">
        <v>0.57102718184559598</v>
      </c>
      <c r="G512" s="6">
        <v>1.51801079418391E-3</v>
      </c>
      <c r="H512" s="6">
        <v>4.2190906460285803E-2</v>
      </c>
      <c r="I512" s="6" t="s">
        <v>13980</v>
      </c>
      <c r="J512" s="6" t="b">
        <v>0</v>
      </c>
    </row>
    <row r="513" spans="1:10" x14ac:dyDescent="0.2">
      <c r="A513" s="6" t="s">
        <v>1349</v>
      </c>
      <c r="B513" s="6" t="s">
        <v>13869</v>
      </c>
      <c r="C513" s="6">
        <v>56248</v>
      </c>
      <c r="D513" s="6">
        <v>78.544267253865996</v>
      </c>
      <c r="E513" s="6">
        <v>0.27014456045259899</v>
      </c>
      <c r="F513" s="6">
        <v>0.110832395182237</v>
      </c>
      <c r="G513" s="6">
        <v>1.5160184760234501E-3</v>
      </c>
      <c r="H513" s="6">
        <v>4.2190906460285803E-2</v>
      </c>
      <c r="I513" s="6" t="s">
        <v>12</v>
      </c>
      <c r="J513" s="6" t="b">
        <v>0</v>
      </c>
    </row>
    <row r="514" spans="1:10" x14ac:dyDescent="0.2">
      <c r="A514" s="6" t="s">
        <v>317</v>
      </c>
      <c r="B514" s="6" t="s">
        <v>13109</v>
      </c>
      <c r="C514" s="6">
        <v>233744</v>
      </c>
      <c r="D514" s="6">
        <v>102.59125867826999</v>
      </c>
      <c r="E514" s="6">
        <v>0.24431207074477601</v>
      </c>
      <c r="F514" s="6">
        <v>9.6790964017347603E-2</v>
      </c>
      <c r="G514" s="6">
        <v>1.5438235609948399E-3</v>
      </c>
      <c r="H514" s="6">
        <v>4.2816256871882702E-2</v>
      </c>
      <c r="I514" s="6" t="s">
        <v>13970</v>
      </c>
      <c r="J514" s="6" t="b">
        <v>0</v>
      </c>
    </row>
    <row r="515" spans="1:10" x14ac:dyDescent="0.2">
      <c r="A515" s="6" t="s">
        <v>522</v>
      </c>
      <c r="B515" s="6" t="s">
        <v>13178</v>
      </c>
      <c r="C515" s="6">
        <v>56699</v>
      </c>
      <c r="D515" s="6">
        <v>33.456821285482697</v>
      </c>
      <c r="E515" s="6">
        <v>-0.34379473370109298</v>
      </c>
      <c r="F515" s="6">
        <v>0.15077113679154899</v>
      </c>
      <c r="G515" s="6">
        <v>1.5678836296207301E-3</v>
      </c>
      <c r="H515" s="6">
        <v>4.3205390254196903E-2</v>
      </c>
      <c r="I515" s="6" t="s">
        <v>13965</v>
      </c>
      <c r="J515" s="6" t="b">
        <v>0</v>
      </c>
    </row>
    <row r="516" spans="1:10" x14ac:dyDescent="0.2">
      <c r="A516" s="6" t="s">
        <v>386</v>
      </c>
      <c r="B516" s="6" t="s">
        <v>13872</v>
      </c>
      <c r="C516" s="6">
        <v>381157</v>
      </c>
      <c r="D516" s="6">
        <v>16.204215648240599</v>
      </c>
      <c r="E516" s="6">
        <v>0.47686039151853599</v>
      </c>
      <c r="F516" s="6">
        <v>0.22651535242336099</v>
      </c>
      <c r="G516" s="6">
        <v>1.6462332508791E-3</v>
      </c>
      <c r="H516" s="6">
        <v>4.5267911775237299E-2</v>
      </c>
      <c r="I516" s="6" t="s">
        <v>14009</v>
      </c>
      <c r="J516" s="6" t="b">
        <v>0</v>
      </c>
    </row>
    <row r="517" spans="1:10" x14ac:dyDescent="0.2">
      <c r="A517" s="6" t="s">
        <v>1668</v>
      </c>
      <c r="B517" s="6" t="s">
        <v>13530</v>
      </c>
      <c r="C517" s="6">
        <v>216028</v>
      </c>
      <c r="D517" s="6">
        <v>44.244504239586298</v>
      </c>
      <c r="E517" s="6">
        <v>0.30951656466203697</v>
      </c>
      <c r="F517" s="6">
        <v>0.130688115306268</v>
      </c>
      <c r="G517" s="6">
        <v>1.6735917003644E-3</v>
      </c>
      <c r="H517" s="6">
        <v>4.5825210032858998E-2</v>
      </c>
      <c r="I517" s="6" t="s">
        <v>14010</v>
      </c>
      <c r="J517" s="6" t="b">
        <v>0</v>
      </c>
    </row>
    <row r="518" spans="1:10" x14ac:dyDescent="0.2">
      <c r="A518" s="6" t="s">
        <v>10084</v>
      </c>
      <c r="B518" s="6" t="s">
        <v>13874</v>
      </c>
      <c r="C518" s="6">
        <v>66487</v>
      </c>
      <c r="D518" s="6">
        <v>15.5662110032589</v>
      </c>
      <c r="E518" s="6">
        <v>0.47365839017501199</v>
      </c>
      <c r="F518" s="6">
        <v>0.22492325708161201</v>
      </c>
      <c r="G518" s="6">
        <v>1.68968051496379E-3</v>
      </c>
      <c r="H518" s="6">
        <v>4.61679301805328E-2</v>
      </c>
      <c r="I518" s="6" t="s">
        <v>8</v>
      </c>
      <c r="J518" s="6" t="b">
        <v>0</v>
      </c>
    </row>
    <row r="519" spans="1:10" x14ac:dyDescent="0.2">
      <c r="A519" s="6" t="s">
        <v>474</v>
      </c>
      <c r="B519" s="6" t="s">
        <v>13208</v>
      </c>
      <c r="C519" s="6">
        <v>69274</v>
      </c>
      <c r="D519" s="6">
        <v>24.926762140467101</v>
      </c>
      <c r="E519" s="6">
        <v>0.40338014218653201</v>
      </c>
      <c r="F519" s="6">
        <v>0.18438928242001201</v>
      </c>
      <c r="G519" s="6">
        <v>1.69569288825273E-3</v>
      </c>
      <c r="H519" s="6">
        <v>4.6234461788561797E-2</v>
      </c>
      <c r="I519" s="6" t="s">
        <v>13973</v>
      </c>
      <c r="J519" s="6" t="b">
        <v>0</v>
      </c>
    </row>
    <row r="520" spans="1:10" x14ac:dyDescent="0.2">
      <c r="A520" s="6" t="s">
        <v>1360</v>
      </c>
      <c r="B520" s="6" t="s">
        <v>13875</v>
      </c>
      <c r="C520" s="6">
        <v>11878</v>
      </c>
      <c r="D520" s="6">
        <v>23.8718794600411</v>
      </c>
      <c r="E520" s="6">
        <v>-0.43311614166089901</v>
      </c>
      <c r="F520" s="6">
        <v>0.20003249392432701</v>
      </c>
      <c r="G520" s="6">
        <v>1.7019246454957799E-3</v>
      </c>
      <c r="H520" s="6">
        <v>4.6306682354499903E-2</v>
      </c>
      <c r="I520" s="6" t="s">
        <v>8</v>
      </c>
      <c r="J520" s="6" t="b">
        <v>0</v>
      </c>
    </row>
    <row r="521" spans="1:10" x14ac:dyDescent="0.2">
      <c r="A521" s="6" t="s">
        <v>733</v>
      </c>
      <c r="B521" s="6" t="s">
        <v>13121</v>
      </c>
      <c r="C521" s="6">
        <v>14451</v>
      </c>
      <c r="D521" s="6">
        <v>7.5487228481978201</v>
      </c>
      <c r="E521" s="6">
        <v>-0.68595384573283802</v>
      </c>
      <c r="F521" s="6">
        <v>0.36037505285827198</v>
      </c>
      <c r="G521" s="6">
        <v>1.7137078445259701E-3</v>
      </c>
      <c r="H521" s="6">
        <v>4.64317823535716E-2</v>
      </c>
      <c r="I521" s="6" t="s">
        <v>13983</v>
      </c>
      <c r="J521" s="6" t="b">
        <v>0</v>
      </c>
    </row>
    <row r="522" spans="1:10" x14ac:dyDescent="0.2">
      <c r="A522" s="6" t="s">
        <v>478</v>
      </c>
      <c r="B522" s="6" t="s">
        <v>13365</v>
      </c>
      <c r="C522" s="6">
        <v>223864</v>
      </c>
      <c r="D522" s="6">
        <v>51.709135931905799</v>
      </c>
      <c r="E522" s="6">
        <v>0.284779733642473</v>
      </c>
      <c r="F522" s="6">
        <v>0.120478495676991</v>
      </c>
      <c r="G522" s="6">
        <v>1.72778958105384E-3</v>
      </c>
      <c r="H522" s="6">
        <v>4.6617855001126897E-2</v>
      </c>
      <c r="I522" s="6" t="s">
        <v>13963</v>
      </c>
      <c r="J522" s="6" t="b">
        <v>0</v>
      </c>
    </row>
    <row r="523" spans="1:10" x14ac:dyDescent="0.2">
      <c r="A523" s="6" t="s">
        <v>677</v>
      </c>
      <c r="B523" s="6" t="s">
        <v>13286</v>
      </c>
      <c r="C523" s="6">
        <v>58996</v>
      </c>
      <c r="D523" s="6">
        <v>113.47547270872499</v>
      </c>
      <c r="E523" s="6">
        <v>-0.220658332570771</v>
      </c>
      <c r="F523" s="6">
        <v>8.6716987396411996E-2</v>
      </c>
      <c r="G523" s="6">
        <v>1.74036629602431E-3</v>
      </c>
      <c r="H523" s="6">
        <v>4.6859362520454403E-2</v>
      </c>
      <c r="I523" s="6" t="s">
        <v>13976</v>
      </c>
      <c r="J523" s="6" t="b">
        <v>0</v>
      </c>
    </row>
    <row r="524" spans="1:10" x14ac:dyDescent="0.2">
      <c r="A524" s="6" t="s">
        <v>297</v>
      </c>
      <c r="B524" s="6" t="s">
        <v>12861</v>
      </c>
      <c r="C524" s="6">
        <v>11639</v>
      </c>
      <c r="D524" s="6">
        <v>30.211168573061801</v>
      </c>
      <c r="E524" s="6">
        <v>-0.36227130684362902</v>
      </c>
      <c r="F524" s="6">
        <v>0.16511335888232201</v>
      </c>
      <c r="G524" s="6">
        <v>1.7817359011865501E-3</v>
      </c>
      <c r="H524" s="6">
        <v>4.76752687100103E-2</v>
      </c>
      <c r="I524" s="6" t="s">
        <v>13959</v>
      </c>
      <c r="J524" s="6" t="b">
        <v>0</v>
      </c>
    </row>
    <row r="525" spans="1:10" x14ac:dyDescent="0.2">
      <c r="A525" s="6" t="s">
        <v>418</v>
      </c>
      <c r="B525" s="6" t="s">
        <v>13879</v>
      </c>
      <c r="C525" s="6">
        <v>20308</v>
      </c>
      <c r="D525" s="6">
        <v>1.7322868491179499</v>
      </c>
      <c r="E525" s="6">
        <v>7.0496953484572106E-2</v>
      </c>
      <c r="F525" s="6">
        <v>0.14582286638379199</v>
      </c>
      <c r="G525" s="6">
        <v>1.7796183113678299E-3</v>
      </c>
      <c r="H525" s="6">
        <v>4.76752687100103E-2</v>
      </c>
      <c r="I525" s="6" t="s">
        <v>5</v>
      </c>
      <c r="J525" s="6" t="b">
        <v>0</v>
      </c>
    </row>
    <row r="526" spans="1:10" x14ac:dyDescent="0.2">
      <c r="A526" s="6" t="s">
        <v>1255</v>
      </c>
      <c r="B526" s="6" t="s">
        <v>13518</v>
      </c>
      <c r="C526" s="6">
        <v>68895</v>
      </c>
      <c r="D526" s="6">
        <v>4.1233615268879502</v>
      </c>
      <c r="E526" s="6">
        <v>1.2228544379505799</v>
      </c>
      <c r="F526" s="6">
        <v>0.49228366035274301</v>
      </c>
      <c r="G526" s="6">
        <v>1.84266638337547E-3</v>
      </c>
      <c r="H526" s="6">
        <v>4.9001276417169899E-2</v>
      </c>
      <c r="I526" s="6" t="s">
        <v>6</v>
      </c>
      <c r="J526" s="6" t="b">
        <v>0</v>
      </c>
    </row>
    <row r="527" spans="1:10" x14ac:dyDescent="0.2">
      <c r="A527" s="6" t="s">
        <v>393</v>
      </c>
      <c r="B527" s="6" t="s">
        <v>12860</v>
      </c>
      <c r="C527" s="6">
        <v>72792</v>
      </c>
      <c r="D527" s="6">
        <v>4.7403900602208502</v>
      </c>
      <c r="E527" s="6">
        <v>-0.88054244328640197</v>
      </c>
      <c r="F527" s="6">
        <v>0.46347125906853198</v>
      </c>
      <c r="G527" s="6">
        <v>1.85309510405635E-3</v>
      </c>
      <c r="H527" s="6">
        <v>4.9177415040707002E-2</v>
      </c>
      <c r="I527" s="6" t="s">
        <v>13959</v>
      </c>
      <c r="J527" s="6" t="b">
        <v>0</v>
      </c>
    </row>
    <row r="528" spans="1:10" x14ac:dyDescent="0.2">
      <c r="A528" s="6" t="s">
        <v>7089</v>
      </c>
      <c r="B528" s="6" t="s">
        <v>12856</v>
      </c>
      <c r="C528" s="6" t="s">
        <v>12856</v>
      </c>
      <c r="D528" s="6">
        <v>1.2713823509728399</v>
      </c>
      <c r="E528" s="6">
        <v>4.6926549435664301E-2</v>
      </c>
      <c r="F528" s="6">
        <v>0.12585142713133499</v>
      </c>
      <c r="G528" s="6">
        <v>1.8590085481295E-3</v>
      </c>
      <c r="H528" s="6">
        <v>4.9198007074867198E-2</v>
      </c>
      <c r="I528" s="6" t="s">
        <v>13493</v>
      </c>
      <c r="J528" s="6" t="b">
        <v>0</v>
      </c>
    </row>
    <row r="529" spans="1:10" x14ac:dyDescent="0.2">
      <c r="A529" s="6" t="s">
        <v>879</v>
      </c>
      <c r="B529" s="6" t="s">
        <v>13883</v>
      </c>
      <c r="C529" s="6">
        <v>16598</v>
      </c>
      <c r="D529" s="6">
        <v>20.3265958209841</v>
      </c>
      <c r="E529" s="6">
        <v>0.42389216898679999</v>
      </c>
      <c r="F529" s="6">
        <v>0.20865267390059</v>
      </c>
      <c r="G529" s="6">
        <v>1.8965174574168001E-3</v>
      </c>
      <c r="H529" s="6">
        <v>5.0021615550315902E-2</v>
      </c>
      <c r="I529" s="6" t="s">
        <v>13512</v>
      </c>
      <c r="J529" s="6" t="b">
        <v>0</v>
      </c>
    </row>
    <row r="530" spans="1:10" x14ac:dyDescent="0.2">
      <c r="A530" s="6" t="s">
        <v>176</v>
      </c>
      <c r="B530" s="6" t="s">
        <v>12942</v>
      </c>
      <c r="C530" s="6">
        <v>16194</v>
      </c>
      <c r="D530" s="6">
        <v>8.5615056111469006</v>
      </c>
      <c r="E530" s="6">
        <v>0.61924901705690605</v>
      </c>
      <c r="F530" s="6">
        <v>0.32614312589850702</v>
      </c>
      <c r="G530" s="6">
        <v>1.90579865998723E-3</v>
      </c>
      <c r="H530" s="6">
        <v>5.01640364188898E-2</v>
      </c>
      <c r="I530" s="6" t="s">
        <v>13959</v>
      </c>
      <c r="J530" s="6" t="b">
        <v>0</v>
      </c>
    </row>
    <row r="531" spans="1:10" x14ac:dyDescent="0.2">
      <c r="A531" s="6" t="s">
        <v>5235</v>
      </c>
      <c r="B531" s="6" t="s">
        <v>13884</v>
      </c>
      <c r="C531" s="6">
        <v>26377</v>
      </c>
      <c r="D531" s="6">
        <v>2.1685456528332501</v>
      </c>
      <c r="E531" s="6">
        <v>-0.89841113954338503</v>
      </c>
      <c r="F531" s="6">
        <v>1.1655415283192501</v>
      </c>
      <c r="G531" s="6">
        <v>1.9220877429011499E-3</v>
      </c>
      <c r="H531" s="6">
        <v>5.0489963392793498E-2</v>
      </c>
      <c r="I531" s="6" t="s">
        <v>9</v>
      </c>
      <c r="J531" s="6" t="b">
        <v>0</v>
      </c>
    </row>
    <row r="532" spans="1:10" x14ac:dyDescent="0.2">
      <c r="A532" s="6" t="s">
        <v>1502</v>
      </c>
      <c r="B532" s="6" t="s">
        <v>13523</v>
      </c>
      <c r="C532" s="6">
        <v>319984</v>
      </c>
      <c r="D532" s="6">
        <v>207.190725366072</v>
      </c>
      <c r="E532" s="6">
        <v>-0.20080452683321101</v>
      </c>
      <c r="F532" s="6">
        <v>7.7800368132079606E-2</v>
      </c>
      <c r="G532" s="6">
        <v>1.93102898390671E-3</v>
      </c>
      <c r="H532" s="6">
        <v>5.0621944397586799E-2</v>
      </c>
      <c r="I532" s="6" t="s">
        <v>6</v>
      </c>
      <c r="J532" s="6" t="b">
        <v>0</v>
      </c>
    </row>
    <row r="533" spans="1:10" x14ac:dyDescent="0.2">
      <c r="A533" s="6" t="s">
        <v>486</v>
      </c>
      <c r="B533" s="6" t="s">
        <v>13885</v>
      </c>
      <c r="C533" s="6">
        <v>19261</v>
      </c>
      <c r="D533" s="6">
        <v>85.909545948322304</v>
      </c>
      <c r="E533" s="6">
        <v>-0.25172002637489399</v>
      </c>
      <c r="F533" s="6">
        <v>0.105064186618441</v>
      </c>
      <c r="G533" s="6">
        <v>1.93743120646336E-3</v>
      </c>
      <c r="H533" s="6">
        <v>5.0686965409580002E-2</v>
      </c>
      <c r="I533" s="6" t="s">
        <v>13228</v>
      </c>
      <c r="J533" s="6" t="b">
        <v>0</v>
      </c>
    </row>
    <row r="534" spans="1:10" x14ac:dyDescent="0.2">
      <c r="A534" s="6" t="s">
        <v>470</v>
      </c>
      <c r="B534" s="6" t="s">
        <v>13327</v>
      </c>
      <c r="C534" s="6">
        <v>70911</v>
      </c>
      <c r="D534" s="6">
        <v>99.257088146535807</v>
      </c>
      <c r="E534" s="6">
        <v>-0.221932544612372</v>
      </c>
      <c r="F534" s="6">
        <v>8.9339700435343505E-2</v>
      </c>
      <c r="G534" s="6">
        <v>1.9613105358518299E-3</v>
      </c>
      <c r="H534" s="6">
        <v>5.1208035081513101E-2</v>
      </c>
      <c r="I534" s="6" t="s">
        <v>13987</v>
      </c>
      <c r="J534" s="6" t="b">
        <v>0</v>
      </c>
    </row>
    <row r="535" spans="1:10" x14ac:dyDescent="0.2">
      <c r="A535" s="6" t="s">
        <v>584</v>
      </c>
      <c r="B535" s="6" t="s">
        <v>13886</v>
      </c>
      <c r="C535" s="6">
        <v>20672</v>
      </c>
      <c r="D535" s="6">
        <v>2.6917528002820501</v>
      </c>
      <c r="E535" s="6">
        <v>-0.85604023947611796</v>
      </c>
      <c r="F535" s="6">
        <v>1.2258795954939901</v>
      </c>
      <c r="G535" s="6">
        <v>2.0141492069582598E-3</v>
      </c>
      <c r="H535" s="6">
        <v>5.2481581352275201E-2</v>
      </c>
      <c r="I535" s="6" t="s">
        <v>13228</v>
      </c>
      <c r="J535" s="6" t="b">
        <v>0</v>
      </c>
    </row>
    <row r="536" spans="1:10" x14ac:dyDescent="0.2">
      <c r="A536" s="6" t="s">
        <v>874</v>
      </c>
      <c r="B536" s="6" t="s">
        <v>13887</v>
      </c>
      <c r="C536" s="6">
        <v>69786</v>
      </c>
      <c r="D536" s="6">
        <v>63.639305708755501</v>
      </c>
      <c r="E536" s="6">
        <v>-0.26283751152583701</v>
      </c>
      <c r="F536" s="6">
        <v>0.11345661470135</v>
      </c>
      <c r="G536" s="6">
        <v>2.0248360317312998E-3</v>
      </c>
      <c r="H536" s="6">
        <v>5.2548154365653403E-2</v>
      </c>
      <c r="I536" s="6" t="s">
        <v>13495</v>
      </c>
      <c r="J536" s="6" t="b">
        <v>0</v>
      </c>
    </row>
    <row r="537" spans="1:10" x14ac:dyDescent="0.2">
      <c r="A537" s="6" t="s">
        <v>1276</v>
      </c>
      <c r="B537" s="6" t="s">
        <v>13888</v>
      </c>
      <c r="C537" s="6">
        <v>74055</v>
      </c>
      <c r="D537" s="6">
        <v>39.295269664194002</v>
      </c>
      <c r="E537" s="6">
        <v>0.30555431317828402</v>
      </c>
      <c r="F537" s="6">
        <v>0.13685562046893099</v>
      </c>
      <c r="G537" s="6">
        <v>2.0243704069852798E-3</v>
      </c>
      <c r="H537" s="6">
        <v>5.2548154365653403E-2</v>
      </c>
      <c r="I537" s="6" t="s">
        <v>13512</v>
      </c>
      <c r="J537" s="6" t="b">
        <v>0</v>
      </c>
    </row>
    <row r="538" spans="1:10" x14ac:dyDescent="0.2">
      <c r="A538" s="6" t="s">
        <v>650</v>
      </c>
      <c r="B538" s="6" t="s">
        <v>13889</v>
      </c>
      <c r="C538" s="6">
        <v>19013</v>
      </c>
      <c r="D538" s="6">
        <v>6.2535078929024399</v>
      </c>
      <c r="E538" s="6">
        <v>0.77157698935038799</v>
      </c>
      <c r="F538" s="6">
        <v>0.42451124654148897</v>
      </c>
      <c r="G538" s="6">
        <v>2.0383361216721402E-3</v>
      </c>
      <c r="H538" s="6">
        <v>5.27924970671158E-2</v>
      </c>
      <c r="I538" s="6" t="s">
        <v>13239</v>
      </c>
      <c r="J538" s="6" t="b">
        <v>0</v>
      </c>
    </row>
    <row r="539" spans="1:10" x14ac:dyDescent="0.2">
      <c r="A539" s="6" t="s">
        <v>606</v>
      </c>
      <c r="B539" s="6" t="s">
        <v>13115</v>
      </c>
      <c r="C539" s="6">
        <v>19879</v>
      </c>
      <c r="D539" s="6">
        <v>10.8823834861106</v>
      </c>
      <c r="E539" s="6">
        <v>-0.57015186444316002</v>
      </c>
      <c r="F539" s="6">
        <v>0.30136079724759901</v>
      </c>
      <c r="G539" s="6">
        <v>2.07295014283567E-3</v>
      </c>
      <c r="H539" s="6">
        <v>5.3581615292016403E-2</v>
      </c>
      <c r="I539" s="6" t="s">
        <v>14000</v>
      </c>
      <c r="J539" s="6" t="b">
        <v>0</v>
      </c>
    </row>
    <row r="540" spans="1:10" x14ac:dyDescent="0.2">
      <c r="A540" s="6" t="s">
        <v>2530</v>
      </c>
      <c r="B540" s="6" t="s">
        <v>13890</v>
      </c>
      <c r="C540" s="6">
        <v>19771</v>
      </c>
      <c r="D540" s="6">
        <v>13.565910489312699</v>
      </c>
      <c r="E540" s="6">
        <v>-0.49302117193876099</v>
      </c>
      <c r="F540" s="6">
        <v>0.24887756856708401</v>
      </c>
      <c r="G540" s="6">
        <v>2.0931503969276598E-3</v>
      </c>
      <c r="H540" s="6">
        <v>5.39957599399064E-2</v>
      </c>
      <c r="I540" s="6" t="s">
        <v>8</v>
      </c>
      <c r="J540" s="6" t="b">
        <v>0</v>
      </c>
    </row>
    <row r="541" spans="1:10" x14ac:dyDescent="0.2">
      <c r="A541" s="6" t="s">
        <v>846</v>
      </c>
      <c r="B541" s="6" t="s">
        <v>13519</v>
      </c>
      <c r="C541" s="6">
        <v>14173</v>
      </c>
      <c r="D541" s="6">
        <v>14.207496025891199</v>
      </c>
      <c r="E541" s="6">
        <v>0.46750732673645201</v>
      </c>
      <c r="F541" s="6">
        <v>0.237512726436544</v>
      </c>
      <c r="G541" s="6">
        <v>2.1040816342787899E-3</v>
      </c>
      <c r="H541" s="6">
        <v>5.4169623588484199E-2</v>
      </c>
      <c r="I541" s="6" t="s">
        <v>6</v>
      </c>
      <c r="J541" s="6" t="b">
        <v>0</v>
      </c>
    </row>
    <row r="542" spans="1:10" x14ac:dyDescent="0.2">
      <c r="A542" s="6" t="s">
        <v>3560</v>
      </c>
      <c r="B542" s="6" t="s">
        <v>13891</v>
      </c>
      <c r="C542" s="6">
        <v>224650</v>
      </c>
      <c r="D542" s="6">
        <v>23.7345905865361</v>
      </c>
      <c r="E542" s="6">
        <v>-0.38270159271552301</v>
      </c>
      <c r="F542" s="6">
        <v>0.18279892328991301</v>
      </c>
      <c r="G542" s="6">
        <v>2.1113115164140398E-3</v>
      </c>
      <c r="H542" s="6">
        <v>5.4247693912793299E-2</v>
      </c>
      <c r="I542" s="6" t="s">
        <v>9</v>
      </c>
      <c r="J542" s="6" t="b">
        <v>0</v>
      </c>
    </row>
    <row r="543" spans="1:10" x14ac:dyDescent="0.2">
      <c r="A543" s="6" t="s">
        <v>1064</v>
      </c>
      <c r="B543" s="6" t="s">
        <v>13893</v>
      </c>
      <c r="C543" s="6">
        <v>319162</v>
      </c>
      <c r="D543" s="6">
        <v>32.676709878875499</v>
      </c>
      <c r="E543" s="6">
        <v>-0.33196995541380397</v>
      </c>
      <c r="F543" s="6">
        <v>0.15294020114521401</v>
      </c>
      <c r="G543" s="6">
        <v>2.17950565404724E-3</v>
      </c>
      <c r="H543" s="6">
        <v>5.5778081332488197E-2</v>
      </c>
      <c r="I543" s="6" t="s">
        <v>12</v>
      </c>
      <c r="J543" s="6" t="b">
        <v>0</v>
      </c>
    </row>
    <row r="544" spans="1:10" x14ac:dyDescent="0.2">
      <c r="A544" s="6" t="s">
        <v>1678</v>
      </c>
      <c r="B544" s="6" t="s">
        <v>13895</v>
      </c>
      <c r="C544" s="6">
        <v>225724</v>
      </c>
      <c r="D544" s="6">
        <v>31.1296982751903</v>
      </c>
      <c r="E544" s="6">
        <v>0.37212794884036099</v>
      </c>
      <c r="F544" s="6">
        <v>0.178128956001572</v>
      </c>
      <c r="G544" s="6">
        <v>2.2380564741082002E-3</v>
      </c>
      <c r="H544" s="6">
        <v>5.70505756831843E-2</v>
      </c>
      <c r="I544" s="6" t="s">
        <v>13584</v>
      </c>
      <c r="J544" s="6" t="b">
        <v>0</v>
      </c>
    </row>
    <row r="545" spans="1:10" x14ac:dyDescent="0.2">
      <c r="A545" s="6" t="s">
        <v>597</v>
      </c>
      <c r="B545" s="6" t="s">
        <v>13896</v>
      </c>
      <c r="C545" s="6">
        <v>268903</v>
      </c>
      <c r="D545" s="6">
        <v>56.557212260554699</v>
      </c>
      <c r="E545" s="6">
        <v>0.27132381844609199</v>
      </c>
      <c r="F545" s="6">
        <v>0.117883744933277</v>
      </c>
      <c r="G545" s="6">
        <v>2.24509969661674E-3</v>
      </c>
      <c r="H545" s="6">
        <v>5.7117457635973999E-2</v>
      </c>
      <c r="I545" s="6" t="s">
        <v>13095</v>
      </c>
      <c r="J545" s="6" t="b">
        <v>0</v>
      </c>
    </row>
    <row r="546" spans="1:10" x14ac:dyDescent="0.2">
      <c r="A546" s="6" t="s">
        <v>270</v>
      </c>
      <c r="B546" s="6" t="s">
        <v>13367</v>
      </c>
      <c r="C546" s="6">
        <v>18578</v>
      </c>
      <c r="D546" s="6">
        <v>114.030029813794</v>
      </c>
      <c r="E546" s="6">
        <v>-0.22208656048078099</v>
      </c>
      <c r="F546" s="6">
        <v>8.9981378795377195E-2</v>
      </c>
      <c r="G546" s="6">
        <v>2.30901231185473E-3</v>
      </c>
      <c r="H546" s="6">
        <v>5.8487347016201702E-2</v>
      </c>
      <c r="I546" s="6" t="s">
        <v>13963</v>
      </c>
      <c r="J546" s="6" t="b">
        <v>0</v>
      </c>
    </row>
    <row r="547" spans="1:10" x14ac:dyDescent="0.2">
      <c r="A547" s="6" t="s">
        <v>537</v>
      </c>
      <c r="B547" s="6" t="s">
        <v>13275</v>
      </c>
      <c r="C547" s="6">
        <v>50755</v>
      </c>
      <c r="D547" s="6">
        <v>17.354705140575</v>
      </c>
      <c r="E547" s="6">
        <v>0.43723796288626698</v>
      </c>
      <c r="F547" s="6">
        <v>0.22209320909401201</v>
      </c>
      <c r="G547" s="6">
        <v>2.3832789451759501E-3</v>
      </c>
      <c r="H547" s="6">
        <v>5.9745532363398197E-2</v>
      </c>
      <c r="I547" s="6" t="s">
        <v>13976</v>
      </c>
      <c r="J547" s="6" t="b">
        <v>0</v>
      </c>
    </row>
    <row r="548" spans="1:10" x14ac:dyDescent="0.2">
      <c r="A548" s="6" t="s">
        <v>571</v>
      </c>
      <c r="B548" s="6" t="s">
        <v>13902</v>
      </c>
      <c r="C548" s="6">
        <v>67606</v>
      </c>
      <c r="D548" s="6">
        <v>4.40456896750187</v>
      </c>
      <c r="E548" s="6">
        <v>0.83579517541692705</v>
      </c>
      <c r="F548" s="6">
        <v>0.49941525603402898</v>
      </c>
      <c r="G548" s="6">
        <v>2.3853833719833998E-3</v>
      </c>
      <c r="H548" s="6">
        <v>5.9745532363398197E-2</v>
      </c>
      <c r="I548" s="6" t="s">
        <v>13228</v>
      </c>
      <c r="J548" s="6" t="b">
        <v>0</v>
      </c>
    </row>
    <row r="549" spans="1:10" x14ac:dyDescent="0.2">
      <c r="A549" s="6" t="s">
        <v>11785</v>
      </c>
      <c r="B549" s="6" t="s">
        <v>13903</v>
      </c>
      <c r="C549" s="6">
        <v>12068</v>
      </c>
      <c r="D549" s="6">
        <v>13.771195998857401</v>
      </c>
      <c r="E549" s="6">
        <v>-0.46017046225238201</v>
      </c>
      <c r="F549" s="6">
        <v>0.24268406708715001</v>
      </c>
      <c r="G549" s="6">
        <v>2.4444088749376201E-3</v>
      </c>
      <c r="H549" s="6">
        <v>6.1080095228328302E-2</v>
      </c>
      <c r="I549" s="6" t="s">
        <v>9</v>
      </c>
      <c r="J549" s="6" t="b">
        <v>0</v>
      </c>
    </row>
    <row r="550" spans="1:10" x14ac:dyDescent="0.2">
      <c r="A550" s="6" t="s">
        <v>349</v>
      </c>
      <c r="B550" s="6" t="s">
        <v>13337</v>
      </c>
      <c r="C550" s="6">
        <v>19252</v>
      </c>
      <c r="D550" s="6">
        <v>25.460447844998001</v>
      </c>
      <c r="E550" s="6">
        <v>0.39618209441003299</v>
      </c>
      <c r="F550" s="6">
        <v>0.207010947259301</v>
      </c>
      <c r="G550" s="6">
        <v>2.44811895142944E-3</v>
      </c>
      <c r="H550" s="6">
        <v>6.1080095228328302E-2</v>
      </c>
      <c r="I550" s="6" t="s">
        <v>13988</v>
      </c>
      <c r="J550" s="6" t="b">
        <v>0</v>
      </c>
    </row>
    <row r="551" spans="1:10" x14ac:dyDescent="0.2">
      <c r="A551" s="6" t="s">
        <v>558</v>
      </c>
      <c r="B551" s="6" t="s">
        <v>13905</v>
      </c>
      <c r="C551" s="6">
        <v>13643</v>
      </c>
      <c r="D551" s="6">
        <v>47.866797300833099</v>
      </c>
      <c r="E551" s="6">
        <v>-0.302751884272637</v>
      </c>
      <c r="F551" s="6">
        <v>0.13966232689363001</v>
      </c>
      <c r="G551" s="6">
        <v>2.4725003461318899E-3</v>
      </c>
      <c r="H551" s="6">
        <v>6.14511432180933E-2</v>
      </c>
      <c r="I551" s="6" t="s">
        <v>5</v>
      </c>
      <c r="J551" s="6" t="b">
        <v>0</v>
      </c>
    </row>
    <row r="552" spans="1:10" x14ac:dyDescent="0.2">
      <c r="A552" s="6" t="s">
        <v>2523</v>
      </c>
      <c r="B552" s="6" t="s">
        <v>13478</v>
      </c>
      <c r="C552" s="6">
        <v>228875</v>
      </c>
      <c r="D552" s="6">
        <v>19.329594220652002</v>
      </c>
      <c r="E552" s="6">
        <v>0.42141283219764503</v>
      </c>
      <c r="F552" s="6">
        <v>0.21629226237245</v>
      </c>
      <c r="G552" s="6">
        <v>2.4846245246639398E-3</v>
      </c>
      <c r="H552" s="6">
        <v>6.1566319435050199E-2</v>
      </c>
      <c r="I552" s="6" t="s">
        <v>13981</v>
      </c>
      <c r="J552" s="6" t="b">
        <v>0</v>
      </c>
    </row>
    <row r="553" spans="1:10" x14ac:dyDescent="0.2">
      <c r="A553" s="6" t="s">
        <v>279</v>
      </c>
      <c r="B553" s="6" t="s">
        <v>13906</v>
      </c>
      <c r="C553" s="6">
        <v>12489</v>
      </c>
      <c r="D553" s="6">
        <v>6.6507264440742899</v>
      </c>
      <c r="E553" s="6">
        <v>-0.67906581532272703</v>
      </c>
      <c r="F553" s="6">
        <v>0.407936674720764</v>
      </c>
      <c r="G553" s="6">
        <v>2.4883560802627298E-3</v>
      </c>
      <c r="H553" s="6">
        <v>6.1566319435050199E-2</v>
      </c>
      <c r="I553" s="6" t="s">
        <v>13979</v>
      </c>
      <c r="J553" s="6" t="b">
        <v>0</v>
      </c>
    </row>
    <row r="554" spans="1:10" x14ac:dyDescent="0.2">
      <c r="A554" s="6" t="s">
        <v>12413</v>
      </c>
      <c r="B554" s="6" t="s">
        <v>13907</v>
      </c>
      <c r="C554" s="6">
        <v>16835</v>
      </c>
      <c r="D554" s="6">
        <v>39.130602086349398</v>
      </c>
      <c r="E554" s="6">
        <v>0.31332968155587498</v>
      </c>
      <c r="F554" s="6">
        <v>0.14508775644966401</v>
      </c>
      <c r="G554" s="6">
        <v>2.4914256472091702E-3</v>
      </c>
      <c r="H554" s="6">
        <v>6.1566319435050199E-2</v>
      </c>
      <c r="I554" s="6" t="s">
        <v>13584</v>
      </c>
      <c r="J554" s="6" t="b">
        <v>0</v>
      </c>
    </row>
    <row r="555" spans="1:10" x14ac:dyDescent="0.2">
      <c r="A555" s="6" t="s">
        <v>1763</v>
      </c>
      <c r="B555" s="6" t="s">
        <v>13532</v>
      </c>
      <c r="C555" s="6">
        <v>74901</v>
      </c>
      <c r="D555" s="6">
        <v>37.905782413335601</v>
      </c>
      <c r="E555" s="6">
        <v>0.30657658759058498</v>
      </c>
      <c r="F555" s="6">
        <v>0.14392398733948</v>
      </c>
      <c r="G555" s="6">
        <v>2.5524600933709701E-3</v>
      </c>
      <c r="H555" s="6">
        <v>6.2954187493752797E-2</v>
      </c>
      <c r="I555" s="6" t="s">
        <v>13985</v>
      </c>
      <c r="J555" s="6" t="b">
        <v>0</v>
      </c>
    </row>
    <row r="556" spans="1:10" x14ac:dyDescent="0.2">
      <c r="A556" s="6" t="s">
        <v>562</v>
      </c>
      <c r="B556" s="6" t="s">
        <v>13908</v>
      </c>
      <c r="C556" s="6">
        <v>215114</v>
      </c>
      <c r="D556" s="6">
        <v>46.3453194827582</v>
      </c>
      <c r="E556" s="6">
        <v>0.29773493478826302</v>
      </c>
      <c r="F556" s="6">
        <v>0.13244097746719799</v>
      </c>
      <c r="G556" s="6">
        <v>2.5766515187908498E-3</v>
      </c>
      <c r="H556" s="6">
        <v>6.3429798531148399E-2</v>
      </c>
      <c r="I556" s="6" t="s">
        <v>5</v>
      </c>
      <c r="J556" s="6" t="b">
        <v>0</v>
      </c>
    </row>
    <row r="557" spans="1:10" x14ac:dyDescent="0.2">
      <c r="A557" s="6" t="s">
        <v>737</v>
      </c>
      <c r="B557" s="6" t="s">
        <v>13909</v>
      </c>
      <c r="C557" s="6">
        <v>319582</v>
      </c>
      <c r="D557" s="6">
        <v>12.782970691537299</v>
      </c>
      <c r="E557" s="6">
        <v>-0.48786349020425801</v>
      </c>
      <c r="F557" s="6">
        <v>0.26595376574972102</v>
      </c>
      <c r="G557" s="6">
        <v>2.58480188398864E-3</v>
      </c>
      <c r="H557" s="6">
        <v>6.35094668225651E-2</v>
      </c>
      <c r="I557" s="6" t="s">
        <v>14009</v>
      </c>
      <c r="J557" s="6" t="b">
        <v>0</v>
      </c>
    </row>
    <row r="558" spans="1:10" x14ac:dyDescent="0.2">
      <c r="A558" s="6" t="s">
        <v>795</v>
      </c>
      <c r="B558" s="6" t="s">
        <v>13910</v>
      </c>
      <c r="C558" s="6">
        <v>18003</v>
      </c>
      <c r="D558" s="6">
        <v>12.7688368302752</v>
      </c>
      <c r="E558" s="6">
        <v>0.47098438647347901</v>
      </c>
      <c r="F558" s="6">
        <v>0.25455469789156399</v>
      </c>
      <c r="G558" s="6">
        <v>2.6009958962984899E-3</v>
      </c>
      <c r="H558" s="6">
        <v>6.3786092910363704E-2</v>
      </c>
      <c r="I558" s="6" t="s">
        <v>13095</v>
      </c>
      <c r="J558" s="6" t="b">
        <v>0</v>
      </c>
    </row>
    <row r="559" spans="1:10" x14ac:dyDescent="0.2">
      <c r="A559" s="6" t="s">
        <v>687</v>
      </c>
      <c r="B559" s="6" t="s">
        <v>13321</v>
      </c>
      <c r="C559" s="6">
        <v>52588</v>
      </c>
      <c r="D559" s="6">
        <v>25.212147346161</v>
      </c>
      <c r="E559" s="6">
        <v>-0.40651343961782899</v>
      </c>
      <c r="F559" s="6">
        <v>0.20869174966665899</v>
      </c>
      <c r="G559" s="6">
        <v>2.66031338550841E-3</v>
      </c>
      <c r="H559" s="6">
        <v>6.4627613147200502E-2</v>
      </c>
      <c r="I559" s="6" t="s">
        <v>13960</v>
      </c>
      <c r="J559" s="6" t="b">
        <v>0</v>
      </c>
    </row>
    <row r="560" spans="1:10" x14ac:dyDescent="0.2">
      <c r="A560" s="6" t="s">
        <v>458</v>
      </c>
      <c r="B560" s="6" t="s">
        <v>13013</v>
      </c>
      <c r="C560" s="6">
        <v>226040</v>
      </c>
      <c r="D560" s="6">
        <v>3.59074927346553</v>
      </c>
      <c r="E560" s="6">
        <v>2.40352952031283</v>
      </c>
      <c r="F560" s="6">
        <v>0.970050294808534</v>
      </c>
      <c r="G560" s="6">
        <v>2.70857502218666E-3</v>
      </c>
      <c r="H560" s="6">
        <v>6.56765920951978E-2</v>
      </c>
      <c r="I560" s="6" t="s">
        <v>13959</v>
      </c>
      <c r="J560" s="6" t="b">
        <v>0</v>
      </c>
    </row>
    <row r="561" spans="1:10" x14ac:dyDescent="0.2">
      <c r="A561" s="6" t="s">
        <v>984</v>
      </c>
      <c r="B561" s="6" t="s">
        <v>13917</v>
      </c>
      <c r="C561" s="6">
        <v>74194</v>
      </c>
      <c r="D561" s="6">
        <v>23.223244464247198</v>
      </c>
      <c r="E561" s="6">
        <v>-0.40045494009824201</v>
      </c>
      <c r="F561" s="6">
        <v>0.21081461623161299</v>
      </c>
      <c r="G561" s="6">
        <v>2.7920581677978199E-3</v>
      </c>
      <c r="H561" s="6">
        <v>6.7196573111022298E-2</v>
      </c>
      <c r="I561" s="6" t="s">
        <v>13495</v>
      </c>
      <c r="J561" s="6" t="b">
        <v>0</v>
      </c>
    </row>
    <row r="562" spans="1:10" x14ac:dyDescent="0.2">
      <c r="A562" s="6" t="s">
        <v>163</v>
      </c>
      <c r="B562" s="6" t="s">
        <v>13918</v>
      </c>
      <c r="C562" s="6">
        <v>22350</v>
      </c>
      <c r="D562" s="6">
        <v>25.164485663957201</v>
      </c>
      <c r="E562" s="6">
        <v>0.39705900655390503</v>
      </c>
      <c r="F562" s="6">
        <v>0.204695536587163</v>
      </c>
      <c r="G562" s="6">
        <v>2.7894134924197301E-3</v>
      </c>
      <c r="H562" s="6">
        <v>6.7196573111022298E-2</v>
      </c>
      <c r="I562" s="6" t="s">
        <v>13257</v>
      </c>
      <c r="J562" s="6" t="b">
        <v>0</v>
      </c>
    </row>
    <row r="563" spans="1:10" x14ac:dyDescent="0.2">
      <c r="A563" s="6" t="s">
        <v>796</v>
      </c>
      <c r="B563" s="6" t="s">
        <v>13318</v>
      </c>
      <c r="C563" s="6">
        <v>217837</v>
      </c>
      <c r="D563" s="6">
        <v>25.703036129651</v>
      </c>
      <c r="E563" s="6">
        <v>0.35448209313387302</v>
      </c>
      <c r="F563" s="6">
        <v>0.17719795253732701</v>
      </c>
      <c r="G563" s="6">
        <v>2.8175210230386499E-3</v>
      </c>
      <c r="H563" s="6">
        <v>6.7683348888013903E-2</v>
      </c>
      <c r="I563" s="6" t="s">
        <v>13960</v>
      </c>
      <c r="J563" s="6" t="b">
        <v>0</v>
      </c>
    </row>
    <row r="564" spans="1:10" x14ac:dyDescent="0.2">
      <c r="A564" s="6" t="s">
        <v>2000</v>
      </c>
      <c r="B564" s="6" t="s">
        <v>13919</v>
      </c>
      <c r="C564" s="6">
        <v>240444</v>
      </c>
      <c r="D564" s="6">
        <v>4.9742956419684896</v>
      </c>
      <c r="E564" s="6">
        <v>0.74242027572916502</v>
      </c>
      <c r="F564" s="6">
        <v>0.459597442900118</v>
      </c>
      <c r="G564" s="6">
        <v>2.8360916919646698E-3</v>
      </c>
      <c r="H564" s="6">
        <v>6.80030594192048E-2</v>
      </c>
      <c r="I564" s="6" t="s">
        <v>9</v>
      </c>
      <c r="J564" s="6" t="b">
        <v>0</v>
      </c>
    </row>
    <row r="565" spans="1:10" x14ac:dyDescent="0.2">
      <c r="A565" s="6" t="s">
        <v>3443</v>
      </c>
      <c r="B565" s="6" t="s">
        <v>13920</v>
      </c>
      <c r="C565" s="6">
        <v>12843</v>
      </c>
      <c r="D565" s="6">
        <v>14.8313971717324</v>
      </c>
      <c r="E565" s="6">
        <v>0.44276043859080999</v>
      </c>
      <c r="F565" s="6">
        <v>0.24085755565932801</v>
      </c>
      <c r="G565" s="6">
        <v>2.8563073956118699E-3</v>
      </c>
      <c r="H565" s="6">
        <v>6.8234596637500602E-2</v>
      </c>
      <c r="I565" s="6" t="s">
        <v>9</v>
      </c>
      <c r="J565" s="6" t="b">
        <v>0</v>
      </c>
    </row>
    <row r="566" spans="1:10" x14ac:dyDescent="0.2">
      <c r="A566" s="6" t="s">
        <v>502</v>
      </c>
      <c r="B566" s="6" t="s">
        <v>13921</v>
      </c>
      <c r="C566" s="6">
        <v>217732</v>
      </c>
      <c r="D566" s="6">
        <v>57.644527021420402</v>
      </c>
      <c r="E566" s="6">
        <v>-0.26008587412277601</v>
      </c>
      <c r="F566" s="6">
        <v>0.117679388720515</v>
      </c>
      <c r="G566" s="6">
        <v>2.8551500100634998E-3</v>
      </c>
      <c r="H566" s="6">
        <v>6.8234596637500602E-2</v>
      </c>
      <c r="I566" s="6" t="s">
        <v>5</v>
      </c>
      <c r="J566" s="6" t="b">
        <v>0</v>
      </c>
    </row>
    <row r="567" spans="1:10" x14ac:dyDescent="0.2">
      <c r="A567" s="6" t="s">
        <v>361</v>
      </c>
      <c r="B567" s="6" t="s">
        <v>12869</v>
      </c>
      <c r="C567" s="6">
        <v>14221</v>
      </c>
      <c r="D567" s="6">
        <v>26.2830943235574</v>
      </c>
      <c r="E567" s="6">
        <v>-0.36589683798718298</v>
      </c>
      <c r="F567" s="6">
        <v>0.19118008179111101</v>
      </c>
      <c r="G567" s="6">
        <v>2.9848974995363401E-3</v>
      </c>
      <c r="H567" s="6">
        <v>7.0913263389719997E-2</v>
      </c>
      <c r="I567" s="6" t="s">
        <v>13959</v>
      </c>
      <c r="J567" s="6" t="b">
        <v>0</v>
      </c>
    </row>
    <row r="568" spans="1:10" x14ac:dyDescent="0.2">
      <c r="A568" s="6" t="s">
        <v>11007</v>
      </c>
      <c r="B568" s="6" t="s">
        <v>13520</v>
      </c>
      <c r="C568" s="6">
        <v>382985</v>
      </c>
      <c r="D568" s="6">
        <v>19.342895493676298</v>
      </c>
      <c r="E568" s="6">
        <v>0.39970817940764303</v>
      </c>
      <c r="F568" s="6">
        <v>0.215122358912156</v>
      </c>
      <c r="G568" s="6">
        <v>3.01376838154689E-3</v>
      </c>
      <c r="H568" s="6">
        <v>7.1336891141230693E-2</v>
      </c>
      <c r="I568" s="6" t="s">
        <v>6</v>
      </c>
      <c r="J568" s="6" t="b">
        <v>0</v>
      </c>
    </row>
    <row r="569" spans="1:10" x14ac:dyDescent="0.2">
      <c r="A569" s="6" t="s">
        <v>944</v>
      </c>
      <c r="B569" s="6" t="s">
        <v>13526</v>
      </c>
      <c r="C569" s="6">
        <v>140571</v>
      </c>
      <c r="D569" s="6">
        <v>13.9176562901614</v>
      </c>
      <c r="E569" s="6">
        <v>-0.47587948194606</v>
      </c>
      <c r="F569" s="6">
        <v>0.28111764548269003</v>
      </c>
      <c r="G569" s="6">
        <v>3.0955932424693499E-3</v>
      </c>
      <c r="H569" s="6">
        <v>7.3006290265828305E-2</v>
      </c>
      <c r="I569" s="6" t="s">
        <v>6</v>
      </c>
      <c r="J569" s="6" t="b">
        <v>0</v>
      </c>
    </row>
    <row r="570" spans="1:10" x14ac:dyDescent="0.2">
      <c r="A570" s="6" t="s">
        <v>405</v>
      </c>
      <c r="B570" s="6" t="s">
        <v>13928</v>
      </c>
      <c r="C570" s="6">
        <v>67138</v>
      </c>
      <c r="D570" s="6">
        <v>13.282835522809201</v>
      </c>
      <c r="E570" s="6">
        <v>0.46675136912051102</v>
      </c>
      <c r="F570" s="6">
        <v>0.27751777974268199</v>
      </c>
      <c r="G570" s="6">
        <v>3.1381916919152402E-3</v>
      </c>
      <c r="H570" s="6">
        <v>7.37417989569321E-2</v>
      </c>
      <c r="I570" s="6" t="s">
        <v>5</v>
      </c>
      <c r="J570" s="6" t="b">
        <v>0</v>
      </c>
    </row>
    <row r="571" spans="1:10" x14ac:dyDescent="0.2">
      <c r="A571" s="6" t="s">
        <v>631</v>
      </c>
      <c r="B571" s="6" t="s">
        <v>13164</v>
      </c>
      <c r="C571" s="6">
        <v>102595</v>
      </c>
      <c r="D571" s="6">
        <v>4.6690575983355096</v>
      </c>
      <c r="E571" s="6">
        <v>-8.8689036066032095E-2</v>
      </c>
      <c r="F571" s="6">
        <v>0.164346011363077</v>
      </c>
      <c r="G571" s="6">
        <v>3.15791010727585E-3</v>
      </c>
      <c r="H571" s="6">
        <v>7.4070472280277896E-2</v>
      </c>
      <c r="I571" s="6" t="s">
        <v>13966</v>
      </c>
      <c r="J571" s="6" t="b">
        <v>0</v>
      </c>
    </row>
    <row r="572" spans="1:10" x14ac:dyDescent="0.2">
      <c r="A572" s="6" t="s">
        <v>5224</v>
      </c>
      <c r="B572" s="6" t="s">
        <v>13930</v>
      </c>
      <c r="C572" s="6">
        <v>15248</v>
      </c>
      <c r="D572" s="6">
        <v>1.9900274850583899</v>
      </c>
      <c r="E572" s="6">
        <v>-8.2285848533687006E-2</v>
      </c>
      <c r="F572" s="6">
        <v>0.15952514388959299</v>
      </c>
      <c r="G572" s="6">
        <v>3.1930789652948799E-3</v>
      </c>
      <c r="H572" s="6">
        <v>7.4624507319115699E-2</v>
      </c>
      <c r="I572" s="6" t="s">
        <v>13495</v>
      </c>
      <c r="J572" s="6" t="b">
        <v>0</v>
      </c>
    </row>
    <row r="573" spans="1:10" x14ac:dyDescent="0.2">
      <c r="A573" s="6" t="s">
        <v>412</v>
      </c>
      <c r="B573" s="6" t="s">
        <v>13931</v>
      </c>
      <c r="C573" s="6">
        <v>15203</v>
      </c>
      <c r="D573" s="6">
        <v>19.009139557408499</v>
      </c>
      <c r="E573" s="6">
        <v>0.39215309511265301</v>
      </c>
      <c r="F573" s="6">
        <v>0.21367447125113201</v>
      </c>
      <c r="G573" s="6">
        <v>3.2157925208448099E-3</v>
      </c>
      <c r="H573" s="6">
        <v>7.5019679674004303E-2</v>
      </c>
      <c r="I573" s="6" t="s">
        <v>13270</v>
      </c>
      <c r="J573" s="6" t="b">
        <v>0</v>
      </c>
    </row>
    <row r="574" spans="1:10" x14ac:dyDescent="0.2">
      <c r="A574" s="6" t="s">
        <v>585</v>
      </c>
      <c r="B574" s="6" t="s">
        <v>13289</v>
      </c>
      <c r="C574" s="6">
        <v>13618</v>
      </c>
      <c r="D574" s="6">
        <v>75.139151668857806</v>
      </c>
      <c r="E574" s="6">
        <v>-0.25578458724384701</v>
      </c>
      <c r="F574" s="6">
        <v>0.117606785802002</v>
      </c>
      <c r="G574" s="6">
        <v>3.2443624447133401E-3</v>
      </c>
      <c r="H574" s="6">
        <v>7.5549802226081403E-2</v>
      </c>
      <c r="I574" s="6" t="s">
        <v>13976</v>
      </c>
      <c r="J574" s="6" t="b">
        <v>0</v>
      </c>
    </row>
    <row r="575" spans="1:10" x14ac:dyDescent="0.2">
      <c r="A575" s="6" t="s">
        <v>255</v>
      </c>
      <c r="B575" s="6" t="s">
        <v>13008</v>
      </c>
      <c r="C575" s="6">
        <v>212943</v>
      </c>
      <c r="D575" s="6">
        <v>25.3526594176905</v>
      </c>
      <c r="E575" s="6">
        <v>0.34637476676478701</v>
      </c>
      <c r="F575" s="6">
        <v>0.180691777968533</v>
      </c>
      <c r="G575" s="6">
        <v>3.44365790570715E-3</v>
      </c>
      <c r="H575" s="6">
        <v>7.9333038811692097E-2</v>
      </c>
      <c r="I575" s="6" t="s">
        <v>13959</v>
      </c>
      <c r="J575" s="6" t="b">
        <v>0</v>
      </c>
    </row>
    <row r="576" spans="1:10" x14ac:dyDescent="0.2">
      <c r="A576" s="6" t="s">
        <v>452</v>
      </c>
      <c r="B576" s="6" t="s">
        <v>13935</v>
      </c>
      <c r="C576" s="6">
        <v>56722</v>
      </c>
      <c r="D576" s="6">
        <v>13.991986347105501</v>
      </c>
      <c r="E576" s="6">
        <v>-0.45927368722260697</v>
      </c>
      <c r="F576" s="6">
        <v>0.27350973314861499</v>
      </c>
      <c r="G576" s="6">
        <v>3.43215789568896E-3</v>
      </c>
      <c r="H576" s="6">
        <v>7.9333038811692097E-2</v>
      </c>
      <c r="I576" s="6" t="s">
        <v>5</v>
      </c>
      <c r="J576" s="6" t="b">
        <v>0</v>
      </c>
    </row>
    <row r="577" spans="1:10" x14ac:dyDescent="0.2">
      <c r="A577" s="6" t="s">
        <v>5066</v>
      </c>
      <c r="B577" s="6" t="s">
        <v>13524</v>
      </c>
      <c r="C577" s="6">
        <v>17035</v>
      </c>
      <c r="D577" s="6">
        <v>28.2826433138179</v>
      </c>
      <c r="E577" s="6">
        <v>-0.33996368093524898</v>
      </c>
      <c r="F577" s="6">
        <v>0.176401823280641</v>
      </c>
      <c r="G577" s="6">
        <v>3.4953512956246999E-3</v>
      </c>
      <c r="H577" s="6">
        <v>8.0237868818212502E-2</v>
      </c>
      <c r="I577" s="6" t="s">
        <v>6</v>
      </c>
      <c r="J577" s="6" t="b">
        <v>0</v>
      </c>
    </row>
    <row r="578" spans="1:10" x14ac:dyDescent="0.2">
      <c r="A578" s="6" t="s">
        <v>580</v>
      </c>
      <c r="B578" s="6" t="s">
        <v>12941</v>
      </c>
      <c r="C578" s="6">
        <v>19289</v>
      </c>
      <c r="D578" s="6">
        <v>12.6222154581657</v>
      </c>
      <c r="E578" s="6">
        <v>0.53396628529710499</v>
      </c>
      <c r="F578" s="6">
        <v>0.33169709469228298</v>
      </c>
      <c r="G578" s="6">
        <v>3.4923095289471598E-3</v>
      </c>
      <c r="H578" s="6">
        <v>8.0237868818212502E-2</v>
      </c>
      <c r="I578" s="6" t="s">
        <v>13959</v>
      </c>
      <c r="J578" s="6" t="b">
        <v>0</v>
      </c>
    </row>
    <row r="579" spans="1:10" x14ac:dyDescent="0.2">
      <c r="A579" s="6" t="s">
        <v>2004</v>
      </c>
      <c r="B579" s="6" t="s">
        <v>13473</v>
      </c>
      <c r="C579" s="6">
        <v>83925</v>
      </c>
      <c r="D579" s="6">
        <v>57.279601417091797</v>
      </c>
      <c r="E579" s="6">
        <v>-0.258640331248641</v>
      </c>
      <c r="F579" s="6">
        <v>0.121364070422863</v>
      </c>
      <c r="G579" s="6">
        <v>3.5671583055559E-3</v>
      </c>
      <c r="H579" s="6">
        <v>8.1452215443470796E-2</v>
      </c>
      <c r="I579" s="6" t="s">
        <v>14003</v>
      </c>
      <c r="J579" s="6" t="b">
        <v>0</v>
      </c>
    </row>
    <row r="580" spans="1:10" x14ac:dyDescent="0.2">
      <c r="A580" s="6" t="s">
        <v>392</v>
      </c>
      <c r="B580" s="6" t="s">
        <v>13301</v>
      </c>
      <c r="C580" s="6">
        <v>22779</v>
      </c>
      <c r="D580" s="6">
        <v>31.311263167825199</v>
      </c>
      <c r="E580" s="6">
        <v>0.32426007541978502</v>
      </c>
      <c r="F580" s="6">
        <v>0.16827613519356599</v>
      </c>
      <c r="G580" s="6">
        <v>3.6497605137507201E-3</v>
      </c>
      <c r="H580" s="6">
        <v>8.2801066857116898E-2</v>
      </c>
      <c r="I580" s="6" t="s">
        <v>13994</v>
      </c>
      <c r="J580" s="6" t="b">
        <v>0</v>
      </c>
    </row>
    <row r="581" spans="1:10" x14ac:dyDescent="0.2">
      <c r="A581" s="6" t="s">
        <v>929</v>
      </c>
      <c r="B581" s="6" t="s">
        <v>13941</v>
      </c>
      <c r="C581" s="6">
        <v>241576</v>
      </c>
      <c r="D581" s="6">
        <v>12.136198558125701</v>
      </c>
      <c r="E581" s="6">
        <v>-0.45048130341589898</v>
      </c>
      <c r="F581" s="6">
        <v>0.27053069287261799</v>
      </c>
      <c r="G581" s="6">
        <v>3.6550043646477398E-3</v>
      </c>
      <c r="H581" s="6">
        <v>8.2801066857116898E-2</v>
      </c>
      <c r="I581" s="6" t="s">
        <v>12</v>
      </c>
      <c r="J581" s="6" t="b">
        <v>0</v>
      </c>
    </row>
    <row r="582" spans="1:10" x14ac:dyDescent="0.2">
      <c r="A582" s="6" t="s">
        <v>721</v>
      </c>
      <c r="B582" s="6" t="s">
        <v>13162</v>
      </c>
      <c r="C582" s="6">
        <v>212539</v>
      </c>
      <c r="D582" s="6">
        <v>6.80157019127551</v>
      </c>
      <c r="E582" s="6">
        <v>-0.64512121378998899</v>
      </c>
      <c r="F582" s="6">
        <v>0.40983395616774099</v>
      </c>
      <c r="G582" s="6">
        <v>3.6582644054018701E-3</v>
      </c>
      <c r="H582" s="6">
        <v>8.2801066857116898E-2</v>
      </c>
      <c r="I582" s="6" t="s">
        <v>13966</v>
      </c>
      <c r="J582" s="6" t="b">
        <v>0</v>
      </c>
    </row>
    <row r="583" spans="1:10" x14ac:dyDescent="0.2">
      <c r="A583" s="6" t="s">
        <v>7668</v>
      </c>
      <c r="B583" s="6" t="s">
        <v>13942</v>
      </c>
      <c r="C583" s="6">
        <v>217219</v>
      </c>
      <c r="D583" s="6">
        <v>63.168704607129598</v>
      </c>
      <c r="E583" s="6">
        <v>-0.24696081670265799</v>
      </c>
      <c r="F583" s="6">
        <v>0.116325912306024</v>
      </c>
      <c r="G583" s="6">
        <v>3.7325382806686598E-3</v>
      </c>
      <c r="H583" s="6">
        <v>8.4334483810072997E-2</v>
      </c>
      <c r="I583" s="6" t="s">
        <v>14011</v>
      </c>
      <c r="J583" s="6" t="b">
        <v>0</v>
      </c>
    </row>
    <row r="584" spans="1:10" x14ac:dyDescent="0.2">
      <c r="A584" s="6" t="s">
        <v>395</v>
      </c>
      <c r="B584" s="6" t="s">
        <v>13155</v>
      </c>
      <c r="C584" s="6">
        <v>52502</v>
      </c>
      <c r="D584" s="6">
        <v>30.999604580921499</v>
      </c>
      <c r="E584" s="6">
        <v>0.33407039788147203</v>
      </c>
      <c r="F584" s="6">
        <v>0.17743995661032799</v>
      </c>
      <c r="G584" s="6">
        <v>3.8576972827293601E-3</v>
      </c>
      <c r="H584" s="6">
        <v>8.6858675404171207E-2</v>
      </c>
      <c r="I584" s="6" t="s">
        <v>13966</v>
      </c>
      <c r="J584" s="6" t="b">
        <v>0</v>
      </c>
    </row>
    <row r="585" spans="1:10" x14ac:dyDescent="0.2">
      <c r="A585" s="6" t="s">
        <v>618</v>
      </c>
      <c r="B585" s="6" t="s">
        <v>13357</v>
      </c>
      <c r="C585" s="6">
        <v>56173</v>
      </c>
      <c r="D585" s="6">
        <v>1.6071930319607499</v>
      </c>
      <c r="E585" s="6">
        <v>1.0264199651482</v>
      </c>
      <c r="F585" s="6">
        <v>1.5131810507466099</v>
      </c>
      <c r="G585" s="6">
        <v>3.93104785796185E-3</v>
      </c>
      <c r="H585" s="6">
        <v>8.8202886313018994E-2</v>
      </c>
      <c r="I585" s="6" t="s">
        <v>13980</v>
      </c>
      <c r="J585" s="6" t="b">
        <v>0</v>
      </c>
    </row>
    <row r="586" spans="1:10" x14ac:dyDescent="0.2">
      <c r="A586" s="6" t="s">
        <v>2186</v>
      </c>
      <c r="B586" s="6" t="s">
        <v>13945</v>
      </c>
      <c r="C586" s="6">
        <v>268755</v>
      </c>
      <c r="D586" s="6">
        <v>125.028630509382</v>
      </c>
      <c r="E586" s="6">
        <v>-0.245205456010225</v>
      </c>
      <c r="F586" s="6">
        <v>0.115484617958346</v>
      </c>
      <c r="G586" s="6">
        <v>3.9540194046466699E-3</v>
      </c>
      <c r="H586" s="6">
        <v>8.8564552488134399E-2</v>
      </c>
      <c r="I586" s="6" t="s">
        <v>8</v>
      </c>
      <c r="J586" s="6" t="b">
        <v>0</v>
      </c>
    </row>
    <row r="587" spans="1:10" x14ac:dyDescent="0.2">
      <c r="A587" s="6" t="s">
        <v>280</v>
      </c>
      <c r="B587" s="6" t="s">
        <v>12928</v>
      </c>
      <c r="C587" s="6">
        <v>55990</v>
      </c>
      <c r="D587" s="6">
        <v>2.3596579768207402</v>
      </c>
      <c r="E587" s="6">
        <v>0.80517234740794996</v>
      </c>
      <c r="F587" s="6">
        <v>1.6141136448346201</v>
      </c>
      <c r="G587" s="6">
        <v>4.0560929692623603E-3</v>
      </c>
      <c r="H587" s="6">
        <v>9.0380940577149502E-2</v>
      </c>
      <c r="I587" s="6" t="s">
        <v>13959</v>
      </c>
      <c r="J587" s="6" t="b">
        <v>0</v>
      </c>
    </row>
    <row r="588" spans="1:10" x14ac:dyDescent="0.2">
      <c r="A588" s="6" t="s">
        <v>2432</v>
      </c>
      <c r="B588" s="6" t="s">
        <v>13522</v>
      </c>
      <c r="C588" s="6">
        <v>12142</v>
      </c>
      <c r="D588" s="6">
        <v>1.9599608674315601</v>
      </c>
      <c r="E588" s="6">
        <v>1.0042451986723699</v>
      </c>
      <c r="F588" s="6">
        <v>1.0337738865135599</v>
      </c>
      <c r="G588" s="6">
        <v>4.0728829522469799E-3</v>
      </c>
      <c r="H588" s="6">
        <v>9.0598862779414799E-2</v>
      </c>
      <c r="I588" s="6" t="s">
        <v>6</v>
      </c>
      <c r="J588" s="6" t="b">
        <v>0</v>
      </c>
    </row>
    <row r="589" spans="1:10" x14ac:dyDescent="0.2">
      <c r="A589" s="6" t="s">
        <v>10829</v>
      </c>
      <c r="B589" s="6" t="s">
        <v>13948</v>
      </c>
      <c r="C589" s="6">
        <v>22330</v>
      </c>
      <c r="D589" s="6">
        <v>24.725266593566801</v>
      </c>
      <c r="E589" s="6">
        <v>-0.33410551005963401</v>
      </c>
      <c r="F589" s="6">
        <v>0.181792598714832</v>
      </c>
      <c r="G589" s="6">
        <v>4.0869063813191702E-3</v>
      </c>
      <c r="H589" s="6">
        <v>9.0754601498572104E-2</v>
      </c>
      <c r="I589" s="6" t="s">
        <v>9</v>
      </c>
      <c r="J589" s="6" t="b">
        <v>0</v>
      </c>
    </row>
    <row r="590" spans="1:10" x14ac:dyDescent="0.2">
      <c r="A590" s="6" t="s">
        <v>325</v>
      </c>
      <c r="B590" s="6" t="s">
        <v>13360</v>
      </c>
      <c r="C590" s="6">
        <v>118446</v>
      </c>
      <c r="D590" s="6">
        <v>38.328073902628603</v>
      </c>
      <c r="E590" s="6">
        <v>-0.31266074034913599</v>
      </c>
      <c r="F590" s="6">
        <v>0.163315203276443</v>
      </c>
      <c r="G590" s="6">
        <v>4.1181862351074901E-3</v>
      </c>
      <c r="H590" s="6">
        <v>9.1292348031782405E-2</v>
      </c>
      <c r="I590" s="6" t="s">
        <v>13980</v>
      </c>
      <c r="J590" s="6" t="b">
        <v>0</v>
      </c>
    </row>
    <row r="591" spans="1:10" x14ac:dyDescent="0.2">
      <c r="A591" s="6" t="s">
        <v>1492</v>
      </c>
      <c r="B591" s="6" t="s">
        <v>13949</v>
      </c>
      <c r="C591" s="6">
        <v>214048</v>
      </c>
      <c r="D591" s="6">
        <v>36.739017231522801</v>
      </c>
      <c r="E591" s="6">
        <v>0.29350054032590001</v>
      </c>
      <c r="F591" s="6">
        <v>0.15089539209021</v>
      </c>
      <c r="G591" s="6">
        <v>4.1590774391341298E-3</v>
      </c>
      <c r="H591" s="6">
        <v>9.2040953464673794E-2</v>
      </c>
      <c r="I591" s="6" t="s">
        <v>8</v>
      </c>
      <c r="J591" s="6" t="b">
        <v>0</v>
      </c>
    </row>
    <row r="592" spans="1:10" x14ac:dyDescent="0.2">
      <c r="A592" s="6" t="s">
        <v>284</v>
      </c>
      <c r="B592" s="6" t="s">
        <v>13339</v>
      </c>
      <c r="C592" s="6">
        <v>56363</v>
      </c>
      <c r="D592" s="6">
        <v>57.127129884896597</v>
      </c>
      <c r="E592" s="6">
        <v>-0.24887007620472201</v>
      </c>
      <c r="F592" s="6">
        <v>0.120148103683309</v>
      </c>
      <c r="G592" s="6">
        <v>4.1894175385150502E-3</v>
      </c>
      <c r="H592" s="6">
        <v>9.2553901312424705E-2</v>
      </c>
      <c r="I592" s="6" t="s">
        <v>13988</v>
      </c>
      <c r="J592" s="6" t="b">
        <v>0</v>
      </c>
    </row>
    <row r="593" spans="1:10" x14ac:dyDescent="0.2">
      <c r="A593" s="6" t="s">
        <v>3101</v>
      </c>
      <c r="B593" s="6" t="s">
        <v>13535</v>
      </c>
      <c r="C593" s="6">
        <v>17245</v>
      </c>
      <c r="D593" s="6">
        <v>4.9160030343706103</v>
      </c>
      <c r="E593" s="6">
        <v>0.68783613921980802</v>
      </c>
      <c r="F593" s="6">
        <v>0.504700056965803</v>
      </c>
      <c r="G593" s="6">
        <v>4.3378923332286299E-3</v>
      </c>
      <c r="H593" s="6">
        <v>9.5183226680215394E-2</v>
      </c>
      <c r="I593" s="6" t="s">
        <v>13969</v>
      </c>
      <c r="J593" s="6" t="b">
        <v>0</v>
      </c>
    </row>
    <row r="594" spans="1:10" x14ac:dyDescent="0.2">
      <c r="A594" s="6" t="s">
        <v>211</v>
      </c>
      <c r="B594" s="6" t="s">
        <v>13284</v>
      </c>
      <c r="C594" s="6">
        <v>101565</v>
      </c>
      <c r="D594" s="6">
        <v>44.596241262809002</v>
      </c>
      <c r="E594" s="6">
        <v>-0.27619082980615101</v>
      </c>
      <c r="F594" s="6">
        <v>0.14094158513160901</v>
      </c>
      <c r="G594" s="6">
        <v>4.34930970150375E-3</v>
      </c>
      <c r="H594" s="6">
        <v>9.5271997597007704E-2</v>
      </c>
      <c r="I594" s="6" t="s">
        <v>13976</v>
      </c>
      <c r="J594" s="6" t="b">
        <v>0</v>
      </c>
    </row>
    <row r="595" spans="1:10" x14ac:dyDescent="0.2">
      <c r="A595" s="6" t="s">
        <v>1120</v>
      </c>
      <c r="B595" s="6" t="s">
        <v>13953</v>
      </c>
      <c r="C595" s="6">
        <v>237761</v>
      </c>
      <c r="D595" s="6">
        <v>34.209842274239897</v>
      </c>
      <c r="E595" s="6">
        <v>0.29837459997321197</v>
      </c>
      <c r="F595" s="6">
        <v>0.15751911618938799</v>
      </c>
      <c r="G595" s="6">
        <v>4.4018620258701596E-3</v>
      </c>
      <c r="H595" s="6">
        <v>9.62600081596377E-2</v>
      </c>
      <c r="I595" s="6" t="s">
        <v>13502</v>
      </c>
      <c r="J595" s="6" t="b">
        <v>0</v>
      </c>
    </row>
    <row r="596" spans="1:10" x14ac:dyDescent="0.2">
      <c r="A596" s="6" t="s">
        <v>1604</v>
      </c>
      <c r="B596" s="6" t="s">
        <v>13954</v>
      </c>
      <c r="C596" s="6">
        <v>218476</v>
      </c>
      <c r="D596" s="6">
        <v>1.6563332705443601</v>
      </c>
      <c r="E596" s="6">
        <v>-4.9333771714013902E-2</v>
      </c>
      <c r="F596" s="6">
        <v>0.127305414480861</v>
      </c>
      <c r="G596" s="6">
        <v>4.4176764245749201E-3</v>
      </c>
      <c r="H596" s="6">
        <v>9.6442652214875496E-2</v>
      </c>
      <c r="I596" s="6" t="s">
        <v>13502</v>
      </c>
      <c r="J596" s="6" t="b">
        <v>0</v>
      </c>
    </row>
    <row r="597" spans="1:10" x14ac:dyDescent="0.2">
      <c r="A597" s="6" t="s">
        <v>480</v>
      </c>
      <c r="B597" s="6" t="s">
        <v>12900</v>
      </c>
      <c r="C597" s="6">
        <v>24136</v>
      </c>
      <c r="D597" s="6">
        <v>77.173142419734404</v>
      </c>
      <c r="E597" s="6">
        <v>-0.25971040671297102</v>
      </c>
      <c r="F597" s="6">
        <v>0.12691545247272901</v>
      </c>
      <c r="G597" s="6">
        <v>4.4254637549362196E-3</v>
      </c>
      <c r="H597" s="6">
        <v>9.6449736203702799E-2</v>
      </c>
      <c r="I597" s="6" t="s">
        <v>13959</v>
      </c>
      <c r="J597" s="6" t="b">
        <v>0</v>
      </c>
    </row>
    <row r="598" spans="1:10" x14ac:dyDescent="0.2">
      <c r="A598" s="6" t="s">
        <v>818</v>
      </c>
      <c r="B598" s="6" t="s">
        <v>13957</v>
      </c>
      <c r="C598" s="6">
        <v>16362</v>
      </c>
      <c r="D598" s="6">
        <v>6.2587350574541603</v>
      </c>
      <c r="E598" s="6">
        <v>-0.61234412933671101</v>
      </c>
      <c r="F598" s="6">
        <v>0.45178019108252299</v>
      </c>
      <c r="G598" s="6">
        <v>4.61212487231319E-3</v>
      </c>
      <c r="H598" s="6">
        <v>9.9930025976077294E-2</v>
      </c>
      <c r="I598" s="6" t="s">
        <v>13574</v>
      </c>
      <c r="J598" s="6" t="b">
        <v>0</v>
      </c>
    </row>
    <row r="599" spans="1:10" x14ac:dyDescent="0.2">
      <c r="A599" s="6" t="s">
        <v>372</v>
      </c>
      <c r="B599" s="6" t="s">
        <v>13276</v>
      </c>
      <c r="C599" s="6">
        <v>66251</v>
      </c>
      <c r="D599" s="6">
        <v>15.670619224858999</v>
      </c>
      <c r="E599" s="6">
        <v>0.38881210923196802</v>
      </c>
      <c r="F599" s="6">
        <v>0.243350099896152</v>
      </c>
      <c r="G599" s="6">
        <v>4.6160805871029199E-3</v>
      </c>
      <c r="H599" s="6">
        <v>9.9930025976077294E-2</v>
      </c>
      <c r="I599" s="6" t="s">
        <v>13976</v>
      </c>
      <c r="J599" s="6" t="b">
        <v>0</v>
      </c>
    </row>
    <row r="600" spans="1:10" x14ac:dyDescent="0.2">
      <c r="A600" s="6" t="s">
        <v>931</v>
      </c>
      <c r="B600" s="6" t="s">
        <v>13958</v>
      </c>
      <c r="C600" s="6">
        <v>208449</v>
      </c>
      <c r="D600" s="6">
        <v>70.059975150196905</v>
      </c>
      <c r="E600" s="6">
        <v>0.22298295478081501</v>
      </c>
      <c r="F600" s="6">
        <v>0.10473198800393101</v>
      </c>
      <c r="G600" s="6">
        <v>4.6249898209233904E-3</v>
      </c>
      <c r="H600" s="6">
        <v>9.9955465628116899E-2</v>
      </c>
      <c r="I600" s="6" t="s">
        <v>12</v>
      </c>
      <c r="J600" s="6" t="b">
        <v>0</v>
      </c>
    </row>
  </sheetData>
  <sortState ref="A3:J600">
    <sortCondition descending="1" ref="J3:J600"/>
  </sortState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CC5501-FF03-D844-80FE-B491D31E9C58}">
  <dimension ref="A1:J786"/>
  <sheetViews>
    <sheetView zoomScaleNormal="100" workbookViewId="0"/>
  </sheetViews>
  <sheetFormatPr baseColWidth="10" defaultRowHeight="16" x14ac:dyDescent="0.2"/>
  <sheetData>
    <row r="1" spans="1:10" x14ac:dyDescent="0.2">
      <c r="A1" t="s">
        <v>36337</v>
      </c>
    </row>
    <row r="2" spans="1:10" x14ac:dyDescent="0.2">
      <c r="A2" s="6" t="s">
        <v>12850</v>
      </c>
      <c r="B2" s="6" t="s">
        <v>12853</v>
      </c>
      <c r="C2" s="6" t="s">
        <v>12851</v>
      </c>
      <c r="D2" s="6" t="s">
        <v>13030</v>
      </c>
      <c r="E2" s="6" t="s">
        <v>12854</v>
      </c>
      <c r="F2" s="6" t="s">
        <v>12855</v>
      </c>
      <c r="G2" s="83" t="s">
        <v>15782</v>
      </c>
      <c r="H2" s="10" t="s">
        <v>36329</v>
      </c>
      <c r="I2" s="6" t="s">
        <v>12852</v>
      </c>
      <c r="J2" s="6" t="s">
        <v>13031</v>
      </c>
    </row>
    <row r="3" spans="1:10" x14ac:dyDescent="0.2">
      <c r="A3" s="6" t="s">
        <v>278</v>
      </c>
      <c r="B3" s="6" t="s">
        <v>14012</v>
      </c>
      <c r="C3" s="6">
        <v>67338</v>
      </c>
      <c r="D3" s="6">
        <v>17.881785513224798</v>
      </c>
      <c r="E3" s="6">
        <v>-0.82357220528337505</v>
      </c>
      <c r="F3" s="6">
        <v>0.205683893422521</v>
      </c>
      <c r="G3" s="7">
        <v>2.97066482829036E-6</v>
      </c>
      <c r="H3" s="6">
        <v>1.4838413468568499E-4</v>
      </c>
      <c r="I3" s="6"/>
      <c r="J3" s="6" t="b">
        <v>1</v>
      </c>
    </row>
    <row r="4" spans="1:10" x14ac:dyDescent="0.2">
      <c r="A4" s="6" t="s">
        <v>309</v>
      </c>
      <c r="B4" s="6" t="s">
        <v>14013</v>
      </c>
      <c r="C4" s="6">
        <v>17441</v>
      </c>
      <c r="D4" s="6">
        <v>48.568630077643398</v>
      </c>
      <c r="E4" s="6">
        <v>-0.48567448977135702</v>
      </c>
      <c r="F4" s="6">
        <v>0.12483966377867201</v>
      </c>
      <c r="G4" s="7">
        <v>6.9920814427291799E-6</v>
      </c>
      <c r="H4" s="6">
        <v>3.1191916422271498E-4</v>
      </c>
      <c r="I4" s="6"/>
      <c r="J4" s="6" t="b">
        <v>1</v>
      </c>
    </row>
    <row r="5" spans="1:10" x14ac:dyDescent="0.2">
      <c r="A5" s="6" t="s">
        <v>319</v>
      </c>
      <c r="B5" s="6" t="s">
        <v>14014</v>
      </c>
      <c r="C5" s="6">
        <v>214547</v>
      </c>
      <c r="D5" s="6">
        <v>3.9849990307842802</v>
      </c>
      <c r="E5" s="6">
        <v>-1.63715267083744</v>
      </c>
      <c r="F5" s="6">
        <v>0.43793275862490999</v>
      </c>
      <c r="G5" s="7">
        <v>8.8272617212655793E-6</v>
      </c>
      <c r="H5" s="6">
        <v>3.8066094962670898E-4</v>
      </c>
      <c r="I5" s="6"/>
      <c r="J5" s="6" t="b">
        <v>1</v>
      </c>
    </row>
    <row r="6" spans="1:10" x14ac:dyDescent="0.2">
      <c r="A6" s="6" t="s">
        <v>330</v>
      </c>
      <c r="B6" s="6" t="s">
        <v>14015</v>
      </c>
      <c r="C6" s="6">
        <v>245450</v>
      </c>
      <c r="D6" s="6">
        <v>23.3239908065616</v>
      </c>
      <c r="E6" s="6">
        <v>-0.66166914204483895</v>
      </c>
      <c r="F6" s="6">
        <v>0.17904181293798499</v>
      </c>
      <c r="G6" s="7">
        <v>1.36062698931304E-5</v>
      </c>
      <c r="H6" s="6">
        <v>5.6599457751584504E-4</v>
      </c>
      <c r="I6" s="6"/>
      <c r="J6" s="6" t="b">
        <v>1</v>
      </c>
    </row>
    <row r="7" spans="1:10" x14ac:dyDescent="0.2">
      <c r="A7" s="6" t="s">
        <v>358</v>
      </c>
      <c r="B7" s="6" t="s">
        <v>14016</v>
      </c>
      <c r="C7" s="6">
        <v>21685</v>
      </c>
      <c r="D7" s="6">
        <v>235.65052869421399</v>
      </c>
      <c r="E7" s="6">
        <v>0.227961348989488</v>
      </c>
      <c r="F7" s="6">
        <v>5.9274231560841002E-2</v>
      </c>
      <c r="G7" s="7">
        <v>2.7386512435933501E-5</v>
      </c>
      <c r="H7" s="6">
        <v>1.0451307120462299E-3</v>
      </c>
      <c r="I7" s="6"/>
      <c r="J7" s="6" t="b">
        <v>1</v>
      </c>
    </row>
    <row r="8" spans="1:10" x14ac:dyDescent="0.2">
      <c r="A8" s="6" t="s">
        <v>364</v>
      </c>
      <c r="B8" s="6" t="s">
        <v>14017</v>
      </c>
      <c r="C8" s="6">
        <v>78610</v>
      </c>
      <c r="D8" s="6">
        <v>26.8309467476126</v>
      </c>
      <c r="E8" s="6">
        <v>0.54007819783502398</v>
      </c>
      <c r="F8" s="6">
        <v>0.15709058705770401</v>
      </c>
      <c r="G8" s="7">
        <v>3.3898577289939999E-5</v>
      </c>
      <c r="H8" s="6">
        <v>1.27114751999987E-3</v>
      </c>
      <c r="I8" s="6"/>
      <c r="J8" s="6" t="b">
        <v>1</v>
      </c>
    </row>
    <row r="9" spans="1:10" x14ac:dyDescent="0.2">
      <c r="A9" s="6" t="s">
        <v>370</v>
      </c>
      <c r="B9" s="6" t="s">
        <v>14018</v>
      </c>
      <c r="C9" s="6">
        <v>241514</v>
      </c>
      <c r="D9" s="6">
        <v>19.790555198777099</v>
      </c>
      <c r="E9" s="6">
        <v>-0.64962297950719305</v>
      </c>
      <c r="F9" s="6">
        <v>0.189000332156643</v>
      </c>
      <c r="G9" s="7">
        <v>3.8281974438189198E-5</v>
      </c>
      <c r="H9" s="6">
        <v>1.4109797815010101E-3</v>
      </c>
      <c r="I9" s="6"/>
      <c r="J9" s="6" t="b">
        <v>1</v>
      </c>
    </row>
    <row r="10" spans="1:10" x14ac:dyDescent="0.2">
      <c r="A10" s="6" t="s">
        <v>382</v>
      </c>
      <c r="B10" s="6" t="s">
        <v>14019</v>
      </c>
      <c r="C10" s="6">
        <v>64451</v>
      </c>
      <c r="D10" s="6">
        <v>46.126348962708697</v>
      </c>
      <c r="E10" s="6">
        <v>-0.405092272279656</v>
      </c>
      <c r="F10" s="6">
        <v>0.117812486883882</v>
      </c>
      <c r="G10" s="7">
        <v>5.4285033729502101E-5</v>
      </c>
      <c r="H10" s="6">
        <v>1.9346707475442701E-3</v>
      </c>
      <c r="I10" s="6"/>
      <c r="J10" s="6" t="b">
        <v>1</v>
      </c>
    </row>
    <row r="11" spans="1:10" x14ac:dyDescent="0.2">
      <c r="A11" s="6" t="s">
        <v>384</v>
      </c>
      <c r="B11" s="6" t="s">
        <v>14020</v>
      </c>
      <c r="C11" s="6">
        <v>67739</v>
      </c>
      <c r="D11" s="6">
        <v>125.885852556809</v>
      </c>
      <c r="E11" s="6">
        <v>-0.26507905549968402</v>
      </c>
      <c r="F11" s="6">
        <v>7.3923358075651896E-2</v>
      </c>
      <c r="G11" s="7">
        <v>5.8280005676186603E-5</v>
      </c>
      <c r="H11" s="6">
        <v>2.06566694091185E-3</v>
      </c>
      <c r="I11" s="6"/>
      <c r="J11" s="6" t="b">
        <v>1</v>
      </c>
    </row>
    <row r="12" spans="1:10" x14ac:dyDescent="0.2">
      <c r="A12" s="6" t="s">
        <v>398</v>
      </c>
      <c r="B12" s="6" t="s">
        <v>14021</v>
      </c>
      <c r="C12" s="6">
        <v>269424</v>
      </c>
      <c r="D12" s="6">
        <v>49.3736530646025</v>
      </c>
      <c r="E12" s="6">
        <v>-0.364957933712377</v>
      </c>
      <c r="F12" s="6">
        <v>0.108898241375232</v>
      </c>
      <c r="G12" s="7">
        <v>7.4033753960759495E-5</v>
      </c>
      <c r="H12" s="6">
        <v>2.5271099603966902E-3</v>
      </c>
      <c r="I12" s="6"/>
      <c r="J12" s="6" t="b">
        <v>1</v>
      </c>
    </row>
    <row r="13" spans="1:10" x14ac:dyDescent="0.2">
      <c r="A13" s="6" t="s">
        <v>401</v>
      </c>
      <c r="B13" s="6" t="s">
        <v>14022</v>
      </c>
      <c r="C13" s="6">
        <v>19272</v>
      </c>
      <c r="D13" s="6">
        <v>20.726034004341599</v>
      </c>
      <c r="E13" s="6">
        <v>0.57030001813482201</v>
      </c>
      <c r="F13" s="6">
        <v>0.179592611337973</v>
      </c>
      <c r="G13" s="7">
        <v>7.8622520287509101E-5</v>
      </c>
      <c r="H13" s="6">
        <v>2.66266896586258E-3</v>
      </c>
      <c r="I13" s="6"/>
      <c r="J13" s="6" t="b">
        <v>1</v>
      </c>
    </row>
    <row r="14" spans="1:10" x14ac:dyDescent="0.2">
      <c r="A14" s="6" t="s">
        <v>416</v>
      </c>
      <c r="B14" s="6" t="s">
        <v>14023</v>
      </c>
      <c r="C14" s="6">
        <v>72318</v>
      </c>
      <c r="D14" s="6">
        <v>5.0131316466287901</v>
      </c>
      <c r="E14" s="6">
        <v>-1.2103574862065101</v>
      </c>
      <c r="F14" s="6">
        <v>0.40211890121870297</v>
      </c>
      <c r="G14" s="6">
        <v>1.01905025610202E-4</v>
      </c>
      <c r="H14" s="6">
        <v>3.3237149809897601E-3</v>
      </c>
      <c r="I14" s="6"/>
      <c r="J14" s="6" t="b">
        <v>1</v>
      </c>
    </row>
    <row r="15" spans="1:10" x14ac:dyDescent="0.2">
      <c r="A15" s="6" t="s">
        <v>419</v>
      </c>
      <c r="B15" s="6" t="s">
        <v>14024</v>
      </c>
      <c r="C15" s="6">
        <v>12953</v>
      </c>
      <c r="D15" s="6">
        <v>61.994668579815396</v>
      </c>
      <c r="E15" s="6">
        <v>0.32448879564968902</v>
      </c>
      <c r="F15" s="6">
        <v>9.7543527082487105E-2</v>
      </c>
      <c r="G15" s="6">
        <v>1.09730549309005E-4</v>
      </c>
      <c r="H15" s="6">
        <v>3.5489602910265101E-3</v>
      </c>
      <c r="I15" s="6"/>
      <c r="J15" s="6" t="b">
        <v>1</v>
      </c>
    </row>
    <row r="16" spans="1:10" x14ac:dyDescent="0.2">
      <c r="A16" s="6" t="s">
        <v>434</v>
      </c>
      <c r="B16" s="6" t="s">
        <v>14025</v>
      </c>
      <c r="C16" s="6">
        <v>56229</v>
      </c>
      <c r="D16" s="6">
        <v>4.3982042712398899</v>
      </c>
      <c r="E16" s="6">
        <v>-1.2210302109307101</v>
      </c>
      <c r="F16" s="6">
        <v>0.41465069436300001</v>
      </c>
      <c r="G16" s="6">
        <v>1.4105924742900699E-4</v>
      </c>
      <c r="H16" s="6">
        <v>4.3894886460817996E-3</v>
      </c>
      <c r="I16" s="6"/>
      <c r="J16" s="6" t="b">
        <v>1</v>
      </c>
    </row>
    <row r="17" spans="1:10" x14ac:dyDescent="0.2">
      <c r="A17" s="6" t="s">
        <v>438</v>
      </c>
      <c r="B17" s="6" t="s">
        <v>14026</v>
      </c>
      <c r="C17" s="6">
        <v>329540</v>
      </c>
      <c r="D17" s="6">
        <v>32.418855106064797</v>
      </c>
      <c r="E17" s="6">
        <v>-0.44626386278230401</v>
      </c>
      <c r="F17" s="6">
        <v>0.14628591022561799</v>
      </c>
      <c r="G17" s="6">
        <v>1.46694051135734E-4</v>
      </c>
      <c r="H17" s="6">
        <v>4.5293101182410297E-3</v>
      </c>
      <c r="I17" s="6"/>
      <c r="J17" s="6" t="b">
        <v>1</v>
      </c>
    </row>
    <row r="18" spans="1:10" x14ac:dyDescent="0.2">
      <c r="A18" s="6" t="s">
        <v>444</v>
      </c>
      <c r="B18" s="6" t="s">
        <v>14027</v>
      </c>
      <c r="C18" s="6">
        <v>69608</v>
      </c>
      <c r="D18" s="6">
        <v>27.068698801138801</v>
      </c>
      <c r="E18" s="6">
        <v>0.461380346938701</v>
      </c>
      <c r="F18" s="6">
        <v>0.151287122079521</v>
      </c>
      <c r="G18" s="6">
        <v>1.56025941296618E-4</v>
      </c>
      <c r="H18" s="6">
        <v>4.7494296530690497E-3</v>
      </c>
      <c r="I18" s="6"/>
      <c r="J18" s="6" t="b">
        <v>1</v>
      </c>
    </row>
    <row r="19" spans="1:10" x14ac:dyDescent="0.2">
      <c r="A19" s="6" t="s">
        <v>450</v>
      </c>
      <c r="B19" s="6" t="s">
        <v>14028</v>
      </c>
      <c r="C19" s="6">
        <v>107684</v>
      </c>
      <c r="D19" s="6">
        <v>14.5902991948634</v>
      </c>
      <c r="E19" s="6">
        <v>0.65455965506701297</v>
      </c>
      <c r="F19" s="6">
        <v>0.228418293390584</v>
      </c>
      <c r="G19" s="6">
        <v>1.7103957665746299E-4</v>
      </c>
      <c r="H19" s="6">
        <v>5.1339652046811903E-3</v>
      </c>
      <c r="I19" s="6"/>
      <c r="J19" s="6" t="b">
        <v>1</v>
      </c>
    </row>
    <row r="20" spans="1:10" x14ac:dyDescent="0.2">
      <c r="A20" s="6" t="s">
        <v>467</v>
      </c>
      <c r="B20" s="6" t="s">
        <v>14029</v>
      </c>
      <c r="C20" s="6">
        <v>19141</v>
      </c>
      <c r="D20" s="6">
        <v>67.628181904445</v>
      </c>
      <c r="E20" s="6">
        <v>-0.29766110722758798</v>
      </c>
      <c r="F20" s="6">
        <v>9.5560803046745205E-2</v>
      </c>
      <c r="G20" s="6">
        <v>2.2395665162331201E-4</v>
      </c>
      <c r="H20" s="6">
        <v>6.4672482188633702E-3</v>
      </c>
      <c r="I20" s="6"/>
      <c r="J20" s="6" t="b">
        <v>1</v>
      </c>
    </row>
    <row r="21" spans="1:10" x14ac:dyDescent="0.2">
      <c r="A21" s="6" t="s">
        <v>481</v>
      </c>
      <c r="B21" s="6" t="s">
        <v>14030</v>
      </c>
      <c r="C21" s="6">
        <v>207565</v>
      </c>
      <c r="D21" s="6">
        <v>156.44853355237399</v>
      </c>
      <c r="E21" s="6">
        <v>0.26695691216437201</v>
      </c>
      <c r="F21" s="6">
        <v>8.5731632883994199E-2</v>
      </c>
      <c r="G21" s="6">
        <v>3.3676476812444001E-4</v>
      </c>
      <c r="H21" s="6">
        <v>9.4499280252170505E-3</v>
      </c>
      <c r="I21" s="6"/>
      <c r="J21" s="6" t="b">
        <v>1</v>
      </c>
    </row>
    <row r="22" spans="1:10" x14ac:dyDescent="0.2">
      <c r="A22" s="6" t="s">
        <v>482</v>
      </c>
      <c r="B22" s="6" t="s">
        <v>14031</v>
      </c>
      <c r="C22" s="6">
        <v>19052</v>
      </c>
      <c r="D22" s="6">
        <v>206.47592365635899</v>
      </c>
      <c r="E22" s="6">
        <v>-0.19660413860211501</v>
      </c>
      <c r="F22" s="6">
        <v>6.0481550332840403E-2</v>
      </c>
      <c r="G22" s="6">
        <v>3.44830841267899E-4</v>
      </c>
      <c r="H22" s="6">
        <v>9.6351546295525003E-3</v>
      </c>
      <c r="I22" s="6"/>
      <c r="J22" s="6" t="b">
        <v>1</v>
      </c>
    </row>
    <row r="23" spans="1:10" x14ac:dyDescent="0.2">
      <c r="A23" s="6" t="s">
        <v>491</v>
      </c>
      <c r="B23" s="6" t="s">
        <v>14032</v>
      </c>
      <c r="C23" s="6">
        <v>110391</v>
      </c>
      <c r="D23" s="6">
        <v>466.26281196386799</v>
      </c>
      <c r="E23" s="6">
        <v>-0.19829568965123001</v>
      </c>
      <c r="F23" s="6">
        <v>6.2180832902395802E-2</v>
      </c>
      <c r="G23" s="6">
        <v>3.9122393389552998E-4</v>
      </c>
      <c r="H23" s="6">
        <v>1.0723017018657801E-2</v>
      </c>
      <c r="I23" s="6"/>
      <c r="J23" s="6" t="b">
        <v>1</v>
      </c>
    </row>
    <row r="24" spans="1:10" x14ac:dyDescent="0.2">
      <c r="A24" s="6" t="s">
        <v>493</v>
      </c>
      <c r="B24" s="6" t="s">
        <v>14033</v>
      </c>
      <c r="C24" s="6">
        <v>56812</v>
      </c>
      <c r="D24" s="6">
        <v>27.4563653062207</v>
      </c>
      <c r="E24" s="6">
        <v>-0.41770204392647597</v>
      </c>
      <c r="F24" s="6">
        <v>0.150513347731772</v>
      </c>
      <c r="G24" s="6">
        <v>4.02292461361265E-4</v>
      </c>
      <c r="H24" s="6">
        <v>1.09798682966892E-2</v>
      </c>
      <c r="I24" s="6"/>
      <c r="J24" s="6" t="b">
        <v>1</v>
      </c>
    </row>
    <row r="25" spans="1:10" x14ac:dyDescent="0.2">
      <c r="A25" s="6" t="s">
        <v>507</v>
      </c>
      <c r="B25" s="6" t="s">
        <v>14034</v>
      </c>
      <c r="C25" s="6">
        <v>21985</v>
      </c>
      <c r="D25" s="6">
        <v>48.252084724337699</v>
      </c>
      <c r="E25" s="6">
        <v>-0.32919647019068099</v>
      </c>
      <c r="F25" s="6">
        <v>0.11576969825700301</v>
      </c>
      <c r="G25" s="6">
        <v>4.6394870419969102E-4</v>
      </c>
      <c r="H25" s="6">
        <v>1.2299394234080699E-2</v>
      </c>
      <c r="I25" s="6"/>
      <c r="J25" s="6" t="b">
        <v>1</v>
      </c>
    </row>
    <row r="26" spans="1:10" x14ac:dyDescent="0.2">
      <c r="A26" s="6" t="s">
        <v>508</v>
      </c>
      <c r="B26" s="6" t="s">
        <v>14035</v>
      </c>
      <c r="C26" s="6">
        <v>101488</v>
      </c>
      <c r="D26" s="6">
        <v>21.795953600060201</v>
      </c>
      <c r="E26" s="6">
        <v>-0.47420339856293098</v>
      </c>
      <c r="F26" s="6">
        <v>0.17674233382795501</v>
      </c>
      <c r="G26" s="6">
        <v>4.6832860080432399E-4</v>
      </c>
      <c r="H26" s="6">
        <v>1.23901167865144E-2</v>
      </c>
      <c r="I26" s="6"/>
      <c r="J26" s="6" t="b">
        <v>1</v>
      </c>
    </row>
    <row r="27" spans="1:10" x14ac:dyDescent="0.2">
      <c r="A27" s="6" t="s">
        <v>14036</v>
      </c>
      <c r="B27" s="6" t="s">
        <v>14037</v>
      </c>
      <c r="C27" s="6">
        <v>68854</v>
      </c>
      <c r="D27" s="6">
        <v>2.2507246581840601</v>
      </c>
      <c r="E27" s="6">
        <v>1.39650368579632</v>
      </c>
      <c r="F27" s="6">
        <v>0.791653989336082</v>
      </c>
      <c r="G27" s="6">
        <v>5.0949312427594204E-4</v>
      </c>
      <c r="H27" s="6">
        <v>1.33427379529511E-2</v>
      </c>
      <c r="I27" s="6"/>
      <c r="J27" s="6" t="b">
        <v>1</v>
      </c>
    </row>
    <row r="28" spans="1:10" x14ac:dyDescent="0.2">
      <c r="A28" s="6" t="s">
        <v>515</v>
      </c>
      <c r="B28" s="6" t="s">
        <v>14038</v>
      </c>
      <c r="C28" s="6">
        <v>18991</v>
      </c>
      <c r="D28" s="6">
        <v>45.511958172820201</v>
      </c>
      <c r="E28" s="6">
        <v>-0.33828385312878001</v>
      </c>
      <c r="F28" s="6">
        <v>0.120761836351092</v>
      </c>
      <c r="G28" s="6">
        <v>5.3654225533757898E-4</v>
      </c>
      <c r="H28" s="6">
        <v>1.3966292067006499E-2</v>
      </c>
      <c r="I28" s="6"/>
      <c r="J28" s="6" t="b">
        <v>1</v>
      </c>
    </row>
    <row r="29" spans="1:10" x14ac:dyDescent="0.2">
      <c r="A29" s="6" t="s">
        <v>517</v>
      </c>
      <c r="B29" s="6" t="s">
        <v>14039</v>
      </c>
      <c r="C29" s="6">
        <v>28240</v>
      </c>
      <c r="D29" s="6">
        <v>21.692047215254</v>
      </c>
      <c r="E29" s="6">
        <v>0.45364052755274797</v>
      </c>
      <c r="F29" s="6">
        <v>0.17405358543177199</v>
      </c>
      <c r="G29" s="6">
        <v>5.4669221319479601E-4</v>
      </c>
      <c r="H29" s="6">
        <v>1.41462539736294E-2</v>
      </c>
      <c r="I29" s="6"/>
      <c r="J29" s="6" t="b">
        <v>1</v>
      </c>
    </row>
    <row r="30" spans="1:10" x14ac:dyDescent="0.2">
      <c r="A30" s="6" t="s">
        <v>521</v>
      </c>
      <c r="B30" s="6" t="s">
        <v>14040</v>
      </c>
      <c r="C30" s="6">
        <v>192285</v>
      </c>
      <c r="D30" s="6">
        <v>50.765338464625501</v>
      </c>
      <c r="E30" s="6">
        <v>-0.29945242553611801</v>
      </c>
      <c r="F30" s="6">
        <v>0.106380943072218</v>
      </c>
      <c r="G30" s="6">
        <v>5.6037590389827697E-4</v>
      </c>
      <c r="H30" s="6">
        <v>1.44126899974791E-2</v>
      </c>
      <c r="I30" s="6"/>
      <c r="J30" s="6" t="b">
        <v>1</v>
      </c>
    </row>
    <row r="31" spans="1:10" x14ac:dyDescent="0.2">
      <c r="A31" s="6" t="s">
        <v>523</v>
      </c>
      <c r="B31" s="6" t="s">
        <v>14041</v>
      </c>
      <c r="C31" s="6">
        <v>13876</v>
      </c>
      <c r="D31" s="6">
        <v>3.3927185592251798</v>
      </c>
      <c r="E31" s="6">
        <v>-1.1799657769165799</v>
      </c>
      <c r="F31" s="6">
        <v>0.49699009111761899</v>
      </c>
      <c r="G31" s="6">
        <v>5.6941252677072604E-4</v>
      </c>
      <c r="H31" s="6">
        <v>1.4587108631352199E-2</v>
      </c>
      <c r="I31" s="6"/>
      <c r="J31" s="6" t="b">
        <v>1</v>
      </c>
    </row>
    <row r="32" spans="1:10" x14ac:dyDescent="0.2">
      <c r="A32" s="6" t="s">
        <v>530</v>
      </c>
      <c r="B32" s="6" t="s">
        <v>14042</v>
      </c>
      <c r="C32" s="6">
        <v>209086</v>
      </c>
      <c r="D32" s="6">
        <v>2.8293475035256899</v>
      </c>
      <c r="E32" s="6">
        <v>-1.3575743268090401</v>
      </c>
      <c r="F32" s="6">
        <v>0.562013139473027</v>
      </c>
      <c r="G32" s="6">
        <v>6.2059457833725897E-4</v>
      </c>
      <c r="H32" s="6">
        <v>1.5700936006328499E-2</v>
      </c>
      <c r="I32" s="6"/>
      <c r="J32" s="6" t="b">
        <v>1</v>
      </c>
    </row>
    <row r="33" spans="1:10" x14ac:dyDescent="0.2">
      <c r="A33" s="6" t="s">
        <v>531</v>
      </c>
      <c r="B33" s="6" t="s">
        <v>14043</v>
      </c>
      <c r="C33" s="6">
        <v>19046</v>
      </c>
      <c r="D33" s="6">
        <v>137.41480069268701</v>
      </c>
      <c r="E33" s="6">
        <v>-0.21935740782150201</v>
      </c>
      <c r="F33" s="6">
        <v>7.3066167200361701E-2</v>
      </c>
      <c r="G33" s="6">
        <v>6.3552266530863503E-4</v>
      </c>
      <c r="H33" s="6">
        <v>1.5964576157471499E-2</v>
      </c>
      <c r="I33" s="6"/>
      <c r="J33" s="6" t="b">
        <v>1</v>
      </c>
    </row>
    <row r="34" spans="1:10" x14ac:dyDescent="0.2">
      <c r="A34" s="6" t="s">
        <v>542</v>
      </c>
      <c r="B34" s="6" t="s">
        <v>14044</v>
      </c>
      <c r="C34" s="6">
        <v>19204</v>
      </c>
      <c r="D34" s="6">
        <v>2.24138031393356</v>
      </c>
      <c r="E34" s="6">
        <v>-1.5766633871350899</v>
      </c>
      <c r="F34" s="6">
        <v>0.63195345940672099</v>
      </c>
      <c r="G34" s="6">
        <v>7.3966676326909196E-4</v>
      </c>
      <c r="H34" s="6">
        <v>1.8230586995950499E-2</v>
      </c>
      <c r="I34" s="6"/>
      <c r="J34" s="6" t="b">
        <v>1</v>
      </c>
    </row>
    <row r="35" spans="1:10" x14ac:dyDescent="0.2">
      <c r="A35" s="6" t="s">
        <v>544</v>
      </c>
      <c r="B35" s="6" t="s">
        <v>14045</v>
      </c>
      <c r="C35" s="6">
        <v>114142</v>
      </c>
      <c r="D35" s="6">
        <v>63.039563694062203</v>
      </c>
      <c r="E35" s="6">
        <v>-0.36069845384857502</v>
      </c>
      <c r="F35" s="6">
        <v>0.13839576487840799</v>
      </c>
      <c r="G35" s="6">
        <v>7.6654124444488299E-4</v>
      </c>
      <c r="H35" s="6">
        <v>1.8853125626204299E-2</v>
      </c>
      <c r="I35" s="6"/>
      <c r="J35" s="6" t="b">
        <v>1</v>
      </c>
    </row>
    <row r="36" spans="1:10" x14ac:dyDescent="0.2">
      <c r="A36" s="6" t="s">
        <v>549</v>
      </c>
      <c r="B36" s="6" t="s">
        <v>14046</v>
      </c>
      <c r="C36" s="6">
        <v>246102</v>
      </c>
      <c r="D36" s="6">
        <v>3.32896126561623</v>
      </c>
      <c r="E36" s="6">
        <v>1.0772849113482199</v>
      </c>
      <c r="F36" s="6">
        <v>0.47500469044202898</v>
      </c>
      <c r="G36" s="6">
        <v>8.3433273027358002E-4</v>
      </c>
      <c r="H36" s="6">
        <v>2.0339173327440299E-2</v>
      </c>
      <c r="I36" s="6"/>
      <c r="J36" s="6" t="b">
        <v>1</v>
      </c>
    </row>
    <row r="37" spans="1:10" x14ac:dyDescent="0.2">
      <c r="A37" s="6" t="s">
        <v>552</v>
      </c>
      <c r="B37" s="6" t="s">
        <v>14047</v>
      </c>
      <c r="C37" s="6">
        <v>64898</v>
      </c>
      <c r="D37" s="6">
        <v>39.731008739641801</v>
      </c>
      <c r="E37" s="6">
        <v>0.34340829434567499</v>
      </c>
      <c r="F37" s="6">
        <v>0.128324302346943</v>
      </c>
      <c r="G37" s="6">
        <v>8.4471336503283596E-4</v>
      </c>
      <c r="H37" s="6">
        <v>2.0464525849119501E-2</v>
      </c>
      <c r="I37" s="6"/>
      <c r="J37" s="6" t="b">
        <v>1</v>
      </c>
    </row>
    <row r="38" spans="1:10" x14ac:dyDescent="0.2">
      <c r="A38" s="6" t="s">
        <v>553</v>
      </c>
      <c r="B38" s="6" t="s">
        <v>14048</v>
      </c>
      <c r="C38" s="6">
        <v>107449</v>
      </c>
      <c r="D38" s="6">
        <v>28.262141281765299</v>
      </c>
      <c r="E38" s="6">
        <v>-0.41147556314004402</v>
      </c>
      <c r="F38" s="6">
        <v>0.1650348993903</v>
      </c>
      <c r="G38" s="6">
        <v>8.4649948434887797E-4</v>
      </c>
      <c r="H38" s="6">
        <v>2.0469465100974599E-2</v>
      </c>
      <c r="I38" s="6"/>
      <c r="J38" s="6" t="b">
        <v>1</v>
      </c>
    </row>
    <row r="39" spans="1:10" x14ac:dyDescent="0.2">
      <c r="A39" s="6" t="s">
        <v>555</v>
      </c>
      <c r="B39" s="6" t="s">
        <v>14049</v>
      </c>
      <c r="C39" s="6">
        <v>17120</v>
      </c>
      <c r="D39" s="6">
        <v>6.4286330763721597</v>
      </c>
      <c r="E39" s="6">
        <v>0.73414794681561901</v>
      </c>
      <c r="F39" s="6">
        <v>0.32039756658378399</v>
      </c>
      <c r="G39" s="6">
        <v>8.6365154154454998E-4</v>
      </c>
      <c r="H39" s="6">
        <v>2.0806443189873101E-2</v>
      </c>
      <c r="I39" s="6"/>
      <c r="J39" s="6" t="b">
        <v>1</v>
      </c>
    </row>
    <row r="40" spans="1:10" x14ac:dyDescent="0.2">
      <c r="A40" s="6" t="s">
        <v>556</v>
      </c>
      <c r="B40" s="6" t="s">
        <v>14050</v>
      </c>
      <c r="C40" s="6">
        <v>18627</v>
      </c>
      <c r="D40" s="6">
        <v>22.917634115674598</v>
      </c>
      <c r="E40" s="6">
        <v>0.42035994953739497</v>
      </c>
      <c r="F40" s="6">
        <v>0.16892502513438101</v>
      </c>
      <c r="G40" s="6">
        <v>8.8007896409561005E-4</v>
      </c>
      <c r="H40" s="6">
        <v>2.11627910009385E-2</v>
      </c>
      <c r="I40" s="6"/>
      <c r="J40" s="6" t="b">
        <v>1</v>
      </c>
    </row>
    <row r="41" spans="1:10" x14ac:dyDescent="0.2">
      <c r="A41" s="6" t="s">
        <v>557</v>
      </c>
      <c r="B41" s="6" t="s">
        <v>14051</v>
      </c>
      <c r="C41" s="6">
        <v>53897</v>
      </c>
      <c r="D41" s="6">
        <v>3.5136780279658302</v>
      </c>
      <c r="E41" s="6">
        <v>-1.0544996566804301</v>
      </c>
      <c r="F41" s="6">
        <v>0.47219415622580901</v>
      </c>
      <c r="G41" s="6">
        <v>8.8621845397370003E-4</v>
      </c>
      <c r="H41" s="6">
        <v>2.1270887085450399E-2</v>
      </c>
      <c r="I41" s="6"/>
      <c r="J41" s="6" t="b">
        <v>1</v>
      </c>
    </row>
    <row r="42" spans="1:10" x14ac:dyDescent="0.2">
      <c r="A42" s="6" t="s">
        <v>560</v>
      </c>
      <c r="B42" s="6" t="s">
        <v>14052</v>
      </c>
      <c r="C42" s="6">
        <v>75516</v>
      </c>
      <c r="D42" s="6">
        <v>5.1064898978793503</v>
      </c>
      <c r="E42" s="6">
        <v>-0.87551863097146398</v>
      </c>
      <c r="F42" s="6">
        <v>0.38985280086135499</v>
      </c>
      <c r="G42" s="6">
        <v>9.18032928317158E-4</v>
      </c>
      <c r="H42" s="6">
        <v>2.19125313535776E-2</v>
      </c>
      <c r="I42" s="6"/>
      <c r="J42" s="6" t="b">
        <v>1</v>
      </c>
    </row>
    <row r="43" spans="1:10" x14ac:dyDescent="0.2">
      <c r="A43" s="6" t="s">
        <v>561</v>
      </c>
      <c r="B43" s="6" t="s">
        <v>14053</v>
      </c>
      <c r="C43" s="6">
        <v>69519</v>
      </c>
      <c r="D43" s="6">
        <v>51.3502404570702</v>
      </c>
      <c r="E43" s="6">
        <v>0.30313727899481702</v>
      </c>
      <c r="F43" s="6">
        <v>0.114203337316465</v>
      </c>
      <c r="G43" s="6">
        <v>9.2366919034486499E-4</v>
      </c>
      <c r="H43" s="6">
        <v>2.2006460986172201E-2</v>
      </c>
      <c r="I43" s="6"/>
      <c r="J43" s="6" t="b">
        <v>1</v>
      </c>
    </row>
    <row r="44" spans="1:10" x14ac:dyDescent="0.2">
      <c r="A44" s="6" t="s">
        <v>564</v>
      </c>
      <c r="B44" s="6" t="s">
        <v>14054</v>
      </c>
      <c r="C44" s="6">
        <v>21802</v>
      </c>
      <c r="D44" s="6">
        <v>31.462197977166099</v>
      </c>
      <c r="E44" s="6">
        <v>-0.40756657994821199</v>
      </c>
      <c r="F44" s="6">
        <v>0.16402010658487001</v>
      </c>
      <c r="G44" s="6">
        <v>9.5105454803731898E-4</v>
      </c>
      <c r="H44" s="6">
        <v>2.2534418842415398E-2</v>
      </c>
      <c r="I44" s="6"/>
      <c r="J44" s="6" t="b">
        <v>1</v>
      </c>
    </row>
    <row r="45" spans="1:10" x14ac:dyDescent="0.2">
      <c r="A45" s="6" t="s">
        <v>566</v>
      </c>
      <c r="B45" s="6" t="s">
        <v>14055</v>
      </c>
      <c r="C45" s="6">
        <v>332175</v>
      </c>
      <c r="D45" s="6">
        <v>4.7052382377897901</v>
      </c>
      <c r="E45" s="6">
        <v>0.85940759196254701</v>
      </c>
      <c r="F45" s="6">
        <v>0.39481198498217801</v>
      </c>
      <c r="G45" s="6">
        <v>9.6567107724661902E-4</v>
      </c>
      <c r="H45" s="6">
        <v>2.2797238551714401E-2</v>
      </c>
      <c r="I45" s="6"/>
      <c r="J45" s="6" t="b">
        <v>1</v>
      </c>
    </row>
    <row r="46" spans="1:10" x14ac:dyDescent="0.2">
      <c r="A46" s="6" t="s">
        <v>569</v>
      </c>
      <c r="B46" s="6" t="s">
        <v>14056</v>
      </c>
      <c r="C46" s="6">
        <v>108100</v>
      </c>
      <c r="D46" s="6">
        <v>80.721900203955997</v>
      </c>
      <c r="E46" s="6">
        <v>0.269314730686531</v>
      </c>
      <c r="F46" s="6">
        <v>0.100081793670002</v>
      </c>
      <c r="G46" s="6">
        <v>9.8987071670207996E-4</v>
      </c>
      <c r="H46" s="6">
        <v>2.32413021088472E-2</v>
      </c>
      <c r="I46" s="6"/>
      <c r="J46" s="6" t="b">
        <v>1</v>
      </c>
    </row>
    <row r="47" spans="1:10" x14ac:dyDescent="0.2">
      <c r="A47" s="6" t="s">
        <v>593</v>
      </c>
      <c r="B47" s="6" t="s">
        <v>14057</v>
      </c>
      <c r="C47" s="6">
        <v>18377</v>
      </c>
      <c r="D47" s="6">
        <v>49.175824328386</v>
      </c>
      <c r="E47" s="6">
        <v>-0.28320559332575801</v>
      </c>
      <c r="F47" s="6">
        <v>0.10851470374514199</v>
      </c>
      <c r="G47" s="6">
        <v>1.19811485555405E-3</v>
      </c>
      <c r="H47" s="6">
        <v>2.6956542410961199E-2</v>
      </c>
      <c r="I47" s="6"/>
      <c r="J47" s="6" t="b">
        <v>1</v>
      </c>
    </row>
    <row r="48" spans="1:10" x14ac:dyDescent="0.2">
      <c r="A48" s="6" t="s">
        <v>595</v>
      </c>
      <c r="B48" s="6" t="s">
        <v>14058</v>
      </c>
      <c r="C48" s="6">
        <v>234366</v>
      </c>
      <c r="D48" s="6">
        <v>22.672753476484999</v>
      </c>
      <c r="E48" s="6">
        <v>-0.414682422380239</v>
      </c>
      <c r="F48" s="6">
        <v>0.17813155556202701</v>
      </c>
      <c r="G48" s="6">
        <v>1.2229766612328601E-3</v>
      </c>
      <c r="H48" s="6">
        <v>2.7392159189268898E-2</v>
      </c>
      <c r="I48" s="6"/>
      <c r="J48" s="6" t="b">
        <v>1</v>
      </c>
    </row>
    <row r="49" spans="1:10" x14ac:dyDescent="0.2">
      <c r="A49" s="6" t="s">
        <v>617</v>
      </c>
      <c r="B49" s="6" t="s">
        <v>14059</v>
      </c>
      <c r="C49" s="6">
        <v>12395</v>
      </c>
      <c r="D49" s="6">
        <v>124.116987012949</v>
      </c>
      <c r="E49" s="6">
        <v>-0.22374817200730901</v>
      </c>
      <c r="F49" s="6">
        <v>8.34438506690032E-2</v>
      </c>
      <c r="G49" s="6">
        <v>1.4490251279786401E-3</v>
      </c>
      <c r="H49" s="6">
        <v>3.1243396801099499E-2</v>
      </c>
      <c r="I49" s="6"/>
      <c r="J49" s="6" t="b">
        <v>1</v>
      </c>
    </row>
    <row r="50" spans="1:10" x14ac:dyDescent="0.2">
      <c r="A50" s="6" t="s">
        <v>623</v>
      </c>
      <c r="B50" s="6" t="s">
        <v>14060</v>
      </c>
      <c r="C50" s="6">
        <v>24001</v>
      </c>
      <c r="D50" s="6">
        <v>18.213177516529601</v>
      </c>
      <c r="E50" s="6">
        <v>0.49626437057751099</v>
      </c>
      <c r="F50" s="6">
        <v>0.23185653704142301</v>
      </c>
      <c r="G50" s="6">
        <v>1.5408953509334501E-3</v>
      </c>
      <c r="H50" s="6">
        <v>3.29496911653323E-2</v>
      </c>
      <c r="I50" s="6"/>
      <c r="J50" s="6" t="b">
        <v>1</v>
      </c>
    </row>
    <row r="51" spans="1:10" x14ac:dyDescent="0.2">
      <c r="A51" s="6" t="s">
        <v>633</v>
      </c>
      <c r="B51" s="6" t="s">
        <v>14061</v>
      </c>
      <c r="C51" s="6">
        <v>16497</v>
      </c>
      <c r="D51" s="6">
        <v>40.278575981546801</v>
      </c>
      <c r="E51" s="6">
        <v>0.35323689453534302</v>
      </c>
      <c r="F51" s="6">
        <v>0.15038688974652201</v>
      </c>
      <c r="G51" s="6">
        <v>1.64557268202756E-3</v>
      </c>
      <c r="H51" s="6">
        <v>3.4615892337220303E-2</v>
      </c>
      <c r="I51" s="6"/>
      <c r="J51" s="6" t="b">
        <v>1</v>
      </c>
    </row>
    <row r="52" spans="1:10" x14ac:dyDescent="0.2">
      <c r="A52" s="6" t="s">
        <v>637</v>
      </c>
      <c r="B52" s="6" t="s">
        <v>14062</v>
      </c>
      <c r="C52" s="6">
        <v>69754</v>
      </c>
      <c r="D52" s="6">
        <v>44.087334585011497</v>
      </c>
      <c r="E52" s="6">
        <v>0.31656930155504298</v>
      </c>
      <c r="F52" s="6">
        <v>0.130981578012489</v>
      </c>
      <c r="G52" s="6">
        <v>1.6767948101261501E-3</v>
      </c>
      <c r="H52" s="6">
        <v>3.5044740643945201E-2</v>
      </c>
      <c r="I52" s="6"/>
      <c r="J52" s="6" t="b">
        <v>1</v>
      </c>
    </row>
    <row r="53" spans="1:10" x14ac:dyDescent="0.2">
      <c r="A53" s="6" t="s">
        <v>638</v>
      </c>
      <c r="B53" s="6" t="s">
        <v>14063</v>
      </c>
      <c r="C53" s="6">
        <v>108911</v>
      </c>
      <c r="D53" s="6">
        <v>36.789325574782701</v>
      </c>
      <c r="E53" s="6">
        <v>-0.31118687303890002</v>
      </c>
      <c r="F53" s="6">
        <v>0.128603499302158</v>
      </c>
      <c r="G53" s="6">
        <v>1.7028018988675801E-3</v>
      </c>
      <c r="H53" s="6">
        <v>3.5521150359290703E-2</v>
      </c>
      <c r="I53" s="6"/>
      <c r="J53" s="6" t="b">
        <v>1</v>
      </c>
    </row>
    <row r="54" spans="1:10" x14ac:dyDescent="0.2">
      <c r="A54" s="6" t="s">
        <v>640</v>
      </c>
      <c r="B54" s="6" t="s">
        <v>14064</v>
      </c>
      <c r="C54" s="6">
        <v>77036</v>
      </c>
      <c r="D54" s="6">
        <v>4.3596148903114704</v>
      </c>
      <c r="E54" s="6">
        <v>0.82932648588775904</v>
      </c>
      <c r="F54" s="6">
        <v>0.44745544259018699</v>
      </c>
      <c r="G54" s="6">
        <v>1.7125013716032299E-3</v>
      </c>
      <c r="H54" s="6">
        <v>3.5578401432926197E-2</v>
      </c>
      <c r="I54" s="6"/>
      <c r="J54" s="6" t="b">
        <v>1</v>
      </c>
    </row>
    <row r="55" spans="1:10" x14ac:dyDescent="0.2">
      <c r="A55" s="6" t="s">
        <v>642</v>
      </c>
      <c r="B55" s="6" t="s">
        <v>14065</v>
      </c>
      <c r="C55" s="6">
        <v>15193</v>
      </c>
      <c r="D55" s="6">
        <v>59.257097670369497</v>
      </c>
      <c r="E55" s="6">
        <v>0.267196305531397</v>
      </c>
      <c r="F55" s="6">
        <v>0.10608840861817399</v>
      </c>
      <c r="G55" s="6">
        <v>1.72048625136374E-3</v>
      </c>
      <c r="H55" s="6">
        <v>3.5669760631238299E-2</v>
      </c>
      <c r="I55" s="6"/>
      <c r="J55" s="6" t="b">
        <v>1</v>
      </c>
    </row>
    <row r="56" spans="1:10" x14ac:dyDescent="0.2">
      <c r="A56" s="6" t="s">
        <v>645</v>
      </c>
      <c r="B56" s="6" t="s">
        <v>14066</v>
      </c>
      <c r="C56" s="6">
        <v>22083</v>
      </c>
      <c r="D56" s="6">
        <v>29.755059809615599</v>
      </c>
      <c r="E56" s="6">
        <v>-0.35263141855690699</v>
      </c>
      <c r="F56" s="6">
        <v>0.15262560629646901</v>
      </c>
      <c r="G56" s="6">
        <v>1.7323825850627801E-3</v>
      </c>
      <c r="H56" s="6">
        <v>3.5744551041399099E-2</v>
      </c>
      <c r="I56" s="6"/>
      <c r="J56" s="6" t="b">
        <v>1</v>
      </c>
    </row>
    <row r="57" spans="1:10" x14ac:dyDescent="0.2">
      <c r="A57" s="6" t="s">
        <v>651</v>
      </c>
      <c r="B57" s="6" t="s">
        <v>14067</v>
      </c>
      <c r="C57" s="6">
        <v>140492</v>
      </c>
      <c r="D57" s="6">
        <v>27.952905366033502</v>
      </c>
      <c r="E57" s="6">
        <v>0.36379312909650202</v>
      </c>
      <c r="F57" s="6">
        <v>0.16339680455042399</v>
      </c>
      <c r="G57" s="6">
        <v>1.86822240696447E-3</v>
      </c>
      <c r="H57" s="6">
        <v>3.8181979903474501E-2</v>
      </c>
      <c r="I57" s="6"/>
      <c r="J57" s="6" t="b">
        <v>1</v>
      </c>
    </row>
    <row r="58" spans="1:10" x14ac:dyDescent="0.2">
      <c r="A58" s="6" t="s">
        <v>654</v>
      </c>
      <c r="B58" s="6" t="s">
        <v>14068</v>
      </c>
      <c r="C58" s="6">
        <v>11606</v>
      </c>
      <c r="D58" s="6">
        <v>48.530701163458097</v>
      </c>
      <c r="E58" s="6">
        <v>0.29601264916717701</v>
      </c>
      <c r="F58" s="6">
        <v>0.12414026742907899</v>
      </c>
      <c r="G58" s="6">
        <v>1.9076159170538199E-3</v>
      </c>
      <c r="H58" s="6">
        <v>3.88031872939077E-2</v>
      </c>
      <c r="I58" s="6"/>
      <c r="J58" s="6" t="b">
        <v>1</v>
      </c>
    </row>
    <row r="59" spans="1:10" x14ac:dyDescent="0.2">
      <c r="A59" s="6" t="s">
        <v>657</v>
      </c>
      <c r="B59" s="6" t="s">
        <v>14069</v>
      </c>
      <c r="C59" s="6">
        <v>212448</v>
      </c>
      <c r="D59" s="6">
        <v>100.77828245582801</v>
      </c>
      <c r="E59" s="6">
        <v>0.21733047807717901</v>
      </c>
      <c r="F59" s="6">
        <v>8.3016786709814494E-2</v>
      </c>
      <c r="G59" s="6">
        <v>1.94067295180477E-3</v>
      </c>
      <c r="H59" s="6">
        <v>3.9290275395146103E-2</v>
      </c>
      <c r="I59" s="6"/>
      <c r="J59" s="6" t="b">
        <v>1</v>
      </c>
    </row>
    <row r="60" spans="1:10" x14ac:dyDescent="0.2">
      <c r="A60" s="6" t="s">
        <v>661</v>
      </c>
      <c r="B60" s="6" t="s">
        <v>14070</v>
      </c>
      <c r="C60" s="6">
        <v>110796</v>
      </c>
      <c r="D60" s="6">
        <v>60.313658623751301</v>
      </c>
      <c r="E60" s="6">
        <v>-0.31636677699142501</v>
      </c>
      <c r="F60" s="6">
        <v>0.13789955047765101</v>
      </c>
      <c r="G60" s="6">
        <v>2.02270609062247E-3</v>
      </c>
      <c r="H60" s="6">
        <v>4.0696343226100898E-2</v>
      </c>
      <c r="I60" s="6"/>
      <c r="J60" s="6" t="b">
        <v>1</v>
      </c>
    </row>
    <row r="61" spans="1:10" x14ac:dyDescent="0.2">
      <c r="A61" s="6" t="s">
        <v>671</v>
      </c>
      <c r="B61" s="6" t="s">
        <v>14071</v>
      </c>
      <c r="C61" s="6">
        <v>108052</v>
      </c>
      <c r="D61" s="6">
        <v>16.756202778548101</v>
      </c>
      <c r="E61" s="6">
        <v>-0.42680860733599302</v>
      </c>
      <c r="F61" s="6">
        <v>0.20831573942173201</v>
      </c>
      <c r="G61" s="6">
        <v>2.2303992712494601E-3</v>
      </c>
      <c r="H61" s="6">
        <v>4.4187864275887202E-2</v>
      </c>
      <c r="I61" s="6"/>
      <c r="J61" s="6" t="b">
        <v>1</v>
      </c>
    </row>
    <row r="62" spans="1:10" x14ac:dyDescent="0.2">
      <c r="A62" s="6" t="s">
        <v>673</v>
      </c>
      <c r="B62" s="6" t="s">
        <v>14072</v>
      </c>
      <c r="C62" s="6">
        <v>20187</v>
      </c>
      <c r="D62" s="6">
        <v>74.409499802528501</v>
      </c>
      <c r="E62" s="6">
        <v>-0.227767103501161</v>
      </c>
      <c r="F62" s="6">
        <v>9.0042732199211203E-2</v>
      </c>
      <c r="G62" s="6">
        <v>2.2568545723409099E-3</v>
      </c>
      <c r="H62" s="6">
        <v>4.4575461988357899E-2</v>
      </c>
      <c r="I62" s="6"/>
      <c r="J62" s="6" t="b">
        <v>1</v>
      </c>
    </row>
    <row r="63" spans="1:10" x14ac:dyDescent="0.2">
      <c r="A63" s="6" t="s">
        <v>676</v>
      </c>
      <c r="B63" s="6" t="s">
        <v>14073</v>
      </c>
      <c r="C63" s="6">
        <v>114715</v>
      </c>
      <c r="D63" s="6">
        <v>177.411051844675</v>
      </c>
      <c r="E63" s="6">
        <v>0.180966496262771</v>
      </c>
      <c r="F63" s="6">
        <v>6.6718869949373497E-2</v>
      </c>
      <c r="G63" s="6">
        <v>2.3133628406190199E-3</v>
      </c>
      <c r="H63" s="6">
        <v>4.5414226204989701E-2</v>
      </c>
      <c r="I63" s="6"/>
      <c r="J63" s="6" t="b">
        <v>1</v>
      </c>
    </row>
    <row r="64" spans="1:10" x14ac:dyDescent="0.2">
      <c r="A64" s="6" t="s">
        <v>678</v>
      </c>
      <c r="B64" s="6" t="s">
        <v>14074</v>
      </c>
      <c r="C64" s="6">
        <v>15081</v>
      </c>
      <c r="D64" s="6">
        <v>186.15105093277299</v>
      </c>
      <c r="E64" s="6">
        <v>-0.16759428558940001</v>
      </c>
      <c r="F64" s="6">
        <v>6.1586017222237298E-2</v>
      </c>
      <c r="G64" s="6">
        <v>2.32474506419962E-3</v>
      </c>
      <c r="H64" s="6">
        <v>4.5568525599318899E-2</v>
      </c>
      <c r="I64" s="6"/>
      <c r="J64" s="6" t="b">
        <v>1</v>
      </c>
    </row>
    <row r="65" spans="1:10" x14ac:dyDescent="0.2">
      <c r="A65" s="6" t="s">
        <v>681</v>
      </c>
      <c r="B65" s="6" t="s">
        <v>14075</v>
      </c>
      <c r="C65" s="6">
        <v>107373</v>
      </c>
      <c r="D65" s="6">
        <v>2.0638688253960198</v>
      </c>
      <c r="E65" s="6">
        <v>-1.3528262841408001</v>
      </c>
      <c r="F65" s="6">
        <v>0.73581061142104498</v>
      </c>
      <c r="G65" s="6">
        <v>2.3734370794765E-3</v>
      </c>
      <c r="H65" s="6">
        <v>4.6312451730298E-2</v>
      </c>
      <c r="I65" s="6"/>
      <c r="J65" s="6" t="b">
        <v>1</v>
      </c>
    </row>
    <row r="66" spans="1:10" x14ac:dyDescent="0.2">
      <c r="A66" s="6" t="s">
        <v>682</v>
      </c>
      <c r="B66" s="6" t="s">
        <v>14076</v>
      </c>
      <c r="C66" s="6">
        <v>72307</v>
      </c>
      <c r="D66" s="6">
        <v>17.7044134494034</v>
      </c>
      <c r="E66" s="6">
        <v>-0.41549126989991497</v>
      </c>
      <c r="F66" s="6">
        <v>0.20514800143577799</v>
      </c>
      <c r="G66" s="6">
        <v>2.4434404757610398E-3</v>
      </c>
      <c r="H66" s="6">
        <v>4.7606610594759798E-2</v>
      </c>
      <c r="I66" s="6"/>
      <c r="J66" s="6" t="b">
        <v>1</v>
      </c>
    </row>
    <row r="67" spans="1:10" x14ac:dyDescent="0.2">
      <c r="A67" s="6" t="s">
        <v>686</v>
      </c>
      <c r="B67" s="6" t="s">
        <v>14077</v>
      </c>
      <c r="C67" s="6">
        <v>214230</v>
      </c>
      <c r="D67" s="6">
        <v>16.4845288396067</v>
      </c>
      <c r="E67" s="6">
        <v>-0.41733509544505198</v>
      </c>
      <c r="F67" s="6">
        <v>0.20798901538797901</v>
      </c>
      <c r="G67" s="6">
        <v>2.5623209663579501E-3</v>
      </c>
      <c r="H67" s="6">
        <v>4.95937461099763E-2</v>
      </c>
      <c r="I67" s="6"/>
      <c r="J67" s="6" t="b">
        <v>1</v>
      </c>
    </row>
    <row r="68" spans="1:10" x14ac:dyDescent="0.2">
      <c r="A68" s="6" t="s">
        <v>695</v>
      </c>
      <c r="B68" s="6" t="s">
        <v>14078</v>
      </c>
      <c r="C68" s="6">
        <v>58244</v>
      </c>
      <c r="D68" s="6">
        <v>36.749249300221699</v>
      </c>
      <c r="E68" s="6">
        <v>-0.29570922661580101</v>
      </c>
      <c r="F68" s="6">
        <v>0.13094016487379401</v>
      </c>
      <c r="G68" s="6">
        <v>2.65346720835926E-3</v>
      </c>
      <c r="H68" s="6">
        <v>5.07059162105521E-2</v>
      </c>
      <c r="I68" s="6"/>
      <c r="J68" s="6" t="b">
        <v>1</v>
      </c>
    </row>
    <row r="69" spans="1:10" x14ac:dyDescent="0.2">
      <c r="A69" s="6" t="s">
        <v>697</v>
      </c>
      <c r="B69" s="6" t="s">
        <v>14079</v>
      </c>
      <c r="C69" s="6">
        <v>20269</v>
      </c>
      <c r="D69" s="6">
        <v>68.300920507669105</v>
      </c>
      <c r="E69" s="6">
        <v>-0.23102846442663599</v>
      </c>
      <c r="F69" s="6">
        <v>9.3910532111341205E-2</v>
      </c>
      <c r="G69" s="6">
        <v>2.7014830311493502E-3</v>
      </c>
      <c r="H69" s="6">
        <v>5.1471407914549502E-2</v>
      </c>
      <c r="I69" s="6"/>
      <c r="J69" s="6" t="b">
        <v>1</v>
      </c>
    </row>
    <row r="70" spans="1:10" x14ac:dyDescent="0.2">
      <c r="A70" s="6" t="s">
        <v>700</v>
      </c>
      <c r="B70" s="6" t="s">
        <v>14080</v>
      </c>
      <c r="C70" s="6">
        <v>14696</v>
      </c>
      <c r="D70" s="6">
        <v>25.812593635180001</v>
      </c>
      <c r="E70" s="6">
        <v>-0.347773416874335</v>
      </c>
      <c r="F70" s="6">
        <v>0.16414716749805799</v>
      </c>
      <c r="G70" s="6">
        <v>2.74177009824736E-3</v>
      </c>
      <c r="H70" s="6">
        <v>5.1849143766139999E-2</v>
      </c>
      <c r="I70" s="6"/>
      <c r="J70" s="6" t="b">
        <v>1</v>
      </c>
    </row>
    <row r="71" spans="1:10" x14ac:dyDescent="0.2">
      <c r="A71" s="6" t="s">
        <v>704</v>
      </c>
      <c r="B71" s="6" t="s">
        <v>14081</v>
      </c>
      <c r="C71" s="6">
        <v>18719</v>
      </c>
      <c r="D71" s="6">
        <v>22.255970405449101</v>
      </c>
      <c r="E71" s="6">
        <v>0.36626924891695001</v>
      </c>
      <c r="F71" s="6">
        <v>0.17537777209661101</v>
      </c>
      <c r="G71" s="6">
        <v>2.76201544284989E-3</v>
      </c>
      <c r="H71" s="6">
        <v>5.2087746041033701E-2</v>
      </c>
      <c r="I71" s="6"/>
      <c r="J71" s="6" t="b">
        <v>1</v>
      </c>
    </row>
    <row r="72" spans="1:10" x14ac:dyDescent="0.2">
      <c r="A72" s="6" t="s">
        <v>706</v>
      </c>
      <c r="B72" s="6" t="s">
        <v>14082</v>
      </c>
      <c r="C72" s="6">
        <v>20166</v>
      </c>
      <c r="D72" s="6">
        <v>19.104949331645901</v>
      </c>
      <c r="E72" s="6">
        <v>0.39521269433934803</v>
      </c>
      <c r="F72" s="6">
        <v>0.19392363634708701</v>
      </c>
      <c r="G72" s="6">
        <v>2.86708435316639E-3</v>
      </c>
      <c r="H72" s="6">
        <v>5.3833773986812203E-2</v>
      </c>
      <c r="I72" s="6"/>
      <c r="J72" s="6" t="b">
        <v>1</v>
      </c>
    </row>
    <row r="73" spans="1:10" x14ac:dyDescent="0.2">
      <c r="A73" s="6" t="s">
        <v>707</v>
      </c>
      <c r="B73" s="6" t="s">
        <v>14083</v>
      </c>
      <c r="C73" s="6">
        <v>66658</v>
      </c>
      <c r="D73" s="6">
        <v>3.8641736622992702</v>
      </c>
      <c r="E73" s="6">
        <v>0.77141142452492495</v>
      </c>
      <c r="F73" s="6">
        <v>0.44554097374664797</v>
      </c>
      <c r="G73" s="6">
        <v>2.8656952982406701E-3</v>
      </c>
      <c r="H73" s="6">
        <v>5.3833773986812203E-2</v>
      </c>
      <c r="I73" s="6"/>
      <c r="J73" s="6" t="b">
        <v>1</v>
      </c>
    </row>
    <row r="74" spans="1:10" x14ac:dyDescent="0.2">
      <c r="A74" s="6" t="s">
        <v>709</v>
      </c>
      <c r="B74" s="6" t="s">
        <v>14084</v>
      </c>
      <c r="C74" s="6">
        <v>330836</v>
      </c>
      <c r="D74" s="6">
        <v>10.3686612275316</v>
      </c>
      <c r="E74" s="6">
        <v>0.47994600974158103</v>
      </c>
      <c r="F74" s="6">
        <v>0.25533734873749397</v>
      </c>
      <c r="G74" s="6">
        <v>2.8939412278545101E-3</v>
      </c>
      <c r="H74" s="6">
        <v>5.4024412214651901E-2</v>
      </c>
      <c r="I74" s="6"/>
      <c r="J74" s="6" t="b">
        <v>1</v>
      </c>
    </row>
    <row r="75" spans="1:10" x14ac:dyDescent="0.2">
      <c r="A75" s="6" t="s">
        <v>713</v>
      </c>
      <c r="B75" s="6" t="s">
        <v>14085</v>
      </c>
      <c r="C75" s="6">
        <v>72446</v>
      </c>
      <c r="D75" s="6">
        <v>29.529291584706701</v>
      </c>
      <c r="E75" s="6">
        <v>-0.33754136283391001</v>
      </c>
      <c r="F75" s="6">
        <v>0.16026561545896301</v>
      </c>
      <c r="G75" s="6">
        <v>2.9327011146998102E-3</v>
      </c>
      <c r="H75" s="6">
        <v>5.4512003334585397E-2</v>
      </c>
      <c r="I75" s="6"/>
      <c r="J75" s="6" t="b">
        <v>1</v>
      </c>
    </row>
    <row r="76" spans="1:10" x14ac:dyDescent="0.2">
      <c r="A76" s="6" t="s">
        <v>714</v>
      </c>
      <c r="B76" s="6" t="s">
        <v>14086</v>
      </c>
      <c r="C76" s="6">
        <v>11421</v>
      </c>
      <c r="D76" s="6">
        <v>5.0341580071062904</v>
      </c>
      <c r="E76" s="6">
        <v>0.78605505359421401</v>
      </c>
      <c r="F76" s="6">
        <v>0.45683665572957599</v>
      </c>
      <c r="G76" s="6">
        <v>2.9862492566107399E-3</v>
      </c>
      <c r="H76" s="6">
        <v>5.5427699616604098E-2</v>
      </c>
      <c r="I76" s="6"/>
      <c r="J76" s="6" t="b">
        <v>1</v>
      </c>
    </row>
    <row r="77" spans="1:10" x14ac:dyDescent="0.2">
      <c r="A77" s="6" t="s">
        <v>715</v>
      </c>
      <c r="B77" s="6" t="s">
        <v>14087</v>
      </c>
      <c r="C77" s="6">
        <v>226781</v>
      </c>
      <c r="D77" s="6">
        <v>11.835651956475299</v>
      </c>
      <c r="E77" s="6">
        <v>-0.454527405555047</v>
      </c>
      <c r="F77" s="6">
        <v>0.244936732514872</v>
      </c>
      <c r="G77" s="6">
        <v>3.1192384916796201E-3</v>
      </c>
      <c r="H77" s="6">
        <v>5.7813163849368597E-2</v>
      </c>
      <c r="I77" s="6"/>
      <c r="J77" s="6" t="b">
        <v>1</v>
      </c>
    </row>
    <row r="78" spans="1:10" x14ac:dyDescent="0.2">
      <c r="A78" s="6" t="s">
        <v>718</v>
      </c>
      <c r="B78" s="6" t="s">
        <v>14088</v>
      </c>
      <c r="C78" s="6">
        <v>211712</v>
      </c>
      <c r="D78" s="6">
        <v>182.737713166204</v>
      </c>
      <c r="E78" s="6">
        <v>-0.175156408936117</v>
      </c>
      <c r="F78" s="6">
        <v>6.8698597643993095E-2</v>
      </c>
      <c r="G78" s="6">
        <v>3.2424898981914E-3</v>
      </c>
      <c r="H78" s="6">
        <v>5.9840359219546502E-2</v>
      </c>
      <c r="I78" s="6"/>
      <c r="J78" s="6" t="b">
        <v>1</v>
      </c>
    </row>
    <row r="79" spans="1:10" x14ac:dyDescent="0.2">
      <c r="A79" s="6" t="s">
        <v>724</v>
      </c>
      <c r="B79" s="6" t="s">
        <v>14089</v>
      </c>
      <c r="C79" s="6">
        <v>76982</v>
      </c>
      <c r="D79" s="6">
        <v>38.800571674600903</v>
      </c>
      <c r="E79" s="6">
        <v>-0.31824041176044399</v>
      </c>
      <c r="F79" s="6">
        <v>0.15713340527231501</v>
      </c>
      <c r="G79" s="6">
        <v>3.40870235344955E-3</v>
      </c>
      <c r="H79" s="6">
        <v>6.2373949570829999E-2</v>
      </c>
      <c r="I79" s="6"/>
      <c r="J79" s="6" t="b">
        <v>1</v>
      </c>
    </row>
    <row r="80" spans="1:10" x14ac:dyDescent="0.2">
      <c r="A80" s="6" t="s">
        <v>725</v>
      </c>
      <c r="B80" s="6" t="s">
        <v>14090</v>
      </c>
      <c r="C80" s="6">
        <v>268890</v>
      </c>
      <c r="D80" s="6">
        <v>260.88857747744203</v>
      </c>
      <c r="E80" s="6">
        <v>0.15261225132608799</v>
      </c>
      <c r="F80" s="6">
        <v>5.8252015116242603E-2</v>
      </c>
      <c r="G80" s="6">
        <v>3.4534206108536802E-3</v>
      </c>
      <c r="H80" s="6">
        <v>6.3102969551714794E-2</v>
      </c>
      <c r="I80" s="6"/>
      <c r="J80" s="6" t="b">
        <v>1</v>
      </c>
    </row>
    <row r="81" spans="1:10" x14ac:dyDescent="0.2">
      <c r="A81" s="6" t="s">
        <v>727</v>
      </c>
      <c r="B81" s="6" t="s">
        <v>14091</v>
      </c>
      <c r="C81" s="6">
        <v>432572</v>
      </c>
      <c r="D81" s="6">
        <v>52.815881718347697</v>
      </c>
      <c r="E81" s="6">
        <v>-0.244822986783267</v>
      </c>
      <c r="F81" s="6">
        <v>0.111511648247564</v>
      </c>
      <c r="G81" s="6">
        <v>3.5275587709888701E-3</v>
      </c>
      <c r="H81" s="6">
        <v>6.4276095521525398E-2</v>
      </c>
      <c r="I81" s="6"/>
      <c r="J81" s="6" t="b">
        <v>1</v>
      </c>
    </row>
    <row r="82" spans="1:10" x14ac:dyDescent="0.2">
      <c r="A82" s="6" t="s">
        <v>729</v>
      </c>
      <c r="B82" s="6" t="s">
        <v>14092</v>
      </c>
      <c r="C82" s="6">
        <v>229593</v>
      </c>
      <c r="D82" s="6">
        <v>12.213097233799401</v>
      </c>
      <c r="E82" s="6">
        <v>-0.44079451380420198</v>
      </c>
      <c r="F82" s="6">
        <v>0.24596110812973501</v>
      </c>
      <c r="G82" s="6">
        <v>3.5417693864590398E-3</v>
      </c>
      <c r="H82" s="6">
        <v>6.4353750776152602E-2</v>
      </c>
      <c r="I82" s="6"/>
      <c r="J82" s="6" t="b">
        <v>1</v>
      </c>
    </row>
    <row r="83" spans="1:10" x14ac:dyDescent="0.2">
      <c r="A83" s="6" t="s">
        <v>730</v>
      </c>
      <c r="B83" s="6" t="s">
        <v>14093</v>
      </c>
      <c r="C83" s="6">
        <v>14608</v>
      </c>
      <c r="D83" s="6">
        <v>37.771987006816197</v>
      </c>
      <c r="E83" s="6">
        <v>0.30198393334101498</v>
      </c>
      <c r="F83" s="6">
        <v>0.14407443771772299</v>
      </c>
      <c r="G83" s="6">
        <v>3.5602901745162901E-3</v>
      </c>
      <c r="H83" s="6">
        <v>6.45995427597717E-2</v>
      </c>
      <c r="I83" s="6"/>
      <c r="J83" s="6" t="b">
        <v>1</v>
      </c>
    </row>
    <row r="84" spans="1:10" x14ac:dyDescent="0.2">
      <c r="A84" s="6" t="s">
        <v>732</v>
      </c>
      <c r="B84" s="6" t="s">
        <v>14094</v>
      </c>
      <c r="C84" s="6">
        <v>14866</v>
      </c>
      <c r="D84" s="6">
        <v>128.096447906024</v>
      </c>
      <c r="E84" s="6">
        <v>0.19538400240099499</v>
      </c>
      <c r="F84" s="6">
        <v>7.6359580774693403E-2</v>
      </c>
      <c r="G84" s="6">
        <v>3.67937513301808E-3</v>
      </c>
      <c r="H84" s="6">
        <v>6.6480553206501203E-2</v>
      </c>
      <c r="I84" s="6"/>
      <c r="J84" s="6" t="b">
        <v>1</v>
      </c>
    </row>
    <row r="85" spans="1:10" x14ac:dyDescent="0.2">
      <c r="A85" s="6" t="s">
        <v>739</v>
      </c>
      <c r="B85" s="6" t="s">
        <v>14095</v>
      </c>
      <c r="C85" s="6">
        <v>56550</v>
      </c>
      <c r="D85" s="6">
        <v>76.8237078835012</v>
      </c>
      <c r="E85" s="6">
        <v>-0.20390426780578799</v>
      </c>
      <c r="F85" s="6">
        <v>8.5997739570555704E-2</v>
      </c>
      <c r="G85" s="6">
        <v>3.8834191753643402E-3</v>
      </c>
      <c r="H85" s="6">
        <v>6.9584202038349793E-2</v>
      </c>
      <c r="I85" s="6"/>
      <c r="J85" s="6" t="b">
        <v>1</v>
      </c>
    </row>
    <row r="86" spans="1:10" x14ac:dyDescent="0.2">
      <c r="A86" s="6" t="s">
        <v>740</v>
      </c>
      <c r="B86" s="6" t="s">
        <v>14096</v>
      </c>
      <c r="C86" s="6">
        <v>18783</v>
      </c>
      <c r="D86" s="6">
        <v>2.8296972031351202</v>
      </c>
      <c r="E86" s="6">
        <v>-0.88678077465984895</v>
      </c>
      <c r="F86" s="6">
        <v>0.68102459203893295</v>
      </c>
      <c r="G86" s="6">
        <v>3.9659547501028798E-3</v>
      </c>
      <c r="H86" s="6">
        <v>7.0964808578258501E-2</v>
      </c>
      <c r="I86" s="6"/>
      <c r="J86" s="6" t="b">
        <v>1</v>
      </c>
    </row>
    <row r="87" spans="1:10" x14ac:dyDescent="0.2">
      <c r="A87" s="6" t="s">
        <v>744</v>
      </c>
      <c r="B87" s="6" t="s">
        <v>14097</v>
      </c>
      <c r="C87" s="6">
        <v>18710</v>
      </c>
      <c r="D87" s="6">
        <v>16.933739625173502</v>
      </c>
      <c r="E87" s="6">
        <v>-0.37087767265475702</v>
      </c>
      <c r="F87" s="6">
        <v>0.1995926685402</v>
      </c>
      <c r="G87" s="6">
        <v>4.0358628114571396E-3</v>
      </c>
      <c r="H87" s="6">
        <v>7.1818373028639707E-2</v>
      </c>
      <c r="I87" s="6"/>
      <c r="J87" s="6" t="b">
        <v>1</v>
      </c>
    </row>
    <row r="88" spans="1:10" x14ac:dyDescent="0.2">
      <c r="A88" s="6" t="s">
        <v>752</v>
      </c>
      <c r="B88" s="6" t="s">
        <v>14098</v>
      </c>
      <c r="C88" s="6">
        <v>15205</v>
      </c>
      <c r="D88" s="6">
        <v>14.1136711681146</v>
      </c>
      <c r="E88" s="6">
        <v>-0.39473272117877101</v>
      </c>
      <c r="F88" s="6">
        <v>0.218174384557552</v>
      </c>
      <c r="G88" s="6">
        <v>4.1748456202225304E-3</v>
      </c>
      <c r="H88" s="6">
        <v>7.3482962977984803E-2</v>
      </c>
      <c r="I88" s="6"/>
      <c r="J88" s="6" t="b">
        <v>1</v>
      </c>
    </row>
    <row r="89" spans="1:10" x14ac:dyDescent="0.2">
      <c r="A89" s="6" t="s">
        <v>756</v>
      </c>
      <c r="B89" s="6" t="s">
        <v>14099</v>
      </c>
      <c r="C89" s="6">
        <v>16956</v>
      </c>
      <c r="D89" s="6">
        <v>27.8654994010477</v>
      </c>
      <c r="E89" s="6">
        <v>0.34433896855334201</v>
      </c>
      <c r="F89" s="6">
        <v>0.17782647593618101</v>
      </c>
      <c r="G89" s="6">
        <v>4.2620738841142002E-3</v>
      </c>
      <c r="H89" s="6">
        <v>7.4612246060602697E-2</v>
      </c>
      <c r="I89" s="6"/>
      <c r="J89" s="6" t="b">
        <v>1</v>
      </c>
    </row>
    <row r="90" spans="1:10" x14ac:dyDescent="0.2">
      <c r="A90" s="6" t="s">
        <v>760</v>
      </c>
      <c r="B90" s="6" t="s">
        <v>14100</v>
      </c>
      <c r="C90" s="6">
        <v>22142</v>
      </c>
      <c r="D90" s="6">
        <v>459.57645005668297</v>
      </c>
      <c r="E90" s="6">
        <v>-0.145394671539232</v>
      </c>
      <c r="F90" s="6">
        <v>5.6341799206735002E-2</v>
      </c>
      <c r="G90" s="6">
        <v>4.36830417045103E-3</v>
      </c>
      <c r="H90" s="6">
        <v>7.6060230219549094E-2</v>
      </c>
      <c r="I90" s="6"/>
      <c r="J90" s="6" t="b">
        <v>1</v>
      </c>
    </row>
    <row r="91" spans="1:10" x14ac:dyDescent="0.2">
      <c r="A91" s="6" t="s">
        <v>762</v>
      </c>
      <c r="B91" s="6" t="s">
        <v>14101</v>
      </c>
      <c r="C91" s="6">
        <v>54396</v>
      </c>
      <c r="D91" s="6">
        <v>1.6866305028713</v>
      </c>
      <c r="E91" s="6">
        <v>-1.2124091472126</v>
      </c>
      <c r="F91" s="6">
        <v>0.84751903563350695</v>
      </c>
      <c r="G91" s="6">
        <v>4.4181799906738203E-3</v>
      </c>
      <c r="H91" s="6">
        <v>7.6722140321271406E-2</v>
      </c>
      <c r="I91" s="6"/>
      <c r="J91" s="6" t="b">
        <v>1</v>
      </c>
    </row>
    <row r="92" spans="1:10" x14ac:dyDescent="0.2">
      <c r="A92" s="6" t="s">
        <v>764</v>
      </c>
      <c r="B92" s="6" t="s">
        <v>14102</v>
      </c>
      <c r="C92" s="6">
        <v>20196</v>
      </c>
      <c r="D92" s="6">
        <v>20.815622048137701</v>
      </c>
      <c r="E92" s="6">
        <v>-0.35054255392400901</v>
      </c>
      <c r="F92" s="6">
        <v>0.18954993707714601</v>
      </c>
      <c r="G92" s="6">
        <v>4.5061995534355203E-3</v>
      </c>
      <c r="H92" s="6">
        <v>7.8041102574023205E-2</v>
      </c>
      <c r="I92" s="6"/>
      <c r="J92" s="6" t="b">
        <v>1</v>
      </c>
    </row>
    <row r="93" spans="1:10" x14ac:dyDescent="0.2">
      <c r="A93" s="6" t="s">
        <v>765</v>
      </c>
      <c r="B93" s="6" t="s">
        <v>14103</v>
      </c>
      <c r="C93" s="6">
        <v>20973</v>
      </c>
      <c r="D93" s="6">
        <v>6.5195009026860404</v>
      </c>
      <c r="E93" s="6">
        <v>0.55601210776393095</v>
      </c>
      <c r="F93" s="6">
        <v>0.37376865998978098</v>
      </c>
      <c r="G93" s="6">
        <v>4.5273284237401998E-3</v>
      </c>
      <c r="H93" s="6">
        <v>7.8302202965142995E-2</v>
      </c>
      <c r="I93" s="6"/>
      <c r="J93" s="6" t="b">
        <v>1</v>
      </c>
    </row>
    <row r="94" spans="1:10" x14ac:dyDescent="0.2">
      <c r="A94" s="6" t="s">
        <v>766</v>
      </c>
      <c r="B94" s="6" t="s">
        <v>14104</v>
      </c>
      <c r="C94" s="6">
        <v>64297</v>
      </c>
      <c r="D94" s="6">
        <v>91.857071046163497</v>
      </c>
      <c r="E94" s="6">
        <v>-0.19800229245076401</v>
      </c>
      <c r="F94" s="6">
        <v>8.4640008409805303E-2</v>
      </c>
      <c r="G94" s="6">
        <v>4.54391620277557E-3</v>
      </c>
      <c r="H94" s="6">
        <v>7.8484170781452103E-2</v>
      </c>
      <c r="I94" s="6"/>
      <c r="J94" s="6" t="b">
        <v>1</v>
      </c>
    </row>
    <row r="95" spans="1:10" x14ac:dyDescent="0.2">
      <c r="A95" s="6" t="s">
        <v>772</v>
      </c>
      <c r="B95" s="6" t="s">
        <v>14105</v>
      </c>
      <c r="C95" s="6">
        <v>16776</v>
      </c>
      <c r="D95" s="6">
        <v>2.6265441606604001</v>
      </c>
      <c r="E95" s="6">
        <v>-0.85631491278487104</v>
      </c>
      <c r="F95" s="6">
        <v>0.62257424985016896</v>
      </c>
      <c r="G95" s="6">
        <v>4.7881691935166898E-3</v>
      </c>
      <c r="H95" s="6">
        <v>8.2045754776854898E-2</v>
      </c>
      <c r="I95" s="6"/>
      <c r="J95" s="6" t="b">
        <v>1</v>
      </c>
    </row>
    <row r="96" spans="1:10" x14ac:dyDescent="0.2">
      <c r="A96" s="6" t="s">
        <v>773</v>
      </c>
      <c r="B96" s="6" t="s">
        <v>14106</v>
      </c>
      <c r="C96" s="6">
        <v>14761</v>
      </c>
      <c r="D96" s="6">
        <v>76.484947735141603</v>
      </c>
      <c r="E96" s="6">
        <v>-0.23390805828018801</v>
      </c>
      <c r="F96" s="6">
        <v>0.10596370773736</v>
      </c>
      <c r="G96" s="6">
        <v>4.7959034378521597E-3</v>
      </c>
      <c r="H96" s="6">
        <v>8.2069580390864205E-2</v>
      </c>
      <c r="I96" s="6"/>
      <c r="J96" s="6" t="b">
        <v>1</v>
      </c>
    </row>
    <row r="97" spans="1:10" x14ac:dyDescent="0.2">
      <c r="A97" s="6" t="s">
        <v>776</v>
      </c>
      <c r="B97" s="6" t="s">
        <v>14107</v>
      </c>
      <c r="C97" s="6">
        <v>13716</v>
      </c>
      <c r="D97" s="6">
        <v>14.375043870124401</v>
      </c>
      <c r="E97" s="6">
        <v>0.38327851917630501</v>
      </c>
      <c r="F97" s="6">
        <v>0.222736443220896</v>
      </c>
      <c r="G97" s="6">
        <v>5.1245625998881704E-3</v>
      </c>
      <c r="H97" s="6">
        <v>8.7347122997039797E-2</v>
      </c>
      <c r="I97" s="6"/>
      <c r="J97" s="6" t="b">
        <v>1</v>
      </c>
    </row>
    <row r="98" spans="1:10" x14ac:dyDescent="0.2">
      <c r="A98" s="6" t="s">
        <v>778</v>
      </c>
      <c r="B98" s="6" t="s">
        <v>12856</v>
      </c>
      <c r="C98" s="6" t="s">
        <v>12856</v>
      </c>
      <c r="D98" s="6">
        <v>2.2542496645860801</v>
      </c>
      <c r="E98" s="6">
        <v>0.87301869220489203</v>
      </c>
      <c r="F98" s="6">
        <v>0.76803021465813603</v>
      </c>
      <c r="G98" s="6">
        <v>5.2683174837524702E-3</v>
      </c>
      <c r="H98" s="6">
        <v>8.9561397223792E-2</v>
      </c>
      <c r="I98" s="6"/>
      <c r="J98" s="6" t="b">
        <v>1</v>
      </c>
    </row>
    <row r="99" spans="1:10" x14ac:dyDescent="0.2">
      <c r="A99" s="6" t="s">
        <v>782</v>
      </c>
      <c r="B99" s="6" t="s">
        <v>14108</v>
      </c>
      <c r="C99" s="6">
        <v>72465</v>
      </c>
      <c r="D99" s="6">
        <v>39.741466760185297</v>
      </c>
      <c r="E99" s="6">
        <v>0.25398190064722698</v>
      </c>
      <c r="F99" s="6">
        <v>0.12166481311045001</v>
      </c>
      <c r="G99" s="6">
        <v>5.3630712641528503E-3</v>
      </c>
      <c r="H99" s="6">
        <v>9.0836563766554704E-2</v>
      </c>
      <c r="I99" s="6"/>
      <c r="J99" s="6" t="b">
        <v>1</v>
      </c>
    </row>
    <row r="100" spans="1:10" x14ac:dyDescent="0.2">
      <c r="A100" s="6" t="s">
        <v>785</v>
      </c>
      <c r="B100" s="6" t="s">
        <v>14109</v>
      </c>
      <c r="C100" s="6">
        <v>78938</v>
      </c>
      <c r="D100" s="6">
        <v>20.368855825754199</v>
      </c>
      <c r="E100" s="6">
        <v>0.326055754971116</v>
      </c>
      <c r="F100" s="6">
        <v>0.17857377057860799</v>
      </c>
      <c r="G100" s="6">
        <v>5.47317244918623E-3</v>
      </c>
      <c r="H100" s="6">
        <v>9.2195874967607103E-2</v>
      </c>
      <c r="I100" s="6"/>
      <c r="J100" s="6" t="b">
        <v>1</v>
      </c>
    </row>
    <row r="101" spans="1:10" x14ac:dyDescent="0.2">
      <c r="A101" s="6" t="s">
        <v>787</v>
      </c>
      <c r="B101" s="6" t="s">
        <v>14110</v>
      </c>
      <c r="C101" s="6">
        <v>108168785</v>
      </c>
      <c r="D101" s="6">
        <v>5.00392453172931</v>
      </c>
      <c r="E101" s="6">
        <v>0.58310447064890203</v>
      </c>
      <c r="F101" s="6">
        <v>0.49488057219576698</v>
      </c>
      <c r="G101" s="6">
        <v>5.5947461384156603E-3</v>
      </c>
      <c r="H101" s="6">
        <v>9.3912385076839106E-2</v>
      </c>
      <c r="I101" s="6"/>
      <c r="J101" s="6" t="b">
        <v>1</v>
      </c>
    </row>
    <row r="102" spans="1:10" x14ac:dyDescent="0.2">
      <c r="A102" s="6" t="s">
        <v>788</v>
      </c>
      <c r="B102" s="6" t="s">
        <v>14111</v>
      </c>
      <c r="C102" s="6">
        <v>20855</v>
      </c>
      <c r="D102" s="6">
        <v>9.0902088631093303</v>
      </c>
      <c r="E102" s="6">
        <v>-0.45033482004229303</v>
      </c>
      <c r="F102" s="6">
        <v>0.293437639318538</v>
      </c>
      <c r="G102" s="6">
        <v>5.5968500343389401E-3</v>
      </c>
      <c r="H102" s="6">
        <v>9.3912385076839106E-2</v>
      </c>
      <c r="I102" s="6"/>
      <c r="J102" s="6" t="b">
        <v>1</v>
      </c>
    </row>
    <row r="103" spans="1:10" x14ac:dyDescent="0.2">
      <c r="A103" s="6" t="s">
        <v>789</v>
      </c>
      <c r="B103" s="6" t="s">
        <v>14112</v>
      </c>
      <c r="C103" s="6">
        <v>278795</v>
      </c>
      <c r="D103" s="6">
        <v>29.621721646995301</v>
      </c>
      <c r="E103" s="6">
        <v>0.51845033642134097</v>
      </c>
      <c r="F103" s="6">
        <v>0.40419732837205802</v>
      </c>
      <c r="G103" s="6">
        <v>5.6182174403299201E-3</v>
      </c>
      <c r="H103" s="6">
        <v>9.4148807027912104E-2</v>
      </c>
      <c r="I103" s="6"/>
      <c r="J103" s="6" t="b">
        <v>1</v>
      </c>
    </row>
    <row r="104" spans="1:10" x14ac:dyDescent="0.2">
      <c r="A104" s="6" t="s">
        <v>790</v>
      </c>
      <c r="B104" s="6" t="s">
        <v>14113</v>
      </c>
      <c r="C104" s="6">
        <v>12988</v>
      </c>
      <c r="D104" s="6">
        <v>11.6469502798761</v>
      </c>
      <c r="E104" s="6">
        <v>-0.41466685158185701</v>
      </c>
      <c r="F104" s="6">
        <v>0.26189151013393303</v>
      </c>
      <c r="G104" s="6">
        <v>5.6390147349176098E-3</v>
      </c>
      <c r="H104" s="6">
        <v>9.4375075841693606E-2</v>
      </c>
      <c r="I104" s="6"/>
      <c r="J104" s="6" t="b">
        <v>1</v>
      </c>
    </row>
    <row r="105" spans="1:10" x14ac:dyDescent="0.2">
      <c r="A105" s="6" t="s">
        <v>791</v>
      </c>
      <c r="B105" s="6" t="s">
        <v>14114</v>
      </c>
      <c r="C105" s="6">
        <v>14400</v>
      </c>
      <c r="D105" s="6">
        <v>188.822091086873</v>
      </c>
      <c r="E105" s="6">
        <v>0.17214961663548201</v>
      </c>
      <c r="F105" s="6">
        <v>7.3124725710729505E-2</v>
      </c>
      <c r="G105" s="6">
        <v>5.6807534566574603E-3</v>
      </c>
      <c r="H105" s="6">
        <v>9.4950784843381902E-2</v>
      </c>
      <c r="I105" s="6"/>
      <c r="J105" s="6" t="b">
        <v>1</v>
      </c>
    </row>
    <row r="106" spans="1:10" x14ac:dyDescent="0.2">
      <c r="A106" s="6" t="s">
        <v>792</v>
      </c>
      <c r="B106" s="6" t="s">
        <v>14115</v>
      </c>
      <c r="C106" s="6">
        <v>17136</v>
      </c>
      <c r="D106" s="6">
        <v>131.039105966601</v>
      </c>
      <c r="E106" s="6">
        <v>-0.19370947002856301</v>
      </c>
      <c r="F106" s="6">
        <v>8.6172321109185004E-2</v>
      </c>
      <c r="G106" s="6">
        <v>5.7856362123971904E-3</v>
      </c>
      <c r="H106" s="6">
        <v>9.6454607834771194E-2</v>
      </c>
      <c r="I106" s="6"/>
      <c r="J106" s="6" t="b">
        <v>1</v>
      </c>
    </row>
    <row r="107" spans="1:10" x14ac:dyDescent="0.2">
      <c r="A107" s="6" t="s">
        <v>798</v>
      </c>
      <c r="B107" s="6" t="s">
        <v>14116</v>
      </c>
      <c r="C107" s="6">
        <v>319586</v>
      </c>
      <c r="D107" s="6">
        <v>85.391863411836397</v>
      </c>
      <c r="E107" s="6">
        <v>-0.19460375989738199</v>
      </c>
      <c r="F107" s="6">
        <v>8.6744824397724296E-2</v>
      </c>
      <c r="G107" s="6">
        <v>5.9632001728350797E-3</v>
      </c>
      <c r="H107" s="6">
        <v>9.8778387498037801E-2</v>
      </c>
      <c r="I107" s="6"/>
      <c r="J107" s="6" t="b">
        <v>1</v>
      </c>
    </row>
    <row r="108" spans="1:10" x14ac:dyDescent="0.2">
      <c r="A108" s="6" t="s">
        <v>20</v>
      </c>
      <c r="B108" s="6" t="s">
        <v>12867</v>
      </c>
      <c r="C108" s="6">
        <v>13051</v>
      </c>
      <c r="D108" s="6">
        <v>89.065457095057994</v>
      </c>
      <c r="E108" s="6">
        <v>-2.2149356265391198</v>
      </c>
      <c r="F108" s="6">
        <v>0.105500433068847</v>
      </c>
      <c r="G108" s="7">
        <v>9.1127690761974998E-100</v>
      </c>
      <c r="H108" s="7">
        <v>1.17891893538767E-95</v>
      </c>
      <c r="I108" s="6" t="s">
        <v>14117</v>
      </c>
      <c r="J108" s="6" t="b">
        <v>0</v>
      </c>
    </row>
    <row r="109" spans="1:10" x14ac:dyDescent="0.2">
      <c r="A109" s="6" t="s">
        <v>21</v>
      </c>
      <c r="B109" s="6" t="s">
        <v>12913</v>
      </c>
      <c r="C109" s="6">
        <v>12575</v>
      </c>
      <c r="D109" s="6">
        <v>204.14583857699699</v>
      </c>
      <c r="E109" s="6">
        <v>3.4517176462452199</v>
      </c>
      <c r="F109" s="6">
        <v>0.18604410645838301</v>
      </c>
      <c r="G109" s="7">
        <v>1.23689171570397E-76</v>
      </c>
      <c r="H109" s="7">
        <v>8.0008340630311097E-73</v>
      </c>
      <c r="I109" s="6" t="s">
        <v>14117</v>
      </c>
      <c r="J109" s="6" t="b">
        <v>0</v>
      </c>
    </row>
    <row r="110" spans="1:10" x14ac:dyDescent="0.2">
      <c r="A110" s="6" t="s">
        <v>22</v>
      </c>
      <c r="B110" s="6" t="s">
        <v>13006</v>
      </c>
      <c r="C110" s="6">
        <v>233335</v>
      </c>
      <c r="D110" s="6">
        <v>86.690762246129694</v>
      </c>
      <c r="E110" s="6">
        <v>1.8107745020396799</v>
      </c>
      <c r="F110" s="6">
        <v>0.101141470655244</v>
      </c>
      <c r="G110" s="7">
        <v>6.7571154964608005E-73</v>
      </c>
      <c r="H110" s="7">
        <v>2.9138934392571102E-69</v>
      </c>
      <c r="I110" s="6" t="s">
        <v>14117</v>
      </c>
      <c r="J110" s="6" t="b">
        <v>0</v>
      </c>
    </row>
    <row r="111" spans="1:10" x14ac:dyDescent="0.2">
      <c r="A111" s="6" t="s">
        <v>23</v>
      </c>
      <c r="B111" s="6" t="s">
        <v>12927</v>
      </c>
      <c r="C111" s="6">
        <v>14229</v>
      </c>
      <c r="D111" s="6">
        <v>41.973091945237897</v>
      </c>
      <c r="E111" s="6">
        <v>2.5443663008872099</v>
      </c>
      <c r="F111" s="6">
        <v>0.14691872942238099</v>
      </c>
      <c r="G111" s="7">
        <v>5.3146676155673698E-68</v>
      </c>
      <c r="H111" s="7">
        <v>1.7188963735648801E-64</v>
      </c>
      <c r="I111" s="6" t="s">
        <v>14117</v>
      </c>
      <c r="J111" s="6" t="b">
        <v>0</v>
      </c>
    </row>
    <row r="112" spans="1:10" x14ac:dyDescent="0.2">
      <c r="A112" s="6" t="s">
        <v>24</v>
      </c>
      <c r="B112" s="6" t="s">
        <v>12964</v>
      </c>
      <c r="C112" s="6">
        <v>17750</v>
      </c>
      <c r="D112" s="6">
        <v>467.64131351025998</v>
      </c>
      <c r="E112" s="6">
        <v>0.92309406200202404</v>
      </c>
      <c r="F112" s="6">
        <v>6.1614846761298102E-2</v>
      </c>
      <c r="G112" s="7">
        <v>1.9324559598900601E-51</v>
      </c>
      <c r="H112" s="7">
        <v>5.0000365506195502E-48</v>
      </c>
      <c r="I112" s="6" t="s">
        <v>14117</v>
      </c>
      <c r="J112" s="6" t="b">
        <v>0</v>
      </c>
    </row>
    <row r="113" spans="1:10" x14ac:dyDescent="0.2">
      <c r="A113" s="6" t="s">
        <v>25</v>
      </c>
      <c r="B113" s="6" t="s">
        <v>12972</v>
      </c>
      <c r="C113" s="6">
        <v>74189</v>
      </c>
      <c r="D113" s="6">
        <v>165.98941661680399</v>
      </c>
      <c r="E113" s="6">
        <v>1.24079197738833</v>
      </c>
      <c r="F113" s="6">
        <v>8.5409373782470696E-2</v>
      </c>
      <c r="G113" s="7">
        <v>4.1111249698124401E-50</v>
      </c>
      <c r="H113" s="7">
        <v>8.8642706224105906E-47</v>
      </c>
      <c r="I113" s="6" t="s">
        <v>14117</v>
      </c>
      <c r="J113" s="6" t="b">
        <v>0</v>
      </c>
    </row>
    <row r="114" spans="1:10" x14ac:dyDescent="0.2">
      <c r="A114" s="6" t="s">
        <v>26</v>
      </c>
      <c r="B114" s="6" t="s">
        <v>12911</v>
      </c>
      <c r="C114" s="6">
        <v>12450</v>
      </c>
      <c r="D114" s="6">
        <v>53.759158385992897</v>
      </c>
      <c r="E114" s="6">
        <v>1.7577955168016599</v>
      </c>
      <c r="F114" s="6">
        <v>0.120422693259228</v>
      </c>
      <c r="G114" s="7">
        <v>2.47878629324384E-49</v>
      </c>
      <c r="H114" s="7">
        <v>4.5811511822422299E-46</v>
      </c>
      <c r="I114" s="6" t="s">
        <v>14117</v>
      </c>
      <c r="J114" s="6" t="b">
        <v>0</v>
      </c>
    </row>
    <row r="115" spans="1:10" x14ac:dyDescent="0.2">
      <c r="A115" s="6" t="s">
        <v>27</v>
      </c>
      <c r="B115" s="6" t="s">
        <v>12898</v>
      </c>
      <c r="C115" s="6">
        <v>66949</v>
      </c>
      <c r="D115" s="6">
        <v>38.421477311193001</v>
      </c>
      <c r="E115" s="6">
        <v>-2.1923465417752301</v>
      </c>
      <c r="F115" s="6">
        <v>0.15878357165286699</v>
      </c>
      <c r="G115" s="7">
        <v>1.7710386850714599E-45</v>
      </c>
      <c r="H115" s="7">
        <v>2.8639909335961801E-42</v>
      </c>
      <c r="I115" s="6" t="s">
        <v>14117</v>
      </c>
      <c r="J115" s="6" t="b">
        <v>0</v>
      </c>
    </row>
    <row r="116" spans="1:10" x14ac:dyDescent="0.2">
      <c r="A116" s="6" t="s">
        <v>28</v>
      </c>
      <c r="B116" s="6" t="s">
        <v>12966</v>
      </c>
      <c r="C116" s="6">
        <v>17122</v>
      </c>
      <c r="D116" s="6">
        <v>127.19159341555201</v>
      </c>
      <c r="E116" s="6">
        <v>1.1152306873878299</v>
      </c>
      <c r="F116" s="6">
        <v>7.99607167431306E-2</v>
      </c>
      <c r="G116" s="7">
        <v>2.7954055695243999E-45</v>
      </c>
      <c r="H116" s="7">
        <v>4.0182402058819102E-42</v>
      </c>
      <c r="I116" s="6" t="s">
        <v>14117</v>
      </c>
      <c r="J116" s="6" t="b">
        <v>0</v>
      </c>
    </row>
    <row r="117" spans="1:10" x14ac:dyDescent="0.2">
      <c r="A117" s="6" t="s">
        <v>29</v>
      </c>
      <c r="B117" s="6" t="s">
        <v>12919</v>
      </c>
      <c r="C117" s="6">
        <v>13371</v>
      </c>
      <c r="D117" s="6">
        <v>89.262489230390699</v>
      </c>
      <c r="E117" s="6">
        <v>1.5177436574209699</v>
      </c>
      <c r="F117" s="6">
        <v>0.110860740923415</v>
      </c>
      <c r="G117" s="7">
        <v>4.5661162537754001E-44</v>
      </c>
      <c r="H117" s="7">
        <v>5.9071845975092397E-41</v>
      </c>
      <c r="I117" s="6" t="s">
        <v>14117</v>
      </c>
      <c r="J117" s="6" t="b">
        <v>0</v>
      </c>
    </row>
    <row r="118" spans="1:10" x14ac:dyDescent="0.2">
      <c r="A118" s="6" t="s">
        <v>30</v>
      </c>
      <c r="B118" s="6" t="s">
        <v>12994</v>
      </c>
      <c r="C118" s="6">
        <v>170755</v>
      </c>
      <c r="D118" s="6">
        <v>45.637082487470302</v>
      </c>
      <c r="E118" s="6">
        <v>1.7282961996102599</v>
      </c>
      <c r="F118" s="6">
        <v>0.13448263215280201</v>
      </c>
      <c r="G118" s="7">
        <v>1.3292975429377199E-39</v>
      </c>
      <c r="H118" s="7">
        <v>1.56337475572594E-36</v>
      </c>
      <c r="I118" s="6" t="s">
        <v>14117</v>
      </c>
      <c r="J118" s="6" t="b">
        <v>0</v>
      </c>
    </row>
    <row r="119" spans="1:10" x14ac:dyDescent="0.2">
      <c r="A119" s="6" t="s">
        <v>31</v>
      </c>
      <c r="B119" s="6" t="s">
        <v>12968</v>
      </c>
      <c r="C119" s="6">
        <v>18035</v>
      </c>
      <c r="D119" s="6">
        <v>173.502939852205</v>
      </c>
      <c r="E119" s="6">
        <v>1.48544892794535</v>
      </c>
      <c r="F119" s="6">
        <v>0.119982009759138</v>
      </c>
      <c r="G119" s="7">
        <v>1.63630542746048E-36</v>
      </c>
      <c r="H119" s="7">
        <v>1.7640736095880198E-33</v>
      </c>
      <c r="I119" s="6" t="s">
        <v>14117</v>
      </c>
      <c r="J119" s="6" t="b">
        <v>0</v>
      </c>
    </row>
    <row r="120" spans="1:10" x14ac:dyDescent="0.2">
      <c r="A120" s="6" t="s">
        <v>32</v>
      </c>
      <c r="B120" s="6" t="s">
        <v>12921</v>
      </c>
      <c r="C120" s="6">
        <v>74155</v>
      </c>
      <c r="D120" s="6">
        <v>26.672811391770999</v>
      </c>
      <c r="E120" s="6">
        <v>1.9974279211259101</v>
      </c>
      <c r="F120" s="6">
        <v>0.16410373678055701</v>
      </c>
      <c r="G120" s="7">
        <v>1.20517598697467E-35</v>
      </c>
      <c r="H120" s="7">
        <v>1.1993355187301E-32</v>
      </c>
      <c r="I120" s="6" t="s">
        <v>14117</v>
      </c>
      <c r="J120" s="6" t="b">
        <v>0</v>
      </c>
    </row>
    <row r="121" spans="1:10" x14ac:dyDescent="0.2">
      <c r="A121" s="6" t="s">
        <v>33</v>
      </c>
      <c r="B121" s="6" t="s">
        <v>13350</v>
      </c>
      <c r="C121" s="6">
        <v>107569</v>
      </c>
      <c r="D121" s="6">
        <v>89.9226265578571</v>
      </c>
      <c r="E121" s="6">
        <v>1.10677127077719</v>
      </c>
      <c r="F121" s="6">
        <v>9.5941711497731896E-2</v>
      </c>
      <c r="G121" s="7">
        <v>3.3618116968415697E-32</v>
      </c>
      <c r="H121" s="7">
        <v>3.1065541372885299E-29</v>
      </c>
      <c r="I121" s="6" t="s">
        <v>14118</v>
      </c>
      <c r="J121" s="6" t="b">
        <v>0</v>
      </c>
    </row>
    <row r="122" spans="1:10" x14ac:dyDescent="0.2">
      <c r="A122" s="6" t="s">
        <v>34</v>
      </c>
      <c r="B122" s="6" t="s">
        <v>12980</v>
      </c>
      <c r="C122" s="6">
        <v>66853</v>
      </c>
      <c r="D122" s="6">
        <v>25.319371270739701</v>
      </c>
      <c r="E122" s="6">
        <v>1.8299122977638</v>
      </c>
      <c r="F122" s="6">
        <v>0.16667819330537101</v>
      </c>
      <c r="G122" s="7">
        <v>1.95988778500081E-29</v>
      </c>
      <c r="H122" s="7">
        <v>1.6903378849703599E-26</v>
      </c>
      <c r="I122" s="6" t="s">
        <v>14117</v>
      </c>
      <c r="J122" s="6" t="b">
        <v>0</v>
      </c>
    </row>
    <row r="123" spans="1:10" x14ac:dyDescent="0.2">
      <c r="A123" s="6" t="s">
        <v>35</v>
      </c>
      <c r="B123" s="6" t="s">
        <v>12894</v>
      </c>
      <c r="C123" s="6">
        <v>20682</v>
      </c>
      <c r="D123" s="6">
        <v>138.44732463051099</v>
      </c>
      <c r="E123" s="6">
        <v>-0.84825882742898695</v>
      </c>
      <c r="F123" s="6">
        <v>7.7784119009646602E-2</v>
      </c>
      <c r="G123" s="7">
        <v>2.6712527173615902E-29</v>
      </c>
      <c r="H123" s="7">
        <v>2.1598747752816801E-26</v>
      </c>
      <c r="I123" s="6" t="s">
        <v>14117</v>
      </c>
      <c r="J123" s="6" t="b">
        <v>0</v>
      </c>
    </row>
    <row r="124" spans="1:10" x14ac:dyDescent="0.2">
      <c r="A124" s="6" t="s">
        <v>36</v>
      </c>
      <c r="B124" s="6" t="s">
        <v>13011</v>
      </c>
      <c r="C124" s="6">
        <v>99929</v>
      </c>
      <c r="D124" s="6">
        <v>36.4839860385325</v>
      </c>
      <c r="E124" s="6">
        <v>1.4677584640976999</v>
      </c>
      <c r="F124" s="6">
        <v>0.134561797990466</v>
      </c>
      <c r="G124" s="7">
        <v>6.01254489059514E-29</v>
      </c>
      <c r="H124" s="7">
        <v>4.5755466617429001E-26</v>
      </c>
      <c r="I124" s="6" t="s">
        <v>14117</v>
      </c>
      <c r="J124" s="6" t="b">
        <v>0</v>
      </c>
    </row>
    <row r="125" spans="1:10" x14ac:dyDescent="0.2">
      <c r="A125" s="6" t="s">
        <v>37</v>
      </c>
      <c r="B125" s="6" t="s">
        <v>12917</v>
      </c>
      <c r="C125" s="6">
        <v>74747</v>
      </c>
      <c r="D125" s="6">
        <v>55.161895953049502</v>
      </c>
      <c r="E125" s="6">
        <v>1.31176319560053</v>
      </c>
      <c r="F125" s="6">
        <v>0.120688184731347</v>
      </c>
      <c r="G125" s="7">
        <v>9.8475969523187001E-29</v>
      </c>
      <c r="H125" s="7">
        <v>7.0776867651192795E-26</v>
      </c>
      <c r="I125" s="6" t="s">
        <v>14117</v>
      </c>
      <c r="J125" s="6" t="b">
        <v>0</v>
      </c>
    </row>
    <row r="126" spans="1:10" x14ac:dyDescent="0.2">
      <c r="A126" s="6" t="s">
        <v>38</v>
      </c>
      <c r="B126" s="6" t="s">
        <v>12997</v>
      </c>
      <c r="C126" s="6">
        <v>20525</v>
      </c>
      <c r="D126" s="6">
        <v>100.389882673133</v>
      </c>
      <c r="E126" s="6">
        <v>1.1194857460491701</v>
      </c>
      <c r="F126" s="6">
        <v>0.102863692919762</v>
      </c>
      <c r="G126" s="7">
        <v>3.2315366050742499E-28</v>
      </c>
      <c r="H126" s="7">
        <v>2.20033626630766E-25</v>
      </c>
      <c r="I126" s="6" t="s">
        <v>14117</v>
      </c>
      <c r="J126" s="6" t="b">
        <v>0</v>
      </c>
    </row>
    <row r="127" spans="1:10" x14ac:dyDescent="0.2">
      <c r="A127" s="6" t="s">
        <v>39</v>
      </c>
      <c r="B127" s="6" t="s">
        <v>12944</v>
      </c>
      <c r="C127" s="6">
        <v>384783</v>
      </c>
      <c r="D127" s="6">
        <v>106.127669874427</v>
      </c>
      <c r="E127" s="6">
        <v>0.90675489016477895</v>
      </c>
      <c r="F127" s="6">
        <v>8.4367815661436099E-2</v>
      </c>
      <c r="G127" s="7">
        <v>5.5909186005406002E-28</v>
      </c>
      <c r="H127" s="7">
        <v>3.6164856967596898E-25</v>
      </c>
      <c r="I127" s="6" t="s">
        <v>14117</v>
      </c>
      <c r="J127" s="6" t="b">
        <v>0</v>
      </c>
    </row>
    <row r="128" spans="1:10" x14ac:dyDescent="0.2">
      <c r="A128" s="6" t="s">
        <v>40</v>
      </c>
      <c r="B128" s="6" t="s">
        <v>13184</v>
      </c>
      <c r="C128" s="6">
        <v>50799</v>
      </c>
      <c r="D128" s="6">
        <v>21.6291958685248</v>
      </c>
      <c r="E128" s="6">
        <v>1.92796458988967</v>
      </c>
      <c r="F128" s="6">
        <v>0.18121101071832699</v>
      </c>
      <c r="G128" s="7">
        <v>9.0743042261585004E-28</v>
      </c>
      <c r="H128" s="7">
        <v>5.5902035130386897E-25</v>
      </c>
      <c r="I128" s="6" t="s">
        <v>14119</v>
      </c>
      <c r="J128" s="6" t="b">
        <v>0</v>
      </c>
    </row>
    <row r="129" spans="1:10" x14ac:dyDescent="0.2">
      <c r="A129" s="6" t="s">
        <v>41</v>
      </c>
      <c r="B129" s="6" t="s">
        <v>12896</v>
      </c>
      <c r="C129" s="6">
        <v>21930</v>
      </c>
      <c r="D129" s="6">
        <v>36.404713290550099</v>
      </c>
      <c r="E129" s="6">
        <v>-1.46012756073886</v>
      </c>
      <c r="F129" s="6">
        <v>0.137692142164759</v>
      </c>
      <c r="G129" s="7">
        <v>1.60553056167244E-27</v>
      </c>
      <c r="H129" s="7">
        <v>9.4412494892528704E-25</v>
      </c>
      <c r="I129" s="6" t="s">
        <v>14117</v>
      </c>
      <c r="J129" s="6" t="b">
        <v>0</v>
      </c>
    </row>
    <row r="130" spans="1:10" x14ac:dyDescent="0.2">
      <c r="A130" s="6" t="s">
        <v>42</v>
      </c>
      <c r="B130" s="6" t="s">
        <v>12981</v>
      </c>
      <c r="C130" s="6">
        <v>235542</v>
      </c>
      <c r="D130" s="6">
        <v>81.296790468309993</v>
      </c>
      <c r="E130" s="6">
        <v>1.05677015999734</v>
      </c>
      <c r="F130" s="6">
        <v>0.100483015511353</v>
      </c>
      <c r="G130" s="7">
        <v>2.3841192567560801E-27</v>
      </c>
      <c r="H130" s="7">
        <v>1.3410152532457999E-24</v>
      </c>
      <c r="I130" s="6" t="s">
        <v>14117</v>
      </c>
      <c r="J130" s="6" t="b">
        <v>0</v>
      </c>
    </row>
    <row r="131" spans="1:10" x14ac:dyDescent="0.2">
      <c r="A131" s="6" t="s">
        <v>43</v>
      </c>
      <c r="B131" s="6" t="s">
        <v>13001</v>
      </c>
      <c r="C131" s="6">
        <v>106878</v>
      </c>
      <c r="D131" s="6">
        <v>24.412087578853701</v>
      </c>
      <c r="E131" s="6">
        <v>1.86330828842487</v>
      </c>
      <c r="F131" s="6">
        <v>0.17814739323596601</v>
      </c>
      <c r="G131" s="7">
        <v>1.5812731004720601E-26</v>
      </c>
      <c r="H131" s="7">
        <v>8.5237208753362806E-24</v>
      </c>
      <c r="I131" s="6" t="s">
        <v>14117</v>
      </c>
      <c r="J131" s="6" t="b">
        <v>0</v>
      </c>
    </row>
    <row r="132" spans="1:10" x14ac:dyDescent="0.2">
      <c r="A132" s="6" t="s">
        <v>44</v>
      </c>
      <c r="B132" s="6" t="s">
        <v>13815</v>
      </c>
      <c r="C132" s="6">
        <v>215303</v>
      </c>
      <c r="D132" s="6">
        <v>58.566955332043001</v>
      </c>
      <c r="E132" s="6">
        <v>1.2212397126165799</v>
      </c>
      <c r="F132" s="6">
        <v>0.118564625182006</v>
      </c>
      <c r="G132" s="7">
        <v>3.09442467656867E-26</v>
      </c>
      <c r="H132" s="7">
        <v>1.5397143092603399E-23</v>
      </c>
      <c r="I132" s="6" t="s">
        <v>13487</v>
      </c>
      <c r="J132" s="6" t="b">
        <v>0</v>
      </c>
    </row>
    <row r="133" spans="1:10" x14ac:dyDescent="0.2">
      <c r="A133" s="6" t="s">
        <v>45</v>
      </c>
      <c r="B133" s="6" t="s">
        <v>13347</v>
      </c>
      <c r="C133" s="6">
        <v>98999</v>
      </c>
      <c r="D133" s="6">
        <v>32.070840472927003</v>
      </c>
      <c r="E133" s="6">
        <v>1.51585045845924</v>
      </c>
      <c r="F133" s="6">
        <v>0.147864045043818</v>
      </c>
      <c r="G133" s="7">
        <v>3.06691331831192E-26</v>
      </c>
      <c r="H133" s="7">
        <v>1.5397143092603399E-23</v>
      </c>
      <c r="I133" s="6" t="s">
        <v>14118</v>
      </c>
      <c r="J133" s="6" t="b">
        <v>0</v>
      </c>
    </row>
    <row r="134" spans="1:10" x14ac:dyDescent="0.2">
      <c r="A134" s="6" t="s">
        <v>46</v>
      </c>
      <c r="B134" s="6" t="s">
        <v>12961</v>
      </c>
      <c r="C134" s="6">
        <v>69774</v>
      </c>
      <c r="D134" s="6">
        <v>13.4593346219079</v>
      </c>
      <c r="E134" s="6">
        <v>2.53200293556394</v>
      </c>
      <c r="F134" s="6">
        <v>0.249134124156139</v>
      </c>
      <c r="G134" s="7">
        <v>3.2571896296627199E-25</v>
      </c>
      <c r="H134" s="7">
        <v>1.56067637922025E-22</v>
      </c>
      <c r="I134" s="6" t="s">
        <v>14117</v>
      </c>
      <c r="J134" s="6" t="b">
        <v>0</v>
      </c>
    </row>
    <row r="135" spans="1:10" x14ac:dyDescent="0.2">
      <c r="A135" s="6" t="s">
        <v>47</v>
      </c>
      <c r="B135" s="6" t="s">
        <v>12988</v>
      </c>
      <c r="C135" s="6">
        <v>69581</v>
      </c>
      <c r="D135" s="6">
        <v>56.154257442801402</v>
      </c>
      <c r="E135" s="6">
        <v>1.0704540081464</v>
      </c>
      <c r="F135" s="6">
        <v>0.106666073827652</v>
      </c>
      <c r="G135" s="7">
        <v>4.6686213488497203E-25</v>
      </c>
      <c r="H135" s="7">
        <v>2.15706979964532E-22</v>
      </c>
      <c r="I135" s="6" t="s">
        <v>14117</v>
      </c>
      <c r="J135" s="6" t="b">
        <v>0</v>
      </c>
    </row>
    <row r="136" spans="1:10" x14ac:dyDescent="0.2">
      <c r="A136" s="6" t="s">
        <v>48</v>
      </c>
      <c r="B136" s="6" t="s">
        <v>13029</v>
      </c>
      <c r="C136" s="6">
        <v>22695</v>
      </c>
      <c r="D136" s="6">
        <v>19.723901362408199</v>
      </c>
      <c r="E136" s="6">
        <v>2.0481997149129301</v>
      </c>
      <c r="F136" s="6">
        <v>0.207230754174065</v>
      </c>
      <c r="G136" s="7">
        <v>1.74681625664523E-24</v>
      </c>
      <c r="H136" s="7">
        <v>7.7926075559377098E-22</v>
      </c>
      <c r="I136" s="6" t="s">
        <v>14117</v>
      </c>
      <c r="J136" s="6" t="b">
        <v>0</v>
      </c>
    </row>
    <row r="137" spans="1:10" x14ac:dyDescent="0.2">
      <c r="A137" s="6" t="s">
        <v>49</v>
      </c>
      <c r="B137" s="6" t="s">
        <v>12983</v>
      </c>
      <c r="C137" s="6">
        <v>106572</v>
      </c>
      <c r="D137" s="6">
        <v>148.76289354000599</v>
      </c>
      <c r="E137" s="6">
        <v>0.68152313282550403</v>
      </c>
      <c r="F137" s="6">
        <v>6.9698013036968001E-2</v>
      </c>
      <c r="G137" s="7">
        <v>9.3550212991196804E-24</v>
      </c>
      <c r="H137" s="7">
        <v>4.0341970182237102E-21</v>
      </c>
      <c r="I137" s="6" t="s">
        <v>14117</v>
      </c>
      <c r="J137" s="6" t="b">
        <v>0</v>
      </c>
    </row>
    <row r="138" spans="1:10" x14ac:dyDescent="0.2">
      <c r="A138" s="6" t="s">
        <v>50</v>
      </c>
      <c r="B138" s="6" t="s">
        <v>13314</v>
      </c>
      <c r="C138" s="6">
        <v>15460</v>
      </c>
      <c r="D138" s="6">
        <v>26.776346095662401</v>
      </c>
      <c r="E138" s="6">
        <v>1.9004010092408901</v>
      </c>
      <c r="F138" s="6">
        <v>0.193765585076147</v>
      </c>
      <c r="G138" s="7">
        <v>2.9748370135871301E-23</v>
      </c>
      <c r="H138" s="7">
        <v>1.24146665950893E-20</v>
      </c>
      <c r="I138" s="6" t="s">
        <v>14120</v>
      </c>
      <c r="J138" s="6" t="b">
        <v>0</v>
      </c>
    </row>
    <row r="139" spans="1:10" x14ac:dyDescent="0.2">
      <c r="A139" s="6" t="s">
        <v>51</v>
      </c>
      <c r="B139" s="6" t="s">
        <v>13192</v>
      </c>
      <c r="C139" s="6">
        <v>21676</v>
      </c>
      <c r="D139" s="6">
        <v>44.684947340773903</v>
      </c>
      <c r="E139" s="6">
        <v>1.1262645769142701</v>
      </c>
      <c r="F139" s="6">
        <v>0.11796951705631301</v>
      </c>
      <c r="G139" s="7">
        <v>6.7536339389946805E-23</v>
      </c>
      <c r="H139" s="7">
        <v>2.7303675708991898E-20</v>
      </c>
      <c r="I139" s="6" t="s">
        <v>14119</v>
      </c>
      <c r="J139" s="6" t="b">
        <v>0</v>
      </c>
    </row>
    <row r="140" spans="1:10" x14ac:dyDescent="0.2">
      <c r="A140" s="6" t="s">
        <v>52</v>
      </c>
      <c r="B140" s="6" t="s">
        <v>12863</v>
      </c>
      <c r="C140" s="6">
        <v>12349</v>
      </c>
      <c r="D140" s="6">
        <v>164.684769908725</v>
      </c>
      <c r="E140" s="6">
        <v>-0.72486796586076796</v>
      </c>
      <c r="F140" s="6">
        <v>7.7580200449438794E-2</v>
      </c>
      <c r="G140" s="7">
        <v>3.7332394094307598E-22</v>
      </c>
      <c r="H140" s="7">
        <v>1.4635429769638099E-19</v>
      </c>
      <c r="I140" s="6" t="s">
        <v>14117</v>
      </c>
      <c r="J140" s="6" t="b">
        <v>0</v>
      </c>
    </row>
    <row r="141" spans="1:10" x14ac:dyDescent="0.2">
      <c r="A141" s="6" t="s">
        <v>53</v>
      </c>
      <c r="B141" s="6" t="s">
        <v>12979</v>
      </c>
      <c r="C141" s="6">
        <v>58801</v>
      </c>
      <c r="D141" s="6">
        <v>9.4774627696987199</v>
      </c>
      <c r="E141" s="6">
        <v>3.09392707527401</v>
      </c>
      <c r="F141" s="6">
        <v>0.32660154727128099</v>
      </c>
      <c r="G141" s="7">
        <v>4.7652398880339599E-22</v>
      </c>
      <c r="H141" s="7">
        <v>1.8131737773969201E-19</v>
      </c>
      <c r="I141" s="6" t="s">
        <v>14117</v>
      </c>
      <c r="J141" s="6" t="b">
        <v>0</v>
      </c>
    </row>
    <row r="142" spans="1:10" x14ac:dyDescent="0.2">
      <c r="A142" s="6" t="s">
        <v>54</v>
      </c>
      <c r="B142" s="6" t="s">
        <v>13018</v>
      </c>
      <c r="C142" s="6">
        <v>60599</v>
      </c>
      <c r="D142" s="6">
        <v>26.139362075340301</v>
      </c>
      <c r="E142" s="6">
        <v>1.4222362433833799</v>
      </c>
      <c r="F142" s="6">
        <v>0.152186421612167</v>
      </c>
      <c r="G142" s="7">
        <v>5.9862859944819495E-22</v>
      </c>
      <c r="H142" s="7">
        <v>2.21270234030323E-19</v>
      </c>
      <c r="I142" s="6" t="s">
        <v>14117</v>
      </c>
      <c r="J142" s="6" t="b">
        <v>0</v>
      </c>
    </row>
    <row r="143" spans="1:10" x14ac:dyDescent="0.2">
      <c r="A143" s="6" t="s">
        <v>55</v>
      </c>
      <c r="B143" s="6" t="s">
        <v>12908</v>
      </c>
      <c r="C143" s="6">
        <v>14595</v>
      </c>
      <c r="D143" s="6">
        <v>19.636588213025298</v>
      </c>
      <c r="E143" s="6">
        <v>1.7477892579662699</v>
      </c>
      <c r="F143" s="6">
        <v>0.187150931220191</v>
      </c>
      <c r="G143" s="7">
        <v>1.6897595839583601E-21</v>
      </c>
      <c r="H143" s="7">
        <v>5.9782630455187602E-19</v>
      </c>
      <c r="I143" s="6" t="s">
        <v>14117</v>
      </c>
      <c r="J143" s="6" t="b">
        <v>0</v>
      </c>
    </row>
    <row r="144" spans="1:10" x14ac:dyDescent="0.2">
      <c r="A144" s="6" t="s">
        <v>56</v>
      </c>
      <c r="B144" s="6" t="s">
        <v>12891</v>
      </c>
      <c r="C144" s="6">
        <v>20665</v>
      </c>
      <c r="D144" s="6">
        <v>52.592627963405</v>
      </c>
      <c r="E144" s="6">
        <v>-1.18276182108749</v>
      </c>
      <c r="F144" s="6">
        <v>0.12860841499741299</v>
      </c>
      <c r="G144" s="7">
        <v>1.7097915489231999E-21</v>
      </c>
      <c r="H144" s="7">
        <v>5.9782630455187602E-19</v>
      </c>
      <c r="I144" s="6" t="s">
        <v>14117</v>
      </c>
      <c r="J144" s="6" t="b">
        <v>0</v>
      </c>
    </row>
    <row r="145" spans="1:10" x14ac:dyDescent="0.2">
      <c r="A145" s="6" t="s">
        <v>57</v>
      </c>
      <c r="B145" s="6" t="s">
        <v>13190</v>
      </c>
      <c r="C145" s="6">
        <v>20912</v>
      </c>
      <c r="D145" s="6">
        <v>47.108863682045097</v>
      </c>
      <c r="E145" s="6">
        <v>1.08158938112436</v>
      </c>
      <c r="F145" s="6">
        <v>0.11899725313040101</v>
      </c>
      <c r="G145" s="7">
        <v>4.8425663128731199E-21</v>
      </c>
      <c r="H145" s="7">
        <v>1.6486389576220901E-18</v>
      </c>
      <c r="I145" s="6" t="s">
        <v>14119</v>
      </c>
      <c r="J145" s="6" t="b">
        <v>0</v>
      </c>
    </row>
    <row r="146" spans="1:10" x14ac:dyDescent="0.2">
      <c r="A146" s="6" t="s">
        <v>58</v>
      </c>
      <c r="B146" s="6" t="s">
        <v>12963</v>
      </c>
      <c r="C146" s="6">
        <v>17748</v>
      </c>
      <c r="D146" s="6">
        <v>862.80869728828304</v>
      </c>
      <c r="E146" s="6">
        <v>0.507617770545437</v>
      </c>
      <c r="F146" s="6">
        <v>5.5793732979015298E-2</v>
      </c>
      <c r="G146" s="7">
        <v>8.6097557609072701E-21</v>
      </c>
      <c r="H146" s="7">
        <v>2.8560105199707002E-18</v>
      </c>
      <c r="I146" s="6" t="s">
        <v>14117</v>
      </c>
      <c r="J146" s="6" t="b">
        <v>0</v>
      </c>
    </row>
    <row r="147" spans="1:10" x14ac:dyDescent="0.2">
      <c r="A147" s="6" t="s">
        <v>59</v>
      </c>
      <c r="B147" s="6" t="s">
        <v>12924</v>
      </c>
      <c r="C147" s="6">
        <v>235493</v>
      </c>
      <c r="D147" s="6">
        <v>81.521709213131004</v>
      </c>
      <c r="E147" s="6">
        <v>0.84690816898857202</v>
      </c>
      <c r="F147" s="6">
        <v>9.4638383763933603E-2</v>
      </c>
      <c r="G147" s="7">
        <v>1.6704308455383099E-20</v>
      </c>
      <c r="H147" s="7">
        <v>5.40259096218228E-18</v>
      </c>
      <c r="I147" s="6" t="s">
        <v>14117</v>
      </c>
      <c r="J147" s="6" t="b">
        <v>0</v>
      </c>
    </row>
    <row r="148" spans="1:10" x14ac:dyDescent="0.2">
      <c r="A148" s="6" t="s">
        <v>60</v>
      </c>
      <c r="B148" s="6" t="s">
        <v>12987</v>
      </c>
      <c r="C148" s="6">
        <v>11852</v>
      </c>
      <c r="D148" s="6">
        <v>82.590152932003093</v>
      </c>
      <c r="E148" s="6">
        <v>0.75735337571220795</v>
      </c>
      <c r="F148" s="6">
        <v>8.6260041839740301E-2</v>
      </c>
      <c r="G148" s="7">
        <v>6.2266116427080097E-20</v>
      </c>
      <c r="H148" s="7">
        <v>1.9647237761393499E-17</v>
      </c>
      <c r="I148" s="6" t="s">
        <v>14117</v>
      </c>
      <c r="J148" s="6" t="b">
        <v>0</v>
      </c>
    </row>
    <row r="149" spans="1:10" x14ac:dyDescent="0.2">
      <c r="A149" s="6" t="s">
        <v>61</v>
      </c>
      <c r="B149" s="6" t="s">
        <v>13188</v>
      </c>
      <c r="C149" s="6">
        <v>26939</v>
      </c>
      <c r="D149" s="6">
        <v>33.640146489646</v>
      </c>
      <c r="E149" s="6">
        <v>1.3177103780744901</v>
      </c>
      <c r="F149" s="6">
        <v>0.14987593882469799</v>
      </c>
      <c r="G149" s="7">
        <v>6.8912000646138799E-20</v>
      </c>
      <c r="H149" s="7">
        <v>2.1226536960930899E-17</v>
      </c>
      <c r="I149" s="6" t="s">
        <v>14119</v>
      </c>
      <c r="J149" s="6" t="b">
        <v>0</v>
      </c>
    </row>
    <row r="150" spans="1:10" x14ac:dyDescent="0.2">
      <c r="A150" s="6" t="s">
        <v>62</v>
      </c>
      <c r="B150" s="6" t="s">
        <v>12989</v>
      </c>
      <c r="C150" s="6">
        <v>74030</v>
      </c>
      <c r="D150" s="6">
        <v>49.195574483370599</v>
      </c>
      <c r="E150" s="6">
        <v>1.0041587396609699</v>
      </c>
      <c r="F150" s="6">
        <v>0.115342298284324</v>
      </c>
      <c r="G150" s="7">
        <v>1.94199563907294E-19</v>
      </c>
      <c r="H150" s="7">
        <v>5.84269711225272E-17</v>
      </c>
      <c r="I150" s="6" t="s">
        <v>14117</v>
      </c>
      <c r="J150" s="6" t="b">
        <v>0</v>
      </c>
    </row>
    <row r="151" spans="1:10" x14ac:dyDescent="0.2">
      <c r="A151" s="6" t="s">
        <v>63</v>
      </c>
      <c r="B151" s="6" t="s">
        <v>13182</v>
      </c>
      <c r="C151" s="6">
        <v>14912</v>
      </c>
      <c r="D151" s="6">
        <v>20.349927924703898</v>
      </c>
      <c r="E151" s="6">
        <v>-1.8708773255075899</v>
      </c>
      <c r="F151" s="6">
        <v>0.219711262991857</v>
      </c>
      <c r="G151" s="7">
        <v>4.2274316038277198E-19</v>
      </c>
      <c r="H151" s="7">
        <v>1.2429609695163501E-16</v>
      </c>
      <c r="I151" s="6" t="s">
        <v>14121</v>
      </c>
      <c r="J151" s="6" t="b">
        <v>0</v>
      </c>
    </row>
    <row r="152" spans="1:10" x14ac:dyDescent="0.2">
      <c r="A152" s="6" t="s">
        <v>64</v>
      </c>
      <c r="B152" s="6" t="s">
        <v>12958</v>
      </c>
      <c r="C152" s="6">
        <v>76574</v>
      </c>
      <c r="D152" s="6">
        <v>37.335294516457601</v>
      </c>
      <c r="E152" s="6">
        <v>1.17967765721919</v>
      </c>
      <c r="F152" s="6">
        <v>0.137737858331442</v>
      </c>
      <c r="G152" s="7">
        <v>5.7435631913645101E-19</v>
      </c>
      <c r="H152" s="7">
        <v>1.6512106001485E-16</v>
      </c>
      <c r="I152" s="6" t="s">
        <v>14117</v>
      </c>
      <c r="J152" s="6" t="b">
        <v>0</v>
      </c>
    </row>
    <row r="153" spans="1:10" x14ac:dyDescent="0.2">
      <c r="A153" s="6" t="s">
        <v>65</v>
      </c>
      <c r="B153" s="6" t="s">
        <v>12950</v>
      </c>
      <c r="C153" s="6">
        <v>16848</v>
      </c>
      <c r="D153" s="6">
        <v>28.6953512802408</v>
      </c>
      <c r="E153" s="6">
        <v>1.2761402136448601</v>
      </c>
      <c r="F153" s="6">
        <v>0.14837371076474701</v>
      </c>
      <c r="G153" s="7">
        <v>6.0202022952813303E-19</v>
      </c>
      <c r="H153" s="7">
        <v>1.6931164585663999E-16</v>
      </c>
      <c r="I153" s="6" t="s">
        <v>14117</v>
      </c>
      <c r="J153" s="6" t="b">
        <v>0</v>
      </c>
    </row>
    <row r="154" spans="1:10" x14ac:dyDescent="0.2">
      <c r="A154" s="6" t="s">
        <v>66</v>
      </c>
      <c r="B154" s="6" t="s">
        <v>12949</v>
      </c>
      <c r="C154" s="6">
        <v>76484</v>
      </c>
      <c r="D154" s="6">
        <v>95.301726748753197</v>
      </c>
      <c r="E154" s="6">
        <v>0.76252203312230604</v>
      </c>
      <c r="F154" s="6">
        <v>8.8927401912871906E-2</v>
      </c>
      <c r="G154" s="7">
        <v>8.9090889434590708E-19</v>
      </c>
      <c r="H154" s="7">
        <v>2.4120985973695798E-16</v>
      </c>
      <c r="I154" s="6" t="s">
        <v>14117</v>
      </c>
      <c r="J154" s="6" t="b">
        <v>0</v>
      </c>
    </row>
    <row r="155" spans="1:10" x14ac:dyDescent="0.2">
      <c r="A155" s="6" t="s">
        <v>67</v>
      </c>
      <c r="B155" s="6" t="s">
        <v>13250</v>
      </c>
      <c r="C155" s="6">
        <v>20677</v>
      </c>
      <c r="D155" s="6">
        <v>53.6669864136272</v>
      </c>
      <c r="E155" s="6">
        <v>1.03153970523049</v>
      </c>
      <c r="F155" s="6">
        <v>0.120806430928174</v>
      </c>
      <c r="G155" s="7">
        <v>8.9495812532843508E-19</v>
      </c>
      <c r="H155" s="7">
        <v>2.4120985973695798E-16</v>
      </c>
      <c r="I155" s="6" t="s">
        <v>14001</v>
      </c>
      <c r="J155" s="6" t="b">
        <v>0</v>
      </c>
    </row>
    <row r="156" spans="1:10" x14ac:dyDescent="0.2">
      <c r="A156" s="6" t="s">
        <v>68</v>
      </c>
      <c r="B156" s="6" t="s">
        <v>13341</v>
      </c>
      <c r="C156" s="6">
        <v>320587</v>
      </c>
      <c r="D156" s="6">
        <v>143.91712611286599</v>
      </c>
      <c r="E156" s="6">
        <v>-0.79568603918383896</v>
      </c>
      <c r="F156" s="6">
        <v>9.3901253296207604E-2</v>
      </c>
      <c r="G156" s="7">
        <v>9.8313950821494706E-19</v>
      </c>
      <c r="H156" s="7">
        <v>2.5956889424034198E-16</v>
      </c>
      <c r="I156" s="6" t="s">
        <v>14122</v>
      </c>
      <c r="J156" s="6" t="b">
        <v>0</v>
      </c>
    </row>
    <row r="157" spans="1:10" x14ac:dyDescent="0.2">
      <c r="A157" s="6" t="s">
        <v>69</v>
      </c>
      <c r="B157" s="6" t="s">
        <v>12871</v>
      </c>
      <c r="C157" s="6">
        <v>14269</v>
      </c>
      <c r="D157" s="6">
        <v>146.753723950216</v>
      </c>
      <c r="E157" s="6">
        <v>-0.64534422358076404</v>
      </c>
      <c r="F157" s="6">
        <v>7.6287761783607994E-2</v>
      </c>
      <c r="G157" s="7">
        <v>1.58795285790019E-18</v>
      </c>
      <c r="H157" s="7">
        <v>4.1086692245309401E-16</v>
      </c>
      <c r="I157" s="6" t="s">
        <v>14117</v>
      </c>
      <c r="J157" s="6" t="b">
        <v>0</v>
      </c>
    </row>
    <row r="158" spans="1:10" x14ac:dyDescent="0.2">
      <c r="A158" s="6" t="s">
        <v>70</v>
      </c>
      <c r="B158" s="6" t="s">
        <v>12978</v>
      </c>
      <c r="C158" s="6">
        <v>57435</v>
      </c>
      <c r="D158" s="6">
        <v>25.915588977255801</v>
      </c>
      <c r="E158" s="6">
        <v>2.8645777982195102</v>
      </c>
      <c r="F158" s="6">
        <v>0.336995483027625</v>
      </c>
      <c r="G158" s="7">
        <v>1.9095416086000899E-18</v>
      </c>
      <c r="H158" s="7">
        <v>4.8438705471488901E-16</v>
      </c>
      <c r="I158" s="6" t="s">
        <v>14117</v>
      </c>
      <c r="J158" s="6" t="b">
        <v>0</v>
      </c>
    </row>
    <row r="159" spans="1:10" x14ac:dyDescent="0.2">
      <c r="A159" s="6" t="s">
        <v>71</v>
      </c>
      <c r="B159" s="6" t="s">
        <v>12880</v>
      </c>
      <c r="C159" s="6">
        <v>84004</v>
      </c>
      <c r="D159" s="6">
        <v>28.760977866171601</v>
      </c>
      <c r="E159" s="6">
        <v>-1.4419703268627999</v>
      </c>
      <c r="F159" s="6">
        <v>0.172729166402633</v>
      </c>
      <c r="G159" s="7">
        <v>2.6851552197493899E-18</v>
      </c>
      <c r="H159" s="7">
        <v>6.6803563611342096E-16</v>
      </c>
      <c r="I159" s="6" t="s">
        <v>14117</v>
      </c>
      <c r="J159" s="6" t="b">
        <v>0</v>
      </c>
    </row>
    <row r="160" spans="1:10" x14ac:dyDescent="0.2">
      <c r="A160" s="6" t="s">
        <v>72</v>
      </c>
      <c r="B160" s="6" t="s">
        <v>13802</v>
      </c>
      <c r="C160" s="6">
        <v>330319</v>
      </c>
      <c r="D160" s="6">
        <v>117.31662459810001</v>
      </c>
      <c r="E160" s="6">
        <v>0.77380107685183097</v>
      </c>
      <c r="F160" s="6">
        <v>9.3490545826472801E-2</v>
      </c>
      <c r="G160" s="7">
        <v>7.7097360578523294E-18</v>
      </c>
      <c r="H160" s="7">
        <v>1.8470528774154702E-15</v>
      </c>
      <c r="I160" s="6" t="s">
        <v>13489</v>
      </c>
      <c r="J160" s="6" t="b">
        <v>0</v>
      </c>
    </row>
    <row r="161" spans="1:10" x14ac:dyDescent="0.2">
      <c r="A161" s="6" t="s">
        <v>73</v>
      </c>
      <c r="B161" s="6" t="s">
        <v>12945</v>
      </c>
      <c r="C161" s="6">
        <v>381924</v>
      </c>
      <c r="D161" s="6">
        <v>7.5589897218251902</v>
      </c>
      <c r="E161" s="6">
        <v>3.5057659221285999</v>
      </c>
      <c r="F161" s="6">
        <v>0.415385709486782</v>
      </c>
      <c r="G161" s="7">
        <v>7.6016986906333793E-18</v>
      </c>
      <c r="H161" s="7">
        <v>1.8470528774154702E-15</v>
      </c>
      <c r="I161" s="6" t="s">
        <v>14117</v>
      </c>
      <c r="J161" s="6" t="b">
        <v>0</v>
      </c>
    </row>
    <row r="162" spans="1:10" x14ac:dyDescent="0.2">
      <c r="A162" s="6" t="s">
        <v>74</v>
      </c>
      <c r="B162" s="6" t="s">
        <v>12892</v>
      </c>
      <c r="C162" s="6">
        <v>20674</v>
      </c>
      <c r="D162" s="6">
        <v>67.857775315106196</v>
      </c>
      <c r="E162" s="6">
        <v>-0.87803185245287096</v>
      </c>
      <c r="F162" s="6">
        <v>0.106601976946405</v>
      </c>
      <c r="G162" s="7">
        <v>9.4967731803708006E-18</v>
      </c>
      <c r="H162" s="7">
        <v>2.2338137206264901E-15</v>
      </c>
      <c r="I162" s="6" t="s">
        <v>14117</v>
      </c>
      <c r="J162" s="6" t="b">
        <v>0</v>
      </c>
    </row>
    <row r="163" spans="1:10" x14ac:dyDescent="0.2">
      <c r="A163" s="6" t="s">
        <v>75</v>
      </c>
      <c r="B163" s="6" t="s">
        <v>13124</v>
      </c>
      <c r="C163" s="6">
        <v>19215</v>
      </c>
      <c r="D163" s="6">
        <v>340.21453205907699</v>
      </c>
      <c r="E163" s="6">
        <v>0.84667339483944903</v>
      </c>
      <c r="F163" s="6">
        <v>0.102841903084921</v>
      </c>
      <c r="G163" s="7">
        <v>1.9335768068430601E-17</v>
      </c>
      <c r="H163" s="7">
        <v>4.3885409035313397E-15</v>
      </c>
      <c r="I163" s="6" t="s">
        <v>14123</v>
      </c>
      <c r="J163" s="6" t="b">
        <v>0</v>
      </c>
    </row>
    <row r="164" spans="1:10" x14ac:dyDescent="0.2">
      <c r="A164" s="6" t="s">
        <v>76</v>
      </c>
      <c r="B164" s="6" t="s">
        <v>13003</v>
      </c>
      <c r="C164" s="6">
        <v>216892</v>
      </c>
      <c r="D164" s="6">
        <v>30.787738559084001</v>
      </c>
      <c r="E164" s="6">
        <v>1.1320971418277399</v>
      </c>
      <c r="F164" s="6">
        <v>0.138522359745685</v>
      </c>
      <c r="G164" s="7">
        <v>1.9175900390416001E-17</v>
      </c>
      <c r="H164" s="7">
        <v>4.3885409035313397E-15</v>
      </c>
      <c r="I164" s="6" t="s">
        <v>14117</v>
      </c>
      <c r="J164" s="6" t="b">
        <v>0</v>
      </c>
    </row>
    <row r="165" spans="1:10" x14ac:dyDescent="0.2">
      <c r="A165" s="6" t="s">
        <v>77</v>
      </c>
      <c r="B165" s="6" t="s">
        <v>13186</v>
      </c>
      <c r="C165" s="6">
        <v>17135</v>
      </c>
      <c r="D165" s="6">
        <v>13.814574121007</v>
      </c>
      <c r="E165" s="6">
        <v>1.8668323230104</v>
      </c>
      <c r="F165" s="6">
        <v>0.230614219919478</v>
      </c>
      <c r="G165" s="7">
        <v>2.1097005370881999E-17</v>
      </c>
      <c r="H165" s="7">
        <v>4.7057234221224197E-15</v>
      </c>
      <c r="I165" s="6" t="s">
        <v>14119</v>
      </c>
      <c r="J165" s="6" t="b">
        <v>0</v>
      </c>
    </row>
    <row r="166" spans="1:10" x14ac:dyDescent="0.2">
      <c r="A166" s="6" t="s">
        <v>78</v>
      </c>
      <c r="B166" s="6" t="s">
        <v>12938</v>
      </c>
      <c r="C166" s="6">
        <v>15257</v>
      </c>
      <c r="D166" s="6">
        <v>173.06800343461501</v>
      </c>
      <c r="E166" s="6">
        <v>0.55842854280675303</v>
      </c>
      <c r="F166" s="6">
        <v>6.8802904836415504E-2</v>
      </c>
      <c r="G166" s="7">
        <v>4.4998073883361102E-17</v>
      </c>
      <c r="H166" s="7">
        <v>9.8667810479498708E-15</v>
      </c>
      <c r="I166" s="6" t="s">
        <v>14117</v>
      </c>
      <c r="J166" s="6" t="b">
        <v>0</v>
      </c>
    </row>
    <row r="167" spans="1:10" x14ac:dyDescent="0.2">
      <c r="A167" s="6" t="s">
        <v>79</v>
      </c>
      <c r="B167" s="6" t="s">
        <v>12886</v>
      </c>
      <c r="C167" s="6">
        <v>19317</v>
      </c>
      <c r="D167" s="6">
        <v>599.254213459585</v>
      </c>
      <c r="E167" s="6">
        <v>-0.39479662321313502</v>
      </c>
      <c r="F167" s="6">
        <v>4.9132191390651399E-2</v>
      </c>
      <c r="G167" s="7">
        <v>7.1285405363757406E-17</v>
      </c>
      <c r="H167" s="7">
        <v>1.5370321486515499E-14</v>
      </c>
      <c r="I167" s="6" t="s">
        <v>14117</v>
      </c>
      <c r="J167" s="6" t="b">
        <v>0</v>
      </c>
    </row>
    <row r="168" spans="1:10" x14ac:dyDescent="0.2">
      <c r="A168" s="6" t="s">
        <v>80</v>
      </c>
      <c r="B168" s="6" t="s">
        <v>13187</v>
      </c>
      <c r="C168" s="6">
        <v>100169</v>
      </c>
      <c r="D168" s="6">
        <v>24.483725162492</v>
      </c>
      <c r="E168" s="6">
        <v>1.3362794704543901</v>
      </c>
      <c r="F168" s="6">
        <v>0.17022883345564099</v>
      </c>
      <c r="G168" s="7">
        <v>1.08063260184781E-16</v>
      </c>
      <c r="H168" s="7">
        <v>2.2918268803450999E-14</v>
      </c>
      <c r="I168" s="6" t="s">
        <v>14119</v>
      </c>
      <c r="J168" s="6" t="b">
        <v>0</v>
      </c>
    </row>
    <row r="169" spans="1:10" x14ac:dyDescent="0.2">
      <c r="A169" s="6" t="s">
        <v>81</v>
      </c>
      <c r="B169" s="6" t="s">
        <v>13180</v>
      </c>
      <c r="C169" s="6">
        <v>83671</v>
      </c>
      <c r="D169" s="6">
        <v>34.9962888668544</v>
      </c>
      <c r="E169" s="6">
        <v>-1.12320854911623</v>
      </c>
      <c r="F169" s="6">
        <v>0.14185392942883199</v>
      </c>
      <c r="G169" s="7">
        <v>1.2095392795249501E-16</v>
      </c>
      <c r="H169" s="7">
        <v>2.5238402676152099E-14</v>
      </c>
      <c r="I169" s="6" t="s">
        <v>14121</v>
      </c>
      <c r="J169" s="6" t="b">
        <v>0</v>
      </c>
    </row>
    <row r="170" spans="1:10" x14ac:dyDescent="0.2">
      <c r="A170" s="6" t="s">
        <v>82</v>
      </c>
      <c r="B170" s="6" t="s">
        <v>13345</v>
      </c>
      <c r="C170" s="6">
        <v>66282</v>
      </c>
      <c r="D170" s="6">
        <v>21.448122967156699</v>
      </c>
      <c r="E170" s="6">
        <v>1.3610284999771001</v>
      </c>
      <c r="F170" s="6">
        <v>0.175108212333321</v>
      </c>
      <c r="G170" s="7">
        <v>3.1713331662245701E-16</v>
      </c>
      <c r="H170" s="7">
        <v>6.51230748753132E-14</v>
      </c>
      <c r="I170" s="6" t="s">
        <v>14124</v>
      </c>
      <c r="J170" s="6" t="b">
        <v>0</v>
      </c>
    </row>
    <row r="171" spans="1:10" x14ac:dyDescent="0.2">
      <c r="A171" s="6" t="s">
        <v>83</v>
      </c>
      <c r="B171" s="6" t="s">
        <v>12931</v>
      </c>
      <c r="C171" s="6">
        <v>23882</v>
      </c>
      <c r="D171" s="6">
        <v>21.930523427382699</v>
      </c>
      <c r="E171" s="6">
        <v>1.2645799698573299</v>
      </c>
      <c r="F171" s="6">
        <v>0.161723390794345</v>
      </c>
      <c r="G171" s="7">
        <v>3.2526939647769402E-16</v>
      </c>
      <c r="H171" s="7">
        <v>6.5750159097373797E-14</v>
      </c>
      <c r="I171" s="6" t="s">
        <v>14117</v>
      </c>
      <c r="J171" s="6" t="b">
        <v>0</v>
      </c>
    </row>
    <row r="172" spans="1:10" x14ac:dyDescent="0.2">
      <c r="A172" s="6" t="s">
        <v>84</v>
      </c>
      <c r="B172" s="6" t="s">
        <v>12870</v>
      </c>
      <c r="C172" s="6">
        <v>14254</v>
      </c>
      <c r="D172" s="6">
        <v>86.009752074551301</v>
      </c>
      <c r="E172" s="6">
        <v>-0.73088743921367505</v>
      </c>
      <c r="F172" s="6">
        <v>9.4801862441715498E-2</v>
      </c>
      <c r="G172" s="7">
        <v>5.6293297981705903E-16</v>
      </c>
      <c r="H172" s="7">
        <v>1.12040983998358E-13</v>
      </c>
      <c r="I172" s="6" t="s">
        <v>14117</v>
      </c>
      <c r="J172" s="6" t="b">
        <v>0</v>
      </c>
    </row>
    <row r="173" spans="1:10" x14ac:dyDescent="0.2">
      <c r="A173" s="6" t="s">
        <v>85</v>
      </c>
      <c r="B173" s="6" t="s">
        <v>12856</v>
      </c>
      <c r="C173" s="6" t="s">
        <v>12856</v>
      </c>
      <c r="D173" s="6">
        <v>52.964590312110502</v>
      </c>
      <c r="E173" s="6">
        <v>-0.83143687694173296</v>
      </c>
      <c r="F173" s="6">
        <v>0.108680336954078</v>
      </c>
      <c r="G173" s="7">
        <v>1.0520921193400799E-15</v>
      </c>
      <c r="H173" s="7">
        <v>2.06225996180343E-13</v>
      </c>
      <c r="I173" s="6" t="s">
        <v>14117</v>
      </c>
      <c r="J173" s="6" t="b">
        <v>0</v>
      </c>
    </row>
    <row r="174" spans="1:10" x14ac:dyDescent="0.2">
      <c r="A174" s="6" t="s">
        <v>86</v>
      </c>
      <c r="B174" s="6" t="s">
        <v>13012</v>
      </c>
      <c r="C174" s="6">
        <v>107769</v>
      </c>
      <c r="D174" s="6">
        <v>33.787521862079302</v>
      </c>
      <c r="E174" s="6">
        <v>1.0387683032765</v>
      </c>
      <c r="F174" s="6">
        <v>0.13647606517095101</v>
      </c>
      <c r="G174" s="7">
        <v>1.9996704348531101E-15</v>
      </c>
      <c r="H174" s="7">
        <v>3.8611546889096602E-13</v>
      </c>
      <c r="I174" s="6" t="s">
        <v>14117</v>
      </c>
      <c r="J174" s="6" t="b">
        <v>0</v>
      </c>
    </row>
    <row r="175" spans="1:10" x14ac:dyDescent="0.2">
      <c r="A175" s="6" t="s">
        <v>87</v>
      </c>
      <c r="B175" s="6" t="s">
        <v>12918</v>
      </c>
      <c r="C175" s="6">
        <v>213393</v>
      </c>
      <c r="D175" s="6">
        <v>7.2436611944493503</v>
      </c>
      <c r="E175" s="6">
        <v>2.6931402467313101</v>
      </c>
      <c r="F175" s="6">
        <v>0.35783029228250601</v>
      </c>
      <c r="G175" s="7">
        <v>2.7039590695804799E-15</v>
      </c>
      <c r="H175" s="7">
        <v>5.1442821298768703E-13</v>
      </c>
      <c r="I175" s="6" t="s">
        <v>14117</v>
      </c>
      <c r="J175" s="6" t="b">
        <v>0</v>
      </c>
    </row>
    <row r="176" spans="1:10" x14ac:dyDescent="0.2">
      <c r="A176" s="6" t="s">
        <v>88</v>
      </c>
      <c r="B176" s="6" t="s">
        <v>12986</v>
      </c>
      <c r="C176" s="6">
        <v>66214</v>
      </c>
      <c r="D176" s="6">
        <v>54.893339962016597</v>
      </c>
      <c r="E176" s="6">
        <v>0.92757739913982495</v>
      </c>
      <c r="F176" s="6">
        <v>0.123558156754227</v>
      </c>
      <c r="G176" s="7">
        <v>6.7431440631372898E-15</v>
      </c>
      <c r="H176" s="7">
        <v>1.2642906484754599E-12</v>
      </c>
      <c r="I176" s="6" t="s">
        <v>14117</v>
      </c>
      <c r="J176" s="6" t="b">
        <v>0</v>
      </c>
    </row>
    <row r="177" spans="1:10" x14ac:dyDescent="0.2">
      <c r="A177" s="6" t="s">
        <v>89</v>
      </c>
      <c r="B177" s="6" t="s">
        <v>12878</v>
      </c>
      <c r="C177" s="6">
        <v>16542</v>
      </c>
      <c r="D177" s="6">
        <v>13.20018035232</v>
      </c>
      <c r="E177" s="6">
        <v>-1.7124970117431699</v>
      </c>
      <c r="F177" s="6">
        <v>0.232000282967461</v>
      </c>
      <c r="G177" s="7">
        <v>1.34738927719329E-14</v>
      </c>
      <c r="H177" s="7">
        <v>2.4901678684356498E-12</v>
      </c>
      <c r="I177" s="6" t="s">
        <v>14117</v>
      </c>
      <c r="J177" s="6" t="b">
        <v>0</v>
      </c>
    </row>
    <row r="178" spans="1:10" x14ac:dyDescent="0.2">
      <c r="A178" s="6" t="s">
        <v>90</v>
      </c>
      <c r="B178" s="6" t="s">
        <v>12877</v>
      </c>
      <c r="C178" s="6">
        <v>16403</v>
      </c>
      <c r="D178" s="6">
        <v>35.031089996604798</v>
      </c>
      <c r="E178" s="6">
        <v>-0.94387341912123701</v>
      </c>
      <c r="F178" s="6">
        <v>0.129363888242847</v>
      </c>
      <c r="G178" s="7">
        <v>1.7721320748609301E-14</v>
      </c>
      <c r="H178" s="7">
        <v>3.2290243172501202E-12</v>
      </c>
      <c r="I178" s="6" t="s">
        <v>14117</v>
      </c>
      <c r="J178" s="6" t="b">
        <v>0</v>
      </c>
    </row>
    <row r="179" spans="1:10" x14ac:dyDescent="0.2">
      <c r="A179" s="6" t="s">
        <v>91</v>
      </c>
      <c r="B179" s="6" t="s">
        <v>13020</v>
      </c>
      <c r="C179" s="6">
        <v>14605</v>
      </c>
      <c r="D179" s="6">
        <v>135.629846318098</v>
      </c>
      <c r="E179" s="6">
        <v>1.0174086306454</v>
      </c>
      <c r="F179" s="6">
        <v>0.13988312562104099</v>
      </c>
      <c r="G179" s="7">
        <v>3.0312405350816499E-14</v>
      </c>
      <c r="H179" s="7">
        <v>5.4465498336599E-12</v>
      </c>
      <c r="I179" s="6" t="s">
        <v>14117</v>
      </c>
      <c r="J179" s="6" t="b">
        <v>0</v>
      </c>
    </row>
    <row r="180" spans="1:10" x14ac:dyDescent="0.2">
      <c r="A180" s="6" t="s">
        <v>92</v>
      </c>
      <c r="B180" s="6" t="s">
        <v>13028</v>
      </c>
      <c r="C180" s="6">
        <v>235320</v>
      </c>
      <c r="D180" s="6">
        <v>28.7881920255513</v>
      </c>
      <c r="E180" s="6">
        <v>1.8546279920162401</v>
      </c>
      <c r="F180" s="6">
        <v>0.256543143141921</v>
      </c>
      <c r="G180" s="7">
        <v>3.3454301366853397E-14</v>
      </c>
      <c r="H180" s="7">
        <v>5.9287437915477104E-12</v>
      </c>
      <c r="I180" s="6" t="s">
        <v>14117</v>
      </c>
      <c r="J180" s="6" t="b">
        <v>0</v>
      </c>
    </row>
    <row r="181" spans="1:10" x14ac:dyDescent="0.2">
      <c r="A181" s="6" t="s">
        <v>93</v>
      </c>
      <c r="B181" s="6" t="s">
        <v>13016</v>
      </c>
      <c r="C181" s="6">
        <v>57259</v>
      </c>
      <c r="D181" s="6">
        <v>26.878422591690502</v>
      </c>
      <c r="E181" s="6">
        <v>1.04277428591694</v>
      </c>
      <c r="F181" s="6">
        <v>0.145765057041888</v>
      </c>
      <c r="G181" s="7">
        <v>4.4050034616893399E-14</v>
      </c>
      <c r="H181" s="7">
        <v>7.7010175383614905E-12</v>
      </c>
      <c r="I181" s="6" t="s">
        <v>14117</v>
      </c>
      <c r="J181" s="6" t="b">
        <v>0</v>
      </c>
    </row>
    <row r="182" spans="1:10" x14ac:dyDescent="0.2">
      <c r="A182" s="6" t="s">
        <v>94</v>
      </c>
      <c r="B182" s="6" t="s">
        <v>12948</v>
      </c>
      <c r="C182" s="6">
        <v>16601</v>
      </c>
      <c r="D182" s="6">
        <v>414.33489774362698</v>
      </c>
      <c r="E182" s="6">
        <v>0.54511478750168996</v>
      </c>
      <c r="F182" s="6">
        <v>7.5282669908119298E-2</v>
      </c>
      <c r="G182" s="7">
        <v>5.8698324303969201E-14</v>
      </c>
      <c r="H182" s="7">
        <v>1.01250696202727E-11</v>
      </c>
      <c r="I182" s="6" t="s">
        <v>14117</v>
      </c>
      <c r="J182" s="6" t="b">
        <v>0</v>
      </c>
    </row>
    <row r="183" spans="1:10" x14ac:dyDescent="0.2">
      <c r="A183" s="6" t="s">
        <v>95</v>
      </c>
      <c r="B183" s="6" t="s">
        <v>13014</v>
      </c>
      <c r="C183" s="6">
        <v>21961</v>
      </c>
      <c r="D183" s="6">
        <v>90.987755121214306</v>
      </c>
      <c r="E183" s="6">
        <v>0.67665410616986599</v>
      </c>
      <c r="F183" s="6">
        <v>9.5224435422783693E-2</v>
      </c>
      <c r="G183" s="7">
        <v>7.7321278167927802E-14</v>
      </c>
      <c r="H183" s="7">
        <v>1.3161912837611601E-11</v>
      </c>
      <c r="I183" s="6" t="s">
        <v>14117</v>
      </c>
      <c r="J183" s="6" t="b">
        <v>0</v>
      </c>
    </row>
    <row r="184" spans="1:10" x14ac:dyDescent="0.2">
      <c r="A184" s="6" t="s">
        <v>96</v>
      </c>
      <c r="B184" s="6" t="s">
        <v>12965</v>
      </c>
      <c r="C184" s="6">
        <v>17768</v>
      </c>
      <c r="D184" s="6">
        <v>17.924024207003502</v>
      </c>
      <c r="E184" s="6">
        <v>1.28862353685182</v>
      </c>
      <c r="F184" s="6">
        <v>0.18375641436038601</v>
      </c>
      <c r="G184" s="7">
        <v>1.29184258969381E-13</v>
      </c>
      <c r="H184" s="7">
        <v>2.1704633224504999E-11</v>
      </c>
      <c r="I184" s="6" t="s">
        <v>14117</v>
      </c>
      <c r="J184" s="6" t="b">
        <v>0</v>
      </c>
    </row>
    <row r="185" spans="1:10" x14ac:dyDescent="0.2">
      <c r="A185" s="6" t="s">
        <v>97</v>
      </c>
      <c r="B185" s="6" t="s">
        <v>12907</v>
      </c>
      <c r="C185" s="6">
        <v>54375</v>
      </c>
      <c r="D185" s="6">
        <v>99.899685761567099</v>
      </c>
      <c r="E185" s="6">
        <v>0.62242577173097102</v>
      </c>
      <c r="F185" s="6">
        <v>8.8389001403588102E-2</v>
      </c>
      <c r="G185" s="7">
        <v>1.41428843797824E-13</v>
      </c>
      <c r="H185" s="7">
        <v>2.34572429770827E-11</v>
      </c>
      <c r="I185" s="6" t="s">
        <v>14117</v>
      </c>
      <c r="J185" s="6" t="b">
        <v>0</v>
      </c>
    </row>
    <row r="186" spans="1:10" x14ac:dyDescent="0.2">
      <c r="A186" s="6" t="s">
        <v>98</v>
      </c>
      <c r="B186" s="6" t="s">
        <v>13021</v>
      </c>
      <c r="C186" s="6">
        <v>56338</v>
      </c>
      <c r="D186" s="6">
        <v>24.570980436667199</v>
      </c>
      <c r="E186" s="6">
        <v>1.07446750996674</v>
      </c>
      <c r="F186" s="6">
        <v>0.154378962346466</v>
      </c>
      <c r="G186" s="7">
        <v>2.0617741668795799E-13</v>
      </c>
      <c r="H186" s="7">
        <v>3.3763509363191301E-11</v>
      </c>
      <c r="I186" s="6" t="s">
        <v>14117</v>
      </c>
      <c r="J186" s="6" t="b">
        <v>0</v>
      </c>
    </row>
    <row r="187" spans="1:10" x14ac:dyDescent="0.2">
      <c r="A187" s="6" t="s">
        <v>99</v>
      </c>
      <c r="B187" s="6" t="s">
        <v>12862</v>
      </c>
      <c r="C187" s="6">
        <v>11484</v>
      </c>
      <c r="D187" s="6">
        <v>25.460952200421001</v>
      </c>
      <c r="E187" s="6">
        <v>-1.21737859113844</v>
      </c>
      <c r="F187" s="6">
        <v>0.178955540639961</v>
      </c>
      <c r="G187" s="7">
        <v>2.8114147426693198E-13</v>
      </c>
      <c r="H187" s="7">
        <v>4.54640906573912E-11</v>
      </c>
      <c r="I187" s="6" t="s">
        <v>14117</v>
      </c>
      <c r="J187" s="6" t="b">
        <v>0</v>
      </c>
    </row>
    <row r="188" spans="1:10" x14ac:dyDescent="0.2">
      <c r="A188" s="6" t="s">
        <v>100</v>
      </c>
      <c r="B188" s="6" t="s">
        <v>13273</v>
      </c>
      <c r="C188" s="6">
        <v>215615</v>
      </c>
      <c r="D188" s="6">
        <v>32.722719170792899</v>
      </c>
      <c r="E188" s="6">
        <v>0.92227499516275901</v>
      </c>
      <c r="F188" s="6">
        <v>0.13343658346507201</v>
      </c>
      <c r="G188" s="7">
        <v>2.89340103477492E-13</v>
      </c>
      <c r="H188" s="7">
        <v>4.62122582554112E-11</v>
      </c>
      <c r="I188" s="6" t="s">
        <v>14125</v>
      </c>
      <c r="J188" s="6" t="b">
        <v>0</v>
      </c>
    </row>
    <row r="189" spans="1:10" x14ac:dyDescent="0.2">
      <c r="A189" s="6" t="s">
        <v>101</v>
      </c>
      <c r="B189" s="6" t="s">
        <v>12909</v>
      </c>
      <c r="C189" s="6">
        <v>12048</v>
      </c>
      <c r="D189" s="6">
        <v>63.517976512615199</v>
      </c>
      <c r="E189" s="6">
        <v>0.69636311983034105</v>
      </c>
      <c r="F189" s="6">
        <v>0.10080813366508901</v>
      </c>
      <c r="G189" s="7">
        <v>3.1505571038892302E-13</v>
      </c>
      <c r="H189" s="7">
        <v>4.9705801528066999E-11</v>
      </c>
      <c r="I189" s="6" t="s">
        <v>14117</v>
      </c>
      <c r="J189" s="6" t="b">
        <v>0</v>
      </c>
    </row>
    <row r="190" spans="1:10" x14ac:dyDescent="0.2">
      <c r="A190" s="6" t="s">
        <v>102</v>
      </c>
      <c r="B190" s="6" t="s">
        <v>13127</v>
      </c>
      <c r="C190" s="6">
        <v>17132</v>
      </c>
      <c r="D190" s="6">
        <v>52.447389216051299</v>
      </c>
      <c r="E190" s="6">
        <v>0.75255641613557001</v>
      </c>
      <c r="F190" s="6">
        <v>0.109396295642169</v>
      </c>
      <c r="G190" s="7">
        <v>3.34208280079555E-13</v>
      </c>
      <c r="H190" s="7">
        <v>5.2092199028785498E-11</v>
      </c>
      <c r="I190" s="6" t="s">
        <v>14126</v>
      </c>
      <c r="J190" s="6" t="b">
        <v>0</v>
      </c>
    </row>
    <row r="191" spans="1:10" x14ac:dyDescent="0.2">
      <c r="A191" s="6" t="s">
        <v>103</v>
      </c>
      <c r="B191" s="6" t="s">
        <v>13176</v>
      </c>
      <c r="C191" s="6">
        <v>244058</v>
      </c>
      <c r="D191" s="6">
        <v>67.244759452216798</v>
      </c>
      <c r="E191" s="6">
        <v>-0.69384005774031599</v>
      </c>
      <c r="F191" s="6">
        <v>0.100766327139653</v>
      </c>
      <c r="G191" s="7">
        <v>5.8764660914281003E-13</v>
      </c>
      <c r="H191" s="7">
        <v>9.0504573600958704E-11</v>
      </c>
      <c r="I191" s="6" t="s">
        <v>14121</v>
      </c>
      <c r="J191" s="6" t="b">
        <v>0</v>
      </c>
    </row>
    <row r="192" spans="1:10" x14ac:dyDescent="0.2">
      <c r="A192" s="6" t="s">
        <v>104</v>
      </c>
      <c r="B192" s="6" t="s">
        <v>12955</v>
      </c>
      <c r="C192" s="6">
        <v>232087</v>
      </c>
      <c r="D192" s="6">
        <v>229.19590724723301</v>
      </c>
      <c r="E192" s="6">
        <v>0.43781889333559199</v>
      </c>
      <c r="F192" s="6">
        <v>6.4050470195322298E-2</v>
      </c>
      <c r="G192" s="7">
        <v>7.3472600084920001E-13</v>
      </c>
      <c r="H192" s="7">
        <v>1.1182529732924799E-10</v>
      </c>
      <c r="I192" s="6" t="s">
        <v>14117</v>
      </c>
      <c r="J192" s="6" t="b">
        <v>0</v>
      </c>
    </row>
    <row r="193" spans="1:10" x14ac:dyDescent="0.2">
      <c r="A193" s="6" t="s">
        <v>105</v>
      </c>
      <c r="B193" s="6" t="s">
        <v>12991</v>
      </c>
      <c r="C193" s="6">
        <v>319934</v>
      </c>
      <c r="D193" s="6">
        <v>84.3226210318808</v>
      </c>
      <c r="E193" s="6">
        <v>0.61808742693388896</v>
      </c>
      <c r="F193" s="6">
        <v>9.1266160945976796E-2</v>
      </c>
      <c r="G193" s="7">
        <v>7.6660327831037202E-13</v>
      </c>
      <c r="H193" s="7">
        <v>1.15320309436061E-10</v>
      </c>
      <c r="I193" s="6" t="s">
        <v>14117</v>
      </c>
      <c r="J193" s="6" t="b">
        <v>0</v>
      </c>
    </row>
    <row r="194" spans="1:10" x14ac:dyDescent="0.2">
      <c r="A194" s="6" t="s">
        <v>106</v>
      </c>
      <c r="B194" s="6" t="s">
        <v>12888</v>
      </c>
      <c r="C194" s="6">
        <v>58198</v>
      </c>
      <c r="D194" s="6">
        <v>14.649271513550501</v>
      </c>
      <c r="E194" s="6">
        <v>-1.41570042631904</v>
      </c>
      <c r="F194" s="6">
        <v>0.20943341774584101</v>
      </c>
      <c r="G194" s="7">
        <v>9.8348427136534194E-13</v>
      </c>
      <c r="H194" s="7">
        <v>1.42958831670263E-10</v>
      </c>
      <c r="I194" s="6" t="s">
        <v>14117</v>
      </c>
      <c r="J194" s="6" t="b">
        <v>0</v>
      </c>
    </row>
    <row r="195" spans="1:10" x14ac:dyDescent="0.2">
      <c r="A195" s="6" t="s">
        <v>107</v>
      </c>
      <c r="B195" s="6" t="s">
        <v>13359</v>
      </c>
      <c r="C195" s="6">
        <v>53376</v>
      </c>
      <c r="D195" s="6">
        <v>61.999579485280996</v>
      </c>
      <c r="E195" s="6">
        <v>0.73403077112606496</v>
      </c>
      <c r="F195" s="6">
        <v>0.109202056119191</v>
      </c>
      <c r="G195" s="7">
        <v>9.7254057468647405E-13</v>
      </c>
      <c r="H195" s="7">
        <v>1.42958831670263E-10</v>
      </c>
      <c r="I195" s="6" t="s">
        <v>14127</v>
      </c>
      <c r="J195" s="6" t="b">
        <v>0</v>
      </c>
    </row>
    <row r="196" spans="1:10" x14ac:dyDescent="0.2">
      <c r="A196" s="6" t="s">
        <v>108</v>
      </c>
      <c r="B196" s="6" t="s">
        <v>13181</v>
      </c>
      <c r="C196" s="6">
        <v>226115</v>
      </c>
      <c r="D196" s="6">
        <v>25.754407622535499</v>
      </c>
      <c r="E196" s="6">
        <v>-1.1015374628354899</v>
      </c>
      <c r="F196" s="6">
        <v>0.16481136805520599</v>
      </c>
      <c r="G196" s="7">
        <v>9.6795360736872704E-13</v>
      </c>
      <c r="H196" s="7">
        <v>1.42958831670263E-10</v>
      </c>
      <c r="I196" s="6" t="s">
        <v>14121</v>
      </c>
      <c r="J196" s="6" t="b">
        <v>0</v>
      </c>
    </row>
    <row r="197" spans="1:10" x14ac:dyDescent="0.2">
      <c r="A197" s="6" t="s">
        <v>109</v>
      </c>
      <c r="B197" s="6" t="s">
        <v>12956</v>
      </c>
      <c r="C197" s="6">
        <v>17257</v>
      </c>
      <c r="D197" s="6">
        <v>184.09542163782899</v>
      </c>
      <c r="E197" s="6">
        <v>0.48992594317136301</v>
      </c>
      <c r="F197" s="6">
        <v>7.22322758650253E-2</v>
      </c>
      <c r="G197" s="7">
        <v>1.20327590900258E-12</v>
      </c>
      <c r="H197" s="7">
        <v>1.72964227052959E-10</v>
      </c>
      <c r="I197" s="6" t="s">
        <v>14117</v>
      </c>
      <c r="J197" s="6" t="b">
        <v>0</v>
      </c>
    </row>
    <row r="198" spans="1:10" x14ac:dyDescent="0.2">
      <c r="A198" s="6" t="s">
        <v>110</v>
      </c>
      <c r="B198" s="6" t="s">
        <v>13195</v>
      </c>
      <c r="C198" s="6">
        <v>12660</v>
      </c>
      <c r="D198" s="6">
        <v>82.642393016871395</v>
      </c>
      <c r="E198" s="6">
        <v>0.58699680879067095</v>
      </c>
      <c r="F198" s="6">
        <v>8.7595658070339505E-2</v>
      </c>
      <c r="G198" s="7">
        <v>1.39535125410148E-12</v>
      </c>
      <c r="H198" s="7">
        <v>1.9836988103638301E-10</v>
      </c>
      <c r="I198" s="6" t="s">
        <v>14119</v>
      </c>
      <c r="J198" s="6" t="b">
        <v>0</v>
      </c>
    </row>
    <row r="199" spans="1:10" x14ac:dyDescent="0.2">
      <c r="A199" s="6" t="s">
        <v>111</v>
      </c>
      <c r="B199" s="6" t="s">
        <v>13221</v>
      </c>
      <c r="C199" s="6">
        <v>71435</v>
      </c>
      <c r="D199" s="6">
        <v>84.099228241642507</v>
      </c>
      <c r="E199" s="6">
        <v>0.58041076701677097</v>
      </c>
      <c r="F199" s="6">
        <v>8.7349968956969004E-2</v>
      </c>
      <c r="G199" s="7">
        <v>2.0141014359400501E-12</v>
      </c>
      <c r="H199" s="7">
        <v>2.8322206822561301E-10</v>
      </c>
      <c r="I199" s="6" t="s">
        <v>14128</v>
      </c>
      <c r="J199" s="6" t="b">
        <v>0</v>
      </c>
    </row>
    <row r="200" spans="1:10" x14ac:dyDescent="0.2">
      <c r="A200" s="6" t="s">
        <v>112</v>
      </c>
      <c r="B200" s="6" t="s">
        <v>12912</v>
      </c>
      <c r="C200" s="6">
        <v>53599</v>
      </c>
      <c r="D200" s="6">
        <v>58.827698328478</v>
      </c>
      <c r="E200" s="6">
        <v>0.65040851900765095</v>
      </c>
      <c r="F200" s="6">
        <v>9.7972936475453604E-2</v>
      </c>
      <c r="G200" s="7">
        <v>2.1704770650959498E-12</v>
      </c>
      <c r="H200" s="7">
        <v>3.0192969667899202E-10</v>
      </c>
      <c r="I200" s="6" t="s">
        <v>14117</v>
      </c>
      <c r="J200" s="6" t="b">
        <v>0</v>
      </c>
    </row>
    <row r="201" spans="1:10" x14ac:dyDescent="0.2">
      <c r="A201" s="6" t="s">
        <v>113</v>
      </c>
      <c r="B201" s="6" t="s">
        <v>13136</v>
      </c>
      <c r="C201" s="6">
        <v>16880</v>
      </c>
      <c r="D201" s="6">
        <v>53.939710448576001</v>
      </c>
      <c r="E201" s="6">
        <v>0.70735553264682804</v>
      </c>
      <c r="F201" s="6">
        <v>0.107167620327315</v>
      </c>
      <c r="G201" s="7">
        <v>2.8175893349323501E-12</v>
      </c>
      <c r="H201" s="7">
        <v>3.8777822580872201E-10</v>
      </c>
      <c r="I201" s="6" t="s">
        <v>14129</v>
      </c>
      <c r="J201" s="6" t="b">
        <v>0</v>
      </c>
    </row>
    <row r="202" spans="1:10" x14ac:dyDescent="0.2">
      <c r="A202" s="6" t="s">
        <v>114</v>
      </c>
      <c r="B202" s="6" t="s">
        <v>12902</v>
      </c>
      <c r="C202" s="6">
        <v>11303</v>
      </c>
      <c r="D202" s="6">
        <v>60.428854301630601</v>
      </c>
      <c r="E202" s="6">
        <v>0.68073863037283899</v>
      </c>
      <c r="F202" s="6">
        <v>0.10499956029679899</v>
      </c>
      <c r="G202" s="7">
        <v>5.0765183838626604E-12</v>
      </c>
      <c r="H202" s="7">
        <v>6.9131492981085595E-10</v>
      </c>
      <c r="I202" s="6" t="s">
        <v>14117</v>
      </c>
      <c r="J202" s="6" t="b">
        <v>0</v>
      </c>
    </row>
    <row r="203" spans="1:10" x14ac:dyDescent="0.2">
      <c r="A203" s="6" t="s">
        <v>115</v>
      </c>
      <c r="B203" s="6" t="s">
        <v>12906</v>
      </c>
      <c r="C203" s="6">
        <v>80981</v>
      </c>
      <c r="D203" s="6">
        <v>7.5955516163243004</v>
      </c>
      <c r="E203" s="6">
        <v>1.9498516238433301</v>
      </c>
      <c r="F203" s="6">
        <v>0.29995598875854201</v>
      </c>
      <c r="G203" s="7">
        <v>5.3586579762605099E-12</v>
      </c>
      <c r="H203" s="7">
        <v>7.2213498165502196E-10</v>
      </c>
      <c r="I203" s="6" t="s">
        <v>14117</v>
      </c>
      <c r="J203" s="6" t="b">
        <v>0</v>
      </c>
    </row>
    <row r="204" spans="1:10" x14ac:dyDescent="0.2">
      <c r="A204" s="6" t="s">
        <v>116</v>
      </c>
      <c r="B204" s="6" t="s">
        <v>12954</v>
      </c>
      <c r="C204" s="6">
        <v>17133</v>
      </c>
      <c r="D204" s="6">
        <v>4.3450848220369203</v>
      </c>
      <c r="E204" s="6">
        <v>3.36133413447648</v>
      </c>
      <c r="F204" s="6">
        <v>0.51354080678894398</v>
      </c>
      <c r="G204" s="7">
        <v>5.4982844507279799E-12</v>
      </c>
      <c r="H204" s="7">
        <v>7.3331243236152402E-10</v>
      </c>
      <c r="I204" s="6" t="s">
        <v>14117</v>
      </c>
      <c r="J204" s="6" t="b">
        <v>0</v>
      </c>
    </row>
    <row r="205" spans="1:10" x14ac:dyDescent="0.2">
      <c r="A205" s="6" t="s">
        <v>117</v>
      </c>
      <c r="B205" s="6" t="s">
        <v>13027</v>
      </c>
      <c r="C205" s="6">
        <v>22436</v>
      </c>
      <c r="D205" s="6">
        <v>14.1179192492922</v>
      </c>
      <c r="E205" s="6">
        <v>1.5172739859434401</v>
      </c>
      <c r="F205" s="6">
        <v>0.23690731061504899</v>
      </c>
      <c r="G205" s="7">
        <v>6.7903768769269498E-12</v>
      </c>
      <c r="H205" s="7">
        <v>8.9639903731432704E-10</v>
      </c>
      <c r="I205" s="6" t="s">
        <v>14117</v>
      </c>
      <c r="J205" s="6" t="b">
        <v>0</v>
      </c>
    </row>
    <row r="206" spans="1:10" x14ac:dyDescent="0.2">
      <c r="A206" s="6" t="s">
        <v>118</v>
      </c>
      <c r="B206" s="6" t="s">
        <v>13009</v>
      </c>
      <c r="C206" s="6">
        <v>214133</v>
      </c>
      <c r="D206" s="6">
        <v>117.728098039836</v>
      </c>
      <c r="E206" s="6">
        <v>0.52284958937141301</v>
      </c>
      <c r="F206" s="6">
        <v>8.1350239483990297E-2</v>
      </c>
      <c r="G206" s="7">
        <v>1.00136593606007E-11</v>
      </c>
      <c r="H206" s="7">
        <v>1.3085526378595101E-9</v>
      </c>
      <c r="I206" s="6" t="s">
        <v>14117</v>
      </c>
      <c r="J206" s="6" t="b">
        <v>0</v>
      </c>
    </row>
    <row r="207" spans="1:10" x14ac:dyDescent="0.2">
      <c r="A207" s="6" t="s">
        <v>119</v>
      </c>
      <c r="B207" s="6" t="s">
        <v>12973</v>
      </c>
      <c r="C207" s="6">
        <v>237625</v>
      </c>
      <c r="D207" s="6">
        <v>3.9813032895186899</v>
      </c>
      <c r="E207" s="6">
        <v>3.5872941293915002</v>
      </c>
      <c r="F207" s="6">
        <v>0.57354856084103201</v>
      </c>
      <c r="G207" s="7">
        <v>1.09307210633961E-11</v>
      </c>
      <c r="H207" s="7">
        <v>1.41410738397155E-9</v>
      </c>
      <c r="I207" s="6" t="s">
        <v>14117</v>
      </c>
      <c r="J207" s="6" t="b">
        <v>0</v>
      </c>
    </row>
    <row r="208" spans="1:10" x14ac:dyDescent="0.2">
      <c r="A208" s="6" t="s">
        <v>120</v>
      </c>
      <c r="B208" s="6" t="s">
        <v>12967</v>
      </c>
      <c r="C208" s="6">
        <v>56349</v>
      </c>
      <c r="D208" s="6">
        <v>16.4278481493171</v>
      </c>
      <c r="E208" s="6">
        <v>1.2669317902244599</v>
      </c>
      <c r="F208" s="6">
        <v>0.200920136536717</v>
      </c>
      <c r="G208" s="7">
        <v>1.6096471170596401E-11</v>
      </c>
      <c r="H208" s="7">
        <v>2.0617826488515399E-9</v>
      </c>
      <c r="I208" s="6" t="s">
        <v>14117</v>
      </c>
      <c r="J208" s="6" t="b">
        <v>0</v>
      </c>
    </row>
    <row r="209" spans="1:10" x14ac:dyDescent="0.2">
      <c r="A209" s="6" t="s">
        <v>121</v>
      </c>
      <c r="B209" s="6" t="s">
        <v>12866</v>
      </c>
      <c r="C209" s="6">
        <v>104445</v>
      </c>
      <c r="D209" s="6">
        <v>13.744904680399699</v>
      </c>
      <c r="E209" s="6">
        <v>-1.36662315474227</v>
      </c>
      <c r="F209" s="6">
        <v>0.22067605891984099</v>
      </c>
      <c r="G209" s="7">
        <v>2.6504896142123398E-11</v>
      </c>
      <c r="H209" s="7">
        <v>3.3617043273593199E-9</v>
      </c>
      <c r="I209" s="6" t="s">
        <v>14117</v>
      </c>
      <c r="J209" s="6" t="b">
        <v>0</v>
      </c>
    </row>
    <row r="210" spans="1:10" x14ac:dyDescent="0.2">
      <c r="A210" s="6" t="s">
        <v>122</v>
      </c>
      <c r="B210" s="6" t="s">
        <v>13296</v>
      </c>
      <c r="C210" s="6">
        <v>77767</v>
      </c>
      <c r="D210" s="6">
        <v>115.976503119169</v>
      </c>
      <c r="E210" s="6">
        <v>-0.56953320156442699</v>
      </c>
      <c r="F210" s="6">
        <v>9.1916133052201102E-2</v>
      </c>
      <c r="G210" s="7">
        <v>3.0838484816333797E-11</v>
      </c>
      <c r="H210" s="7">
        <v>3.8733735734845701E-9</v>
      </c>
      <c r="I210" s="6" t="s">
        <v>14130</v>
      </c>
      <c r="J210" s="6" t="b">
        <v>0</v>
      </c>
    </row>
    <row r="211" spans="1:10" x14ac:dyDescent="0.2">
      <c r="A211" s="6" t="s">
        <v>123</v>
      </c>
      <c r="B211" s="6" t="s">
        <v>12856</v>
      </c>
      <c r="C211" s="6" t="s">
        <v>12856</v>
      </c>
      <c r="D211" s="6">
        <v>5.47769362664555</v>
      </c>
      <c r="E211" s="6">
        <v>2.3307813976246701</v>
      </c>
      <c r="F211" s="6">
        <v>0.37459451552831502</v>
      </c>
      <c r="G211" s="7">
        <v>3.1297496711634202E-11</v>
      </c>
      <c r="H211" s="7">
        <v>3.8932280284462602E-9</v>
      </c>
      <c r="I211" s="6" t="s">
        <v>14117</v>
      </c>
      <c r="J211" s="6" t="b">
        <v>0</v>
      </c>
    </row>
    <row r="212" spans="1:10" x14ac:dyDescent="0.2">
      <c r="A212" s="6" t="s">
        <v>124</v>
      </c>
      <c r="B212" s="6" t="s">
        <v>12920</v>
      </c>
      <c r="C212" s="6">
        <v>13800</v>
      </c>
      <c r="D212" s="6">
        <v>349.95117071394299</v>
      </c>
      <c r="E212" s="6">
        <v>0.32946612341072301</v>
      </c>
      <c r="F212" s="6">
        <v>5.1284857970778301E-2</v>
      </c>
      <c r="G212" s="7">
        <v>3.2175807149620599E-11</v>
      </c>
      <c r="H212" s="7">
        <v>3.9643658770918301E-9</v>
      </c>
      <c r="I212" s="6" t="s">
        <v>14117</v>
      </c>
      <c r="J212" s="6" t="b">
        <v>0</v>
      </c>
    </row>
    <row r="213" spans="1:10" x14ac:dyDescent="0.2">
      <c r="A213" s="6" t="s">
        <v>125</v>
      </c>
      <c r="B213" s="6" t="s">
        <v>12975</v>
      </c>
      <c r="C213" s="6">
        <v>18802</v>
      </c>
      <c r="D213" s="6">
        <v>21.416869329328801</v>
      </c>
      <c r="E213" s="6">
        <v>1.0102740659366201</v>
      </c>
      <c r="F213" s="6">
        <v>0.16424917299727901</v>
      </c>
      <c r="G213" s="7">
        <v>4.1984333067865103E-11</v>
      </c>
      <c r="H213" s="7">
        <v>5.1240690273487903E-9</v>
      </c>
      <c r="I213" s="6" t="s">
        <v>14117</v>
      </c>
      <c r="J213" s="6" t="b">
        <v>0</v>
      </c>
    </row>
    <row r="214" spans="1:10" x14ac:dyDescent="0.2">
      <c r="A214" s="6" t="s">
        <v>126</v>
      </c>
      <c r="B214" s="6" t="s">
        <v>12874</v>
      </c>
      <c r="C214" s="6">
        <v>15208</v>
      </c>
      <c r="D214" s="6">
        <v>42.1858705378393</v>
      </c>
      <c r="E214" s="6">
        <v>-0.74128113403595397</v>
      </c>
      <c r="F214" s="6">
        <v>0.120167508900133</v>
      </c>
      <c r="G214" s="7">
        <v>4.5063123879215899E-11</v>
      </c>
      <c r="H214" s="7">
        <v>5.4484264824805203E-9</v>
      </c>
      <c r="I214" s="6" t="s">
        <v>14117</v>
      </c>
      <c r="J214" s="6" t="b">
        <v>0</v>
      </c>
    </row>
    <row r="215" spans="1:10" x14ac:dyDescent="0.2">
      <c r="A215" s="6" t="s">
        <v>127</v>
      </c>
      <c r="B215" s="6" t="s">
        <v>12957</v>
      </c>
      <c r="C215" s="6">
        <v>17289</v>
      </c>
      <c r="D215" s="6">
        <v>67.603831956560796</v>
      </c>
      <c r="E215" s="6">
        <v>0.67404176807413296</v>
      </c>
      <c r="F215" s="6">
        <v>0.110232912090659</v>
      </c>
      <c r="G215" s="7">
        <v>4.9019995051572397E-11</v>
      </c>
      <c r="H215" s="7">
        <v>5.8719599627980698E-9</v>
      </c>
      <c r="I215" s="6" t="s">
        <v>14117</v>
      </c>
      <c r="J215" s="6" t="b">
        <v>0</v>
      </c>
    </row>
    <row r="216" spans="1:10" x14ac:dyDescent="0.2">
      <c r="A216" s="6" t="s">
        <v>128</v>
      </c>
      <c r="B216" s="6" t="s">
        <v>12971</v>
      </c>
      <c r="C216" s="6">
        <v>216134</v>
      </c>
      <c r="D216" s="6">
        <v>179.53641277016601</v>
      </c>
      <c r="E216" s="6">
        <v>0.50615153902085797</v>
      </c>
      <c r="F216" s="6">
        <v>8.2221555265755503E-2</v>
      </c>
      <c r="G216" s="7">
        <v>4.9933110376905797E-11</v>
      </c>
      <c r="H216" s="7">
        <v>5.9264646692296402E-9</v>
      </c>
      <c r="I216" s="6" t="s">
        <v>14117</v>
      </c>
      <c r="J216" s="6" t="b">
        <v>0</v>
      </c>
    </row>
    <row r="217" spans="1:10" x14ac:dyDescent="0.2">
      <c r="A217" s="6" t="s">
        <v>129</v>
      </c>
      <c r="B217" s="6" t="s">
        <v>13304</v>
      </c>
      <c r="C217" s="6">
        <v>17313</v>
      </c>
      <c r="D217" s="6">
        <v>37.352142446698899</v>
      </c>
      <c r="E217" s="6">
        <v>0.86818247049146202</v>
      </c>
      <c r="F217" s="6">
        <v>0.14182904276879099</v>
      </c>
      <c r="G217" s="7">
        <v>5.2895632317332699E-11</v>
      </c>
      <c r="H217" s="7">
        <v>6.2210072299030297E-9</v>
      </c>
      <c r="I217" s="6" t="s">
        <v>14131</v>
      </c>
      <c r="J217" s="6" t="b">
        <v>0</v>
      </c>
    </row>
    <row r="218" spans="1:10" x14ac:dyDescent="0.2">
      <c r="A218" s="6" t="s">
        <v>130</v>
      </c>
      <c r="B218" s="6" t="s">
        <v>13313</v>
      </c>
      <c r="C218" s="6">
        <v>22033</v>
      </c>
      <c r="D218" s="6">
        <v>6.8543928368187599</v>
      </c>
      <c r="E218" s="6">
        <v>2.0533589962368199</v>
      </c>
      <c r="F218" s="6">
        <v>0.33491989918894099</v>
      </c>
      <c r="G218" s="7">
        <v>6.3814611764153796E-11</v>
      </c>
      <c r="H218" s="7">
        <v>7.4375642557915202E-9</v>
      </c>
      <c r="I218" s="6" t="s">
        <v>14120</v>
      </c>
      <c r="J218" s="6" t="b">
        <v>0</v>
      </c>
    </row>
    <row r="219" spans="1:10" x14ac:dyDescent="0.2">
      <c r="A219" s="6" t="s">
        <v>131</v>
      </c>
      <c r="B219" s="6" t="s">
        <v>12934</v>
      </c>
      <c r="C219" s="6">
        <v>14744</v>
      </c>
      <c r="D219" s="6">
        <v>3.2152493841110901</v>
      </c>
      <c r="E219" s="6">
        <v>4.0054368465171102</v>
      </c>
      <c r="F219" s="6">
        <v>0.69834612603296597</v>
      </c>
      <c r="G219" s="7">
        <v>6.9097548451842801E-11</v>
      </c>
      <c r="H219" s="7">
        <v>7.9813837885847293E-9</v>
      </c>
      <c r="I219" s="6" t="s">
        <v>14117</v>
      </c>
      <c r="J219" s="6" t="b">
        <v>0</v>
      </c>
    </row>
    <row r="220" spans="1:10" x14ac:dyDescent="0.2">
      <c r="A220" s="6" t="s">
        <v>132</v>
      </c>
      <c r="B220" s="6" t="s">
        <v>12933</v>
      </c>
      <c r="C220" s="6">
        <v>14555</v>
      </c>
      <c r="D220" s="6">
        <v>18.9026824747436</v>
      </c>
      <c r="E220" s="6">
        <v>1.1378153452887401</v>
      </c>
      <c r="F220" s="6">
        <v>0.187733013783148</v>
      </c>
      <c r="G220" s="7">
        <v>7.0277575636216201E-11</v>
      </c>
      <c r="H220" s="7">
        <v>8.0458495221745894E-9</v>
      </c>
      <c r="I220" s="6" t="s">
        <v>14117</v>
      </c>
      <c r="J220" s="6" t="b">
        <v>0</v>
      </c>
    </row>
    <row r="221" spans="1:10" x14ac:dyDescent="0.2">
      <c r="A221" s="6" t="s">
        <v>133</v>
      </c>
      <c r="B221" s="6" t="s">
        <v>12936</v>
      </c>
      <c r="C221" s="6">
        <v>70757</v>
      </c>
      <c r="D221" s="6">
        <v>25.681749088757801</v>
      </c>
      <c r="E221" s="6">
        <v>0.892192417411935</v>
      </c>
      <c r="F221" s="6">
        <v>0.14668074211606</v>
      </c>
      <c r="G221" s="7">
        <v>7.2102406917877601E-11</v>
      </c>
      <c r="H221" s="7">
        <v>8.1823582306717695E-9</v>
      </c>
      <c r="I221" s="6" t="s">
        <v>14117</v>
      </c>
      <c r="J221" s="6" t="b">
        <v>0</v>
      </c>
    </row>
    <row r="222" spans="1:10" x14ac:dyDescent="0.2">
      <c r="A222" s="6" t="s">
        <v>134</v>
      </c>
      <c r="B222" s="6" t="s">
        <v>12929</v>
      </c>
      <c r="C222" s="6">
        <v>57265</v>
      </c>
      <c r="D222" s="6">
        <v>32.990248497249297</v>
      </c>
      <c r="E222" s="6">
        <v>0.84394130365296305</v>
      </c>
      <c r="F222" s="6">
        <v>0.138647340620489</v>
      </c>
      <c r="G222" s="7">
        <v>8.2953011596872303E-11</v>
      </c>
      <c r="H222" s="7">
        <v>9.3318531393803202E-9</v>
      </c>
      <c r="I222" s="6" t="s">
        <v>14117</v>
      </c>
      <c r="J222" s="6" t="b">
        <v>0</v>
      </c>
    </row>
    <row r="223" spans="1:10" x14ac:dyDescent="0.2">
      <c r="A223" s="6" t="s">
        <v>135</v>
      </c>
      <c r="B223" s="6" t="s">
        <v>12914</v>
      </c>
      <c r="C223" s="6">
        <v>68119</v>
      </c>
      <c r="D223" s="6">
        <v>12.8981531343747</v>
      </c>
      <c r="E223" s="6">
        <v>1.40349389593758</v>
      </c>
      <c r="F223" s="6">
        <v>0.23281022595970299</v>
      </c>
      <c r="G223" s="7">
        <v>8.5151208666134904E-11</v>
      </c>
      <c r="H223" s="7">
        <v>9.49656195270506E-9</v>
      </c>
      <c r="I223" s="6" t="s">
        <v>14117</v>
      </c>
      <c r="J223" s="6" t="b">
        <v>0</v>
      </c>
    </row>
    <row r="224" spans="1:10" x14ac:dyDescent="0.2">
      <c r="A224" s="6" t="s">
        <v>136</v>
      </c>
      <c r="B224" s="6" t="s">
        <v>13019</v>
      </c>
      <c r="C224" s="6">
        <v>21807</v>
      </c>
      <c r="D224" s="6">
        <v>326.15825951964098</v>
      </c>
      <c r="E224" s="6">
        <v>0.332030954989668</v>
      </c>
      <c r="F224" s="6">
        <v>5.3455961903158697E-2</v>
      </c>
      <c r="G224" s="7">
        <v>9.5654283338436603E-11</v>
      </c>
      <c r="H224" s="7">
        <v>1.05767475517039E-8</v>
      </c>
      <c r="I224" s="6" t="s">
        <v>14117</v>
      </c>
      <c r="J224" s="6" t="b">
        <v>0</v>
      </c>
    </row>
    <row r="225" spans="1:10" x14ac:dyDescent="0.2">
      <c r="A225" s="6" t="s">
        <v>137</v>
      </c>
      <c r="B225" s="6" t="s">
        <v>12875</v>
      </c>
      <c r="C225" s="6">
        <v>15903</v>
      </c>
      <c r="D225" s="6">
        <v>63.718452012579803</v>
      </c>
      <c r="E225" s="6">
        <v>-0.99565748585951996</v>
      </c>
      <c r="F225" s="6">
        <v>0.168762348622082</v>
      </c>
      <c r="G225" s="7">
        <v>1.07098525257961E-10</v>
      </c>
      <c r="H225" s="7">
        <v>1.174181034968E-8</v>
      </c>
      <c r="I225" s="6" t="s">
        <v>14117</v>
      </c>
      <c r="J225" s="6" t="b">
        <v>0</v>
      </c>
    </row>
    <row r="226" spans="1:10" x14ac:dyDescent="0.2">
      <c r="A226" s="6" t="s">
        <v>138</v>
      </c>
      <c r="B226" s="6" t="s">
        <v>12962</v>
      </c>
      <c r="C226" s="6">
        <v>73656</v>
      </c>
      <c r="D226" s="6">
        <v>6.6540883809880604</v>
      </c>
      <c r="E226" s="6">
        <v>2.0589176512479299</v>
      </c>
      <c r="F226" s="6">
        <v>0.34211654175203898</v>
      </c>
      <c r="G226" s="7">
        <v>1.3602610802650299E-10</v>
      </c>
      <c r="H226" s="7">
        <v>1.47879811725955E-8</v>
      </c>
      <c r="I226" s="6" t="s">
        <v>14117</v>
      </c>
      <c r="J226" s="6" t="b">
        <v>0</v>
      </c>
    </row>
    <row r="227" spans="1:10" x14ac:dyDescent="0.2">
      <c r="A227" s="6" t="s">
        <v>139</v>
      </c>
      <c r="B227" s="6" t="s">
        <v>12864</v>
      </c>
      <c r="C227" s="6">
        <v>12443</v>
      </c>
      <c r="D227" s="6">
        <v>52.163850406177097</v>
      </c>
      <c r="E227" s="6">
        <v>-0.71764033176282105</v>
      </c>
      <c r="F227" s="6">
        <v>0.120974084082403</v>
      </c>
      <c r="G227" s="7">
        <v>1.4262982647496801E-10</v>
      </c>
      <c r="H227" s="7">
        <v>1.5376683875888899E-8</v>
      </c>
      <c r="I227" s="6" t="s">
        <v>14117</v>
      </c>
      <c r="J227" s="6" t="b">
        <v>0</v>
      </c>
    </row>
    <row r="228" spans="1:10" x14ac:dyDescent="0.2">
      <c r="A228" s="6" t="s">
        <v>140</v>
      </c>
      <c r="B228" s="6" t="s">
        <v>12974</v>
      </c>
      <c r="C228" s="6">
        <v>18791</v>
      </c>
      <c r="D228" s="6">
        <v>32.697896551019902</v>
      </c>
      <c r="E228" s="6">
        <v>0.80944000224371404</v>
      </c>
      <c r="F228" s="6">
        <v>0.13630920132436899</v>
      </c>
      <c r="G228" s="7">
        <v>1.83749436505497E-10</v>
      </c>
      <c r="H228" s="7">
        <v>1.9646003802244701E-8</v>
      </c>
      <c r="I228" s="6" t="s">
        <v>14117</v>
      </c>
      <c r="J228" s="6" t="b">
        <v>0</v>
      </c>
    </row>
    <row r="229" spans="1:10" x14ac:dyDescent="0.2">
      <c r="A229" s="6" t="s">
        <v>141</v>
      </c>
      <c r="B229" s="6" t="s">
        <v>12910</v>
      </c>
      <c r="C229" s="6">
        <v>545428</v>
      </c>
      <c r="D229" s="6">
        <v>39.1562429966325</v>
      </c>
      <c r="E229" s="6">
        <v>0.70420553064668101</v>
      </c>
      <c r="F229" s="6">
        <v>0.119909376383077</v>
      </c>
      <c r="G229" s="7">
        <v>2.5264476341835198E-10</v>
      </c>
      <c r="H229" s="7">
        <v>2.6790699215928E-8</v>
      </c>
      <c r="I229" s="6" t="s">
        <v>14117</v>
      </c>
      <c r="J229" s="6" t="b">
        <v>0</v>
      </c>
    </row>
    <row r="230" spans="1:10" x14ac:dyDescent="0.2">
      <c r="A230" s="6" t="s">
        <v>142</v>
      </c>
      <c r="B230" s="6" t="s">
        <v>13299</v>
      </c>
      <c r="C230" s="6">
        <v>194401</v>
      </c>
      <c r="D230" s="6">
        <v>60.403890069233</v>
      </c>
      <c r="E230" s="6">
        <v>0.667015709313313</v>
      </c>
      <c r="F230" s="6">
        <v>0.11327004342848</v>
      </c>
      <c r="G230" s="7">
        <v>3.08804211114648E-10</v>
      </c>
      <c r="H230" s="7">
        <v>3.2479675440570697E-8</v>
      </c>
      <c r="I230" s="6" t="s">
        <v>14132</v>
      </c>
      <c r="J230" s="6" t="b">
        <v>0</v>
      </c>
    </row>
    <row r="231" spans="1:10" x14ac:dyDescent="0.2">
      <c r="A231" s="6" t="s">
        <v>143</v>
      </c>
      <c r="B231" s="6" t="s">
        <v>12873</v>
      </c>
      <c r="C231" s="6">
        <v>23890</v>
      </c>
      <c r="D231" s="6">
        <v>7.5066872632616404</v>
      </c>
      <c r="E231" s="6">
        <v>-1.94428901169693</v>
      </c>
      <c r="F231" s="6">
        <v>0.33373351728864198</v>
      </c>
      <c r="G231" s="7">
        <v>3.6140493641453202E-10</v>
      </c>
      <c r="H231" s="7">
        <v>3.7705610180603202E-8</v>
      </c>
      <c r="I231" s="6" t="s">
        <v>14117</v>
      </c>
      <c r="J231" s="6" t="b">
        <v>0</v>
      </c>
    </row>
    <row r="232" spans="1:10" x14ac:dyDescent="0.2">
      <c r="A232" s="6" t="s">
        <v>144</v>
      </c>
      <c r="B232" s="6" t="s">
        <v>12995</v>
      </c>
      <c r="C232" s="6">
        <v>23921</v>
      </c>
      <c r="D232" s="6">
        <v>13.481923474935201</v>
      </c>
      <c r="E232" s="6">
        <v>1.39673757602591</v>
      </c>
      <c r="F232" s="6">
        <v>0.24397880187357601</v>
      </c>
      <c r="G232" s="7">
        <v>3.8072168061365401E-10</v>
      </c>
      <c r="H232" s="7">
        <v>3.9403171056790698E-8</v>
      </c>
      <c r="I232" s="6" t="s">
        <v>14117</v>
      </c>
      <c r="J232" s="6" t="b">
        <v>0</v>
      </c>
    </row>
    <row r="233" spans="1:10" x14ac:dyDescent="0.2">
      <c r="A233" s="6" t="s">
        <v>145</v>
      </c>
      <c r="B233" s="6" t="s">
        <v>12996</v>
      </c>
      <c r="C233" s="6">
        <v>70556</v>
      </c>
      <c r="D233" s="6">
        <v>34.205194665586603</v>
      </c>
      <c r="E233" s="6">
        <v>0.75678567140029196</v>
      </c>
      <c r="F233" s="6">
        <v>0.13055387958302</v>
      </c>
      <c r="G233" s="7">
        <v>4.0842883469761E-10</v>
      </c>
      <c r="H233" s="7">
        <v>4.1935268527642701E-8</v>
      </c>
      <c r="I233" s="6" t="s">
        <v>14117</v>
      </c>
      <c r="J233" s="6" t="b">
        <v>0</v>
      </c>
    </row>
    <row r="234" spans="1:10" x14ac:dyDescent="0.2">
      <c r="A234" s="6" t="s">
        <v>146</v>
      </c>
      <c r="B234" s="6" t="s">
        <v>13303</v>
      </c>
      <c r="C234" s="6">
        <v>67457</v>
      </c>
      <c r="D234" s="6">
        <v>13.0968840338123</v>
      </c>
      <c r="E234" s="6">
        <v>-1.3440309534197601</v>
      </c>
      <c r="F234" s="6">
        <v>0.23188389677188101</v>
      </c>
      <c r="G234" s="7">
        <v>4.4183765435541702E-10</v>
      </c>
      <c r="H234" s="7">
        <v>4.50082971212286E-8</v>
      </c>
      <c r="I234" s="6" t="s">
        <v>14132</v>
      </c>
      <c r="J234" s="6" t="b">
        <v>0</v>
      </c>
    </row>
    <row r="235" spans="1:10" x14ac:dyDescent="0.2">
      <c r="A235" s="6" t="s">
        <v>147</v>
      </c>
      <c r="B235" s="6" t="s">
        <v>13151</v>
      </c>
      <c r="C235" s="6">
        <v>24068</v>
      </c>
      <c r="D235" s="6">
        <v>48.338887513393502</v>
      </c>
      <c r="E235" s="6">
        <v>0.66444697398545505</v>
      </c>
      <c r="F235" s="6">
        <v>0.11582526402969399</v>
      </c>
      <c r="G235" s="7">
        <v>5.3870060348672996E-10</v>
      </c>
      <c r="H235" s="7">
        <v>5.4446638338342402E-8</v>
      </c>
      <c r="I235" s="6" t="s">
        <v>14133</v>
      </c>
      <c r="J235" s="6" t="b">
        <v>0</v>
      </c>
    </row>
    <row r="236" spans="1:10" x14ac:dyDescent="0.2">
      <c r="A236" s="6" t="s">
        <v>148</v>
      </c>
      <c r="B236" s="6" t="s">
        <v>14134</v>
      </c>
      <c r="C236" s="6">
        <v>243548</v>
      </c>
      <c r="D236" s="6">
        <v>123.368038209422</v>
      </c>
      <c r="E236" s="6">
        <v>0.43234199177522997</v>
      </c>
      <c r="F236" s="6">
        <v>7.4405955736385407E-2</v>
      </c>
      <c r="G236" s="7">
        <v>6.2482161112679304E-10</v>
      </c>
      <c r="H236" s="7">
        <v>6.266137351277E-8</v>
      </c>
      <c r="I236" s="6" t="s">
        <v>13512</v>
      </c>
      <c r="J236" s="6" t="b">
        <v>0</v>
      </c>
    </row>
    <row r="237" spans="1:10" x14ac:dyDescent="0.2">
      <c r="A237" s="6" t="s">
        <v>149</v>
      </c>
      <c r="B237" s="6" t="s">
        <v>12947</v>
      </c>
      <c r="C237" s="6">
        <v>66277</v>
      </c>
      <c r="D237" s="6">
        <v>39.0479750252263</v>
      </c>
      <c r="E237" s="6">
        <v>1.10808828138793</v>
      </c>
      <c r="F237" s="6">
        <v>0.19393032069720501</v>
      </c>
      <c r="G237" s="7">
        <v>6.9101762305052103E-10</v>
      </c>
      <c r="H237" s="7">
        <v>6.8766884533881504E-8</v>
      </c>
      <c r="I237" s="6" t="s">
        <v>14117</v>
      </c>
      <c r="J237" s="6" t="b">
        <v>0</v>
      </c>
    </row>
    <row r="238" spans="1:10" x14ac:dyDescent="0.2">
      <c r="A238" s="6" t="s">
        <v>150</v>
      </c>
      <c r="B238" s="6" t="s">
        <v>12885</v>
      </c>
      <c r="C238" s="6">
        <v>102693</v>
      </c>
      <c r="D238" s="6">
        <v>64.8170063351658</v>
      </c>
      <c r="E238" s="6">
        <v>-0.58695571043265105</v>
      </c>
      <c r="F238" s="6">
        <v>0.104253317649307</v>
      </c>
      <c r="G238" s="7">
        <v>9.640890985951591E-10</v>
      </c>
      <c r="H238" s="7">
        <v>9.5209318080347896E-8</v>
      </c>
      <c r="I238" s="6" t="s">
        <v>14117</v>
      </c>
      <c r="J238" s="6" t="b">
        <v>0</v>
      </c>
    </row>
    <row r="239" spans="1:10" x14ac:dyDescent="0.2">
      <c r="A239" s="6" t="s">
        <v>151</v>
      </c>
      <c r="B239" s="6" t="s">
        <v>13197</v>
      </c>
      <c r="C239" s="6">
        <v>238330</v>
      </c>
      <c r="D239" s="6">
        <v>63.440528797904001</v>
      </c>
      <c r="E239" s="6">
        <v>-0.54665166647881602</v>
      </c>
      <c r="F239" s="6">
        <v>9.8383725452580895E-2</v>
      </c>
      <c r="G239" s="7">
        <v>9.7394739503688006E-10</v>
      </c>
      <c r="H239" s="7">
        <v>9.5454223102970596E-8</v>
      </c>
      <c r="I239" s="6" t="s">
        <v>14119</v>
      </c>
      <c r="J239" s="6" t="b">
        <v>0</v>
      </c>
    </row>
    <row r="240" spans="1:10" x14ac:dyDescent="0.2">
      <c r="A240" s="6" t="s">
        <v>152</v>
      </c>
      <c r="B240" s="6" t="s">
        <v>13253</v>
      </c>
      <c r="C240" s="6">
        <v>13195</v>
      </c>
      <c r="D240" s="6">
        <v>46.4679376189466</v>
      </c>
      <c r="E240" s="6">
        <v>0.73511146290920404</v>
      </c>
      <c r="F240" s="6">
        <v>0.13259254230758399</v>
      </c>
      <c r="G240" s="7">
        <v>1.1576065219576299E-9</v>
      </c>
      <c r="H240" s="7">
        <v>1.1180035578251E-7</v>
      </c>
      <c r="I240" s="6" t="s">
        <v>14001</v>
      </c>
      <c r="J240" s="6" t="b">
        <v>0</v>
      </c>
    </row>
    <row r="241" spans="1:10" x14ac:dyDescent="0.2">
      <c r="A241" s="6" t="s">
        <v>153</v>
      </c>
      <c r="B241" s="6" t="s">
        <v>13135</v>
      </c>
      <c r="C241" s="6">
        <v>67216</v>
      </c>
      <c r="D241" s="6">
        <v>83.441648220614098</v>
      </c>
      <c r="E241" s="6">
        <v>0.51506080406648003</v>
      </c>
      <c r="F241" s="6">
        <v>9.10284652986392E-2</v>
      </c>
      <c r="G241" s="7">
        <v>1.15801558899716E-9</v>
      </c>
      <c r="H241" s="7">
        <v>1.1180035578251E-7</v>
      </c>
      <c r="I241" s="6" t="s">
        <v>14129</v>
      </c>
      <c r="J241" s="6" t="b">
        <v>0</v>
      </c>
    </row>
    <row r="242" spans="1:10" x14ac:dyDescent="0.2">
      <c r="A242" s="6" t="s">
        <v>154</v>
      </c>
      <c r="B242" s="6" t="s">
        <v>13107</v>
      </c>
      <c r="C242" s="6">
        <v>229658</v>
      </c>
      <c r="D242" s="6">
        <v>16.921671470441201</v>
      </c>
      <c r="E242" s="6">
        <v>1.0846286823886599</v>
      </c>
      <c r="F242" s="6">
        <v>0.19413040359924</v>
      </c>
      <c r="G242" s="7">
        <v>1.2977134016446099E-9</v>
      </c>
      <c r="H242" s="7">
        <v>1.2435939464501001E-7</v>
      </c>
      <c r="I242" s="6" t="s">
        <v>14135</v>
      </c>
      <c r="J242" s="6" t="b">
        <v>0</v>
      </c>
    </row>
    <row r="243" spans="1:10" x14ac:dyDescent="0.2">
      <c r="A243" s="6" t="s">
        <v>155</v>
      </c>
      <c r="B243" s="6" t="s">
        <v>12883</v>
      </c>
      <c r="C243" s="6">
        <v>70839</v>
      </c>
      <c r="D243" s="6">
        <v>21.9378913753457</v>
      </c>
      <c r="E243" s="6">
        <v>-0.95390731886090296</v>
      </c>
      <c r="F243" s="6">
        <v>0.16979336516578999</v>
      </c>
      <c r="G243" s="7">
        <v>1.4100514179471799E-9</v>
      </c>
      <c r="H243" s="7">
        <v>1.34131141132225E-7</v>
      </c>
      <c r="I243" s="6" t="s">
        <v>14117</v>
      </c>
      <c r="J243" s="6" t="b">
        <v>0</v>
      </c>
    </row>
    <row r="244" spans="1:10" x14ac:dyDescent="0.2">
      <c r="A244" s="6" t="s">
        <v>156</v>
      </c>
      <c r="B244" s="6" t="s">
        <v>13024</v>
      </c>
      <c r="C244" s="6">
        <v>78787</v>
      </c>
      <c r="D244" s="6">
        <v>47.5287403809007</v>
      </c>
      <c r="E244" s="6">
        <v>0.62813016227790797</v>
      </c>
      <c r="F244" s="6">
        <v>0.11277907888611501</v>
      </c>
      <c r="G244" s="7">
        <v>1.64123623794173E-9</v>
      </c>
      <c r="H244" s="7">
        <v>1.54983016133228E-7</v>
      </c>
      <c r="I244" s="6" t="s">
        <v>14117</v>
      </c>
      <c r="J244" s="6" t="b">
        <v>0</v>
      </c>
    </row>
    <row r="245" spans="1:10" x14ac:dyDescent="0.2">
      <c r="A245" s="6" t="s">
        <v>157</v>
      </c>
      <c r="B245" s="6" t="s">
        <v>13156</v>
      </c>
      <c r="C245" s="6">
        <v>226016</v>
      </c>
      <c r="D245" s="6">
        <v>111.270937821692</v>
      </c>
      <c r="E245" s="6">
        <v>0.44744522467696601</v>
      </c>
      <c r="F245" s="6">
        <v>7.9748171903524706E-2</v>
      </c>
      <c r="G245" s="7">
        <v>1.7922672317627601E-9</v>
      </c>
      <c r="H245" s="7">
        <v>1.6801855925590499E-7</v>
      </c>
      <c r="I245" s="6" t="s">
        <v>14133</v>
      </c>
      <c r="J245" s="6" t="b">
        <v>0</v>
      </c>
    </row>
    <row r="246" spans="1:10" x14ac:dyDescent="0.2">
      <c r="A246" s="6" t="s">
        <v>158</v>
      </c>
      <c r="B246" s="6" t="s">
        <v>13191</v>
      </c>
      <c r="C246" s="6">
        <v>230259</v>
      </c>
      <c r="D246" s="6">
        <v>50.012680726687798</v>
      </c>
      <c r="E246" s="6">
        <v>0.644550206045301</v>
      </c>
      <c r="F246" s="6">
        <v>0.11682404194517999</v>
      </c>
      <c r="G246" s="7">
        <v>2.0560298975108001E-9</v>
      </c>
      <c r="H246" s="7">
        <v>1.91358696288469E-7</v>
      </c>
      <c r="I246" s="6" t="s">
        <v>14119</v>
      </c>
      <c r="J246" s="6" t="b">
        <v>0</v>
      </c>
    </row>
    <row r="247" spans="1:10" x14ac:dyDescent="0.2">
      <c r="A247" s="6" t="s">
        <v>159</v>
      </c>
      <c r="B247" s="6" t="s">
        <v>12952</v>
      </c>
      <c r="C247" s="6">
        <v>16974</v>
      </c>
      <c r="D247" s="6">
        <v>62.588422191818502</v>
      </c>
      <c r="E247" s="6">
        <v>0.58974536860592197</v>
      </c>
      <c r="F247" s="6">
        <v>0.106654137952207</v>
      </c>
      <c r="G247" s="7">
        <v>2.0909361224199399E-9</v>
      </c>
      <c r="H247" s="7">
        <v>1.9321743296962001E-7</v>
      </c>
      <c r="I247" s="6" t="s">
        <v>14117</v>
      </c>
      <c r="J247" s="6" t="b">
        <v>0</v>
      </c>
    </row>
    <row r="248" spans="1:10" x14ac:dyDescent="0.2">
      <c r="A248" s="6" t="s">
        <v>160</v>
      </c>
      <c r="B248" s="6" t="s">
        <v>13363</v>
      </c>
      <c r="C248" s="6">
        <v>75219</v>
      </c>
      <c r="D248" s="6">
        <v>28.805413144021799</v>
      </c>
      <c r="E248" s="6">
        <v>0.86295384497589001</v>
      </c>
      <c r="F248" s="6">
        <v>0.16015623825321099</v>
      </c>
      <c r="G248" s="7">
        <v>2.7179423042035E-9</v>
      </c>
      <c r="H248" s="7">
        <v>2.4937602545730902E-7</v>
      </c>
      <c r="I248" s="6" t="s">
        <v>14136</v>
      </c>
      <c r="J248" s="6" t="b">
        <v>0</v>
      </c>
    </row>
    <row r="249" spans="1:10" x14ac:dyDescent="0.2">
      <c r="A249" s="6" t="s">
        <v>161</v>
      </c>
      <c r="B249" s="6" t="s">
        <v>12903</v>
      </c>
      <c r="C249" s="6">
        <v>17355</v>
      </c>
      <c r="D249" s="6">
        <v>10.406073893635</v>
      </c>
      <c r="E249" s="6">
        <v>1.4544387612046199</v>
      </c>
      <c r="F249" s="6">
        <v>0.26861042898399201</v>
      </c>
      <c r="G249" s="7">
        <v>2.9561306212005299E-9</v>
      </c>
      <c r="H249" s="7">
        <v>2.69320153848389E-7</v>
      </c>
      <c r="I249" s="6" t="s">
        <v>14117</v>
      </c>
      <c r="J249" s="6" t="b">
        <v>0</v>
      </c>
    </row>
    <row r="250" spans="1:10" x14ac:dyDescent="0.2">
      <c r="A250" s="6" t="s">
        <v>162</v>
      </c>
      <c r="B250" s="6" t="s">
        <v>13204</v>
      </c>
      <c r="C250" s="6">
        <v>71840</v>
      </c>
      <c r="D250" s="6">
        <v>3.0369149756551002</v>
      </c>
      <c r="E250" s="6">
        <v>3.26004966953121</v>
      </c>
      <c r="F250" s="6">
        <v>0.60895237966257898</v>
      </c>
      <c r="G250" s="7">
        <v>3.66405220669623E-9</v>
      </c>
      <c r="H250" s="7">
        <v>3.3148142236384001E-7</v>
      </c>
      <c r="I250" s="6" t="s">
        <v>14137</v>
      </c>
      <c r="J250" s="6" t="b">
        <v>0</v>
      </c>
    </row>
    <row r="251" spans="1:10" x14ac:dyDescent="0.2">
      <c r="A251" s="6" t="s">
        <v>163</v>
      </c>
      <c r="B251" s="6" t="s">
        <v>13918</v>
      </c>
      <c r="C251" s="6">
        <v>22350</v>
      </c>
      <c r="D251" s="6">
        <v>59.609141103165904</v>
      </c>
      <c r="E251" s="6">
        <v>0.63671691366049199</v>
      </c>
      <c r="F251" s="6">
        <v>0.118157359849602</v>
      </c>
      <c r="G251" s="7">
        <v>3.9237644963781999E-9</v>
      </c>
      <c r="H251" s="7">
        <v>3.5251209228920001E-7</v>
      </c>
      <c r="I251" s="6" t="s">
        <v>13489</v>
      </c>
      <c r="J251" s="6" t="b">
        <v>0</v>
      </c>
    </row>
    <row r="252" spans="1:10" x14ac:dyDescent="0.2">
      <c r="A252" s="6" t="s">
        <v>164</v>
      </c>
      <c r="B252" s="6" t="s">
        <v>13199</v>
      </c>
      <c r="C252" s="6">
        <v>19206</v>
      </c>
      <c r="D252" s="6">
        <v>46.5995197030201</v>
      </c>
      <c r="E252" s="6">
        <v>-0.67061070843880399</v>
      </c>
      <c r="F252" s="6">
        <v>0.122139954931457</v>
      </c>
      <c r="G252" s="7">
        <v>4.0731845215654204E-9</v>
      </c>
      <c r="H252" s="7">
        <v>3.6341233210684001E-7</v>
      </c>
      <c r="I252" s="6" t="s">
        <v>14119</v>
      </c>
      <c r="J252" s="6" t="b">
        <v>0</v>
      </c>
    </row>
    <row r="253" spans="1:10" x14ac:dyDescent="0.2">
      <c r="A253" s="6" t="s">
        <v>165</v>
      </c>
      <c r="B253" s="6" t="s">
        <v>12887</v>
      </c>
      <c r="C253" s="6">
        <v>13609</v>
      </c>
      <c r="D253" s="6">
        <v>146.50063692866999</v>
      </c>
      <c r="E253" s="6">
        <v>-0.44848422704681701</v>
      </c>
      <c r="F253" s="6">
        <v>8.2694498406961303E-2</v>
      </c>
      <c r="G253" s="7">
        <v>4.5324976138305296E-9</v>
      </c>
      <c r="H253" s="7">
        <v>4.0162275089127098E-7</v>
      </c>
      <c r="I253" s="6" t="s">
        <v>14117</v>
      </c>
      <c r="J253" s="6" t="b">
        <v>0</v>
      </c>
    </row>
    <row r="254" spans="1:10" x14ac:dyDescent="0.2">
      <c r="A254" s="6" t="s">
        <v>166</v>
      </c>
      <c r="B254" s="6" t="s">
        <v>18</v>
      </c>
      <c r="C254" s="6">
        <v>14066</v>
      </c>
      <c r="D254" s="6">
        <v>101.74896498714899</v>
      </c>
      <c r="E254" s="6">
        <v>0.72427215281106005</v>
      </c>
      <c r="F254" s="6">
        <v>0.134857184551609</v>
      </c>
      <c r="G254" s="7">
        <v>5.0071513448949101E-9</v>
      </c>
      <c r="H254" s="7">
        <v>4.40663380604799E-7</v>
      </c>
      <c r="I254" s="6" t="s">
        <v>14128</v>
      </c>
      <c r="J254" s="6" t="b">
        <v>0</v>
      </c>
    </row>
    <row r="255" spans="1:10" x14ac:dyDescent="0.2">
      <c r="A255" s="6" t="s">
        <v>167</v>
      </c>
      <c r="B255" s="6" t="s">
        <v>13005</v>
      </c>
      <c r="C255" s="6">
        <v>20887</v>
      </c>
      <c r="D255" s="6">
        <v>8.0190084558560795</v>
      </c>
      <c r="E255" s="6">
        <v>1.6027166631349901</v>
      </c>
      <c r="F255" s="6">
        <v>0.29914992199184198</v>
      </c>
      <c r="G255" s="7">
        <v>5.0898634412181302E-9</v>
      </c>
      <c r="H255" s="7">
        <v>4.4192995529556398E-7</v>
      </c>
      <c r="I255" s="6" t="s">
        <v>14117</v>
      </c>
      <c r="J255" s="6" t="b">
        <v>0</v>
      </c>
    </row>
    <row r="256" spans="1:10" x14ac:dyDescent="0.2">
      <c r="A256" s="6" t="s">
        <v>168</v>
      </c>
      <c r="B256" s="6" t="s">
        <v>13147</v>
      </c>
      <c r="C256" s="6">
        <v>239122</v>
      </c>
      <c r="D256" s="6">
        <v>5.7983227820996301</v>
      </c>
      <c r="E256" s="6">
        <v>2.0401267318294498</v>
      </c>
      <c r="F256" s="6">
        <v>0.37584789744568597</v>
      </c>
      <c r="G256" s="7">
        <v>5.0597146600442998E-9</v>
      </c>
      <c r="H256" s="7">
        <v>4.4192995529556398E-7</v>
      </c>
      <c r="I256" s="6" t="s">
        <v>14133</v>
      </c>
      <c r="J256" s="6" t="b">
        <v>0</v>
      </c>
    </row>
    <row r="257" spans="1:10" x14ac:dyDescent="0.2">
      <c r="A257" s="6" t="s">
        <v>169</v>
      </c>
      <c r="B257" s="6" t="s">
        <v>13207</v>
      </c>
      <c r="C257" s="6">
        <v>16825</v>
      </c>
      <c r="D257" s="6">
        <v>47.9728090663289</v>
      </c>
      <c r="E257" s="6">
        <v>0.60395161335405001</v>
      </c>
      <c r="F257" s="6">
        <v>0.11356764012465199</v>
      </c>
      <c r="G257" s="7">
        <v>5.1716044981112303E-9</v>
      </c>
      <c r="H257" s="7">
        <v>4.4574365081443502E-7</v>
      </c>
      <c r="I257" s="6" t="s">
        <v>14137</v>
      </c>
      <c r="J257" s="6" t="b">
        <v>0</v>
      </c>
    </row>
    <row r="258" spans="1:10" x14ac:dyDescent="0.2">
      <c r="A258" s="6" t="s">
        <v>170</v>
      </c>
      <c r="B258" s="6" t="s">
        <v>13026</v>
      </c>
      <c r="C258" s="6">
        <v>226178</v>
      </c>
      <c r="D258" s="6">
        <v>33.9236909556219</v>
      </c>
      <c r="E258" s="6">
        <v>0.75227231162635</v>
      </c>
      <c r="F258" s="6">
        <v>0.140239412170342</v>
      </c>
      <c r="G258" s="7">
        <v>5.2026970142211998E-9</v>
      </c>
      <c r="H258" s="7">
        <v>4.4574365081443502E-7</v>
      </c>
      <c r="I258" s="6" t="s">
        <v>14117</v>
      </c>
      <c r="J258" s="6" t="b">
        <v>0</v>
      </c>
    </row>
    <row r="259" spans="1:10" x14ac:dyDescent="0.2">
      <c r="A259" s="6" t="s">
        <v>171</v>
      </c>
      <c r="B259" s="6" t="s">
        <v>12922</v>
      </c>
      <c r="C259" s="6">
        <v>268709</v>
      </c>
      <c r="D259" s="6">
        <v>122.862093660852</v>
      </c>
      <c r="E259" s="6">
        <v>0.45563475749846699</v>
      </c>
      <c r="F259" s="6">
        <v>8.4666173463009906E-2</v>
      </c>
      <c r="G259" s="7">
        <v>5.3255001017261103E-9</v>
      </c>
      <c r="H259" s="7">
        <v>4.5326312378967598E-7</v>
      </c>
      <c r="I259" s="6" t="s">
        <v>14117</v>
      </c>
      <c r="J259" s="6" t="b">
        <v>0</v>
      </c>
    </row>
    <row r="260" spans="1:10" x14ac:dyDescent="0.2">
      <c r="A260" s="6" t="s">
        <v>172</v>
      </c>
      <c r="B260" s="6" t="s">
        <v>13267</v>
      </c>
      <c r="C260" s="6">
        <v>78286</v>
      </c>
      <c r="D260" s="6">
        <v>73.169691958194605</v>
      </c>
      <c r="E260" s="6">
        <v>0.51373186126822401</v>
      </c>
      <c r="F260" s="6">
        <v>9.5798291246500897E-2</v>
      </c>
      <c r="G260" s="7">
        <v>5.92601459196681E-9</v>
      </c>
      <c r="H260" s="7">
        <v>5.0107745605408202E-7</v>
      </c>
      <c r="I260" s="6" t="s">
        <v>13999</v>
      </c>
      <c r="J260" s="6" t="b">
        <v>0</v>
      </c>
    </row>
    <row r="261" spans="1:10" x14ac:dyDescent="0.2">
      <c r="A261" s="6" t="s">
        <v>173</v>
      </c>
      <c r="B261" s="6" t="s">
        <v>12939</v>
      </c>
      <c r="C261" s="6">
        <v>56213</v>
      </c>
      <c r="D261" s="6">
        <v>82.058339950596206</v>
      </c>
      <c r="E261" s="6">
        <v>0.48342681508486401</v>
      </c>
      <c r="F261" s="6">
        <v>9.0303700095686099E-2</v>
      </c>
      <c r="G261" s="7">
        <v>7.7167847895403208E-9</v>
      </c>
      <c r="H261" s="7">
        <v>6.4826003131352698E-7</v>
      </c>
      <c r="I261" s="6" t="s">
        <v>14117</v>
      </c>
      <c r="J261" s="6" t="b">
        <v>0</v>
      </c>
    </row>
    <row r="262" spans="1:10" x14ac:dyDescent="0.2">
      <c r="A262" s="6" t="s">
        <v>174</v>
      </c>
      <c r="B262" s="6" t="s">
        <v>13368</v>
      </c>
      <c r="C262" s="6">
        <v>238317</v>
      </c>
      <c r="D262" s="6">
        <v>10.351004884466899</v>
      </c>
      <c r="E262" s="6">
        <v>1.2492252715040399</v>
      </c>
      <c r="F262" s="6">
        <v>0.237385723539524</v>
      </c>
      <c r="G262" s="7">
        <v>8.6297309551861193E-9</v>
      </c>
      <c r="H262" s="7">
        <v>7.2027631849834101E-7</v>
      </c>
      <c r="I262" s="6" t="s">
        <v>14010</v>
      </c>
      <c r="J262" s="6" t="b">
        <v>0</v>
      </c>
    </row>
    <row r="263" spans="1:10" x14ac:dyDescent="0.2">
      <c r="A263" s="6" t="s">
        <v>175</v>
      </c>
      <c r="B263" s="6" t="s">
        <v>12930</v>
      </c>
      <c r="C263" s="6">
        <v>14366</v>
      </c>
      <c r="D263" s="6">
        <v>15.3038260047178</v>
      </c>
      <c r="E263" s="6">
        <v>1.08545979984914</v>
      </c>
      <c r="F263" s="6">
        <v>0.21027560880246099</v>
      </c>
      <c r="G263" s="7">
        <v>1.0615955707994201E-8</v>
      </c>
      <c r="H263" s="7">
        <v>8.8037576278410997E-7</v>
      </c>
      <c r="I263" s="6" t="s">
        <v>14117</v>
      </c>
      <c r="J263" s="6" t="b">
        <v>0</v>
      </c>
    </row>
    <row r="264" spans="1:10" x14ac:dyDescent="0.2">
      <c r="A264" s="6" t="s">
        <v>176</v>
      </c>
      <c r="B264" s="6" t="s">
        <v>12942</v>
      </c>
      <c r="C264" s="6">
        <v>16194</v>
      </c>
      <c r="D264" s="6">
        <v>11.3968027961179</v>
      </c>
      <c r="E264" s="6">
        <v>1.18690646733112</v>
      </c>
      <c r="F264" s="6">
        <v>0.22864406182827099</v>
      </c>
      <c r="G264" s="7">
        <v>1.1332720834878899E-8</v>
      </c>
      <c r="H264" s="7">
        <v>9.3383063338107505E-7</v>
      </c>
      <c r="I264" s="6" t="s">
        <v>14117</v>
      </c>
      <c r="J264" s="6" t="b">
        <v>0</v>
      </c>
    </row>
    <row r="265" spans="1:10" x14ac:dyDescent="0.2">
      <c r="A265" s="6" t="s">
        <v>177</v>
      </c>
      <c r="B265" s="6" t="s">
        <v>12881</v>
      </c>
      <c r="C265" s="6">
        <v>244654</v>
      </c>
      <c r="D265" s="6">
        <v>103.687550112831</v>
      </c>
      <c r="E265" s="6">
        <v>-0.44768300946176798</v>
      </c>
      <c r="F265" s="6">
        <v>8.5316642617534993E-2</v>
      </c>
      <c r="G265" s="7">
        <v>1.2200064024634099E-8</v>
      </c>
      <c r="H265" s="7">
        <v>9.9893815371323699E-7</v>
      </c>
      <c r="I265" s="6" t="s">
        <v>14117</v>
      </c>
      <c r="J265" s="6" t="b">
        <v>0</v>
      </c>
    </row>
    <row r="266" spans="1:10" x14ac:dyDescent="0.2">
      <c r="A266" s="6" t="s">
        <v>178</v>
      </c>
      <c r="B266" s="6" t="s">
        <v>13017</v>
      </c>
      <c r="C266" s="6">
        <v>211770</v>
      </c>
      <c r="D266" s="6">
        <v>22.5098342677659</v>
      </c>
      <c r="E266" s="6">
        <v>0.87890918381118899</v>
      </c>
      <c r="F266" s="6">
        <v>0.168020360237745</v>
      </c>
      <c r="G266" s="7">
        <v>1.29450274786686E-8</v>
      </c>
      <c r="H266" s="7">
        <v>1.05326931126752E-6</v>
      </c>
      <c r="I266" s="6" t="s">
        <v>14117</v>
      </c>
      <c r="J266" s="6" t="b">
        <v>0</v>
      </c>
    </row>
    <row r="267" spans="1:10" x14ac:dyDescent="0.2">
      <c r="A267" s="6" t="s">
        <v>179</v>
      </c>
      <c r="B267" s="6" t="s">
        <v>13167</v>
      </c>
      <c r="C267" s="6">
        <v>140917</v>
      </c>
      <c r="D267" s="6">
        <v>11.2610244346426</v>
      </c>
      <c r="E267" s="6">
        <v>1.22092088254806</v>
      </c>
      <c r="F267" s="6">
        <v>0.23812396745546499</v>
      </c>
      <c r="G267" s="7">
        <v>1.4868191639339E-8</v>
      </c>
      <c r="H267" s="7">
        <v>1.19886484247961E-6</v>
      </c>
      <c r="I267" s="6" t="s">
        <v>14121</v>
      </c>
      <c r="J267" s="6" t="b">
        <v>0</v>
      </c>
    </row>
    <row r="268" spans="1:10" x14ac:dyDescent="0.2">
      <c r="A268" s="6" t="s">
        <v>180</v>
      </c>
      <c r="B268" s="6" t="s">
        <v>12999</v>
      </c>
      <c r="C268" s="6">
        <v>232333</v>
      </c>
      <c r="D268" s="6">
        <v>220.312054424173</v>
      </c>
      <c r="E268" s="6">
        <v>0.35804737736935699</v>
      </c>
      <c r="F268" s="6">
        <v>6.7511730328297104E-2</v>
      </c>
      <c r="G268" s="7">
        <v>1.4919783538626899E-8</v>
      </c>
      <c r="H268" s="7">
        <v>1.19886484247961E-6</v>
      </c>
      <c r="I268" s="6" t="s">
        <v>14117</v>
      </c>
      <c r="J268" s="6" t="b">
        <v>0</v>
      </c>
    </row>
    <row r="269" spans="1:10" x14ac:dyDescent="0.2">
      <c r="A269" s="6" t="s">
        <v>181</v>
      </c>
      <c r="B269" s="6" t="s">
        <v>12953</v>
      </c>
      <c r="C269" s="6">
        <v>320184</v>
      </c>
      <c r="D269" s="6">
        <v>161.57995498897799</v>
      </c>
      <c r="E269" s="6">
        <v>0.369546955246081</v>
      </c>
      <c r="F269" s="6">
        <v>6.9952642428726994E-2</v>
      </c>
      <c r="G269" s="7">
        <v>1.6181570561403499E-8</v>
      </c>
      <c r="H269" s="7">
        <v>1.2922282614375099E-6</v>
      </c>
      <c r="I269" s="6" t="s">
        <v>14117</v>
      </c>
      <c r="J269" s="6" t="b">
        <v>0</v>
      </c>
    </row>
    <row r="270" spans="1:10" x14ac:dyDescent="0.2">
      <c r="A270" s="6" t="s">
        <v>182</v>
      </c>
      <c r="B270" s="6" t="s">
        <v>12889</v>
      </c>
      <c r="C270" s="6">
        <v>21366</v>
      </c>
      <c r="D270" s="6">
        <v>174.536377621572</v>
      </c>
      <c r="E270" s="6">
        <v>-0.39286162101583599</v>
      </c>
      <c r="F270" s="6">
        <v>7.4902816911033301E-2</v>
      </c>
      <c r="G270" s="7">
        <v>1.87702327364648E-8</v>
      </c>
      <c r="H270" s="7">
        <v>1.4806737860466199E-6</v>
      </c>
      <c r="I270" s="6" t="s">
        <v>14117</v>
      </c>
      <c r="J270" s="6" t="b">
        <v>0</v>
      </c>
    </row>
    <row r="271" spans="1:10" x14ac:dyDescent="0.2">
      <c r="A271" s="6" t="s">
        <v>183</v>
      </c>
      <c r="B271" s="6" t="s">
        <v>12926</v>
      </c>
      <c r="C271" s="6">
        <v>14182</v>
      </c>
      <c r="D271" s="6">
        <v>82.8912637009729</v>
      </c>
      <c r="E271" s="6">
        <v>0.43039808247190198</v>
      </c>
      <c r="F271" s="6">
        <v>8.3897669928264806E-2</v>
      </c>
      <c r="G271" s="7">
        <v>1.87175001508682E-8</v>
      </c>
      <c r="H271" s="7">
        <v>1.4806737860466199E-6</v>
      </c>
      <c r="I271" s="6" t="s">
        <v>14117</v>
      </c>
      <c r="J271" s="6" t="b">
        <v>0</v>
      </c>
    </row>
    <row r="272" spans="1:10" x14ac:dyDescent="0.2">
      <c r="A272" s="6" t="s">
        <v>184</v>
      </c>
      <c r="B272" s="6" t="s">
        <v>12856</v>
      </c>
      <c r="C272" s="6" t="s">
        <v>12856</v>
      </c>
      <c r="D272" s="6">
        <v>14.0417780507355</v>
      </c>
      <c r="E272" s="6">
        <v>-1.1718502349406701</v>
      </c>
      <c r="F272" s="6">
        <v>0.22990870668389601</v>
      </c>
      <c r="G272" s="7">
        <v>1.9322672309958001E-8</v>
      </c>
      <c r="H272" s="7">
        <v>1.51501461620562E-6</v>
      </c>
      <c r="I272" s="6" t="s">
        <v>14125</v>
      </c>
      <c r="J272" s="6" t="b">
        <v>0</v>
      </c>
    </row>
    <row r="273" spans="1:10" x14ac:dyDescent="0.2">
      <c r="A273" s="6" t="s">
        <v>185</v>
      </c>
      <c r="B273" s="6" t="s">
        <v>13328</v>
      </c>
      <c r="C273" s="6">
        <v>16493</v>
      </c>
      <c r="D273" s="6">
        <v>8.8669695514638196</v>
      </c>
      <c r="E273" s="6">
        <v>1.4075900822223699</v>
      </c>
      <c r="F273" s="6">
        <v>0.27771207418642901</v>
      </c>
      <c r="G273" s="7">
        <v>2.1944438320890301E-8</v>
      </c>
      <c r="H273" s="7">
        <v>1.71021203950215E-6</v>
      </c>
      <c r="I273" s="6" t="s">
        <v>14138</v>
      </c>
      <c r="J273" s="6" t="b">
        <v>0</v>
      </c>
    </row>
    <row r="274" spans="1:10" x14ac:dyDescent="0.2">
      <c r="A274" s="6" t="s">
        <v>186</v>
      </c>
      <c r="B274" s="6" t="s">
        <v>13010</v>
      </c>
      <c r="C274" s="6">
        <v>94242</v>
      </c>
      <c r="D274" s="6">
        <v>13.065155329542099</v>
      </c>
      <c r="E274" s="6">
        <v>1.1594761942715901</v>
      </c>
      <c r="F274" s="6">
        <v>0.23190684270275</v>
      </c>
      <c r="G274" s="7">
        <v>2.44799270711601E-8</v>
      </c>
      <c r="H274" s="7">
        <v>1.8963881228718401E-6</v>
      </c>
      <c r="I274" s="6" t="s">
        <v>14117</v>
      </c>
      <c r="J274" s="6" t="b">
        <v>0</v>
      </c>
    </row>
    <row r="275" spans="1:10" x14ac:dyDescent="0.2">
      <c r="A275" s="6" t="s">
        <v>187</v>
      </c>
      <c r="B275" s="6" t="s">
        <v>14139</v>
      </c>
      <c r="C275" s="6">
        <v>100042480</v>
      </c>
      <c r="D275" s="6">
        <v>73.627077500175901</v>
      </c>
      <c r="E275" s="6">
        <v>0.45082095247098802</v>
      </c>
      <c r="F275" s="6">
        <v>8.7882054073022006E-2</v>
      </c>
      <c r="G275" s="7">
        <v>2.4995055357324301E-8</v>
      </c>
      <c r="H275" s="7">
        <v>1.92476804260538E-6</v>
      </c>
      <c r="I275" s="6" t="s">
        <v>13516</v>
      </c>
      <c r="J275" s="6" t="b">
        <v>0</v>
      </c>
    </row>
    <row r="276" spans="1:10" x14ac:dyDescent="0.2">
      <c r="A276" s="6" t="s">
        <v>188</v>
      </c>
      <c r="B276" s="6" t="s">
        <v>13183</v>
      </c>
      <c r="C276" s="6">
        <v>240168</v>
      </c>
      <c r="D276" s="6">
        <v>14.3791454503959</v>
      </c>
      <c r="E276" s="6">
        <v>-1.0674634372224701</v>
      </c>
      <c r="F276" s="6">
        <v>0.21425480575309799</v>
      </c>
      <c r="G276" s="7">
        <v>2.64874740471813E-8</v>
      </c>
      <c r="H276" s="7">
        <v>2.02762397484251E-6</v>
      </c>
      <c r="I276" s="6" t="s">
        <v>14121</v>
      </c>
      <c r="J276" s="6" t="b">
        <v>0</v>
      </c>
    </row>
    <row r="277" spans="1:10" x14ac:dyDescent="0.2">
      <c r="A277" s="6" t="s">
        <v>189</v>
      </c>
      <c r="B277" s="6" t="s">
        <v>12890</v>
      </c>
      <c r="C277" s="6">
        <v>28250</v>
      </c>
      <c r="D277" s="6">
        <v>58.7019631728337</v>
      </c>
      <c r="E277" s="6">
        <v>-0.55952974822675605</v>
      </c>
      <c r="F277" s="6">
        <v>0.11011140802533199</v>
      </c>
      <c r="G277" s="7">
        <v>2.7917162338799401E-8</v>
      </c>
      <c r="H277" s="7">
        <v>2.1244960539826401E-6</v>
      </c>
      <c r="I277" s="6" t="s">
        <v>14117</v>
      </c>
      <c r="J277" s="6" t="b">
        <v>0</v>
      </c>
    </row>
    <row r="278" spans="1:10" x14ac:dyDescent="0.2">
      <c r="A278" s="6" t="s">
        <v>190</v>
      </c>
      <c r="B278" s="6" t="s">
        <v>13330</v>
      </c>
      <c r="C278" s="6">
        <v>64540</v>
      </c>
      <c r="D278" s="6">
        <v>13.5779631197901</v>
      </c>
      <c r="E278" s="6">
        <v>1.0418893504541999</v>
      </c>
      <c r="F278" s="6">
        <v>0.20738291416569599</v>
      </c>
      <c r="G278" s="7">
        <v>2.95806031165434E-8</v>
      </c>
      <c r="H278" s="7">
        <v>2.23791966385218E-6</v>
      </c>
      <c r="I278" s="6" t="s">
        <v>14138</v>
      </c>
      <c r="J278" s="6" t="b">
        <v>0</v>
      </c>
    </row>
    <row r="279" spans="1:10" x14ac:dyDescent="0.2">
      <c r="A279" s="6" t="s">
        <v>191</v>
      </c>
      <c r="B279" s="6" t="s">
        <v>13152</v>
      </c>
      <c r="C279" s="6">
        <v>231801</v>
      </c>
      <c r="D279" s="6">
        <v>47.998510329689204</v>
      </c>
      <c r="E279" s="6">
        <v>0.55150247337896696</v>
      </c>
      <c r="F279" s="6">
        <v>0.109371330588463</v>
      </c>
      <c r="G279" s="7">
        <v>3.21329432903342E-8</v>
      </c>
      <c r="H279" s="7">
        <v>2.4168830659712401E-6</v>
      </c>
      <c r="I279" s="6" t="s">
        <v>14133</v>
      </c>
      <c r="J279" s="6" t="b">
        <v>0</v>
      </c>
    </row>
    <row r="280" spans="1:10" x14ac:dyDescent="0.2">
      <c r="A280" s="6" t="s">
        <v>192</v>
      </c>
      <c r="B280" s="6" t="s">
        <v>13259</v>
      </c>
      <c r="C280" s="6">
        <v>71228</v>
      </c>
      <c r="D280" s="6">
        <v>34.8540697293504</v>
      </c>
      <c r="E280" s="6">
        <v>0.69162887629513303</v>
      </c>
      <c r="F280" s="6">
        <v>0.13779627270592601</v>
      </c>
      <c r="G280" s="7">
        <v>3.3828124092362699E-8</v>
      </c>
      <c r="H280" s="7">
        <v>2.5296788519242601E-6</v>
      </c>
      <c r="I280" s="6" t="s">
        <v>13990</v>
      </c>
      <c r="J280" s="6" t="b">
        <v>0</v>
      </c>
    </row>
    <row r="281" spans="1:10" x14ac:dyDescent="0.2">
      <c r="A281" s="6" t="s">
        <v>193</v>
      </c>
      <c r="B281" s="6" t="s">
        <v>12905</v>
      </c>
      <c r="C281" s="6">
        <v>381823</v>
      </c>
      <c r="D281" s="6">
        <v>7.5630318291277403</v>
      </c>
      <c r="E281" s="6">
        <v>1.5890507776834899</v>
      </c>
      <c r="F281" s="6">
        <v>0.3178057001788</v>
      </c>
      <c r="G281" s="7">
        <v>3.4871664254580201E-8</v>
      </c>
      <c r="H281" s="7">
        <v>2.59272827851439E-6</v>
      </c>
      <c r="I281" s="6" t="s">
        <v>14117</v>
      </c>
      <c r="J281" s="6" t="b">
        <v>0</v>
      </c>
    </row>
    <row r="282" spans="1:10" x14ac:dyDescent="0.2">
      <c r="A282" s="6" t="s">
        <v>194</v>
      </c>
      <c r="B282" s="6" t="s">
        <v>13004</v>
      </c>
      <c r="C282" s="6">
        <v>74646</v>
      </c>
      <c r="D282" s="6">
        <v>19.403176330103399</v>
      </c>
      <c r="E282" s="6">
        <v>0.860021533860168</v>
      </c>
      <c r="F282" s="6">
        <v>0.17385760851646401</v>
      </c>
      <c r="G282" s="7">
        <v>3.5493942464896999E-8</v>
      </c>
      <c r="H282" s="7">
        <v>2.6239150495335599E-6</v>
      </c>
      <c r="I282" s="6" t="s">
        <v>14117</v>
      </c>
      <c r="J282" s="6" t="b">
        <v>0</v>
      </c>
    </row>
    <row r="283" spans="1:10" x14ac:dyDescent="0.2">
      <c r="A283" s="6" t="s">
        <v>195</v>
      </c>
      <c r="B283" s="6" t="s">
        <v>12868</v>
      </c>
      <c r="C283" s="6">
        <v>67393</v>
      </c>
      <c r="D283" s="6">
        <v>30.471324559712698</v>
      </c>
      <c r="E283" s="6">
        <v>-0.70682702085054006</v>
      </c>
      <c r="F283" s="6">
        <v>0.14355895332329</v>
      </c>
      <c r="G283" s="7">
        <v>4.0834206852917199E-8</v>
      </c>
      <c r="H283" s="7">
        <v>3.0015462162283498E-6</v>
      </c>
      <c r="I283" s="6" t="s">
        <v>14117</v>
      </c>
      <c r="J283" s="6" t="b">
        <v>0</v>
      </c>
    </row>
    <row r="284" spans="1:10" x14ac:dyDescent="0.2">
      <c r="A284" s="6" t="s">
        <v>196</v>
      </c>
      <c r="B284" s="6" t="s">
        <v>13390</v>
      </c>
      <c r="C284" s="6">
        <v>11877</v>
      </c>
      <c r="D284" s="6">
        <v>12.2127112950491</v>
      </c>
      <c r="E284" s="6">
        <v>1.2223454241539899</v>
      </c>
      <c r="F284" s="6">
        <v>0.25378968654550899</v>
      </c>
      <c r="G284" s="7">
        <v>4.3410171323170698E-8</v>
      </c>
      <c r="H284" s="7">
        <v>3.17286658987491E-6</v>
      </c>
      <c r="I284" s="6" t="s">
        <v>13991</v>
      </c>
      <c r="J284" s="6" t="b">
        <v>0</v>
      </c>
    </row>
    <row r="285" spans="1:10" x14ac:dyDescent="0.2">
      <c r="A285" s="6" t="s">
        <v>197</v>
      </c>
      <c r="B285" s="6" t="s">
        <v>12935</v>
      </c>
      <c r="C285" s="6">
        <v>108682</v>
      </c>
      <c r="D285" s="6">
        <v>38.808936442726001</v>
      </c>
      <c r="E285" s="6">
        <v>0.66315116071717495</v>
      </c>
      <c r="F285" s="6">
        <v>0.133386174673255</v>
      </c>
      <c r="G285" s="7">
        <v>4.41652398293637E-8</v>
      </c>
      <c r="H285" s="7">
        <v>3.2099197060251599E-6</v>
      </c>
      <c r="I285" s="6" t="s">
        <v>14117</v>
      </c>
      <c r="J285" s="6" t="b">
        <v>0</v>
      </c>
    </row>
    <row r="286" spans="1:10" x14ac:dyDescent="0.2">
      <c r="A286" s="6" t="s">
        <v>198</v>
      </c>
      <c r="B286" s="6" t="s">
        <v>13007</v>
      </c>
      <c r="C286" s="6">
        <v>69068</v>
      </c>
      <c r="D286" s="6">
        <v>5.2186344776171296</v>
      </c>
      <c r="E286" s="6">
        <v>2.1447031873029601</v>
      </c>
      <c r="F286" s="6">
        <v>0.43263918908492699</v>
      </c>
      <c r="G286" s="7">
        <v>4.5003373390568201E-8</v>
      </c>
      <c r="H286" s="7">
        <v>3.25256224331721E-6</v>
      </c>
      <c r="I286" s="6" t="s">
        <v>14117</v>
      </c>
      <c r="J286" s="6" t="b">
        <v>0</v>
      </c>
    </row>
    <row r="287" spans="1:10" x14ac:dyDescent="0.2">
      <c r="A287" s="6" t="s">
        <v>199</v>
      </c>
      <c r="B287" s="6" t="s">
        <v>13306</v>
      </c>
      <c r="C287" s="6">
        <v>67801</v>
      </c>
      <c r="D287" s="6">
        <v>47.609674465256603</v>
      </c>
      <c r="E287" s="6">
        <v>-0.59807482270186796</v>
      </c>
      <c r="F287" s="6">
        <v>0.121589495959046</v>
      </c>
      <c r="G287" s="7">
        <v>4.8492949920472103E-8</v>
      </c>
      <c r="H287" s="7">
        <v>3.4852960728952601E-6</v>
      </c>
      <c r="I287" s="6" t="s">
        <v>14131</v>
      </c>
      <c r="J287" s="6" t="b">
        <v>0</v>
      </c>
    </row>
    <row r="288" spans="1:10" x14ac:dyDescent="0.2">
      <c r="A288" s="6" t="s">
        <v>200</v>
      </c>
      <c r="B288" s="6" t="s">
        <v>13177</v>
      </c>
      <c r="C288" s="6">
        <v>71795</v>
      </c>
      <c r="D288" s="6">
        <v>106.99898030336701</v>
      </c>
      <c r="E288" s="6">
        <v>-0.41006626679191399</v>
      </c>
      <c r="F288" s="6">
        <v>8.1482919744119905E-2</v>
      </c>
      <c r="G288" s="7">
        <v>4.9583729299585203E-8</v>
      </c>
      <c r="H288" s="7">
        <v>3.5440039002692502E-6</v>
      </c>
      <c r="I288" s="6" t="s">
        <v>14121</v>
      </c>
      <c r="J288" s="6" t="b">
        <v>0</v>
      </c>
    </row>
    <row r="289" spans="1:10" x14ac:dyDescent="0.2">
      <c r="A289" s="6" t="s">
        <v>201</v>
      </c>
      <c r="B289" s="6" t="s">
        <v>12932</v>
      </c>
      <c r="C289" s="6">
        <v>14623</v>
      </c>
      <c r="D289" s="6">
        <v>78.256402069700897</v>
      </c>
      <c r="E289" s="6">
        <v>0.52986547021369201</v>
      </c>
      <c r="F289" s="6">
        <v>0.105684078800374</v>
      </c>
      <c r="G289" s="7">
        <v>5.1575737363965502E-8</v>
      </c>
      <c r="H289" s="7">
        <v>3.6661281004264902E-6</v>
      </c>
      <c r="I289" s="6" t="s">
        <v>14117</v>
      </c>
      <c r="J289" s="6" t="b">
        <v>0</v>
      </c>
    </row>
    <row r="290" spans="1:10" x14ac:dyDescent="0.2">
      <c r="A290" s="6" t="s">
        <v>202</v>
      </c>
      <c r="B290" s="6" t="s">
        <v>13079</v>
      </c>
      <c r="C290" s="6">
        <v>74648</v>
      </c>
      <c r="D290" s="6">
        <v>78.536517607056197</v>
      </c>
      <c r="E290" s="6">
        <v>0.45905410057004098</v>
      </c>
      <c r="F290" s="6">
        <v>9.2219771171002995E-2</v>
      </c>
      <c r="G290" s="7">
        <v>5.4110788242338799E-8</v>
      </c>
      <c r="H290" s="7">
        <v>3.8253074726291596E-6</v>
      </c>
      <c r="I290" s="6" t="s">
        <v>14140</v>
      </c>
      <c r="J290" s="6" t="b">
        <v>0</v>
      </c>
    </row>
    <row r="291" spans="1:10" x14ac:dyDescent="0.2">
      <c r="A291" s="6" t="s">
        <v>203</v>
      </c>
      <c r="B291" s="6" t="s">
        <v>13293</v>
      </c>
      <c r="C291" s="6">
        <v>208158</v>
      </c>
      <c r="D291" s="6">
        <v>15.254987867100001</v>
      </c>
      <c r="E291" s="6">
        <v>-0.98383330606548902</v>
      </c>
      <c r="F291" s="6">
        <v>0.20049312822040799</v>
      </c>
      <c r="G291" s="7">
        <v>5.5268190521787201E-8</v>
      </c>
      <c r="H291" s="7">
        <v>3.8858944607628304E-6</v>
      </c>
      <c r="I291" s="6" t="s">
        <v>14125</v>
      </c>
      <c r="J291" s="6" t="b">
        <v>0</v>
      </c>
    </row>
    <row r="292" spans="1:10" x14ac:dyDescent="0.2">
      <c r="A292" s="6" t="s">
        <v>204</v>
      </c>
      <c r="B292" s="6" t="s">
        <v>13196</v>
      </c>
      <c r="C292" s="6">
        <v>108937</v>
      </c>
      <c r="D292" s="6">
        <v>47.7641911527598</v>
      </c>
      <c r="E292" s="6">
        <v>0.56150737194058498</v>
      </c>
      <c r="F292" s="6">
        <v>0.114437302735692</v>
      </c>
      <c r="G292" s="7">
        <v>6.0140342424743405E-8</v>
      </c>
      <c r="H292" s="7">
        <v>4.20559789161571E-6</v>
      </c>
      <c r="I292" s="6" t="s">
        <v>14119</v>
      </c>
      <c r="J292" s="6" t="b">
        <v>0</v>
      </c>
    </row>
    <row r="293" spans="1:10" x14ac:dyDescent="0.2">
      <c r="A293" s="6" t="s">
        <v>205</v>
      </c>
      <c r="B293" s="6" t="s">
        <v>14141</v>
      </c>
      <c r="C293" s="6">
        <v>29873</v>
      </c>
      <c r="D293" s="6">
        <v>190.08978540831501</v>
      </c>
      <c r="E293" s="6">
        <v>-0.32463330832269399</v>
      </c>
      <c r="F293" s="6">
        <v>6.4358776297378004E-2</v>
      </c>
      <c r="G293" s="7">
        <v>6.3216091765083794E-8</v>
      </c>
      <c r="H293" s="7">
        <v>4.3969170922843498E-6</v>
      </c>
      <c r="I293" s="6" t="s">
        <v>13512</v>
      </c>
      <c r="J293" s="6" t="b">
        <v>0</v>
      </c>
    </row>
    <row r="294" spans="1:10" x14ac:dyDescent="0.2">
      <c r="A294" s="6" t="s">
        <v>206</v>
      </c>
      <c r="B294" s="6" t="s">
        <v>14142</v>
      </c>
      <c r="C294" s="6">
        <v>76161</v>
      </c>
      <c r="D294" s="6">
        <v>29.548695494408001</v>
      </c>
      <c r="E294" s="6">
        <v>0.75246796237680802</v>
      </c>
      <c r="F294" s="6">
        <v>0.15558993477376201</v>
      </c>
      <c r="G294" s="7">
        <v>6.4413853968906198E-8</v>
      </c>
      <c r="H294" s="7">
        <v>4.4562675336670603E-6</v>
      </c>
      <c r="I294" s="6" t="s">
        <v>9</v>
      </c>
      <c r="J294" s="6" t="b">
        <v>0</v>
      </c>
    </row>
    <row r="295" spans="1:10" x14ac:dyDescent="0.2">
      <c r="A295" s="6" t="s">
        <v>207</v>
      </c>
      <c r="B295" s="6" t="s">
        <v>12943</v>
      </c>
      <c r="C295" s="6">
        <v>108960</v>
      </c>
      <c r="D295" s="6">
        <v>9.9406538408272809</v>
      </c>
      <c r="E295" s="6">
        <v>1.1991776008950701</v>
      </c>
      <c r="F295" s="6">
        <v>0.24658308563543599</v>
      </c>
      <c r="G295" s="7">
        <v>6.7117171603709104E-8</v>
      </c>
      <c r="H295" s="7">
        <v>4.6185896225382199E-6</v>
      </c>
      <c r="I295" s="6" t="s">
        <v>14117</v>
      </c>
      <c r="J295" s="6" t="b">
        <v>0</v>
      </c>
    </row>
    <row r="296" spans="1:10" x14ac:dyDescent="0.2">
      <c r="A296" s="6" t="s">
        <v>208</v>
      </c>
      <c r="B296" s="6" t="s">
        <v>13174</v>
      </c>
      <c r="C296" s="6">
        <v>19049</v>
      </c>
      <c r="D296" s="6">
        <v>291.01969763762202</v>
      </c>
      <c r="E296" s="6">
        <v>0.395590865780023</v>
      </c>
      <c r="F296" s="6">
        <v>8.1117078824814906E-2</v>
      </c>
      <c r="G296" s="7">
        <v>8.05458323786746E-8</v>
      </c>
      <c r="H296" s="7">
        <v>5.5133409178990097E-6</v>
      </c>
      <c r="I296" s="6" t="s">
        <v>14121</v>
      </c>
      <c r="J296" s="6" t="b">
        <v>0</v>
      </c>
    </row>
    <row r="297" spans="1:10" x14ac:dyDescent="0.2">
      <c r="A297" s="6" t="s">
        <v>209</v>
      </c>
      <c r="B297" s="6" t="s">
        <v>13340</v>
      </c>
      <c r="C297" s="6">
        <v>214968</v>
      </c>
      <c r="D297" s="6">
        <v>39.520220072119102</v>
      </c>
      <c r="E297" s="6">
        <v>-0.588959965760527</v>
      </c>
      <c r="F297" s="6">
        <v>0.12091937062066301</v>
      </c>
      <c r="G297" s="7">
        <v>9.00062020772237E-8</v>
      </c>
      <c r="H297" s="7">
        <v>6.1284749277528599E-6</v>
      </c>
      <c r="I297" s="6" t="s">
        <v>14122</v>
      </c>
      <c r="J297" s="6" t="b">
        <v>0</v>
      </c>
    </row>
    <row r="298" spans="1:10" x14ac:dyDescent="0.2">
      <c r="A298" s="6" t="s">
        <v>210</v>
      </c>
      <c r="B298" s="6" t="s">
        <v>13763</v>
      </c>
      <c r="C298" s="6">
        <v>224624</v>
      </c>
      <c r="D298" s="6">
        <v>39.425512269468101</v>
      </c>
      <c r="E298" s="6">
        <v>0.57865898253190295</v>
      </c>
      <c r="F298" s="6">
        <v>0.12127600367929001</v>
      </c>
      <c r="G298" s="7">
        <v>1.22410568737832E-7</v>
      </c>
      <c r="H298" s="7">
        <v>8.2912331296404896E-6</v>
      </c>
      <c r="I298" s="6" t="s">
        <v>13487</v>
      </c>
      <c r="J298" s="6" t="b">
        <v>0</v>
      </c>
    </row>
    <row r="299" spans="1:10" x14ac:dyDescent="0.2">
      <c r="A299" s="6" t="s">
        <v>211</v>
      </c>
      <c r="B299" s="6" t="s">
        <v>13284</v>
      </c>
      <c r="C299" s="6">
        <v>101565</v>
      </c>
      <c r="D299" s="6">
        <v>51.549759373468603</v>
      </c>
      <c r="E299" s="6">
        <v>-0.58064017196395401</v>
      </c>
      <c r="F299" s="6">
        <v>0.12259595295109001</v>
      </c>
      <c r="G299" s="7">
        <v>1.3192182249537001E-7</v>
      </c>
      <c r="H299" s="7">
        <v>8.8889198834510806E-6</v>
      </c>
      <c r="I299" s="6" t="s">
        <v>14125</v>
      </c>
      <c r="J299" s="6" t="b">
        <v>0</v>
      </c>
    </row>
    <row r="300" spans="1:10" x14ac:dyDescent="0.2">
      <c r="A300" s="6" t="s">
        <v>212</v>
      </c>
      <c r="B300" s="6" t="s">
        <v>12982</v>
      </c>
      <c r="C300" s="6">
        <v>19221</v>
      </c>
      <c r="D300" s="6">
        <v>26.9453398706783</v>
      </c>
      <c r="E300" s="6">
        <v>0.71691279988860102</v>
      </c>
      <c r="F300" s="6">
        <v>0.15233681227966001</v>
      </c>
      <c r="G300" s="7">
        <v>1.3571163492757801E-7</v>
      </c>
      <c r="H300" s="7">
        <v>9.0968985547050403E-6</v>
      </c>
      <c r="I300" s="6" t="s">
        <v>14117</v>
      </c>
      <c r="J300" s="6" t="b">
        <v>0</v>
      </c>
    </row>
    <row r="301" spans="1:10" x14ac:dyDescent="0.2">
      <c r="A301" s="6" t="s">
        <v>213</v>
      </c>
      <c r="B301" s="6" t="s">
        <v>13782</v>
      </c>
      <c r="C301" s="6">
        <v>18230</v>
      </c>
      <c r="D301" s="6">
        <v>20.624795288475099</v>
      </c>
      <c r="E301" s="6">
        <v>0.815758794264411</v>
      </c>
      <c r="F301" s="6">
        <v>0.175039848744895</v>
      </c>
      <c r="G301" s="7">
        <v>1.3960762404867999E-7</v>
      </c>
      <c r="H301" s="7">
        <v>9.3098135686483108E-6</v>
      </c>
      <c r="I301" s="6" t="s">
        <v>13489</v>
      </c>
      <c r="J301" s="6" t="b">
        <v>0</v>
      </c>
    </row>
    <row r="302" spans="1:10" x14ac:dyDescent="0.2">
      <c r="A302" s="6" t="s">
        <v>214</v>
      </c>
      <c r="B302" s="6" t="s">
        <v>13332</v>
      </c>
      <c r="C302" s="6">
        <v>27361</v>
      </c>
      <c r="D302" s="6">
        <v>15.737938620376999</v>
      </c>
      <c r="E302" s="6">
        <v>0.89072953111582298</v>
      </c>
      <c r="F302" s="6">
        <v>0.19042661755041901</v>
      </c>
      <c r="G302" s="7">
        <v>1.5232643817307899E-7</v>
      </c>
      <c r="H302" s="7">
        <v>1.0105882721257E-5</v>
      </c>
      <c r="I302" s="6" t="s">
        <v>14138</v>
      </c>
      <c r="J302" s="6" t="b">
        <v>0</v>
      </c>
    </row>
    <row r="303" spans="1:10" x14ac:dyDescent="0.2">
      <c r="A303" s="6" t="s">
        <v>215</v>
      </c>
      <c r="B303" s="6" t="s">
        <v>13361</v>
      </c>
      <c r="C303" s="6">
        <v>105439</v>
      </c>
      <c r="D303" s="6">
        <v>48.247213731783297</v>
      </c>
      <c r="E303" s="6">
        <v>-0.60437178673054004</v>
      </c>
      <c r="F303" s="6">
        <v>0.129856612781723</v>
      </c>
      <c r="G303" s="7">
        <v>1.5453181280905501E-7</v>
      </c>
      <c r="H303" s="7">
        <v>1.0199888073014E-5</v>
      </c>
      <c r="I303" s="6" t="s">
        <v>14127</v>
      </c>
      <c r="J303" s="6" t="b">
        <v>0</v>
      </c>
    </row>
    <row r="304" spans="1:10" x14ac:dyDescent="0.2">
      <c r="A304" s="6" t="s">
        <v>216</v>
      </c>
      <c r="B304" s="6" t="s">
        <v>13793</v>
      </c>
      <c r="C304" s="6">
        <v>71720</v>
      </c>
      <c r="D304" s="6">
        <v>16.321158870631201</v>
      </c>
      <c r="E304" s="6">
        <v>0.92280094758150599</v>
      </c>
      <c r="F304" s="6">
        <v>0.19746616158897201</v>
      </c>
      <c r="G304" s="7">
        <v>1.6191143842709699E-7</v>
      </c>
      <c r="H304" s="7">
        <v>1.06327323803622E-5</v>
      </c>
      <c r="I304" s="6" t="s">
        <v>10</v>
      </c>
      <c r="J304" s="6" t="b">
        <v>0</v>
      </c>
    </row>
    <row r="305" spans="1:10" x14ac:dyDescent="0.2">
      <c r="A305" s="6" t="s">
        <v>217</v>
      </c>
      <c r="B305" s="6" t="s">
        <v>14143</v>
      </c>
      <c r="C305" s="6">
        <v>215445</v>
      </c>
      <c r="D305" s="6">
        <v>25.754927088477999</v>
      </c>
      <c r="E305" s="6">
        <v>0.67636338826269504</v>
      </c>
      <c r="F305" s="6">
        <v>0.14415987774984201</v>
      </c>
      <c r="G305" s="7">
        <v>1.6921322107980199E-7</v>
      </c>
      <c r="H305" s="7">
        <v>1.10561183894414E-5</v>
      </c>
      <c r="I305" s="6" t="s">
        <v>12</v>
      </c>
      <c r="J305" s="6" t="b">
        <v>0</v>
      </c>
    </row>
    <row r="306" spans="1:10" x14ac:dyDescent="0.2">
      <c r="A306" s="6" t="s">
        <v>218</v>
      </c>
      <c r="B306" s="6" t="s">
        <v>12884</v>
      </c>
      <c r="C306" s="6">
        <v>74191</v>
      </c>
      <c r="D306" s="6">
        <v>8.5378207269004402</v>
      </c>
      <c r="E306" s="6">
        <v>-1.32766323816022</v>
      </c>
      <c r="F306" s="6">
        <v>0.283153754251317</v>
      </c>
      <c r="G306" s="7">
        <v>1.7621269276508001E-7</v>
      </c>
      <c r="H306" s="7">
        <v>1.1455596011567001E-5</v>
      </c>
      <c r="I306" s="6" t="s">
        <v>14117</v>
      </c>
      <c r="J306" s="6" t="b">
        <v>0</v>
      </c>
    </row>
    <row r="307" spans="1:10" x14ac:dyDescent="0.2">
      <c r="A307" s="6" t="s">
        <v>219</v>
      </c>
      <c r="B307" s="6" t="s">
        <v>13154</v>
      </c>
      <c r="C307" s="6">
        <v>11815</v>
      </c>
      <c r="D307" s="6">
        <v>121.986224652248</v>
      </c>
      <c r="E307" s="6">
        <v>0.45490266172767602</v>
      </c>
      <c r="F307" s="6">
        <v>9.6363605707417893E-2</v>
      </c>
      <c r="G307" s="7">
        <v>1.7721163467160301E-7</v>
      </c>
      <c r="H307" s="7">
        <v>1.1462934588732599E-5</v>
      </c>
      <c r="I307" s="6" t="s">
        <v>14133</v>
      </c>
      <c r="J307" s="6" t="b">
        <v>0</v>
      </c>
    </row>
    <row r="308" spans="1:10" x14ac:dyDescent="0.2">
      <c r="A308" s="6" t="s">
        <v>220</v>
      </c>
      <c r="B308" s="6" t="s">
        <v>12970</v>
      </c>
      <c r="C308" s="6">
        <v>224109</v>
      </c>
      <c r="D308" s="6">
        <v>10.2511962471345</v>
      </c>
      <c r="E308" s="6">
        <v>1.16905160064809</v>
      </c>
      <c r="F308" s="6">
        <v>0.25052925629790601</v>
      </c>
      <c r="G308" s="7">
        <v>1.8221819665505801E-7</v>
      </c>
      <c r="H308" s="7">
        <v>1.17281433339626E-5</v>
      </c>
      <c r="I308" s="6" t="s">
        <v>14117</v>
      </c>
      <c r="J308" s="6" t="b">
        <v>0</v>
      </c>
    </row>
    <row r="309" spans="1:10" x14ac:dyDescent="0.2">
      <c r="A309" s="6" t="s">
        <v>221</v>
      </c>
      <c r="B309" s="6" t="s">
        <v>13025</v>
      </c>
      <c r="C309" s="6">
        <v>242687</v>
      </c>
      <c r="D309" s="6">
        <v>34.375239073240699</v>
      </c>
      <c r="E309" s="6">
        <v>0.61811137846492203</v>
      </c>
      <c r="F309" s="6">
        <v>0.13277027226389901</v>
      </c>
      <c r="G309" s="7">
        <v>2.01427140523757E-7</v>
      </c>
      <c r="H309" s="7">
        <v>1.2900311470078401E-5</v>
      </c>
      <c r="I309" s="6" t="s">
        <v>14117</v>
      </c>
      <c r="J309" s="6" t="b">
        <v>0</v>
      </c>
    </row>
    <row r="310" spans="1:10" x14ac:dyDescent="0.2">
      <c r="A310" s="6" t="s">
        <v>222</v>
      </c>
      <c r="B310" s="6" t="s">
        <v>14144</v>
      </c>
      <c r="C310" s="6">
        <v>23959</v>
      </c>
      <c r="D310" s="6">
        <v>18.586750964517499</v>
      </c>
      <c r="E310" s="6">
        <v>0.96168780634917495</v>
      </c>
      <c r="F310" s="6">
        <v>0.21104099241194799</v>
      </c>
      <c r="G310" s="7">
        <v>2.2209132610536901E-7</v>
      </c>
      <c r="H310" s="7">
        <v>1.41536723439663E-5</v>
      </c>
      <c r="I310" s="6" t="s">
        <v>13512</v>
      </c>
      <c r="J310" s="6" t="b">
        <v>0</v>
      </c>
    </row>
    <row r="311" spans="1:10" x14ac:dyDescent="0.2">
      <c r="A311" s="6" t="s">
        <v>223</v>
      </c>
      <c r="B311" s="6" t="s">
        <v>12985</v>
      </c>
      <c r="C311" s="6">
        <v>19416</v>
      </c>
      <c r="D311" s="6">
        <v>7.2693028277355003</v>
      </c>
      <c r="E311" s="6">
        <v>1.45797903925781</v>
      </c>
      <c r="F311" s="6">
        <v>0.31429625860962002</v>
      </c>
      <c r="G311" s="7">
        <v>2.2707006922937699E-7</v>
      </c>
      <c r="H311" s="7">
        <v>1.4400026890296301E-5</v>
      </c>
      <c r="I311" s="6" t="s">
        <v>14117</v>
      </c>
      <c r="J311" s="6" t="b">
        <v>0</v>
      </c>
    </row>
    <row r="312" spans="1:10" x14ac:dyDescent="0.2">
      <c r="A312" s="6" t="s">
        <v>224</v>
      </c>
      <c r="B312" s="6" t="s">
        <v>13015</v>
      </c>
      <c r="C312" s="6">
        <v>319939</v>
      </c>
      <c r="D312" s="6">
        <v>134.43153012080299</v>
      </c>
      <c r="E312" s="6">
        <v>0.40762062164139301</v>
      </c>
      <c r="F312" s="6">
        <v>8.5569609524011506E-2</v>
      </c>
      <c r="G312" s="7">
        <v>2.3045049899078101E-7</v>
      </c>
      <c r="H312" s="7">
        <v>1.4543112709481599E-5</v>
      </c>
      <c r="I312" s="6" t="s">
        <v>14117</v>
      </c>
      <c r="J312" s="6" t="b">
        <v>0</v>
      </c>
    </row>
    <row r="313" spans="1:10" x14ac:dyDescent="0.2">
      <c r="A313" s="6" t="s">
        <v>225</v>
      </c>
      <c r="B313" s="6" t="s">
        <v>13172</v>
      </c>
      <c r="C313" s="6">
        <v>105445</v>
      </c>
      <c r="D313" s="6">
        <v>90.141367094961197</v>
      </c>
      <c r="E313" s="6">
        <v>0.392872600532164</v>
      </c>
      <c r="F313" s="6">
        <v>8.3972585927581306E-2</v>
      </c>
      <c r="G313" s="7">
        <v>2.57638666617809E-7</v>
      </c>
      <c r="H313" s="7">
        <v>1.61799583982262E-5</v>
      </c>
      <c r="I313" s="6" t="s">
        <v>14121</v>
      </c>
      <c r="J313" s="6" t="b">
        <v>0</v>
      </c>
    </row>
    <row r="314" spans="1:10" x14ac:dyDescent="0.2">
      <c r="A314" s="6" t="s">
        <v>226</v>
      </c>
      <c r="B314" s="6" t="s">
        <v>12893</v>
      </c>
      <c r="C314" s="6">
        <v>223227</v>
      </c>
      <c r="D314" s="6">
        <v>13.1268919780148</v>
      </c>
      <c r="E314" s="6">
        <v>-0.99928671480869802</v>
      </c>
      <c r="F314" s="6">
        <v>0.21706715112687799</v>
      </c>
      <c r="G314" s="7">
        <v>2.7331328295711499E-7</v>
      </c>
      <c r="H314" s="7">
        <v>1.7081420007807699E-5</v>
      </c>
      <c r="I314" s="6" t="s">
        <v>14117</v>
      </c>
      <c r="J314" s="6" t="b">
        <v>0</v>
      </c>
    </row>
    <row r="315" spans="1:10" x14ac:dyDescent="0.2">
      <c r="A315" s="6" t="s">
        <v>227</v>
      </c>
      <c r="B315" s="6" t="s">
        <v>13157</v>
      </c>
      <c r="C315" s="6">
        <v>67072</v>
      </c>
      <c r="D315" s="6">
        <v>76.2550455280753</v>
      </c>
      <c r="E315" s="6">
        <v>0.44745011315051397</v>
      </c>
      <c r="F315" s="6">
        <v>9.6280238977684202E-2</v>
      </c>
      <c r="G315" s="7">
        <v>2.8608825883735599E-7</v>
      </c>
      <c r="H315" s="7">
        <v>1.7793864445090702E-5</v>
      </c>
      <c r="I315" s="6" t="s">
        <v>14133</v>
      </c>
      <c r="J315" s="6" t="b">
        <v>0</v>
      </c>
    </row>
    <row r="316" spans="1:10" x14ac:dyDescent="0.2">
      <c r="A316" s="6" t="s">
        <v>228</v>
      </c>
      <c r="B316" s="6" t="s">
        <v>13817</v>
      </c>
      <c r="C316" s="6">
        <v>20971</v>
      </c>
      <c r="D316" s="6">
        <v>94.236247569134704</v>
      </c>
      <c r="E316" s="6">
        <v>0.50432228415185498</v>
      </c>
      <c r="F316" s="6">
        <v>0.109703044858815</v>
      </c>
      <c r="G316" s="7">
        <v>3.1229027130909098E-7</v>
      </c>
      <c r="H316" s="7">
        <v>1.93306183728503E-5</v>
      </c>
      <c r="I316" s="6" t="s">
        <v>13489</v>
      </c>
      <c r="J316" s="6" t="b">
        <v>0</v>
      </c>
    </row>
    <row r="317" spans="1:10" x14ac:dyDescent="0.2">
      <c r="A317" s="6" t="s">
        <v>229</v>
      </c>
      <c r="B317" s="6" t="s">
        <v>13765</v>
      </c>
      <c r="C317" s="6">
        <v>104582</v>
      </c>
      <c r="D317" s="6">
        <v>48.8378736294896</v>
      </c>
      <c r="E317" s="6">
        <v>0.56636895345333504</v>
      </c>
      <c r="F317" s="6">
        <v>0.126051441771247</v>
      </c>
      <c r="G317" s="7">
        <v>3.25736424715897E-7</v>
      </c>
      <c r="H317" s="7">
        <v>2.0066914888331202E-5</v>
      </c>
      <c r="I317" s="6" t="s">
        <v>13477</v>
      </c>
      <c r="J317" s="6" t="b">
        <v>0</v>
      </c>
    </row>
    <row r="318" spans="1:10" x14ac:dyDescent="0.2">
      <c r="A318" s="6" t="s">
        <v>230</v>
      </c>
      <c r="B318" s="6" t="s">
        <v>12976</v>
      </c>
      <c r="C318" s="6">
        <v>18805</v>
      </c>
      <c r="D318" s="6">
        <v>12.330359796020099</v>
      </c>
      <c r="E318" s="6">
        <v>1.00068639263202</v>
      </c>
      <c r="F318" s="6">
        <v>0.22093607122379699</v>
      </c>
      <c r="G318" s="7">
        <v>3.5740328614001001E-7</v>
      </c>
      <c r="H318" s="7">
        <v>2.1913394847361701E-5</v>
      </c>
      <c r="I318" s="6" t="s">
        <v>14117</v>
      </c>
      <c r="J318" s="6" t="b">
        <v>0</v>
      </c>
    </row>
    <row r="319" spans="1:10" x14ac:dyDescent="0.2">
      <c r="A319" s="6" t="s">
        <v>231</v>
      </c>
      <c r="B319" s="6" t="s">
        <v>13002</v>
      </c>
      <c r="C319" s="6">
        <v>20681</v>
      </c>
      <c r="D319" s="6">
        <v>59.925020286151899</v>
      </c>
      <c r="E319" s="6">
        <v>0.51495682646284902</v>
      </c>
      <c r="F319" s="6">
        <v>0.114915117850571</v>
      </c>
      <c r="G319" s="7">
        <v>4.1646758223898599E-7</v>
      </c>
      <c r="H319" s="7">
        <v>2.5414344865215799E-5</v>
      </c>
      <c r="I319" s="6" t="s">
        <v>14117</v>
      </c>
      <c r="J319" s="6" t="b">
        <v>0</v>
      </c>
    </row>
    <row r="320" spans="1:10" x14ac:dyDescent="0.2">
      <c r="A320" s="6" t="s">
        <v>232</v>
      </c>
      <c r="B320" s="6" t="s">
        <v>13272</v>
      </c>
      <c r="C320" s="6">
        <v>14183</v>
      </c>
      <c r="D320" s="6">
        <v>45.805372662291099</v>
      </c>
      <c r="E320" s="6">
        <v>-0.57604918021118501</v>
      </c>
      <c r="F320" s="6">
        <v>0.12813639273300301</v>
      </c>
      <c r="G320" s="7">
        <v>4.3444546339082601E-7</v>
      </c>
      <c r="H320" s="7">
        <v>2.63869528633198E-5</v>
      </c>
      <c r="I320" s="6" t="s">
        <v>14145</v>
      </c>
      <c r="J320" s="6" t="b">
        <v>0</v>
      </c>
    </row>
    <row r="321" spans="1:10" x14ac:dyDescent="0.2">
      <c r="A321" s="6" t="s">
        <v>233</v>
      </c>
      <c r="B321" s="6" t="s">
        <v>14146</v>
      </c>
      <c r="C321" s="6">
        <v>20321</v>
      </c>
      <c r="D321" s="6">
        <v>9.7736342146062203</v>
      </c>
      <c r="E321" s="6">
        <v>1.13855327663603</v>
      </c>
      <c r="F321" s="6">
        <v>0.25736277983732098</v>
      </c>
      <c r="G321" s="7">
        <v>4.6751154399750101E-7</v>
      </c>
      <c r="H321" s="7">
        <v>2.8262602078017201E-5</v>
      </c>
      <c r="I321" s="6" t="s">
        <v>13508</v>
      </c>
      <c r="J321" s="6" t="b">
        <v>0</v>
      </c>
    </row>
    <row r="322" spans="1:10" x14ac:dyDescent="0.2">
      <c r="A322" s="6" t="s">
        <v>234</v>
      </c>
      <c r="B322" s="6" t="s">
        <v>13087</v>
      </c>
      <c r="C322" s="6">
        <v>77125</v>
      </c>
      <c r="D322" s="6">
        <v>61.093056119824702</v>
      </c>
      <c r="E322" s="6">
        <v>-0.50554984905966505</v>
      </c>
      <c r="F322" s="6">
        <v>0.11379930294290699</v>
      </c>
      <c r="G322" s="7">
        <v>5.0225502874121298E-7</v>
      </c>
      <c r="H322" s="7">
        <v>3.0221736310814299E-5</v>
      </c>
      <c r="I322" s="6" t="s">
        <v>14147</v>
      </c>
      <c r="J322" s="6" t="b">
        <v>0</v>
      </c>
    </row>
    <row r="323" spans="1:10" x14ac:dyDescent="0.2">
      <c r="A323" s="6" t="s">
        <v>235</v>
      </c>
      <c r="B323" s="6" t="s">
        <v>12895</v>
      </c>
      <c r="C323" s="6">
        <v>24064</v>
      </c>
      <c r="D323" s="6">
        <v>41.457200729262901</v>
      </c>
      <c r="E323" s="6">
        <v>-0.55420732643109905</v>
      </c>
      <c r="F323" s="6">
        <v>0.12438263128792</v>
      </c>
      <c r="G323" s="7">
        <v>5.2706525133358397E-7</v>
      </c>
      <c r="H323" s="7">
        <v>3.1567792391215602E-5</v>
      </c>
      <c r="I323" s="6" t="s">
        <v>14117</v>
      </c>
      <c r="J323" s="6" t="b">
        <v>0</v>
      </c>
    </row>
    <row r="324" spans="1:10" x14ac:dyDescent="0.2">
      <c r="A324" s="6" t="s">
        <v>236</v>
      </c>
      <c r="B324" s="6" t="s">
        <v>13288</v>
      </c>
      <c r="C324" s="6">
        <v>72948</v>
      </c>
      <c r="D324" s="6">
        <v>293.60807387603802</v>
      </c>
      <c r="E324" s="6">
        <v>-0.284184006166881</v>
      </c>
      <c r="F324" s="6">
        <v>6.2310772803256601E-2</v>
      </c>
      <c r="G324" s="7">
        <v>5.4443168977900603E-7</v>
      </c>
      <c r="H324" s="7">
        <v>3.2457662537654402E-5</v>
      </c>
      <c r="I324" s="6" t="s">
        <v>14125</v>
      </c>
      <c r="J324" s="6" t="b">
        <v>0</v>
      </c>
    </row>
    <row r="325" spans="1:10" x14ac:dyDescent="0.2">
      <c r="A325" s="6" t="s">
        <v>237</v>
      </c>
      <c r="B325" s="6" t="s">
        <v>13104</v>
      </c>
      <c r="C325" s="6">
        <v>14017</v>
      </c>
      <c r="D325" s="6">
        <v>28.476109159611799</v>
      </c>
      <c r="E325" s="6">
        <v>-0.70750353269718202</v>
      </c>
      <c r="F325" s="6">
        <v>0.158898633007755</v>
      </c>
      <c r="G325" s="7">
        <v>5.7246467160854498E-7</v>
      </c>
      <c r="H325" s="7">
        <v>3.3972364479815401E-5</v>
      </c>
      <c r="I325" s="6" t="s">
        <v>14148</v>
      </c>
      <c r="J325" s="6" t="b">
        <v>0</v>
      </c>
    </row>
    <row r="326" spans="1:10" x14ac:dyDescent="0.2">
      <c r="A326" s="6" t="s">
        <v>238</v>
      </c>
      <c r="B326" s="6" t="s">
        <v>13131</v>
      </c>
      <c r="C326" s="6">
        <v>11486</v>
      </c>
      <c r="D326" s="6">
        <v>2.38977057982973</v>
      </c>
      <c r="E326" s="6">
        <v>2.7365887984588602</v>
      </c>
      <c r="F326" s="6">
        <v>0.64558263622710399</v>
      </c>
      <c r="G326" s="7">
        <v>6.0736927174592296E-7</v>
      </c>
      <c r="H326" s="7">
        <v>3.5879161043730597E-5</v>
      </c>
      <c r="I326" s="6" t="s">
        <v>14129</v>
      </c>
      <c r="J326" s="6" t="b">
        <v>0</v>
      </c>
    </row>
    <row r="327" spans="1:10" x14ac:dyDescent="0.2">
      <c r="A327" s="6" t="s">
        <v>239</v>
      </c>
      <c r="B327" s="6" t="s">
        <v>12959</v>
      </c>
      <c r="C327" s="6">
        <v>171531</v>
      </c>
      <c r="D327" s="6">
        <v>7.0687037729159901</v>
      </c>
      <c r="E327" s="6">
        <v>1.32950495282806</v>
      </c>
      <c r="F327" s="6">
        <v>0.30486719805668</v>
      </c>
      <c r="G327" s="7">
        <v>6.1304083715051501E-7</v>
      </c>
      <c r="H327" s="7">
        <v>3.5886467467041701E-5</v>
      </c>
      <c r="I327" s="6" t="s">
        <v>14117</v>
      </c>
      <c r="J327" s="6" t="b">
        <v>0</v>
      </c>
    </row>
    <row r="328" spans="1:10" x14ac:dyDescent="0.2">
      <c r="A328" s="6" t="s">
        <v>240</v>
      </c>
      <c r="B328" s="6" t="s">
        <v>13056</v>
      </c>
      <c r="C328" s="6">
        <v>22239</v>
      </c>
      <c r="D328" s="6">
        <v>55.8759492126892</v>
      </c>
      <c r="E328" s="6">
        <v>-0.56955259383657297</v>
      </c>
      <c r="F328" s="6">
        <v>0.130230767725457</v>
      </c>
      <c r="G328" s="7">
        <v>6.1063301651841597E-7</v>
      </c>
      <c r="H328" s="7">
        <v>3.5886467467041701E-5</v>
      </c>
      <c r="I328" s="6" t="s">
        <v>6</v>
      </c>
      <c r="J328" s="6" t="b">
        <v>0</v>
      </c>
    </row>
    <row r="329" spans="1:10" x14ac:dyDescent="0.2">
      <c r="A329" s="6" t="s">
        <v>241</v>
      </c>
      <c r="B329" s="6" t="s">
        <v>13116</v>
      </c>
      <c r="C329" s="6">
        <v>67860</v>
      </c>
      <c r="D329" s="6">
        <v>58.2193914623045</v>
      </c>
      <c r="E329" s="6">
        <v>-0.45328480239577201</v>
      </c>
      <c r="F329" s="6">
        <v>0.100879707835365</v>
      </c>
      <c r="G329" s="7">
        <v>6.4158160484159404E-7</v>
      </c>
      <c r="H329" s="7">
        <v>3.7054201883195099E-5</v>
      </c>
      <c r="I329" s="6" t="s">
        <v>14149</v>
      </c>
      <c r="J329" s="6" t="b">
        <v>0</v>
      </c>
    </row>
    <row r="330" spans="1:10" x14ac:dyDescent="0.2">
      <c r="A330" s="6" t="s">
        <v>242</v>
      </c>
      <c r="B330" s="6" t="s">
        <v>13343</v>
      </c>
      <c r="C330" s="6">
        <v>246707</v>
      </c>
      <c r="D330" s="6">
        <v>5.2460681972382197</v>
      </c>
      <c r="E330" s="6">
        <v>1.59699910169137</v>
      </c>
      <c r="F330" s="6">
        <v>0.361095632588607</v>
      </c>
      <c r="G330" s="7">
        <v>6.3586894646573697E-7</v>
      </c>
      <c r="H330" s="7">
        <v>3.7054201883195099E-5</v>
      </c>
      <c r="I330" s="6" t="s">
        <v>14124</v>
      </c>
      <c r="J330" s="6" t="b">
        <v>0</v>
      </c>
    </row>
    <row r="331" spans="1:10" x14ac:dyDescent="0.2">
      <c r="A331" s="6" t="s">
        <v>243</v>
      </c>
      <c r="B331" s="6" t="s">
        <v>13353</v>
      </c>
      <c r="C331" s="6">
        <v>53412</v>
      </c>
      <c r="D331" s="6">
        <v>98.180298105074101</v>
      </c>
      <c r="E331" s="6">
        <v>0.41911858330299501</v>
      </c>
      <c r="F331" s="6">
        <v>9.3001904376444997E-2</v>
      </c>
      <c r="G331" s="7">
        <v>6.4099248232698503E-7</v>
      </c>
      <c r="H331" s="7">
        <v>3.7054201883195099E-5</v>
      </c>
      <c r="I331" s="6" t="s">
        <v>14118</v>
      </c>
      <c r="J331" s="6" t="b">
        <v>0</v>
      </c>
    </row>
    <row r="332" spans="1:10" x14ac:dyDescent="0.2">
      <c r="A332" s="6" t="s">
        <v>244</v>
      </c>
      <c r="B332" s="6" t="s">
        <v>13279</v>
      </c>
      <c r="C332" s="6">
        <v>76089</v>
      </c>
      <c r="D332" s="6">
        <v>51.893223988902797</v>
      </c>
      <c r="E332" s="6">
        <v>0.47336533077056703</v>
      </c>
      <c r="F332" s="6">
        <v>0.10659757191645899</v>
      </c>
      <c r="G332" s="7">
        <v>6.4589023312127497E-7</v>
      </c>
      <c r="H332" s="7">
        <v>3.71372530928441E-5</v>
      </c>
      <c r="I332" s="6" t="s">
        <v>14125</v>
      </c>
      <c r="J332" s="6" t="b">
        <v>0</v>
      </c>
    </row>
    <row r="333" spans="1:10" x14ac:dyDescent="0.2">
      <c r="A333" s="6" t="s">
        <v>245</v>
      </c>
      <c r="B333" s="6" t="s">
        <v>13140</v>
      </c>
      <c r="C333" s="6">
        <v>50524</v>
      </c>
      <c r="D333" s="6">
        <v>44.241592887608299</v>
      </c>
      <c r="E333" s="6">
        <v>-0.55518832540149599</v>
      </c>
      <c r="F333" s="6">
        <v>0.125495974688203</v>
      </c>
      <c r="G333" s="7">
        <v>7.1256047226432599E-7</v>
      </c>
      <c r="H333" s="7">
        <v>4.0789357653467198E-5</v>
      </c>
      <c r="I333" s="6" t="s">
        <v>14129</v>
      </c>
      <c r="J333" s="6" t="b">
        <v>0</v>
      </c>
    </row>
    <row r="334" spans="1:10" x14ac:dyDescent="0.2">
      <c r="A334" s="6" t="s">
        <v>246</v>
      </c>
      <c r="B334" s="6" t="s">
        <v>13307</v>
      </c>
      <c r="C334" s="6">
        <v>14618</v>
      </c>
      <c r="D334" s="6">
        <v>4.8158093339703196</v>
      </c>
      <c r="E334" s="6">
        <v>-1.68003738671284</v>
      </c>
      <c r="F334" s="6">
        <v>0.38693788718488797</v>
      </c>
      <c r="G334" s="7">
        <v>7.2410161567241204E-7</v>
      </c>
      <c r="H334" s="7">
        <v>4.1267412343409603E-5</v>
      </c>
      <c r="I334" s="6" t="s">
        <v>14150</v>
      </c>
      <c r="J334" s="6" t="b">
        <v>0</v>
      </c>
    </row>
    <row r="335" spans="1:10" x14ac:dyDescent="0.2">
      <c r="A335" s="6" t="s">
        <v>247</v>
      </c>
      <c r="B335" s="6" t="s">
        <v>13110</v>
      </c>
      <c r="C335" s="6">
        <v>16485</v>
      </c>
      <c r="D335" s="6">
        <v>69.895626603211099</v>
      </c>
      <c r="E335" s="6">
        <v>0.473923493277011</v>
      </c>
      <c r="F335" s="6">
        <v>0.10794755090032999</v>
      </c>
      <c r="G335" s="7">
        <v>7.9794377052944702E-7</v>
      </c>
      <c r="H335" s="7">
        <v>4.5276309470787102E-5</v>
      </c>
      <c r="I335" s="6" t="s">
        <v>14135</v>
      </c>
      <c r="J335" s="6" t="b">
        <v>0</v>
      </c>
    </row>
    <row r="336" spans="1:10" x14ac:dyDescent="0.2">
      <c r="A336" s="6" t="s">
        <v>248</v>
      </c>
      <c r="B336" s="6" t="s">
        <v>13139</v>
      </c>
      <c r="C336" s="6">
        <v>98952</v>
      </c>
      <c r="D336" s="6">
        <v>83.250943651377696</v>
      </c>
      <c r="E336" s="6">
        <v>-0.38140285243045802</v>
      </c>
      <c r="F336" s="6">
        <v>8.5331197402457301E-2</v>
      </c>
      <c r="G336" s="7">
        <v>8.10663065059017E-7</v>
      </c>
      <c r="H336" s="7">
        <v>4.5797153155757603E-5</v>
      </c>
      <c r="I336" s="6" t="s">
        <v>14129</v>
      </c>
      <c r="J336" s="6" t="b">
        <v>0</v>
      </c>
    </row>
    <row r="337" spans="1:10" x14ac:dyDescent="0.2">
      <c r="A337" s="6" t="s">
        <v>249</v>
      </c>
      <c r="B337" s="6" t="s">
        <v>12960</v>
      </c>
      <c r="C337" s="6">
        <v>71263</v>
      </c>
      <c r="D337" s="6">
        <v>26.289679263916401</v>
      </c>
      <c r="E337" s="6">
        <v>0.67650254739492199</v>
      </c>
      <c r="F337" s="6">
        <v>0.15549662160040501</v>
      </c>
      <c r="G337" s="7">
        <v>8.1939751544156995E-7</v>
      </c>
      <c r="H337" s="7">
        <v>4.60893289446417E-5</v>
      </c>
      <c r="I337" s="6" t="s">
        <v>14117</v>
      </c>
      <c r="J337" s="6" t="b">
        <v>0</v>
      </c>
    </row>
    <row r="338" spans="1:10" x14ac:dyDescent="0.2">
      <c r="A338" s="6" t="s">
        <v>250</v>
      </c>
      <c r="B338" s="6" t="s">
        <v>13023</v>
      </c>
      <c r="C338" s="6">
        <v>99526</v>
      </c>
      <c r="D338" s="6">
        <v>43.965155236958203</v>
      </c>
      <c r="E338" s="6">
        <v>0.52469251181758103</v>
      </c>
      <c r="F338" s="6">
        <v>0.11935196172914</v>
      </c>
      <c r="G338" s="7">
        <v>8.3444266349566502E-7</v>
      </c>
      <c r="H338" s="7">
        <v>4.67324014616598E-5</v>
      </c>
      <c r="I338" s="6" t="s">
        <v>14117</v>
      </c>
      <c r="J338" s="6" t="b">
        <v>0</v>
      </c>
    </row>
    <row r="339" spans="1:10" x14ac:dyDescent="0.2">
      <c r="A339" s="6" t="s">
        <v>251</v>
      </c>
      <c r="B339" s="6" t="s">
        <v>14151</v>
      </c>
      <c r="C339" s="6">
        <v>329739</v>
      </c>
      <c r="D339" s="6">
        <v>78.706003151366403</v>
      </c>
      <c r="E339" s="6">
        <v>-0.41323427958419501</v>
      </c>
      <c r="F339" s="6">
        <v>9.2050848879312697E-2</v>
      </c>
      <c r="G339" s="7">
        <v>8.5881707374914498E-7</v>
      </c>
      <c r="H339" s="7">
        <v>4.7890157254709902E-5</v>
      </c>
      <c r="I339" s="6" t="s">
        <v>13574</v>
      </c>
      <c r="J339" s="6" t="b">
        <v>0</v>
      </c>
    </row>
    <row r="340" spans="1:10" x14ac:dyDescent="0.2">
      <c r="A340" s="6" t="s">
        <v>252</v>
      </c>
      <c r="B340" s="6" t="s">
        <v>12923</v>
      </c>
      <c r="C340" s="6">
        <v>72750</v>
      </c>
      <c r="D340" s="6">
        <v>53.237502469184101</v>
      </c>
      <c r="E340" s="6">
        <v>0.50175603520390599</v>
      </c>
      <c r="F340" s="6">
        <v>0.114764374194663</v>
      </c>
      <c r="G340" s="7">
        <v>8.8787067736463195E-7</v>
      </c>
      <c r="H340" s="7">
        <v>4.9297780914447398E-5</v>
      </c>
      <c r="I340" s="6" t="s">
        <v>14117</v>
      </c>
      <c r="J340" s="6" t="b">
        <v>0</v>
      </c>
    </row>
    <row r="341" spans="1:10" x14ac:dyDescent="0.2">
      <c r="A341" s="6" t="s">
        <v>253</v>
      </c>
      <c r="B341" s="6" t="s">
        <v>13319</v>
      </c>
      <c r="C341" s="6">
        <v>19247</v>
      </c>
      <c r="D341" s="6">
        <v>96.753577182310906</v>
      </c>
      <c r="E341" s="6">
        <v>0.35831104386171198</v>
      </c>
      <c r="F341" s="6">
        <v>8.0229610737432303E-2</v>
      </c>
      <c r="G341" s="7">
        <v>8.93485613004187E-7</v>
      </c>
      <c r="H341" s="7">
        <v>4.9397535792458003E-5</v>
      </c>
      <c r="I341" s="6" t="s">
        <v>14120</v>
      </c>
      <c r="J341" s="6" t="b">
        <v>0</v>
      </c>
    </row>
    <row r="342" spans="1:10" x14ac:dyDescent="0.2">
      <c r="A342" s="6" t="s">
        <v>254</v>
      </c>
      <c r="B342" s="6" t="s">
        <v>13122</v>
      </c>
      <c r="C342" s="6">
        <v>654818</v>
      </c>
      <c r="D342" s="6">
        <v>10.375689680265801</v>
      </c>
      <c r="E342" s="6">
        <v>1.14668398621469</v>
      </c>
      <c r="F342" s="6">
        <v>0.27658274600586702</v>
      </c>
      <c r="G342" s="7">
        <v>9.8229005697669107E-7</v>
      </c>
      <c r="H342" s="7">
        <v>5.4076112625989198E-5</v>
      </c>
      <c r="I342" s="6" t="s">
        <v>14123</v>
      </c>
      <c r="J342" s="6" t="b">
        <v>0</v>
      </c>
    </row>
    <row r="343" spans="1:10" x14ac:dyDescent="0.2">
      <c r="A343" s="6" t="s">
        <v>255</v>
      </c>
      <c r="B343" s="6" t="s">
        <v>13008</v>
      </c>
      <c r="C343" s="6">
        <v>212943</v>
      </c>
      <c r="D343" s="6">
        <v>17.767453990770498</v>
      </c>
      <c r="E343" s="6">
        <v>0.77442847641643997</v>
      </c>
      <c r="F343" s="6">
        <v>0.18224201114319399</v>
      </c>
      <c r="G343" s="7">
        <v>1.04876598736895E-6</v>
      </c>
      <c r="H343" s="7">
        <v>5.7491040587254697E-5</v>
      </c>
      <c r="I343" s="6" t="s">
        <v>14117</v>
      </c>
      <c r="J343" s="6" t="b">
        <v>0</v>
      </c>
    </row>
    <row r="344" spans="1:10" x14ac:dyDescent="0.2">
      <c r="A344" s="6" t="s">
        <v>256</v>
      </c>
      <c r="B344" s="6" t="s">
        <v>13216</v>
      </c>
      <c r="C344" s="6">
        <v>21817</v>
      </c>
      <c r="D344" s="6">
        <v>11.086045821300599</v>
      </c>
      <c r="E344" s="6">
        <v>0.97984260100504905</v>
      </c>
      <c r="F344" s="6">
        <v>0.231551505264942</v>
      </c>
      <c r="G344" s="7">
        <v>1.09132825358961E-6</v>
      </c>
      <c r="H344" s="7">
        <v>5.9571787412189097E-5</v>
      </c>
      <c r="I344" s="6" t="s">
        <v>14128</v>
      </c>
      <c r="J344" s="6" t="b">
        <v>0</v>
      </c>
    </row>
    <row r="345" spans="1:10" x14ac:dyDescent="0.2">
      <c r="A345" s="6" t="s">
        <v>257</v>
      </c>
      <c r="B345" s="6" t="s">
        <v>13283</v>
      </c>
      <c r="C345" s="6">
        <v>54371</v>
      </c>
      <c r="D345" s="6">
        <v>136.056485091056</v>
      </c>
      <c r="E345" s="6">
        <v>0.370864512338545</v>
      </c>
      <c r="F345" s="6">
        <v>8.4111239980657504E-2</v>
      </c>
      <c r="G345" s="7">
        <v>1.14762470874009E-6</v>
      </c>
      <c r="H345" s="7">
        <v>6.2120589359709305E-5</v>
      </c>
      <c r="I345" s="6" t="s">
        <v>14125</v>
      </c>
      <c r="J345" s="6" t="b">
        <v>0</v>
      </c>
    </row>
    <row r="346" spans="1:10" x14ac:dyDescent="0.2">
      <c r="A346" s="6" t="s">
        <v>258</v>
      </c>
      <c r="B346" s="6" t="s">
        <v>13287</v>
      </c>
      <c r="C346" s="6">
        <v>12892</v>
      </c>
      <c r="D346" s="6">
        <v>85.622774055591194</v>
      </c>
      <c r="E346" s="6">
        <v>-0.39312775809973899</v>
      </c>
      <c r="F346" s="6">
        <v>9.0152816598512403E-2</v>
      </c>
      <c r="G346" s="7">
        <v>1.14714666298511E-6</v>
      </c>
      <c r="H346" s="7">
        <v>6.2120589359709305E-5</v>
      </c>
      <c r="I346" s="6" t="s">
        <v>14125</v>
      </c>
      <c r="J346" s="6" t="b">
        <v>0</v>
      </c>
    </row>
    <row r="347" spans="1:10" x14ac:dyDescent="0.2">
      <c r="A347" s="6" t="s">
        <v>259</v>
      </c>
      <c r="B347" s="6" t="s">
        <v>13000</v>
      </c>
      <c r="C347" s="6">
        <v>17125</v>
      </c>
      <c r="D347" s="6">
        <v>29.972187912848302</v>
      </c>
      <c r="E347" s="6">
        <v>0.59227365214902505</v>
      </c>
      <c r="F347" s="6">
        <v>0.138895232206944</v>
      </c>
      <c r="G347" s="7">
        <v>1.22242763847197E-6</v>
      </c>
      <c r="H347" s="7">
        <v>6.5893943162132705E-5</v>
      </c>
      <c r="I347" s="6" t="s">
        <v>14117</v>
      </c>
      <c r="J347" s="6" t="b">
        <v>0</v>
      </c>
    </row>
    <row r="348" spans="1:10" x14ac:dyDescent="0.2">
      <c r="A348" s="6" t="s">
        <v>260</v>
      </c>
      <c r="B348" s="6" t="s">
        <v>13211</v>
      </c>
      <c r="C348" s="6">
        <v>665113</v>
      </c>
      <c r="D348" s="6">
        <v>150.18446995803501</v>
      </c>
      <c r="E348" s="6">
        <v>0.32722966758810801</v>
      </c>
      <c r="F348" s="6">
        <v>7.4642586203335901E-2</v>
      </c>
      <c r="G348" s="7">
        <v>1.3866468899613999E-6</v>
      </c>
      <c r="H348" s="7">
        <v>7.4435895499712403E-5</v>
      </c>
      <c r="I348" s="6" t="s">
        <v>14137</v>
      </c>
      <c r="J348" s="6" t="b">
        <v>0</v>
      </c>
    </row>
    <row r="349" spans="1:10" x14ac:dyDescent="0.2">
      <c r="A349" s="6" t="s">
        <v>261</v>
      </c>
      <c r="B349" s="6" t="s">
        <v>13194</v>
      </c>
      <c r="C349" s="6">
        <v>18704</v>
      </c>
      <c r="D349" s="6">
        <v>39.888286850620801</v>
      </c>
      <c r="E349" s="6">
        <v>0.52298403768213098</v>
      </c>
      <c r="F349" s="6">
        <v>0.123857187023277</v>
      </c>
      <c r="G349" s="7">
        <v>1.39433696171099E-6</v>
      </c>
      <c r="H349" s="7">
        <v>7.4539410221714995E-5</v>
      </c>
      <c r="I349" s="6" t="s">
        <v>14119</v>
      </c>
      <c r="J349" s="6" t="b">
        <v>0</v>
      </c>
    </row>
    <row r="350" spans="1:10" x14ac:dyDescent="0.2">
      <c r="A350" s="6" t="s">
        <v>262</v>
      </c>
      <c r="B350" s="6" t="s">
        <v>14152</v>
      </c>
      <c r="C350" s="6">
        <v>67092</v>
      </c>
      <c r="D350" s="6">
        <v>151.70729981471101</v>
      </c>
      <c r="E350" s="6">
        <v>-0.42421847504557503</v>
      </c>
      <c r="F350" s="6">
        <v>9.9904849358395595E-2</v>
      </c>
      <c r="G350" s="7">
        <v>1.45222414740666E-6</v>
      </c>
      <c r="H350" s="7">
        <v>7.7314501213991804E-5</v>
      </c>
      <c r="I350" s="6" t="s">
        <v>14153</v>
      </c>
      <c r="J350" s="6" t="b">
        <v>0</v>
      </c>
    </row>
    <row r="351" spans="1:10" x14ac:dyDescent="0.2">
      <c r="A351" s="6" t="s">
        <v>263</v>
      </c>
      <c r="B351" s="6" t="s">
        <v>13334</v>
      </c>
      <c r="C351" s="6">
        <v>14247</v>
      </c>
      <c r="D351" s="6">
        <v>6.03133073588178</v>
      </c>
      <c r="E351" s="6">
        <v>-1.4491955573764199</v>
      </c>
      <c r="F351" s="6">
        <v>0.34453724235516597</v>
      </c>
      <c r="G351" s="7">
        <v>1.5441019218495599E-6</v>
      </c>
      <c r="H351" s="7">
        <v>8.1869043290851195E-5</v>
      </c>
      <c r="I351" s="6" t="s">
        <v>14138</v>
      </c>
      <c r="J351" s="6" t="b">
        <v>0</v>
      </c>
    </row>
    <row r="352" spans="1:10" x14ac:dyDescent="0.2">
      <c r="A352" s="6" t="s">
        <v>264</v>
      </c>
      <c r="B352" s="6" t="s">
        <v>12925</v>
      </c>
      <c r="C352" s="6">
        <v>224093</v>
      </c>
      <c r="D352" s="6">
        <v>11.9479264415047</v>
      </c>
      <c r="E352" s="6">
        <v>0.89593770506349502</v>
      </c>
      <c r="F352" s="6">
        <v>0.21605301001284799</v>
      </c>
      <c r="G352" s="7">
        <v>1.63433550916844E-6</v>
      </c>
      <c r="H352" s="7">
        <v>8.6299585641273901E-5</v>
      </c>
      <c r="I352" s="6" t="s">
        <v>14117</v>
      </c>
      <c r="J352" s="6" t="b">
        <v>0</v>
      </c>
    </row>
    <row r="353" spans="1:10" x14ac:dyDescent="0.2">
      <c r="A353" s="6" t="s">
        <v>265</v>
      </c>
      <c r="B353" s="6" t="s">
        <v>13331</v>
      </c>
      <c r="C353" s="6">
        <v>80837</v>
      </c>
      <c r="D353" s="6">
        <v>20.420995899131398</v>
      </c>
      <c r="E353" s="6">
        <v>0.83895314870239501</v>
      </c>
      <c r="F353" s="6">
        <v>0.20086647186228701</v>
      </c>
      <c r="G353" s="7">
        <v>1.7528287396341599E-6</v>
      </c>
      <c r="H353" s="7">
        <v>9.2180265872549307E-5</v>
      </c>
      <c r="I353" s="6" t="s">
        <v>14138</v>
      </c>
      <c r="J353" s="6" t="b">
        <v>0</v>
      </c>
    </row>
    <row r="354" spans="1:10" x14ac:dyDescent="0.2">
      <c r="A354" s="6" t="s">
        <v>266</v>
      </c>
      <c r="B354" s="6" t="s">
        <v>13775</v>
      </c>
      <c r="C354" s="6">
        <v>15937</v>
      </c>
      <c r="D354" s="6">
        <v>15.378446123841</v>
      </c>
      <c r="E354" s="6">
        <v>-0.85860332344547097</v>
      </c>
      <c r="F354" s="6">
        <v>0.208189461169797</v>
      </c>
      <c r="G354" s="7">
        <v>1.76885548055239E-6</v>
      </c>
      <c r="H354" s="7">
        <v>9.2646491303264504E-5</v>
      </c>
      <c r="I354" s="6" t="s">
        <v>13472</v>
      </c>
      <c r="J354" s="6" t="b">
        <v>0</v>
      </c>
    </row>
    <row r="355" spans="1:10" x14ac:dyDescent="0.2">
      <c r="A355" s="6" t="s">
        <v>267</v>
      </c>
      <c r="B355" s="6" t="s">
        <v>12882</v>
      </c>
      <c r="C355" s="6">
        <v>14815</v>
      </c>
      <c r="D355" s="6">
        <v>46.132745442529298</v>
      </c>
      <c r="E355" s="6">
        <v>-0.55776934287955904</v>
      </c>
      <c r="F355" s="6">
        <v>0.133890842507047</v>
      </c>
      <c r="G355" s="7">
        <v>1.8354480692198199E-6</v>
      </c>
      <c r="H355" s="7">
        <v>9.5746740610874495E-5</v>
      </c>
      <c r="I355" s="6" t="s">
        <v>14117</v>
      </c>
      <c r="J355" s="6" t="b">
        <v>0</v>
      </c>
    </row>
    <row r="356" spans="1:10" x14ac:dyDescent="0.2">
      <c r="A356" s="6" t="s">
        <v>268</v>
      </c>
      <c r="B356" s="6" t="s">
        <v>13263</v>
      </c>
      <c r="C356" s="6">
        <v>116701</v>
      </c>
      <c r="D356" s="6">
        <v>13.951937359583001</v>
      </c>
      <c r="E356" s="6">
        <v>-0.83441976275811602</v>
      </c>
      <c r="F356" s="6">
        <v>0.20208069438432699</v>
      </c>
      <c r="G356" s="7">
        <v>1.9887549152599099E-6</v>
      </c>
      <c r="H356" s="6">
        <v>1.03327398950672E-4</v>
      </c>
      <c r="I356" s="6" t="s">
        <v>13990</v>
      </c>
      <c r="J356" s="6" t="b">
        <v>0</v>
      </c>
    </row>
    <row r="357" spans="1:10" x14ac:dyDescent="0.2">
      <c r="A357" s="6" t="s">
        <v>269</v>
      </c>
      <c r="B357" s="6" t="s">
        <v>13209</v>
      </c>
      <c r="C357" s="6">
        <v>17684</v>
      </c>
      <c r="D357" s="6">
        <v>21.453594731071899</v>
      </c>
      <c r="E357" s="6">
        <v>0.68425871294162899</v>
      </c>
      <c r="F357" s="6">
        <v>0.16457976100835001</v>
      </c>
      <c r="G357" s="7">
        <v>2.0621281454245999E-6</v>
      </c>
      <c r="H357" s="6">
        <v>1.0671100726943201E-4</v>
      </c>
      <c r="I357" s="6" t="s">
        <v>14137</v>
      </c>
      <c r="J357" s="6" t="b">
        <v>0</v>
      </c>
    </row>
    <row r="358" spans="1:10" x14ac:dyDescent="0.2">
      <c r="A358" s="6" t="s">
        <v>270</v>
      </c>
      <c r="B358" s="6" t="s">
        <v>13367</v>
      </c>
      <c r="C358" s="6">
        <v>18578</v>
      </c>
      <c r="D358" s="6">
        <v>118.982948257404</v>
      </c>
      <c r="E358" s="6">
        <v>-0.34423644002618098</v>
      </c>
      <c r="F358" s="6">
        <v>8.0916607561524398E-2</v>
      </c>
      <c r="G358" s="7">
        <v>2.2705641140233899E-6</v>
      </c>
      <c r="H358" s="6">
        <v>1.17029035629962E-4</v>
      </c>
      <c r="I358" s="6" t="s">
        <v>14136</v>
      </c>
      <c r="J358" s="6" t="b">
        <v>0</v>
      </c>
    </row>
    <row r="359" spans="1:10" x14ac:dyDescent="0.2">
      <c r="A359" s="6" t="s">
        <v>271</v>
      </c>
      <c r="B359" s="6" t="s">
        <v>13036</v>
      </c>
      <c r="C359" s="6">
        <v>13400</v>
      </c>
      <c r="D359" s="6">
        <v>22.358787857059301</v>
      </c>
      <c r="E359" s="6">
        <v>0.68150233016398698</v>
      </c>
      <c r="F359" s="6">
        <v>0.16621563417209601</v>
      </c>
      <c r="G359" s="7">
        <v>2.3302903171323699E-6</v>
      </c>
      <c r="H359" s="6">
        <v>1.19630816796593E-4</v>
      </c>
      <c r="I359" s="6" t="s">
        <v>6</v>
      </c>
      <c r="J359" s="6" t="b">
        <v>0</v>
      </c>
    </row>
    <row r="360" spans="1:10" x14ac:dyDescent="0.2">
      <c r="A360" s="6" t="s">
        <v>272</v>
      </c>
      <c r="B360" s="6" t="s">
        <v>12899</v>
      </c>
      <c r="C360" s="6">
        <v>246228</v>
      </c>
      <c r="D360" s="6">
        <v>25.262391627537301</v>
      </c>
      <c r="E360" s="6">
        <v>-0.66473540667078501</v>
      </c>
      <c r="F360" s="6">
        <v>0.1630257825134</v>
      </c>
      <c r="G360" s="7">
        <v>2.46491596821685E-6</v>
      </c>
      <c r="H360" s="6">
        <v>1.26041967908385E-4</v>
      </c>
      <c r="I360" s="6" t="s">
        <v>14117</v>
      </c>
      <c r="J360" s="6" t="b">
        <v>0</v>
      </c>
    </row>
    <row r="361" spans="1:10" x14ac:dyDescent="0.2">
      <c r="A361" s="6" t="s">
        <v>273</v>
      </c>
      <c r="B361" s="6" t="s">
        <v>13809</v>
      </c>
      <c r="C361" s="6">
        <v>270210</v>
      </c>
      <c r="D361" s="6">
        <v>51.3451448956679</v>
      </c>
      <c r="E361" s="6">
        <v>0.440791677141597</v>
      </c>
      <c r="F361" s="6">
        <v>0.10607094526600699</v>
      </c>
      <c r="G361" s="7">
        <v>2.5115918823193202E-6</v>
      </c>
      <c r="H361" s="6">
        <v>1.2792308732899601E-4</v>
      </c>
      <c r="I361" s="6" t="s">
        <v>13487</v>
      </c>
      <c r="J361" s="6" t="b">
        <v>0</v>
      </c>
    </row>
    <row r="362" spans="1:10" x14ac:dyDescent="0.2">
      <c r="A362" s="6" t="s">
        <v>274</v>
      </c>
      <c r="B362" s="6" t="s">
        <v>14154</v>
      </c>
      <c r="C362" s="6">
        <v>18987</v>
      </c>
      <c r="D362" s="6">
        <v>14.8761779180613</v>
      </c>
      <c r="E362" s="6">
        <v>-0.83587493772205701</v>
      </c>
      <c r="F362" s="6">
        <v>0.20658944548299399</v>
      </c>
      <c r="G362" s="7">
        <v>2.6168474547593202E-6</v>
      </c>
      <c r="H362" s="6">
        <v>1.3276139420478899E-4</v>
      </c>
      <c r="I362" s="6" t="s">
        <v>13512</v>
      </c>
      <c r="J362" s="6" t="b">
        <v>0</v>
      </c>
    </row>
    <row r="363" spans="1:10" x14ac:dyDescent="0.2">
      <c r="A363" s="6" t="s">
        <v>275</v>
      </c>
      <c r="B363" s="6" t="s">
        <v>14155</v>
      </c>
      <c r="C363" s="6">
        <v>64009</v>
      </c>
      <c r="D363" s="6">
        <v>165.72650361791699</v>
      </c>
      <c r="E363" s="6">
        <v>0.28357561474347098</v>
      </c>
      <c r="F363" s="6">
        <v>6.7714311324837198E-2</v>
      </c>
      <c r="G363" s="7">
        <v>2.80294680078279E-6</v>
      </c>
      <c r="H363" s="6">
        <v>1.4134113904628001E-4</v>
      </c>
      <c r="I363" s="6" t="s">
        <v>14007</v>
      </c>
      <c r="J363" s="6" t="b">
        <v>0</v>
      </c>
    </row>
    <row r="364" spans="1:10" x14ac:dyDescent="0.2">
      <c r="A364" s="6" t="s">
        <v>276</v>
      </c>
      <c r="B364" s="6" t="s">
        <v>12856</v>
      </c>
      <c r="C364" s="6" t="s">
        <v>12856</v>
      </c>
      <c r="D364" s="6">
        <v>66.853098499726102</v>
      </c>
      <c r="E364" s="6">
        <v>0.46274625750390602</v>
      </c>
      <c r="F364" s="6">
        <v>0.114570327997182</v>
      </c>
      <c r="G364" s="7">
        <v>2.8078126872454202E-6</v>
      </c>
      <c r="H364" s="6">
        <v>1.4134113904628001E-4</v>
      </c>
      <c r="I364" s="6" t="s">
        <v>13582</v>
      </c>
      <c r="J364" s="6" t="b">
        <v>0</v>
      </c>
    </row>
    <row r="365" spans="1:10" x14ac:dyDescent="0.2">
      <c r="A365" s="6" t="s">
        <v>277</v>
      </c>
      <c r="B365" s="6" t="s">
        <v>13377</v>
      </c>
      <c r="C365" s="6">
        <v>13197</v>
      </c>
      <c r="D365" s="6">
        <v>8.1496455573344804</v>
      </c>
      <c r="E365" s="6">
        <v>1.22068993348981</v>
      </c>
      <c r="F365" s="6">
        <v>0.31010982514023899</v>
      </c>
      <c r="G365" s="7">
        <v>2.9414298045932001E-6</v>
      </c>
      <c r="H365" s="6">
        <v>1.47493323186133E-4</v>
      </c>
      <c r="I365" s="6" t="s">
        <v>13969</v>
      </c>
      <c r="J365" s="6" t="b">
        <v>0</v>
      </c>
    </row>
    <row r="366" spans="1:10" x14ac:dyDescent="0.2">
      <c r="A366" s="6" t="s">
        <v>279</v>
      </c>
      <c r="B366" s="6" t="s">
        <v>13906</v>
      </c>
      <c r="C366" s="6">
        <v>12489</v>
      </c>
      <c r="D366" s="6">
        <v>11.178568946473099</v>
      </c>
      <c r="E366" s="6">
        <v>-1.0045524203256599</v>
      </c>
      <c r="F366" s="6">
        <v>0.251342436848287</v>
      </c>
      <c r="G366" s="7">
        <v>3.0540733074655199E-6</v>
      </c>
      <c r="H366" s="6">
        <v>1.51963639918005E-4</v>
      </c>
      <c r="I366" s="6" t="s">
        <v>13472</v>
      </c>
      <c r="J366" s="6" t="b">
        <v>0</v>
      </c>
    </row>
    <row r="367" spans="1:10" x14ac:dyDescent="0.2">
      <c r="A367" s="6" t="s">
        <v>280</v>
      </c>
      <c r="B367" s="6" t="s">
        <v>12928</v>
      </c>
      <c r="C367" s="6">
        <v>55990</v>
      </c>
      <c r="D367" s="6">
        <v>3.43788654551002</v>
      </c>
      <c r="E367" s="6">
        <v>1.7567466804788501</v>
      </c>
      <c r="F367" s="6">
        <v>0.43137238035604403</v>
      </c>
      <c r="G367" s="7">
        <v>3.2989474062283399E-6</v>
      </c>
      <c r="H367" s="6">
        <v>1.6351909039990801E-4</v>
      </c>
      <c r="I367" s="6" t="s">
        <v>14117</v>
      </c>
      <c r="J367" s="6" t="b">
        <v>0</v>
      </c>
    </row>
    <row r="368" spans="1:10" x14ac:dyDescent="0.2">
      <c r="A368" s="6" t="s">
        <v>281</v>
      </c>
      <c r="B368" s="6" t="s">
        <v>13033</v>
      </c>
      <c r="C368" s="6">
        <v>12835</v>
      </c>
      <c r="D368" s="6">
        <v>8.6513447258324003</v>
      </c>
      <c r="E368" s="6">
        <v>1.1449559312016599</v>
      </c>
      <c r="F368" s="6">
        <v>0.28882744808301097</v>
      </c>
      <c r="G368" s="7">
        <v>3.4367995088358299E-6</v>
      </c>
      <c r="H368" s="6">
        <v>1.6970181391530201E-4</v>
      </c>
      <c r="I368" s="6" t="s">
        <v>6</v>
      </c>
      <c r="J368" s="6" t="b">
        <v>0</v>
      </c>
    </row>
    <row r="369" spans="1:10" x14ac:dyDescent="0.2">
      <c r="A369" s="6" t="s">
        <v>282</v>
      </c>
      <c r="B369" s="6" t="s">
        <v>13092</v>
      </c>
      <c r="C369" s="6">
        <v>22778</v>
      </c>
      <c r="D369" s="6">
        <v>12.624101808410799</v>
      </c>
      <c r="E369" s="6">
        <v>0.91487248160665702</v>
      </c>
      <c r="F369" s="6">
        <v>0.230594498387346</v>
      </c>
      <c r="G369" s="7">
        <v>3.4808629797328102E-6</v>
      </c>
      <c r="H369" s="6">
        <v>1.70601759885942E-4</v>
      </c>
      <c r="I369" s="6" t="s">
        <v>14156</v>
      </c>
      <c r="J369" s="6" t="b">
        <v>0</v>
      </c>
    </row>
    <row r="370" spans="1:10" x14ac:dyDescent="0.2">
      <c r="A370" s="6" t="s">
        <v>283</v>
      </c>
      <c r="B370" s="6" t="s">
        <v>13400</v>
      </c>
      <c r="C370" s="6">
        <v>93961</v>
      </c>
      <c r="D370" s="6">
        <v>51.455865558210398</v>
      </c>
      <c r="E370" s="6">
        <v>0.51259061504790604</v>
      </c>
      <c r="F370" s="6">
        <v>0.12659448658504399</v>
      </c>
      <c r="G370" s="7">
        <v>3.4813994442211302E-6</v>
      </c>
      <c r="H370" s="6">
        <v>1.70601759885942E-4</v>
      </c>
      <c r="I370" s="6" t="s">
        <v>14157</v>
      </c>
      <c r="J370" s="6" t="b">
        <v>0</v>
      </c>
    </row>
    <row r="371" spans="1:10" x14ac:dyDescent="0.2">
      <c r="A371" s="6" t="s">
        <v>284</v>
      </c>
      <c r="B371" s="6" t="s">
        <v>13339</v>
      </c>
      <c r="C371" s="6">
        <v>56363</v>
      </c>
      <c r="D371" s="6">
        <v>62.974059030813301</v>
      </c>
      <c r="E371" s="6">
        <v>-0.41298922884670097</v>
      </c>
      <c r="F371" s="6">
        <v>0.10193185888216</v>
      </c>
      <c r="G371" s="7">
        <v>3.5742846767679901E-6</v>
      </c>
      <c r="H371" s="6">
        <v>1.73928474795299E-4</v>
      </c>
      <c r="I371" s="6" t="s">
        <v>14122</v>
      </c>
      <c r="J371" s="6" t="b">
        <v>0</v>
      </c>
    </row>
    <row r="372" spans="1:10" x14ac:dyDescent="0.2">
      <c r="A372" s="6" t="s">
        <v>285</v>
      </c>
      <c r="B372" s="6" t="s">
        <v>13075</v>
      </c>
      <c r="C372" s="6">
        <v>208795</v>
      </c>
      <c r="D372" s="6">
        <v>36.961361560423001</v>
      </c>
      <c r="E372" s="6">
        <v>-0.54403586613010901</v>
      </c>
      <c r="F372" s="6">
        <v>0.13479690936897001</v>
      </c>
      <c r="G372" s="7">
        <v>3.57617487018238E-6</v>
      </c>
      <c r="H372" s="6">
        <v>1.73928474795299E-4</v>
      </c>
      <c r="I372" s="6" t="s">
        <v>14158</v>
      </c>
      <c r="J372" s="6" t="b">
        <v>0</v>
      </c>
    </row>
    <row r="373" spans="1:10" x14ac:dyDescent="0.2">
      <c r="A373" s="6" t="s">
        <v>286</v>
      </c>
      <c r="B373" s="6" t="s">
        <v>13393</v>
      </c>
      <c r="C373" s="6">
        <v>22415</v>
      </c>
      <c r="D373" s="6">
        <v>8.8360247978645692</v>
      </c>
      <c r="E373" s="6">
        <v>1.0673960554956701</v>
      </c>
      <c r="F373" s="6">
        <v>0.26987011903901398</v>
      </c>
      <c r="G373" s="7">
        <v>3.5946786600087102E-6</v>
      </c>
      <c r="H373" s="6">
        <v>1.74173624810984E-4</v>
      </c>
      <c r="I373" s="6" t="s">
        <v>13991</v>
      </c>
      <c r="J373" s="6" t="b">
        <v>0</v>
      </c>
    </row>
    <row r="374" spans="1:10" x14ac:dyDescent="0.2">
      <c r="A374" s="6" t="s">
        <v>287</v>
      </c>
      <c r="B374" s="6" t="s">
        <v>13058</v>
      </c>
      <c r="C374" s="6">
        <v>216881</v>
      </c>
      <c r="D374" s="6">
        <v>49.135496187972699</v>
      </c>
      <c r="E374" s="6">
        <v>-0.450148976683927</v>
      </c>
      <c r="F374" s="6">
        <v>0.110342570638821</v>
      </c>
      <c r="G374" s="7">
        <v>3.6687946577243198E-6</v>
      </c>
      <c r="H374" s="6">
        <v>1.7710147942902801E-4</v>
      </c>
      <c r="I374" s="6" t="s">
        <v>6</v>
      </c>
      <c r="J374" s="6" t="b">
        <v>0</v>
      </c>
    </row>
    <row r="375" spans="1:10" x14ac:dyDescent="0.2">
      <c r="A375" s="6" t="s">
        <v>288</v>
      </c>
      <c r="B375" s="6" t="s">
        <v>13138</v>
      </c>
      <c r="C375" s="6">
        <v>15213</v>
      </c>
      <c r="D375" s="6">
        <v>47.946878692747603</v>
      </c>
      <c r="E375" s="6">
        <v>-0.45885298087495002</v>
      </c>
      <c r="F375" s="6">
        <v>0.11273076972941801</v>
      </c>
      <c r="G375" s="7">
        <v>3.7827174084145001E-6</v>
      </c>
      <c r="H375" s="6">
        <v>1.81921989266388E-4</v>
      </c>
      <c r="I375" s="6" t="s">
        <v>14129</v>
      </c>
      <c r="J375" s="6" t="b">
        <v>0</v>
      </c>
    </row>
    <row r="376" spans="1:10" x14ac:dyDescent="0.2">
      <c r="A376" s="6" t="s">
        <v>289</v>
      </c>
      <c r="B376" s="6" t="s">
        <v>12992</v>
      </c>
      <c r="C376" s="6">
        <v>140742</v>
      </c>
      <c r="D376" s="6">
        <v>39.399225066892797</v>
      </c>
      <c r="E376" s="6">
        <v>0.52492002499931101</v>
      </c>
      <c r="F376" s="6">
        <v>0.13194765209690401</v>
      </c>
      <c r="G376" s="7">
        <v>3.9616905114236703E-6</v>
      </c>
      <c r="H376" s="6">
        <v>1.8982366720847401E-4</v>
      </c>
      <c r="I376" s="6" t="s">
        <v>14117</v>
      </c>
      <c r="J376" s="6" t="b">
        <v>0</v>
      </c>
    </row>
    <row r="377" spans="1:10" x14ac:dyDescent="0.2">
      <c r="A377" s="6" t="s">
        <v>290</v>
      </c>
      <c r="B377" s="6" t="s">
        <v>13114</v>
      </c>
      <c r="C377" s="6">
        <v>14388</v>
      </c>
      <c r="D377" s="6">
        <v>27.164337238404499</v>
      </c>
      <c r="E377" s="6">
        <v>-0.67143848823934504</v>
      </c>
      <c r="F377" s="6">
        <v>0.17191668903358701</v>
      </c>
      <c r="G377" s="7">
        <v>4.0278876583978801E-6</v>
      </c>
      <c r="H377" s="6">
        <v>1.9157640675254901E-4</v>
      </c>
      <c r="I377" s="6" t="s">
        <v>14159</v>
      </c>
      <c r="J377" s="6" t="b">
        <v>0</v>
      </c>
    </row>
    <row r="378" spans="1:10" x14ac:dyDescent="0.2">
      <c r="A378" s="6" t="s">
        <v>291</v>
      </c>
      <c r="B378" s="6" t="s">
        <v>13388</v>
      </c>
      <c r="C378" s="6">
        <v>118454</v>
      </c>
      <c r="D378" s="6">
        <v>26.739852397730399</v>
      </c>
      <c r="E378" s="6">
        <v>-0.63327170472668004</v>
      </c>
      <c r="F378" s="6">
        <v>0.15869573134548101</v>
      </c>
      <c r="G378" s="7">
        <v>4.0158546821609698E-6</v>
      </c>
      <c r="H378" s="6">
        <v>1.9157640675254901E-4</v>
      </c>
      <c r="I378" s="6" t="s">
        <v>13986</v>
      </c>
      <c r="J378" s="6" t="b">
        <v>0</v>
      </c>
    </row>
    <row r="379" spans="1:10" x14ac:dyDescent="0.2">
      <c r="A379" s="6" t="s">
        <v>292</v>
      </c>
      <c r="B379" s="6" t="s">
        <v>14160</v>
      </c>
      <c r="C379" s="6">
        <v>75914</v>
      </c>
      <c r="D379" s="6">
        <v>54.166134656049003</v>
      </c>
      <c r="E379" s="6">
        <v>0.460462543666739</v>
      </c>
      <c r="F379" s="6">
        <v>0.11418402847299999</v>
      </c>
      <c r="G379" s="7">
        <v>4.2063515231598704E-6</v>
      </c>
      <c r="H379" s="6">
        <v>1.9933175697845899E-4</v>
      </c>
      <c r="I379" s="6" t="s">
        <v>14161</v>
      </c>
      <c r="J379" s="6" t="b">
        <v>0</v>
      </c>
    </row>
    <row r="380" spans="1:10" x14ac:dyDescent="0.2">
      <c r="A380" s="6" t="s">
        <v>293</v>
      </c>
      <c r="B380" s="6" t="s">
        <v>14162</v>
      </c>
      <c r="C380" s="6">
        <v>380928</v>
      </c>
      <c r="D380" s="6">
        <v>62.1489810454554</v>
      </c>
      <c r="E380" s="6">
        <v>0.46041010784941599</v>
      </c>
      <c r="F380" s="6">
        <v>0.115650398574524</v>
      </c>
      <c r="G380" s="7">
        <v>4.7538247874430604E-6</v>
      </c>
      <c r="H380" s="6">
        <v>2.2363720463691199E-4</v>
      </c>
      <c r="I380" s="6" t="s">
        <v>13516</v>
      </c>
      <c r="J380" s="6" t="b">
        <v>0</v>
      </c>
    </row>
    <row r="381" spans="1:10" x14ac:dyDescent="0.2">
      <c r="A381" s="6" t="s">
        <v>294</v>
      </c>
      <c r="B381" s="6" t="s">
        <v>13227</v>
      </c>
      <c r="C381" s="6">
        <v>72747</v>
      </c>
      <c r="D381" s="6">
        <v>13.6420401654528</v>
      </c>
      <c r="E381" s="6">
        <v>0.82476615670640596</v>
      </c>
      <c r="F381" s="6">
        <v>0.21121562797430701</v>
      </c>
      <c r="G381" s="7">
        <v>4.7470377313036996E-6</v>
      </c>
      <c r="H381" s="6">
        <v>2.2363720463691199E-4</v>
      </c>
      <c r="I381" s="6" t="s">
        <v>13974</v>
      </c>
      <c r="J381" s="6" t="b">
        <v>0</v>
      </c>
    </row>
    <row r="382" spans="1:10" x14ac:dyDescent="0.2">
      <c r="A382" s="6" t="s">
        <v>295</v>
      </c>
      <c r="B382" s="6" t="s">
        <v>13220</v>
      </c>
      <c r="C382" s="6">
        <v>245945</v>
      </c>
      <c r="D382" s="6">
        <v>6.7432699830972602</v>
      </c>
      <c r="E382" s="6">
        <v>1.4886373481452899</v>
      </c>
      <c r="F382" s="6">
        <v>0.37861685438582998</v>
      </c>
      <c r="G382" s="7">
        <v>4.8193775272628897E-6</v>
      </c>
      <c r="H382" s="6">
        <v>2.25899590834058E-4</v>
      </c>
      <c r="I382" s="6" t="s">
        <v>14128</v>
      </c>
      <c r="J382" s="6" t="b">
        <v>0</v>
      </c>
    </row>
    <row r="383" spans="1:10" x14ac:dyDescent="0.2">
      <c r="A383" s="6" t="s">
        <v>296</v>
      </c>
      <c r="B383" s="6" t="s">
        <v>13264</v>
      </c>
      <c r="C383" s="6">
        <v>13614</v>
      </c>
      <c r="D383" s="6">
        <v>4.8033106356082103</v>
      </c>
      <c r="E383" s="6">
        <v>1.45531202334091</v>
      </c>
      <c r="F383" s="6">
        <v>0.37733908094288499</v>
      </c>
      <c r="G383" s="7">
        <v>4.9961071453073903E-6</v>
      </c>
      <c r="H383" s="6">
        <v>2.3333804382253301E-4</v>
      </c>
      <c r="I383" s="6" t="s">
        <v>13999</v>
      </c>
      <c r="J383" s="6" t="b">
        <v>0</v>
      </c>
    </row>
    <row r="384" spans="1:10" x14ac:dyDescent="0.2">
      <c r="A384" s="6" t="s">
        <v>297</v>
      </c>
      <c r="B384" s="6" t="s">
        <v>12861</v>
      </c>
      <c r="C384" s="6">
        <v>11639</v>
      </c>
      <c r="D384" s="6">
        <v>26.538153975782699</v>
      </c>
      <c r="E384" s="6">
        <v>-0.63633272053122003</v>
      </c>
      <c r="F384" s="6">
        <v>0.16505774682853899</v>
      </c>
      <c r="G384" s="7">
        <v>5.2918742582631796E-6</v>
      </c>
      <c r="H384" s="6">
        <v>2.46262508198384E-4</v>
      </c>
      <c r="I384" s="6" t="s">
        <v>14117</v>
      </c>
      <c r="J384" s="6" t="b">
        <v>0</v>
      </c>
    </row>
    <row r="385" spans="1:10" x14ac:dyDescent="0.2">
      <c r="A385" s="6" t="s">
        <v>298</v>
      </c>
      <c r="B385" s="6" t="s">
        <v>13300</v>
      </c>
      <c r="C385" s="6">
        <v>68939</v>
      </c>
      <c r="D385" s="6">
        <v>35.111509309830097</v>
      </c>
      <c r="E385" s="6">
        <v>0.53778787484929003</v>
      </c>
      <c r="F385" s="6">
        <v>0.13789785702103599</v>
      </c>
      <c r="G385" s="7">
        <v>5.3962454942526997E-6</v>
      </c>
      <c r="H385" s="6">
        <v>2.5021945505070701E-4</v>
      </c>
      <c r="I385" s="6" t="s">
        <v>14132</v>
      </c>
      <c r="J385" s="6" t="b">
        <v>0</v>
      </c>
    </row>
    <row r="386" spans="1:10" x14ac:dyDescent="0.2">
      <c r="A386" s="6" t="s">
        <v>299</v>
      </c>
      <c r="B386" s="6" t="s">
        <v>14163</v>
      </c>
      <c r="C386" s="6">
        <v>230735</v>
      </c>
      <c r="D386" s="6">
        <v>40.194102510251298</v>
      </c>
      <c r="E386" s="6">
        <v>0.547233660990596</v>
      </c>
      <c r="F386" s="6">
        <v>0.137910110470263</v>
      </c>
      <c r="G386" s="7">
        <v>5.4680948104740596E-6</v>
      </c>
      <c r="H386" s="6">
        <v>2.5264550915393903E-4</v>
      </c>
      <c r="I386" s="6" t="s">
        <v>13512</v>
      </c>
      <c r="J386" s="6" t="b">
        <v>0</v>
      </c>
    </row>
    <row r="387" spans="1:10" x14ac:dyDescent="0.2">
      <c r="A387" s="6" t="s">
        <v>300</v>
      </c>
      <c r="B387" s="6" t="s">
        <v>13224</v>
      </c>
      <c r="C387" s="6">
        <v>16911</v>
      </c>
      <c r="D387" s="6">
        <v>103.629450020573</v>
      </c>
      <c r="E387" s="6">
        <v>-0.35109293224419202</v>
      </c>
      <c r="F387" s="6">
        <v>8.6564313620522901E-2</v>
      </c>
      <c r="G387" s="7">
        <v>5.5938045611738904E-6</v>
      </c>
      <c r="H387" s="6">
        <v>2.5571395621168402E-4</v>
      </c>
      <c r="I387" s="6" t="s">
        <v>14164</v>
      </c>
      <c r="J387" s="6" t="b">
        <v>0</v>
      </c>
    </row>
    <row r="388" spans="1:10" x14ac:dyDescent="0.2">
      <c r="A388" s="6" t="s">
        <v>301</v>
      </c>
      <c r="B388" s="6" t="s">
        <v>13042</v>
      </c>
      <c r="C388" s="6">
        <v>216565</v>
      </c>
      <c r="D388" s="6">
        <v>40.775238693189003</v>
      </c>
      <c r="E388" s="6">
        <v>0.48405025337044599</v>
      </c>
      <c r="F388" s="6">
        <v>0.122792753407752</v>
      </c>
      <c r="G388" s="7">
        <v>5.5724069296629196E-6</v>
      </c>
      <c r="H388" s="6">
        <v>2.5571395621168402E-4</v>
      </c>
      <c r="I388" s="6" t="s">
        <v>6</v>
      </c>
      <c r="J388" s="6" t="b">
        <v>0</v>
      </c>
    </row>
    <row r="389" spans="1:10" x14ac:dyDescent="0.2">
      <c r="A389" s="6" t="s">
        <v>302</v>
      </c>
      <c r="B389" s="6" t="s">
        <v>12901</v>
      </c>
      <c r="C389" s="6">
        <v>12192</v>
      </c>
      <c r="D389" s="6">
        <v>31.614632446304501</v>
      </c>
      <c r="E389" s="6">
        <v>-0.549129955601799</v>
      </c>
      <c r="F389" s="6">
        <v>0.14031078840172201</v>
      </c>
      <c r="G389" s="7">
        <v>5.5909365327534096E-6</v>
      </c>
      <c r="H389" s="6">
        <v>2.5571395621168402E-4</v>
      </c>
      <c r="I389" s="6" t="s">
        <v>14117</v>
      </c>
      <c r="J389" s="6" t="b">
        <v>0</v>
      </c>
    </row>
    <row r="390" spans="1:10" x14ac:dyDescent="0.2">
      <c r="A390" s="6" t="s">
        <v>303</v>
      </c>
      <c r="B390" s="6" t="s">
        <v>13193</v>
      </c>
      <c r="C390" s="6">
        <v>19024</v>
      </c>
      <c r="D390" s="6">
        <v>22.442979864202702</v>
      </c>
      <c r="E390" s="6">
        <v>0.66791749325692795</v>
      </c>
      <c r="F390" s="6">
        <v>0.17052483116862199</v>
      </c>
      <c r="G390" s="7">
        <v>5.70267558086491E-6</v>
      </c>
      <c r="H390" s="6">
        <v>2.59772936583272E-4</v>
      </c>
      <c r="I390" s="6" t="s">
        <v>14119</v>
      </c>
      <c r="J390" s="6" t="b">
        <v>0</v>
      </c>
    </row>
    <row r="391" spans="1:10" x14ac:dyDescent="0.2">
      <c r="A391" s="6" t="s">
        <v>304</v>
      </c>
      <c r="B391" s="6" t="s">
        <v>13278</v>
      </c>
      <c r="C391" s="6">
        <v>60595</v>
      </c>
      <c r="D391" s="6">
        <v>81.549050411315307</v>
      </c>
      <c r="E391" s="6">
        <v>0.35189729625399702</v>
      </c>
      <c r="F391" s="6">
        <v>8.7236673207683205E-2</v>
      </c>
      <c r="G391" s="7">
        <v>5.7351677247745701E-6</v>
      </c>
      <c r="H391" s="6">
        <v>2.6033636791371399E-4</v>
      </c>
      <c r="I391" s="6" t="s">
        <v>14125</v>
      </c>
      <c r="J391" s="6" t="b">
        <v>0</v>
      </c>
    </row>
    <row r="392" spans="1:10" x14ac:dyDescent="0.2">
      <c r="A392" s="6" t="s">
        <v>305</v>
      </c>
      <c r="B392" s="6" t="s">
        <v>13362</v>
      </c>
      <c r="C392" s="6">
        <v>66222</v>
      </c>
      <c r="D392" s="6">
        <v>4.80923467133091</v>
      </c>
      <c r="E392" s="6">
        <v>-1.4868120324588501</v>
      </c>
      <c r="F392" s="6">
        <v>0.385387349200009</v>
      </c>
      <c r="G392" s="7">
        <v>5.9768615554235197E-6</v>
      </c>
      <c r="H392" s="6">
        <v>2.7035894385494402E-4</v>
      </c>
      <c r="I392" s="6" t="s">
        <v>14127</v>
      </c>
      <c r="J392" s="6" t="b">
        <v>0</v>
      </c>
    </row>
    <row r="393" spans="1:10" x14ac:dyDescent="0.2">
      <c r="A393" s="6" t="s">
        <v>306</v>
      </c>
      <c r="B393" s="6" t="s">
        <v>12916</v>
      </c>
      <c r="C393" s="6">
        <v>69635</v>
      </c>
      <c r="D393" s="6">
        <v>109.59240331890101</v>
      </c>
      <c r="E393" s="6">
        <v>0.34040321905721799</v>
      </c>
      <c r="F393" s="6">
        <v>8.4157626377770106E-2</v>
      </c>
      <c r="G393" s="7">
        <v>6.0424565361358904E-6</v>
      </c>
      <c r="H393" s="6">
        <v>2.7237372894770002E-4</v>
      </c>
      <c r="I393" s="6" t="s">
        <v>14117</v>
      </c>
      <c r="J393" s="6" t="b">
        <v>0</v>
      </c>
    </row>
    <row r="394" spans="1:10" x14ac:dyDescent="0.2">
      <c r="A394" s="6" t="s">
        <v>307</v>
      </c>
      <c r="B394" s="6" t="s">
        <v>12993</v>
      </c>
      <c r="C394" s="6">
        <v>20393</v>
      </c>
      <c r="D394" s="6">
        <v>107.58229315925</v>
      </c>
      <c r="E394" s="6">
        <v>1.1240576375468101</v>
      </c>
      <c r="F394" s="6">
        <v>0.29611278516015999</v>
      </c>
      <c r="G394" s="7">
        <v>6.2853605327215496E-6</v>
      </c>
      <c r="H394" s="6">
        <v>2.8233926809659299E-4</v>
      </c>
      <c r="I394" s="6" t="s">
        <v>14117</v>
      </c>
      <c r="J394" s="6" t="b">
        <v>0</v>
      </c>
    </row>
    <row r="395" spans="1:10" x14ac:dyDescent="0.2">
      <c r="A395" s="6" t="s">
        <v>308</v>
      </c>
      <c r="B395" s="6" t="s">
        <v>13241</v>
      </c>
      <c r="C395" s="6">
        <v>17118</v>
      </c>
      <c r="D395" s="6">
        <v>413.64714354369897</v>
      </c>
      <c r="E395" s="6">
        <v>-0.23800068581434999</v>
      </c>
      <c r="F395" s="6">
        <v>5.74376574995537E-2</v>
      </c>
      <c r="G395" s="7">
        <v>6.4586951974496999E-6</v>
      </c>
      <c r="H395" s="6">
        <v>2.8912159089760102E-4</v>
      </c>
      <c r="I395" s="6" t="s">
        <v>13981</v>
      </c>
      <c r="J395" s="6" t="b">
        <v>0</v>
      </c>
    </row>
    <row r="396" spans="1:10" x14ac:dyDescent="0.2">
      <c r="A396" s="6" t="s">
        <v>310</v>
      </c>
      <c r="B396" s="6" t="s">
        <v>13142</v>
      </c>
      <c r="C396" s="6">
        <v>20315</v>
      </c>
      <c r="D396" s="6">
        <v>15.6440900292879</v>
      </c>
      <c r="E396" s="6">
        <v>-0.78948586873549798</v>
      </c>
      <c r="F396" s="6">
        <v>0.208064743512824</v>
      </c>
      <c r="G396" s="7">
        <v>7.7267171908017997E-6</v>
      </c>
      <c r="H396" s="6">
        <v>3.4350701133128102E-4</v>
      </c>
      <c r="I396" s="6" t="s">
        <v>14129</v>
      </c>
      <c r="J396" s="6" t="b">
        <v>0</v>
      </c>
    </row>
    <row r="397" spans="1:10" x14ac:dyDescent="0.2">
      <c r="A397" s="6" t="s">
        <v>311</v>
      </c>
      <c r="B397" s="6" t="s">
        <v>12872</v>
      </c>
      <c r="C397" s="6">
        <v>66066</v>
      </c>
      <c r="D397" s="6">
        <v>32.222554404093302</v>
      </c>
      <c r="E397" s="6">
        <v>-0.58751376779068898</v>
      </c>
      <c r="F397" s="6">
        <v>0.15299330218809501</v>
      </c>
      <c r="G397" s="7">
        <v>7.8124414630783998E-6</v>
      </c>
      <c r="H397" s="6">
        <v>3.4612861372549801E-4</v>
      </c>
      <c r="I397" s="6" t="s">
        <v>14117</v>
      </c>
      <c r="J397" s="6" t="b">
        <v>0</v>
      </c>
    </row>
    <row r="398" spans="1:10" x14ac:dyDescent="0.2">
      <c r="A398" s="6" t="s">
        <v>312</v>
      </c>
      <c r="B398" s="6" t="s">
        <v>13325</v>
      </c>
      <c r="C398" s="6">
        <v>76441</v>
      </c>
      <c r="D398" s="6">
        <v>52.592817516241702</v>
      </c>
      <c r="E398" s="6">
        <v>0.41601330181107699</v>
      </c>
      <c r="F398" s="6">
        <v>0.107009133340131</v>
      </c>
      <c r="G398" s="7">
        <v>8.1773288604496802E-6</v>
      </c>
      <c r="H398" s="6">
        <v>3.6105837360968397E-4</v>
      </c>
      <c r="I398" s="6" t="s">
        <v>14165</v>
      </c>
      <c r="J398" s="6" t="b">
        <v>0</v>
      </c>
    </row>
    <row r="399" spans="1:10" x14ac:dyDescent="0.2">
      <c r="A399" s="6" t="s">
        <v>313</v>
      </c>
      <c r="B399" s="6" t="s">
        <v>13129</v>
      </c>
      <c r="C399" s="6">
        <v>628705</v>
      </c>
      <c r="D399" s="6">
        <v>2.88318985300445</v>
      </c>
      <c r="E399" s="6">
        <v>1.96946719034173</v>
      </c>
      <c r="F399" s="6">
        <v>0.51907500019118602</v>
      </c>
      <c r="G399" s="7">
        <v>8.2828326868944506E-6</v>
      </c>
      <c r="H399" s="6">
        <v>3.6447281112365101E-4</v>
      </c>
      <c r="I399" s="6" t="s">
        <v>14129</v>
      </c>
      <c r="J399" s="6" t="b">
        <v>0</v>
      </c>
    </row>
    <row r="400" spans="1:10" x14ac:dyDescent="0.2">
      <c r="A400" s="6" t="s">
        <v>314</v>
      </c>
      <c r="B400" s="6" t="s">
        <v>14166</v>
      </c>
      <c r="C400" s="6">
        <v>227334</v>
      </c>
      <c r="D400" s="6">
        <v>54.472723766241401</v>
      </c>
      <c r="E400" s="6">
        <v>0.42120959890375498</v>
      </c>
      <c r="F400" s="6">
        <v>0.107957743384654</v>
      </c>
      <c r="G400" s="7">
        <v>8.3353512343514202E-6</v>
      </c>
      <c r="H400" s="6">
        <v>3.6537864263318503E-4</v>
      </c>
      <c r="I400" s="6" t="s">
        <v>13495</v>
      </c>
      <c r="J400" s="6" t="b">
        <v>0</v>
      </c>
    </row>
    <row r="401" spans="1:10" x14ac:dyDescent="0.2">
      <c r="A401" s="6" t="s">
        <v>315</v>
      </c>
      <c r="B401" s="6" t="s">
        <v>13323</v>
      </c>
      <c r="C401" s="6">
        <v>18186</v>
      </c>
      <c r="D401" s="6">
        <v>21.635551102189201</v>
      </c>
      <c r="E401" s="6">
        <v>-0.67903370715919997</v>
      </c>
      <c r="F401" s="6">
        <v>0.17584264483251599</v>
      </c>
      <c r="G401" s="7">
        <v>8.3599040132505907E-6</v>
      </c>
      <c r="H401" s="6">
        <v>3.6537864263318503E-4</v>
      </c>
      <c r="I401" s="6" t="s">
        <v>14120</v>
      </c>
      <c r="J401" s="6" t="b">
        <v>0</v>
      </c>
    </row>
    <row r="402" spans="1:10" x14ac:dyDescent="0.2">
      <c r="A402" s="6" t="s">
        <v>316</v>
      </c>
      <c r="B402" s="6" t="s">
        <v>13048</v>
      </c>
      <c r="C402" s="6">
        <v>269116</v>
      </c>
      <c r="D402" s="6">
        <v>194.25724527188299</v>
      </c>
      <c r="E402" s="6">
        <v>0.28263263796753202</v>
      </c>
      <c r="F402" s="6">
        <v>7.0219083750506603E-2</v>
      </c>
      <c r="G402" s="7">
        <v>8.5067449983407903E-6</v>
      </c>
      <c r="H402" s="6">
        <v>3.70260135291996E-4</v>
      </c>
      <c r="I402" s="6" t="s">
        <v>6</v>
      </c>
      <c r="J402" s="6" t="b">
        <v>0</v>
      </c>
    </row>
    <row r="403" spans="1:10" x14ac:dyDescent="0.2">
      <c r="A403" s="6" t="s">
        <v>317</v>
      </c>
      <c r="B403" s="6" t="s">
        <v>13109</v>
      </c>
      <c r="C403" s="6">
        <v>233744</v>
      </c>
      <c r="D403" s="6">
        <v>57.955500974492701</v>
      </c>
      <c r="E403" s="6">
        <v>0.415376897577721</v>
      </c>
      <c r="F403" s="6">
        <v>0.106986530597534</v>
      </c>
      <c r="G403" s="7">
        <v>8.5288336026138102E-6</v>
      </c>
      <c r="H403" s="6">
        <v>3.70260135291996E-4</v>
      </c>
      <c r="I403" s="6" t="s">
        <v>14135</v>
      </c>
      <c r="J403" s="6" t="b">
        <v>0</v>
      </c>
    </row>
    <row r="404" spans="1:10" x14ac:dyDescent="0.2">
      <c r="A404" s="6" t="s">
        <v>318</v>
      </c>
      <c r="B404" s="6" t="s">
        <v>12984</v>
      </c>
      <c r="C404" s="6">
        <v>19765</v>
      </c>
      <c r="D404" s="6">
        <v>90.763309958269403</v>
      </c>
      <c r="E404" s="6">
        <v>0.35048383144325401</v>
      </c>
      <c r="F404" s="6">
        <v>8.9061794155118404E-2</v>
      </c>
      <c r="G404" s="7">
        <v>8.6780870391087904E-6</v>
      </c>
      <c r="H404" s="6">
        <v>3.7547963887943299E-4</v>
      </c>
      <c r="I404" s="6" t="s">
        <v>14117</v>
      </c>
      <c r="J404" s="6" t="b">
        <v>0</v>
      </c>
    </row>
    <row r="405" spans="1:10" x14ac:dyDescent="0.2">
      <c r="A405" s="6" t="s">
        <v>320</v>
      </c>
      <c r="B405" s="17">
        <v>39326</v>
      </c>
      <c r="C405" s="6">
        <v>235072</v>
      </c>
      <c r="D405" s="6">
        <v>339.59422553919899</v>
      </c>
      <c r="E405" s="6">
        <v>-0.22369807179818099</v>
      </c>
      <c r="F405" s="6">
        <v>5.4823271292274302E-2</v>
      </c>
      <c r="G405" s="7">
        <v>8.9759125172514598E-6</v>
      </c>
      <c r="H405" s="6">
        <v>3.8578531639761501E-4</v>
      </c>
      <c r="I405" s="6" t="s">
        <v>14120</v>
      </c>
      <c r="J405" s="6" t="b">
        <v>0</v>
      </c>
    </row>
    <row r="406" spans="1:10" x14ac:dyDescent="0.2">
      <c r="A406" s="6" t="s">
        <v>321</v>
      </c>
      <c r="B406" s="6" t="s">
        <v>13395</v>
      </c>
      <c r="C406" s="6">
        <v>71323</v>
      </c>
      <c r="D406" s="6">
        <v>27.772586338780599</v>
      </c>
      <c r="E406" s="6">
        <v>0.56161557740411405</v>
      </c>
      <c r="F406" s="6">
        <v>0.14844888801641601</v>
      </c>
      <c r="G406" s="7">
        <v>9.2137395670695707E-6</v>
      </c>
      <c r="H406" s="6">
        <v>3.9469585688469902E-4</v>
      </c>
      <c r="I406" s="6" t="s">
        <v>13991</v>
      </c>
      <c r="J406" s="6" t="b">
        <v>0</v>
      </c>
    </row>
    <row r="407" spans="1:10" x14ac:dyDescent="0.2">
      <c r="A407" s="6" t="s">
        <v>322</v>
      </c>
      <c r="B407" s="6" t="s">
        <v>13251</v>
      </c>
      <c r="C407" s="6">
        <v>218232</v>
      </c>
      <c r="D407" s="6">
        <v>25.023328522562601</v>
      </c>
      <c r="E407" s="6">
        <v>0.62384360382932302</v>
      </c>
      <c r="F407" s="6">
        <v>0.16639384902932999</v>
      </c>
      <c r="G407" s="7">
        <v>9.5852472525588004E-6</v>
      </c>
      <c r="H407" s="6">
        <v>4.0925525975694102E-4</v>
      </c>
      <c r="I407" s="6" t="s">
        <v>14001</v>
      </c>
      <c r="J407" s="6" t="b">
        <v>0</v>
      </c>
    </row>
    <row r="408" spans="1:10" x14ac:dyDescent="0.2">
      <c r="A408" s="6" t="s">
        <v>323</v>
      </c>
      <c r="B408" s="6" t="s">
        <v>13349</v>
      </c>
      <c r="C408" s="6">
        <v>76487</v>
      </c>
      <c r="D408" s="6">
        <v>5.2029482348109797</v>
      </c>
      <c r="E408" s="6">
        <v>1.31511707329408</v>
      </c>
      <c r="F408" s="6">
        <v>0.359701170146417</v>
      </c>
      <c r="G408" s="7">
        <v>1.0660988973359601E-5</v>
      </c>
      <c r="H408" s="6">
        <v>4.5368820509326599E-4</v>
      </c>
      <c r="I408" s="6" t="s">
        <v>14118</v>
      </c>
      <c r="J408" s="6" t="b">
        <v>0</v>
      </c>
    </row>
    <row r="409" spans="1:10" x14ac:dyDescent="0.2">
      <c r="A409" s="6" t="s">
        <v>324</v>
      </c>
      <c r="B409" s="6" t="s">
        <v>13173</v>
      </c>
      <c r="C409" s="6">
        <v>17988</v>
      </c>
      <c r="D409" s="6">
        <v>146.92657837315301</v>
      </c>
      <c r="E409" s="6">
        <v>0.28389515338437699</v>
      </c>
      <c r="F409" s="6">
        <v>7.1479310721728903E-2</v>
      </c>
      <c r="G409" s="7">
        <v>1.08483516526955E-5</v>
      </c>
      <c r="H409" s="6">
        <v>4.6014795190466203E-4</v>
      </c>
      <c r="I409" s="6" t="s">
        <v>14121</v>
      </c>
      <c r="J409" s="6" t="b">
        <v>0</v>
      </c>
    </row>
    <row r="410" spans="1:10" x14ac:dyDescent="0.2">
      <c r="A410" s="6" t="s">
        <v>325</v>
      </c>
      <c r="B410" s="6" t="s">
        <v>13360</v>
      </c>
      <c r="C410" s="6">
        <v>118446</v>
      </c>
      <c r="D410" s="6">
        <v>55.985692040713403</v>
      </c>
      <c r="E410" s="6">
        <v>-0.43602282988801</v>
      </c>
      <c r="F410" s="6">
        <v>0.11233998142606599</v>
      </c>
      <c r="G410" s="7">
        <v>1.1041354783441999E-5</v>
      </c>
      <c r="H410" s="6">
        <v>4.66803943899964E-4</v>
      </c>
      <c r="I410" s="6" t="s">
        <v>14127</v>
      </c>
      <c r="J410" s="6" t="b">
        <v>0</v>
      </c>
    </row>
    <row r="411" spans="1:10" x14ac:dyDescent="0.2">
      <c r="A411" s="6" t="s">
        <v>326</v>
      </c>
      <c r="B411" s="6" t="s">
        <v>13277</v>
      </c>
      <c r="C411" s="6">
        <v>70152</v>
      </c>
      <c r="D411" s="6">
        <v>21.067393549263102</v>
      </c>
      <c r="E411" s="6">
        <v>0.63363383382767702</v>
      </c>
      <c r="F411" s="6">
        <v>0.16916626457731099</v>
      </c>
      <c r="G411" s="7">
        <v>1.1115692454676601E-5</v>
      </c>
      <c r="H411" s="6">
        <v>4.68416004189418E-4</v>
      </c>
      <c r="I411" s="6" t="s">
        <v>14125</v>
      </c>
      <c r="J411" s="6" t="b">
        <v>0</v>
      </c>
    </row>
    <row r="412" spans="1:10" x14ac:dyDescent="0.2">
      <c r="A412" s="6" t="s">
        <v>327</v>
      </c>
      <c r="B412" s="6" t="s">
        <v>12865</v>
      </c>
      <c r="C412" s="6">
        <v>12774</v>
      </c>
      <c r="D412" s="6">
        <v>2.96438443855414</v>
      </c>
      <c r="E412" s="6">
        <v>-2.2207849610916699</v>
      </c>
      <c r="F412" s="6">
        <v>0.58051845117368595</v>
      </c>
      <c r="G412" s="7">
        <v>1.13744562422348E-5</v>
      </c>
      <c r="H412" s="6">
        <v>4.7776409222659701E-4</v>
      </c>
      <c r="I412" s="6" t="s">
        <v>14117</v>
      </c>
      <c r="J412" s="6" t="b">
        <v>0</v>
      </c>
    </row>
    <row r="413" spans="1:10" x14ac:dyDescent="0.2">
      <c r="A413" s="6" t="s">
        <v>328</v>
      </c>
      <c r="B413" s="6" t="s">
        <v>13779</v>
      </c>
      <c r="C413" s="6">
        <v>16918</v>
      </c>
      <c r="D413" s="6">
        <v>18.673295175414601</v>
      </c>
      <c r="E413" s="6">
        <v>0.77733281435498902</v>
      </c>
      <c r="F413" s="6">
        <v>0.214674166481408</v>
      </c>
      <c r="G413" s="7">
        <v>1.21097053113969E-5</v>
      </c>
      <c r="H413" s="6">
        <v>5.0700083370078199E-4</v>
      </c>
      <c r="I413" s="6" t="s">
        <v>13467</v>
      </c>
      <c r="J413" s="6" t="b">
        <v>0</v>
      </c>
    </row>
    <row r="414" spans="1:10" x14ac:dyDescent="0.2">
      <c r="A414" s="6" t="s">
        <v>329</v>
      </c>
      <c r="B414" s="6" t="s">
        <v>13133</v>
      </c>
      <c r="C414" s="6">
        <v>666060</v>
      </c>
      <c r="D414" s="6">
        <v>6.1103870842484902</v>
      </c>
      <c r="E414" s="6">
        <v>1.1743069531430199</v>
      </c>
      <c r="F414" s="6">
        <v>0.32039303159707</v>
      </c>
      <c r="G414" s="7">
        <v>1.25958461680086E-5</v>
      </c>
      <c r="H414" s="6">
        <v>5.2565310282428105E-4</v>
      </c>
      <c r="I414" s="6" t="s">
        <v>14129</v>
      </c>
      <c r="J414" s="6" t="b">
        <v>0</v>
      </c>
    </row>
    <row r="415" spans="1:10" x14ac:dyDescent="0.2">
      <c r="A415" s="6" t="s">
        <v>331</v>
      </c>
      <c r="B415" s="6" t="s">
        <v>13858</v>
      </c>
      <c r="C415" s="6">
        <v>223697</v>
      </c>
      <c r="D415" s="6">
        <v>24.4957313120807</v>
      </c>
      <c r="E415" s="6">
        <v>0.66488808960822299</v>
      </c>
      <c r="F415" s="6">
        <v>0.183480239152887</v>
      </c>
      <c r="G415" s="7">
        <v>1.4247712291739399E-5</v>
      </c>
      <c r="H415" s="6">
        <v>5.9077773691741198E-4</v>
      </c>
      <c r="I415" s="6" t="s">
        <v>13531</v>
      </c>
      <c r="J415" s="6" t="b">
        <v>0</v>
      </c>
    </row>
    <row r="416" spans="1:10" x14ac:dyDescent="0.2">
      <c r="A416" s="6" t="s">
        <v>332</v>
      </c>
      <c r="B416" s="6" t="s">
        <v>13247</v>
      </c>
      <c r="C416" s="6">
        <v>53608</v>
      </c>
      <c r="D416" s="6">
        <v>2.9028382808653701</v>
      </c>
      <c r="E416" s="6">
        <v>1.9372567947266399</v>
      </c>
      <c r="F416" s="6">
        <v>0.53962427331198104</v>
      </c>
      <c r="G416" s="7">
        <v>1.5010721587948201E-5</v>
      </c>
      <c r="H416" s="6">
        <v>6.2042717310953799E-4</v>
      </c>
      <c r="I416" s="6" t="s">
        <v>14001</v>
      </c>
      <c r="J416" s="6" t="b">
        <v>0</v>
      </c>
    </row>
    <row r="417" spans="1:10" x14ac:dyDescent="0.2">
      <c r="A417" s="6" t="s">
        <v>333</v>
      </c>
      <c r="B417" s="6" t="s">
        <v>13408</v>
      </c>
      <c r="C417" s="6">
        <v>77864</v>
      </c>
      <c r="D417" s="6">
        <v>49.317664324268698</v>
      </c>
      <c r="E417" s="6">
        <v>-0.52464148624657503</v>
      </c>
      <c r="F417" s="6">
        <v>0.14410800028616599</v>
      </c>
      <c r="G417" s="7">
        <v>1.5114976142298001E-5</v>
      </c>
      <c r="H417" s="6">
        <v>6.2274664443601798E-4</v>
      </c>
      <c r="I417" s="6" t="s">
        <v>13972</v>
      </c>
      <c r="J417" s="6" t="b">
        <v>0</v>
      </c>
    </row>
    <row r="418" spans="1:10" x14ac:dyDescent="0.2">
      <c r="A418" s="6" t="s">
        <v>334</v>
      </c>
      <c r="B418" s="6" t="s">
        <v>13223</v>
      </c>
      <c r="C418" s="6">
        <v>15939</v>
      </c>
      <c r="D418" s="6">
        <v>37.6886153918405</v>
      </c>
      <c r="E418" s="6">
        <v>-0.50347963789217598</v>
      </c>
      <c r="F418" s="6">
        <v>0.13790493006485499</v>
      </c>
      <c r="G418" s="7">
        <v>1.6146940747674901E-5</v>
      </c>
      <c r="H418" s="6">
        <v>6.6105371029325996E-4</v>
      </c>
      <c r="I418" s="6" t="s">
        <v>14128</v>
      </c>
      <c r="J418" s="6" t="b">
        <v>0</v>
      </c>
    </row>
    <row r="419" spans="1:10" x14ac:dyDescent="0.2">
      <c r="A419" s="6" t="s">
        <v>335</v>
      </c>
      <c r="B419" s="6" t="s">
        <v>13158</v>
      </c>
      <c r="C419" s="6">
        <v>75547</v>
      </c>
      <c r="D419" s="6">
        <v>50.1515708318476</v>
      </c>
      <c r="E419" s="6">
        <v>0.40433609871794002</v>
      </c>
      <c r="F419" s="6">
        <v>0.106719166318425</v>
      </c>
      <c r="G419" s="7">
        <v>1.6140467439569702E-5</v>
      </c>
      <c r="H419" s="6">
        <v>6.6105371029325996E-4</v>
      </c>
      <c r="I419" s="6" t="s">
        <v>14133</v>
      </c>
      <c r="J419" s="6" t="b">
        <v>0</v>
      </c>
    </row>
    <row r="420" spans="1:10" x14ac:dyDescent="0.2">
      <c r="A420" s="6" t="s">
        <v>336</v>
      </c>
      <c r="B420" s="6" t="s">
        <v>12915</v>
      </c>
      <c r="C420" s="6">
        <v>12826</v>
      </c>
      <c r="D420" s="6">
        <v>23.0922401421894</v>
      </c>
      <c r="E420" s="6">
        <v>0.60653726970421695</v>
      </c>
      <c r="F420" s="6">
        <v>0.16604840708844101</v>
      </c>
      <c r="G420" s="7">
        <v>1.6964257356922301E-5</v>
      </c>
      <c r="H420" s="6">
        <v>6.9232365118770804E-4</v>
      </c>
      <c r="I420" s="6" t="s">
        <v>14117</v>
      </c>
      <c r="J420" s="6" t="b">
        <v>0</v>
      </c>
    </row>
    <row r="421" spans="1:10" x14ac:dyDescent="0.2">
      <c r="A421" s="6" t="s">
        <v>337</v>
      </c>
      <c r="B421" s="6" t="s">
        <v>13258</v>
      </c>
      <c r="C421" s="6">
        <v>100604</v>
      </c>
      <c r="D421" s="6">
        <v>28.245264983410699</v>
      </c>
      <c r="E421" s="6">
        <v>0.54194024507057603</v>
      </c>
      <c r="F421" s="6">
        <v>0.148514293307455</v>
      </c>
      <c r="G421" s="7">
        <v>1.72798746932355E-5</v>
      </c>
      <c r="H421" s="6">
        <v>7.0298660033455199E-4</v>
      </c>
      <c r="I421" s="6" t="s">
        <v>13990</v>
      </c>
      <c r="J421" s="6" t="b">
        <v>0</v>
      </c>
    </row>
    <row r="422" spans="1:10" x14ac:dyDescent="0.2">
      <c r="A422" s="6" t="s">
        <v>338</v>
      </c>
      <c r="B422" s="6" t="s">
        <v>13179</v>
      </c>
      <c r="C422" s="6">
        <v>17909</v>
      </c>
      <c r="D422" s="6">
        <v>22.0851728678821</v>
      </c>
      <c r="E422" s="6">
        <v>-0.60929563659299701</v>
      </c>
      <c r="F422" s="6">
        <v>0.16812609282404001</v>
      </c>
      <c r="G422" s="7">
        <v>1.7469559356457801E-5</v>
      </c>
      <c r="H422" s="6">
        <v>7.0847551534324298E-4</v>
      </c>
      <c r="I422" s="6" t="s">
        <v>14121</v>
      </c>
      <c r="J422" s="6" t="b">
        <v>0</v>
      </c>
    </row>
    <row r="423" spans="1:10" x14ac:dyDescent="0.2">
      <c r="A423" s="6" t="s">
        <v>339</v>
      </c>
      <c r="B423" s="6" t="s">
        <v>14167</v>
      </c>
      <c r="C423" s="6">
        <v>23945</v>
      </c>
      <c r="D423" s="6">
        <v>159.87068479570999</v>
      </c>
      <c r="E423" s="6">
        <v>0.30688676068057003</v>
      </c>
      <c r="F423" s="6">
        <v>7.9831049711445098E-2</v>
      </c>
      <c r="G423" s="7">
        <v>1.7880031642878799E-5</v>
      </c>
      <c r="H423" s="6">
        <v>7.2285615426225902E-4</v>
      </c>
      <c r="I423" s="6" t="s">
        <v>8</v>
      </c>
      <c r="J423" s="6" t="b">
        <v>0</v>
      </c>
    </row>
    <row r="424" spans="1:10" x14ac:dyDescent="0.2">
      <c r="A424" s="6" t="s">
        <v>340</v>
      </c>
      <c r="B424" s="6" t="s">
        <v>14168</v>
      </c>
      <c r="C424" s="6">
        <v>11352</v>
      </c>
      <c r="D424" s="6">
        <v>74.335574114502606</v>
      </c>
      <c r="E424" s="6">
        <v>0.36659831864933701</v>
      </c>
      <c r="F424" s="6">
        <v>9.8362717647791698E-2</v>
      </c>
      <c r="G424" s="7">
        <v>1.8901802487702399E-5</v>
      </c>
      <c r="H424" s="6">
        <v>7.5941807075592096E-4</v>
      </c>
      <c r="I424" s="6" t="s">
        <v>13495</v>
      </c>
      <c r="J424" s="6" t="b">
        <v>0</v>
      </c>
    </row>
    <row r="425" spans="1:10" x14ac:dyDescent="0.2">
      <c r="A425" s="6" t="s">
        <v>341</v>
      </c>
      <c r="B425" s="6" t="s">
        <v>14169</v>
      </c>
      <c r="C425" s="6">
        <v>223435</v>
      </c>
      <c r="D425" s="6">
        <v>81.219078921828</v>
      </c>
      <c r="E425" s="6">
        <v>0.36199412943148401</v>
      </c>
      <c r="F425" s="6">
        <v>9.6738977779323804E-2</v>
      </c>
      <c r="G425" s="7">
        <v>1.88533047437102E-5</v>
      </c>
      <c r="H425" s="6">
        <v>7.5941807075592096E-4</v>
      </c>
      <c r="I425" s="6" t="s">
        <v>13512</v>
      </c>
      <c r="J425" s="6" t="b">
        <v>0</v>
      </c>
    </row>
    <row r="426" spans="1:10" x14ac:dyDescent="0.2">
      <c r="A426" s="6" t="s">
        <v>342</v>
      </c>
      <c r="B426" s="6" t="s">
        <v>13396</v>
      </c>
      <c r="C426" s="6">
        <v>78283</v>
      </c>
      <c r="D426" s="6">
        <v>109.959474981176</v>
      </c>
      <c r="E426" s="6">
        <v>0.31391390387732399</v>
      </c>
      <c r="F426" s="6">
        <v>8.2980094331672902E-2</v>
      </c>
      <c r="G426" s="7">
        <v>1.9255534340047999E-5</v>
      </c>
      <c r="H426" s="6">
        <v>7.7123482277770999E-4</v>
      </c>
      <c r="I426" s="6" t="s">
        <v>13991</v>
      </c>
      <c r="J426" s="6" t="b">
        <v>0</v>
      </c>
    </row>
    <row r="427" spans="1:10" x14ac:dyDescent="0.2">
      <c r="A427" s="6" t="s">
        <v>343</v>
      </c>
      <c r="B427" s="6" t="s">
        <v>13097</v>
      </c>
      <c r="C427" s="6">
        <v>66860</v>
      </c>
      <c r="D427" s="6">
        <v>51.448822201964703</v>
      </c>
      <c r="E427" s="6">
        <v>0.40177960339894397</v>
      </c>
      <c r="F427" s="6">
        <v>0.108531159461265</v>
      </c>
      <c r="G427" s="7">
        <v>1.9363287088201001E-5</v>
      </c>
      <c r="H427" s="6">
        <v>7.7315692919770304E-4</v>
      </c>
      <c r="I427" s="6" t="s">
        <v>13998</v>
      </c>
      <c r="J427" s="6" t="b">
        <v>0</v>
      </c>
    </row>
    <row r="428" spans="1:10" x14ac:dyDescent="0.2">
      <c r="A428" s="6" t="s">
        <v>344</v>
      </c>
      <c r="B428" s="6" t="s">
        <v>14170</v>
      </c>
      <c r="C428" s="6">
        <v>50876</v>
      </c>
      <c r="D428" s="6">
        <v>365.188620422822</v>
      </c>
      <c r="E428" s="6">
        <v>0.22641488468710599</v>
      </c>
      <c r="F428" s="6">
        <v>5.6759968413706001E-2</v>
      </c>
      <c r="G428" s="7">
        <v>1.9767584334063099E-5</v>
      </c>
      <c r="H428" s="6">
        <v>7.8687150316853599E-4</v>
      </c>
      <c r="I428" s="6" t="s">
        <v>13495</v>
      </c>
      <c r="J428" s="6" t="b">
        <v>0</v>
      </c>
    </row>
    <row r="429" spans="1:10" x14ac:dyDescent="0.2">
      <c r="A429" s="6" t="s">
        <v>345</v>
      </c>
      <c r="B429" s="6" t="s">
        <v>13356</v>
      </c>
      <c r="C429" s="6">
        <v>320873</v>
      </c>
      <c r="D429" s="6">
        <v>35.080354354266099</v>
      </c>
      <c r="E429" s="6">
        <v>-0.48985827791992098</v>
      </c>
      <c r="F429" s="6">
        <v>0.13555675011868201</v>
      </c>
      <c r="G429" s="7">
        <v>2.0235563687013701E-5</v>
      </c>
      <c r="H429" s="6">
        <v>8.0057335602108995E-4</v>
      </c>
      <c r="I429" s="6" t="s">
        <v>14118</v>
      </c>
      <c r="J429" s="6" t="b">
        <v>0</v>
      </c>
    </row>
    <row r="430" spans="1:10" x14ac:dyDescent="0.2">
      <c r="A430" s="6" t="s">
        <v>346</v>
      </c>
      <c r="B430" s="6" t="s">
        <v>13352</v>
      </c>
      <c r="C430" s="6">
        <v>268980</v>
      </c>
      <c r="D430" s="6">
        <v>56.553703004142697</v>
      </c>
      <c r="E430" s="6">
        <v>0.45113339063419999</v>
      </c>
      <c r="F430" s="6">
        <v>0.12521474003990599</v>
      </c>
      <c r="G430" s="7">
        <v>2.0217423808065098E-5</v>
      </c>
      <c r="H430" s="6">
        <v>8.0057335602108995E-4</v>
      </c>
      <c r="I430" s="6" t="s">
        <v>14118</v>
      </c>
      <c r="J430" s="6" t="b">
        <v>0</v>
      </c>
    </row>
    <row r="431" spans="1:10" x14ac:dyDescent="0.2">
      <c r="A431" s="6" t="s">
        <v>347</v>
      </c>
      <c r="B431" s="6" t="s">
        <v>14171</v>
      </c>
      <c r="C431" s="6">
        <v>668218</v>
      </c>
      <c r="D431" s="6">
        <v>3.30742685232179</v>
      </c>
      <c r="E431" s="6">
        <v>-1.9011802569051699</v>
      </c>
      <c r="F431" s="6">
        <v>0.53455563536713202</v>
      </c>
      <c r="G431" s="7">
        <v>2.0593646341608399E-5</v>
      </c>
      <c r="H431" s="6">
        <v>8.1225610585788899E-4</v>
      </c>
      <c r="I431" s="6" t="s">
        <v>9</v>
      </c>
      <c r="J431" s="6" t="b">
        <v>0</v>
      </c>
    </row>
    <row r="432" spans="1:10" x14ac:dyDescent="0.2">
      <c r="A432" s="6" t="s">
        <v>348</v>
      </c>
      <c r="B432" s="6" t="s">
        <v>13168</v>
      </c>
      <c r="C432" s="6">
        <v>215418</v>
      </c>
      <c r="D432" s="6">
        <v>6.27758411090519</v>
      </c>
      <c r="E432" s="6">
        <v>1.1014935304525699</v>
      </c>
      <c r="F432" s="6">
        <v>0.31600091714578099</v>
      </c>
      <c r="G432" s="7">
        <v>2.2405292411282901E-5</v>
      </c>
      <c r="H432" s="6">
        <v>8.8102513047041595E-4</v>
      </c>
      <c r="I432" s="6" t="s">
        <v>14121</v>
      </c>
      <c r="J432" s="6" t="b">
        <v>0</v>
      </c>
    </row>
    <row r="433" spans="1:10" x14ac:dyDescent="0.2">
      <c r="A433" s="6" t="s">
        <v>349</v>
      </c>
      <c r="B433" s="6" t="s">
        <v>13337</v>
      </c>
      <c r="C433" s="6">
        <v>19252</v>
      </c>
      <c r="D433" s="6">
        <v>18.667992942529199</v>
      </c>
      <c r="E433" s="6">
        <v>0.64013259103929998</v>
      </c>
      <c r="F433" s="6">
        <v>0.181572539211458</v>
      </c>
      <c r="G433" s="7">
        <v>2.32826842797668E-5</v>
      </c>
      <c r="H433" s="6">
        <v>9.1275177735558404E-4</v>
      </c>
      <c r="I433" s="6" t="s">
        <v>14122</v>
      </c>
      <c r="J433" s="6" t="b">
        <v>0</v>
      </c>
    </row>
    <row r="434" spans="1:10" x14ac:dyDescent="0.2">
      <c r="A434" s="6" t="s">
        <v>350</v>
      </c>
      <c r="B434" s="6" t="s">
        <v>13215</v>
      </c>
      <c r="C434" s="6">
        <v>67122</v>
      </c>
      <c r="D434" s="6">
        <v>43.792614898159897</v>
      </c>
      <c r="E434" s="6">
        <v>-0.53679626843818096</v>
      </c>
      <c r="F434" s="6">
        <v>0.15433917840594899</v>
      </c>
      <c r="G434" s="7">
        <v>2.3479937133392602E-5</v>
      </c>
      <c r="H434" s="6">
        <v>9.1770376644924496E-4</v>
      </c>
      <c r="I434" s="6" t="s">
        <v>14137</v>
      </c>
      <c r="J434" s="6" t="b">
        <v>0</v>
      </c>
    </row>
    <row r="435" spans="1:10" x14ac:dyDescent="0.2">
      <c r="A435" s="6" t="s">
        <v>351</v>
      </c>
      <c r="B435" s="6" t="s">
        <v>12940</v>
      </c>
      <c r="C435" s="6">
        <v>15982</v>
      </c>
      <c r="D435" s="6">
        <v>56.974132133024902</v>
      </c>
      <c r="E435" s="6">
        <v>0.38287873731047101</v>
      </c>
      <c r="F435" s="6">
        <v>0.104388172223356</v>
      </c>
      <c r="G435" s="7">
        <v>2.40259806720939E-5</v>
      </c>
      <c r="H435" s="6">
        <v>9.3621720468337001E-4</v>
      </c>
      <c r="I435" s="6" t="s">
        <v>14117</v>
      </c>
      <c r="J435" s="6" t="b">
        <v>0</v>
      </c>
    </row>
    <row r="436" spans="1:10" x14ac:dyDescent="0.2">
      <c r="A436" s="6" t="s">
        <v>352</v>
      </c>
      <c r="B436" s="6" t="s">
        <v>13074</v>
      </c>
      <c r="C436" s="6">
        <v>19266</v>
      </c>
      <c r="D436" s="6">
        <v>275.991975279619</v>
      </c>
      <c r="E436" s="6">
        <v>-0.22721155012139199</v>
      </c>
      <c r="F436" s="6">
        <v>6.0966425491302399E-2</v>
      </c>
      <c r="G436" s="7">
        <v>2.5987474429077899E-5</v>
      </c>
      <c r="H436" s="6">
        <v>1.00960947954649E-3</v>
      </c>
      <c r="I436" s="6" t="s">
        <v>14158</v>
      </c>
      <c r="J436" s="6" t="b">
        <v>0</v>
      </c>
    </row>
    <row r="437" spans="1:10" x14ac:dyDescent="0.2">
      <c r="A437" s="6" t="s">
        <v>353</v>
      </c>
      <c r="B437" s="6" t="s">
        <v>13210</v>
      </c>
      <c r="C437" s="6">
        <v>59125</v>
      </c>
      <c r="D437" s="6">
        <v>61.174271763460403</v>
      </c>
      <c r="E437" s="6">
        <v>0.433097078114976</v>
      </c>
      <c r="F437" s="6">
        <v>0.121431895688815</v>
      </c>
      <c r="G437" s="7">
        <v>2.6154196384817199E-5</v>
      </c>
      <c r="H437" s="6">
        <v>1.01304442703707E-3</v>
      </c>
      <c r="I437" s="6" t="s">
        <v>14137</v>
      </c>
      <c r="J437" s="6" t="b">
        <v>0</v>
      </c>
    </row>
    <row r="438" spans="1:10" x14ac:dyDescent="0.2">
      <c r="A438" s="6" t="s">
        <v>354</v>
      </c>
      <c r="B438" s="6" t="s">
        <v>13189</v>
      </c>
      <c r="C438" s="6">
        <v>78892</v>
      </c>
      <c r="D438" s="6">
        <v>4.0928665914848503</v>
      </c>
      <c r="E438" s="6">
        <v>1.48710451759602</v>
      </c>
      <c r="F438" s="6">
        <v>0.431487216876834</v>
      </c>
      <c r="G438" s="7">
        <v>2.6270832027280201E-5</v>
      </c>
      <c r="H438" s="6">
        <v>1.0145246386176799E-3</v>
      </c>
      <c r="I438" s="6" t="s">
        <v>14119</v>
      </c>
      <c r="J438" s="6" t="b">
        <v>0</v>
      </c>
    </row>
    <row r="439" spans="1:10" x14ac:dyDescent="0.2">
      <c r="A439" s="6" t="s">
        <v>355</v>
      </c>
      <c r="B439" s="6" t="s">
        <v>12876</v>
      </c>
      <c r="C439" s="6">
        <v>15900</v>
      </c>
      <c r="D439" s="6">
        <v>7.7887337798560798</v>
      </c>
      <c r="E439" s="6">
        <v>-1.10605231850945</v>
      </c>
      <c r="F439" s="6">
        <v>0.31949528735111599</v>
      </c>
      <c r="G439" s="7">
        <v>2.6646432862961399E-5</v>
      </c>
      <c r="H439" s="6">
        <v>1.0259669700837201E-3</v>
      </c>
      <c r="I439" s="6" t="s">
        <v>14117</v>
      </c>
      <c r="J439" s="6" t="b">
        <v>0</v>
      </c>
    </row>
    <row r="440" spans="1:10" x14ac:dyDescent="0.2">
      <c r="A440" s="6" t="s">
        <v>356</v>
      </c>
      <c r="B440" s="6" t="s">
        <v>13057</v>
      </c>
      <c r="C440" s="6">
        <v>69660</v>
      </c>
      <c r="D440" s="6">
        <v>30.2326492334597</v>
      </c>
      <c r="E440" s="6">
        <v>-0.51933818026704903</v>
      </c>
      <c r="F440" s="6">
        <v>0.14730287142982701</v>
      </c>
      <c r="G440" s="7">
        <v>2.6963125143124602E-5</v>
      </c>
      <c r="H440" s="6">
        <v>1.03507997025698E-3</v>
      </c>
      <c r="I440" s="6" t="s">
        <v>6</v>
      </c>
      <c r="J440" s="6" t="b">
        <v>0</v>
      </c>
    </row>
    <row r="441" spans="1:10" x14ac:dyDescent="0.2">
      <c r="A441" s="6" t="s">
        <v>357</v>
      </c>
      <c r="B441" s="6" t="s">
        <v>13105</v>
      </c>
      <c r="C441" s="6">
        <v>67213</v>
      </c>
      <c r="D441" s="6">
        <v>39.343386799586099</v>
      </c>
      <c r="E441" s="6">
        <v>-0.44696560131816498</v>
      </c>
      <c r="F441" s="6">
        <v>0.124837753663982</v>
      </c>
      <c r="G441" s="7">
        <v>2.7354678964918399E-5</v>
      </c>
      <c r="H441" s="6">
        <v>1.0451307120462299E-3</v>
      </c>
      <c r="I441" s="6" t="s">
        <v>14172</v>
      </c>
      <c r="J441" s="6" t="b">
        <v>0</v>
      </c>
    </row>
    <row r="442" spans="1:10" x14ac:dyDescent="0.2">
      <c r="A442" s="6" t="s">
        <v>359</v>
      </c>
      <c r="B442" s="6" t="s">
        <v>13346</v>
      </c>
      <c r="C442" s="6">
        <v>78339</v>
      </c>
      <c r="D442" s="6">
        <v>233.22410128707</v>
      </c>
      <c r="E442" s="6">
        <v>0.26303168038101499</v>
      </c>
      <c r="F442" s="6">
        <v>6.9281336473890801E-2</v>
      </c>
      <c r="G442" s="7">
        <v>2.7920641573214799E-5</v>
      </c>
      <c r="H442" s="6">
        <v>1.0623804118608199E-3</v>
      </c>
      <c r="I442" s="6" t="s">
        <v>14124</v>
      </c>
      <c r="J442" s="6" t="b">
        <v>0</v>
      </c>
    </row>
    <row r="443" spans="1:10" x14ac:dyDescent="0.2">
      <c r="A443" s="6" t="s">
        <v>360</v>
      </c>
      <c r="B443" s="6" t="s">
        <v>13801</v>
      </c>
      <c r="C443" s="6">
        <v>109294</v>
      </c>
      <c r="D443" s="6">
        <v>99.989656000659906</v>
      </c>
      <c r="E443" s="6">
        <v>0.328933901074285</v>
      </c>
      <c r="F443" s="6">
        <v>8.9345105110399697E-2</v>
      </c>
      <c r="G443" s="7">
        <v>2.90715236318685E-5</v>
      </c>
      <c r="H443" s="6">
        <v>1.1029275695762001E-3</v>
      </c>
      <c r="I443" s="6" t="s">
        <v>13489</v>
      </c>
      <c r="J443" s="6" t="b">
        <v>0</v>
      </c>
    </row>
    <row r="444" spans="1:10" x14ac:dyDescent="0.2">
      <c r="A444" s="6" t="s">
        <v>361</v>
      </c>
      <c r="B444" s="6" t="s">
        <v>12869</v>
      </c>
      <c r="C444" s="6">
        <v>14221</v>
      </c>
      <c r="D444" s="6">
        <v>32.1092631193278</v>
      </c>
      <c r="E444" s="6">
        <v>-0.54068772470644999</v>
      </c>
      <c r="F444" s="6">
        <v>0.15416229650753499</v>
      </c>
      <c r="G444" s="7">
        <v>3.0155912210829099E-5</v>
      </c>
      <c r="H444" s="6">
        <v>1.14072232827923E-3</v>
      </c>
      <c r="I444" s="6" t="s">
        <v>14117</v>
      </c>
      <c r="J444" s="6" t="b">
        <v>0</v>
      </c>
    </row>
    <row r="445" spans="1:10" x14ac:dyDescent="0.2">
      <c r="A445" s="6" t="s">
        <v>362</v>
      </c>
      <c r="B445" s="6" t="s">
        <v>14173</v>
      </c>
      <c r="C445" s="6">
        <v>27981</v>
      </c>
      <c r="D445" s="6">
        <v>273.63152220377401</v>
      </c>
      <c r="E445" s="6">
        <v>0.22344210588430599</v>
      </c>
      <c r="F445" s="6">
        <v>5.8107116635003703E-2</v>
      </c>
      <c r="G445" s="7">
        <v>3.1356723918642401E-5</v>
      </c>
      <c r="H445" s="6">
        <v>1.18268786395183E-3</v>
      </c>
      <c r="I445" s="6" t="s">
        <v>8</v>
      </c>
      <c r="J445" s="6" t="b">
        <v>0</v>
      </c>
    </row>
    <row r="446" spans="1:10" x14ac:dyDescent="0.2">
      <c r="A446" s="6" t="s">
        <v>363</v>
      </c>
      <c r="B446" s="6" t="s">
        <v>13856</v>
      </c>
      <c r="C446" s="6">
        <v>20305</v>
      </c>
      <c r="D446" s="6">
        <v>5.9057502851324797</v>
      </c>
      <c r="E446" s="6">
        <v>1.1811538037656899</v>
      </c>
      <c r="F446" s="6">
        <v>0.35140684898476299</v>
      </c>
      <c r="G446" s="7">
        <v>3.3716836780165497E-5</v>
      </c>
      <c r="H446" s="6">
        <v>1.2680078994912801E-3</v>
      </c>
      <c r="I446" s="6" t="s">
        <v>13489</v>
      </c>
      <c r="J446" s="6" t="b">
        <v>0</v>
      </c>
    </row>
    <row r="447" spans="1:10" x14ac:dyDescent="0.2">
      <c r="A447" s="6" t="s">
        <v>365</v>
      </c>
      <c r="B447" s="6" t="s">
        <v>13091</v>
      </c>
      <c r="C447" s="6">
        <v>71929</v>
      </c>
      <c r="D447" s="6">
        <v>27.416887828449799</v>
      </c>
      <c r="E447" s="6">
        <v>0.51405669636108897</v>
      </c>
      <c r="F447" s="6">
        <v>0.14729985019193101</v>
      </c>
      <c r="G447" s="7">
        <v>3.4581407915587498E-5</v>
      </c>
      <c r="H447" s="6">
        <v>1.2930048387397601E-3</v>
      </c>
      <c r="I447" s="6" t="s">
        <v>14156</v>
      </c>
      <c r="J447" s="6" t="b">
        <v>0</v>
      </c>
    </row>
    <row r="448" spans="1:10" x14ac:dyDescent="0.2">
      <c r="A448" s="6" t="s">
        <v>366</v>
      </c>
      <c r="B448" s="6" t="s">
        <v>13093</v>
      </c>
      <c r="C448" s="6">
        <v>104252</v>
      </c>
      <c r="D448" s="6">
        <v>8.4168319622224192</v>
      </c>
      <c r="E448" s="6">
        <v>-1.01313123700726</v>
      </c>
      <c r="F448" s="6">
        <v>0.30417978996756301</v>
      </c>
      <c r="G448" s="7">
        <v>3.6621235563578003E-5</v>
      </c>
      <c r="H448" s="6">
        <v>1.36532831263979E-3</v>
      </c>
      <c r="I448" s="6" t="s">
        <v>14156</v>
      </c>
      <c r="J448" s="6" t="b">
        <v>0</v>
      </c>
    </row>
    <row r="449" spans="1:10" x14ac:dyDescent="0.2">
      <c r="A449" s="6" t="s">
        <v>367</v>
      </c>
      <c r="B449" s="6" t="s">
        <v>14174</v>
      </c>
      <c r="C449" s="6">
        <v>20452</v>
      </c>
      <c r="D449" s="6">
        <v>22.032705530946401</v>
      </c>
      <c r="E449" s="6">
        <v>-0.60722437319873601</v>
      </c>
      <c r="F449" s="6">
        <v>0.180598362779639</v>
      </c>
      <c r="G449" s="7">
        <v>3.7265130081013598E-5</v>
      </c>
      <c r="H449" s="6">
        <v>1.3836465236617701E-3</v>
      </c>
      <c r="I449" s="6" t="s">
        <v>13505</v>
      </c>
      <c r="J449" s="6" t="b">
        <v>0</v>
      </c>
    </row>
    <row r="450" spans="1:10" x14ac:dyDescent="0.2">
      <c r="A450" s="6" t="s">
        <v>368</v>
      </c>
      <c r="B450" s="6" t="s">
        <v>13290</v>
      </c>
      <c r="C450" s="6">
        <v>105522</v>
      </c>
      <c r="D450" s="6">
        <v>12.2267169742649</v>
      </c>
      <c r="E450" s="6">
        <v>-0.80146613864287897</v>
      </c>
      <c r="F450" s="6">
        <v>0.24017292182022501</v>
      </c>
      <c r="G450" s="7">
        <v>3.7433429951427799E-5</v>
      </c>
      <c r="H450" s="6">
        <v>1.3836465236617701E-3</v>
      </c>
      <c r="I450" s="6" t="s">
        <v>14125</v>
      </c>
      <c r="J450" s="6" t="b">
        <v>0</v>
      </c>
    </row>
    <row r="451" spans="1:10" x14ac:dyDescent="0.2">
      <c r="A451" s="6" t="s">
        <v>369</v>
      </c>
      <c r="B451" s="6" t="s">
        <v>13112</v>
      </c>
      <c r="C451" s="6">
        <v>104215</v>
      </c>
      <c r="D451" s="6">
        <v>69.781952812649493</v>
      </c>
      <c r="E451" s="6">
        <v>-0.34999219676188298</v>
      </c>
      <c r="F451" s="6">
        <v>9.7531361331993499E-2</v>
      </c>
      <c r="G451" s="7">
        <v>3.7398744671666097E-5</v>
      </c>
      <c r="H451" s="6">
        <v>1.3836465236617701E-3</v>
      </c>
      <c r="I451" s="6" t="s">
        <v>14159</v>
      </c>
      <c r="J451" s="6" t="b">
        <v>0</v>
      </c>
    </row>
    <row r="452" spans="1:10" x14ac:dyDescent="0.2">
      <c r="A452" s="6" t="s">
        <v>371</v>
      </c>
      <c r="B452" s="6" t="s">
        <v>14175</v>
      </c>
      <c r="C452" s="6">
        <v>21859</v>
      </c>
      <c r="D452" s="6">
        <v>346.361070986865</v>
      </c>
      <c r="E452" s="6">
        <v>0.25415180102301599</v>
      </c>
      <c r="F452" s="6">
        <v>6.8031201325699106E-2</v>
      </c>
      <c r="G452" s="7">
        <v>3.8737811261517998E-5</v>
      </c>
      <c r="H452" s="6">
        <v>1.4237246144609601E-3</v>
      </c>
      <c r="I452" s="6" t="s">
        <v>13512</v>
      </c>
      <c r="J452" s="6" t="b">
        <v>0</v>
      </c>
    </row>
    <row r="453" spans="1:10" x14ac:dyDescent="0.2">
      <c r="A453" s="6" t="s">
        <v>372</v>
      </c>
      <c r="B453" s="6" t="s">
        <v>13276</v>
      </c>
      <c r="C453" s="6">
        <v>66251</v>
      </c>
      <c r="D453" s="6">
        <v>12.227297619029001</v>
      </c>
      <c r="E453" s="6">
        <v>0.76861577202717701</v>
      </c>
      <c r="F453" s="6">
        <v>0.228428722859226</v>
      </c>
      <c r="G453" s="7">
        <v>4.0742656665767502E-5</v>
      </c>
      <c r="H453" s="6">
        <v>1.4931664285695E-3</v>
      </c>
      <c r="I453" s="6" t="s">
        <v>14125</v>
      </c>
      <c r="J453" s="6" t="b">
        <v>0</v>
      </c>
    </row>
    <row r="454" spans="1:10" x14ac:dyDescent="0.2">
      <c r="A454" s="6" t="s">
        <v>373</v>
      </c>
      <c r="B454" s="17">
        <v>39508</v>
      </c>
      <c r="C454" s="6">
        <v>71779</v>
      </c>
      <c r="D454" s="6">
        <v>140.07378203135301</v>
      </c>
      <c r="E454" s="6">
        <v>0.27917924922492099</v>
      </c>
      <c r="F454" s="6">
        <v>7.6929704896388201E-2</v>
      </c>
      <c r="G454" s="7">
        <v>4.28323013526022E-5</v>
      </c>
      <c r="H454" s="6">
        <v>1.56531492259496E-3</v>
      </c>
      <c r="I454" s="6" t="s">
        <v>12</v>
      </c>
      <c r="J454" s="6" t="b">
        <v>0</v>
      </c>
    </row>
    <row r="455" spans="1:10" x14ac:dyDescent="0.2">
      <c r="A455" s="6" t="s">
        <v>374</v>
      </c>
      <c r="B455" s="6" t="s">
        <v>12977</v>
      </c>
      <c r="C455" s="6">
        <v>72287</v>
      </c>
      <c r="D455" s="6">
        <v>10.8347902416187</v>
      </c>
      <c r="E455" s="6">
        <v>0.81904252888647899</v>
      </c>
      <c r="F455" s="6">
        <v>0.248626157165967</v>
      </c>
      <c r="G455" s="7">
        <v>4.33229997485516E-5</v>
      </c>
      <c r="H455" s="6">
        <v>1.5787877401324301E-3</v>
      </c>
      <c r="I455" s="6" t="s">
        <v>14117</v>
      </c>
      <c r="J455" s="6" t="b">
        <v>0</v>
      </c>
    </row>
    <row r="456" spans="1:10" x14ac:dyDescent="0.2">
      <c r="A456" s="6" t="s">
        <v>375</v>
      </c>
      <c r="B456" s="6" t="s">
        <v>14176</v>
      </c>
      <c r="C456" s="6">
        <v>15220</v>
      </c>
      <c r="D456" s="6">
        <v>10.0238436757618</v>
      </c>
      <c r="E456" s="6">
        <v>-0.85297299808044702</v>
      </c>
      <c r="F456" s="6">
        <v>0.25416036909032202</v>
      </c>
      <c r="G456" s="7">
        <v>4.4911140861638201E-5</v>
      </c>
      <c r="H456" s="6">
        <v>1.63206581271633E-3</v>
      </c>
      <c r="I456" s="6" t="s">
        <v>13495</v>
      </c>
      <c r="J456" s="6" t="b">
        <v>0</v>
      </c>
    </row>
    <row r="457" spans="1:10" x14ac:dyDescent="0.2">
      <c r="A457" s="6" t="s">
        <v>376</v>
      </c>
      <c r="B457" s="6" t="s">
        <v>14177</v>
      </c>
      <c r="C457" s="6">
        <v>18992</v>
      </c>
      <c r="D457" s="6">
        <v>33.110129364217599</v>
      </c>
      <c r="E457" s="6">
        <v>-0.472006045320572</v>
      </c>
      <c r="F457" s="6">
        <v>0.13929049220978401</v>
      </c>
      <c r="G457" s="7">
        <v>4.5166451160122798E-5</v>
      </c>
      <c r="H457" s="6">
        <v>1.63674615870731E-3</v>
      </c>
      <c r="I457" s="6" t="s">
        <v>9</v>
      </c>
      <c r="J457" s="6" t="b">
        <v>0</v>
      </c>
    </row>
    <row r="458" spans="1:10" x14ac:dyDescent="0.2">
      <c r="A458" s="6" t="s">
        <v>377</v>
      </c>
      <c r="B458" s="6" t="s">
        <v>13324</v>
      </c>
      <c r="C458" s="6">
        <v>13867</v>
      </c>
      <c r="D458" s="6">
        <v>4.2273187399062797</v>
      </c>
      <c r="E458" s="6">
        <v>-1.33790731312098</v>
      </c>
      <c r="F458" s="6">
        <v>0.41563390111930099</v>
      </c>
      <c r="G458" s="7">
        <v>4.8211121519281803E-5</v>
      </c>
      <c r="H458" s="6">
        <v>1.74219910361717E-3</v>
      </c>
      <c r="I458" s="6" t="s">
        <v>14120</v>
      </c>
      <c r="J458" s="6" t="b">
        <v>0</v>
      </c>
    </row>
    <row r="459" spans="1:10" x14ac:dyDescent="0.2">
      <c r="A459" s="6" t="s">
        <v>378</v>
      </c>
      <c r="B459" s="6" t="s">
        <v>13404</v>
      </c>
      <c r="C459" s="6">
        <v>78449</v>
      </c>
      <c r="D459" s="6">
        <v>2.38627406999165</v>
      </c>
      <c r="E459" s="6">
        <v>2.0841902247766302</v>
      </c>
      <c r="F459" s="6">
        <v>0.64848322706296302</v>
      </c>
      <c r="G459" s="7">
        <v>4.9740161662783903E-5</v>
      </c>
      <c r="H459" s="6">
        <v>1.79244699563074E-3</v>
      </c>
      <c r="I459" s="6" t="s">
        <v>13972</v>
      </c>
      <c r="J459" s="6" t="b">
        <v>0</v>
      </c>
    </row>
    <row r="460" spans="1:10" x14ac:dyDescent="0.2">
      <c r="A460" s="6" t="s">
        <v>379</v>
      </c>
      <c r="B460" s="6" t="s">
        <v>13351</v>
      </c>
      <c r="C460" s="6">
        <v>70807</v>
      </c>
      <c r="D460" s="6">
        <v>6.3036372667247003</v>
      </c>
      <c r="E460" s="6">
        <v>1.11288496604634</v>
      </c>
      <c r="F460" s="6">
        <v>0.34159699669910798</v>
      </c>
      <c r="G460" s="7">
        <v>5.1300467687410297E-5</v>
      </c>
      <c r="H460" s="6">
        <v>1.8435393068667401E-3</v>
      </c>
      <c r="I460" s="6" t="s">
        <v>14118</v>
      </c>
      <c r="J460" s="6" t="b">
        <v>0</v>
      </c>
    </row>
    <row r="461" spans="1:10" x14ac:dyDescent="0.2">
      <c r="A461" s="6" t="s">
        <v>380</v>
      </c>
      <c r="B461" s="6" t="s">
        <v>14178</v>
      </c>
      <c r="C461" s="6">
        <v>14800</v>
      </c>
      <c r="D461" s="6">
        <v>610.27068339818504</v>
      </c>
      <c r="E461" s="6">
        <v>0.16801810502033401</v>
      </c>
      <c r="F461" s="6">
        <v>4.41245020078204E-2</v>
      </c>
      <c r="G461" s="7">
        <v>5.3962629966639498E-5</v>
      </c>
      <c r="H461" s="6">
        <v>1.93248453253918E-3</v>
      </c>
      <c r="I461" s="6" t="s">
        <v>9</v>
      </c>
      <c r="J461" s="6" t="b">
        <v>0</v>
      </c>
    </row>
    <row r="462" spans="1:10" x14ac:dyDescent="0.2">
      <c r="A462" s="6" t="s">
        <v>381</v>
      </c>
      <c r="B462" s="6" t="s">
        <v>13401</v>
      </c>
      <c r="C462" s="6">
        <v>27273</v>
      </c>
      <c r="D462" s="6">
        <v>7.3532289989544504</v>
      </c>
      <c r="E462" s="6">
        <v>1.0147539927081499</v>
      </c>
      <c r="F462" s="6">
        <v>0.314595125612393</v>
      </c>
      <c r="G462" s="7">
        <v>5.4074314043378099E-5</v>
      </c>
      <c r="H462" s="6">
        <v>1.93248453253918E-3</v>
      </c>
      <c r="I462" s="6" t="s">
        <v>14179</v>
      </c>
      <c r="J462" s="6" t="b">
        <v>0</v>
      </c>
    </row>
    <row r="463" spans="1:10" x14ac:dyDescent="0.2">
      <c r="A463" s="6" t="s">
        <v>383</v>
      </c>
      <c r="B463" s="6" t="s">
        <v>13256</v>
      </c>
      <c r="C463" s="6">
        <v>16819</v>
      </c>
      <c r="D463" s="6">
        <v>1.9767036985101201</v>
      </c>
      <c r="E463" s="6">
        <v>2.62990984565654</v>
      </c>
      <c r="F463" s="6">
        <v>0.82444851145334497</v>
      </c>
      <c r="G463" s="7">
        <v>5.6834093820693197E-5</v>
      </c>
      <c r="H463" s="6">
        <v>2.01995239494041E-3</v>
      </c>
      <c r="I463" s="6" t="s">
        <v>13990</v>
      </c>
      <c r="J463" s="6" t="b">
        <v>0</v>
      </c>
    </row>
    <row r="464" spans="1:10" x14ac:dyDescent="0.2">
      <c r="A464" s="6" t="s">
        <v>385</v>
      </c>
      <c r="B464" s="6" t="s">
        <v>13294</v>
      </c>
      <c r="C464" s="6">
        <v>17762</v>
      </c>
      <c r="D464" s="6">
        <v>722.48519141889597</v>
      </c>
      <c r="E464" s="6">
        <v>-0.15700982424670201</v>
      </c>
      <c r="F464" s="6">
        <v>4.1448087570886097E-2</v>
      </c>
      <c r="G464" s="7">
        <v>6.2946867286639305E-5</v>
      </c>
      <c r="H464" s="6">
        <v>2.2249825740088898E-3</v>
      </c>
      <c r="I464" s="6" t="s">
        <v>14130</v>
      </c>
      <c r="J464" s="6" t="b">
        <v>0</v>
      </c>
    </row>
    <row r="465" spans="1:10" x14ac:dyDescent="0.2">
      <c r="A465" s="6" t="s">
        <v>386</v>
      </c>
      <c r="B465" s="6" t="s">
        <v>13872</v>
      </c>
      <c r="C465" s="6">
        <v>381157</v>
      </c>
      <c r="D465" s="6">
        <v>15.5071137761519</v>
      </c>
      <c r="E465" s="6">
        <v>0.72749657707285798</v>
      </c>
      <c r="F465" s="6">
        <v>0.226646068169292</v>
      </c>
      <c r="G465" s="7">
        <v>6.3466239853116296E-5</v>
      </c>
      <c r="H465" s="6">
        <v>2.2372281879557698E-3</v>
      </c>
      <c r="I465" s="6" t="s">
        <v>14180</v>
      </c>
      <c r="J465" s="6" t="b">
        <v>0</v>
      </c>
    </row>
    <row r="466" spans="1:10" x14ac:dyDescent="0.2">
      <c r="A466" s="6" t="s">
        <v>387</v>
      </c>
      <c r="B466" s="6" t="s">
        <v>13787</v>
      </c>
      <c r="C466" s="6">
        <v>209378</v>
      </c>
      <c r="D466" s="6">
        <v>61.338228924811098</v>
      </c>
      <c r="E466" s="6">
        <v>0.35126720988763299</v>
      </c>
      <c r="F466" s="6">
        <v>0.10216920467139</v>
      </c>
      <c r="G466" s="7">
        <v>6.42216059667621E-5</v>
      </c>
      <c r="H466" s="6">
        <v>2.24791224107679E-3</v>
      </c>
      <c r="I466" s="6" t="s">
        <v>13477</v>
      </c>
      <c r="J466" s="6" t="b">
        <v>0</v>
      </c>
    </row>
    <row r="467" spans="1:10" x14ac:dyDescent="0.2">
      <c r="A467" s="6" t="s">
        <v>388</v>
      </c>
      <c r="B467" s="6" t="s">
        <v>13222</v>
      </c>
      <c r="C467" s="6">
        <v>16525</v>
      </c>
      <c r="D467" s="6">
        <v>52.036083104417401</v>
      </c>
      <c r="E467" s="6">
        <v>0.36948818802907801</v>
      </c>
      <c r="F467" s="6">
        <v>0.10789133063097001</v>
      </c>
      <c r="G467" s="7">
        <v>6.4290602859891195E-5</v>
      </c>
      <c r="H467" s="6">
        <v>2.24791224107679E-3</v>
      </c>
      <c r="I467" s="6" t="s">
        <v>14128</v>
      </c>
      <c r="J467" s="6" t="b">
        <v>0</v>
      </c>
    </row>
    <row r="468" spans="1:10" x14ac:dyDescent="0.2">
      <c r="A468" s="6" t="s">
        <v>389</v>
      </c>
      <c r="B468" s="6" t="s">
        <v>14181</v>
      </c>
      <c r="C468" s="6">
        <v>17079</v>
      </c>
      <c r="D468" s="6">
        <v>2.7802582145531902</v>
      </c>
      <c r="E468" s="6">
        <v>-1.88064280552139</v>
      </c>
      <c r="F468" s="6">
        <v>0.57622884073963299</v>
      </c>
      <c r="G468" s="7">
        <v>6.4258290014664702E-5</v>
      </c>
      <c r="H468" s="6">
        <v>2.24791224107679E-3</v>
      </c>
      <c r="I468" s="6" t="s">
        <v>13505</v>
      </c>
      <c r="J468" s="6" t="b">
        <v>0</v>
      </c>
    </row>
    <row r="469" spans="1:10" x14ac:dyDescent="0.2">
      <c r="A469" s="6" t="s">
        <v>390</v>
      </c>
      <c r="B469" s="6" t="s">
        <v>12946</v>
      </c>
      <c r="C469" s="6">
        <v>227632</v>
      </c>
      <c r="D469" s="6">
        <v>39.902396478184102</v>
      </c>
      <c r="E469" s="6">
        <v>0.43980192763547998</v>
      </c>
      <c r="F469" s="6">
        <v>0.13124010128642299</v>
      </c>
      <c r="G469" s="7">
        <v>6.6142363585458403E-5</v>
      </c>
      <c r="H469" s="6">
        <v>2.3064252229247299E-3</v>
      </c>
      <c r="I469" s="6" t="s">
        <v>14117</v>
      </c>
      <c r="J469" s="6" t="b">
        <v>0</v>
      </c>
    </row>
    <row r="470" spans="1:10" x14ac:dyDescent="0.2">
      <c r="A470" s="6" t="s">
        <v>391</v>
      </c>
      <c r="B470" s="6" t="s">
        <v>13342</v>
      </c>
      <c r="C470" s="6">
        <v>78465</v>
      </c>
      <c r="D470" s="6">
        <v>5.3821033249245502</v>
      </c>
      <c r="E470" s="6">
        <v>-1.26681629509959</v>
      </c>
      <c r="F470" s="6">
        <v>0.39933318644965798</v>
      </c>
      <c r="G470" s="7">
        <v>6.6489686089408898E-5</v>
      </c>
      <c r="H470" s="6">
        <v>2.3123039487599E-3</v>
      </c>
      <c r="I470" s="6" t="s">
        <v>14122</v>
      </c>
      <c r="J470" s="6" t="b">
        <v>0</v>
      </c>
    </row>
    <row r="471" spans="1:10" x14ac:dyDescent="0.2">
      <c r="A471" s="6" t="s">
        <v>392</v>
      </c>
      <c r="B471" s="6" t="s">
        <v>13301</v>
      </c>
      <c r="C471" s="6">
        <v>22779</v>
      </c>
      <c r="D471" s="6">
        <v>34.211908564857403</v>
      </c>
      <c r="E471" s="6">
        <v>0.47270125021819898</v>
      </c>
      <c r="F471" s="6">
        <v>0.144192700164887</v>
      </c>
      <c r="G471" s="7">
        <v>6.8761906898249397E-5</v>
      </c>
      <c r="H471" s="6">
        <v>2.38491364488647E-3</v>
      </c>
      <c r="I471" s="6" t="s">
        <v>14132</v>
      </c>
      <c r="J471" s="6" t="b">
        <v>0</v>
      </c>
    </row>
    <row r="472" spans="1:10" x14ac:dyDescent="0.2">
      <c r="A472" s="6" t="s">
        <v>393</v>
      </c>
      <c r="B472" s="6" t="s">
        <v>12860</v>
      </c>
      <c r="C472" s="6">
        <v>72792</v>
      </c>
      <c r="D472" s="6">
        <v>5.6409005421460803</v>
      </c>
      <c r="E472" s="6">
        <v>-1.18431847741607</v>
      </c>
      <c r="F472" s="6">
        <v>0.37285971129998702</v>
      </c>
      <c r="G472" s="7">
        <v>7.0053097305118798E-5</v>
      </c>
      <c r="H472" s="6">
        <v>2.42041770985024E-3</v>
      </c>
      <c r="I472" s="6" t="s">
        <v>14117</v>
      </c>
      <c r="J472" s="6" t="b">
        <v>0</v>
      </c>
    </row>
    <row r="473" spans="1:10" x14ac:dyDescent="0.2">
      <c r="A473" s="6" t="s">
        <v>394</v>
      </c>
      <c r="B473" s="17">
        <v>40787</v>
      </c>
      <c r="C473" s="6">
        <v>52398</v>
      </c>
      <c r="D473" s="6">
        <v>105.209192196359</v>
      </c>
      <c r="E473" s="6">
        <v>-0.29425032226678099</v>
      </c>
      <c r="F473" s="6">
        <v>8.5117256411700801E-2</v>
      </c>
      <c r="G473" s="7">
        <v>7.0159746555912607E-5</v>
      </c>
      <c r="H473" s="6">
        <v>2.42041770985024E-3</v>
      </c>
      <c r="I473" s="6" t="s">
        <v>9</v>
      </c>
      <c r="J473" s="6" t="b">
        <v>0</v>
      </c>
    </row>
    <row r="474" spans="1:10" x14ac:dyDescent="0.2">
      <c r="A474" s="6" t="s">
        <v>395</v>
      </c>
      <c r="B474" s="6" t="s">
        <v>13155</v>
      </c>
      <c r="C474" s="6">
        <v>52502</v>
      </c>
      <c r="D474" s="6">
        <v>44.692556999701601</v>
      </c>
      <c r="E474" s="6">
        <v>0.396606411111743</v>
      </c>
      <c r="F474" s="6">
        <v>0.118576491343146</v>
      </c>
      <c r="G474" s="7">
        <v>7.0378784953144594E-5</v>
      </c>
      <c r="H474" s="6">
        <v>2.4215168641990199E-3</v>
      </c>
      <c r="I474" s="6" t="s">
        <v>14133</v>
      </c>
      <c r="J474" s="6" t="b">
        <v>0</v>
      </c>
    </row>
    <row r="475" spans="1:10" x14ac:dyDescent="0.2">
      <c r="A475" s="6" t="s">
        <v>396</v>
      </c>
      <c r="B475" s="6" t="s">
        <v>12951</v>
      </c>
      <c r="C475" s="6">
        <v>14245</v>
      </c>
      <c r="D475" s="6">
        <v>49.835312277539501</v>
      </c>
      <c r="E475" s="6">
        <v>0.46192758252681898</v>
      </c>
      <c r="F475" s="6">
        <v>0.13983370293459199</v>
      </c>
      <c r="G475" s="7">
        <v>7.1893429359186399E-5</v>
      </c>
      <c r="H475" s="6">
        <v>2.4670697496546302E-3</v>
      </c>
      <c r="I475" s="6" t="s">
        <v>14117</v>
      </c>
      <c r="J475" s="6" t="b">
        <v>0</v>
      </c>
    </row>
    <row r="476" spans="1:10" x14ac:dyDescent="0.2">
      <c r="A476" s="6" t="s">
        <v>397</v>
      </c>
      <c r="B476" s="6" t="s">
        <v>13061</v>
      </c>
      <c r="C476" s="6">
        <v>56471</v>
      </c>
      <c r="D476" s="6">
        <v>76.134866119250006</v>
      </c>
      <c r="E476" s="6">
        <v>-0.32533493785333001</v>
      </c>
      <c r="F476" s="6">
        <v>9.5819346415701501E-2</v>
      </c>
      <c r="G476" s="7">
        <v>7.2485614089015906E-5</v>
      </c>
      <c r="H476" s="6">
        <v>2.4808105541523802E-3</v>
      </c>
      <c r="I476" s="6" t="s">
        <v>6</v>
      </c>
      <c r="J476" s="6" t="b">
        <v>0</v>
      </c>
    </row>
    <row r="477" spans="1:10" x14ac:dyDescent="0.2">
      <c r="A477" s="6" t="s">
        <v>399</v>
      </c>
      <c r="B477" s="6" t="s">
        <v>13134</v>
      </c>
      <c r="C477" s="6">
        <v>108116</v>
      </c>
      <c r="D477" s="6">
        <v>53.495041208799499</v>
      </c>
      <c r="E477" s="6">
        <v>0.38441291174216902</v>
      </c>
      <c r="F477" s="6">
        <v>0.114804539754002</v>
      </c>
      <c r="G477" s="7">
        <v>7.5932953946527502E-5</v>
      </c>
      <c r="H477" s="6">
        <v>2.58511743475323E-3</v>
      </c>
      <c r="I477" s="6" t="s">
        <v>14129</v>
      </c>
      <c r="J477" s="6" t="b">
        <v>0</v>
      </c>
    </row>
    <row r="478" spans="1:10" x14ac:dyDescent="0.2">
      <c r="A478" s="6" t="s">
        <v>400</v>
      </c>
      <c r="B478" s="6" t="s">
        <v>13317</v>
      </c>
      <c r="C478" s="6">
        <v>19015</v>
      </c>
      <c r="D478" s="6">
        <v>15.7673667836183</v>
      </c>
      <c r="E478" s="6">
        <v>0.66341430171745996</v>
      </c>
      <c r="F478" s="6">
        <v>0.21001203509549299</v>
      </c>
      <c r="G478" s="7">
        <v>7.6787133017513801E-5</v>
      </c>
      <c r="H478" s="6">
        <v>2.6073363250592499E-3</v>
      </c>
      <c r="I478" s="6" t="s">
        <v>14120</v>
      </c>
      <c r="J478" s="6" t="b">
        <v>0</v>
      </c>
    </row>
    <row r="479" spans="1:10" x14ac:dyDescent="0.2">
      <c r="A479" s="6" t="s">
        <v>402</v>
      </c>
      <c r="B479" s="6" t="s">
        <v>13137</v>
      </c>
      <c r="C479" s="6">
        <v>68292</v>
      </c>
      <c r="D479" s="6">
        <v>53.4643258246115</v>
      </c>
      <c r="E479" s="6">
        <v>0.36074018698472599</v>
      </c>
      <c r="F479" s="6">
        <v>0.10847956428323401</v>
      </c>
      <c r="G479" s="7">
        <v>8.2082249029372906E-5</v>
      </c>
      <c r="H479" s="6">
        <v>2.7725797798772798E-3</v>
      </c>
      <c r="I479" s="6" t="s">
        <v>14129</v>
      </c>
      <c r="J479" s="6" t="b">
        <v>0</v>
      </c>
    </row>
    <row r="480" spans="1:10" x14ac:dyDescent="0.2">
      <c r="A480" s="6" t="s">
        <v>403</v>
      </c>
      <c r="B480" s="6" t="s">
        <v>13786</v>
      </c>
      <c r="C480" s="6">
        <v>53417</v>
      </c>
      <c r="D480" s="6">
        <v>4.40663473167894</v>
      </c>
      <c r="E480" s="6">
        <v>1.25696691109958</v>
      </c>
      <c r="F480" s="6">
        <v>0.40871898584347599</v>
      </c>
      <c r="G480" s="7">
        <v>8.3454972376169497E-5</v>
      </c>
      <c r="H480" s="6">
        <v>2.8116067125794398E-3</v>
      </c>
      <c r="I480" s="6" t="s">
        <v>14182</v>
      </c>
      <c r="J480" s="6" t="b">
        <v>0</v>
      </c>
    </row>
    <row r="481" spans="1:10" x14ac:dyDescent="0.2">
      <c r="A481" s="6" t="s">
        <v>404</v>
      </c>
      <c r="B481" s="6" t="s">
        <v>13322</v>
      </c>
      <c r="C481" s="6">
        <v>71943</v>
      </c>
      <c r="D481" s="6">
        <v>18.5005790266334</v>
      </c>
      <c r="E481" s="6">
        <v>-0.59804621473230202</v>
      </c>
      <c r="F481" s="6">
        <v>0.18749767424893299</v>
      </c>
      <c r="G481" s="7">
        <v>8.43745784726076E-5</v>
      </c>
      <c r="H481" s="6">
        <v>2.8352049914288999E-3</v>
      </c>
      <c r="I481" s="6" t="s">
        <v>14120</v>
      </c>
      <c r="J481" s="6" t="b">
        <v>0</v>
      </c>
    </row>
    <row r="482" spans="1:10" x14ac:dyDescent="0.2">
      <c r="A482" s="6" t="s">
        <v>405</v>
      </c>
      <c r="B482" s="6" t="s">
        <v>13928</v>
      </c>
      <c r="C482" s="6">
        <v>67138</v>
      </c>
      <c r="D482" s="6">
        <v>11.8507387740942</v>
      </c>
      <c r="E482" s="6">
        <v>0.71565121731116199</v>
      </c>
      <c r="F482" s="6">
        <v>0.2282875933945</v>
      </c>
      <c r="G482" s="7">
        <v>8.4838191560138103E-5</v>
      </c>
      <c r="H482" s="6">
        <v>2.8433981456308399E-3</v>
      </c>
      <c r="I482" s="6" t="s">
        <v>10</v>
      </c>
      <c r="J482" s="6" t="b">
        <v>0</v>
      </c>
    </row>
    <row r="483" spans="1:10" x14ac:dyDescent="0.2">
      <c r="A483" s="6" t="s">
        <v>406</v>
      </c>
      <c r="B483" s="6" t="s">
        <v>13381</v>
      </c>
      <c r="C483" s="6">
        <v>107476</v>
      </c>
      <c r="D483" s="6">
        <v>29.283839231170901</v>
      </c>
      <c r="E483" s="6">
        <v>0.49426409055764498</v>
      </c>
      <c r="F483" s="6">
        <v>0.15301923175995</v>
      </c>
      <c r="G483" s="7">
        <v>8.6157971623085505E-5</v>
      </c>
      <c r="H483" s="6">
        <v>2.88016971288852E-3</v>
      </c>
      <c r="I483" s="6" t="s">
        <v>13969</v>
      </c>
      <c r="J483" s="6" t="b">
        <v>0</v>
      </c>
    </row>
    <row r="484" spans="1:10" x14ac:dyDescent="0.2">
      <c r="A484" s="6" t="s">
        <v>407</v>
      </c>
      <c r="B484" s="6" t="s">
        <v>13792</v>
      </c>
      <c r="C484" s="6">
        <v>241296</v>
      </c>
      <c r="D484" s="6">
        <v>65.590222503189594</v>
      </c>
      <c r="E484" s="6">
        <v>0.33920181782884601</v>
      </c>
      <c r="F484" s="6">
        <v>0.102776353601309</v>
      </c>
      <c r="G484" s="7">
        <v>8.8869436535453001E-5</v>
      </c>
      <c r="H484" s="6">
        <v>2.9631543826266898E-3</v>
      </c>
      <c r="I484" s="6" t="s">
        <v>13489</v>
      </c>
      <c r="J484" s="6" t="b">
        <v>0</v>
      </c>
    </row>
    <row r="485" spans="1:10" x14ac:dyDescent="0.2">
      <c r="A485" s="6" t="s">
        <v>408</v>
      </c>
      <c r="B485" s="6" t="s">
        <v>13214</v>
      </c>
      <c r="C485" s="6">
        <v>242594</v>
      </c>
      <c r="D485" s="6">
        <v>1.1094809270090999</v>
      </c>
      <c r="E485" s="6">
        <v>3.0769418063134899</v>
      </c>
      <c r="F485" s="6">
        <v>1.0807829619723901</v>
      </c>
      <c r="G485" s="7">
        <v>9.0890538715100502E-5</v>
      </c>
      <c r="H485" s="6">
        <v>3.0227529546459002E-3</v>
      </c>
      <c r="I485" s="6" t="s">
        <v>14137</v>
      </c>
      <c r="J485" s="6" t="b">
        <v>0</v>
      </c>
    </row>
    <row r="486" spans="1:10" x14ac:dyDescent="0.2">
      <c r="A486" s="6" t="s">
        <v>409</v>
      </c>
      <c r="B486" s="6" t="s">
        <v>13285</v>
      </c>
      <c r="C486" s="6">
        <v>14763</v>
      </c>
      <c r="D486" s="6">
        <v>55.296964702572602</v>
      </c>
      <c r="E486" s="6">
        <v>-0.37527870987682199</v>
      </c>
      <c r="F486" s="6">
        <v>0.115849884062576</v>
      </c>
      <c r="G486" s="7">
        <v>9.5989727073521796E-5</v>
      </c>
      <c r="H486" s="6">
        <v>3.18415153628244E-3</v>
      </c>
      <c r="I486" s="6" t="s">
        <v>14125</v>
      </c>
      <c r="J486" s="6" t="b">
        <v>0</v>
      </c>
    </row>
    <row r="487" spans="1:10" x14ac:dyDescent="0.2">
      <c r="A487" s="6" t="s">
        <v>410</v>
      </c>
      <c r="B487" s="6" t="s">
        <v>13297</v>
      </c>
      <c r="C487" s="6">
        <v>208151</v>
      </c>
      <c r="D487" s="6">
        <v>26.9408595934513</v>
      </c>
      <c r="E487" s="6">
        <v>0.50950224546883904</v>
      </c>
      <c r="F487" s="6">
        <v>0.160159472791852</v>
      </c>
      <c r="G487" s="7">
        <v>9.67117817921103E-5</v>
      </c>
      <c r="H487" s="6">
        <v>3.1917355128687E-3</v>
      </c>
      <c r="I487" s="6" t="s">
        <v>14132</v>
      </c>
      <c r="J487" s="6" t="b">
        <v>0</v>
      </c>
    </row>
    <row r="488" spans="1:10" x14ac:dyDescent="0.2">
      <c r="A488" s="6" t="s">
        <v>411</v>
      </c>
      <c r="B488" s="6" t="s">
        <v>12998</v>
      </c>
      <c r="C488" s="6">
        <v>103710</v>
      </c>
      <c r="D488" s="6">
        <v>9.2766795431765701</v>
      </c>
      <c r="E488" s="6">
        <v>0.819569297386888</v>
      </c>
      <c r="F488" s="6">
        <v>0.26605191458602601</v>
      </c>
      <c r="G488" s="7">
        <v>9.6561440437682296E-5</v>
      </c>
      <c r="H488" s="6">
        <v>3.1917355128687E-3</v>
      </c>
      <c r="I488" s="6" t="s">
        <v>14117</v>
      </c>
      <c r="J488" s="6" t="b">
        <v>0</v>
      </c>
    </row>
    <row r="489" spans="1:10" x14ac:dyDescent="0.2">
      <c r="A489" s="6" t="s">
        <v>412</v>
      </c>
      <c r="B489" s="6" t="s">
        <v>13931</v>
      </c>
      <c r="C489" s="6">
        <v>15203</v>
      </c>
      <c r="D489" s="6">
        <v>13.816603732928099</v>
      </c>
      <c r="E489" s="6">
        <v>0.64968946196509003</v>
      </c>
      <c r="F489" s="6">
        <v>0.210690468249879</v>
      </c>
      <c r="G489" s="7">
        <v>9.7514306677821703E-5</v>
      </c>
      <c r="H489" s="6">
        <v>3.20568971280371E-3</v>
      </c>
      <c r="I489" s="6" t="s">
        <v>14183</v>
      </c>
      <c r="J489" s="6" t="b">
        <v>0</v>
      </c>
    </row>
    <row r="490" spans="1:10" x14ac:dyDescent="0.2">
      <c r="A490" s="6" t="s">
        <v>413</v>
      </c>
      <c r="B490" s="6" t="s">
        <v>14184</v>
      </c>
      <c r="C490" s="6">
        <v>50770</v>
      </c>
      <c r="D490" s="6">
        <v>38.5122954279027</v>
      </c>
      <c r="E490" s="6">
        <v>0.44259561644302098</v>
      </c>
      <c r="F490" s="6">
        <v>0.13704675068910099</v>
      </c>
      <c r="G490" s="7">
        <v>9.7630188362422704E-5</v>
      </c>
      <c r="H490" s="6">
        <v>3.20568971280371E-3</v>
      </c>
      <c r="I490" s="6" t="s">
        <v>12</v>
      </c>
      <c r="J490" s="6" t="b">
        <v>0</v>
      </c>
    </row>
    <row r="491" spans="1:10" x14ac:dyDescent="0.2">
      <c r="A491" s="6" t="s">
        <v>414</v>
      </c>
      <c r="B491" s="6" t="s">
        <v>13022</v>
      </c>
      <c r="C491" s="6">
        <v>22228</v>
      </c>
      <c r="D491" s="6">
        <v>16.368030547085301</v>
      </c>
      <c r="E491" s="6">
        <v>0.65627291700569901</v>
      </c>
      <c r="F491" s="6">
        <v>0.21314915142292701</v>
      </c>
      <c r="G491" s="6">
        <v>1.01504979572127E-4</v>
      </c>
      <c r="H491" s="6">
        <v>3.3237149809897601E-3</v>
      </c>
      <c r="I491" s="6" t="s">
        <v>14117</v>
      </c>
      <c r="J491" s="6" t="b">
        <v>0</v>
      </c>
    </row>
    <row r="492" spans="1:10" x14ac:dyDescent="0.2">
      <c r="A492" s="6" t="s">
        <v>415</v>
      </c>
      <c r="B492" s="6" t="s">
        <v>13229</v>
      </c>
      <c r="C492" s="6">
        <v>105348</v>
      </c>
      <c r="D492" s="6">
        <v>12.138933552132899</v>
      </c>
      <c r="E492" s="6">
        <v>0.69704283841657899</v>
      </c>
      <c r="F492" s="6">
        <v>0.22568873229053599</v>
      </c>
      <c r="G492" s="6">
        <v>1.0199542764574E-4</v>
      </c>
      <c r="H492" s="6">
        <v>3.3237149809897601E-3</v>
      </c>
      <c r="I492" s="6" t="s">
        <v>13974</v>
      </c>
      <c r="J492" s="6" t="b">
        <v>0</v>
      </c>
    </row>
    <row r="493" spans="1:10" x14ac:dyDescent="0.2">
      <c r="A493" s="6" t="s">
        <v>417</v>
      </c>
      <c r="B493" s="6" t="s">
        <v>13315</v>
      </c>
      <c r="C493" s="6">
        <v>69008</v>
      </c>
      <c r="D493" s="6">
        <v>17.2275795730237</v>
      </c>
      <c r="E493" s="6">
        <v>0.64359673943570705</v>
      </c>
      <c r="F493" s="6">
        <v>0.20709356119519801</v>
      </c>
      <c r="G493" s="6">
        <v>1.0391130092686E-4</v>
      </c>
      <c r="H493" s="6">
        <v>3.3776394474643E-3</v>
      </c>
      <c r="I493" s="6" t="s">
        <v>14120</v>
      </c>
      <c r="J493" s="6" t="b">
        <v>0</v>
      </c>
    </row>
    <row r="494" spans="1:10" x14ac:dyDescent="0.2">
      <c r="A494" s="6" t="s">
        <v>418</v>
      </c>
      <c r="B494" s="6" t="s">
        <v>13879</v>
      </c>
      <c r="C494" s="6">
        <v>20308</v>
      </c>
      <c r="D494" s="6">
        <v>2.4584315815511899</v>
      </c>
      <c r="E494" s="6">
        <v>1.7823504038639799</v>
      </c>
      <c r="F494" s="6">
        <v>0.60062497148806304</v>
      </c>
      <c r="G494" s="6">
        <v>1.07130594377996E-4</v>
      </c>
      <c r="H494" s="6">
        <v>3.4735551365116099E-3</v>
      </c>
      <c r="I494" s="6" t="s">
        <v>10</v>
      </c>
      <c r="J494" s="6" t="b">
        <v>0</v>
      </c>
    </row>
    <row r="495" spans="1:10" x14ac:dyDescent="0.2">
      <c r="A495" s="6" t="s">
        <v>420</v>
      </c>
      <c r="B495" s="6" t="s">
        <v>13291</v>
      </c>
      <c r="C495" s="6">
        <v>19130</v>
      </c>
      <c r="D495" s="6">
        <v>48.5113019436427</v>
      </c>
      <c r="E495" s="6">
        <v>-0.392763425825434</v>
      </c>
      <c r="F495" s="6">
        <v>0.12437695558074501</v>
      </c>
      <c r="G495" s="6">
        <v>1.10066401706299E-4</v>
      </c>
      <c r="H495" s="6">
        <v>3.55094523410071E-3</v>
      </c>
      <c r="I495" s="6" t="s">
        <v>14125</v>
      </c>
      <c r="J495" s="6" t="b">
        <v>0</v>
      </c>
    </row>
    <row r="496" spans="1:10" x14ac:dyDescent="0.2">
      <c r="A496" s="6" t="s">
        <v>421</v>
      </c>
      <c r="B496" s="6" t="s">
        <v>14185</v>
      </c>
      <c r="C496" s="6">
        <v>20908</v>
      </c>
      <c r="D496" s="6">
        <v>34.720293368459899</v>
      </c>
      <c r="E496" s="6">
        <v>0.42847072094685701</v>
      </c>
      <c r="F496" s="6">
        <v>0.13487770348995501</v>
      </c>
      <c r="G496" s="6">
        <v>1.11229505759956E-4</v>
      </c>
      <c r="H496" s="6">
        <v>3.5795425771556E-3</v>
      </c>
      <c r="I496" s="6" t="s">
        <v>14011</v>
      </c>
      <c r="J496" s="6" t="b">
        <v>0</v>
      </c>
    </row>
    <row r="497" spans="1:10" x14ac:dyDescent="0.2">
      <c r="A497" s="6" t="s">
        <v>422</v>
      </c>
      <c r="B497" s="6" t="s">
        <v>12879</v>
      </c>
      <c r="C497" s="6">
        <v>16565</v>
      </c>
      <c r="D497" s="6">
        <v>48.720057591622201</v>
      </c>
      <c r="E497" s="6">
        <v>-0.36415324997444798</v>
      </c>
      <c r="F497" s="6">
        <v>0.111749532418068</v>
      </c>
      <c r="G497" s="6">
        <v>1.11731699950795E-4</v>
      </c>
      <c r="H497" s="6">
        <v>3.5867816433335902E-3</v>
      </c>
      <c r="I497" s="6" t="s">
        <v>14117</v>
      </c>
      <c r="J497" s="6" t="b">
        <v>0</v>
      </c>
    </row>
    <row r="498" spans="1:10" x14ac:dyDescent="0.2">
      <c r="A498" s="6" t="s">
        <v>423</v>
      </c>
      <c r="B498" s="6" t="s">
        <v>13316</v>
      </c>
      <c r="C498" s="6">
        <v>16890</v>
      </c>
      <c r="D498" s="6">
        <v>13.2304087108938</v>
      </c>
      <c r="E498" s="6">
        <v>0.70274042187473895</v>
      </c>
      <c r="F498" s="6">
        <v>0.23011286280269</v>
      </c>
      <c r="G498" s="6">
        <v>1.13092461866648E-4</v>
      </c>
      <c r="H498" s="6">
        <v>3.6214781662594602E-3</v>
      </c>
      <c r="I498" s="6" t="s">
        <v>14120</v>
      </c>
      <c r="J498" s="6" t="b">
        <v>0</v>
      </c>
    </row>
    <row r="499" spans="1:10" x14ac:dyDescent="0.2">
      <c r="A499" s="6" t="s">
        <v>424</v>
      </c>
      <c r="B499" s="6" t="s">
        <v>14186</v>
      </c>
      <c r="C499" s="6">
        <v>170743</v>
      </c>
      <c r="D499" s="6">
        <v>3.0360419655871498</v>
      </c>
      <c r="E499" s="6">
        <v>1.5605610468872699</v>
      </c>
      <c r="F499" s="6">
        <v>0.53567283854316805</v>
      </c>
      <c r="G499" s="6">
        <v>1.1505716427887201E-4</v>
      </c>
      <c r="H499" s="6">
        <v>3.6752951463599102E-3</v>
      </c>
      <c r="I499" s="6" t="s">
        <v>9</v>
      </c>
      <c r="J499" s="6" t="b">
        <v>0</v>
      </c>
    </row>
    <row r="500" spans="1:10" x14ac:dyDescent="0.2">
      <c r="A500" s="6" t="s">
        <v>425</v>
      </c>
      <c r="B500" s="6" t="s">
        <v>14187</v>
      </c>
      <c r="C500" s="6">
        <v>211389</v>
      </c>
      <c r="D500" s="6">
        <v>4.1821378611673401</v>
      </c>
      <c r="E500" s="6">
        <v>1.20152752735206</v>
      </c>
      <c r="F500" s="6">
        <v>0.40408974438884299</v>
      </c>
      <c r="G500" s="6">
        <v>1.15433267033762E-4</v>
      </c>
      <c r="H500" s="6">
        <v>3.6782270335364098E-3</v>
      </c>
      <c r="I500" s="6" t="s">
        <v>14188</v>
      </c>
      <c r="J500" s="6" t="b">
        <v>0</v>
      </c>
    </row>
    <row r="501" spans="1:10" x14ac:dyDescent="0.2">
      <c r="A501" s="6" t="s">
        <v>426</v>
      </c>
      <c r="B501" s="6" t="s">
        <v>13165</v>
      </c>
      <c r="C501" s="6">
        <v>21753</v>
      </c>
      <c r="D501" s="6">
        <v>5.2484069522977199</v>
      </c>
      <c r="E501" s="6">
        <v>1.09536514628618</v>
      </c>
      <c r="F501" s="6">
        <v>0.36299721348665698</v>
      </c>
      <c r="G501" s="6">
        <v>1.15807016740592E-4</v>
      </c>
      <c r="H501" s="6">
        <v>3.68106971885267E-3</v>
      </c>
      <c r="I501" s="6" t="s">
        <v>14121</v>
      </c>
      <c r="J501" s="6" t="b">
        <v>0</v>
      </c>
    </row>
    <row r="502" spans="1:10" x14ac:dyDescent="0.2">
      <c r="A502" s="6" t="s">
        <v>427</v>
      </c>
      <c r="B502" s="6" t="s">
        <v>13797</v>
      </c>
      <c r="C502" s="6">
        <v>16599</v>
      </c>
      <c r="D502" s="6">
        <v>28.698982968891599</v>
      </c>
      <c r="E502" s="6">
        <v>-0.449328394839971</v>
      </c>
      <c r="F502" s="6">
        <v>0.14299863437056901</v>
      </c>
      <c r="G502" s="6">
        <v>1.1725579538469301E-4</v>
      </c>
      <c r="H502" s="6">
        <v>3.7179858453229601E-3</v>
      </c>
      <c r="I502" s="6" t="s">
        <v>14189</v>
      </c>
      <c r="J502" s="6" t="b">
        <v>0</v>
      </c>
    </row>
    <row r="503" spans="1:10" x14ac:dyDescent="0.2">
      <c r="A503" s="6" t="s">
        <v>428</v>
      </c>
      <c r="B503" s="6" t="s">
        <v>13153</v>
      </c>
      <c r="C503" s="6">
        <v>227377</v>
      </c>
      <c r="D503" s="6">
        <v>13.108043292399801</v>
      </c>
      <c r="E503" s="6">
        <v>0.67327277273919495</v>
      </c>
      <c r="F503" s="6">
        <v>0.222789464728294</v>
      </c>
      <c r="G503" s="6">
        <v>1.2267767749855199E-4</v>
      </c>
      <c r="H503" s="6">
        <v>3.8803939212683799E-3</v>
      </c>
      <c r="I503" s="6" t="s">
        <v>14133</v>
      </c>
      <c r="J503" s="6" t="b">
        <v>0</v>
      </c>
    </row>
    <row r="504" spans="1:10" x14ac:dyDescent="0.2">
      <c r="A504" s="6" t="s">
        <v>429</v>
      </c>
      <c r="B504" s="6" t="s">
        <v>13829</v>
      </c>
      <c r="C504" s="6">
        <v>11974</v>
      </c>
      <c r="D504" s="6">
        <v>34.269446916563403</v>
      </c>
      <c r="E504" s="6">
        <v>0.44844774866235299</v>
      </c>
      <c r="F504" s="6">
        <v>0.14182493640567501</v>
      </c>
      <c r="G504" s="6">
        <v>1.2989144596821999E-4</v>
      </c>
      <c r="H504" s="6">
        <v>4.0985503329045402E-3</v>
      </c>
      <c r="I504" s="6" t="s">
        <v>13541</v>
      </c>
      <c r="J504" s="6" t="b">
        <v>0</v>
      </c>
    </row>
    <row r="505" spans="1:10" x14ac:dyDescent="0.2">
      <c r="A505" s="6" t="s">
        <v>430</v>
      </c>
      <c r="B505" s="6" t="s">
        <v>13149</v>
      </c>
      <c r="C505" s="6">
        <v>101401</v>
      </c>
      <c r="D505" s="6">
        <v>4.7164621394232897</v>
      </c>
      <c r="E505" s="6">
        <v>1.10188462945365</v>
      </c>
      <c r="F505" s="6">
        <v>0.37814050212842498</v>
      </c>
      <c r="G505" s="6">
        <v>1.3081566469651701E-4</v>
      </c>
      <c r="H505" s="6">
        <v>4.1176697181966801E-3</v>
      </c>
      <c r="I505" s="6" t="s">
        <v>14133</v>
      </c>
      <c r="J505" s="6" t="b">
        <v>0</v>
      </c>
    </row>
    <row r="506" spans="1:10" x14ac:dyDescent="0.2">
      <c r="A506" s="6" t="s">
        <v>431</v>
      </c>
      <c r="B506" s="6" t="s">
        <v>13146</v>
      </c>
      <c r="C506" s="6">
        <v>17986</v>
      </c>
      <c r="D506" s="6">
        <v>9.7793866589950191</v>
      </c>
      <c r="E506" s="6">
        <v>-0.85493914075944499</v>
      </c>
      <c r="F506" s="6">
        <v>0.289159455071542</v>
      </c>
      <c r="G506" s="6">
        <v>1.3948422938605401E-4</v>
      </c>
      <c r="H506" s="6">
        <v>4.3798725135130601E-3</v>
      </c>
      <c r="I506" s="6" t="s">
        <v>14190</v>
      </c>
      <c r="J506" s="6" t="b">
        <v>0</v>
      </c>
    </row>
    <row r="507" spans="1:10" x14ac:dyDescent="0.2">
      <c r="A507" s="6" t="s">
        <v>432</v>
      </c>
      <c r="B507" s="6" t="s">
        <v>13260</v>
      </c>
      <c r="C507" s="6">
        <v>12334</v>
      </c>
      <c r="D507" s="6">
        <v>40.178530095068403</v>
      </c>
      <c r="E507" s="6">
        <v>0.38516844933614702</v>
      </c>
      <c r="F507" s="6">
        <v>0.12112433638138601</v>
      </c>
      <c r="G507" s="6">
        <v>1.3985409151149599E-4</v>
      </c>
      <c r="H507" s="6">
        <v>4.3808532249012596E-3</v>
      </c>
      <c r="I507" s="6" t="s">
        <v>13990</v>
      </c>
      <c r="J507" s="6" t="b">
        <v>0</v>
      </c>
    </row>
    <row r="508" spans="1:10" x14ac:dyDescent="0.2">
      <c r="A508" s="6" t="s">
        <v>433</v>
      </c>
      <c r="B508" s="6" t="s">
        <v>13230</v>
      </c>
      <c r="C508" s="6">
        <v>102334</v>
      </c>
      <c r="D508" s="6">
        <v>61.134750308444602</v>
      </c>
      <c r="E508" s="6">
        <v>0.349414879702167</v>
      </c>
      <c r="F508" s="6">
        <v>0.10920368359881499</v>
      </c>
      <c r="G508" s="6">
        <v>1.4079602993368999E-4</v>
      </c>
      <c r="H508" s="6">
        <v>4.3894886460817996E-3</v>
      </c>
      <c r="I508" s="6" t="s">
        <v>13974</v>
      </c>
      <c r="J508" s="6" t="b">
        <v>0</v>
      </c>
    </row>
    <row r="509" spans="1:10" x14ac:dyDescent="0.2">
      <c r="A509" s="6" t="s">
        <v>435</v>
      </c>
      <c r="B509" s="6" t="s">
        <v>14191</v>
      </c>
      <c r="C509" s="6">
        <v>15944</v>
      </c>
      <c r="D509" s="6">
        <v>4.1807906845630898</v>
      </c>
      <c r="E509" s="6">
        <v>1.2371475271524199</v>
      </c>
      <c r="F509" s="6">
        <v>0.41225047014180999</v>
      </c>
      <c r="G509" s="6">
        <v>1.4114765994975901E-4</v>
      </c>
      <c r="H509" s="6">
        <v>4.3894886460817996E-3</v>
      </c>
      <c r="I509" s="6" t="s">
        <v>14161</v>
      </c>
      <c r="J509" s="6" t="b">
        <v>0</v>
      </c>
    </row>
    <row r="510" spans="1:10" x14ac:dyDescent="0.2">
      <c r="A510" s="6" t="s">
        <v>436</v>
      </c>
      <c r="B510" s="6" t="s">
        <v>13128</v>
      </c>
      <c r="C510" s="6">
        <v>18088</v>
      </c>
      <c r="D510" s="6">
        <v>5.97093101926</v>
      </c>
      <c r="E510" s="6">
        <v>-1.0220352709592599</v>
      </c>
      <c r="F510" s="6">
        <v>0.35059507624240199</v>
      </c>
      <c r="G510" s="6">
        <v>1.4315955453091201E-4</v>
      </c>
      <c r="H510" s="6">
        <v>4.4413792733007298E-3</v>
      </c>
      <c r="I510" s="6" t="s">
        <v>14126</v>
      </c>
      <c r="J510" s="6" t="b">
        <v>0</v>
      </c>
    </row>
    <row r="511" spans="1:10" x14ac:dyDescent="0.2">
      <c r="A511" s="6" t="s">
        <v>437</v>
      </c>
      <c r="B511" s="6" t="s">
        <v>13850</v>
      </c>
      <c r="C511" s="6">
        <v>20375</v>
      </c>
      <c r="D511" s="6">
        <v>4.89637090959818</v>
      </c>
      <c r="E511" s="6">
        <v>-1.0986596800522901</v>
      </c>
      <c r="F511" s="6">
        <v>0.37182036592150502</v>
      </c>
      <c r="G511" s="6">
        <v>1.4664653509731301E-4</v>
      </c>
      <c r="H511" s="6">
        <v>4.5293101182410297E-3</v>
      </c>
      <c r="I511" s="6" t="s">
        <v>13485</v>
      </c>
      <c r="J511" s="6" t="b">
        <v>0</v>
      </c>
    </row>
    <row r="512" spans="1:10" x14ac:dyDescent="0.2">
      <c r="A512" s="6" t="s">
        <v>439</v>
      </c>
      <c r="B512" s="6" t="s">
        <v>13805</v>
      </c>
      <c r="C512" s="6">
        <v>80721</v>
      </c>
      <c r="D512" s="6">
        <v>4.2822345942066002</v>
      </c>
      <c r="E512" s="6">
        <v>1.18574586504651</v>
      </c>
      <c r="F512" s="6">
        <v>0.40524206830680798</v>
      </c>
      <c r="G512" s="6">
        <v>1.4792180919679699E-4</v>
      </c>
      <c r="H512" s="6">
        <v>4.5563439180451503E-3</v>
      </c>
      <c r="I512" s="6" t="s">
        <v>13485</v>
      </c>
      <c r="J512" s="6" t="b">
        <v>0</v>
      </c>
    </row>
    <row r="513" spans="1:10" x14ac:dyDescent="0.2">
      <c r="A513" s="6" t="s">
        <v>440</v>
      </c>
      <c r="B513" s="6" t="s">
        <v>13086</v>
      </c>
      <c r="C513" s="6">
        <v>54519</v>
      </c>
      <c r="D513" s="6">
        <v>13.963487224785901</v>
      </c>
      <c r="E513" s="6">
        <v>-0.69511238507732798</v>
      </c>
      <c r="F513" s="6">
        <v>0.23397205521746101</v>
      </c>
      <c r="G513" s="6">
        <v>1.5114141444845701E-4</v>
      </c>
      <c r="H513" s="6">
        <v>4.6444571941085099E-3</v>
      </c>
      <c r="I513" s="6" t="s">
        <v>14140</v>
      </c>
      <c r="J513" s="6" t="b">
        <v>0</v>
      </c>
    </row>
    <row r="514" spans="1:10" x14ac:dyDescent="0.2">
      <c r="A514" s="6" t="s">
        <v>441</v>
      </c>
      <c r="B514" s="6" t="s">
        <v>13081</v>
      </c>
      <c r="C514" s="6">
        <v>68585</v>
      </c>
      <c r="D514" s="6">
        <v>320.86219920853</v>
      </c>
      <c r="E514" s="6">
        <v>-0.19649385457996699</v>
      </c>
      <c r="F514" s="6">
        <v>5.7221814989611298E-2</v>
      </c>
      <c r="G514" s="6">
        <v>1.5225865693481501E-4</v>
      </c>
      <c r="H514" s="6">
        <v>4.6677020018144498E-3</v>
      </c>
      <c r="I514" s="6" t="s">
        <v>14140</v>
      </c>
      <c r="J514" s="6" t="b">
        <v>0</v>
      </c>
    </row>
    <row r="515" spans="1:10" x14ac:dyDescent="0.2">
      <c r="A515" s="6" t="s">
        <v>442</v>
      </c>
      <c r="B515" s="6" t="s">
        <v>13378</v>
      </c>
      <c r="C515" s="6">
        <v>67492</v>
      </c>
      <c r="D515" s="6">
        <v>6.0477330165211303</v>
      </c>
      <c r="E515" s="6">
        <v>1.00672890516098</v>
      </c>
      <c r="F515" s="6">
        <v>0.355439480607251</v>
      </c>
      <c r="G515" s="6">
        <v>1.5265979128915299E-4</v>
      </c>
      <c r="H515" s="6">
        <v>4.6689355080562003E-3</v>
      </c>
      <c r="I515" s="6" t="s">
        <v>13969</v>
      </c>
      <c r="J515" s="6" t="b">
        <v>0</v>
      </c>
    </row>
    <row r="516" spans="1:10" x14ac:dyDescent="0.2">
      <c r="A516" s="6" t="s">
        <v>443</v>
      </c>
      <c r="B516" s="6" t="s">
        <v>13198</v>
      </c>
      <c r="C516" s="6">
        <v>67916</v>
      </c>
      <c r="D516" s="6">
        <v>279.46928003517502</v>
      </c>
      <c r="E516" s="6">
        <v>-0.217236401942871</v>
      </c>
      <c r="F516" s="6">
        <v>6.4960232248842106E-2</v>
      </c>
      <c r="G516" s="6">
        <v>1.5545104973915301E-4</v>
      </c>
      <c r="H516" s="6">
        <v>4.7430901662156204E-3</v>
      </c>
      <c r="I516" s="6" t="s">
        <v>14119</v>
      </c>
      <c r="J516" s="6" t="b">
        <v>0</v>
      </c>
    </row>
    <row r="517" spans="1:10" x14ac:dyDescent="0.2">
      <c r="A517" s="6" t="s">
        <v>445</v>
      </c>
      <c r="B517" s="6" t="s">
        <v>13333</v>
      </c>
      <c r="C517" s="6">
        <v>59009</v>
      </c>
      <c r="D517" s="6">
        <v>45.797223527836302</v>
      </c>
      <c r="E517" s="6">
        <v>0.40561376056995602</v>
      </c>
      <c r="F517" s="6">
        <v>0.12786292806511501</v>
      </c>
      <c r="G517" s="6">
        <v>1.58682818407163E-4</v>
      </c>
      <c r="H517" s="6">
        <v>4.8189662482006198E-3</v>
      </c>
      <c r="I517" s="6" t="s">
        <v>14138</v>
      </c>
      <c r="J517" s="6" t="b">
        <v>0</v>
      </c>
    </row>
    <row r="518" spans="1:10" x14ac:dyDescent="0.2">
      <c r="A518" s="6" t="s">
        <v>446</v>
      </c>
      <c r="B518" s="6" t="s">
        <v>13249</v>
      </c>
      <c r="C518" s="6">
        <v>16177</v>
      </c>
      <c r="D518" s="6">
        <v>6.3430717346585501</v>
      </c>
      <c r="E518" s="6">
        <v>0.98623249166334304</v>
      </c>
      <c r="F518" s="6">
        <v>0.33744514924551899</v>
      </c>
      <c r="G518" s="6">
        <v>1.6006935056832799E-4</v>
      </c>
      <c r="H518" s="6">
        <v>4.8496889655795204E-3</v>
      </c>
      <c r="I518" s="6" t="s">
        <v>14001</v>
      </c>
      <c r="J518" s="6" t="b">
        <v>0</v>
      </c>
    </row>
    <row r="519" spans="1:10" x14ac:dyDescent="0.2">
      <c r="A519" s="6" t="s">
        <v>447</v>
      </c>
      <c r="B519" s="6" t="s">
        <v>14192</v>
      </c>
      <c r="C519" s="6">
        <v>18121</v>
      </c>
      <c r="D519" s="6">
        <v>6.7560403155301296</v>
      </c>
      <c r="E519" s="6">
        <v>-1.0723671595136499</v>
      </c>
      <c r="F519" s="6">
        <v>0.366490048475349</v>
      </c>
      <c r="G519" s="6">
        <v>1.62879233550646E-4</v>
      </c>
      <c r="H519" s="6">
        <v>4.9232912253381004E-3</v>
      </c>
      <c r="I519" s="6" t="s">
        <v>12</v>
      </c>
      <c r="J519" s="6" t="b">
        <v>0</v>
      </c>
    </row>
    <row r="520" spans="1:10" x14ac:dyDescent="0.2">
      <c r="A520" s="6" t="s">
        <v>448</v>
      </c>
      <c r="B520" s="6" t="s">
        <v>14193</v>
      </c>
      <c r="C520" s="6">
        <v>16909</v>
      </c>
      <c r="D520" s="6">
        <v>10.5867047736954</v>
      </c>
      <c r="E520" s="6">
        <v>-0.75474802904828997</v>
      </c>
      <c r="F520" s="6">
        <v>0.25988047320929802</v>
      </c>
      <c r="G520" s="6">
        <v>1.6679809490138001E-4</v>
      </c>
      <c r="H520" s="6">
        <v>5.0299928991588702E-3</v>
      </c>
      <c r="I520" s="6" t="s">
        <v>13459</v>
      </c>
      <c r="J520" s="6" t="b">
        <v>0</v>
      </c>
    </row>
    <row r="521" spans="1:10" x14ac:dyDescent="0.2">
      <c r="A521" s="6" t="s">
        <v>449</v>
      </c>
      <c r="B521" s="6" t="s">
        <v>13232</v>
      </c>
      <c r="C521" s="6">
        <v>19414</v>
      </c>
      <c r="D521" s="6">
        <v>38.026993634257998</v>
      </c>
      <c r="E521" s="6">
        <v>-0.39960513617801502</v>
      </c>
      <c r="F521" s="6">
        <v>0.129703469445453</v>
      </c>
      <c r="G521" s="6">
        <v>1.6851607131001899E-4</v>
      </c>
      <c r="H521" s="6">
        <v>5.0699823593900297E-3</v>
      </c>
      <c r="I521" s="6" t="s">
        <v>13974</v>
      </c>
      <c r="J521" s="6" t="b">
        <v>0</v>
      </c>
    </row>
    <row r="522" spans="1:10" x14ac:dyDescent="0.2">
      <c r="A522" s="6" t="s">
        <v>451</v>
      </c>
      <c r="B522" s="6" t="s">
        <v>13051</v>
      </c>
      <c r="C522" s="6">
        <v>13855</v>
      </c>
      <c r="D522" s="6">
        <v>99.862343739813596</v>
      </c>
      <c r="E522" s="6">
        <v>-0.27589897692745302</v>
      </c>
      <c r="F522" s="6">
        <v>8.5777291867299002E-2</v>
      </c>
      <c r="G522" s="6">
        <v>1.7372385444672101E-4</v>
      </c>
      <c r="H522" s="6">
        <v>5.1784919469521499E-3</v>
      </c>
      <c r="I522" s="6" t="s">
        <v>6</v>
      </c>
      <c r="J522" s="6" t="b">
        <v>0</v>
      </c>
    </row>
    <row r="523" spans="1:10" x14ac:dyDescent="0.2">
      <c r="A523" s="6" t="s">
        <v>452</v>
      </c>
      <c r="B523" s="6" t="s">
        <v>13935</v>
      </c>
      <c r="C523" s="6">
        <v>56722</v>
      </c>
      <c r="D523" s="6">
        <v>16.575136753598098</v>
      </c>
      <c r="E523" s="6">
        <v>-0.58986244244400499</v>
      </c>
      <c r="F523" s="6">
        <v>0.20360448778492399</v>
      </c>
      <c r="G523" s="6">
        <v>1.7323893040494201E-4</v>
      </c>
      <c r="H523" s="6">
        <v>5.1784919469521499E-3</v>
      </c>
      <c r="I523" s="6" t="s">
        <v>10</v>
      </c>
      <c r="J523" s="6" t="b">
        <v>0</v>
      </c>
    </row>
    <row r="524" spans="1:10" x14ac:dyDescent="0.2">
      <c r="A524" s="6" t="s">
        <v>453</v>
      </c>
      <c r="B524" s="6" t="s">
        <v>13094</v>
      </c>
      <c r="C524" s="6">
        <v>13824</v>
      </c>
      <c r="D524" s="6">
        <v>6.2344345492449502</v>
      </c>
      <c r="E524" s="6">
        <v>0.96624734778509702</v>
      </c>
      <c r="F524" s="6">
        <v>0.33394051696046401</v>
      </c>
      <c r="G524" s="6">
        <v>1.7369227712501101E-4</v>
      </c>
      <c r="H524" s="6">
        <v>5.1784919469521499E-3</v>
      </c>
      <c r="I524" s="6" t="s">
        <v>13998</v>
      </c>
      <c r="J524" s="6" t="b">
        <v>0</v>
      </c>
    </row>
    <row r="525" spans="1:10" x14ac:dyDescent="0.2">
      <c r="A525" s="6" t="s">
        <v>454</v>
      </c>
      <c r="B525" s="6" t="s">
        <v>13336</v>
      </c>
      <c r="C525" s="6">
        <v>233752</v>
      </c>
      <c r="D525" s="6">
        <v>1.6582173069456201</v>
      </c>
      <c r="E525" s="6">
        <v>-2.3879890207886199</v>
      </c>
      <c r="F525" s="6">
        <v>0.86325825672916801</v>
      </c>
      <c r="G525" s="6">
        <v>1.7610103101157299E-4</v>
      </c>
      <c r="H525" s="6">
        <v>5.2372851452798198E-3</v>
      </c>
      <c r="I525" s="6" t="s">
        <v>14138</v>
      </c>
      <c r="J525" s="6" t="b">
        <v>0</v>
      </c>
    </row>
    <row r="526" spans="1:10" x14ac:dyDescent="0.2">
      <c r="A526" s="6" t="s">
        <v>455</v>
      </c>
      <c r="B526" s="6" t="s">
        <v>14194</v>
      </c>
      <c r="C526" s="6">
        <v>225998</v>
      </c>
      <c r="D526" s="6">
        <v>67.131844660049595</v>
      </c>
      <c r="E526" s="6">
        <v>-0.31103340697027898</v>
      </c>
      <c r="F526" s="6">
        <v>9.7790169519733197E-2</v>
      </c>
      <c r="G526" s="6">
        <v>1.7853318895764199E-4</v>
      </c>
      <c r="H526" s="6">
        <v>5.2974400585894697E-3</v>
      </c>
      <c r="I526" s="6" t="s">
        <v>13578</v>
      </c>
      <c r="J526" s="6" t="b">
        <v>0</v>
      </c>
    </row>
    <row r="527" spans="1:10" x14ac:dyDescent="0.2">
      <c r="A527" s="6" t="s">
        <v>456</v>
      </c>
      <c r="B527" s="6" t="s">
        <v>13863</v>
      </c>
      <c r="C527" s="6">
        <v>67886</v>
      </c>
      <c r="D527" s="6">
        <v>109.556619893521</v>
      </c>
      <c r="E527" s="6">
        <v>0.25119306186461399</v>
      </c>
      <c r="F527" s="6">
        <v>7.6534499439966597E-2</v>
      </c>
      <c r="G527" s="6">
        <v>1.79848486557502E-4</v>
      </c>
      <c r="H527" s="6">
        <v>5.3242559967835402E-3</v>
      </c>
      <c r="I527" s="6" t="s">
        <v>13477</v>
      </c>
      <c r="J527" s="6" t="b">
        <v>0</v>
      </c>
    </row>
    <row r="528" spans="1:10" x14ac:dyDescent="0.2">
      <c r="A528" s="6" t="s">
        <v>457</v>
      </c>
      <c r="B528" s="6" t="s">
        <v>13068</v>
      </c>
      <c r="C528" s="6">
        <v>15959</v>
      </c>
      <c r="D528" s="6">
        <v>2.7838296928483999</v>
      </c>
      <c r="E528" s="6">
        <v>-1.59998576511505</v>
      </c>
      <c r="F528" s="6">
        <v>0.545999977089063</v>
      </c>
      <c r="G528" s="6">
        <v>1.8078528472636701E-4</v>
      </c>
      <c r="H528" s="6">
        <v>5.3397699280936196E-3</v>
      </c>
      <c r="I528" s="6" t="s">
        <v>6</v>
      </c>
      <c r="J528" s="6" t="b">
        <v>0</v>
      </c>
    </row>
    <row r="529" spans="1:10" x14ac:dyDescent="0.2">
      <c r="A529" s="6" t="s">
        <v>458</v>
      </c>
      <c r="B529" s="6" t="s">
        <v>13013</v>
      </c>
      <c r="C529" s="6">
        <v>226040</v>
      </c>
      <c r="D529" s="6">
        <v>3.4975135172183598</v>
      </c>
      <c r="E529" s="6">
        <v>1.5140286370110001</v>
      </c>
      <c r="F529" s="6">
        <v>0.55253866898292403</v>
      </c>
      <c r="G529" s="6">
        <v>1.8839455255176E-4</v>
      </c>
      <c r="H529" s="6">
        <v>5.5518458459273704E-3</v>
      </c>
      <c r="I529" s="6" t="s">
        <v>14117</v>
      </c>
      <c r="J529" s="6" t="b">
        <v>0</v>
      </c>
    </row>
    <row r="530" spans="1:10" x14ac:dyDescent="0.2">
      <c r="A530" s="6" t="s">
        <v>459</v>
      </c>
      <c r="B530" s="6" t="s">
        <v>13236</v>
      </c>
      <c r="C530" s="6">
        <v>74760</v>
      </c>
      <c r="D530" s="6">
        <v>3.3830327181929598</v>
      </c>
      <c r="E530" s="6">
        <v>-1.4064910902402701</v>
      </c>
      <c r="F530" s="6">
        <v>0.50667599579418898</v>
      </c>
      <c r="G530" s="6">
        <v>1.94410777479592E-4</v>
      </c>
      <c r="H530" s="6">
        <v>5.7161187005760903E-3</v>
      </c>
      <c r="I530" s="6" t="s">
        <v>14195</v>
      </c>
      <c r="J530" s="6" t="b">
        <v>0</v>
      </c>
    </row>
    <row r="531" spans="1:10" x14ac:dyDescent="0.2">
      <c r="A531" s="6" t="s">
        <v>460</v>
      </c>
      <c r="B531" s="6" t="s">
        <v>13213</v>
      </c>
      <c r="C531" s="6">
        <v>320165</v>
      </c>
      <c r="D531" s="6">
        <v>179.39129808294999</v>
      </c>
      <c r="E531" s="6">
        <v>0.21975713158006999</v>
      </c>
      <c r="F531" s="6">
        <v>6.6020950736557199E-2</v>
      </c>
      <c r="G531" s="6">
        <v>1.95208519056687E-4</v>
      </c>
      <c r="H531" s="6">
        <v>5.7265592086992402E-3</v>
      </c>
      <c r="I531" s="6" t="s">
        <v>14137</v>
      </c>
      <c r="J531" s="6" t="b">
        <v>0</v>
      </c>
    </row>
    <row r="532" spans="1:10" x14ac:dyDescent="0.2">
      <c r="A532" s="6" t="s">
        <v>461</v>
      </c>
      <c r="B532" s="6" t="s">
        <v>13064</v>
      </c>
      <c r="C532" s="6">
        <v>11629</v>
      </c>
      <c r="D532" s="6">
        <v>7.3709506298423797</v>
      </c>
      <c r="E532" s="6">
        <v>-0.87427707620013695</v>
      </c>
      <c r="F532" s="6">
        <v>0.303889174289247</v>
      </c>
      <c r="G532" s="6">
        <v>1.9917297394694299E-4</v>
      </c>
      <c r="H532" s="6">
        <v>5.8296397374470602E-3</v>
      </c>
      <c r="I532" s="6" t="s">
        <v>6</v>
      </c>
      <c r="J532" s="6" t="b">
        <v>0</v>
      </c>
    </row>
    <row r="533" spans="1:10" x14ac:dyDescent="0.2">
      <c r="A533" s="6" t="s">
        <v>462</v>
      </c>
      <c r="B533" s="6" t="s">
        <v>13366</v>
      </c>
      <c r="C533" s="6">
        <v>12305</v>
      </c>
      <c r="D533" s="6">
        <v>108.16537330576099</v>
      </c>
      <c r="E533" s="6">
        <v>-0.32065294868921701</v>
      </c>
      <c r="F533" s="6">
        <v>0.10080848361023299</v>
      </c>
      <c r="G533" s="6">
        <v>1.9981150019418299E-4</v>
      </c>
      <c r="H533" s="6">
        <v>5.8351272641357799E-3</v>
      </c>
      <c r="I533" s="6" t="s">
        <v>14136</v>
      </c>
      <c r="J533" s="6" t="b">
        <v>0</v>
      </c>
    </row>
    <row r="534" spans="1:10" x14ac:dyDescent="0.2">
      <c r="A534" s="6" t="s">
        <v>463</v>
      </c>
      <c r="B534" s="6" t="s">
        <v>13169</v>
      </c>
      <c r="C534" s="6">
        <v>68774</v>
      </c>
      <c r="D534" s="6">
        <v>3.7512174784477601</v>
      </c>
      <c r="E534" s="6">
        <v>1.2462873853294201</v>
      </c>
      <c r="F534" s="6">
        <v>0.44998866621638201</v>
      </c>
      <c r="G534" s="6">
        <v>2.0619284851671499E-4</v>
      </c>
      <c r="H534" s="6">
        <v>6.0079209037404201E-3</v>
      </c>
      <c r="I534" s="6" t="s">
        <v>14121</v>
      </c>
      <c r="J534" s="6" t="b">
        <v>0</v>
      </c>
    </row>
    <row r="535" spans="1:10" x14ac:dyDescent="0.2">
      <c r="A535" s="6" t="s">
        <v>464</v>
      </c>
      <c r="B535" s="6" t="s">
        <v>13768</v>
      </c>
      <c r="C535" s="6">
        <v>328329</v>
      </c>
      <c r="D535" s="6">
        <v>157.79982721232699</v>
      </c>
      <c r="E535" s="6">
        <v>0.25451518445229399</v>
      </c>
      <c r="F535" s="6">
        <v>7.8397352332992595E-2</v>
      </c>
      <c r="G535" s="6">
        <v>2.09383126786277E-4</v>
      </c>
      <c r="H535" s="6">
        <v>6.0871674409754203E-3</v>
      </c>
      <c r="I535" s="6" t="s">
        <v>13489</v>
      </c>
      <c r="J535" s="6" t="b">
        <v>0</v>
      </c>
    </row>
    <row r="536" spans="1:10" x14ac:dyDescent="0.2">
      <c r="A536" s="6" t="s">
        <v>465</v>
      </c>
      <c r="B536" s="6" t="s">
        <v>13080</v>
      </c>
      <c r="C536" s="6">
        <v>50915</v>
      </c>
      <c r="D536" s="6">
        <v>33.714929353266101</v>
      </c>
      <c r="E536" s="6">
        <v>0.41804600065230002</v>
      </c>
      <c r="F536" s="6">
        <v>0.14076914112264099</v>
      </c>
      <c r="G536" s="6">
        <v>2.10699143776737E-4</v>
      </c>
      <c r="H536" s="6">
        <v>6.1116924283400303E-3</v>
      </c>
      <c r="I536" s="6" t="s">
        <v>14140</v>
      </c>
      <c r="J536" s="6" t="b">
        <v>0</v>
      </c>
    </row>
    <row r="537" spans="1:10" x14ac:dyDescent="0.2">
      <c r="A537" s="6" t="s">
        <v>466</v>
      </c>
      <c r="B537" s="6" t="s">
        <v>13794</v>
      </c>
      <c r="C537" s="6">
        <v>68166</v>
      </c>
      <c r="D537" s="6">
        <v>65.656430180633393</v>
      </c>
      <c r="E537" s="6">
        <v>0.31309650260470301</v>
      </c>
      <c r="F537" s="6">
        <v>0.10002986317729499</v>
      </c>
      <c r="G537" s="6">
        <v>2.1657916523285499E-4</v>
      </c>
      <c r="H537" s="6">
        <v>6.2681983459003301E-3</v>
      </c>
      <c r="I537" s="6" t="s">
        <v>14196</v>
      </c>
      <c r="J537" s="6" t="b">
        <v>0</v>
      </c>
    </row>
    <row r="538" spans="1:10" x14ac:dyDescent="0.2">
      <c r="A538" s="6" t="s">
        <v>468</v>
      </c>
      <c r="B538" s="6" t="s">
        <v>13244</v>
      </c>
      <c r="C538" s="6">
        <v>107022</v>
      </c>
      <c r="D538" s="6">
        <v>27.115692165150701</v>
      </c>
      <c r="E538" s="6">
        <v>-0.45836046587088097</v>
      </c>
      <c r="F538" s="6">
        <v>0.155227853119107</v>
      </c>
      <c r="G538" s="6">
        <v>2.24480051076356E-4</v>
      </c>
      <c r="H538" s="6">
        <v>6.4679252133069496E-3</v>
      </c>
      <c r="I538" s="6" t="s">
        <v>13984</v>
      </c>
      <c r="J538" s="6" t="b">
        <v>0</v>
      </c>
    </row>
    <row r="539" spans="1:10" x14ac:dyDescent="0.2">
      <c r="A539" s="6" t="s">
        <v>469</v>
      </c>
      <c r="B539" s="6" t="s">
        <v>13212</v>
      </c>
      <c r="C539" s="6">
        <v>16439</v>
      </c>
      <c r="D539" s="6">
        <v>48.791238077967101</v>
      </c>
      <c r="E539" s="6">
        <v>0.35936475016352498</v>
      </c>
      <c r="F539" s="6">
        <v>0.11775044262484199</v>
      </c>
      <c r="G539" s="6">
        <v>2.2530627704559099E-4</v>
      </c>
      <c r="H539" s="6">
        <v>6.4773051247529198E-3</v>
      </c>
      <c r="I539" s="6" t="s">
        <v>14137</v>
      </c>
      <c r="J539" s="6" t="b">
        <v>0</v>
      </c>
    </row>
    <row r="540" spans="1:10" x14ac:dyDescent="0.2">
      <c r="A540" s="6" t="s">
        <v>470</v>
      </c>
      <c r="B540" s="6" t="s">
        <v>13327</v>
      </c>
      <c r="C540" s="6">
        <v>70911</v>
      </c>
      <c r="D540" s="6">
        <v>95.659712759927402</v>
      </c>
      <c r="E540" s="6">
        <v>-0.27320225482030802</v>
      </c>
      <c r="F540" s="6">
        <v>8.5942059154057004E-2</v>
      </c>
      <c r="G540" s="6">
        <v>2.3099408472402599E-4</v>
      </c>
      <c r="H540" s="6">
        <v>6.6260986121390803E-3</v>
      </c>
      <c r="I540" s="6" t="s">
        <v>14165</v>
      </c>
      <c r="J540" s="6" t="b">
        <v>0</v>
      </c>
    </row>
    <row r="541" spans="1:10" x14ac:dyDescent="0.2">
      <c r="A541" s="6" t="s">
        <v>471</v>
      </c>
      <c r="B541" s="6" t="s">
        <v>14197</v>
      </c>
      <c r="C541" s="6">
        <v>228880</v>
      </c>
      <c r="D541" s="6">
        <v>156.97399932848401</v>
      </c>
      <c r="E541" s="6">
        <v>0.212244073118601</v>
      </c>
      <c r="F541" s="6">
        <v>6.3933745620409696E-2</v>
      </c>
      <c r="G541" s="6">
        <v>2.39256419017714E-4</v>
      </c>
      <c r="H541" s="6">
        <v>6.8479210018410697E-3</v>
      </c>
      <c r="I541" s="6" t="s">
        <v>9</v>
      </c>
      <c r="J541" s="6" t="b">
        <v>0</v>
      </c>
    </row>
    <row r="542" spans="1:10" x14ac:dyDescent="0.2">
      <c r="A542" s="6" t="s">
        <v>472</v>
      </c>
      <c r="B542" s="6" t="s">
        <v>13066</v>
      </c>
      <c r="C542" s="6">
        <v>66961</v>
      </c>
      <c r="D542" s="6">
        <v>102.74474846560901</v>
      </c>
      <c r="E542" s="6">
        <v>-0.57200982020061597</v>
      </c>
      <c r="F542" s="6">
        <v>0.205167983474254</v>
      </c>
      <c r="G542" s="6">
        <v>2.7171688039743499E-4</v>
      </c>
      <c r="H542" s="6">
        <v>7.7598262289218902E-3</v>
      </c>
      <c r="I542" s="6" t="s">
        <v>6</v>
      </c>
      <c r="J542" s="6" t="b">
        <v>0</v>
      </c>
    </row>
    <row r="543" spans="1:10" x14ac:dyDescent="0.2">
      <c r="A543" s="6" t="s">
        <v>473</v>
      </c>
      <c r="B543" s="6" t="s">
        <v>12897</v>
      </c>
      <c r="C543" s="6">
        <v>29820</v>
      </c>
      <c r="D543" s="6">
        <v>19.105758289788</v>
      </c>
      <c r="E543" s="6">
        <v>-0.519964172204748</v>
      </c>
      <c r="F543" s="6">
        <v>0.18637595298578</v>
      </c>
      <c r="G543" s="6">
        <v>2.9142234919339301E-4</v>
      </c>
      <c r="H543" s="6">
        <v>8.3042531531165795E-3</v>
      </c>
      <c r="I543" s="6" t="s">
        <v>14117</v>
      </c>
      <c r="J543" s="6" t="b">
        <v>0</v>
      </c>
    </row>
    <row r="544" spans="1:10" x14ac:dyDescent="0.2">
      <c r="A544" s="6" t="s">
        <v>474</v>
      </c>
      <c r="B544" s="6" t="s">
        <v>13208</v>
      </c>
      <c r="C544" s="6">
        <v>69274</v>
      </c>
      <c r="D544" s="6">
        <v>31.021440392564799</v>
      </c>
      <c r="E544" s="6">
        <v>0.442297530794793</v>
      </c>
      <c r="F544" s="6">
        <v>0.15439559690655399</v>
      </c>
      <c r="G544" s="6">
        <v>2.9359653345019003E-4</v>
      </c>
      <c r="H544" s="6">
        <v>8.3478205565826503E-3</v>
      </c>
      <c r="I544" s="6" t="s">
        <v>14137</v>
      </c>
      <c r="J544" s="6" t="b">
        <v>0</v>
      </c>
    </row>
    <row r="545" spans="1:10" x14ac:dyDescent="0.2">
      <c r="A545" s="6" t="s">
        <v>475</v>
      </c>
      <c r="B545" s="6" t="s">
        <v>13101</v>
      </c>
      <c r="C545" s="6">
        <v>21687</v>
      </c>
      <c r="D545" s="6">
        <v>2.7654337967723599</v>
      </c>
      <c r="E545" s="6">
        <v>-1.4503963581838599</v>
      </c>
      <c r="F545" s="6">
        <v>0.54023994054013802</v>
      </c>
      <c r="G545" s="6">
        <v>2.9687491986913901E-4</v>
      </c>
      <c r="H545" s="6">
        <v>8.42252376830494E-3</v>
      </c>
      <c r="I545" s="6" t="s">
        <v>14008</v>
      </c>
      <c r="J545" s="6" t="b">
        <v>0</v>
      </c>
    </row>
    <row r="546" spans="1:10" x14ac:dyDescent="0.2">
      <c r="A546" s="6" t="s">
        <v>476</v>
      </c>
      <c r="B546" s="6" t="s">
        <v>13242</v>
      </c>
      <c r="C546" s="6">
        <v>18993</v>
      </c>
      <c r="D546" s="6">
        <v>92.114100694254404</v>
      </c>
      <c r="E546" s="6">
        <v>-0.28111044414313602</v>
      </c>
      <c r="F546" s="6">
        <v>9.1626439903829807E-2</v>
      </c>
      <c r="G546" s="6">
        <v>3.0991961726883801E-4</v>
      </c>
      <c r="H546" s="6">
        <v>8.7733699969517707E-3</v>
      </c>
      <c r="I546" s="6" t="s">
        <v>13981</v>
      </c>
      <c r="J546" s="6" t="b">
        <v>0</v>
      </c>
    </row>
    <row r="547" spans="1:10" x14ac:dyDescent="0.2">
      <c r="A547" s="6" t="s">
        <v>477</v>
      </c>
      <c r="B547" s="6" t="s">
        <v>13053</v>
      </c>
      <c r="C547" s="6">
        <v>66124</v>
      </c>
      <c r="D547" s="6">
        <v>29.005245802008801</v>
      </c>
      <c r="E547" s="6">
        <v>-0.41619755888253501</v>
      </c>
      <c r="F547" s="6">
        <v>0.14626825330912699</v>
      </c>
      <c r="G547" s="6">
        <v>3.1358017479529899E-4</v>
      </c>
      <c r="H547" s="6">
        <v>8.8576129286610898E-3</v>
      </c>
      <c r="I547" s="6" t="s">
        <v>6</v>
      </c>
      <c r="J547" s="6" t="b">
        <v>0</v>
      </c>
    </row>
    <row r="548" spans="1:10" x14ac:dyDescent="0.2">
      <c r="A548" s="6" t="s">
        <v>478</v>
      </c>
      <c r="B548" s="6" t="s">
        <v>13365</v>
      </c>
      <c r="C548" s="6">
        <v>223864</v>
      </c>
      <c r="D548" s="6">
        <v>43.289381191345399</v>
      </c>
      <c r="E548" s="6">
        <v>0.355312408965895</v>
      </c>
      <c r="F548" s="6">
        <v>0.12122204339893999</v>
      </c>
      <c r="G548" s="6">
        <v>3.1473529751775199E-4</v>
      </c>
      <c r="H548" s="6">
        <v>8.8708726448521995E-3</v>
      </c>
      <c r="I548" s="6" t="s">
        <v>14136</v>
      </c>
      <c r="J548" s="6" t="b">
        <v>0</v>
      </c>
    </row>
    <row r="549" spans="1:10" x14ac:dyDescent="0.2">
      <c r="A549" s="6" t="s">
        <v>479</v>
      </c>
      <c r="B549" s="6" t="s">
        <v>13082</v>
      </c>
      <c r="C549" s="6">
        <v>13004</v>
      </c>
      <c r="D549" s="6">
        <v>148.791092765651</v>
      </c>
      <c r="E549" s="6">
        <v>-0.229703091117546</v>
      </c>
      <c r="F549" s="6">
        <v>7.2362980914131E-2</v>
      </c>
      <c r="G549" s="6">
        <v>3.25809812942669E-4</v>
      </c>
      <c r="H549" s="6">
        <v>9.1630468479115493E-3</v>
      </c>
      <c r="I549" s="6" t="s">
        <v>14140</v>
      </c>
      <c r="J549" s="6" t="b">
        <v>0</v>
      </c>
    </row>
    <row r="550" spans="1:10" x14ac:dyDescent="0.2">
      <c r="A550" s="6" t="s">
        <v>480</v>
      </c>
      <c r="B550" s="6" t="s">
        <v>12900</v>
      </c>
      <c r="C550" s="6">
        <v>24136</v>
      </c>
      <c r="D550" s="6">
        <v>110.206945689937</v>
      </c>
      <c r="E550" s="6">
        <v>-0.284673250176387</v>
      </c>
      <c r="F550" s="6">
        <v>9.4592138193094796E-2</v>
      </c>
      <c r="G550" s="6">
        <v>3.37471341705981E-4</v>
      </c>
      <c r="H550" s="6">
        <v>9.4499280252170505E-3</v>
      </c>
      <c r="I550" s="6" t="s">
        <v>14117</v>
      </c>
      <c r="J550" s="6" t="b">
        <v>0</v>
      </c>
    </row>
    <row r="551" spans="1:10" x14ac:dyDescent="0.2">
      <c r="A551" s="6" t="s">
        <v>483</v>
      </c>
      <c r="B551" s="6" t="s">
        <v>14198</v>
      </c>
      <c r="C551" s="6">
        <v>68070</v>
      </c>
      <c r="D551" s="6">
        <v>29.693779716150502</v>
      </c>
      <c r="E551" s="6">
        <v>0.47942596265592202</v>
      </c>
      <c r="F551" s="6">
        <v>0.17234722157818899</v>
      </c>
      <c r="G551" s="6">
        <v>3.62034404172415E-4</v>
      </c>
      <c r="H551" s="6">
        <v>1.00940497559882E-2</v>
      </c>
      <c r="I551" s="6" t="s">
        <v>13512</v>
      </c>
      <c r="J551" s="6" t="b">
        <v>0</v>
      </c>
    </row>
    <row r="552" spans="1:10" x14ac:dyDescent="0.2">
      <c r="A552" s="6" t="s">
        <v>484</v>
      </c>
      <c r="B552" s="6" t="s">
        <v>13219</v>
      </c>
      <c r="C552" s="6">
        <v>225115</v>
      </c>
      <c r="D552" s="6">
        <v>16.729936695374001</v>
      </c>
      <c r="E552" s="6">
        <v>0.53132419026020306</v>
      </c>
      <c r="F552" s="6">
        <v>0.197636887957441</v>
      </c>
      <c r="G552" s="6">
        <v>3.6506755100819399E-4</v>
      </c>
      <c r="H552" s="6">
        <v>1.01567288331032E-2</v>
      </c>
      <c r="I552" s="6" t="s">
        <v>14128</v>
      </c>
      <c r="J552" s="6" t="b">
        <v>0</v>
      </c>
    </row>
    <row r="553" spans="1:10" x14ac:dyDescent="0.2">
      <c r="A553" s="6" t="s">
        <v>485</v>
      </c>
      <c r="B553" s="6" t="s">
        <v>13403</v>
      </c>
      <c r="C553" s="6">
        <v>224111</v>
      </c>
      <c r="D553" s="6">
        <v>37.830842188778803</v>
      </c>
      <c r="E553" s="6">
        <v>0.37981320455165601</v>
      </c>
      <c r="F553" s="6">
        <v>0.13306506257912601</v>
      </c>
      <c r="G553" s="6">
        <v>3.6669399833736299E-4</v>
      </c>
      <c r="H553" s="6">
        <v>1.01800863873186E-2</v>
      </c>
      <c r="I553" s="6" t="s">
        <v>14179</v>
      </c>
      <c r="J553" s="6" t="b">
        <v>0</v>
      </c>
    </row>
    <row r="554" spans="1:10" x14ac:dyDescent="0.2">
      <c r="A554" s="6" t="s">
        <v>486</v>
      </c>
      <c r="B554" s="6" t="s">
        <v>13885</v>
      </c>
      <c r="C554" s="6">
        <v>19261</v>
      </c>
      <c r="D554" s="6">
        <v>81.614507896282802</v>
      </c>
      <c r="E554" s="6">
        <v>-0.26923142803695899</v>
      </c>
      <c r="F554" s="6">
        <v>8.8786131028534998E-2</v>
      </c>
      <c r="G554" s="6">
        <v>3.7107834599118801E-4</v>
      </c>
      <c r="H554" s="6">
        <v>1.02797442442998E-2</v>
      </c>
      <c r="I554" s="6" t="s">
        <v>13477</v>
      </c>
      <c r="J554" s="6" t="b">
        <v>0</v>
      </c>
    </row>
    <row r="555" spans="1:10" x14ac:dyDescent="0.2">
      <c r="A555" s="6" t="s">
        <v>487</v>
      </c>
      <c r="B555" s="6" t="s">
        <v>13281</v>
      </c>
      <c r="C555" s="6">
        <v>65112</v>
      </c>
      <c r="D555" s="6">
        <v>70.218523393211996</v>
      </c>
      <c r="E555" s="6">
        <v>0.30107561605156602</v>
      </c>
      <c r="F555" s="6">
        <v>0.100482375997217</v>
      </c>
      <c r="G555" s="6">
        <v>3.7243155033563302E-4</v>
      </c>
      <c r="H555" s="6">
        <v>1.02951858262651E-2</v>
      </c>
      <c r="I555" s="6" t="s">
        <v>14125</v>
      </c>
      <c r="J555" s="6" t="b">
        <v>0</v>
      </c>
    </row>
    <row r="556" spans="1:10" x14ac:dyDescent="0.2">
      <c r="A556" s="6" t="s">
        <v>488</v>
      </c>
      <c r="B556" s="6" t="s">
        <v>13373</v>
      </c>
      <c r="C556" s="6">
        <v>56455</v>
      </c>
      <c r="D556" s="6">
        <v>149.728141658141</v>
      </c>
      <c r="E556" s="6">
        <v>-0.22335050995951</v>
      </c>
      <c r="F556" s="6">
        <v>6.8733483530185505E-2</v>
      </c>
      <c r="G556" s="6">
        <v>3.7883259242053202E-4</v>
      </c>
      <c r="H556" s="6">
        <v>1.04498022348495E-2</v>
      </c>
      <c r="I556" s="6" t="s">
        <v>14010</v>
      </c>
      <c r="J556" s="6" t="b">
        <v>0</v>
      </c>
    </row>
    <row r="557" spans="1:10" x14ac:dyDescent="0.2">
      <c r="A557" s="6" t="s">
        <v>489</v>
      </c>
      <c r="B557" s="6" t="s">
        <v>13383</v>
      </c>
      <c r="C557" s="6">
        <v>76566</v>
      </c>
      <c r="D557" s="6">
        <v>17.552908013315399</v>
      </c>
      <c r="E557" s="6">
        <v>0.55847402936835799</v>
      </c>
      <c r="F557" s="6">
        <v>0.20607233627102201</v>
      </c>
      <c r="G557" s="6">
        <v>3.8324181891346703E-4</v>
      </c>
      <c r="H557" s="6">
        <v>1.05489349176245E-2</v>
      </c>
      <c r="I557" s="6" t="s">
        <v>13969</v>
      </c>
      <c r="J557" s="6" t="b">
        <v>0</v>
      </c>
    </row>
    <row r="558" spans="1:10" x14ac:dyDescent="0.2">
      <c r="A558" s="6" t="s">
        <v>490</v>
      </c>
      <c r="B558" s="6" t="s">
        <v>13055</v>
      </c>
      <c r="C558" s="6">
        <v>30948</v>
      </c>
      <c r="D558" s="6">
        <v>85.432124083191695</v>
      </c>
      <c r="E558" s="6">
        <v>-0.29577267783177502</v>
      </c>
      <c r="F558" s="6">
        <v>0.100449305123558</v>
      </c>
      <c r="G558" s="6">
        <v>3.8492049471294999E-4</v>
      </c>
      <c r="H558" s="6">
        <v>1.05726463696421E-2</v>
      </c>
      <c r="I558" s="6" t="s">
        <v>6</v>
      </c>
      <c r="J558" s="6" t="b">
        <v>0</v>
      </c>
    </row>
    <row r="559" spans="1:10" x14ac:dyDescent="0.2">
      <c r="A559" s="6" t="s">
        <v>492</v>
      </c>
      <c r="B559" s="6" t="s">
        <v>13141</v>
      </c>
      <c r="C559" s="6">
        <v>22174</v>
      </c>
      <c r="D559" s="6">
        <v>42.050602453524299</v>
      </c>
      <c r="E559" s="6">
        <v>-0.40616519038020599</v>
      </c>
      <c r="F559" s="6">
        <v>0.14551533807695299</v>
      </c>
      <c r="G559" s="6">
        <v>3.9858983028381699E-4</v>
      </c>
      <c r="H559" s="6">
        <v>1.09018110663462E-2</v>
      </c>
      <c r="I559" s="6" t="s">
        <v>14129</v>
      </c>
      <c r="J559" s="6" t="b">
        <v>0</v>
      </c>
    </row>
    <row r="560" spans="1:10" x14ac:dyDescent="0.2">
      <c r="A560" s="6" t="s">
        <v>494</v>
      </c>
      <c r="B560" s="6" t="s">
        <v>14199</v>
      </c>
      <c r="C560" s="6">
        <v>228602</v>
      </c>
      <c r="D560" s="6">
        <v>89.090925503330396</v>
      </c>
      <c r="E560" s="6">
        <v>-0.25996520360346698</v>
      </c>
      <c r="F560" s="6">
        <v>8.6681152477025306E-2</v>
      </c>
      <c r="G560" s="6">
        <v>4.1522969531583001E-4</v>
      </c>
      <c r="H560" s="6">
        <v>1.1238130896027E-2</v>
      </c>
      <c r="I560" s="6" t="s">
        <v>13429</v>
      </c>
      <c r="J560" s="6" t="b">
        <v>0</v>
      </c>
    </row>
    <row r="561" spans="1:10" x14ac:dyDescent="0.2">
      <c r="A561" s="6" t="s">
        <v>495</v>
      </c>
      <c r="B561" s="6" t="s">
        <v>13813</v>
      </c>
      <c r="C561" s="6">
        <v>228608</v>
      </c>
      <c r="D561" s="6">
        <v>56.920235211188199</v>
      </c>
      <c r="E561" s="6">
        <v>0.29931992802838397</v>
      </c>
      <c r="F561" s="6">
        <v>0.10187782084385801</v>
      </c>
      <c r="G561" s="6">
        <v>4.1340602357160301E-4</v>
      </c>
      <c r="H561" s="6">
        <v>1.1238130896027E-2</v>
      </c>
      <c r="I561" s="6" t="s">
        <v>14196</v>
      </c>
      <c r="J561" s="6" t="b">
        <v>0</v>
      </c>
    </row>
    <row r="562" spans="1:10" x14ac:dyDescent="0.2">
      <c r="A562" s="6" t="s">
        <v>496</v>
      </c>
      <c r="B562" s="6" t="s">
        <v>14200</v>
      </c>
      <c r="C562" s="6">
        <v>237403</v>
      </c>
      <c r="D562" s="6">
        <v>14.0686977251444</v>
      </c>
      <c r="E562" s="6">
        <v>0.65511936113844504</v>
      </c>
      <c r="F562" s="6">
        <v>0.24294854664121801</v>
      </c>
      <c r="G562" s="6">
        <v>4.14125338057391E-4</v>
      </c>
      <c r="H562" s="6">
        <v>1.1238130896027E-2</v>
      </c>
      <c r="I562" s="6" t="s">
        <v>13436</v>
      </c>
      <c r="J562" s="6" t="b">
        <v>0</v>
      </c>
    </row>
    <row r="563" spans="1:10" x14ac:dyDescent="0.2">
      <c r="A563" s="6" t="s">
        <v>497</v>
      </c>
      <c r="B563" s="6" t="s">
        <v>13059</v>
      </c>
      <c r="C563" s="6">
        <v>106042</v>
      </c>
      <c r="D563" s="6">
        <v>37.009464466101797</v>
      </c>
      <c r="E563" s="6">
        <v>-0.354319886890341</v>
      </c>
      <c r="F563" s="6">
        <v>0.124324584592827</v>
      </c>
      <c r="G563" s="6">
        <v>4.14650089639986E-4</v>
      </c>
      <c r="H563" s="6">
        <v>1.1238130896027E-2</v>
      </c>
      <c r="I563" s="6" t="s">
        <v>6</v>
      </c>
      <c r="J563" s="6" t="b">
        <v>0</v>
      </c>
    </row>
    <row r="564" spans="1:10" x14ac:dyDescent="0.2">
      <c r="A564" s="6" t="s">
        <v>498</v>
      </c>
      <c r="B564" s="6" t="s">
        <v>13372</v>
      </c>
      <c r="C564" s="6">
        <v>107733</v>
      </c>
      <c r="D564" s="6">
        <v>40.355863226722903</v>
      </c>
      <c r="E564" s="6">
        <v>0.35060175514253999</v>
      </c>
      <c r="F564" s="6">
        <v>0.124337227353274</v>
      </c>
      <c r="G564" s="6">
        <v>4.1889462079838297E-4</v>
      </c>
      <c r="H564" s="6">
        <v>1.13038644993861E-2</v>
      </c>
      <c r="I564" s="6" t="s">
        <v>14010</v>
      </c>
      <c r="J564" s="6" t="b">
        <v>0</v>
      </c>
    </row>
    <row r="565" spans="1:10" x14ac:dyDescent="0.2">
      <c r="A565" s="6" t="s">
        <v>499</v>
      </c>
      <c r="B565" s="6" t="s">
        <v>14201</v>
      </c>
      <c r="C565" s="6">
        <v>102278</v>
      </c>
      <c r="D565" s="6">
        <v>59.374781119431702</v>
      </c>
      <c r="E565" s="6">
        <v>0.339833085087902</v>
      </c>
      <c r="F565" s="6">
        <v>0.11855663869073101</v>
      </c>
      <c r="G565" s="6">
        <v>4.1940596426569802E-4</v>
      </c>
      <c r="H565" s="6">
        <v>1.13038644993861E-2</v>
      </c>
      <c r="I565" s="6" t="s">
        <v>9</v>
      </c>
      <c r="J565" s="6" t="b">
        <v>0</v>
      </c>
    </row>
    <row r="566" spans="1:10" x14ac:dyDescent="0.2">
      <c r="A566" s="6" t="s">
        <v>500</v>
      </c>
      <c r="B566" s="6" t="s">
        <v>14202</v>
      </c>
      <c r="C566" s="6">
        <v>20684</v>
      </c>
      <c r="D566" s="6">
        <v>2.94367120037202</v>
      </c>
      <c r="E566" s="6">
        <v>-1.3708763403889801</v>
      </c>
      <c r="F566" s="6">
        <v>0.52282197862465196</v>
      </c>
      <c r="G566" s="6">
        <v>4.2126431624691702E-4</v>
      </c>
      <c r="H566" s="6">
        <v>1.13068391271501E-2</v>
      </c>
      <c r="I566" s="6" t="s">
        <v>8</v>
      </c>
      <c r="J566" s="6" t="b">
        <v>0</v>
      </c>
    </row>
    <row r="567" spans="1:10" x14ac:dyDescent="0.2">
      <c r="A567" s="6" t="s">
        <v>501</v>
      </c>
      <c r="B567" s="6" t="s">
        <v>14203</v>
      </c>
      <c r="C567" s="6">
        <v>17112</v>
      </c>
      <c r="D567" s="6">
        <v>8.6197595940488103</v>
      </c>
      <c r="E567" s="6">
        <v>0.70211441653061102</v>
      </c>
      <c r="F567" s="6">
        <v>0.266868316269471</v>
      </c>
      <c r="G567" s="6">
        <v>4.20543166850274E-4</v>
      </c>
      <c r="H567" s="6">
        <v>1.13068391271501E-2</v>
      </c>
      <c r="I567" s="6" t="s">
        <v>13429</v>
      </c>
      <c r="J567" s="6" t="b">
        <v>0</v>
      </c>
    </row>
    <row r="568" spans="1:10" x14ac:dyDescent="0.2">
      <c r="A568" s="6" t="s">
        <v>502</v>
      </c>
      <c r="B568" s="6" t="s">
        <v>13921</v>
      </c>
      <c r="C568" s="6">
        <v>217732</v>
      </c>
      <c r="D568" s="6">
        <v>63.329407704309602</v>
      </c>
      <c r="E568" s="6">
        <v>-0.30156520354725502</v>
      </c>
      <c r="F568" s="6">
        <v>0.102809302157171</v>
      </c>
      <c r="G568" s="6">
        <v>4.2906033571800601E-4</v>
      </c>
      <c r="H568" s="6">
        <v>1.1492243402037E-2</v>
      </c>
      <c r="I568" s="6" t="s">
        <v>10</v>
      </c>
      <c r="J568" s="6" t="b">
        <v>0</v>
      </c>
    </row>
    <row r="569" spans="1:10" x14ac:dyDescent="0.2">
      <c r="A569" s="6" t="s">
        <v>503</v>
      </c>
      <c r="B569" s="6" t="s">
        <v>13309</v>
      </c>
      <c r="C569" s="6">
        <v>67948</v>
      </c>
      <c r="D569" s="6">
        <v>36.639980423563301</v>
      </c>
      <c r="E569" s="6">
        <v>0.36441164043259999</v>
      </c>
      <c r="F569" s="6">
        <v>0.13100387140529199</v>
      </c>
      <c r="G569" s="6">
        <v>4.3172269268765002E-4</v>
      </c>
      <c r="H569" s="6">
        <v>1.1530434607731E-2</v>
      </c>
      <c r="I569" s="6" t="s">
        <v>14204</v>
      </c>
      <c r="J569" s="6" t="b">
        <v>0</v>
      </c>
    </row>
    <row r="570" spans="1:10" x14ac:dyDescent="0.2">
      <c r="A570" s="6" t="s">
        <v>504</v>
      </c>
      <c r="B570" s="6" t="s">
        <v>14205</v>
      </c>
      <c r="C570" s="6">
        <v>67888</v>
      </c>
      <c r="D570" s="6">
        <v>9.9424243234506502</v>
      </c>
      <c r="E570" s="6">
        <v>-0.69518898897200798</v>
      </c>
      <c r="F570" s="6">
        <v>0.27692321722760999</v>
      </c>
      <c r="G570" s="6">
        <v>4.3226874737184098E-4</v>
      </c>
      <c r="H570" s="6">
        <v>1.1530434607731E-2</v>
      </c>
      <c r="I570" s="6" t="s">
        <v>12</v>
      </c>
      <c r="J570" s="6" t="b">
        <v>0</v>
      </c>
    </row>
    <row r="571" spans="1:10" x14ac:dyDescent="0.2">
      <c r="A571" s="6" t="s">
        <v>505</v>
      </c>
      <c r="B571" s="6" t="s">
        <v>13145</v>
      </c>
      <c r="C571" s="6">
        <v>13170</v>
      </c>
      <c r="D571" s="6">
        <v>32.163558492931699</v>
      </c>
      <c r="E571" s="6">
        <v>-0.41725397346752002</v>
      </c>
      <c r="F571" s="6">
        <v>0.152084854276753</v>
      </c>
      <c r="G571" s="6">
        <v>4.5362889203478401E-4</v>
      </c>
      <c r="H571" s="6">
        <v>1.2075302420275699E-2</v>
      </c>
      <c r="I571" s="6" t="s">
        <v>14190</v>
      </c>
      <c r="J571" s="6" t="b">
        <v>0</v>
      </c>
    </row>
    <row r="572" spans="1:10" x14ac:dyDescent="0.2">
      <c r="A572" s="6" t="s">
        <v>506</v>
      </c>
      <c r="B572" s="6" t="s">
        <v>13161</v>
      </c>
      <c r="C572" s="6">
        <v>223843</v>
      </c>
      <c r="D572" s="6">
        <v>20.600584153193399</v>
      </c>
      <c r="E572" s="6">
        <v>-0.49239789071859202</v>
      </c>
      <c r="F572" s="6">
        <v>0.188132944650856</v>
      </c>
      <c r="G572" s="6">
        <v>4.6166862090583601E-4</v>
      </c>
      <c r="H572" s="6">
        <v>1.2264079976712101E-2</v>
      </c>
      <c r="I572" s="6" t="s">
        <v>14133</v>
      </c>
      <c r="J572" s="6" t="b">
        <v>0</v>
      </c>
    </row>
    <row r="573" spans="1:10" x14ac:dyDescent="0.2">
      <c r="A573" s="6" t="s">
        <v>509</v>
      </c>
      <c r="B573" s="6" t="s">
        <v>13076</v>
      </c>
      <c r="C573" s="6">
        <v>67731</v>
      </c>
      <c r="D573" s="6">
        <v>39.986896452210701</v>
      </c>
      <c r="E573" s="6">
        <v>-0.39649158669360601</v>
      </c>
      <c r="F573" s="6">
        <v>0.144605259483117</v>
      </c>
      <c r="G573" s="6">
        <v>4.7862336644897898E-4</v>
      </c>
      <c r="H573" s="6">
        <v>1.2636633656633599E-2</v>
      </c>
      <c r="I573" s="6" t="s">
        <v>14158</v>
      </c>
      <c r="J573" s="6" t="b">
        <v>0</v>
      </c>
    </row>
    <row r="574" spans="1:10" x14ac:dyDescent="0.2">
      <c r="A574" s="6" t="s">
        <v>510</v>
      </c>
      <c r="B574" s="6" t="s">
        <v>14206</v>
      </c>
      <c r="C574" s="6">
        <v>67451</v>
      </c>
      <c r="D574" s="6">
        <v>8.0104707431545492</v>
      </c>
      <c r="E574" s="6">
        <v>0.79773764893995003</v>
      </c>
      <c r="F574" s="6">
        <v>0.31070842102371898</v>
      </c>
      <c r="G574" s="6">
        <v>4.8240659463419898E-4</v>
      </c>
      <c r="H574" s="6">
        <v>1.2710578645178499E-2</v>
      </c>
      <c r="I574" s="6" t="s">
        <v>13516</v>
      </c>
      <c r="J574" s="6" t="b">
        <v>0</v>
      </c>
    </row>
    <row r="575" spans="1:10" x14ac:dyDescent="0.2">
      <c r="A575" s="6" t="s">
        <v>511</v>
      </c>
      <c r="B575" s="6" t="s">
        <v>13790</v>
      </c>
      <c r="C575" s="6">
        <v>14645</v>
      </c>
      <c r="D575" s="6">
        <v>1763.42782221265</v>
      </c>
      <c r="E575" s="6">
        <v>0.15391768268099201</v>
      </c>
      <c r="F575" s="6">
        <v>4.7220824709825499E-2</v>
      </c>
      <c r="G575" s="6">
        <v>4.9430133482976498E-4</v>
      </c>
      <c r="H575" s="6">
        <v>1.2997512944497301E-2</v>
      </c>
      <c r="I575" s="6" t="s">
        <v>13546</v>
      </c>
      <c r="J575" s="6" t="b">
        <v>0</v>
      </c>
    </row>
    <row r="576" spans="1:10" x14ac:dyDescent="0.2">
      <c r="A576" s="6" t="s">
        <v>512</v>
      </c>
      <c r="B576" s="6" t="s">
        <v>13384</v>
      </c>
      <c r="C576" s="6">
        <v>11305</v>
      </c>
      <c r="D576" s="6">
        <v>79.061082412380102</v>
      </c>
      <c r="E576" s="6">
        <v>0.26271831188183897</v>
      </c>
      <c r="F576" s="6">
        <v>8.8479556197737202E-2</v>
      </c>
      <c r="G576" s="6">
        <v>5.0834607678790905E-4</v>
      </c>
      <c r="H576" s="6">
        <v>1.33397022219172E-2</v>
      </c>
      <c r="I576" s="6" t="s">
        <v>13969</v>
      </c>
      <c r="J576" s="6" t="b">
        <v>0</v>
      </c>
    </row>
    <row r="577" spans="1:10" x14ac:dyDescent="0.2">
      <c r="A577" s="6" t="s">
        <v>513</v>
      </c>
      <c r="B577" s="17">
        <v>37316</v>
      </c>
      <c r="C577" s="6">
        <v>67247</v>
      </c>
      <c r="D577" s="6">
        <v>56.439319565290901</v>
      </c>
      <c r="E577" s="6">
        <v>0.31072311761548899</v>
      </c>
      <c r="F577" s="6">
        <v>0.108516376518231</v>
      </c>
      <c r="G577" s="6">
        <v>5.1894095446986801E-4</v>
      </c>
      <c r="H577" s="6">
        <v>1.35353611451143E-2</v>
      </c>
      <c r="I577" s="6" t="s">
        <v>10</v>
      </c>
      <c r="J577" s="6" t="b">
        <v>0</v>
      </c>
    </row>
    <row r="578" spans="1:10" x14ac:dyDescent="0.2">
      <c r="A578" s="6" t="s">
        <v>514</v>
      </c>
      <c r="B578" s="6" t="s">
        <v>13206</v>
      </c>
      <c r="C578" s="6">
        <v>268527</v>
      </c>
      <c r="D578" s="6">
        <v>5.6839229786541301</v>
      </c>
      <c r="E578" s="6">
        <v>0.95019179027588596</v>
      </c>
      <c r="F578" s="6">
        <v>0.38044308366839502</v>
      </c>
      <c r="G578" s="6">
        <v>5.1792435534874404E-4</v>
      </c>
      <c r="H578" s="6">
        <v>1.35353611451143E-2</v>
      </c>
      <c r="I578" s="6" t="s">
        <v>14137</v>
      </c>
      <c r="J578" s="6" t="b">
        <v>0</v>
      </c>
    </row>
    <row r="579" spans="1:10" x14ac:dyDescent="0.2">
      <c r="A579" s="6" t="s">
        <v>516</v>
      </c>
      <c r="B579" s="6" t="s">
        <v>12904</v>
      </c>
      <c r="C579" s="6">
        <v>11717</v>
      </c>
      <c r="D579" s="6">
        <v>17.031093296292902</v>
      </c>
      <c r="E579" s="6">
        <v>0.50217038340717202</v>
      </c>
      <c r="F579" s="6">
        <v>0.193243710517983</v>
      </c>
      <c r="G579" s="6">
        <v>5.3855365936414097E-4</v>
      </c>
      <c r="H579" s="6">
        <v>1.3990499379907401E-2</v>
      </c>
      <c r="I579" s="6" t="s">
        <v>14117</v>
      </c>
      <c r="J579" s="6" t="b">
        <v>0</v>
      </c>
    </row>
    <row r="580" spans="1:10" x14ac:dyDescent="0.2">
      <c r="A580" s="6" t="s">
        <v>518</v>
      </c>
      <c r="B580" s="6" t="s">
        <v>13170</v>
      </c>
      <c r="C580" s="6">
        <v>217684</v>
      </c>
      <c r="D580" s="6">
        <v>32.165821873703003</v>
      </c>
      <c r="E580" s="6">
        <v>0.38761230611958503</v>
      </c>
      <c r="F580" s="6">
        <v>0.13946461071908101</v>
      </c>
      <c r="G580" s="6">
        <v>5.46736259319372E-4</v>
      </c>
      <c r="H580" s="6">
        <v>1.41462539736294E-2</v>
      </c>
      <c r="I580" s="6" t="s">
        <v>14121</v>
      </c>
      <c r="J580" s="6" t="b">
        <v>0</v>
      </c>
    </row>
    <row r="581" spans="1:10" x14ac:dyDescent="0.2">
      <c r="A581" s="6" t="s">
        <v>519</v>
      </c>
      <c r="B581" s="6" t="s">
        <v>14207</v>
      </c>
      <c r="C581" s="6">
        <v>246277</v>
      </c>
      <c r="D581" s="6">
        <v>21.081543851412</v>
      </c>
      <c r="E581" s="6">
        <v>0.46086782812820498</v>
      </c>
      <c r="F581" s="6">
        <v>0.17811187289209199</v>
      </c>
      <c r="G581" s="6">
        <v>5.4971178485448298E-4</v>
      </c>
      <c r="H581" s="6">
        <v>1.4194853015294299E-2</v>
      </c>
      <c r="I581" s="6" t="s">
        <v>12</v>
      </c>
      <c r="J581" s="6" t="b">
        <v>0</v>
      </c>
    </row>
    <row r="582" spans="1:10" x14ac:dyDescent="0.2">
      <c r="A582" s="6" t="s">
        <v>520</v>
      </c>
      <c r="B582" s="6" t="s">
        <v>14208</v>
      </c>
      <c r="C582" s="6">
        <v>58207</v>
      </c>
      <c r="D582" s="6">
        <v>1.27199992113136</v>
      </c>
      <c r="E582" s="6">
        <v>2.7652456127124898</v>
      </c>
      <c r="F582" s="6">
        <v>0.97889307047641005</v>
      </c>
      <c r="G582" s="6">
        <v>5.5860661627332004E-4</v>
      </c>
      <c r="H582" s="6">
        <v>1.4395804371968E-2</v>
      </c>
      <c r="I582" s="6" t="s">
        <v>13574</v>
      </c>
      <c r="J582" s="6" t="b">
        <v>0</v>
      </c>
    </row>
    <row r="583" spans="1:10" x14ac:dyDescent="0.2">
      <c r="A583" s="6" t="s">
        <v>522</v>
      </c>
      <c r="B583" s="6" t="s">
        <v>13178</v>
      </c>
      <c r="C583" s="6">
        <v>56699</v>
      </c>
      <c r="D583" s="6">
        <v>21.153741866333199</v>
      </c>
      <c r="E583" s="6">
        <v>-0.46441691302989702</v>
      </c>
      <c r="F583" s="6">
        <v>0.175273993684428</v>
      </c>
      <c r="G583" s="6">
        <v>5.6745158439768396E-4</v>
      </c>
      <c r="H583" s="6">
        <v>1.4565716562208E-2</v>
      </c>
      <c r="I583" s="6" t="s">
        <v>14121</v>
      </c>
      <c r="J583" s="6" t="b">
        <v>0</v>
      </c>
    </row>
    <row r="584" spans="1:10" x14ac:dyDescent="0.2">
      <c r="A584" s="6" t="s">
        <v>524</v>
      </c>
      <c r="B584" s="6" t="s">
        <v>13243</v>
      </c>
      <c r="C584" s="6">
        <v>14634</v>
      </c>
      <c r="D584" s="6">
        <v>9.9422940540386797</v>
      </c>
      <c r="E584" s="6">
        <v>-0.63790071289458705</v>
      </c>
      <c r="F584" s="6">
        <v>0.25550015858724701</v>
      </c>
      <c r="G584" s="6">
        <v>5.74803020015152E-4</v>
      </c>
      <c r="H584" s="6">
        <v>1.46961001382135E-2</v>
      </c>
      <c r="I584" s="6" t="s">
        <v>13981</v>
      </c>
      <c r="J584" s="6" t="b">
        <v>0</v>
      </c>
    </row>
    <row r="585" spans="1:10" x14ac:dyDescent="0.2">
      <c r="A585" s="6" t="s">
        <v>525</v>
      </c>
      <c r="B585" s="6" t="s">
        <v>14209</v>
      </c>
      <c r="C585" s="6">
        <v>11906</v>
      </c>
      <c r="D585" s="6">
        <v>149.49081569387499</v>
      </c>
      <c r="E585" s="6">
        <v>0.25610492281131098</v>
      </c>
      <c r="F585" s="6">
        <v>8.8038007100196006E-2</v>
      </c>
      <c r="G585" s="6">
        <v>5.8071604171653496E-4</v>
      </c>
      <c r="H585" s="6">
        <v>1.4817994934293499E-2</v>
      </c>
      <c r="I585" s="6" t="s">
        <v>13493</v>
      </c>
      <c r="J585" s="6" t="b">
        <v>0</v>
      </c>
    </row>
    <row r="586" spans="1:10" x14ac:dyDescent="0.2">
      <c r="A586" s="6" t="s">
        <v>526</v>
      </c>
      <c r="B586" s="6" t="s">
        <v>13235</v>
      </c>
      <c r="C586" s="6">
        <v>16155</v>
      </c>
      <c r="D586" s="6">
        <v>7.19041305867911</v>
      </c>
      <c r="E586" s="6">
        <v>-0.77157577614334505</v>
      </c>
      <c r="F586" s="6">
        <v>0.31440640116277602</v>
      </c>
      <c r="G586" s="6">
        <v>5.8810001497156602E-4</v>
      </c>
      <c r="H586" s="6">
        <v>1.49768698694629E-2</v>
      </c>
      <c r="I586" s="6" t="s">
        <v>13974</v>
      </c>
      <c r="J586" s="6" t="b">
        <v>0</v>
      </c>
    </row>
    <row r="587" spans="1:10" x14ac:dyDescent="0.2">
      <c r="A587" s="6" t="s">
        <v>527</v>
      </c>
      <c r="B587" s="6" t="s">
        <v>13062</v>
      </c>
      <c r="C587" s="6">
        <v>17387</v>
      </c>
      <c r="D587" s="6">
        <v>7.48962229693515</v>
      </c>
      <c r="E587" s="6">
        <v>-0.77302742366348798</v>
      </c>
      <c r="F587" s="6">
        <v>0.32371428549951797</v>
      </c>
      <c r="G587" s="6">
        <v>6.1421247224688097E-4</v>
      </c>
      <c r="H587" s="6">
        <v>1.5611133110919301E-2</v>
      </c>
      <c r="I587" s="6" t="s">
        <v>6</v>
      </c>
      <c r="J587" s="6" t="b">
        <v>0</v>
      </c>
    </row>
    <row r="588" spans="1:10" x14ac:dyDescent="0.2">
      <c r="A588" s="6" t="s">
        <v>528</v>
      </c>
      <c r="B588" s="6" t="s">
        <v>14210</v>
      </c>
      <c r="C588" s="6">
        <v>19883</v>
      </c>
      <c r="D588" s="6">
        <v>132.37419592704299</v>
      </c>
      <c r="E588" s="6">
        <v>0.235123021395372</v>
      </c>
      <c r="F588" s="6">
        <v>7.8992051441729202E-2</v>
      </c>
      <c r="G588" s="6">
        <v>6.1599987569074799E-4</v>
      </c>
      <c r="H588" s="6">
        <v>1.5625863513355299E-2</v>
      </c>
      <c r="I588" s="6" t="s">
        <v>13582</v>
      </c>
      <c r="J588" s="6" t="b">
        <v>0</v>
      </c>
    </row>
    <row r="589" spans="1:10" x14ac:dyDescent="0.2">
      <c r="A589" s="6" t="s">
        <v>529</v>
      </c>
      <c r="B589" s="6" t="s">
        <v>13795</v>
      </c>
      <c r="C589" s="6">
        <v>74229</v>
      </c>
      <c r="D589" s="6">
        <v>169.069890862699</v>
      </c>
      <c r="E589" s="6">
        <v>0.26146842103685097</v>
      </c>
      <c r="F589" s="6">
        <v>8.8338623379914605E-2</v>
      </c>
      <c r="G589" s="6">
        <v>6.2138666114556801E-4</v>
      </c>
      <c r="H589" s="6">
        <v>1.5700936006328499E-2</v>
      </c>
      <c r="I589" s="6" t="s">
        <v>14211</v>
      </c>
      <c r="J589" s="6" t="b">
        <v>0</v>
      </c>
    </row>
    <row r="590" spans="1:10" x14ac:dyDescent="0.2">
      <c r="A590" s="6" t="s">
        <v>532</v>
      </c>
      <c r="B590" s="6" t="s">
        <v>13234</v>
      </c>
      <c r="C590" s="6">
        <v>50708</v>
      </c>
      <c r="D590" s="6">
        <v>67.060495047333404</v>
      </c>
      <c r="E590" s="6">
        <v>-0.28026198328760099</v>
      </c>
      <c r="F590" s="6">
        <v>9.8027901115983099E-2</v>
      </c>
      <c r="G590" s="6">
        <v>6.3322760609702E-4</v>
      </c>
      <c r="H590" s="6">
        <v>1.5964576157471499E-2</v>
      </c>
      <c r="I590" s="6" t="s">
        <v>13974</v>
      </c>
      <c r="J590" s="6" t="b">
        <v>0</v>
      </c>
    </row>
    <row r="591" spans="1:10" x14ac:dyDescent="0.2">
      <c r="A591" s="6" t="s">
        <v>533</v>
      </c>
      <c r="B591" s="6" t="s">
        <v>13070</v>
      </c>
      <c r="C591" s="6">
        <v>217826</v>
      </c>
      <c r="D591" s="6">
        <v>6.2125187595208002</v>
      </c>
      <c r="E591" s="6">
        <v>-0.81347523725705995</v>
      </c>
      <c r="F591" s="6">
        <v>0.33993306449383398</v>
      </c>
      <c r="G591" s="6">
        <v>6.3550119906128201E-4</v>
      </c>
      <c r="H591" s="6">
        <v>1.5964576157471499E-2</v>
      </c>
      <c r="I591" s="6" t="s">
        <v>6</v>
      </c>
      <c r="J591" s="6" t="b">
        <v>0</v>
      </c>
    </row>
    <row r="592" spans="1:10" x14ac:dyDescent="0.2">
      <c r="A592" s="6" t="s">
        <v>534</v>
      </c>
      <c r="B592" s="6" t="s">
        <v>12990</v>
      </c>
      <c r="C592" s="6">
        <v>101867</v>
      </c>
      <c r="D592" s="6">
        <v>8.6804272289142101</v>
      </c>
      <c r="E592" s="6">
        <v>0.70890434988161399</v>
      </c>
      <c r="F592" s="6">
        <v>0.28738652634411999</v>
      </c>
      <c r="G592" s="6">
        <v>6.4929592197170702E-4</v>
      </c>
      <c r="H592" s="6">
        <v>1.6278956090209299E-2</v>
      </c>
      <c r="I592" s="6" t="s">
        <v>14117</v>
      </c>
      <c r="J592" s="6" t="b">
        <v>0</v>
      </c>
    </row>
    <row r="593" spans="1:10" x14ac:dyDescent="0.2">
      <c r="A593" s="6" t="s">
        <v>535</v>
      </c>
      <c r="B593" s="6" t="s">
        <v>14212</v>
      </c>
      <c r="C593" s="6">
        <v>59057</v>
      </c>
      <c r="D593" s="6">
        <v>77.2583014810468</v>
      </c>
      <c r="E593" s="6">
        <v>0.28530700770230699</v>
      </c>
      <c r="F593" s="6">
        <v>0.100974235112448</v>
      </c>
      <c r="G593" s="6">
        <v>6.5955091303265898E-4</v>
      </c>
      <c r="H593" s="6">
        <v>1.6504081551070599E-2</v>
      </c>
      <c r="I593" s="6" t="s">
        <v>13584</v>
      </c>
      <c r="J593" s="6" t="b">
        <v>0</v>
      </c>
    </row>
    <row r="594" spans="1:10" x14ac:dyDescent="0.2">
      <c r="A594" s="6" t="s">
        <v>536</v>
      </c>
      <c r="B594" s="6" t="s">
        <v>14213</v>
      </c>
      <c r="C594" s="6">
        <v>21907</v>
      </c>
      <c r="D594" s="6">
        <v>6.2760157569488397</v>
      </c>
      <c r="E594" s="6">
        <v>-0.872692911666616</v>
      </c>
      <c r="F594" s="6">
        <v>0.37512456085818302</v>
      </c>
      <c r="G594" s="6">
        <v>6.6795109657621498E-4</v>
      </c>
      <c r="H594" s="6">
        <v>1.6682014162946901E-2</v>
      </c>
      <c r="I594" s="6" t="s">
        <v>13574</v>
      </c>
      <c r="J594" s="6" t="b">
        <v>0</v>
      </c>
    </row>
    <row r="595" spans="1:10" x14ac:dyDescent="0.2">
      <c r="A595" s="6" t="s">
        <v>537</v>
      </c>
      <c r="B595" s="6" t="s">
        <v>13275</v>
      </c>
      <c r="C595" s="6">
        <v>50755</v>
      </c>
      <c r="D595" s="6">
        <v>18.030670337756799</v>
      </c>
      <c r="E595" s="6">
        <v>0.48145061908117798</v>
      </c>
      <c r="F595" s="6">
        <v>0.19310885718267401</v>
      </c>
      <c r="G595" s="6">
        <v>6.8969125237845796E-4</v>
      </c>
      <c r="H595" s="6">
        <v>1.7191783684046499E-2</v>
      </c>
      <c r="I595" s="6" t="s">
        <v>14125</v>
      </c>
      <c r="J595" s="6" t="b">
        <v>0</v>
      </c>
    </row>
    <row r="596" spans="1:10" x14ac:dyDescent="0.2">
      <c r="A596" s="6" t="s">
        <v>538</v>
      </c>
      <c r="B596" s="6" t="s">
        <v>13810</v>
      </c>
      <c r="C596" s="6">
        <v>13139</v>
      </c>
      <c r="D596" s="6">
        <v>13.1375283200961</v>
      </c>
      <c r="E596" s="6">
        <v>0.56217856595373505</v>
      </c>
      <c r="F596" s="6">
        <v>0.22900699075729</v>
      </c>
      <c r="G596" s="6">
        <v>6.9720061301795804E-4</v>
      </c>
      <c r="H596" s="6">
        <v>1.7345546789640998E-2</v>
      </c>
      <c r="I596" s="6" t="s">
        <v>13485</v>
      </c>
      <c r="J596" s="6" t="b">
        <v>0</v>
      </c>
    </row>
    <row r="597" spans="1:10" x14ac:dyDescent="0.2">
      <c r="A597" s="6" t="s">
        <v>539</v>
      </c>
      <c r="B597" s="6" t="s">
        <v>13311</v>
      </c>
      <c r="C597" s="6">
        <v>74253</v>
      </c>
      <c r="D597" s="6">
        <v>1.2544078952908899</v>
      </c>
      <c r="E597" s="6">
        <v>2.4216991093981401</v>
      </c>
      <c r="F597" s="6">
        <v>0.99436319119389505</v>
      </c>
      <c r="G597" s="6">
        <v>7.0995546982307895E-4</v>
      </c>
      <c r="H597" s="6">
        <v>1.7628971042420699E-2</v>
      </c>
      <c r="I597" s="6" t="s">
        <v>14120</v>
      </c>
      <c r="J597" s="6" t="b">
        <v>0</v>
      </c>
    </row>
    <row r="598" spans="1:10" x14ac:dyDescent="0.2">
      <c r="A598" s="6" t="s">
        <v>540</v>
      </c>
      <c r="B598" s="6" t="s">
        <v>14214</v>
      </c>
      <c r="C598" s="6">
        <v>26913</v>
      </c>
      <c r="D598" s="6">
        <v>41.959526412334696</v>
      </c>
      <c r="E598" s="6">
        <v>-0.36444510189297602</v>
      </c>
      <c r="F598" s="6">
        <v>0.140257644312268</v>
      </c>
      <c r="G598" s="6">
        <v>7.1936873213397201E-4</v>
      </c>
      <c r="H598" s="6">
        <v>1.7828492888155498E-2</v>
      </c>
      <c r="I598" s="6" t="s">
        <v>13505</v>
      </c>
      <c r="J598" s="6" t="b">
        <v>0</v>
      </c>
    </row>
    <row r="599" spans="1:10" x14ac:dyDescent="0.2">
      <c r="A599" s="6" t="s">
        <v>541</v>
      </c>
      <c r="B599" s="6" t="s">
        <v>13201</v>
      </c>
      <c r="C599" s="6">
        <v>18682</v>
      </c>
      <c r="D599" s="6">
        <v>16.147131853692802</v>
      </c>
      <c r="E599" s="6">
        <v>-0.520487159274585</v>
      </c>
      <c r="F599" s="6">
        <v>0.20791652271914801</v>
      </c>
      <c r="G599" s="6">
        <v>7.2376034791597299E-4</v>
      </c>
      <c r="H599" s="6">
        <v>1.7903035604185401E-2</v>
      </c>
      <c r="I599" s="6" t="s">
        <v>14119</v>
      </c>
      <c r="J599" s="6" t="b">
        <v>0</v>
      </c>
    </row>
    <row r="600" spans="1:10" x14ac:dyDescent="0.2">
      <c r="A600" s="6" t="s">
        <v>543</v>
      </c>
      <c r="B600" s="6" t="s">
        <v>13071</v>
      </c>
      <c r="C600" s="6">
        <v>319750</v>
      </c>
      <c r="D600" s="6">
        <v>1.43196019420304</v>
      </c>
      <c r="E600" s="6">
        <v>-2.02277792049341</v>
      </c>
      <c r="F600" s="6">
        <v>0.85210546185090896</v>
      </c>
      <c r="G600" s="6">
        <v>7.3982052816526204E-4</v>
      </c>
      <c r="H600" s="6">
        <v>1.8230586995950499E-2</v>
      </c>
      <c r="I600" s="6" t="s">
        <v>6</v>
      </c>
      <c r="J600" s="6" t="b">
        <v>0</v>
      </c>
    </row>
    <row r="601" spans="1:10" x14ac:dyDescent="0.2">
      <c r="A601" s="6" t="s">
        <v>545</v>
      </c>
      <c r="B601" s="6" t="s">
        <v>14215</v>
      </c>
      <c r="C601" s="6">
        <v>620695</v>
      </c>
      <c r="D601" s="6">
        <v>47.539739122396597</v>
      </c>
      <c r="E601" s="6">
        <v>-0.36987557440644298</v>
      </c>
      <c r="F601" s="6">
        <v>0.14567742775525899</v>
      </c>
      <c r="G601" s="6">
        <v>7.9211254189937995E-4</v>
      </c>
      <c r="H601" s="6">
        <v>1.94450853027558E-2</v>
      </c>
      <c r="I601" s="6" t="s">
        <v>14188</v>
      </c>
      <c r="J601" s="6" t="b">
        <v>0</v>
      </c>
    </row>
    <row r="602" spans="1:10" x14ac:dyDescent="0.2">
      <c r="A602" s="6" t="s">
        <v>546</v>
      </c>
      <c r="B602" s="6" t="s">
        <v>13394</v>
      </c>
      <c r="C602" s="6">
        <v>76123</v>
      </c>
      <c r="D602" s="6">
        <v>5.0920363712849896</v>
      </c>
      <c r="E602" s="6">
        <v>0.91632224302285203</v>
      </c>
      <c r="F602" s="6">
        <v>0.38825856489785598</v>
      </c>
      <c r="G602" s="6">
        <v>7.9725653037380996E-4</v>
      </c>
      <c r="H602" s="6">
        <v>1.9534294949708299E-2</v>
      </c>
      <c r="I602" s="6" t="s">
        <v>13991</v>
      </c>
      <c r="J602" s="6" t="b">
        <v>0</v>
      </c>
    </row>
    <row r="603" spans="1:10" x14ac:dyDescent="0.2">
      <c r="A603" s="6" t="s">
        <v>547</v>
      </c>
      <c r="B603" s="6" t="s">
        <v>13052</v>
      </c>
      <c r="C603" s="6">
        <v>320111</v>
      </c>
      <c r="D603" s="6">
        <v>214.056201402071</v>
      </c>
      <c r="E603" s="6">
        <v>-0.33695357632336298</v>
      </c>
      <c r="F603" s="6">
        <v>0.12907920967463099</v>
      </c>
      <c r="G603" s="6">
        <v>8.0662068742333904E-4</v>
      </c>
      <c r="H603" s="6">
        <v>1.9726373975795301E-2</v>
      </c>
      <c r="I603" s="6" t="s">
        <v>6</v>
      </c>
      <c r="J603" s="6" t="b">
        <v>0</v>
      </c>
    </row>
    <row r="604" spans="1:10" x14ac:dyDescent="0.2">
      <c r="A604" s="6" t="s">
        <v>548</v>
      </c>
      <c r="B604" s="6" t="s">
        <v>13077</v>
      </c>
      <c r="C604" s="6">
        <v>22634</v>
      </c>
      <c r="D604" s="6">
        <v>48.145156785137502</v>
      </c>
      <c r="E604" s="6">
        <v>0.34841611569557301</v>
      </c>
      <c r="F604" s="6">
        <v>0.132221033643284</v>
      </c>
      <c r="G604" s="6">
        <v>8.3482268198738403E-4</v>
      </c>
      <c r="H604" s="6">
        <v>2.0339173327440299E-2</v>
      </c>
      <c r="I604" s="6" t="s">
        <v>14140</v>
      </c>
      <c r="J604" s="6" t="b">
        <v>0</v>
      </c>
    </row>
    <row r="605" spans="1:10" x14ac:dyDescent="0.2">
      <c r="A605" s="6" t="s">
        <v>550</v>
      </c>
      <c r="B605" s="6" t="s">
        <v>14216</v>
      </c>
      <c r="C605" s="6">
        <v>72097</v>
      </c>
      <c r="D605" s="6">
        <v>33.998010720845599</v>
      </c>
      <c r="E605" s="6">
        <v>0.36022514909230902</v>
      </c>
      <c r="F605" s="6">
        <v>0.14052383641466501</v>
      </c>
      <c r="G605" s="6">
        <v>8.3903836992164698E-4</v>
      </c>
      <c r="H605" s="6">
        <v>2.0403457503151E-2</v>
      </c>
      <c r="I605" s="6" t="s">
        <v>13516</v>
      </c>
      <c r="J605" s="6" t="b">
        <v>0</v>
      </c>
    </row>
    <row r="606" spans="1:10" x14ac:dyDescent="0.2">
      <c r="A606" s="6" t="s">
        <v>551</v>
      </c>
      <c r="B606" s="6" t="s">
        <v>13063</v>
      </c>
      <c r="C606" s="6">
        <v>240913</v>
      </c>
      <c r="D606" s="6">
        <v>14.7745593963055</v>
      </c>
      <c r="E606" s="6">
        <v>-0.53210864776614097</v>
      </c>
      <c r="F606" s="6">
        <v>0.21932255757357999</v>
      </c>
      <c r="G606" s="6">
        <v>8.4300369529945098E-4</v>
      </c>
      <c r="H606" s="6">
        <v>2.04614236511989E-2</v>
      </c>
      <c r="I606" s="6" t="s">
        <v>6</v>
      </c>
      <c r="J606" s="6" t="b">
        <v>0</v>
      </c>
    </row>
    <row r="607" spans="1:10" x14ac:dyDescent="0.2">
      <c r="A607" s="6" t="s">
        <v>554</v>
      </c>
      <c r="B607" s="6" t="s">
        <v>13035</v>
      </c>
      <c r="C607" s="6">
        <v>52662</v>
      </c>
      <c r="D607" s="6">
        <v>5.3426446016521396</v>
      </c>
      <c r="E607" s="6">
        <v>0.85573046248371698</v>
      </c>
      <c r="F607" s="6">
        <v>0.38386100907336801</v>
      </c>
      <c r="G607" s="6">
        <v>8.4829031034163805E-4</v>
      </c>
      <c r="H607" s="6">
        <v>2.04744995240481E-2</v>
      </c>
      <c r="I607" s="6" t="s">
        <v>6</v>
      </c>
      <c r="J607" s="6" t="b">
        <v>0</v>
      </c>
    </row>
    <row r="608" spans="1:10" x14ac:dyDescent="0.2">
      <c r="A608" s="6" t="s">
        <v>558</v>
      </c>
      <c r="B608" s="6" t="s">
        <v>13905</v>
      </c>
      <c r="C608" s="6">
        <v>13643</v>
      </c>
      <c r="D608" s="6">
        <v>68.036874712558898</v>
      </c>
      <c r="E608" s="6">
        <v>-0.276657717103723</v>
      </c>
      <c r="F608" s="6">
        <v>0.101717448111541</v>
      </c>
      <c r="G608" s="6">
        <v>9.0638470514056604E-4</v>
      </c>
      <c r="H608" s="6">
        <v>2.1714627648895399E-2</v>
      </c>
      <c r="I608" s="6" t="s">
        <v>10</v>
      </c>
      <c r="J608" s="6" t="b">
        <v>0</v>
      </c>
    </row>
    <row r="609" spans="1:10" x14ac:dyDescent="0.2">
      <c r="A609" s="6" t="s">
        <v>559</v>
      </c>
      <c r="B609" s="6" t="s">
        <v>13392</v>
      </c>
      <c r="C609" s="6">
        <v>234796</v>
      </c>
      <c r="D609" s="6">
        <v>3.6421706759268799</v>
      </c>
      <c r="E609" s="6">
        <v>0.99051039493017701</v>
      </c>
      <c r="F609" s="6">
        <v>0.44982843211888401</v>
      </c>
      <c r="G609" s="6">
        <v>9.1691992696352805E-4</v>
      </c>
      <c r="H609" s="6">
        <v>2.19125313535776E-2</v>
      </c>
      <c r="I609" s="6" t="s">
        <v>13991</v>
      </c>
      <c r="J609" s="6" t="b">
        <v>0</v>
      </c>
    </row>
    <row r="610" spans="1:10" x14ac:dyDescent="0.2">
      <c r="A610" s="6" t="s">
        <v>562</v>
      </c>
      <c r="B610" s="6" t="s">
        <v>13908</v>
      </c>
      <c r="C610" s="6">
        <v>215114</v>
      </c>
      <c r="D610" s="6">
        <v>44.057766827384597</v>
      </c>
      <c r="E610" s="6">
        <v>0.33073300989625898</v>
      </c>
      <c r="F610" s="6">
        <v>0.12672240300686299</v>
      </c>
      <c r="G610" s="6">
        <v>9.3170397287057596E-4</v>
      </c>
      <c r="H610" s="6">
        <v>2.2157085104828399E-2</v>
      </c>
      <c r="I610" s="6" t="s">
        <v>10</v>
      </c>
      <c r="J610" s="6" t="b">
        <v>0</v>
      </c>
    </row>
    <row r="611" spans="1:10" x14ac:dyDescent="0.2">
      <c r="A611" s="6" t="s">
        <v>563</v>
      </c>
      <c r="B611" s="6" t="s">
        <v>13050</v>
      </c>
      <c r="C611" s="6">
        <v>107566</v>
      </c>
      <c r="D611" s="6">
        <v>86.438969426180904</v>
      </c>
      <c r="E611" s="6">
        <v>-0.239552495345565</v>
      </c>
      <c r="F611" s="6">
        <v>8.4876033571586004E-2</v>
      </c>
      <c r="G611" s="6">
        <v>9.4865595215309201E-4</v>
      </c>
      <c r="H611" s="6">
        <v>2.25188294550542E-2</v>
      </c>
      <c r="I611" s="6" t="s">
        <v>6</v>
      </c>
      <c r="J611" s="6" t="b">
        <v>0</v>
      </c>
    </row>
    <row r="612" spans="1:10" x14ac:dyDescent="0.2">
      <c r="A612" s="6" t="s">
        <v>565</v>
      </c>
      <c r="B612" s="6" t="s">
        <v>14217</v>
      </c>
      <c r="C612" s="6">
        <v>223838</v>
      </c>
      <c r="D612" s="6">
        <v>13.697911663692301</v>
      </c>
      <c r="E612" s="6">
        <v>0.57253541620762904</v>
      </c>
      <c r="F612" s="6">
        <v>0.25052171383674698</v>
      </c>
      <c r="G612" s="6">
        <v>9.5905956638352001E-4</v>
      </c>
      <c r="H612" s="6">
        <v>2.2682547733644601E-2</v>
      </c>
      <c r="I612" s="6" t="s">
        <v>13582</v>
      </c>
      <c r="J612" s="6" t="b">
        <v>0</v>
      </c>
    </row>
    <row r="613" spans="1:10" x14ac:dyDescent="0.2">
      <c r="A613" s="6" t="s">
        <v>567</v>
      </c>
      <c r="B613" s="6" t="s">
        <v>13818</v>
      </c>
      <c r="C613" s="6">
        <v>53945</v>
      </c>
      <c r="D613" s="6">
        <v>7.61454297105265</v>
      </c>
      <c r="E613" s="6">
        <v>-0.70858661702505699</v>
      </c>
      <c r="F613" s="6">
        <v>0.31150153875755698</v>
      </c>
      <c r="G613" s="6">
        <v>9.7629220275989299E-4</v>
      </c>
      <c r="H613" s="6">
        <v>2.3005996770682598E-2</v>
      </c>
      <c r="I613" s="6" t="s">
        <v>13477</v>
      </c>
      <c r="J613" s="6" t="b">
        <v>0</v>
      </c>
    </row>
    <row r="614" spans="1:10" x14ac:dyDescent="0.2">
      <c r="A614" s="6" t="s">
        <v>568</v>
      </c>
      <c r="B614" s="6" t="s">
        <v>13202</v>
      </c>
      <c r="C614" s="6">
        <v>12741</v>
      </c>
      <c r="D614" s="6">
        <v>5.6915119113183898</v>
      </c>
      <c r="E614" s="6">
        <v>-0.87385279607308797</v>
      </c>
      <c r="F614" s="6">
        <v>0.40842779894909098</v>
      </c>
      <c r="G614" s="6">
        <v>9.8702801252195595E-4</v>
      </c>
      <c r="H614" s="6">
        <v>2.3216693450902801E-2</v>
      </c>
      <c r="I614" s="6" t="s">
        <v>14119</v>
      </c>
      <c r="J614" s="6" t="b">
        <v>0</v>
      </c>
    </row>
    <row r="615" spans="1:10" x14ac:dyDescent="0.2">
      <c r="A615" s="6" t="s">
        <v>570</v>
      </c>
      <c r="B615" s="6" t="s">
        <v>14218</v>
      </c>
      <c r="C615" s="6">
        <v>54486</v>
      </c>
      <c r="D615" s="6">
        <v>10.4866902630804</v>
      </c>
      <c r="E615" s="6">
        <v>-0.61487079943655998</v>
      </c>
      <c r="F615" s="6">
        <v>0.264719610697768</v>
      </c>
      <c r="G615" s="6">
        <v>9.9521308841506997E-4</v>
      </c>
      <c r="H615" s="6">
        <v>2.33244052985974E-2</v>
      </c>
      <c r="I615" s="6" t="s">
        <v>13459</v>
      </c>
      <c r="J615" s="6" t="b">
        <v>0</v>
      </c>
    </row>
    <row r="616" spans="1:10" x14ac:dyDescent="0.2">
      <c r="A616" s="6" t="s">
        <v>571</v>
      </c>
      <c r="B616" s="6" t="s">
        <v>13902</v>
      </c>
      <c r="C616" s="6">
        <v>67606</v>
      </c>
      <c r="D616" s="6">
        <v>3.7573719405853199</v>
      </c>
      <c r="E616" s="6">
        <v>1.01013110260076</v>
      </c>
      <c r="F616" s="6">
        <v>0.47071968671652098</v>
      </c>
      <c r="G616" s="6">
        <v>1.0053424032380499E-3</v>
      </c>
      <c r="H616" s="6">
        <v>2.35191947028765E-2</v>
      </c>
      <c r="I616" s="6" t="s">
        <v>13477</v>
      </c>
      <c r="J616" s="6" t="b">
        <v>0</v>
      </c>
    </row>
    <row r="617" spans="1:10" x14ac:dyDescent="0.2">
      <c r="A617" s="6" t="s">
        <v>572</v>
      </c>
      <c r="B617" s="6" t="s">
        <v>13040</v>
      </c>
      <c r="C617" s="6">
        <v>52428</v>
      </c>
      <c r="D617" s="6">
        <v>9.7940039336604396</v>
      </c>
      <c r="E617" s="6">
        <v>0.68291799525129304</v>
      </c>
      <c r="F617" s="6">
        <v>0.29882075704821998</v>
      </c>
      <c r="G617" s="6">
        <v>1.01367225469169E-3</v>
      </c>
      <c r="H617" s="6">
        <v>2.3661473549612799E-2</v>
      </c>
      <c r="I617" s="6" t="s">
        <v>6</v>
      </c>
      <c r="J617" s="6" t="b">
        <v>0</v>
      </c>
    </row>
    <row r="618" spans="1:10" x14ac:dyDescent="0.2">
      <c r="A618" s="6" t="s">
        <v>573</v>
      </c>
      <c r="B618" s="6" t="s">
        <v>13335</v>
      </c>
      <c r="C618" s="6">
        <v>207521</v>
      </c>
      <c r="D618" s="6">
        <v>18.707464750278099</v>
      </c>
      <c r="E618" s="6">
        <v>-0.46188530193552402</v>
      </c>
      <c r="F618" s="6">
        <v>0.193974896100439</v>
      </c>
      <c r="G618" s="6">
        <v>1.0150821535158899E-3</v>
      </c>
      <c r="H618" s="6">
        <v>2.3661473549612799E-2</v>
      </c>
      <c r="I618" s="6" t="s">
        <v>14138</v>
      </c>
      <c r="J618" s="6" t="b">
        <v>0</v>
      </c>
    </row>
    <row r="619" spans="1:10" x14ac:dyDescent="0.2">
      <c r="A619" s="6" t="s">
        <v>574</v>
      </c>
      <c r="B619" s="6" t="s">
        <v>14219</v>
      </c>
      <c r="C619" s="6">
        <v>68533</v>
      </c>
      <c r="D619" s="6">
        <v>44.284938683529703</v>
      </c>
      <c r="E619" s="6">
        <v>0.33507766273961498</v>
      </c>
      <c r="F619" s="6">
        <v>0.129883233471906</v>
      </c>
      <c r="G619" s="6">
        <v>1.0187363109882099E-3</v>
      </c>
      <c r="H619" s="6">
        <v>2.3703941825997301E-2</v>
      </c>
      <c r="I619" s="6" t="s">
        <v>13508</v>
      </c>
      <c r="J619" s="6" t="b">
        <v>0</v>
      </c>
    </row>
    <row r="620" spans="1:10" x14ac:dyDescent="0.2">
      <c r="A620" s="6" t="s">
        <v>575</v>
      </c>
      <c r="B620" s="6" t="s">
        <v>13261</v>
      </c>
      <c r="C620" s="6">
        <v>68041</v>
      </c>
      <c r="D620" s="6">
        <v>106.197485887578</v>
      </c>
      <c r="E620" s="6">
        <v>-0.23225073767013599</v>
      </c>
      <c r="F620" s="6">
        <v>8.36559274334851E-2</v>
      </c>
      <c r="G620" s="6">
        <v>1.03088014610095E-3</v>
      </c>
      <c r="H620" s="6">
        <v>2.39434406644667E-2</v>
      </c>
      <c r="I620" s="6" t="s">
        <v>13990</v>
      </c>
      <c r="J620" s="6" t="b">
        <v>0</v>
      </c>
    </row>
    <row r="621" spans="1:10" x14ac:dyDescent="0.2">
      <c r="A621" s="6" t="s">
        <v>576</v>
      </c>
      <c r="B621" s="6" t="s">
        <v>13398</v>
      </c>
      <c r="C621" s="6">
        <v>76905</v>
      </c>
      <c r="D621" s="6">
        <v>1.40168529331874</v>
      </c>
      <c r="E621" s="6">
        <v>1.7341968103937599</v>
      </c>
      <c r="F621" s="6">
        <v>0.84407086690211397</v>
      </c>
      <c r="G621" s="6">
        <v>1.04004350455527E-3</v>
      </c>
      <c r="H621" s="6">
        <v>2.4069844040127901E-2</v>
      </c>
      <c r="I621" s="6" t="s">
        <v>14157</v>
      </c>
      <c r="J621" s="6" t="b">
        <v>0</v>
      </c>
    </row>
    <row r="622" spans="1:10" x14ac:dyDescent="0.2">
      <c r="A622" s="6" t="s">
        <v>577</v>
      </c>
      <c r="B622" s="6" t="s">
        <v>14220</v>
      </c>
      <c r="C622" s="6">
        <v>54670</v>
      </c>
      <c r="D622" s="6">
        <v>1.98745109869843</v>
      </c>
      <c r="E622" s="6">
        <v>-1.60658635280685</v>
      </c>
      <c r="F622" s="6">
        <v>0.76296484249520202</v>
      </c>
      <c r="G622" s="6">
        <v>1.0398220945897899E-3</v>
      </c>
      <c r="H622" s="6">
        <v>2.4069844040127901E-2</v>
      </c>
      <c r="I622" s="6" t="s">
        <v>9</v>
      </c>
      <c r="J622" s="6" t="b">
        <v>0</v>
      </c>
    </row>
    <row r="623" spans="1:10" x14ac:dyDescent="0.2">
      <c r="A623" s="6" t="s">
        <v>578</v>
      </c>
      <c r="B623" s="6" t="s">
        <v>13045</v>
      </c>
      <c r="C623" s="6">
        <v>320615</v>
      </c>
      <c r="D623" s="6">
        <v>77.382494284575401</v>
      </c>
      <c r="E623" s="6">
        <v>0.24791603942434501</v>
      </c>
      <c r="F623" s="6">
        <v>8.9561223940926499E-2</v>
      </c>
      <c r="G623" s="6">
        <v>1.0489869963865701E-3</v>
      </c>
      <c r="H623" s="6">
        <v>2.4233472807594698E-2</v>
      </c>
      <c r="I623" s="6" t="s">
        <v>6</v>
      </c>
      <c r="J623" s="6" t="b">
        <v>0</v>
      </c>
    </row>
    <row r="624" spans="1:10" x14ac:dyDescent="0.2">
      <c r="A624" s="6" t="s">
        <v>579</v>
      </c>
      <c r="B624" s="6" t="s">
        <v>13150</v>
      </c>
      <c r="C624" s="6">
        <v>215748</v>
      </c>
      <c r="D624" s="6">
        <v>7.5776656733300296</v>
      </c>
      <c r="E624" s="6">
        <v>0.73309599758932897</v>
      </c>
      <c r="F624" s="6">
        <v>0.32846769206576198</v>
      </c>
      <c r="G624" s="6">
        <v>1.05432475117533E-3</v>
      </c>
      <c r="H624" s="6">
        <v>2.4313367746800901E-2</v>
      </c>
      <c r="I624" s="6" t="s">
        <v>14133</v>
      </c>
      <c r="J624" s="6" t="b">
        <v>0</v>
      </c>
    </row>
    <row r="625" spans="1:10" x14ac:dyDescent="0.2">
      <c r="A625" s="6" t="s">
        <v>580</v>
      </c>
      <c r="B625" s="6" t="s">
        <v>12941</v>
      </c>
      <c r="C625" s="6">
        <v>19289</v>
      </c>
      <c r="D625" s="6">
        <v>8.4472694810194895</v>
      </c>
      <c r="E625" s="6">
        <v>0.66896603871278004</v>
      </c>
      <c r="F625" s="6">
        <v>0.30789818471803199</v>
      </c>
      <c r="G625" s="6">
        <v>1.05731638036796E-3</v>
      </c>
      <c r="H625" s="6">
        <v>2.4338971553061001E-2</v>
      </c>
      <c r="I625" s="6" t="s">
        <v>14117</v>
      </c>
      <c r="J625" s="6" t="b">
        <v>0</v>
      </c>
    </row>
    <row r="626" spans="1:10" x14ac:dyDescent="0.2">
      <c r="A626" s="6" t="s">
        <v>581</v>
      </c>
      <c r="B626" s="6" t="s">
        <v>13085</v>
      </c>
      <c r="C626" s="6">
        <v>77938</v>
      </c>
      <c r="D626" s="6">
        <v>12.351301522388701</v>
      </c>
      <c r="E626" s="6">
        <v>-0.55730652356816002</v>
      </c>
      <c r="F626" s="6">
        <v>0.24251185346844101</v>
      </c>
      <c r="G626" s="6">
        <v>1.0719609133532299E-3</v>
      </c>
      <c r="H626" s="6">
        <v>2.4632252817141601E-2</v>
      </c>
      <c r="I626" s="6" t="s">
        <v>14140</v>
      </c>
      <c r="J626" s="6" t="b">
        <v>0</v>
      </c>
    </row>
    <row r="627" spans="1:10" x14ac:dyDescent="0.2">
      <c r="A627" s="6" t="s">
        <v>582</v>
      </c>
      <c r="B627" s="6" t="s">
        <v>13280</v>
      </c>
      <c r="C627" s="6">
        <v>54607</v>
      </c>
      <c r="D627" s="6">
        <v>40.200605007826901</v>
      </c>
      <c r="E627" s="6">
        <v>0.355220248805518</v>
      </c>
      <c r="F627" s="6">
        <v>0.14167340257962399</v>
      </c>
      <c r="G627" s="6">
        <v>1.08874615021422E-3</v>
      </c>
      <c r="H627" s="6">
        <v>2.49735974207826E-2</v>
      </c>
      <c r="I627" s="6" t="s">
        <v>14125</v>
      </c>
      <c r="J627" s="6" t="b">
        <v>0</v>
      </c>
    </row>
    <row r="628" spans="1:10" x14ac:dyDescent="0.2">
      <c r="A628" s="6" t="s">
        <v>583</v>
      </c>
      <c r="B628" s="6" t="s">
        <v>13262</v>
      </c>
      <c r="C628" s="6">
        <v>50768</v>
      </c>
      <c r="D628" s="6">
        <v>75.167546305693094</v>
      </c>
      <c r="E628" s="6">
        <v>-0.25721140441211698</v>
      </c>
      <c r="F628" s="6">
        <v>9.5212327346381603E-2</v>
      </c>
      <c r="G628" s="6">
        <v>1.1150256553077401E-3</v>
      </c>
      <c r="H628" s="6">
        <v>2.55311272614447E-2</v>
      </c>
      <c r="I628" s="6" t="s">
        <v>13990</v>
      </c>
      <c r="J628" s="6" t="b">
        <v>0</v>
      </c>
    </row>
    <row r="629" spans="1:10" x14ac:dyDescent="0.2">
      <c r="A629" s="6" t="s">
        <v>584</v>
      </c>
      <c r="B629" s="6" t="s">
        <v>13886</v>
      </c>
      <c r="C629" s="6">
        <v>20672</v>
      </c>
      <c r="D629" s="6">
        <v>3.4468009059125801</v>
      </c>
      <c r="E629" s="6">
        <v>-1.0581106729349199</v>
      </c>
      <c r="F629" s="6">
        <v>0.51755383812491695</v>
      </c>
      <c r="G629" s="6">
        <v>1.1197997249758199E-3</v>
      </c>
      <c r="H629" s="6">
        <v>2.5595139650198301E-2</v>
      </c>
      <c r="I629" s="6" t="s">
        <v>13477</v>
      </c>
      <c r="J629" s="6" t="b">
        <v>0</v>
      </c>
    </row>
    <row r="630" spans="1:10" x14ac:dyDescent="0.2">
      <c r="A630" s="6" t="s">
        <v>585</v>
      </c>
      <c r="B630" s="6" t="s">
        <v>13289</v>
      </c>
      <c r="C630" s="6">
        <v>13618</v>
      </c>
      <c r="D630" s="6">
        <v>68.615977688861705</v>
      </c>
      <c r="E630" s="6">
        <v>-0.272112714376751</v>
      </c>
      <c r="F630" s="6">
        <v>0.10349480388568399</v>
      </c>
      <c r="G630" s="6">
        <v>1.1308500389323899E-3</v>
      </c>
      <c r="H630" s="6">
        <v>2.57567023832188E-2</v>
      </c>
      <c r="I630" s="6" t="s">
        <v>14125</v>
      </c>
      <c r="J630" s="6" t="b">
        <v>0</v>
      </c>
    </row>
    <row r="631" spans="1:10" x14ac:dyDescent="0.2">
      <c r="A631" s="6" t="s">
        <v>586</v>
      </c>
      <c r="B631" s="6" t="s">
        <v>13847</v>
      </c>
      <c r="C631" s="6">
        <v>211401</v>
      </c>
      <c r="D631" s="6">
        <v>53.657318403092098</v>
      </c>
      <c r="E631" s="6">
        <v>-0.28092852626110398</v>
      </c>
      <c r="F631" s="6">
        <v>0.108626068716885</v>
      </c>
      <c r="G631" s="6">
        <v>1.12916986389894E-3</v>
      </c>
      <c r="H631" s="6">
        <v>2.57567023832188E-2</v>
      </c>
      <c r="I631" s="6" t="s">
        <v>13487</v>
      </c>
      <c r="J631" s="6" t="b">
        <v>0</v>
      </c>
    </row>
    <row r="632" spans="1:10" x14ac:dyDescent="0.2">
      <c r="A632" s="6" t="s">
        <v>587</v>
      </c>
      <c r="B632" s="6" t="s">
        <v>13838</v>
      </c>
      <c r="C632" s="6">
        <v>76454</v>
      </c>
      <c r="D632" s="6">
        <v>54.566945676122302</v>
      </c>
      <c r="E632" s="6">
        <v>0.29131325867851299</v>
      </c>
      <c r="F632" s="6">
        <v>0.109945479225581</v>
      </c>
      <c r="G632" s="6">
        <v>1.1500661752750199E-3</v>
      </c>
      <c r="H632" s="6">
        <v>2.6132764774334301E-2</v>
      </c>
      <c r="I632" s="6" t="s">
        <v>10</v>
      </c>
      <c r="J632" s="6" t="b">
        <v>0</v>
      </c>
    </row>
    <row r="633" spans="1:10" x14ac:dyDescent="0.2">
      <c r="A633" s="6" t="s">
        <v>588</v>
      </c>
      <c r="B633" s="6" t="s">
        <v>13774</v>
      </c>
      <c r="C633" s="6">
        <v>18750</v>
      </c>
      <c r="D633" s="6">
        <v>91.395735738135897</v>
      </c>
      <c r="E633" s="6">
        <v>0.23400492570157</v>
      </c>
      <c r="F633" s="6">
        <v>8.4773282535615196E-2</v>
      </c>
      <c r="G633" s="6">
        <v>1.1543921552930601E-3</v>
      </c>
      <c r="H633" s="6">
        <v>2.6132764774334301E-2</v>
      </c>
      <c r="I633" s="6" t="s">
        <v>13475</v>
      </c>
      <c r="J633" s="6" t="b">
        <v>0</v>
      </c>
    </row>
    <row r="634" spans="1:10" x14ac:dyDescent="0.2">
      <c r="A634" s="6" t="s">
        <v>589</v>
      </c>
      <c r="B634" s="6" t="s">
        <v>13089</v>
      </c>
      <c r="C634" s="6">
        <v>224674</v>
      </c>
      <c r="D634" s="6">
        <v>8.6996113261841792</v>
      </c>
      <c r="E634" s="6">
        <v>0.717742188674798</v>
      </c>
      <c r="F634" s="6">
        <v>0.32774111964578101</v>
      </c>
      <c r="G634" s="6">
        <v>1.1554410953790899E-3</v>
      </c>
      <c r="H634" s="6">
        <v>2.6132764774334301E-2</v>
      </c>
      <c r="I634" s="6" t="s">
        <v>14156</v>
      </c>
      <c r="J634" s="6" t="b">
        <v>0</v>
      </c>
    </row>
    <row r="635" spans="1:10" x14ac:dyDescent="0.2">
      <c r="A635" s="6" t="s">
        <v>590</v>
      </c>
      <c r="B635" s="6" t="s">
        <v>13175</v>
      </c>
      <c r="C635" s="6">
        <v>57440</v>
      </c>
      <c r="D635" s="6">
        <v>69.335945227896403</v>
      </c>
      <c r="E635" s="6">
        <v>0.27953408024215998</v>
      </c>
      <c r="F635" s="6">
        <v>0.105265346935479</v>
      </c>
      <c r="G635" s="6">
        <v>1.1535156920795501E-3</v>
      </c>
      <c r="H635" s="6">
        <v>2.6132764774334301E-2</v>
      </c>
      <c r="I635" s="6" t="s">
        <v>14121</v>
      </c>
      <c r="J635" s="6" t="b">
        <v>0</v>
      </c>
    </row>
    <row r="636" spans="1:10" x14ac:dyDescent="0.2">
      <c r="A636" s="6" t="s">
        <v>591</v>
      </c>
      <c r="B636" s="6" t="s">
        <v>14221</v>
      </c>
      <c r="C636" s="6">
        <v>108115</v>
      </c>
      <c r="D636" s="6">
        <v>2.1091353828859698</v>
      </c>
      <c r="E636" s="6">
        <v>1.3496843764444999</v>
      </c>
      <c r="F636" s="6">
        <v>0.65202324812493295</v>
      </c>
      <c r="G636" s="6">
        <v>1.16412936196068E-3</v>
      </c>
      <c r="H636" s="6">
        <v>2.6283318596309498E-2</v>
      </c>
      <c r="I636" s="6" t="s">
        <v>13495</v>
      </c>
      <c r="J636" s="6" t="b">
        <v>0</v>
      </c>
    </row>
    <row r="637" spans="1:10" x14ac:dyDescent="0.2">
      <c r="A637" s="6" t="s">
        <v>592</v>
      </c>
      <c r="B637" s="6" t="s">
        <v>14222</v>
      </c>
      <c r="C637" s="6">
        <v>16206</v>
      </c>
      <c r="D637" s="6">
        <v>24.865431785719299</v>
      </c>
      <c r="E637" s="6">
        <v>-0.39559559392143601</v>
      </c>
      <c r="F637" s="6">
        <v>0.16270279421870601</v>
      </c>
      <c r="G637" s="6">
        <v>1.1862666729252299E-3</v>
      </c>
      <c r="H637" s="6">
        <v>2.6736466807724301E-2</v>
      </c>
      <c r="I637" s="6" t="s">
        <v>9</v>
      </c>
      <c r="J637" s="6" t="b">
        <v>0</v>
      </c>
    </row>
    <row r="638" spans="1:10" x14ac:dyDescent="0.2">
      <c r="A638" s="6" t="s">
        <v>594</v>
      </c>
      <c r="B638" s="6" t="s">
        <v>14223</v>
      </c>
      <c r="C638" s="6">
        <v>108897</v>
      </c>
      <c r="D638" s="6">
        <v>9.5184139856499606</v>
      </c>
      <c r="E638" s="6">
        <v>-0.62840820075725101</v>
      </c>
      <c r="F638" s="6">
        <v>0.28862234104161</v>
      </c>
      <c r="G638" s="6">
        <v>1.20395768512909E-3</v>
      </c>
      <c r="H638" s="6">
        <v>2.7040973216171899E-2</v>
      </c>
      <c r="I638" s="6" t="s">
        <v>8</v>
      </c>
      <c r="J638" s="6" t="b">
        <v>0</v>
      </c>
    </row>
    <row r="639" spans="1:10" x14ac:dyDescent="0.2">
      <c r="A639" s="6" t="s">
        <v>596</v>
      </c>
      <c r="B639" s="6" t="s">
        <v>14224</v>
      </c>
      <c r="C639" s="6">
        <v>396184</v>
      </c>
      <c r="D639" s="6">
        <v>49.202254752615502</v>
      </c>
      <c r="E639" s="6">
        <v>-0.29707041836944598</v>
      </c>
      <c r="F639" s="6">
        <v>0.11798341103567</v>
      </c>
      <c r="G639" s="6">
        <v>1.2238284000461799E-3</v>
      </c>
      <c r="H639" s="6">
        <v>2.7392159189268898E-2</v>
      </c>
      <c r="I639" s="6" t="s">
        <v>13493</v>
      </c>
      <c r="J639" s="6" t="b">
        <v>0</v>
      </c>
    </row>
    <row r="640" spans="1:10" x14ac:dyDescent="0.2">
      <c r="A640" s="6" t="s">
        <v>597</v>
      </c>
      <c r="B640" s="6" t="s">
        <v>13896</v>
      </c>
      <c r="C640" s="6">
        <v>268903</v>
      </c>
      <c r="D640" s="6">
        <v>62.0918292141465</v>
      </c>
      <c r="E640" s="6">
        <v>0.27521224607334299</v>
      </c>
      <c r="F640" s="6">
        <v>0.106469103735609</v>
      </c>
      <c r="G640" s="6">
        <v>1.2396244915290301E-3</v>
      </c>
      <c r="H640" s="6">
        <v>2.7697792827134901E-2</v>
      </c>
      <c r="I640" s="6" t="s">
        <v>13467</v>
      </c>
      <c r="J640" s="6" t="b">
        <v>0</v>
      </c>
    </row>
    <row r="641" spans="1:10" x14ac:dyDescent="0.2">
      <c r="A641" s="6" t="s">
        <v>598</v>
      </c>
      <c r="B641" s="6" t="s">
        <v>13320</v>
      </c>
      <c r="C641" s="6">
        <v>70425</v>
      </c>
      <c r="D641" s="6">
        <v>42.776850479758302</v>
      </c>
      <c r="E641" s="6">
        <v>0.305542505401114</v>
      </c>
      <c r="F641" s="6">
        <v>0.120836753476233</v>
      </c>
      <c r="G641" s="6">
        <v>1.25230207336607E-3</v>
      </c>
      <c r="H641" s="6">
        <v>2.7932813660580699E-2</v>
      </c>
      <c r="I641" s="6" t="s">
        <v>14120</v>
      </c>
      <c r="J641" s="6" t="b">
        <v>0</v>
      </c>
    </row>
    <row r="642" spans="1:10" x14ac:dyDescent="0.2">
      <c r="A642" s="6" t="s">
        <v>599</v>
      </c>
      <c r="B642" s="6" t="s">
        <v>13096</v>
      </c>
      <c r="C642" s="6">
        <v>72043</v>
      </c>
      <c r="D642" s="6">
        <v>67.5487021311842</v>
      </c>
      <c r="E642" s="6">
        <v>0.25682499161870798</v>
      </c>
      <c r="F642" s="6">
        <v>9.6535175226014999E-2</v>
      </c>
      <c r="G642" s="6">
        <v>1.2815398553455901E-3</v>
      </c>
      <c r="H642" s="6">
        <v>2.8535767828925699E-2</v>
      </c>
      <c r="I642" s="6" t="s">
        <v>13998</v>
      </c>
      <c r="J642" s="6" t="b">
        <v>0</v>
      </c>
    </row>
    <row r="643" spans="1:10" x14ac:dyDescent="0.2">
      <c r="A643" s="6" t="s">
        <v>600</v>
      </c>
      <c r="B643" s="6" t="s">
        <v>13252</v>
      </c>
      <c r="C643" s="6">
        <v>12608</v>
      </c>
      <c r="D643" s="6">
        <v>10.3156059683006</v>
      </c>
      <c r="E643" s="6">
        <v>0.58252119341228004</v>
      </c>
      <c r="F643" s="6">
        <v>0.27291706599650001</v>
      </c>
      <c r="G643" s="6">
        <v>1.2913449365326299E-3</v>
      </c>
      <c r="H643" s="6">
        <v>2.8704689766189999E-2</v>
      </c>
      <c r="I643" s="6" t="s">
        <v>14001</v>
      </c>
      <c r="J643" s="6" t="b">
        <v>0</v>
      </c>
    </row>
    <row r="644" spans="1:10" x14ac:dyDescent="0.2">
      <c r="A644" s="6" t="s">
        <v>601</v>
      </c>
      <c r="B644" s="6" t="s">
        <v>13382</v>
      </c>
      <c r="C644" s="6">
        <v>67839</v>
      </c>
      <c r="D644" s="6">
        <v>41.694048992925801</v>
      </c>
      <c r="E644" s="6">
        <v>0.31632311084817299</v>
      </c>
      <c r="F644" s="6">
        <v>0.125877319170067</v>
      </c>
      <c r="G644" s="6">
        <v>1.3101694496625001E-3</v>
      </c>
      <c r="H644" s="6">
        <v>2.9073176964466201E-2</v>
      </c>
      <c r="I644" s="6" t="s">
        <v>13969</v>
      </c>
      <c r="J644" s="6" t="b">
        <v>0</v>
      </c>
    </row>
    <row r="645" spans="1:10" x14ac:dyDescent="0.2">
      <c r="A645" s="6" t="s">
        <v>602</v>
      </c>
      <c r="B645" s="6" t="s">
        <v>17</v>
      </c>
      <c r="C645" s="6">
        <v>12263</v>
      </c>
      <c r="D645" s="6">
        <v>3.7196250215758599</v>
      </c>
      <c r="E645" s="6">
        <v>0.95860510704799695</v>
      </c>
      <c r="F645" s="6">
        <v>0.46886676278856299</v>
      </c>
      <c r="G645" s="6">
        <v>1.32646782362895E-3</v>
      </c>
      <c r="H645" s="6">
        <v>2.93844421819996E-2</v>
      </c>
      <c r="I645" s="6" t="s">
        <v>13969</v>
      </c>
      <c r="J645" s="6" t="b">
        <v>0</v>
      </c>
    </row>
    <row r="646" spans="1:10" x14ac:dyDescent="0.2">
      <c r="A646" s="6" t="s">
        <v>603</v>
      </c>
      <c r="B646" s="6" t="s">
        <v>13379</v>
      </c>
      <c r="C646" s="6">
        <v>12778</v>
      </c>
      <c r="D646" s="6">
        <v>6.9242517444542999</v>
      </c>
      <c r="E646" s="6">
        <v>0.70237761901705098</v>
      </c>
      <c r="F646" s="6">
        <v>0.34420685779025101</v>
      </c>
      <c r="G646" s="6">
        <v>1.32926356558442E-3</v>
      </c>
      <c r="H646" s="6">
        <v>2.93845931440638E-2</v>
      </c>
      <c r="I646" s="6" t="s">
        <v>13969</v>
      </c>
      <c r="J646" s="6" t="b">
        <v>0</v>
      </c>
    </row>
    <row r="647" spans="1:10" x14ac:dyDescent="0.2">
      <c r="A647" s="6" t="s">
        <v>604</v>
      </c>
      <c r="B647" s="6" t="s">
        <v>14225</v>
      </c>
      <c r="C647" s="6">
        <v>94040</v>
      </c>
      <c r="D647" s="6">
        <v>175.72042813182901</v>
      </c>
      <c r="E647" s="6">
        <v>0.192570062099747</v>
      </c>
      <c r="F647" s="6">
        <v>6.8026700454240793E-2</v>
      </c>
      <c r="G647" s="6">
        <v>1.3310173596986501E-3</v>
      </c>
      <c r="H647" s="6">
        <v>2.93845931440638E-2</v>
      </c>
      <c r="I647" s="6" t="s">
        <v>14188</v>
      </c>
      <c r="J647" s="6" t="b">
        <v>0</v>
      </c>
    </row>
    <row r="648" spans="1:10" x14ac:dyDescent="0.2">
      <c r="A648" s="6" t="s">
        <v>605</v>
      </c>
      <c r="B648" s="6" t="s">
        <v>13120</v>
      </c>
      <c r="C648" s="6">
        <v>67203</v>
      </c>
      <c r="D648" s="6">
        <v>25.170472899710099</v>
      </c>
      <c r="E648" s="6">
        <v>0.38069710287414399</v>
      </c>
      <c r="F648" s="6">
        <v>0.157736982494701</v>
      </c>
      <c r="G648" s="6">
        <v>1.33910622830069E-3</v>
      </c>
      <c r="H648" s="6">
        <v>2.9462614414159899E-2</v>
      </c>
      <c r="I648" s="6" t="s">
        <v>14226</v>
      </c>
      <c r="J648" s="6" t="b">
        <v>0</v>
      </c>
    </row>
    <row r="649" spans="1:10" x14ac:dyDescent="0.2">
      <c r="A649" s="6" t="s">
        <v>606</v>
      </c>
      <c r="B649" s="6" t="s">
        <v>13115</v>
      </c>
      <c r="C649" s="6">
        <v>19879</v>
      </c>
      <c r="D649" s="6">
        <v>9.1351832684275305</v>
      </c>
      <c r="E649" s="6">
        <v>-0.63275589141923005</v>
      </c>
      <c r="F649" s="6">
        <v>0.282968847416536</v>
      </c>
      <c r="G649" s="6">
        <v>1.33910299119843E-3</v>
      </c>
      <c r="H649" s="6">
        <v>2.9462614414159899E-2</v>
      </c>
      <c r="I649" s="6" t="s">
        <v>14159</v>
      </c>
      <c r="J649" s="6" t="b">
        <v>0</v>
      </c>
    </row>
    <row r="650" spans="1:10" x14ac:dyDescent="0.2">
      <c r="A650" s="6" t="s">
        <v>607</v>
      </c>
      <c r="B650" s="6" t="s">
        <v>13032</v>
      </c>
      <c r="C650" s="6">
        <v>238384</v>
      </c>
      <c r="D650" s="6">
        <v>4.8896767030339197</v>
      </c>
      <c r="E650" s="6">
        <v>0.84622324716284503</v>
      </c>
      <c r="F650" s="6">
        <v>0.424907624307584</v>
      </c>
      <c r="G650" s="6">
        <v>1.3434213204612799E-3</v>
      </c>
      <c r="H650" s="6">
        <v>2.9507371176243701E-2</v>
      </c>
      <c r="I650" s="6" t="s">
        <v>6</v>
      </c>
      <c r="J650" s="6" t="b">
        <v>0</v>
      </c>
    </row>
    <row r="651" spans="1:10" x14ac:dyDescent="0.2">
      <c r="A651" s="6" t="s">
        <v>608</v>
      </c>
      <c r="B651" s="6" t="s">
        <v>13302</v>
      </c>
      <c r="C651" s="6">
        <v>76477</v>
      </c>
      <c r="D651" s="6">
        <v>12.332373017304599</v>
      </c>
      <c r="E651" s="6">
        <v>0.53388570784510303</v>
      </c>
      <c r="F651" s="6">
        <v>0.237274940345677</v>
      </c>
      <c r="G651" s="6">
        <v>1.34854816254577E-3</v>
      </c>
      <c r="H651" s="6">
        <v>2.95697755573807E-2</v>
      </c>
      <c r="I651" s="6" t="s">
        <v>14132</v>
      </c>
      <c r="J651" s="6" t="b">
        <v>0</v>
      </c>
    </row>
    <row r="652" spans="1:10" x14ac:dyDescent="0.2">
      <c r="A652" s="6" t="s">
        <v>609</v>
      </c>
      <c r="B652" s="6" t="s">
        <v>14227</v>
      </c>
      <c r="C652" s="6">
        <v>50791</v>
      </c>
      <c r="D652" s="6">
        <v>93.497707354164106</v>
      </c>
      <c r="E652" s="6">
        <v>0.22039634455223001</v>
      </c>
      <c r="F652" s="6">
        <v>8.0319263615748801E-2</v>
      </c>
      <c r="G652" s="6">
        <v>1.3517019498198301E-3</v>
      </c>
      <c r="H652" s="6">
        <v>2.9588778552993501E-2</v>
      </c>
      <c r="I652" s="6" t="s">
        <v>12</v>
      </c>
      <c r="J652" s="6" t="b">
        <v>0</v>
      </c>
    </row>
    <row r="653" spans="1:10" x14ac:dyDescent="0.2">
      <c r="A653" s="6" t="s">
        <v>610</v>
      </c>
      <c r="B653" s="6" t="s">
        <v>14228</v>
      </c>
      <c r="C653" s="6">
        <v>16796</v>
      </c>
      <c r="D653" s="6">
        <v>131.936046972246</v>
      </c>
      <c r="E653" s="6">
        <v>-0.219037887658039</v>
      </c>
      <c r="F653" s="6">
        <v>7.8902156865093803E-2</v>
      </c>
      <c r="G653" s="6">
        <v>1.3582334013032701E-3</v>
      </c>
      <c r="H653" s="6">
        <v>2.9681529582196699E-2</v>
      </c>
      <c r="I653" s="6" t="s">
        <v>14188</v>
      </c>
      <c r="J653" s="6" t="b">
        <v>0</v>
      </c>
    </row>
    <row r="654" spans="1:10" x14ac:dyDescent="0.2">
      <c r="A654" s="6" t="s">
        <v>611</v>
      </c>
      <c r="B654" s="6" t="s">
        <v>13072</v>
      </c>
      <c r="C654" s="6">
        <v>17127</v>
      </c>
      <c r="D654" s="6">
        <v>44.992059175100998</v>
      </c>
      <c r="E654" s="6">
        <v>0.31322287600297599</v>
      </c>
      <c r="F654" s="6">
        <v>0.12684577364060301</v>
      </c>
      <c r="G654" s="6">
        <v>1.39448327332156E-3</v>
      </c>
      <c r="H654" s="6">
        <v>3.0415901870382199E-2</v>
      </c>
      <c r="I654" s="6" t="s">
        <v>14158</v>
      </c>
      <c r="J654" s="6" t="b">
        <v>0</v>
      </c>
    </row>
    <row r="655" spans="1:10" x14ac:dyDescent="0.2">
      <c r="A655" s="6" t="s">
        <v>612</v>
      </c>
      <c r="B655" s="6" t="s">
        <v>14229</v>
      </c>
      <c r="C655" s="6">
        <v>74411</v>
      </c>
      <c r="D655" s="6">
        <v>31.564696463342798</v>
      </c>
      <c r="E655" s="6">
        <v>0.404815298013467</v>
      </c>
      <c r="F655" s="6">
        <v>0.17217682532467901</v>
      </c>
      <c r="G655" s="6">
        <v>1.3965405975888601E-3</v>
      </c>
      <c r="H655" s="6">
        <v>3.0415901870382199E-2</v>
      </c>
      <c r="I655" s="6" t="s">
        <v>8</v>
      </c>
      <c r="J655" s="6" t="b">
        <v>0</v>
      </c>
    </row>
    <row r="656" spans="1:10" x14ac:dyDescent="0.2">
      <c r="A656" s="6" t="s">
        <v>613</v>
      </c>
      <c r="B656" s="6" t="s">
        <v>14230</v>
      </c>
      <c r="C656" s="6">
        <v>18798</v>
      </c>
      <c r="D656" s="6">
        <v>38.382885575485197</v>
      </c>
      <c r="E656" s="6">
        <v>0.34252203011981502</v>
      </c>
      <c r="F656" s="6">
        <v>0.14088339178706299</v>
      </c>
      <c r="G656" s="6">
        <v>1.4004009362523801E-3</v>
      </c>
      <c r="H656" s="6">
        <v>3.0448717499658998E-2</v>
      </c>
      <c r="I656" s="6" t="s">
        <v>8</v>
      </c>
      <c r="J656" s="6" t="b">
        <v>0</v>
      </c>
    </row>
    <row r="657" spans="1:10" x14ac:dyDescent="0.2">
      <c r="A657" s="6" t="s">
        <v>614</v>
      </c>
      <c r="B657" s="6" t="s">
        <v>14231</v>
      </c>
      <c r="C657" s="6">
        <v>16409</v>
      </c>
      <c r="D657" s="6">
        <v>22.503370611560101</v>
      </c>
      <c r="E657" s="6">
        <v>-0.40227827872267902</v>
      </c>
      <c r="F657" s="6">
        <v>0.173497925362639</v>
      </c>
      <c r="G657" s="6">
        <v>1.41140925831294E-3</v>
      </c>
      <c r="H657" s="6">
        <v>3.0636579823480701E-2</v>
      </c>
      <c r="I657" s="6" t="s">
        <v>12</v>
      </c>
      <c r="J657" s="6" t="b">
        <v>0</v>
      </c>
    </row>
    <row r="658" spans="1:10" x14ac:dyDescent="0.2">
      <c r="A658" s="6" t="s">
        <v>615</v>
      </c>
      <c r="B658" s="6" t="s">
        <v>13386</v>
      </c>
      <c r="C658" s="6">
        <v>18027</v>
      </c>
      <c r="D658" s="6">
        <v>231.814478596779</v>
      </c>
      <c r="E658" s="6">
        <v>-0.18862576337965201</v>
      </c>
      <c r="F658" s="6">
        <v>6.7281561705186302E-2</v>
      </c>
      <c r="G658" s="6">
        <v>1.4316718867971199E-3</v>
      </c>
      <c r="H658" s="6">
        <v>3.1019708139257501E-2</v>
      </c>
      <c r="I658" s="6" t="s">
        <v>13969</v>
      </c>
      <c r="J658" s="6" t="b">
        <v>0</v>
      </c>
    </row>
    <row r="659" spans="1:10" x14ac:dyDescent="0.2">
      <c r="A659" s="6" t="s">
        <v>616</v>
      </c>
      <c r="B659" s="6" t="s">
        <v>13160</v>
      </c>
      <c r="C659" s="6">
        <v>20664</v>
      </c>
      <c r="D659" s="6">
        <v>34.310822122211299</v>
      </c>
      <c r="E659" s="6">
        <v>-0.35175456061155802</v>
      </c>
      <c r="F659" s="6">
        <v>0.14683823206652299</v>
      </c>
      <c r="G659" s="6">
        <v>1.43385525757718E-3</v>
      </c>
      <c r="H659" s="6">
        <v>3.1019708139257501E-2</v>
      </c>
      <c r="I659" s="6" t="s">
        <v>14133</v>
      </c>
      <c r="J659" s="6" t="b">
        <v>0</v>
      </c>
    </row>
    <row r="660" spans="1:10" x14ac:dyDescent="0.2">
      <c r="A660" s="6" t="s">
        <v>618</v>
      </c>
      <c r="B660" s="6" t="s">
        <v>13357</v>
      </c>
      <c r="C660" s="6">
        <v>56173</v>
      </c>
      <c r="D660" s="6">
        <v>2.5800327123232498</v>
      </c>
      <c r="E660" s="6">
        <v>1.12048336755456</v>
      </c>
      <c r="F660" s="6">
        <v>0.58528082283520999</v>
      </c>
      <c r="G660" s="6">
        <v>1.4482227152263401E-3</v>
      </c>
      <c r="H660" s="6">
        <v>3.1243396801099499E-2</v>
      </c>
      <c r="I660" s="6" t="s">
        <v>14127</v>
      </c>
      <c r="J660" s="6" t="b">
        <v>0</v>
      </c>
    </row>
    <row r="661" spans="1:10" x14ac:dyDescent="0.2">
      <c r="A661" s="6" t="s">
        <v>619</v>
      </c>
      <c r="B661" s="6" t="s">
        <v>12969</v>
      </c>
      <c r="C661" s="6">
        <v>329416</v>
      </c>
      <c r="D661" s="6">
        <v>4.9972949732832603</v>
      </c>
      <c r="E661" s="6">
        <v>0.77883103438914103</v>
      </c>
      <c r="F661" s="6">
        <v>0.38666602238916198</v>
      </c>
      <c r="G661" s="6">
        <v>1.49196485937703E-3</v>
      </c>
      <c r="H661" s="6">
        <v>3.21157227716483E-2</v>
      </c>
      <c r="I661" s="6" t="s">
        <v>14117</v>
      </c>
      <c r="J661" s="6" t="b">
        <v>0</v>
      </c>
    </row>
    <row r="662" spans="1:10" x14ac:dyDescent="0.2">
      <c r="A662" s="6" t="s">
        <v>620</v>
      </c>
      <c r="B662" s="6" t="s">
        <v>13171</v>
      </c>
      <c r="C662" s="6">
        <v>381510</v>
      </c>
      <c r="D662" s="6">
        <v>47.719281764123501</v>
      </c>
      <c r="E662" s="6">
        <v>0.29230793332590599</v>
      </c>
      <c r="F662" s="6">
        <v>0.116142653364642</v>
      </c>
      <c r="G662" s="6">
        <v>1.5068756163776501E-3</v>
      </c>
      <c r="H662" s="6">
        <v>3.2341519780058697E-2</v>
      </c>
      <c r="I662" s="6" t="s">
        <v>14121</v>
      </c>
      <c r="J662" s="6" t="b">
        <v>0</v>
      </c>
    </row>
    <row r="663" spans="1:10" x14ac:dyDescent="0.2">
      <c r="A663" s="6" t="s">
        <v>621</v>
      </c>
      <c r="B663" s="6" t="s">
        <v>14232</v>
      </c>
      <c r="C663" s="6">
        <v>17969</v>
      </c>
      <c r="D663" s="6">
        <v>10.588903967114</v>
      </c>
      <c r="E663" s="6">
        <v>0.54830277110886105</v>
      </c>
      <c r="F663" s="6">
        <v>0.25404513087813602</v>
      </c>
      <c r="G663" s="6">
        <v>1.5074543114613401E-3</v>
      </c>
      <c r="H663" s="6">
        <v>3.2341519780058697E-2</v>
      </c>
      <c r="I663" s="6" t="s">
        <v>13493</v>
      </c>
      <c r="J663" s="6" t="b">
        <v>0</v>
      </c>
    </row>
    <row r="664" spans="1:10" x14ac:dyDescent="0.2">
      <c r="A664" s="6" t="s">
        <v>622</v>
      </c>
      <c r="B664" s="6" t="s">
        <v>13238</v>
      </c>
      <c r="C664" s="6">
        <v>12870</v>
      </c>
      <c r="D664" s="6">
        <v>14.246901387888499</v>
      </c>
      <c r="E664" s="6">
        <v>0.49563823661102702</v>
      </c>
      <c r="F664" s="6">
        <v>0.22398457172434499</v>
      </c>
      <c r="G664" s="6">
        <v>1.5281849277157099E-3</v>
      </c>
      <c r="H664" s="6">
        <v>3.2732000678573001E-2</v>
      </c>
      <c r="I664" s="6" t="s">
        <v>13981</v>
      </c>
      <c r="J664" s="6" t="b">
        <v>0</v>
      </c>
    </row>
    <row r="665" spans="1:10" x14ac:dyDescent="0.2">
      <c r="A665" s="6" t="s">
        <v>624</v>
      </c>
      <c r="B665" s="6" t="s">
        <v>13046</v>
      </c>
      <c r="C665" s="6">
        <v>56430</v>
      </c>
      <c r="D665" s="6">
        <v>83.694390977377097</v>
      </c>
      <c r="E665" s="6">
        <v>0.22175518957308099</v>
      </c>
      <c r="F665" s="6">
        <v>8.2302091449566697E-2</v>
      </c>
      <c r="G665" s="6">
        <v>1.5438977768404501E-3</v>
      </c>
      <c r="H665" s="6">
        <v>3.2959415080833103E-2</v>
      </c>
      <c r="I665" s="6" t="s">
        <v>6</v>
      </c>
      <c r="J665" s="6" t="b">
        <v>0</v>
      </c>
    </row>
    <row r="666" spans="1:10" x14ac:dyDescent="0.2">
      <c r="A666" s="6" t="s">
        <v>625</v>
      </c>
      <c r="B666" s="6" t="s">
        <v>13132</v>
      </c>
      <c r="C666" s="6">
        <v>100503044</v>
      </c>
      <c r="D666" s="6">
        <v>1.6365166503167601</v>
      </c>
      <c r="E666" s="6">
        <v>1.4792815292772901</v>
      </c>
      <c r="F666" s="6">
        <v>0.76490924716598396</v>
      </c>
      <c r="G666" s="6">
        <v>1.5490157452067001E-3</v>
      </c>
      <c r="H666" s="6">
        <v>3.3014195544875002E-2</v>
      </c>
      <c r="I666" s="6" t="s">
        <v>14129</v>
      </c>
      <c r="J666" s="6" t="b">
        <v>0</v>
      </c>
    </row>
    <row r="667" spans="1:10" x14ac:dyDescent="0.2">
      <c r="A667" s="6" t="s">
        <v>626</v>
      </c>
      <c r="B667" s="6" t="s">
        <v>14233</v>
      </c>
      <c r="C667" s="6">
        <v>21664</v>
      </c>
      <c r="D667" s="6">
        <v>26.725092568677901</v>
      </c>
      <c r="E667" s="6">
        <v>-0.36838673051526899</v>
      </c>
      <c r="F667" s="6">
        <v>0.15737353469409701</v>
      </c>
      <c r="G667" s="6">
        <v>1.5553221949660999E-3</v>
      </c>
      <c r="H667" s="6">
        <v>3.3094084270191601E-2</v>
      </c>
      <c r="I667" s="6" t="s">
        <v>9</v>
      </c>
      <c r="J667" s="6" t="b">
        <v>0</v>
      </c>
    </row>
    <row r="668" spans="1:10" x14ac:dyDescent="0.2">
      <c r="A668" s="6" t="s">
        <v>627</v>
      </c>
      <c r="B668" s="6" t="s">
        <v>13407</v>
      </c>
      <c r="C668" s="6">
        <v>66656</v>
      </c>
      <c r="D668" s="6">
        <v>32.787555801042799</v>
      </c>
      <c r="E668" s="6">
        <v>0.34018625256406199</v>
      </c>
      <c r="F668" s="6">
        <v>0.143546236819145</v>
      </c>
      <c r="G668" s="6">
        <v>1.5648825758818299E-3</v>
      </c>
      <c r="H668" s="6">
        <v>3.3242833964176002E-2</v>
      </c>
      <c r="I668" s="6" t="s">
        <v>13972</v>
      </c>
      <c r="J668" s="6" t="b">
        <v>0</v>
      </c>
    </row>
    <row r="669" spans="1:10" x14ac:dyDescent="0.2">
      <c r="A669" s="6" t="s">
        <v>628</v>
      </c>
      <c r="B669" s="6" t="s">
        <v>13067</v>
      </c>
      <c r="C669" s="6">
        <v>219140</v>
      </c>
      <c r="D669" s="6">
        <v>34.311631856771498</v>
      </c>
      <c r="E669" s="6">
        <v>0.38312118746268198</v>
      </c>
      <c r="F669" s="6">
        <v>0.16679270239847099</v>
      </c>
      <c r="G669" s="6">
        <v>1.5837447708465201E-3</v>
      </c>
      <c r="H669" s="6">
        <v>3.3588370656461301E-2</v>
      </c>
      <c r="I669" s="6" t="s">
        <v>6</v>
      </c>
      <c r="J669" s="6" t="b">
        <v>0</v>
      </c>
    </row>
    <row r="670" spans="1:10" x14ac:dyDescent="0.2">
      <c r="A670" s="6" t="s">
        <v>629</v>
      </c>
      <c r="B670" s="6" t="s">
        <v>13800</v>
      </c>
      <c r="C670" s="6">
        <v>13521</v>
      </c>
      <c r="D670" s="6">
        <v>13.5760090186486</v>
      </c>
      <c r="E670" s="6">
        <v>0.47642195812267701</v>
      </c>
      <c r="F670" s="6">
        <v>0.21958499323255601</v>
      </c>
      <c r="G670" s="6">
        <v>1.5901427934310499E-3</v>
      </c>
      <c r="H670" s="6">
        <v>3.36688663152497E-2</v>
      </c>
      <c r="I670" s="6" t="s">
        <v>14234</v>
      </c>
      <c r="J670" s="6" t="b">
        <v>0</v>
      </c>
    </row>
    <row r="671" spans="1:10" x14ac:dyDescent="0.2">
      <c r="A671" s="6" t="s">
        <v>630</v>
      </c>
      <c r="B671" s="6" t="s">
        <v>12937</v>
      </c>
      <c r="C671" s="6">
        <v>64209</v>
      </c>
      <c r="D671" s="6">
        <v>59.483320665009899</v>
      </c>
      <c r="E671" s="6">
        <v>0.25712624645155702</v>
      </c>
      <c r="F671" s="6">
        <v>9.9662549957437202E-2</v>
      </c>
      <c r="G671" s="6">
        <v>1.6022287480659701E-3</v>
      </c>
      <c r="H671" s="6">
        <v>3.3869335479950198E-2</v>
      </c>
      <c r="I671" s="6" t="s">
        <v>14117</v>
      </c>
      <c r="J671" s="6" t="b">
        <v>0</v>
      </c>
    </row>
    <row r="672" spans="1:10" x14ac:dyDescent="0.2">
      <c r="A672" s="6" t="s">
        <v>631</v>
      </c>
      <c r="B672" s="6" t="s">
        <v>13164</v>
      </c>
      <c r="C672" s="6">
        <v>102595</v>
      </c>
      <c r="D672" s="6">
        <v>3.8678565978958699</v>
      </c>
      <c r="E672" s="6">
        <v>-0.94698992872653098</v>
      </c>
      <c r="F672" s="6">
        <v>0.48269983446197301</v>
      </c>
      <c r="G672" s="6">
        <v>1.6232265558985999E-3</v>
      </c>
      <c r="H672" s="6">
        <v>3.4257229940718198E-2</v>
      </c>
      <c r="I672" s="6" t="s">
        <v>14133</v>
      </c>
      <c r="J672" s="6" t="b">
        <v>0</v>
      </c>
    </row>
    <row r="673" spans="1:10" x14ac:dyDescent="0.2">
      <c r="A673" s="6" t="s">
        <v>632</v>
      </c>
      <c r="B673" s="6" t="s">
        <v>14235</v>
      </c>
      <c r="C673" s="6">
        <v>78709</v>
      </c>
      <c r="D673" s="6">
        <v>3.2661399667381099</v>
      </c>
      <c r="E673" s="6">
        <v>1.0695315915985899</v>
      </c>
      <c r="F673" s="6">
        <v>0.646756054869988</v>
      </c>
      <c r="G673" s="6">
        <v>1.63655387353072E-3</v>
      </c>
      <c r="H673" s="6">
        <v>3.4482243423236102E-2</v>
      </c>
      <c r="I673" s="6" t="s">
        <v>9</v>
      </c>
      <c r="J673" s="6" t="b">
        <v>0</v>
      </c>
    </row>
    <row r="674" spans="1:10" x14ac:dyDescent="0.2">
      <c r="A674" s="6" t="s">
        <v>634</v>
      </c>
      <c r="B674" s="6" t="s">
        <v>13037</v>
      </c>
      <c r="C674" s="6">
        <v>170799</v>
      </c>
      <c r="D674" s="6">
        <v>5.7095944482041698</v>
      </c>
      <c r="E674" s="6">
        <v>0.82896489838770304</v>
      </c>
      <c r="F674" s="6">
        <v>0.42266186731427802</v>
      </c>
      <c r="G674" s="6">
        <v>1.6521821926915199E-3</v>
      </c>
      <c r="H674" s="6">
        <v>3.4657900670474702E-2</v>
      </c>
      <c r="I674" s="6" t="s">
        <v>6</v>
      </c>
      <c r="J674" s="6" t="b">
        <v>0</v>
      </c>
    </row>
    <row r="675" spans="1:10" x14ac:dyDescent="0.2">
      <c r="A675" s="6" t="s">
        <v>635</v>
      </c>
      <c r="B675" s="6" t="s">
        <v>13049</v>
      </c>
      <c r="C675" s="6">
        <v>66286</v>
      </c>
      <c r="D675" s="6">
        <v>82.260565756179403</v>
      </c>
      <c r="E675" s="6">
        <v>-0.23404359336818201</v>
      </c>
      <c r="F675" s="6">
        <v>8.8501387549018304E-2</v>
      </c>
      <c r="G675" s="6">
        <v>1.6529276272461101E-3</v>
      </c>
      <c r="H675" s="6">
        <v>3.4657900670474702E-2</v>
      </c>
      <c r="I675" s="6" t="s">
        <v>6</v>
      </c>
      <c r="J675" s="6" t="b">
        <v>0</v>
      </c>
    </row>
    <row r="676" spans="1:10" x14ac:dyDescent="0.2">
      <c r="A676" s="6" t="s">
        <v>636</v>
      </c>
      <c r="B676" s="6" t="s">
        <v>13060</v>
      </c>
      <c r="C676" s="6">
        <v>240690</v>
      </c>
      <c r="D676" s="6">
        <v>15.466120223232201</v>
      </c>
      <c r="E676" s="6">
        <v>-0.48898188978752199</v>
      </c>
      <c r="F676" s="6">
        <v>0.22957086962534901</v>
      </c>
      <c r="G676" s="6">
        <v>1.67084891219988E-3</v>
      </c>
      <c r="H676" s="6">
        <v>3.4976977956520799E-2</v>
      </c>
      <c r="I676" s="6" t="s">
        <v>6</v>
      </c>
      <c r="J676" s="6" t="b">
        <v>0</v>
      </c>
    </row>
    <row r="677" spans="1:10" x14ac:dyDescent="0.2">
      <c r="A677" s="6" t="s">
        <v>639</v>
      </c>
      <c r="B677" s="6" t="s">
        <v>13355</v>
      </c>
      <c r="C677" s="6">
        <v>668212</v>
      </c>
      <c r="D677" s="6">
        <v>128.38880591633901</v>
      </c>
      <c r="E677" s="6">
        <v>0.21504136310983901</v>
      </c>
      <c r="F677" s="6">
        <v>8.0965488488108001E-2</v>
      </c>
      <c r="G677" s="6">
        <v>1.70508111410061E-3</v>
      </c>
      <c r="H677" s="6">
        <v>3.5521150359290703E-2</v>
      </c>
      <c r="I677" s="6" t="s">
        <v>14118</v>
      </c>
      <c r="J677" s="6" t="b">
        <v>0</v>
      </c>
    </row>
    <row r="678" spans="1:10" x14ac:dyDescent="0.2">
      <c r="A678" s="6" t="s">
        <v>641</v>
      </c>
      <c r="B678" s="6" t="s">
        <v>14236</v>
      </c>
      <c r="C678" s="6">
        <v>15228</v>
      </c>
      <c r="D678" s="6">
        <v>68.441608679767398</v>
      </c>
      <c r="E678" s="6">
        <v>-0.25035144242948998</v>
      </c>
      <c r="F678" s="6">
        <v>9.8197483544909495E-2</v>
      </c>
      <c r="G678" s="6">
        <v>1.7133295271479501E-3</v>
      </c>
      <c r="H678" s="6">
        <v>3.5578401432926197E-2</v>
      </c>
      <c r="I678" s="6" t="s">
        <v>13574</v>
      </c>
      <c r="J678" s="6" t="b">
        <v>0</v>
      </c>
    </row>
    <row r="679" spans="1:10" x14ac:dyDescent="0.2">
      <c r="A679" s="6" t="s">
        <v>643</v>
      </c>
      <c r="B679" s="6" t="s">
        <v>14237</v>
      </c>
      <c r="C679" s="6">
        <v>241159</v>
      </c>
      <c r="D679" s="6">
        <v>17.0057122227626</v>
      </c>
      <c r="E679" s="6">
        <v>0.45996114382865599</v>
      </c>
      <c r="F679" s="6">
        <v>0.21496513250726501</v>
      </c>
      <c r="G679" s="6">
        <v>1.726053228619E-3</v>
      </c>
      <c r="H679" s="6">
        <v>3.5670847633616699E-2</v>
      </c>
      <c r="I679" s="6" t="s">
        <v>13502</v>
      </c>
      <c r="J679" s="6" t="b">
        <v>0</v>
      </c>
    </row>
    <row r="680" spans="1:10" x14ac:dyDescent="0.2">
      <c r="A680" s="6" t="s">
        <v>644</v>
      </c>
      <c r="B680" s="6" t="s">
        <v>14238</v>
      </c>
      <c r="C680" s="6">
        <v>16197</v>
      </c>
      <c r="D680" s="6">
        <v>2.0021069964023499</v>
      </c>
      <c r="E680" s="6">
        <v>1.32032253748368</v>
      </c>
      <c r="F680" s="6">
        <v>0.65704036820565603</v>
      </c>
      <c r="G680" s="6">
        <v>1.72468068850702E-3</v>
      </c>
      <c r="H680" s="6">
        <v>3.5670847633616699E-2</v>
      </c>
      <c r="I680" s="6" t="s">
        <v>9</v>
      </c>
      <c r="J680" s="6" t="b">
        <v>0</v>
      </c>
    </row>
    <row r="681" spans="1:10" x14ac:dyDescent="0.2">
      <c r="A681" s="6" t="s">
        <v>646</v>
      </c>
      <c r="B681" s="6" t="s">
        <v>13374</v>
      </c>
      <c r="C681" s="6">
        <v>230678</v>
      </c>
      <c r="D681" s="6">
        <v>6.1364906069390903</v>
      </c>
      <c r="E681" s="6">
        <v>-0.72971900284775704</v>
      </c>
      <c r="F681" s="6">
        <v>0.391138227721539</v>
      </c>
      <c r="G681" s="6">
        <v>1.7489456582869801E-3</v>
      </c>
      <c r="H681" s="6">
        <v>3.60288375497749E-2</v>
      </c>
      <c r="I681" s="6" t="s">
        <v>14010</v>
      </c>
      <c r="J681" s="6" t="b">
        <v>0</v>
      </c>
    </row>
    <row r="682" spans="1:10" x14ac:dyDescent="0.2">
      <c r="A682" s="6" t="s">
        <v>647</v>
      </c>
      <c r="B682" s="6" t="s">
        <v>13098</v>
      </c>
      <c r="C682" s="6">
        <v>17311</v>
      </c>
      <c r="D682" s="6">
        <v>30.665507081388501</v>
      </c>
      <c r="E682" s="6">
        <v>0.36382702543081902</v>
      </c>
      <c r="F682" s="6">
        <v>0.15753903043207401</v>
      </c>
      <c r="G682" s="6">
        <v>1.7726813567654901E-3</v>
      </c>
      <c r="H682" s="6">
        <v>3.6459743581041502E-2</v>
      </c>
      <c r="I682" s="6" t="s">
        <v>13998</v>
      </c>
      <c r="J682" s="6" t="b">
        <v>0</v>
      </c>
    </row>
    <row r="683" spans="1:10" x14ac:dyDescent="0.2">
      <c r="A683" s="6" t="s">
        <v>648</v>
      </c>
      <c r="B683" s="6" t="s">
        <v>14239</v>
      </c>
      <c r="C683" s="6">
        <v>140780</v>
      </c>
      <c r="D683" s="6">
        <v>38.271799990516001</v>
      </c>
      <c r="E683" s="6">
        <v>-0.33732026464644499</v>
      </c>
      <c r="F683" s="6">
        <v>0.14791093957635801</v>
      </c>
      <c r="G683" s="6">
        <v>1.7878394510768699E-3</v>
      </c>
      <c r="H683" s="6">
        <v>3.6713141235843599E-2</v>
      </c>
      <c r="I683" s="6" t="s">
        <v>13505</v>
      </c>
      <c r="J683" s="6" t="b">
        <v>0</v>
      </c>
    </row>
    <row r="684" spans="1:10" x14ac:dyDescent="0.2">
      <c r="A684" s="6" t="s">
        <v>649</v>
      </c>
      <c r="B684" s="6" t="s">
        <v>13397</v>
      </c>
      <c r="C684" s="6">
        <v>52855</v>
      </c>
      <c r="D684" s="6">
        <v>17.921172316137</v>
      </c>
      <c r="E684" s="6">
        <v>-0.43441736875020698</v>
      </c>
      <c r="F684" s="6">
        <v>0.19671156447503901</v>
      </c>
      <c r="G684" s="6">
        <v>1.8043585602292599E-3</v>
      </c>
      <c r="H684" s="6">
        <v>3.69936397681234E-2</v>
      </c>
      <c r="I684" s="6" t="s">
        <v>13991</v>
      </c>
      <c r="J684" s="6" t="b">
        <v>0</v>
      </c>
    </row>
    <row r="685" spans="1:10" x14ac:dyDescent="0.2">
      <c r="A685" s="6" t="s">
        <v>650</v>
      </c>
      <c r="B685" s="6" t="s">
        <v>13889</v>
      </c>
      <c r="C685" s="6">
        <v>19013</v>
      </c>
      <c r="D685" s="6">
        <v>7.1491475239085096</v>
      </c>
      <c r="E685" s="6">
        <v>0.65290071264448701</v>
      </c>
      <c r="F685" s="6">
        <v>0.33055048933146303</v>
      </c>
      <c r="G685" s="6">
        <v>1.8382880016842901E-3</v>
      </c>
      <c r="H685" s="6">
        <v>3.7629639047135503E-2</v>
      </c>
      <c r="I685" s="6" t="s">
        <v>13479</v>
      </c>
      <c r="J685" s="6" t="b">
        <v>0</v>
      </c>
    </row>
    <row r="686" spans="1:10" x14ac:dyDescent="0.2">
      <c r="A686" s="6" t="s">
        <v>652</v>
      </c>
      <c r="B686" s="6" t="s">
        <v>13118</v>
      </c>
      <c r="C686" s="6">
        <v>15478</v>
      </c>
      <c r="D686" s="6">
        <v>1.0371876499978001</v>
      </c>
      <c r="E686" s="6">
        <v>2.2518729215342699</v>
      </c>
      <c r="F686" s="6">
        <v>1.1312681638620099</v>
      </c>
      <c r="G686" s="6">
        <v>1.8757120946079999E-3</v>
      </c>
      <c r="H686" s="6">
        <v>3.8274585753854402E-2</v>
      </c>
      <c r="I686" s="6" t="s">
        <v>14226</v>
      </c>
      <c r="J686" s="6" t="b">
        <v>0</v>
      </c>
    </row>
    <row r="687" spans="1:10" x14ac:dyDescent="0.2">
      <c r="A687" s="6" t="s">
        <v>653</v>
      </c>
      <c r="B687" s="6" t="s">
        <v>14240</v>
      </c>
      <c r="C687" s="6">
        <v>57916</v>
      </c>
      <c r="D687" s="6">
        <v>3.0235782536359102</v>
      </c>
      <c r="E687" s="6">
        <v>-1.02648558144805</v>
      </c>
      <c r="F687" s="6">
        <v>0.53860145095031797</v>
      </c>
      <c r="G687" s="6">
        <v>1.88409870231949E-3</v>
      </c>
      <c r="H687" s="6">
        <v>3.8385173089617697E-2</v>
      </c>
      <c r="I687" s="6" t="s">
        <v>13495</v>
      </c>
      <c r="J687" s="6" t="b">
        <v>0</v>
      </c>
    </row>
    <row r="688" spans="1:10" x14ac:dyDescent="0.2">
      <c r="A688" s="6" t="s">
        <v>655</v>
      </c>
      <c r="B688" s="6" t="s">
        <v>12856</v>
      </c>
      <c r="C688" s="6" t="s">
        <v>12856</v>
      </c>
      <c r="D688" s="6">
        <v>18.327556866746399</v>
      </c>
      <c r="E688" s="6">
        <v>0.42408612325300099</v>
      </c>
      <c r="F688" s="6">
        <v>0.20104701677463499</v>
      </c>
      <c r="G688" s="6">
        <v>1.93886394795208E-3</v>
      </c>
      <c r="H688" s="6">
        <v>3.9290275395146103E-2</v>
      </c>
      <c r="I688" s="6" t="s">
        <v>14128</v>
      </c>
      <c r="J688" s="6" t="b">
        <v>0</v>
      </c>
    </row>
    <row r="689" spans="1:10" x14ac:dyDescent="0.2">
      <c r="A689" s="6" t="s">
        <v>656</v>
      </c>
      <c r="B689" s="6" t="s">
        <v>14241</v>
      </c>
      <c r="C689" s="6">
        <v>20515</v>
      </c>
      <c r="D689" s="6">
        <v>86.610699345338702</v>
      </c>
      <c r="E689" s="6">
        <v>-0.225919072806786</v>
      </c>
      <c r="F689" s="6">
        <v>8.7146092573985798E-2</v>
      </c>
      <c r="G689" s="6">
        <v>1.9364765101743001E-3</v>
      </c>
      <c r="H689" s="6">
        <v>3.9290275395146103E-2</v>
      </c>
      <c r="I689" s="6" t="s">
        <v>13512</v>
      </c>
      <c r="J689" s="6" t="b">
        <v>0</v>
      </c>
    </row>
    <row r="690" spans="1:10" x14ac:dyDescent="0.2">
      <c r="A690" s="6" t="s">
        <v>658</v>
      </c>
      <c r="B690" s="6" t="s">
        <v>13254</v>
      </c>
      <c r="C690" s="6">
        <v>245631</v>
      </c>
      <c r="D690" s="6">
        <v>7.0279484798174403</v>
      </c>
      <c r="E690" s="6">
        <v>0.63927303853829998</v>
      </c>
      <c r="F690" s="6">
        <v>0.33624902652355798</v>
      </c>
      <c r="G690" s="6">
        <v>1.9454781844111099E-3</v>
      </c>
      <c r="H690" s="6">
        <v>3.93260176120728E-2</v>
      </c>
      <c r="I690" s="6" t="s">
        <v>14001</v>
      </c>
      <c r="J690" s="6" t="b">
        <v>0</v>
      </c>
    </row>
    <row r="691" spans="1:10" x14ac:dyDescent="0.2">
      <c r="A691" s="6" t="s">
        <v>659</v>
      </c>
      <c r="B691" s="6" t="s">
        <v>13084</v>
      </c>
      <c r="C691" s="6">
        <v>140721</v>
      </c>
      <c r="D691" s="6">
        <v>8.3151097487294603</v>
      </c>
      <c r="E691" s="6">
        <v>-0.62318697489182795</v>
      </c>
      <c r="F691" s="6">
        <v>0.30909786924844701</v>
      </c>
      <c r="G691" s="6">
        <v>1.9674163308617001E-3</v>
      </c>
      <c r="H691" s="6">
        <v>3.9707433810230702E-2</v>
      </c>
      <c r="I691" s="6" t="s">
        <v>14140</v>
      </c>
      <c r="J691" s="6" t="b">
        <v>0</v>
      </c>
    </row>
    <row r="692" spans="1:10" x14ac:dyDescent="0.2">
      <c r="A692" s="6" t="s">
        <v>660</v>
      </c>
      <c r="B692" s="6" t="s">
        <v>13380</v>
      </c>
      <c r="C692" s="6">
        <v>207781</v>
      </c>
      <c r="D692" s="6">
        <v>9.2855800333622405</v>
      </c>
      <c r="E692" s="6">
        <v>0.56452021982714196</v>
      </c>
      <c r="F692" s="6">
        <v>0.28521271634870499</v>
      </c>
      <c r="G692" s="6">
        <v>1.97261171084519E-3</v>
      </c>
      <c r="H692" s="6">
        <v>3.9750276796268399E-2</v>
      </c>
      <c r="I692" s="6" t="s">
        <v>13969</v>
      </c>
      <c r="J692" s="6" t="b">
        <v>0</v>
      </c>
    </row>
    <row r="693" spans="1:10" x14ac:dyDescent="0.2">
      <c r="A693" s="6" t="s">
        <v>662</v>
      </c>
      <c r="B693" s="6" t="s">
        <v>13163</v>
      </c>
      <c r="C693" s="6">
        <v>68481</v>
      </c>
      <c r="D693" s="6">
        <v>20.220990233217599</v>
      </c>
      <c r="E693" s="6">
        <v>-0.399830658517625</v>
      </c>
      <c r="F693" s="6">
        <v>0.185983178884048</v>
      </c>
      <c r="G693" s="6">
        <v>2.08404012898462E-3</v>
      </c>
      <c r="H693" s="6">
        <v>4.1865259547630498E-2</v>
      </c>
      <c r="I693" s="6" t="s">
        <v>14133</v>
      </c>
      <c r="J693" s="6" t="b">
        <v>0</v>
      </c>
    </row>
    <row r="694" spans="1:10" x14ac:dyDescent="0.2">
      <c r="A694" s="6" t="s">
        <v>663</v>
      </c>
      <c r="B694" s="6" t="s">
        <v>13807</v>
      </c>
      <c r="C694" s="6">
        <v>16651</v>
      </c>
      <c r="D694" s="6">
        <v>31.1856060963846</v>
      </c>
      <c r="E694" s="6">
        <v>0.33015099512482199</v>
      </c>
      <c r="F694" s="6">
        <v>0.14512185019798701</v>
      </c>
      <c r="G694" s="6">
        <v>2.1055315782925301E-3</v>
      </c>
      <c r="H694" s="6">
        <v>4.2166040291595201E-2</v>
      </c>
      <c r="I694" s="6" t="s">
        <v>10</v>
      </c>
      <c r="J694" s="6" t="b">
        <v>0</v>
      </c>
    </row>
    <row r="695" spans="1:10" x14ac:dyDescent="0.2">
      <c r="A695" s="6" t="s">
        <v>664</v>
      </c>
      <c r="B695" s="6" t="s">
        <v>13834</v>
      </c>
      <c r="C695" s="6">
        <v>72290</v>
      </c>
      <c r="D695" s="6">
        <v>20.238833932809499</v>
      </c>
      <c r="E695" s="6">
        <v>0.39236029437859699</v>
      </c>
      <c r="F695" s="6">
        <v>0.180701031145346</v>
      </c>
      <c r="G695" s="6">
        <v>2.1045670436588299E-3</v>
      </c>
      <c r="H695" s="6">
        <v>4.2166040291595201E-2</v>
      </c>
      <c r="I695" s="6" t="s">
        <v>14242</v>
      </c>
      <c r="J695" s="6" t="b">
        <v>0</v>
      </c>
    </row>
    <row r="696" spans="1:10" x14ac:dyDescent="0.2">
      <c r="A696" s="6" t="s">
        <v>665</v>
      </c>
      <c r="B696" s="6" t="s">
        <v>14243</v>
      </c>
      <c r="C696" s="6">
        <v>17069</v>
      </c>
      <c r="D696" s="6">
        <v>56.857147889907999</v>
      </c>
      <c r="E696" s="6">
        <v>-0.258580094794646</v>
      </c>
      <c r="F696" s="6">
        <v>0.105707680633497</v>
      </c>
      <c r="G696" s="6">
        <v>2.17326867678274E-3</v>
      </c>
      <c r="H696" s="6">
        <v>4.3455296555700601E-2</v>
      </c>
      <c r="I696" s="6" t="s">
        <v>9</v>
      </c>
      <c r="J696" s="6" t="b">
        <v>0</v>
      </c>
    </row>
    <row r="697" spans="1:10" x14ac:dyDescent="0.2">
      <c r="A697" s="6" t="s">
        <v>666</v>
      </c>
      <c r="B697" s="6" t="s">
        <v>13231</v>
      </c>
      <c r="C697" s="6">
        <v>71946</v>
      </c>
      <c r="D697" s="6">
        <v>43.498671987410503</v>
      </c>
      <c r="E697" s="6">
        <v>0.28830096198122601</v>
      </c>
      <c r="F697" s="6">
        <v>0.12289878052613</v>
      </c>
      <c r="G697" s="6">
        <v>2.18904364344836E-3</v>
      </c>
      <c r="H697" s="6">
        <v>4.3703175332239899E-2</v>
      </c>
      <c r="I697" s="6" t="s">
        <v>13974</v>
      </c>
      <c r="J697" s="6" t="b">
        <v>0</v>
      </c>
    </row>
    <row r="698" spans="1:10" x14ac:dyDescent="0.2">
      <c r="A698" s="6" t="s">
        <v>667</v>
      </c>
      <c r="B698" s="6" t="s">
        <v>13375</v>
      </c>
      <c r="C698" s="6">
        <v>242523</v>
      </c>
      <c r="D698" s="6">
        <v>1.7094074739379299</v>
      </c>
      <c r="E698" s="6">
        <v>0.120608018287584</v>
      </c>
      <c r="F698" s="6">
        <v>0.227211810062833</v>
      </c>
      <c r="G698" s="6">
        <v>2.1968813809349098E-3</v>
      </c>
      <c r="H698" s="6">
        <v>4.37920715333667E-2</v>
      </c>
      <c r="I698" s="6" t="s">
        <v>13969</v>
      </c>
      <c r="J698" s="6" t="b">
        <v>0</v>
      </c>
    </row>
    <row r="699" spans="1:10" x14ac:dyDescent="0.2">
      <c r="A699" s="6" t="s">
        <v>668</v>
      </c>
      <c r="B699" s="6" t="s">
        <v>13268</v>
      </c>
      <c r="C699" s="6">
        <v>110119</v>
      </c>
      <c r="D699" s="6">
        <v>18.024505654175599</v>
      </c>
      <c r="E699" s="6">
        <v>0.42026950587517597</v>
      </c>
      <c r="F699" s="6">
        <v>0.19962228124662501</v>
      </c>
      <c r="G699" s="6">
        <v>2.2142433013054999E-3</v>
      </c>
      <c r="H699" s="6">
        <v>4.4070254752291198E-2</v>
      </c>
      <c r="I699" s="6" t="s">
        <v>13999</v>
      </c>
      <c r="J699" s="6" t="b">
        <v>0</v>
      </c>
    </row>
    <row r="700" spans="1:10" x14ac:dyDescent="0.2">
      <c r="A700" s="6" t="s">
        <v>669</v>
      </c>
      <c r="B700" s="6" t="s">
        <v>14244</v>
      </c>
      <c r="C700" s="6">
        <v>21413</v>
      </c>
      <c r="D700" s="6">
        <v>326.70382116239801</v>
      </c>
      <c r="E700" s="6">
        <v>-0.15528256367035401</v>
      </c>
      <c r="F700" s="6">
        <v>5.7363020001456801E-2</v>
      </c>
      <c r="G700" s="6">
        <v>2.2184145243653699E-3</v>
      </c>
      <c r="H700" s="6">
        <v>4.40854511547078E-2</v>
      </c>
      <c r="I700" s="6" t="s">
        <v>13574</v>
      </c>
      <c r="J700" s="6" t="b">
        <v>0</v>
      </c>
    </row>
    <row r="701" spans="1:10" x14ac:dyDescent="0.2">
      <c r="A701" s="6" t="s">
        <v>670</v>
      </c>
      <c r="B701" s="6" t="s">
        <v>14245</v>
      </c>
      <c r="C701" s="6">
        <v>677884</v>
      </c>
      <c r="D701" s="6">
        <v>17.8678156404095</v>
      </c>
      <c r="E701" s="6">
        <v>0.40698718052946598</v>
      </c>
      <c r="F701" s="6">
        <v>0.19433495089657399</v>
      </c>
      <c r="G701" s="6">
        <v>2.2225978665106299E-3</v>
      </c>
      <c r="H701" s="6">
        <v>4.4100841409582897E-2</v>
      </c>
      <c r="I701" s="6" t="s">
        <v>8</v>
      </c>
      <c r="J701" s="6" t="b">
        <v>0</v>
      </c>
    </row>
    <row r="702" spans="1:10" x14ac:dyDescent="0.2">
      <c r="A702" s="6" t="s">
        <v>672</v>
      </c>
      <c r="B702" s="6" t="s">
        <v>13200</v>
      </c>
      <c r="C702" s="6">
        <v>23871</v>
      </c>
      <c r="D702" s="6">
        <v>6.9588172071267698</v>
      </c>
      <c r="E702" s="6">
        <v>-0.69357007761177902</v>
      </c>
      <c r="F702" s="6">
        <v>0.41754822615569798</v>
      </c>
      <c r="G702" s="6">
        <v>2.2342369953088702E-3</v>
      </c>
      <c r="H702" s="6">
        <v>4.4196214079986099E-2</v>
      </c>
      <c r="I702" s="6" t="s">
        <v>14119</v>
      </c>
      <c r="J702" s="6" t="b">
        <v>0</v>
      </c>
    </row>
    <row r="703" spans="1:10" x14ac:dyDescent="0.2">
      <c r="A703" s="6" t="s">
        <v>674</v>
      </c>
      <c r="B703" s="6" t="s">
        <v>14246</v>
      </c>
      <c r="C703" s="6">
        <v>74103</v>
      </c>
      <c r="D703" s="6">
        <v>83.579447197357993</v>
      </c>
      <c r="E703" s="6">
        <v>0.21905357993593</v>
      </c>
      <c r="F703" s="6">
        <v>8.6096891564034994E-2</v>
      </c>
      <c r="G703" s="6">
        <v>2.2720717778662498E-3</v>
      </c>
      <c r="H703" s="6">
        <v>4.48076106558776E-2</v>
      </c>
      <c r="I703" s="6" t="s">
        <v>13582</v>
      </c>
      <c r="J703" s="6" t="b">
        <v>0</v>
      </c>
    </row>
    <row r="704" spans="1:10" x14ac:dyDescent="0.2">
      <c r="A704" s="6" t="s">
        <v>675</v>
      </c>
      <c r="B704" s="6" t="s">
        <v>13065</v>
      </c>
      <c r="C704" s="6">
        <v>107239</v>
      </c>
      <c r="D704" s="6">
        <v>9.6310801154582109</v>
      </c>
      <c r="E704" s="6">
        <v>-0.55433158741866895</v>
      </c>
      <c r="F704" s="6">
        <v>0.28658066955504902</v>
      </c>
      <c r="G704" s="6">
        <v>2.28356245763227E-3</v>
      </c>
      <c r="H704" s="6">
        <v>4.4965673537882299E-2</v>
      </c>
      <c r="I704" s="6" t="s">
        <v>6</v>
      </c>
      <c r="J704" s="6" t="b">
        <v>0</v>
      </c>
    </row>
    <row r="705" spans="1:10" x14ac:dyDescent="0.2">
      <c r="A705" s="6" t="s">
        <v>677</v>
      </c>
      <c r="B705" s="6" t="s">
        <v>13286</v>
      </c>
      <c r="C705" s="6">
        <v>58996</v>
      </c>
      <c r="D705" s="6">
        <v>117.956413495986</v>
      </c>
      <c r="E705" s="6">
        <v>-0.19101049368864201</v>
      </c>
      <c r="F705" s="6">
        <v>7.2612169931380297E-2</v>
      </c>
      <c r="G705" s="6">
        <v>2.3111015074110601E-3</v>
      </c>
      <c r="H705" s="6">
        <v>4.5414226204989701E-2</v>
      </c>
      <c r="I705" s="6" t="s">
        <v>14125</v>
      </c>
      <c r="J705" s="6" t="b">
        <v>0</v>
      </c>
    </row>
    <row r="706" spans="1:10" x14ac:dyDescent="0.2">
      <c r="A706" s="6" t="s">
        <v>679</v>
      </c>
      <c r="B706" s="6" t="s">
        <v>14247</v>
      </c>
      <c r="C706" s="6">
        <v>17064</v>
      </c>
      <c r="D706" s="6">
        <v>6.7432742102266303</v>
      </c>
      <c r="E706" s="6">
        <v>-0.64487994383270597</v>
      </c>
      <c r="F706" s="6">
        <v>0.34274789369775599</v>
      </c>
      <c r="G706" s="6">
        <v>2.3469819403912902E-3</v>
      </c>
      <c r="H706" s="6">
        <v>4.5865415955954801E-2</v>
      </c>
      <c r="I706" s="6" t="s">
        <v>9</v>
      </c>
      <c r="J706" s="6" t="b">
        <v>0</v>
      </c>
    </row>
    <row r="707" spans="1:10" x14ac:dyDescent="0.2">
      <c r="A707" s="6" t="s">
        <v>680</v>
      </c>
      <c r="B707" s="6" t="s">
        <v>13354</v>
      </c>
      <c r="C707" s="6">
        <v>239719</v>
      </c>
      <c r="D707" s="6">
        <v>126.579904131571</v>
      </c>
      <c r="E707" s="6">
        <v>0.21837472919074299</v>
      </c>
      <c r="F707" s="6">
        <v>8.6315228053260196E-2</v>
      </c>
      <c r="G707" s="6">
        <v>2.3436299598160399E-3</v>
      </c>
      <c r="H707" s="6">
        <v>4.5865415955954801E-2</v>
      </c>
      <c r="I707" s="6" t="s">
        <v>14118</v>
      </c>
      <c r="J707" s="6" t="b">
        <v>0</v>
      </c>
    </row>
    <row r="708" spans="1:10" x14ac:dyDescent="0.2">
      <c r="A708" s="6" t="s">
        <v>683</v>
      </c>
      <c r="B708" s="6" t="s">
        <v>13047</v>
      </c>
      <c r="C708" s="6">
        <v>77371</v>
      </c>
      <c r="D708" s="6">
        <v>32.7207519092754</v>
      </c>
      <c r="E708" s="6">
        <v>0.30602972340303197</v>
      </c>
      <c r="F708" s="6">
        <v>0.13493386587923101</v>
      </c>
      <c r="G708" s="6">
        <v>2.4874893644214499E-3</v>
      </c>
      <c r="H708" s="6">
        <v>4.8319294155435899E-2</v>
      </c>
      <c r="I708" s="6" t="s">
        <v>6</v>
      </c>
      <c r="J708" s="6" t="b">
        <v>0</v>
      </c>
    </row>
    <row r="709" spans="1:10" x14ac:dyDescent="0.2">
      <c r="A709" s="6" t="s">
        <v>684</v>
      </c>
      <c r="B709" s="6" t="s">
        <v>13044</v>
      </c>
      <c r="C709" s="6">
        <v>11565</v>
      </c>
      <c r="D709" s="6">
        <v>9.3642898795885507</v>
      </c>
      <c r="E709" s="6">
        <v>0.53413673199144196</v>
      </c>
      <c r="F709" s="6">
        <v>0.290990787518775</v>
      </c>
      <c r="G709" s="6">
        <v>2.4837951419478602E-3</v>
      </c>
      <c r="H709" s="6">
        <v>4.8319294155435899E-2</v>
      </c>
      <c r="I709" s="6" t="s">
        <v>6</v>
      </c>
      <c r="J709" s="6" t="b">
        <v>0</v>
      </c>
    </row>
    <row r="710" spans="1:10" x14ac:dyDescent="0.2">
      <c r="A710" s="6" t="s">
        <v>685</v>
      </c>
      <c r="B710" s="6" t="s">
        <v>14248</v>
      </c>
      <c r="C710" s="6">
        <v>18986</v>
      </c>
      <c r="D710" s="6">
        <v>31.580522463259499</v>
      </c>
      <c r="E710" s="6">
        <v>-0.335273526219868</v>
      </c>
      <c r="F710" s="6">
        <v>0.152732974620889</v>
      </c>
      <c r="G710" s="6">
        <v>2.4960260747650602E-3</v>
      </c>
      <c r="H710" s="6">
        <v>4.8412427779963303E-2</v>
      </c>
      <c r="I710" s="6" t="s">
        <v>13495</v>
      </c>
      <c r="J710" s="6" t="b">
        <v>0</v>
      </c>
    </row>
    <row r="711" spans="1:10" x14ac:dyDescent="0.2">
      <c r="A711" s="6" t="s">
        <v>687</v>
      </c>
      <c r="B711" s="6" t="s">
        <v>13321</v>
      </c>
      <c r="C711" s="6">
        <v>52588</v>
      </c>
      <c r="D711" s="6">
        <v>30.526005347674801</v>
      </c>
      <c r="E711" s="6">
        <v>-0.336162988908561</v>
      </c>
      <c r="F711" s="6">
        <v>0.152458456817917</v>
      </c>
      <c r="G711" s="6">
        <v>2.56459891378018E-3</v>
      </c>
      <c r="H711" s="6">
        <v>4.95937461099763E-2</v>
      </c>
      <c r="I711" s="6" t="s">
        <v>14120</v>
      </c>
      <c r="J711" s="6" t="b">
        <v>0</v>
      </c>
    </row>
    <row r="712" spans="1:10" x14ac:dyDescent="0.2">
      <c r="A712" s="6" t="s">
        <v>688</v>
      </c>
      <c r="B712" s="6" t="s">
        <v>13271</v>
      </c>
      <c r="C712" s="6">
        <v>22773</v>
      </c>
      <c r="D712" s="6">
        <v>11.822713914797101</v>
      </c>
      <c r="E712" s="6">
        <v>0.51126712187521095</v>
      </c>
      <c r="F712" s="6">
        <v>0.26640195239043002</v>
      </c>
      <c r="G712" s="6">
        <v>2.5734278174416102E-3</v>
      </c>
      <c r="H712" s="6">
        <v>4.9690202498868803E-2</v>
      </c>
      <c r="I712" s="6" t="s">
        <v>14145</v>
      </c>
      <c r="J712" s="6" t="b">
        <v>0</v>
      </c>
    </row>
    <row r="713" spans="1:10" x14ac:dyDescent="0.2">
      <c r="A713" s="6" t="s">
        <v>689</v>
      </c>
      <c r="B713" s="6" t="s">
        <v>13246</v>
      </c>
      <c r="C713" s="6">
        <v>73284</v>
      </c>
      <c r="D713" s="6">
        <v>7.3949756010422201</v>
      </c>
      <c r="E713" s="6">
        <v>-0.63809629052689598</v>
      </c>
      <c r="F713" s="6">
        <v>0.35441874974889798</v>
      </c>
      <c r="G713" s="6">
        <v>2.5814493317968001E-3</v>
      </c>
      <c r="H713" s="6">
        <v>4.9725723011892403E-2</v>
      </c>
      <c r="I713" s="6" t="s">
        <v>13984</v>
      </c>
      <c r="J713" s="6" t="b">
        <v>0</v>
      </c>
    </row>
    <row r="714" spans="1:10" x14ac:dyDescent="0.2">
      <c r="A714" s="6" t="s">
        <v>690</v>
      </c>
      <c r="B714" s="6" t="s">
        <v>13240</v>
      </c>
      <c r="C714" s="6">
        <v>73379</v>
      </c>
      <c r="D714" s="6">
        <v>34.521004408843801</v>
      </c>
      <c r="E714" s="6">
        <v>0.30171582851619499</v>
      </c>
      <c r="F714" s="6">
        <v>0.133655192532773</v>
      </c>
      <c r="G714" s="6">
        <v>2.58295477034797E-3</v>
      </c>
      <c r="H714" s="6">
        <v>4.9725723011892403E-2</v>
      </c>
      <c r="I714" s="6" t="s">
        <v>13981</v>
      </c>
      <c r="J714" s="6" t="b">
        <v>0</v>
      </c>
    </row>
    <row r="715" spans="1:10" x14ac:dyDescent="0.2">
      <c r="A715" s="6" t="s">
        <v>691</v>
      </c>
      <c r="B715" s="6" t="s">
        <v>13292</v>
      </c>
      <c r="C715" s="6">
        <v>56198</v>
      </c>
      <c r="D715" s="6">
        <v>4.8650866457350599</v>
      </c>
      <c r="E715" s="6">
        <v>-0.79504961396640905</v>
      </c>
      <c r="F715" s="6">
        <v>0.47374011135163502</v>
      </c>
      <c r="G715" s="6">
        <v>2.5955715683384502E-3</v>
      </c>
      <c r="H715" s="6">
        <v>4.98943675774065E-2</v>
      </c>
      <c r="I715" s="6" t="s">
        <v>14125</v>
      </c>
      <c r="J715" s="6" t="b">
        <v>0</v>
      </c>
    </row>
    <row r="716" spans="1:10" x14ac:dyDescent="0.2">
      <c r="A716" s="6" t="s">
        <v>692</v>
      </c>
      <c r="B716" s="6" t="s">
        <v>13159</v>
      </c>
      <c r="C716" s="6">
        <v>320634</v>
      </c>
      <c r="D716" s="6">
        <v>90.857153091221406</v>
      </c>
      <c r="E716" s="6">
        <v>0.23756952932721401</v>
      </c>
      <c r="F716" s="6">
        <v>9.6315608706214598E-2</v>
      </c>
      <c r="G716" s="6">
        <v>2.6162573358361799E-3</v>
      </c>
      <c r="H716" s="6">
        <v>5.0142994301796598E-2</v>
      </c>
      <c r="I716" s="6" t="s">
        <v>14133</v>
      </c>
      <c r="J716" s="6" t="b">
        <v>0</v>
      </c>
    </row>
    <row r="717" spans="1:10" x14ac:dyDescent="0.2">
      <c r="A717" s="6" t="s">
        <v>693</v>
      </c>
      <c r="B717" s="6" t="s">
        <v>13841</v>
      </c>
      <c r="C717" s="6">
        <v>18132</v>
      </c>
      <c r="D717" s="6">
        <v>3.83740280975245</v>
      </c>
      <c r="E717" s="6">
        <v>0.82610070216405695</v>
      </c>
      <c r="F717" s="6">
        <v>0.51434815103855702</v>
      </c>
      <c r="G717" s="6">
        <v>2.61332652964149E-3</v>
      </c>
      <c r="H717" s="6">
        <v>5.0142994301796598E-2</v>
      </c>
      <c r="I717" s="6" t="s">
        <v>10</v>
      </c>
      <c r="J717" s="6" t="b">
        <v>0</v>
      </c>
    </row>
    <row r="718" spans="1:10" x14ac:dyDescent="0.2">
      <c r="A718" s="6" t="s">
        <v>694</v>
      </c>
      <c r="B718" s="6" t="s">
        <v>13233</v>
      </c>
      <c r="C718" s="6">
        <v>71721</v>
      </c>
      <c r="D718" s="6">
        <v>22.082474331294701</v>
      </c>
      <c r="E718" s="6">
        <v>-0.36803782133541002</v>
      </c>
      <c r="F718" s="6">
        <v>0.173414556132338</v>
      </c>
      <c r="G718" s="6">
        <v>2.6288207579990802E-3</v>
      </c>
      <c r="H718" s="6">
        <v>5.0309251695612602E-2</v>
      </c>
      <c r="I718" s="6" t="s">
        <v>13974</v>
      </c>
      <c r="J718" s="6" t="b">
        <v>0</v>
      </c>
    </row>
    <row r="719" spans="1:10" x14ac:dyDescent="0.2">
      <c r="A719" s="6" t="s">
        <v>696</v>
      </c>
      <c r="B719" s="6" t="s">
        <v>13043</v>
      </c>
      <c r="C719" s="6">
        <v>216049</v>
      </c>
      <c r="D719" s="6">
        <v>182.79560793374</v>
      </c>
      <c r="E719" s="6">
        <v>0.221493936700805</v>
      </c>
      <c r="F719" s="6">
        <v>8.9086443065152898E-2</v>
      </c>
      <c r="G719" s="6">
        <v>2.6892225156520799E-3</v>
      </c>
      <c r="H719" s="6">
        <v>5.13133800663583E-2</v>
      </c>
      <c r="I719" s="6" t="s">
        <v>6</v>
      </c>
      <c r="J719" s="6" t="b">
        <v>0</v>
      </c>
    </row>
    <row r="720" spans="1:10" x14ac:dyDescent="0.2">
      <c r="A720" s="6" t="s">
        <v>698</v>
      </c>
      <c r="B720" s="6" t="s">
        <v>13039</v>
      </c>
      <c r="C720" s="6">
        <v>329679</v>
      </c>
      <c r="D720" s="6">
        <v>10.704694741572</v>
      </c>
      <c r="E720" s="6">
        <v>0.52666678360276997</v>
      </c>
      <c r="F720" s="6">
        <v>0.30522550218088601</v>
      </c>
      <c r="G720" s="6">
        <v>2.7063366691414598E-3</v>
      </c>
      <c r="H720" s="6">
        <v>5.1488055130416203E-2</v>
      </c>
      <c r="I720" s="6" t="s">
        <v>6</v>
      </c>
      <c r="J720" s="6" t="b">
        <v>0</v>
      </c>
    </row>
    <row r="721" spans="1:10" x14ac:dyDescent="0.2">
      <c r="A721" s="6" t="s">
        <v>699</v>
      </c>
      <c r="B721" s="6" t="s">
        <v>14249</v>
      </c>
      <c r="C721" s="6">
        <v>68910</v>
      </c>
      <c r="D721" s="6">
        <v>27.9745212643274</v>
      </c>
      <c r="E721" s="6">
        <v>-0.35158212065875399</v>
      </c>
      <c r="F721" s="6">
        <v>0.16470126811286401</v>
      </c>
      <c r="G721" s="6">
        <v>2.7287946749672402E-3</v>
      </c>
      <c r="H721" s="6">
        <v>5.1839084743100103E-2</v>
      </c>
      <c r="I721" s="6" t="s">
        <v>9</v>
      </c>
      <c r="J721" s="6" t="b">
        <v>0</v>
      </c>
    </row>
    <row r="722" spans="1:10" x14ac:dyDescent="0.2">
      <c r="A722" s="6" t="s">
        <v>701</v>
      </c>
      <c r="B722" s="6" t="s">
        <v>13796</v>
      </c>
      <c r="C722" s="6">
        <v>320717</v>
      </c>
      <c r="D722" s="6">
        <v>105.789877907166</v>
      </c>
      <c r="E722" s="6">
        <v>0.200283008079608</v>
      </c>
      <c r="F722" s="6">
        <v>7.8484119776557795E-2</v>
      </c>
      <c r="G722" s="6">
        <v>2.7437827061709001E-3</v>
      </c>
      <c r="H722" s="6">
        <v>5.1849143766139999E-2</v>
      </c>
      <c r="I722" s="6" t="s">
        <v>14196</v>
      </c>
      <c r="J722" s="6" t="b">
        <v>0</v>
      </c>
    </row>
    <row r="723" spans="1:10" x14ac:dyDescent="0.2">
      <c r="A723" s="6" t="s">
        <v>702</v>
      </c>
      <c r="B723" s="6" t="s">
        <v>14250</v>
      </c>
      <c r="C723" s="6">
        <v>75458</v>
      </c>
      <c r="D723" s="6">
        <v>4.3885766258074899</v>
      </c>
      <c r="E723" s="6">
        <v>0.75730627748480295</v>
      </c>
      <c r="F723" s="6">
        <v>0.44302330084028502</v>
      </c>
      <c r="G723" s="6">
        <v>2.7453554517898999E-3</v>
      </c>
      <c r="H723" s="6">
        <v>5.1849143766139999E-2</v>
      </c>
      <c r="I723" s="6" t="s">
        <v>13512</v>
      </c>
      <c r="J723" s="6" t="b">
        <v>0</v>
      </c>
    </row>
    <row r="724" spans="1:10" x14ac:dyDescent="0.2">
      <c r="A724" s="6" t="s">
        <v>703</v>
      </c>
      <c r="B724" s="6" t="s">
        <v>13054</v>
      </c>
      <c r="C724" s="6">
        <v>27008</v>
      </c>
      <c r="D724" s="6">
        <v>31.983575531644298</v>
      </c>
      <c r="E724" s="6">
        <v>-0.31283922900737199</v>
      </c>
      <c r="F724" s="6">
        <v>0.14217116509359901</v>
      </c>
      <c r="G724" s="6">
        <v>2.7394442726151901E-3</v>
      </c>
      <c r="H724" s="6">
        <v>5.1849143766139999E-2</v>
      </c>
      <c r="I724" s="6" t="s">
        <v>6</v>
      </c>
      <c r="J724" s="6" t="b">
        <v>0</v>
      </c>
    </row>
    <row r="725" spans="1:10" x14ac:dyDescent="0.2">
      <c r="A725" s="6" t="s">
        <v>705</v>
      </c>
      <c r="B725" s="6" t="s">
        <v>14251</v>
      </c>
      <c r="C725" s="6">
        <v>74480</v>
      </c>
      <c r="D725" s="6">
        <v>99.662397917564405</v>
      </c>
      <c r="E725" s="6">
        <v>-0.21175885724806101</v>
      </c>
      <c r="F725" s="6">
        <v>8.5489178662984999E-2</v>
      </c>
      <c r="G725" s="6">
        <v>2.81049918680413E-3</v>
      </c>
      <c r="H725" s="6">
        <v>5.2924931557037799E-2</v>
      </c>
      <c r="I725" s="6" t="s">
        <v>7</v>
      </c>
      <c r="J725" s="6" t="b">
        <v>0</v>
      </c>
    </row>
    <row r="726" spans="1:10" x14ac:dyDescent="0.2">
      <c r="A726" s="6" t="s">
        <v>708</v>
      </c>
      <c r="B726" s="6" t="s">
        <v>13255</v>
      </c>
      <c r="C726" s="6">
        <v>245269</v>
      </c>
      <c r="D726" s="6">
        <v>20.226091155732998</v>
      </c>
      <c r="E726" s="6">
        <v>-0.37469687381313899</v>
      </c>
      <c r="F726" s="6">
        <v>0.191721564259693</v>
      </c>
      <c r="G726" s="6">
        <v>2.8724195807038801E-3</v>
      </c>
      <c r="H726" s="6">
        <v>5.3855785674733501E-2</v>
      </c>
      <c r="I726" s="6" t="s">
        <v>14001</v>
      </c>
      <c r="J726" s="6" t="b">
        <v>0</v>
      </c>
    </row>
    <row r="727" spans="1:10" x14ac:dyDescent="0.2">
      <c r="A727" s="6" t="s">
        <v>14252</v>
      </c>
      <c r="B727" s="6" t="s">
        <v>14253</v>
      </c>
      <c r="C727" s="6">
        <v>654812</v>
      </c>
      <c r="D727" s="6">
        <v>0.661958823504887</v>
      </c>
      <c r="E727" s="6">
        <v>4.80603041176473E-2</v>
      </c>
      <c r="F727" s="6">
        <v>0.14185551761202</v>
      </c>
      <c r="G727" s="6">
        <v>2.8931967395391398E-3</v>
      </c>
      <c r="H727" s="6">
        <v>5.4024412214651901E-2</v>
      </c>
      <c r="I727" s="6" t="s">
        <v>13584</v>
      </c>
      <c r="J727" s="6" t="b">
        <v>0</v>
      </c>
    </row>
    <row r="728" spans="1:10" x14ac:dyDescent="0.2">
      <c r="A728" s="6" t="s">
        <v>710</v>
      </c>
      <c r="B728" s="6" t="s">
        <v>14254</v>
      </c>
      <c r="C728" s="6">
        <v>72512</v>
      </c>
      <c r="D728" s="6">
        <v>2.6735007566823201</v>
      </c>
      <c r="E728" s="6">
        <v>-1.0267655687849599</v>
      </c>
      <c r="F728" s="6">
        <v>0.58901238329943795</v>
      </c>
      <c r="G728" s="6">
        <v>2.88831487032323E-3</v>
      </c>
      <c r="H728" s="6">
        <v>5.4024412214651901E-2</v>
      </c>
      <c r="I728" s="6" t="s">
        <v>14188</v>
      </c>
      <c r="J728" s="6" t="b">
        <v>0</v>
      </c>
    </row>
    <row r="729" spans="1:10" x14ac:dyDescent="0.2">
      <c r="A729" s="6" t="s">
        <v>711</v>
      </c>
      <c r="B729" s="6" t="s">
        <v>13282</v>
      </c>
      <c r="C729" s="6">
        <v>230316</v>
      </c>
      <c r="D729" s="6">
        <v>47.698791893441403</v>
      </c>
      <c r="E729" s="6">
        <v>0.27154880402856102</v>
      </c>
      <c r="F729" s="6">
        <v>0.117875340451042</v>
      </c>
      <c r="G729" s="6">
        <v>2.92578199623139E-3</v>
      </c>
      <c r="H729" s="6">
        <v>5.4461642712583497E-2</v>
      </c>
      <c r="I729" s="6" t="s">
        <v>14125</v>
      </c>
      <c r="J729" s="6" t="b">
        <v>0</v>
      </c>
    </row>
    <row r="730" spans="1:10" x14ac:dyDescent="0.2">
      <c r="A730" s="6" t="s">
        <v>712</v>
      </c>
      <c r="B730" s="6" t="s">
        <v>13764</v>
      </c>
      <c r="C730" s="6">
        <v>12053</v>
      </c>
      <c r="D730" s="6">
        <v>35.274304421690701</v>
      </c>
      <c r="E730" s="6">
        <v>0.32265550444657198</v>
      </c>
      <c r="F730" s="6">
        <v>0.14618893186395401</v>
      </c>
      <c r="G730" s="6">
        <v>2.9234151307193602E-3</v>
      </c>
      <c r="H730" s="6">
        <v>5.4461642712583497E-2</v>
      </c>
      <c r="I730" s="6" t="s">
        <v>14255</v>
      </c>
      <c r="J730" s="6" t="b">
        <v>0</v>
      </c>
    </row>
    <row r="731" spans="1:10" x14ac:dyDescent="0.2">
      <c r="A731" s="6" t="s">
        <v>716</v>
      </c>
      <c r="B731" s="6" t="s">
        <v>14256</v>
      </c>
      <c r="C731" s="6">
        <v>216613</v>
      </c>
      <c r="D731" s="6">
        <v>45.1206338661435</v>
      </c>
      <c r="E731" s="6">
        <v>0.26145186410966398</v>
      </c>
      <c r="F731" s="6">
        <v>0.11438501184513999</v>
      </c>
      <c r="G731" s="6">
        <v>3.1321560985072801E-3</v>
      </c>
      <c r="H731" s="6">
        <v>5.7969532827451598E-2</v>
      </c>
      <c r="I731" s="6" t="s">
        <v>9</v>
      </c>
      <c r="J731" s="6" t="b">
        <v>0</v>
      </c>
    </row>
    <row r="732" spans="1:10" x14ac:dyDescent="0.2">
      <c r="A732" s="6" t="s">
        <v>717</v>
      </c>
      <c r="B732" s="6" t="s">
        <v>14257</v>
      </c>
      <c r="C732" s="6">
        <v>71904</v>
      </c>
      <c r="D732" s="6">
        <v>36.631123798254201</v>
      </c>
      <c r="E732" s="6">
        <v>-0.30356578620901198</v>
      </c>
      <c r="F732" s="6">
        <v>0.14387100415753001</v>
      </c>
      <c r="G732" s="6">
        <v>3.1395390016278799E-3</v>
      </c>
      <c r="H732" s="6">
        <v>5.8023165805799803E-2</v>
      </c>
      <c r="I732" s="6" t="s">
        <v>13578</v>
      </c>
      <c r="J732" s="6" t="b">
        <v>0</v>
      </c>
    </row>
    <row r="733" spans="1:10" x14ac:dyDescent="0.2">
      <c r="A733" s="6" t="s">
        <v>719</v>
      </c>
      <c r="B733" s="6" t="s">
        <v>14258</v>
      </c>
      <c r="C733" s="6">
        <v>68888</v>
      </c>
      <c r="D733" s="6">
        <v>1.8442494398327101</v>
      </c>
      <c r="E733" s="6">
        <v>-1.2864001131384799</v>
      </c>
      <c r="F733" s="6">
        <v>0.885874431154835</v>
      </c>
      <c r="G733" s="6">
        <v>3.28774576009135E-3</v>
      </c>
      <c r="H733" s="6">
        <v>6.0589126635757599E-2</v>
      </c>
      <c r="I733" s="6" t="s">
        <v>13505</v>
      </c>
      <c r="J733" s="6" t="b">
        <v>0</v>
      </c>
    </row>
    <row r="734" spans="1:10" x14ac:dyDescent="0.2">
      <c r="A734" s="6" t="s">
        <v>720</v>
      </c>
      <c r="B734" s="6" t="s">
        <v>13822</v>
      </c>
      <c r="C734" s="6">
        <v>16526</v>
      </c>
      <c r="D734" s="6">
        <v>70.331495011702799</v>
      </c>
      <c r="E734" s="6">
        <v>0.25565020213547501</v>
      </c>
      <c r="F734" s="6">
        <v>0.11136949725294</v>
      </c>
      <c r="G734" s="6">
        <v>3.3189560570890801E-3</v>
      </c>
      <c r="H734" s="6">
        <v>6.1077289488707602E-2</v>
      </c>
      <c r="I734" s="6" t="s">
        <v>13487</v>
      </c>
      <c r="J734" s="6" t="b">
        <v>0</v>
      </c>
    </row>
    <row r="735" spans="1:10" x14ac:dyDescent="0.2">
      <c r="A735" s="6" t="s">
        <v>721</v>
      </c>
      <c r="B735" s="6" t="s">
        <v>13162</v>
      </c>
      <c r="C735" s="6">
        <v>212539</v>
      </c>
      <c r="D735" s="6">
        <v>6.4449960077768997</v>
      </c>
      <c r="E735" s="6">
        <v>-0.596163921329247</v>
      </c>
      <c r="F735" s="6">
        <v>0.36754988489263901</v>
      </c>
      <c r="G735" s="6">
        <v>3.3592896499109702E-3</v>
      </c>
      <c r="H735" s="6">
        <v>6.17317190353667E-2</v>
      </c>
      <c r="I735" s="6" t="s">
        <v>14133</v>
      </c>
      <c r="J735" s="6" t="b">
        <v>0</v>
      </c>
    </row>
    <row r="736" spans="1:10" x14ac:dyDescent="0.2">
      <c r="A736" s="6" t="s">
        <v>722</v>
      </c>
      <c r="B736" s="6" t="s">
        <v>13845</v>
      </c>
      <c r="C736" s="6">
        <v>67845</v>
      </c>
      <c r="D736" s="6">
        <v>50.729928213223801</v>
      </c>
      <c r="E736" s="6">
        <v>0.25212701780490099</v>
      </c>
      <c r="F736" s="6">
        <v>0.109887139211313</v>
      </c>
      <c r="G736" s="6">
        <v>3.3679306936743401E-3</v>
      </c>
      <c r="H736" s="6">
        <v>6.1802722530588598E-2</v>
      </c>
      <c r="I736" s="6" t="s">
        <v>14242</v>
      </c>
      <c r="J736" s="6" t="b">
        <v>0</v>
      </c>
    </row>
    <row r="737" spans="1:10" x14ac:dyDescent="0.2">
      <c r="A737" s="6" t="s">
        <v>723</v>
      </c>
      <c r="B737" s="6" t="s">
        <v>14259</v>
      </c>
      <c r="C737" s="6">
        <v>74513</v>
      </c>
      <c r="D737" s="6">
        <v>36.433622265614297</v>
      </c>
      <c r="E737" s="6">
        <v>-0.28978716041576802</v>
      </c>
      <c r="F737" s="6">
        <v>0.133612240661455</v>
      </c>
      <c r="G737" s="6">
        <v>3.38586367646044E-3</v>
      </c>
      <c r="H737" s="6">
        <v>6.2043793742731897E-2</v>
      </c>
      <c r="I737" s="6" t="s">
        <v>13516</v>
      </c>
      <c r="J737" s="6" t="b">
        <v>0</v>
      </c>
    </row>
    <row r="738" spans="1:10" x14ac:dyDescent="0.2">
      <c r="A738" s="6" t="s">
        <v>726</v>
      </c>
      <c r="B738" s="6" t="s">
        <v>14260</v>
      </c>
      <c r="C738" s="6">
        <v>68465</v>
      </c>
      <c r="D738" s="6">
        <v>67.186654969207893</v>
      </c>
      <c r="E738" s="6">
        <v>0.235953194297984</v>
      </c>
      <c r="F738" s="6">
        <v>0.100945229647481</v>
      </c>
      <c r="G738" s="6">
        <v>3.4642934553351301E-3</v>
      </c>
      <c r="H738" s="6">
        <v>6.3212361680776596E-2</v>
      </c>
      <c r="I738" s="6" t="s">
        <v>14188</v>
      </c>
      <c r="J738" s="6" t="b">
        <v>0</v>
      </c>
    </row>
    <row r="739" spans="1:10" x14ac:dyDescent="0.2">
      <c r="A739" s="6" t="s">
        <v>728</v>
      </c>
      <c r="B739" s="6" t="s">
        <v>14261</v>
      </c>
      <c r="C739" s="6">
        <v>270084</v>
      </c>
      <c r="D739" s="6">
        <v>15.051563227677001</v>
      </c>
      <c r="E739" s="6">
        <v>-0.42400352094239901</v>
      </c>
      <c r="F739" s="6">
        <v>0.228343475886884</v>
      </c>
      <c r="G739" s="6">
        <v>3.5352960155766301E-3</v>
      </c>
      <c r="H739" s="6">
        <v>6.4326476165281102E-2</v>
      </c>
      <c r="I739" s="6" t="s">
        <v>9</v>
      </c>
      <c r="J739" s="6" t="b">
        <v>0</v>
      </c>
    </row>
    <row r="740" spans="1:10" x14ac:dyDescent="0.2">
      <c r="A740" s="6" t="s">
        <v>731</v>
      </c>
      <c r="B740" s="6" t="s">
        <v>13385</v>
      </c>
      <c r="C740" s="6">
        <v>71330</v>
      </c>
      <c r="D740" s="6">
        <v>54.558216681869702</v>
      </c>
      <c r="E740" s="6">
        <v>0.25792407987837601</v>
      </c>
      <c r="F740" s="6">
        <v>0.115621465736277</v>
      </c>
      <c r="G740" s="6">
        <v>3.64523852492688E-3</v>
      </c>
      <c r="H740" s="6">
        <v>6.6048250415937093E-2</v>
      </c>
      <c r="I740" s="6" t="s">
        <v>13969</v>
      </c>
      <c r="J740" s="6" t="b">
        <v>0</v>
      </c>
    </row>
    <row r="741" spans="1:10" x14ac:dyDescent="0.2">
      <c r="A741" s="6" t="s">
        <v>733</v>
      </c>
      <c r="B741" s="6" t="s">
        <v>13121</v>
      </c>
      <c r="C741" s="6">
        <v>14451</v>
      </c>
      <c r="D741" s="6">
        <v>6.0154385463807696</v>
      </c>
      <c r="E741" s="6">
        <v>-0.63691976270110895</v>
      </c>
      <c r="F741" s="6">
        <v>0.45360757955057301</v>
      </c>
      <c r="G741" s="6">
        <v>3.6742700783124502E-3</v>
      </c>
      <c r="H741" s="6">
        <v>6.6480553206501203E-2</v>
      </c>
      <c r="I741" s="6" t="s">
        <v>14226</v>
      </c>
      <c r="J741" s="6" t="b">
        <v>0</v>
      </c>
    </row>
    <row r="742" spans="1:10" x14ac:dyDescent="0.2">
      <c r="A742" s="6" t="s">
        <v>734</v>
      </c>
      <c r="B742" s="6" t="s">
        <v>14262</v>
      </c>
      <c r="C742" s="6">
        <v>28006</v>
      </c>
      <c r="D742" s="6">
        <v>73.565811916987002</v>
      </c>
      <c r="E742" s="6">
        <v>0.214861829704944</v>
      </c>
      <c r="F742" s="6">
        <v>9.0445414607941199E-2</v>
      </c>
      <c r="G742" s="6">
        <v>3.7063166531005102E-3</v>
      </c>
      <c r="H742" s="6">
        <v>6.6873944966752197E-2</v>
      </c>
      <c r="I742" s="6" t="s">
        <v>12</v>
      </c>
      <c r="J742" s="6" t="b">
        <v>0</v>
      </c>
    </row>
    <row r="743" spans="1:10" x14ac:dyDescent="0.2">
      <c r="A743" s="6" t="s">
        <v>735</v>
      </c>
      <c r="B743" s="6" t="s">
        <v>14263</v>
      </c>
      <c r="C743" s="6">
        <v>69993</v>
      </c>
      <c r="D743" s="6">
        <v>77.065398599796495</v>
      </c>
      <c r="E743" s="6">
        <v>-0.22729303022289701</v>
      </c>
      <c r="F743" s="6">
        <v>9.7844828312270996E-2</v>
      </c>
      <c r="G743" s="6">
        <v>3.7242641145164099E-3</v>
      </c>
      <c r="H743" s="6">
        <v>6.7104185027157204E-2</v>
      </c>
      <c r="I743" s="6" t="s">
        <v>11</v>
      </c>
      <c r="J743" s="6" t="b">
        <v>0</v>
      </c>
    </row>
    <row r="744" spans="1:10" x14ac:dyDescent="0.2">
      <c r="A744" s="6" t="s">
        <v>736</v>
      </c>
      <c r="B744" s="6" t="s">
        <v>13370</v>
      </c>
      <c r="C744" s="6">
        <v>245578</v>
      </c>
      <c r="D744" s="6">
        <v>88.786653872314105</v>
      </c>
      <c r="E744" s="6">
        <v>0.228048831959723</v>
      </c>
      <c r="F744" s="6">
        <v>9.8086098047355505E-2</v>
      </c>
      <c r="G744" s="6">
        <v>3.8515789293724701E-3</v>
      </c>
      <c r="H744" s="6">
        <v>6.9292828117941505E-2</v>
      </c>
      <c r="I744" s="6" t="s">
        <v>14010</v>
      </c>
      <c r="J744" s="6" t="b">
        <v>0</v>
      </c>
    </row>
    <row r="745" spans="1:10" x14ac:dyDescent="0.2">
      <c r="A745" s="6" t="s">
        <v>737</v>
      </c>
      <c r="B745" s="6" t="s">
        <v>13909</v>
      </c>
      <c r="C745" s="6">
        <v>319582</v>
      </c>
      <c r="D745" s="6">
        <v>11.5077920545196</v>
      </c>
      <c r="E745" s="6">
        <v>-0.50765257710448197</v>
      </c>
      <c r="F745" s="6">
        <v>0.31101416478434402</v>
      </c>
      <c r="G745" s="6">
        <v>3.8564455627207099E-3</v>
      </c>
      <c r="H745" s="6">
        <v>6.9292828117941505E-2</v>
      </c>
      <c r="I745" s="6" t="s">
        <v>14180</v>
      </c>
      <c r="J745" s="6" t="b">
        <v>0</v>
      </c>
    </row>
    <row r="746" spans="1:10" x14ac:dyDescent="0.2">
      <c r="A746" s="6" t="s">
        <v>738</v>
      </c>
      <c r="B746" s="6" t="s">
        <v>14264</v>
      </c>
      <c r="C746" s="6">
        <v>94187</v>
      </c>
      <c r="D746" s="6">
        <v>46.950858346607198</v>
      </c>
      <c r="E746" s="6">
        <v>0.26964767346888002</v>
      </c>
      <c r="F746" s="6">
        <v>0.123791429762211</v>
      </c>
      <c r="G746" s="6">
        <v>3.8719162962174902E-3</v>
      </c>
      <c r="H746" s="6">
        <v>6.9474315012712506E-2</v>
      </c>
      <c r="I746" s="6" t="s">
        <v>13996</v>
      </c>
      <c r="J746" s="6" t="b">
        <v>0</v>
      </c>
    </row>
    <row r="747" spans="1:10" x14ac:dyDescent="0.2">
      <c r="A747" s="6" t="s">
        <v>741</v>
      </c>
      <c r="B747" s="6" t="s">
        <v>13406</v>
      </c>
      <c r="C747" s="6">
        <v>12829</v>
      </c>
      <c r="D747" s="6">
        <v>1.99639267693167</v>
      </c>
      <c r="E747" s="6">
        <v>1.0309358387619101</v>
      </c>
      <c r="F747" s="6">
        <v>0.83291568500698099</v>
      </c>
      <c r="G747" s="6">
        <v>3.9826935092368999E-3</v>
      </c>
      <c r="H747" s="6">
        <v>7.1165892167123906E-2</v>
      </c>
      <c r="I747" s="6" t="s">
        <v>13972</v>
      </c>
      <c r="J747" s="6" t="b">
        <v>0</v>
      </c>
    </row>
    <row r="748" spans="1:10" x14ac:dyDescent="0.2">
      <c r="A748" s="6" t="s">
        <v>742</v>
      </c>
      <c r="B748" s="6" t="s">
        <v>13867</v>
      </c>
      <c r="C748" s="6">
        <v>211134</v>
      </c>
      <c r="D748" s="6">
        <v>69.074767848788497</v>
      </c>
      <c r="E748" s="6">
        <v>0.25204830502709102</v>
      </c>
      <c r="F748" s="6">
        <v>0.11473576123156901</v>
      </c>
      <c r="G748" s="6">
        <v>3.9927170051897503E-3</v>
      </c>
      <c r="H748" s="6">
        <v>7.1246592960192798E-2</v>
      </c>
      <c r="I748" s="6" t="s">
        <v>13467</v>
      </c>
      <c r="J748" s="6" t="b">
        <v>0</v>
      </c>
    </row>
    <row r="749" spans="1:10" x14ac:dyDescent="0.2">
      <c r="A749" s="6" t="s">
        <v>743</v>
      </c>
      <c r="B749" s="6" t="s">
        <v>14265</v>
      </c>
      <c r="C749" s="6">
        <v>24044</v>
      </c>
      <c r="D749" s="6">
        <v>29.182039107840001</v>
      </c>
      <c r="E749" s="6">
        <v>0.30090597874013197</v>
      </c>
      <c r="F749" s="6">
        <v>0.14844492369687701</v>
      </c>
      <c r="G749" s="6">
        <v>4.0008099350695601E-3</v>
      </c>
      <c r="H749" s="6">
        <v>7.1292669600543895E-2</v>
      </c>
      <c r="I749" s="6" t="s">
        <v>12</v>
      </c>
      <c r="J749" s="6" t="b">
        <v>0</v>
      </c>
    </row>
    <row r="750" spans="1:10" x14ac:dyDescent="0.2">
      <c r="A750" s="6" t="s">
        <v>745</v>
      </c>
      <c r="B750" s="6" t="s">
        <v>13226</v>
      </c>
      <c r="C750" s="6">
        <v>16456</v>
      </c>
      <c r="D750" s="6">
        <v>23.620183344380902</v>
      </c>
      <c r="E750" s="6">
        <v>-0.35195329046861601</v>
      </c>
      <c r="F750" s="6">
        <v>0.18293312331088801</v>
      </c>
      <c r="G750" s="6">
        <v>4.0644715231859304E-3</v>
      </c>
      <c r="H750" s="6">
        <v>7.2129037167978499E-2</v>
      </c>
      <c r="I750" s="6" t="s">
        <v>14164</v>
      </c>
      <c r="J750" s="6" t="b">
        <v>0</v>
      </c>
    </row>
    <row r="751" spans="1:10" x14ac:dyDescent="0.2">
      <c r="A751" s="6" t="s">
        <v>746</v>
      </c>
      <c r="B751" s="6" t="s">
        <v>13034</v>
      </c>
      <c r="C751" s="6">
        <v>50780</v>
      </c>
      <c r="D751" s="6">
        <v>6.4874969643676001</v>
      </c>
      <c r="E751" s="6">
        <v>0.56604293608430001</v>
      </c>
      <c r="F751" s="6">
        <v>0.37228969099391002</v>
      </c>
      <c r="G751" s="6">
        <v>4.0612981270343202E-3</v>
      </c>
      <c r="H751" s="6">
        <v>7.2129037167978499E-2</v>
      </c>
      <c r="I751" s="6" t="s">
        <v>6</v>
      </c>
      <c r="J751" s="6" t="b">
        <v>0</v>
      </c>
    </row>
    <row r="752" spans="1:10" x14ac:dyDescent="0.2">
      <c r="A752" s="6" t="s">
        <v>747</v>
      </c>
      <c r="B752" s="6" t="s">
        <v>14266</v>
      </c>
      <c r="C752" s="6">
        <v>76500</v>
      </c>
      <c r="D752" s="6">
        <v>36.652621617542998</v>
      </c>
      <c r="E752" s="6">
        <v>0.28835634391082399</v>
      </c>
      <c r="F752" s="6">
        <v>0.13672267219606901</v>
      </c>
      <c r="G752" s="6">
        <v>4.0779883449121304E-3</v>
      </c>
      <c r="H752" s="6">
        <v>7.2269774271408599E-2</v>
      </c>
      <c r="I752" s="6" t="s">
        <v>14188</v>
      </c>
      <c r="J752" s="6" t="b">
        <v>0</v>
      </c>
    </row>
    <row r="753" spans="1:10" x14ac:dyDescent="0.2">
      <c r="A753" s="6" t="s">
        <v>748</v>
      </c>
      <c r="B753" s="6" t="s">
        <v>13821</v>
      </c>
      <c r="C753" s="6">
        <v>19679</v>
      </c>
      <c r="D753" s="6">
        <v>79.376896264171293</v>
      </c>
      <c r="E753" s="6">
        <v>0.209596355075305</v>
      </c>
      <c r="F753" s="6">
        <v>8.9927217687038999E-2</v>
      </c>
      <c r="G753" s="6">
        <v>4.1353341132968104E-3</v>
      </c>
      <c r="H753" s="6">
        <v>7.3028686484164898E-2</v>
      </c>
      <c r="I753" s="6" t="s">
        <v>13491</v>
      </c>
      <c r="J753" s="6" t="b">
        <v>0</v>
      </c>
    </row>
    <row r="754" spans="1:10" x14ac:dyDescent="0.2">
      <c r="A754" s="6" t="s">
        <v>749</v>
      </c>
      <c r="B754" s="6" t="s">
        <v>14267</v>
      </c>
      <c r="C754" s="6">
        <v>73174</v>
      </c>
      <c r="D754" s="6">
        <v>23.972681258501002</v>
      </c>
      <c r="E754" s="6">
        <v>0.33648270834389798</v>
      </c>
      <c r="F754" s="6">
        <v>0.17864104152977001</v>
      </c>
      <c r="G754" s="6">
        <v>4.1346220908795297E-3</v>
      </c>
      <c r="H754" s="6">
        <v>7.3028686484164898E-2</v>
      </c>
      <c r="I754" s="6" t="s">
        <v>7</v>
      </c>
      <c r="J754" s="6" t="b">
        <v>0</v>
      </c>
    </row>
    <row r="755" spans="1:10" x14ac:dyDescent="0.2">
      <c r="A755" s="6" t="s">
        <v>750</v>
      </c>
      <c r="B755" s="6" t="s">
        <v>13266</v>
      </c>
      <c r="C755" s="6">
        <v>56705</v>
      </c>
      <c r="D755" s="6">
        <v>35.890183497427998</v>
      </c>
      <c r="E755" s="6">
        <v>0.27857193792983398</v>
      </c>
      <c r="F755" s="6">
        <v>0.131214509704243</v>
      </c>
      <c r="G755" s="6">
        <v>4.1377465558392898E-3</v>
      </c>
      <c r="H755" s="6">
        <v>7.3028686484164898E-2</v>
      </c>
      <c r="I755" s="6" t="s">
        <v>13999</v>
      </c>
      <c r="J755" s="6" t="b">
        <v>0</v>
      </c>
    </row>
    <row r="756" spans="1:10" x14ac:dyDescent="0.2">
      <c r="A756" s="6" t="s">
        <v>751</v>
      </c>
      <c r="B756" s="6" t="s">
        <v>13069</v>
      </c>
      <c r="C756" s="6">
        <v>16775</v>
      </c>
      <c r="D756" s="6">
        <v>2.4229927423020401</v>
      </c>
      <c r="E756" s="6">
        <v>-0.95207620509109303</v>
      </c>
      <c r="F756" s="6">
        <v>0.686861012539001</v>
      </c>
      <c r="G756" s="6">
        <v>4.1649492300888302E-3</v>
      </c>
      <c r="H756" s="6">
        <v>7.3408648759753697E-2</v>
      </c>
      <c r="I756" s="6" t="s">
        <v>6</v>
      </c>
      <c r="J756" s="6" t="b">
        <v>0</v>
      </c>
    </row>
    <row r="757" spans="1:10" x14ac:dyDescent="0.2">
      <c r="A757" s="6" t="s">
        <v>753</v>
      </c>
      <c r="B757" s="6" t="s">
        <v>14268</v>
      </c>
      <c r="C757" s="6">
        <v>17202</v>
      </c>
      <c r="D757" s="6">
        <v>5.0669189622633004</v>
      </c>
      <c r="E757" s="6">
        <v>0.62885988653468206</v>
      </c>
      <c r="F757" s="6">
        <v>0.46445936546495398</v>
      </c>
      <c r="G757" s="6">
        <v>4.1832721904822203E-3</v>
      </c>
      <c r="H757" s="6">
        <v>7.3531239576451801E-2</v>
      </c>
      <c r="I757" s="6" t="s">
        <v>13493</v>
      </c>
      <c r="J757" s="6" t="b">
        <v>0</v>
      </c>
    </row>
    <row r="758" spans="1:10" x14ac:dyDescent="0.2">
      <c r="A758" s="6" t="s">
        <v>754</v>
      </c>
      <c r="B758" s="6" t="s">
        <v>14269</v>
      </c>
      <c r="C758" s="6">
        <v>271305</v>
      </c>
      <c r="D758" s="6">
        <v>5.9899166478348898</v>
      </c>
      <c r="E758" s="6">
        <v>-0.61380024786605503</v>
      </c>
      <c r="F758" s="6">
        <v>0.41109911745501398</v>
      </c>
      <c r="G758" s="6">
        <v>4.2084058636284597E-3</v>
      </c>
      <c r="H758" s="6">
        <v>7.3872654895198606E-2</v>
      </c>
      <c r="I758" s="6" t="s">
        <v>9</v>
      </c>
      <c r="J758" s="6" t="b">
        <v>0</v>
      </c>
    </row>
    <row r="759" spans="1:10" x14ac:dyDescent="0.2">
      <c r="A759" s="6" t="s">
        <v>755</v>
      </c>
      <c r="B759" s="6" t="s">
        <v>13041</v>
      </c>
      <c r="C759" s="6">
        <v>11787</v>
      </c>
      <c r="D759" s="6">
        <v>54.163954807583501</v>
      </c>
      <c r="E759" s="6">
        <v>0.24626759151032601</v>
      </c>
      <c r="F759" s="6">
        <v>0.11208575906101199</v>
      </c>
      <c r="G759" s="6">
        <v>4.2205013655505601E-3</v>
      </c>
      <c r="H759" s="6">
        <v>7.3984588300985907E-2</v>
      </c>
      <c r="I759" s="6" t="s">
        <v>6</v>
      </c>
      <c r="J759" s="6" t="b">
        <v>0</v>
      </c>
    </row>
    <row r="760" spans="1:10" x14ac:dyDescent="0.2">
      <c r="A760" s="6" t="s">
        <v>757</v>
      </c>
      <c r="B760" s="6" t="s">
        <v>13143</v>
      </c>
      <c r="C760" s="6">
        <v>233733</v>
      </c>
      <c r="D760" s="6">
        <v>10.542942655388201</v>
      </c>
      <c r="E760" s="6">
        <v>0.44588490677953102</v>
      </c>
      <c r="F760" s="6">
        <v>0.267510209320037</v>
      </c>
      <c r="G760" s="6">
        <v>4.2978319365315999E-3</v>
      </c>
      <c r="H760" s="6">
        <v>7.5136556436363994E-2</v>
      </c>
      <c r="I760" s="6" t="s">
        <v>14190</v>
      </c>
      <c r="J760" s="6" t="b">
        <v>0</v>
      </c>
    </row>
    <row r="761" spans="1:10" x14ac:dyDescent="0.2">
      <c r="A761" s="6" t="s">
        <v>758</v>
      </c>
      <c r="B761" s="6" t="s">
        <v>13798</v>
      </c>
      <c r="C761" s="6">
        <v>83814</v>
      </c>
      <c r="D761" s="6">
        <v>109.36294807033499</v>
      </c>
      <c r="E761" s="6">
        <v>0.19458485775033499</v>
      </c>
      <c r="F761" s="6">
        <v>8.0478939688927498E-2</v>
      </c>
      <c r="G761" s="6">
        <v>4.3213771469012997E-3</v>
      </c>
      <c r="H761" s="6">
        <v>7.5446229621406402E-2</v>
      </c>
      <c r="I761" s="6" t="s">
        <v>13485</v>
      </c>
      <c r="J761" s="6" t="b">
        <v>0</v>
      </c>
    </row>
    <row r="762" spans="1:10" x14ac:dyDescent="0.2">
      <c r="A762" s="6" t="s">
        <v>759</v>
      </c>
      <c r="B762" s="6" t="s">
        <v>14270</v>
      </c>
      <c r="C762" s="6">
        <v>19263</v>
      </c>
      <c r="D762" s="6">
        <v>27.951380180884499</v>
      </c>
      <c r="E762" s="6">
        <v>-0.30444348232921897</v>
      </c>
      <c r="F762" s="6">
        <v>0.15212362573918001</v>
      </c>
      <c r="G762" s="6">
        <v>4.3489216995827298E-3</v>
      </c>
      <c r="H762" s="6">
        <v>7.5824797880730099E-2</v>
      </c>
      <c r="I762" s="6" t="s">
        <v>13574</v>
      </c>
      <c r="J762" s="6" t="b">
        <v>0</v>
      </c>
    </row>
    <row r="763" spans="1:10" x14ac:dyDescent="0.2">
      <c r="A763" s="6" t="s">
        <v>761</v>
      </c>
      <c r="B763" s="6" t="s">
        <v>14271</v>
      </c>
      <c r="C763" s="6">
        <v>12638</v>
      </c>
      <c r="D763" s="6">
        <v>2.4381147917361501</v>
      </c>
      <c r="E763" s="6">
        <v>0.93678282725538098</v>
      </c>
      <c r="F763" s="6">
        <v>0.74521861893605101</v>
      </c>
      <c r="G763" s="6">
        <v>4.4114684900297303E-3</v>
      </c>
      <c r="H763" s="6">
        <v>7.6708558945584204E-2</v>
      </c>
      <c r="I763" s="6" t="s">
        <v>12</v>
      </c>
      <c r="J763" s="6" t="b">
        <v>0</v>
      </c>
    </row>
    <row r="764" spans="1:10" x14ac:dyDescent="0.2">
      <c r="A764" s="6" t="s">
        <v>763</v>
      </c>
      <c r="B764" s="6" t="s">
        <v>13387</v>
      </c>
      <c r="C764" s="6">
        <v>20679</v>
      </c>
      <c r="D764" s="6">
        <v>49.370065734307403</v>
      </c>
      <c r="E764" s="6">
        <v>-0.24019413372409201</v>
      </c>
      <c r="F764" s="6">
        <v>0.10905375346252601</v>
      </c>
      <c r="G764" s="6">
        <v>4.4341132742347199E-3</v>
      </c>
      <c r="H764" s="6">
        <v>7.6895607813370695E-2</v>
      </c>
      <c r="I764" s="6" t="s">
        <v>13969</v>
      </c>
      <c r="J764" s="6" t="b">
        <v>0</v>
      </c>
    </row>
    <row r="765" spans="1:10" x14ac:dyDescent="0.2">
      <c r="A765" s="6" t="s">
        <v>767</v>
      </c>
      <c r="B765" s="6" t="s">
        <v>13776</v>
      </c>
      <c r="C765" s="6">
        <v>242297</v>
      </c>
      <c r="D765" s="6">
        <v>50.392871231321003</v>
      </c>
      <c r="E765" s="6">
        <v>0.239122931860236</v>
      </c>
      <c r="F765" s="6">
        <v>0.108548143536635</v>
      </c>
      <c r="G765" s="6">
        <v>4.5602119741088498E-3</v>
      </c>
      <c r="H765" s="6">
        <v>7.8660616412061707E-2</v>
      </c>
      <c r="I765" s="6" t="s">
        <v>13479</v>
      </c>
      <c r="J765" s="6" t="b">
        <v>0</v>
      </c>
    </row>
    <row r="766" spans="1:10" x14ac:dyDescent="0.2">
      <c r="A766" s="6" t="s">
        <v>768</v>
      </c>
      <c r="B766" s="6" t="s">
        <v>13111</v>
      </c>
      <c r="C766" s="6">
        <v>320404</v>
      </c>
      <c r="D766" s="6">
        <v>54.282598214705203</v>
      </c>
      <c r="E766" s="6">
        <v>-0.25132801000136801</v>
      </c>
      <c r="F766" s="6">
        <v>0.116511593132438</v>
      </c>
      <c r="G766" s="6">
        <v>4.6211439884521997E-3</v>
      </c>
      <c r="H766" s="6">
        <v>7.9605512355001407E-2</v>
      </c>
      <c r="I766" s="6" t="s">
        <v>14135</v>
      </c>
      <c r="J766" s="6" t="b">
        <v>0</v>
      </c>
    </row>
    <row r="767" spans="1:10" x14ac:dyDescent="0.2">
      <c r="A767" s="6" t="s">
        <v>769</v>
      </c>
      <c r="B767" s="6" t="s">
        <v>13125</v>
      </c>
      <c r="C767" s="6">
        <v>80290</v>
      </c>
      <c r="D767" s="6">
        <v>14.2183150298937</v>
      </c>
      <c r="E767" s="6">
        <v>0.406708864489844</v>
      </c>
      <c r="F767" s="6">
        <v>0.23791943329472001</v>
      </c>
      <c r="G767" s="6">
        <v>4.7688064584246997E-3</v>
      </c>
      <c r="H767" s="6">
        <v>8.1871865492841395E-2</v>
      </c>
      <c r="I767" s="6" t="s">
        <v>14126</v>
      </c>
      <c r="J767" s="6" t="b">
        <v>0</v>
      </c>
    </row>
    <row r="768" spans="1:10" x14ac:dyDescent="0.2">
      <c r="A768" s="6" t="s">
        <v>770</v>
      </c>
      <c r="B768" s="6" t="s">
        <v>12856</v>
      </c>
      <c r="C768" s="6" t="s">
        <v>12856</v>
      </c>
      <c r="D768" s="6">
        <v>17.875696820406201</v>
      </c>
      <c r="E768" s="6">
        <v>-0.38188129241494201</v>
      </c>
      <c r="F768" s="6">
        <v>0.22479458813564401</v>
      </c>
      <c r="G768" s="6">
        <v>4.7617868471260703E-3</v>
      </c>
      <c r="H768" s="6">
        <v>8.1871865492841395E-2</v>
      </c>
      <c r="I768" s="6" t="s">
        <v>7</v>
      </c>
      <c r="J768" s="6" t="b">
        <v>0</v>
      </c>
    </row>
    <row r="769" spans="1:10" x14ac:dyDescent="0.2">
      <c r="A769" s="6" t="s">
        <v>771</v>
      </c>
      <c r="B769" s="6" t="s">
        <v>14272</v>
      </c>
      <c r="C769" s="6">
        <v>24056</v>
      </c>
      <c r="D769" s="6">
        <v>67.281470833725805</v>
      </c>
      <c r="E769" s="6">
        <v>0.222652586381624</v>
      </c>
      <c r="F769" s="6">
        <v>9.9716374264594801E-2</v>
      </c>
      <c r="G769" s="6">
        <v>4.7716925548119699E-3</v>
      </c>
      <c r="H769" s="6">
        <v>8.1871865492841395E-2</v>
      </c>
      <c r="I769" s="6" t="s">
        <v>14188</v>
      </c>
      <c r="J769" s="6" t="b">
        <v>0</v>
      </c>
    </row>
    <row r="770" spans="1:10" x14ac:dyDescent="0.2">
      <c r="A770" s="6" t="s">
        <v>774</v>
      </c>
      <c r="B770" s="6" t="s">
        <v>14273</v>
      </c>
      <c r="C770" s="6">
        <v>15571</v>
      </c>
      <c r="D770" s="6">
        <v>345.55511182646399</v>
      </c>
      <c r="E770" s="6">
        <v>-0.12700130172295801</v>
      </c>
      <c r="F770" s="6">
        <v>4.9095656849221903E-2</v>
      </c>
      <c r="G770" s="6">
        <v>4.9346758725772504E-3</v>
      </c>
      <c r="H770" s="6">
        <v>8.4332763227915206E-2</v>
      </c>
      <c r="I770" s="6" t="s">
        <v>8</v>
      </c>
      <c r="J770" s="6" t="b">
        <v>0</v>
      </c>
    </row>
    <row r="771" spans="1:10" x14ac:dyDescent="0.2">
      <c r="A771" s="6" t="s">
        <v>775</v>
      </c>
      <c r="B771" s="6" t="s">
        <v>13102</v>
      </c>
      <c r="C771" s="6">
        <v>171469</v>
      </c>
      <c r="D771" s="6">
        <v>303.82426785241603</v>
      </c>
      <c r="E771" s="6">
        <v>-0.154998186997378</v>
      </c>
      <c r="F771" s="6">
        <v>6.2401273620231901E-2</v>
      </c>
      <c r="G771" s="6">
        <v>4.97155067397273E-3</v>
      </c>
      <c r="H771" s="6">
        <v>8.48508589303235E-2</v>
      </c>
      <c r="I771" s="6" t="s">
        <v>14148</v>
      </c>
      <c r="J771" s="6" t="b">
        <v>0</v>
      </c>
    </row>
    <row r="772" spans="1:10" x14ac:dyDescent="0.2">
      <c r="A772" s="6" t="s">
        <v>777</v>
      </c>
      <c r="B772" s="6" t="s">
        <v>13099</v>
      </c>
      <c r="C772" s="6">
        <v>107932</v>
      </c>
      <c r="D772" s="6">
        <v>85.481039338546196</v>
      </c>
      <c r="E772" s="6">
        <v>-0.202850760639818</v>
      </c>
      <c r="F772" s="6">
        <v>8.8821132627658006E-2</v>
      </c>
      <c r="G772" s="6">
        <v>5.1646552826450304E-3</v>
      </c>
      <c r="H772" s="6">
        <v>8.7914664988919394E-2</v>
      </c>
      <c r="I772" s="6" t="s">
        <v>14008</v>
      </c>
      <c r="J772" s="6" t="b">
        <v>0</v>
      </c>
    </row>
    <row r="773" spans="1:10" x14ac:dyDescent="0.2">
      <c r="A773" s="6" t="s">
        <v>779</v>
      </c>
      <c r="B773" s="6" t="s">
        <v>13083</v>
      </c>
      <c r="C773" s="6">
        <v>93960</v>
      </c>
      <c r="D773" s="6">
        <v>9.2202963483128606</v>
      </c>
      <c r="E773" s="6">
        <v>-0.47184003531090501</v>
      </c>
      <c r="F773" s="6">
        <v>0.30557623864639899</v>
      </c>
      <c r="G773" s="6">
        <v>5.3494065061460696E-3</v>
      </c>
      <c r="H773" s="6">
        <v>9.08205668897792E-2</v>
      </c>
      <c r="I773" s="6" t="s">
        <v>14140</v>
      </c>
      <c r="J773" s="6" t="b">
        <v>0</v>
      </c>
    </row>
    <row r="774" spans="1:10" x14ac:dyDescent="0.2">
      <c r="A774" s="6" t="s">
        <v>780</v>
      </c>
      <c r="B774" s="6" t="s">
        <v>13853</v>
      </c>
      <c r="C774" s="6">
        <v>211612</v>
      </c>
      <c r="D774" s="6">
        <v>23.319724391584899</v>
      </c>
      <c r="E774" s="6">
        <v>-0.315941285831078</v>
      </c>
      <c r="F774" s="6">
        <v>0.17079823500163299</v>
      </c>
      <c r="G774" s="6">
        <v>5.3712084480629502E-3</v>
      </c>
      <c r="H774" s="6">
        <v>9.0836563766554704E-2</v>
      </c>
      <c r="I774" s="6" t="s">
        <v>13467</v>
      </c>
      <c r="J774" s="6" t="b">
        <v>0</v>
      </c>
    </row>
    <row r="775" spans="1:10" x14ac:dyDescent="0.2">
      <c r="A775" s="6" t="s">
        <v>781</v>
      </c>
      <c r="B775" s="6" t="s">
        <v>13371</v>
      </c>
      <c r="C775" s="6">
        <v>68420</v>
      </c>
      <c r="D775" s="6">
        <v>24.581048803103101</v>
      </c>
      <c r="E775" s="6">
        <v>0.312135141502969</v>
      </c>
      <c r="F775" s="6">
        <v>0.16764043128023301</v>
      </c>
      <c r="G775" s="6">
        <v>5.3714131005189996E-3</v>
      </c>
      <c r="H775" s="6">
        <v>9.0836563766554704E-2</v>
      </c>
      <c r="I775" s="6" t="s">
        <v>14010</v>
      </c>
      <c r="J775" s="6" t="b">
        <v>0</v>
      </c>
    </row>
    <row r="776" spans="1:10" x14ac:dyDescent="0.2">
      <c r="A776" s="6" t="s">
        <v>783</v>
      </c>
      <c r="B776" s="6" t="s">
        <v>13218</v>
      </c>
      <c r="C776" s="6">
        <v>100040792</v>
      </c>
      <c r="D776" s="6">
        <v>5.5921106993824701</v>
      </c>
      <c r="E776" s="6">
        <v>0.56213526620965804</v>
      </c>
      <c r="F776" s="6">
        <v>0.44479893797810899</v>
      </c>
      <c r="G776" s="6">
        <v>5.3868016877197502E-3</v>
      </c>
      <c r="H776" s="6">
        <v>9.0977876545731598E-2</v>
      </c>
      <c r="I776" s="6" t="s">
        <v>14128</v>
      </c>
      <c r="J776" s="6" t="b">
        <v>0</v>
      </c>
    </row>
    <row r="777" spans="1:10" x14ac:dyDescent="0.2">
      <c r="A777" s="6" t="s">
        <v>784</v>
      </c>
      <c r="B777" s="6" t="s">
        <v>13864</v>
      </c>
      <c r="C777" s="6">
        <v>69137</v>
      </c>
      <c r="D777" s="6">
        <v>6.5545791675155902</v>
      </c>
      <c r="E777" s="6">
        <v>0.51593872149667397</v>
      </c>
      <c r="F777" s="6">
        <v>0.36547662449639201</v>
      </c>
      <c r="G777" s="6">
        <v>5.4082931306454803E-3</v>
      </c>
      <c r="H777" s="6">
        <v>9.1221757798123304E-2</v>
      </c>
      <c r="I777" s="6" t="s">
        <v>10</v>
      </c>
      <c r="J777" s="6" t="b">
        <v>0</v>
      </c>
    </row>
    <row r="778" spans="1:10" x14ac:dyDescent="0.2">
      <c r="A778" s="6" t="s">
        <v>786</v>
      </c>
      <c r="B778" s="6" t="s">
        <v>13038</v>
      </c>
      <c r="C778" s="6">
        <v>67111</v>
      </c>
      <c r="D778" s="6">
        <v>15.6823526211434</v>
      </c>
      <c r="E778" s="6">
        <v>0.36997423299103399</v>
      </c>
      <c r="F778" s="6">
        <v>0.21613280159368201</v>
      </c>
      <c r="G778" s="6">
        <v>5.57940776628535E-3</v>
      </c>
      <c r="H778" s="6">
        <v>9.3863196713177693E-2</v>
      </c>
      <c r="I778" s="6" t="s">
        <v>6</v>
      </c>
      <c r="J778" s="6" t="b">
        <v>0</v>
      </c>
    </row>
    <row r="779" spans="1:10" x14ac:dyDescent="0.2">
      <c r="A779" s="6" t="s">
        <v>793</v>
      </c>
      <c r="B779" s="6" t="s">
        <v>14274</v>
      </c>
      <c r="C779" s="6">
        <v>14561</v>
      </c>
      <c r="D779" s="6">
        <v>13.319941569224699</v>
      </c>
      <c r="E779" s="6">
        <v>-0.40688373731976002</v>
      </c>
      <c r="F779" s="6">
        <v>0.26157817638131498</v>
      </c>
      <c r="G779" s="6">
        <v>5.7817567062161497E-3</v>
      </c>
      <c r="H779" s="6">
        <v>9.6454607834771194E-2</v>
      </c>
      <c r="I779" s="6" t="s">
        <v>12</v>
      </c>
      <c r="J779" s="6" t="b">
        <v>0</v>
      </c>
    </row>
    <row r="780" spans="1:10" x14ac:dyDescent="0.2">
      <c r="A780" s="6" t="s">
        <v>794</v>
      </c>
      <c r="B780" s="6" t="s">
        <v>13269</v>
      </c>
      <c r="C780" s="6">
        <v>217721</v>
      </c>
      <c r="D780" s="6">
        <v>1.9109607899555101</v>
      </c>
      <c r="E780" s="6">
        <v>0.93191894077371396</v>
      </c>
      <c r="F780" s="6">
        <v>0.89741898746137005</v>
      </c>
      <c r="G780" s="6">
        <v>5.8075990033870104E-3</v>
      </c>
      <c r="H780" s="6">
        <v>9.6696149687024099E-2</v>
      </c>
      <c r="I780" s="6" t="s">
        <v>14145</v>
      </c>
      <c r="J780" s="6" t="b">
        <v>0</v>
      </c>
    </row>
    <row r="781" spans="1:10" x14ac:dyDescent="0.2">
      <c r="A781" s="6" t="s">
        <v>795</v>
      </c>
      <c r="B781" s="6" t="s">
        <v>13910</v>
      </c>
      <c r="C781" s="6">
        <v>18003</v>
      </c>
      <c r="D781" s="6">
        <v>11.176776069836601</v>
      </c>
      <c r="E781" s="6">
        <v>0.40479971917496499</v>
      </c>
      <c r="F781" s="6">
        <v>0.26148667170972001</v>
      </c>
      <c r="G781" s="6">
        <v>5.8218721133158303E-3</v>
      </c>
      <c r="H781" s="6">
        <v>9.6699913927620701E-2</v>
      </c>
      <c r="I781" s="6" t="s">
        <v>13467</v>
      </c>
      <c r="J781" s="6" t="b">
        <v>0</v>
      </c>
    </row>
    <row r="782" spans="1:10" x14ac:dyDescent="0.2">
      <c r="A782" s="6" t="s">
        <v>796</v>
      </c>
      <c r="B782" s="6" t="s">
        <v>13318</v>
      </c>
      <c r="C782" s="6">
        <v>217837</v>
      </c>
      <c r="D782" s="6">
        <v>21.588778022177401</v>
      </c>
      <c r="E782" s="6">
        <v>0.32194486716068998</v>
      </c>
      <c r="F782" s="6">
        <v>0.17775901325094801</v>
      </c>
      <c r="G782" s="6">
        <v>5.82277444149467E-3</v>
      </c>
      <c r="H782" s="6">
        <v>9.6699913927620701E-2</v>
      </c>
      <c r="I782" s="6" t="s">
        <v>14120</v>
      </c>
      <c r="J782" s="6" t="b">
        <v>0</v>
      </c>
    </row>
    <row r="783" spans="1:10" x14ac:dyDescent="0.2">
      <c r="A783" s="6" t="s">
        <v>797</v>
      </c>
      <c r="B783" s="6" t="s">
        <v>14275</v>
      </c>
      <c r="C783" s="6">
        <v>14756</v>
      </c>
      <c r="D783" s="6">
        <v>33.643951504878899</v>
      </c>
      <c r="E783" s="6">
        <v>0.27585547897598001</v>
      </c>
      <c r="F783" s="6">
        <v>0.14081699273779499</v>
      </c>
      <c r="G783" s="6">
        <v>5.95553593086149E-3</v>
      </c>
      <c r="H783" s="6">
        <v>9.8777908125070604E-2</v>
      </c>
      <c r="I783" s="6" t="s">
        <v>13570</v>
      </c>
      <c r="J783" s="6" t="b">
        <v>0</v>
      </c>
    </row>
    <row r="784" spans="1:10" x14ac:dyDescent="0.2">
      <c r="A784" s="6" t="s">
        <v>799</v>
      </c>
      <c r="B784" s="6" t="s">
        <v>13866</v>
      </c>
      <c r="C784" s="6">
        <v>18584</v>
      </c>
      <c r="D784" s="6">
        <v>21.3102608848152</v>
      </c>
      <c r="E784" s="6">
        <v>-0.32361588268288499</v>
      </c>
      <c r="F784" s="6">
        <v>0.182695687151474</v>
      </c>
      <c r="G784" s="6">
        <v>5.9746843592950703E-3</v>
      </c>
      <c r="H784" s="6">
        <v>9.8842060813555496E-2</v>
      </c>
      <c r="I784" s="6" t="s">
        <v>10</v>
      </c>
      <c r="J784" s="6" t="b">
        <v>0</v>
      </c>
    </row>
    <row r="785" spans="1:10" x14ac:dyDescent="0.2">
      <c r="A785" s="6" t="s">
        <v>800</v>
      </c>
      <c r="B785" s="6" t="s">
        <v>14276</v>
      </c>
      <c r="C785" s="6">
        <v>114679</v>
      </c>
      <c r="D785" s="6">
        <v>37.529963688442002</v>
      </c>
      <c r="E785" s="6">
        <v>0.272884073722932</v>
      </c>
      <c r="F785" s="6">
        <v>0.13808456208709499</v>
      </c>
      <c r="G785" s="6">
        <v>5.9999922179145102E-3</v>
      </c>
      <c r="H785" s="6">
        <v>9.9133971038518495E-2</v>
      </c>
      <c r="I785" s="6" t="s">
        <v>13429</v>
      </c>
      <c r="J785" s="6" t="b">
        <v>0</v>
      </c>
    </row>
    <row r="786" spans="1:10" x14ac:dyDescent="0.2">
      <c r="A786" s="6" t="s">
        <v>801</v>
      </c>
      <c r="B786" s="6" t="s">
        <v>14277</v>
      </c>
      <c r="C786" s="6">
        <v>230162</v>
      </c>
      <c r="D786" s="6">
        <v>3.6644818982517702</v>
      </c>
      <c r="E786" s="6">
        <v>0.62942436386114398</v>
      </c>
      <c r="F786" s="6">
        <v>0.59699188243132795</v>
      </c>
      <c r="G786" s="6">
        <v>6.0488794036275204E-3</v>
      </c>
      <c r="H786" s="6">
        <v>9.9814225567256706E-2</v>
      </c>
      <c r="I786" s="6" t="s">
        <v>13493</v>
      </c>
      <c r="J786" s="6" t="b">
        <v>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C0B2DE-00E3-ED40-98A3-72B1010B92B8}">
  <dimension ref="A1:J571"/>
  <sheetViews>
    <sheetView workbookViewId="0"/>
  </sheetViews>
  <sheetFormatPr baseColWidth="10" defaultRowHeight="16" x14ac:dyDescent="0.2"/>
  <sheetData>
    <row r="1" spans="1:10" x14ac:dyDescent="0.2">
      <c r="A1" t="s">
        <v>36334</v>
      </c>
    </row>
    <row r="2" spans="1:10" x14ac:dyDescent="0.2">
      <c r="A2" s="6" t="s">
        <v>12850</v>
      </c>
      <c r="B2" s="6" t="s">
        <v>12853</v>
      </c>
      <c r="C2" s="6" t="s">
        <v>12851</v>
      </c>
      <c r="D2" s="6" t="s">
        <v>13030</v>
      </c>
      <c r="E2" s="6" t="s">
        <v>12854</v>
      </c>
      <c r="F2" s="6" t="s">
        <v>12855</v>
      </c>
      <c r="G2" s="83" t="s">
        <v>15782</v>
      </c>
      <c r="H2" s="10" t="s">
        <v>36329</v>
      </c>
      <c r="I2" s="6" t="s">
        <v>12852</v>
      </c>
      <c r="J2" s="6" t="s">
        <v>13031</v>
      </c>
    </row>
    <row r="3" spans="1:10" x14ac:dyDescent="0.2">
      <c r="A3" s="6" t="s">
        <v>8949</v>
      </c>
      <c r="B3" s="6" t="s">
        <v>14291</v>
      </c>
      <c r="C3" s="6">
        <v>81879</v>
      </c>
      <c r="D3" s="6">
        <v>12.8494131667931</v>
      </c>
      <c r="E3" s="6">
        <v>1.20730041376927</v>
      </c>
      <c r="F3" s="6">
        <v>0.26654733237241102</v>
      </c>
      <c r="G3" s="7">
        <v>2.3410399120401801E-7</v>
      </c>
      <c r="H3" s="7">
        <v>2.6774867100183401E-5</v>
      </c>
      <c r="I3" s="6"/>
      <c r="J3" s="6" t="b">
        <v>1</v>
      </c>
    </row>
    <row r="4" spans="1:10" x14ac:dyDescent="0.2">
      <c r="A4" s="6" t="s">
        <v>7993</v>
      </c>
      <c r="B4" s="6" t="s">
        <v>14302</v>
      </c>
      <c r="C4" s="6">
        <v>14660</v>
      </c>
      <c r="D4" s="6">
        <v>405.03059473272401</v>
      </c>
      <c r="E4" s="6">
        <v>-0.25630658390821898</v>
      </c>
      <c r="F4" s="6">
        <v>5.8522666945838998E-2</v>
      </c>
      <c r="G4" s="7">
        <v>1.7767902370296899E-6</v>
      </c>
      <c r="H4" s="6">
        <v>1.5621249675763099E-4</v>
      </c>
      <c r="I4" s="6"/>
      <c r="J4" s="6" t="b">
        <v>1</v>
      </c>
    </row>
    <row r="5" spans="1:10" x14ac:dyDescent="0.2">
      <c r="A5" s="6" t="s">
        <v>10345</v>
      </c>
      <c r="B5" s="6" t="s">
        <v>14304</v>
      </c>
      <c r="C5" s="6">
        <v>67384</v>
      </c>
      <c r="D5" s="6">
        <v>139.96869737526001</v>
      </c>
      <c r="E5" s="6">
        <v>0.34127255614908802</v>
      </c>
      <c r="F5" s="6">
        <v>8.1747777452547105E-2</v>
      </c>
      <c r="G5" s="7">
        <v>2.3591481193629301E-6</v>
      </c>
      <c r="H5" s="6">
        <v>1.9947083507983499E-4</v>
      </c>
      <c r="I5" s="6"/>
      <c r="J5" s="6" t="b">
        <v>1</v>
      </c>
    </row>
    <row r="6" spans="1:10" x14ac:dyDescent="0.2">
      <c r="A6" s="6" t="s">
        <v>7344</v>
      </c>
      <c r="B6" s="6" t="s">
        <v>14327</v>
      </c>
      <c r="C6" s="6">
        <v>15511</v>
      </c>
      <c r="D6" s="6">
        <v>12.5263436980579</v>
      </c>
      <c r="E6" s="6">
        <v>0.90584347982692004</v>
      </c>
      <c r="F6" s="6">
        <v>0.26534178488948101</v>
      </c>
      <c r="G6" s="7">
        <v>2.5464969609531901E-5</v>
      </c>
      <c r="H6" s="6">
        <v>1.5524022039320299E-3</v>
      </c>
      <c r="I6" s="6"/>
      <c r="J6" s="6" t="b">
        <v>1</v>
      </c>
    </row>
    <row r="7" spans="1:10" x14ac:dyDescent="0.2">
      <c r="A7" s="6" t="s">
        <v>8723</v>
      </c>
      <c r="B7" s="6" t="s">
        <v>14333</v>
      </c>
      <c r="C7" s="6">
        <v>74206</v>
      </c>
      <c r="D7" s="6">
        <v>83.227965853606406</v>
      </c>
      <c r="E7" s="6">
        <v>0.38927319161142498</v>
      </c>
      <c r="F7" s="6">
        <v>0.112309377166042</v>
      </c>
      <c r="G7" s="7">
        <v>3.2542810530097901E-5</v>
      </c>
      <c r="H7" s="6">
        <v>1.88712630591559E-3</v>
      </c>
      <c r="I7" s="6"/>
      <c r="J7" s="6" t="b">
        <v>1</v>
      </c>
    </row>
    <row r="8" spans="1:10" x14ac:dyDescent="0.2">
      <c r="A8" s="6" t="s">
        <v>3857</v>
      </c>
      <c r="B8" s="6" t="s">
        <v>14338</v>
      </c>
      <c r="C8" s="6">
        <v>74178</v>
      </c>
      <c r="D8" s="6">
        <v>11.8118939816981</v>
      </c>
      <c r="E8" s="6">
        <v>-0.88742225722643198</v>
      </c>
      <c r="F8" s="6">
        <v>0.27392219887745201</v>
      </c>
      <c r="G8" s="7">
        <v>4.6005390457104499E-5</v>
      </c>
      <c r="H8" s="6">
        <v>2.51937994181194E-3</v>
      </c>
      <c r="I8" s="6"/>
      <c r="J8" s="6" t="b">
        <v>1</v>
      </c>
    </row>
    <row r="9" spans="1:10" x14ac:dyDescent="0.2">
      <c r="A9" s="6" t="s">
        <v>1148</v>
      </c>
      <c r="B9" s="6" t="s">
        <v>14341</v>
      </c>
      <c r="C9" s="6">
        <v>110595</v>
      </c>
      <c r="D9" s="6">
        <v>75.296751138198005</v>
      </c>
      <c r="E9" s="6">
        <v>0.380754700298016</v>
      </c>
      <c r="F9" s="6">
        <v>0.11706132238248999</v>
      </c>
      <c r="G9" s="7">
        <v>8.0482864675387897E-5</v>
      </c>
      <c r="H9" s="6">
        <v>4.1276212026377501E-3</v>
      </c>
      <c r="I9" s="6"/>
      <c r="J9" s="6" t="b">
        <v>1</v>
      </c>
    </row>
    <row r="10" spans="1:10" x14ac:dyDescent="0.2">
      <c r="A10" s="6" t="s">
        <v>12382</v>
      </c>
      <c r="B10" s="6" t="s">
        <v>14347</v>
      </c>
      <c r="C10" s="6">
        <v>109620</v>
      </c>
      <c r="D10" s="6">
        <v>93.889610087560399</v>
      </c>
      <c r="E10" s="6">
        <v>0.32509127385723302</v>
      </c>
      <c r="F10" s="6">
        <v>0.103890670730027</v>
      </c>
      <c r="G10" s="6">
        <v>1.30304408069833E-4</v>
      </c>
      <c r="H10" s="6">
        <v>6.1238333450709696E-3</v>
      </c>
      <c r="I10" s="6"/>
      <c r="J10" s="6" t="b">
        <v>1</v>
      </c>
    </row>
    <row r="11" spans="1:10" x14ac:dyDescent="0.2">
      <c r="A11" s="6" t="s">
        <v>9348</v>
      </c>
      <c r="B11" s="6" t="s">
        <v>14350</v>
      </c>
      <c r="C11" s="6">
        <v>211914</v>
      </c>
      <c r="D11" s="6">
        <v>28.272993385053802</v>
      </c>
      <c r="E11" s="6">
        <v>0.55157359777201198</v>
      </c>
      <c r="F11" s="6">
        <v>0.18740020252380701</v>
      </c>
      <c r="G11" s="6">
        <v>1.5997330518748999E-4</v>
      </c>
      <c r="H11" s="6">
        <v>7.3839107008682701E-3</v>
      </c>
      <c r="I11" s="6"/>
      <c r="J11" s="6" t="b">
        <v>1</v>
      </c>
    </row>
    <row r="12" spans="1:10" x14ac:dyDescent="0.2">
      <c r="A12" s="6" t="s">
        <v>4943</v>
      </c>
      <c r="B12" s="6" t="s">
        <v>14353</v>
      </c>
      <c r="C12" s="6">
        <v>18749</v>
      </c>
      <c r="D12" s="6">
        <v>251.40836775728599</v>
      </c>
      <c r="E12" s="6">
        <v>-0.24756822364519299</v>
      </c>
      <c r="F12" s="6">
        <v>7.8097600104925197E-2</v>
      </c>
      <c r="G12" s="6">
        <v>2.0239600909209199E-4</v>
      </c>
      <c r="H12" s="6">
        <v>8.9554704223201009E-3</v>
      </c>
      <c r="I12" s="6"/>
      <c r="J12" s="6" t="b">
        <v>1</v>
      </c>
    </row>
    <row r="13" spans="1:10" x14ac:dyDescent="0.2">
      <c r="A13" s="6" t="s">
        <v>972</v>
      </c>
      <c r="B13" s="6" t="s">
        <v>14355</v>
      </c>
      <c r="C13" s="6">
        <v>11668</v>
      </c>
      <c r="D13" s="6">
        <v>70.723010377307801</v>
      </c>
      <c r="E13" s="6">
        <v>0.38380905558715001</v>
      </c>
      <c r="F13" s="6">
        <v>0.128553459655387</v>
      </c>
      <c r="G13" s="6">
        <v>2.0686218592875301E-4</v>
      </c>
      <c r="H13" s="6">
        <v>9.0320503072405696E-3</v>
      </c>
      <c r="I13" s="6"/>
      <c r="J13" s="6" t="b">
        <v>1</v>
      </c>
    </row>
    <row r="14" spans="1:10" x14ac:dyDescent="0.2">
      <c r="A14" s="6" t="s">
        <v>12674</v>
      </c>
      <c r="B14" s="6" t="s">
        <v>14359</v>
      </c>
      <c r="C14" s="6">
        <v>235339</v>
      </c>
      <c r="D14" s="6">
        <v>75.763351647264102</v>
      </c>
      <c r="E14" s="6">
        <v>0.32524918266743102</v>
      </c>
      <c r="F14" s="6">
        <v>0.11281727115525</v>
      </c>
      <c r="G14" s="6">
        <v>2.6735974827786101E-4</v>
      </c>
      <c r="H14" s="6">
        <v>1.1210653195237201E-2</v>
      </c>
      <c r="I14" s="6"/>
      <c r="J14" s="6" t="b">
        <v>1</v>
      </c>
    </row>
    <row r="15" spans="1:10" x14ac:dyDescent="0.2">
      <c r="A15" s="6" t="s">
        <v>5461</v>
      </c>
      <c r="B15" s="6" t="s">
        <v>14360</v>
      </c>
      <c r="C15" s="6">
        <v>66090</v>
      </c>
      <c r="D15" s="6">
        <v>200.49481693605699</v>
      </c>
      <c r="E15" s="6">
        <v>-0.211455594939054</v>
      </c>
      <c r="F15" s="6">
        <v>6.7027726220600506E-2</v>
      </c>
      <c r="G15" s="6">
        <v>2.7948071351596899E-4</v>
      </c>
      <c r="H15" s="6">
        <v>1.15769510944884E-2</v>
      </c>
      <c r="I15" s="6"/>
      <c r="J15" s="6" t="b">
        <v>1</v>
      </c>
    </row>
    <row r="16" spans="1:10" x14ac:dyDescent="0.2">
      <c r="A16" s="6" t="s">
        <v>9093</v>
      </c>
      <c r="B16" s="6" t="s">
        <v>14361</v>
      </c>
      <c r="C16" s="6">
        <v>231151</v>
      </c>
      <c r="D16" s="6">
        <v>26.095263869040799</v>
      </c>
      <c r="E16" s="6">
        <v>0.49588053655258002</v>
      </c>
      <c r="F16" s="6">
        <v>0.18181048615585799</v>
      </c>
      <c r="G16" s="6">
        <v>2.9152555718976801E-4</v>
      </c>
      <c r="H16" s="6">
        <v>1.20373044764235E-2</v>
      </c>
      <c r="I16" s="6"/>
      <c r="J16" s="6" t="b">
        <v>1</v>
      </c>
    </row>
    <row r="17" spans="1:10" x14ac:dyDescent="0.2">
      <c r="A17" s="6" t="s">
        <v>3469</v>
      </c>
      <c r="B17" s="6" t="s">
        <v>14362</v>
      </c>
      <c r="C17" s="6">
        <v>22068</v>
      </c>
      <c r="D17" s="6">
        <v>13.1483755784341</v>
      </c>
      <c r="E17" s="6">
        <v>-0.70465889221884603</v>
      </c>
      <c r="F17" s="6">
        <v>0.26990530388043499</v>
      </c>
      <c r="G17" s="6">
        <v>3.7206550823177002E-4</v>
      </c>
      <c r="H17" s="6">
        <v>1.4795614241192001E-2</v>
      </c>
      <c r="I17" s="6"/>
      <c r="J17" s="6" t="b">
        <v>1</v>
      </c>
    </row>
    <row r="18" spans="1:10" x14ac:dyDescent="0.2">
      <c r="A18" s="6" t="s">
        <v>2225</v>
      </c>
      <c r="B18" s="6" t="s">
        <v>14363</v>
      </c>
      <c r="C18" s="6">
        <v>226359</v>
      </c>
      <c r="D18" s="6">
        <v>115.211571683915</v>
      </c>
      <c r="E18" s="6">
        <v>-0.291934370843553</v>
      </c>
      <c r="F18" s="6">
        <v>0.102643335687991</v>
      </c>
      <c r="G18" s="6">
        <v>3.7873123799719399E-4</v>
      </c>
      <c r="H18" s="6">
        <v>1.4968570397173499E-2</v>
      </c>
      <c r="I18" s="6"/>
      <c r="J18" s="6" t="b">
        <v>1</v>
      </c>
    </row>
    <row r="19" spans="1:10" x14ac:dyDescent="0.2">
      <c r="A19" s="6" t="s">
        <v>7663</v>
      </c>
      <c r="B19" s="6" t="s">
        <v>14365</v>
      </c>
      <c r="C19" s="6">
        <v>54713</v>
      </c>
      <c r="D19" s="6">
        <v>13.732439520751701</v>
      </c>
      <c r="E19" s="6">
        <v>-0.71104024153378298</v>
      </c>
      <c r="F19" s="6">
        <v>0.272767553805217</v>
      </c>
      <c r="G19" s="6">
        <v>4.0527512621891398E-4</v>
      </c>
      <c r="H19" s="6">
        <v>1.5729056250009799E-2</v>
      </c>
      <c r="I19" s="6"/>
      <c r="J19" s="6" t="b">
        <v>1</v>
      </c>
    </row>
    <row r="20" spans="1:10" x14ac:dyDescent="0.2">
      <c r="A20" s="6" t="s">
        <v>11830</v>
      </c>
      <c r="B20" s="6" t="s">
        <v>14367</v>
      </c>
      <c r="C20" s="6">
        <v>21873</v>
      </c>
      <c r="D20" s="6">
        <v>30.503306146792799</v>
      </c>
      <c r="E20" s="6">
        <v>-0.461779212810419</v>
      </c>
      <c r="F20" s="6">
        <v>0.178170632560367</v>
      </c>
      <c r="G20" s="6">
        <v>4.5102084439645602E-4</v>
      </c>
      <c r="H20" s="6">
        <v>1.7194670775751601E-2</v>
      </c>
      <c r="I20" s="6"/>
      <c r="J20" s="6" t="b">
        <v>1</v>
      </c>
    </row>
    <row r="21" spans="1:10" x14ac:dyDescent="0.2">
      <c r="A21" s="6" t="s">
        <v>3519</v>
      </c>
      <c r="B21" s="6" t="s">
        <v>14371</v>
      </c>
      <c r="C21" s="6">
        <v>72898</v>
      </c>
      <c r="D21" s="6">
        <v>150.60130417452899</v>
      </c>
      <c r="E21" s="6">
        <v>0.25713935209389799</v>
      </c>
      <c r="F21" s="6">
        <v>8.8798343253485207E-2</v>
      </c>
      <c r="G21" s="6">
        <v>5.2306598135157202E-4</v>
      </c>
      <c r="H21" s="6">
        <v>1.95945065014137E-2</v>
      </c>
      <c r="I21" s="6"/>
      <c r="J21" s="6" t="b">
        <v>1</v>
      </c>
    </row>
    <row r="22" spans="1:10" x14ac:dyDescent="0.2">
      <c r="A22" s="6" t="s">
        <v>12727</v>
      </c>
      <c r="B22" s="6" t="s">
        <v>14372</v>
      </c>
      <c r="C22" s="6">
        <v>94109</v>
      </c>
      <c r="D22" s="6">
        <v>56.0969083661372</v>
      </c>
      <c r="E22" s="6">
        <v>-0.37328160817492201</v>
      </c>
      <c r="F22" s="6">
        <v>0.140872263982393</v>
      </c>
      <c r="G22" s="6">
        <v>5.3181821961659605E-4</v>
      </c>
      <c r="H22" s="6">
        <v>1.9807546600359899E-2</v>
      </c>
      <c r="I22" s="6"/>
      <c r="J22" s="6" t="b">
        <v>1</v>
      </c>
    </row>
    <row r="23" spans="1:10" x14ac:dyDescent="0.2">
      <c r="A23" s="6" t="s">
        <v>6478</v>
      </c>
      <c r="B23" s="6" t="s">
        <v>14373</v>
      </c>
      <c r="C23" s="6">
        <v>20454</v>
      </c>
      <c r="D23" s="6">
        <v>82.545804632186702</v>
      </c>
      <c r="E23" s="6">
        <v>0.27845724115275999</v>
      </c>
      <c r="F23" s="6">
        <v>0.102333429362217</v>
      </c>
      <c r="G23" s="6">
        <v>6.4521237734345405E-4</v>
      </c>
      <c r="H23" s="6">
        <v>2.3467425216733399E-2</v>
      </c>
      <c r="I23" s="6"/>
      <c r="J23" s="6" t="b">
        <v>1</v>
      </c>
    </row>
    <row r="24" spans="1:10" x14ac:dyDescent="0.2">
      <c r="A24" s="6" t="s">
        <v>12313</v>
      </c>
      <c r="B24" s="6" t="s">
        <v>14374</v>
      </c>
      <c r="C24" s="6">
        <v>68197</v>
      </c>
      <c r="D24" s="6">
        <v>238.85156347412999</v>
      </c>
      <c r="E24" s="6">
        <v>0.186121085488378</v>
      </c>
      <c r="F24" s="6">
        <v>6.3051394054404505E-2</v>
      </c>
      <c r="G24" s="6">
        <v>6.4642551664787103E-4</v>
      </c>
      <c r="H24" s="6">
        <v>2.3467425216733399E-2</v>
      </c>
      <c r="I24" s="6"/>
      <c r="J24" s="6" t="b">
        <v>1</v>
      </c>
    </row>
    <row r="25" spans="1:10" x14ac:dyDescent="0.2">
      <c r="A25" s="6" t="s">
        <v>6078</v>
      </c>
      <c r="B25" s="6" t="s">
        <v>14375</v>
      </c>
      <c r="C25" s="6">
        <v>20509</v>
      </c>
      <c r="D25" s="6">
        <v>10.9764967911188</v>
      </c>
      <c r="E25" s="6">
        <v>-0.71328981281303405</v>
      </c>
      <c r="F25" s="6">
        <v>0.30184660783210399</v>
      </c>
      <c r="G25" s="6">
        <v>7.2252974463390398E-4</v>
      </c>
      <c r="H25" s="6">
        <v>2.5866965151381101E-2</v>
      </c>
      <c r="I25" s="6"/>
      <c r="J25" s="6" t="b">
        <v>1</v>
      </c>
    </row>
    <row r="26" spans="1:10" x14ac:dyDescent="0.2">
      <c r="A26" s="6" t="s">
        <v>8393</v>
      </c>
      <c r="B26" s="6" t="s">
        <v>14376</v>
      </c>
      <c r="C26" s="6">
        <v>320210</v>
      </c>
      <c r="D26" s="6">
        <v>10.205663377206101</v>
      </c>
      <c r="E26" s="6">
        <v>-0.76413362023174003</v>
      </c>
      <c r="F26" s="6">
        <v>0.33607759011273403</v>
      </c>
      <c r="G26" s="6">
        <v>7.7078611199521397E-4</v>
      </c>
      <c r="H26" s="6">
        <v>2.7442533640292401E-2</v>
      </c>
      <c r="I26" s="6"/>
      <c r="J26" s="6" t="b">
        <v>1</v>
      </c>
    </row>
    <row r="27" spans="1:10" x14ac:dyDescent="0.2">
      <c r="A27" s="6" t="s">
        <v>4376</v>
      </c>
      <c r="B27" s="6" t="s">
        <v>14391</v>
      </c>
      <c r="C27" s="6">
        <v>384061</v>
      </c>
      <c r="D27" s="6">
        <v>46.258704777658899</v>
      </c>
      <c r="E27" s="6">
        <v>0.34573039202837802</v>
      </c>
      <c r="F27" s="6">
        <v>0.142697319607347</v>
      </c>
      <c r="G27" s="6">
        <v>9.7496292345012996E-4</v>
      </c>
      <c r="H27" s="6">
        <v>3.2391827307633597E-2</v>
      </c>
      <c r="I27" s="6"/>
      <c r="J27" s="6" t="b">
        <v>1</v>
      </c>
    </row>
    <row r="28" spans="1:10" x14ac:dyDescent="0.2">
      <c r="A28" s="6" t="s">
        <v>1077</v>
      </c>
      <c r="B28" s="6" t="s">
        <v>14392</v>
      </c>
      <c r="C28" s="6">
        <v>26921</v>
      </c>
      <c r="D28" s="6">
        <v>190.618176245901</v>
      </c>
      <c r="E28" s="6">
        <v>-0.232613056883759</v>
      </c>
      <c r="F28" s="6">
        <v>8.6987998182217405E-2</v>
      </c>
      <c r="G28" s="6">
        <v>1.01308831502967E-3</v>
      </c>
      <c r="H28" s="6">
        <v>3.3572188162675598E-2</v>
      </c>
      <c r="I28" s="6"/>
      <c r="J28" s="6" t="b">
        <v>1</v>
      </c>
    </row>
    <row r="29" spans="1:10" x14ac:dyDescent="0.2">
      <c r="A29" s="6" t="s">
        <v>4693</v>
      </c>
      <c r="B29" s="6" t="s">
        <v>14394</v>
      </c>
      <c r="C29" s="6">
        <v>107747</v>
      </c>
      <c r="D29" s="6">
        <v>15.357049456550101</v>
      </c>
      <c r="E29" s="6">
        <v>0.58128318361334297</v>
      </c>
      <c r="F29" s="6">
        <v>0.27519995862809099</v>
      </c>
      <c r="G29" s="6">
        <v>1.05684928931596E-3</v>
      </c>
      <c r="H29" s="6">
        <v>3.4755013270024102E-2</v>
      </c>
      <c r="I29" s="6"/>
      <c r="J29" s="6" t="b">
        <v>1</v>
      </c>
    </row>
    <row r="30" spans="1:10" x14ac:dyDescent="0.2">
      <c r="A30" s="6" t="s">
        <v>9553</v>
      </c>
      <c r="B30" s="6" t="s">
        <v>14397</v>
      </c>
      <c r="C30" s="6">
        <v>12293</v>
      </c>
      <c r="D30" s="6">
        <v>170.51275609685499</v>
      </c>
      <c r="E30" s="6">
        <v>-0.21014507461107099</v>
      </c>
      <c r="F30" s="6">
        <v>7.7462465613565304E-2</v>
      </c>
      <c r="G30" s="6">
        <v>1.0902228822533601E-3</v>
      </c>
      <c r="H30" s="6">
        <v>3.5491285970383799E-2</v>
      </c>
      <c r="I30" s="6"/>
      <c r="J30" s="6" t="b">
        <v>1</v>
      </c>
    </row>
    <row r="31" spans="1:10" x14ac:dyDescent="0.2">
      <c r="A31" s="6" t="s">
        <v>1640</v>
      </c>
      <c r="B31" s="6" t="s">
        <v>14400</v>
      </c>
      <c r="C31" s="6">
        <v>330385</v>
      </c>
      <c r="D31" s="6">
        <v>4.1273378239093397</v>
      </c>
      <c r="E31" s="6">
        <v>1.0948368460414399</v>
      </c>
      <c r="F31" s="6">
        <v>0.52947765353866905</v>
      </c>
      <c r="G31" s="6">
        <v>1.2058781455039501E-3</v>
      </c>
      <c r="H31" s="6">
        <v>3.8620121133226298E-2</v>
      </c>
      <c r="I31" s="6"/>
      <c r="J31" s="6" t="b">
        <v>1</v>
      </c>
    </row>
    <row r="32" spans="1:10" x14ac:dyDescent="0.2">
      <c r="A32" s="6" t="s">
        <v>1820</v>
      </c>
      <c r="B32" s="6" t="s">
        <v>14408</v>
      </c>
      <c r="C32" s="6">
        <v>14131</v>
      </c>
      <c r="D32" s="6">
        <v>15.3253174659229</v>
      </c>
      <c r="E32" s="6">
        <v>0.53071922213983702</v>
      </c>
      <c r="F32" s="6">
        <v>0.255340250175076</v>
      </c>
      <c r="G32" s="6">
        <v>1.4494539038585701E-3</v>
      </c>
      <c r="H32" s="6">
        <v>4.38705907575365E-2</v>
      </c>
      <c r="I32" s="6"/>
      <c r="J32" s="6" t="b">
        <v>1</v>
      </c>
    </row>
    <row r="33" spans="1:10" x14ac:dyDescent="0.2">
      <c r="A33" s="6" t="s">
        <v>2345</v>
      </c>
      <c r="B33" s="6" t="s">
        <v>14412</v>
      </c>
      <c r="C33" s="6">
        <v>67792</v>
      </c>
      <c r="D33" s="6">
        <v>55.139592539610703</v>
      </c>
      <c r="E33" s="6">
        <v>0.295585052723356</v>
      </c>
      <c r="F33" s="6">
        <v>0.124947596963358</v>
      </c>
      <c r="G33" s="6">
        <v>1.55930840354777E-3</v>
      </c>
      <c r="H33" s="6">
        <v>4.6541574613051702E-2</v>
      </c>
      <c r="I33" s="6"/>
      <c r="J33" s="6" t="b">
        <v>1</v>
      </c>
    </row>
    <row r="34" spans="1:10" x14ac:dyDescent="0.2">
      <c r="A34" s="6" t="s">
        <v>9161</v>
      </c>
      <c r="B34" s="6" t="s">
        <v>14413</v>
      </c>
      <c r="C34" s="6">
        <v>243937</v>
      </c>
      <c r="D34" s="6">
        <v>24.877478541331701</v>
      </c>
      <c r="E34" s="6">
        <v>-0.41199463694877803</v>
      </c>
      <c r="F34" s="6">
        <v>0.19316961583074199</v>
      </c>
      <c r="G34" s="6">
        <v>1.59223261895583E-3</v>
      </c>
      <c r="H34" s="6">
        <v>4.73057801549083E-2</v>
      </c>
      <c r="I34" s="6"/>
      <c r="J34" s="6" t="b">
        <v>1</v>
      </c>
    </row>
    <row r="35" spans="1:10" x14ac:dyDescent="0.2">
      <c r="A35" s="6" t="s">
        <v>3879</v>
      </c>
      <c r="B35" s="6" t="s">
        <v>14415</v>
      </c>
      <c r="C35" s="6">
        <v>75607</v>
      </c>
      <c r="D35" s="6">
        <v>33.315160166396701</v>
      </c>
      <c r="E35" s="6">
        <v>0.40486493367058302</v>
      </c>
      <c r="F35" s="6">
        <v>0.18314689083059499</v>
      </c>
      <c r="G35" s="6">
        <v>1.61908718259954E-3</v>
      </c>
      <c r="H35" s="6">
        <v>4.7557006245264599E-2</v>
      </c>
      <c r="I35" s="6"/>
      <c r="J35" s="6" t="b">
        <v>1</v>
      </c>
    </row>
    <row r="36" spans="1:10" x14ac:dyDescent="0.2">
      <c r="A36" s="6" t="s">
        <v>11736</v>
      </c>
      <c r="B36" s="6" t="s">
        <v>14417</v>
      </c>
      <c r="C36" s="6">
        <v>14544</v>
      </c>
      <c r="D36" s="6">
        <v>240.63651814001199</v>
      </c>
      <c r="E36" s="6">
        <v>-0.20307832909134499</v>
      </c>
      <c r="F36" s="6">
        <v>7.8143367644138498E-2</v>
      </c>
      <c r="G36" s="6">
        <v>1.6929754691204599E-3</v>
      </c>
      <c r="H36" s="6">
        <v>4.9390552963686003E-2</v>
      </c>
      <c r="I36" s="6"/>
      <c r="J36" s="6" t="b">
        <v>1</v>
      </c>
    </row>
    <row r="37" spans="1:10" x14ac:dyDescent="0.2">
      <c r="A37" s="6" t="s">
        <v>2311</v>
      </c>
      <c r="B37" s="6" t="s">
        <v>14418</v>
      </c>
      <c r="C37" s="6">
        <v>107448</v>
      </c>
      <c r="D37" s="6">
        <v>52.679497756711903</v>
      </c>
      <c r="E37" s="6">
        <v>-0.299107599863912</v>
      </c>
      <c r="F37" s="6">
        <v>0.13361327972662401</v>
      </c>
      <c r="G37" s="6">
        <v>1.70076393223527E-3</v>
      </c>
      <c r="H37" s="6">
        <v>4.9394770921817197E-2</v>
      </c>
      <c r="I37" s="6"/>
      <c r="J37" s="6" t="b">
        <v>1</v>
      </c>
    </row>
    <row r="38" spans="1:10" x14ac:dyDescent="0.2">
      <c r="A38" s="6" t="s">
        <v>8057</v>
      </c>
      <c r="B38" s="6" t="s">
        <v>12856</v>
      </c>
      <c r="C38" s="6" t="s">
        <v>12856</v>
      </c>
      <c r="D38" s="6">
        <v>1.60477532424112</v>
      </c>
      <c r="E38" s="6">
        <v>4.6054759131637701E-2</v>
      </c>
      <c r="F38" s="6">
        <v>0.118599007052337</v>
      </c>
      <c r="G38" s="6">
        <v>1.76678618372375E-3</v>
      </c>
      <c r="H38" s="6">
        <v>5.0968626425101998E-2</v>
      </c>
      <c r="I38" s="6"/>
      <c r="J38" s="6" t="b">
        <v>1</v>
      </c>
    </row>
    <row r="39" spans="1:10" x14ac:dyDescent="0.2">
      <c r="A39" s="6" t="s">
        <v>3306</v>
      </c>
      <c r="B39" s="6" t="s">
        <v>14420</v>
      </c>
      <c r="C39" s="6">
        <v>13807</v>
      </c>
      <c r="D39" s="6">
        <v>237.94887681057401</v>
      </c>
      <c r="E39" s="6">
        <v>-0.19519650864357699</v>
      </c>
      <c r="F39" s="6">
        <v>7.5753101579916798E-2</v>
      </c>
      <c r="G39" s="6">
        <v>1.7816170123440399E-3</v>
      </c>
      <c r="H39" s="6">
        <v>5.1123206615712603E-2</v>
      </c>
      <c r="I39" s="6"/>
      <c r="J39" s="6" t="b">
        <v>1</v>
      </c>
    </row>
    <row r="40" spans="1:10" x14ac:dyDescent="0.2">
      <c r="A40" s="6" t="s">
        <v>10796</v>
      </c>
      <c r="B40" s="6" t="s">
        <v>14422</v>
      </c>
      <c r="C40" s="6">
        <v>76306</v>
      </c>
      <c r="D40" s="6">
        <v>17.6395482644709</v>
      </c>
      <c r="E40" s="6">
        <v>-0.47206379306654001</v>
      </c>
      <c r="F40" s="6">
        <v>0.23111412565460901</v>
      </c>
      <c r="G40" s="6">
        <v>1.8489041542297899E-3</v>
      </c>
      <c r="H40" s="6">
        <v>5.26326812538895E-2</v>
      </c>
      <c r="I40" s="6"/>
      <c r="J40" s="6" t="b">
        <v>1</v>
      </c>
    </row>
    <row r="41" spans="1:10" x14ac:dyDescent="0.2">
      <c r="A41" s="6" t="s">
        <v>2209</v>
      </c>
      <c r="B41" s="6" t="s">
        <v>14423</v>
      </c>
      <c r="C41" s="6">
        <v>13685</v>
      </c>
      <c r="D41" s="6">
        <v>1.8319969162357099</v>
      </c>
      <c r="E41" s="6">
        <v>5.92767756112067E-2</v>
      </c>
      <c r="F41" s="6">
        <v>0.129263752463083</v>
      </c>
      <c r="G41" s="6">
        <v>1.89322103714091E-3</v>
      </c>
      <c r="H41" s="6">
        <v>5.3423556078622501E-2</v>
      </c>
      <c r="I41" s="6"/>
      <c r="J41" s="6" t="b">
        <v>1</v>
      </c>
    </row>
    <row r="42" spans="1:10" x14ac:dyDescent="0.2">
      <c r="A42" s="6" t="s">
        <v>8038</v>
      </c>
      <c r="B42" s="6" t="s">
        <v>14424</v>
      </c>
      <c r="C42" s="6">
        <v>69683</v>
      </c>
      <c r="D42" s="6">
        <v>132.17505146198101</v>
      </c>
      <c r="E42" s="6">
        <v>-0.20686632157152099</v>
      </c>
      <c r="F42" s="6">
        <v>8.2984332594396207E-2</v>
      </c>
      <c r="G42" s="6">
        <v>1.92528087097975E-3</v>
      </c>
      <c r="H42" s="6">
        <v>5.4092021688135303E-2</v>
      </c>
      <c r="I42" s="6"/>
      <c r="J42" s="6" t="b">
        <v>1</v>
      </c>
    </row>
    <row r="43" spans="1:10" x14ac:dyDescent="0.2">
      <c r="A43" s="6" t="s">
        <v>10436</v>
      </c>
      <c r="B43" s="6" t="s">
        <v>14425</v>
      </c>
      <c r="C43" s="6">
        <v>16870</v>
      </c>
      <c r="D43" s="6">
        <v>99.534106565480897</v>
      </c>
      <c r="E43" s="6">
        <v>0.229761536735369</v>
      </c>
      <c r="F43" s="6">
        <v>9.4983844458550501E-2</v>
      </c>
      <c r="G43" s="6">
        <v>1.9428148514175801E-3</v>
      </c>
      <c r="H43" s="6">
        <v>5.4213567556480498E-2</v>
      </c>
      <c r="I43" s="6"/>
      <c r="J43" s="6" t="b">
        <v>1</v>
      </c>
    </row>
    <row r="44" spans="1:10" x14ac:dyDescent="0.2">
      <c r="A44" s="6" t="s">
        <v>12543</v>
      </c>
      <c r="B44" s="6" t="s">
        <v>14427</v>
      </c>
      <c r="C44" s="6">
        <v>16404</v>
      </c>
      <c r="D44" s="6">
        <v>25.6267884741738</v>
      </c>
      <c r="E44" s="6">
        <v>0.38179045158918701</v>
      </c>
      <c r="F44" s="6">
        <v>0.187010100063212</v>
      </c>
      <c r="G44" s="6">
        <v>1.9571685750102001E-3</v>
      </c>
      <c r="H44" s="6">
        <v>5.4279928462300002E-2</v>
      </c>
      <c r="I44" s="6"/>
      <c r="J44" s="6" t="b">
        <v>1</v>
      </c>
    </row>
    <row r="45" spans="1:10" x14ac:dyDescent="0.2">
      <c r="A45" s="6" t="s">
        <v>1052</v>
      </c>
      <c r="B45" s="6" t="s">
        <v>14428</v>
      </c>
      <c r="C45" s="6">
        <v>23939</v>
      </c>
      <c r="D45" s="6">
        <v>12.215731789787901</v>
      </c>
      <c r="E45" s="6">
        <v>-0.54334182600596503</v>
      </c>
      <c r="F45" s="6">
        <v>0.27961777654974901</v>
      </c>
      <c r="G45" s="6">
        <v>1.95692762522709E-3</v>
      </c>
      <c r="H45" s="6">
        <v>5.4279928462300002E-2</v>
      </c>
      <c r="I45" s="6"/>
      <c r="J45" s="6" t="b">
        <v>1</v>
      </c>
    </row>
    <row r="46" spans="1:10" x14ac:dyDescent="0.2">
      <c r="A46" s="6" t="s">
        <v>1016</v>
      </c>
      <c r="B46" s="6" t="s">
        <v>14433</v>
      </c>
      <c r="C46" s="6">
        <v>73649</v>
      </c>
      <c r="D46" s="6">
        <v>5.4912112109255702</v>
      </c>
      <c r="E46" s="6">
        <v>0.86208704609473497</v>
      </c>
      <c r="F46" s="6">
        <v>0.48295462744122802</v>
      </c>
      <c r="G46" s="6">
        <v>2.1548977908648599E-3</v>
      </c>
      <c r="H46" s="6">
        <v>5.8755061285100198E-2</v>
      </c>
      <c r="I46" s="6"/>
      <c r="J46" s="6" t="b">
        <v>1</v>
      </c>
    </row>
    <row r="47" spans="1:10" x14ac:dyDescent="0.2">
      <c r="A47" s="6" t="s">
        <v>9096</v>
      </c>
      <c r="B47" s="6" t="s">
        <v>14436</v>
      </c>
      <c r="C47" s="6">
        <v>209707</v>
      </c>
      <c r="D47" s="6">
        <v>40.345301113042098</v>
      </c>
      <c r="E47" s="6">
        <v>0.32603087176067302</v>
      </c>
      <c r="F47" s="6">
        <v>0.15454807362034401</v>
      </c>
      <c r="G47" s="6">
        <v>2.2561706000094402E-3</v>
      </c>
      <c r="H47" s="6">
        <v>6.0747393405254098E-2</v>
      </c>
      <c r="I47" s="6"/>
      <c r="J47" s="6" t="b">
        <v>1</v>
      </c>
    </row>
    <row r="48" spans="1:10" x14ac:dyDescent="0.2">
      <c r="A48" s="6" t="s">
        <v>4354</v>
      </c>
      <c r="B48" s="6" t="s">
        <v>14437</v>
      </c>
      <c r="C48" s="6">
        <v>22385</v>
      </c>
      <c r="D48" s="6">
        <v>96.168149020925995</v>
      </c>
      <c r="E48" s="6">
        <v>-0.23301294756883401</v>
      </c>
      <c r="F48" s="6">
        <v>0.101233114444838</v>
      </c>
      <c r="G48" s="6">
        <v>2.2726419100706401E-3</v>
      </c>
      <c r="H48" s="6">
        <v>6.1063667454788001E-2</v>
      </c>
      <c r="I48" s="6"/>
      <c r="J48" s="6" t="b">
        <v>1</v>
      </c>
    </row>
    <row r="49" spans="1:10" x14ac:dyDescent="0.2">
      <c r="A49" s="6" t="s">
        <v>1561</v>
      </c>
      <c r="B49" s="6" t="s">
        <v>14441</v>
      </c>
      <c r="C49" s="6">
        <v>70292</v>
      </c>
      <c r="D49" s="6">
        <v>21.246477620125201</v>
      </c>
      <c r="E49" s="6">
        <v>-0.42547759740456598</v>
      </c>
      <c r="F49" s="6">
        <v>0.222906205237864</v>
      </c>
      <c r="G49" s="6">
        <v>2.4180407602115701E-3</v>
      </c>
      <c r="H49" s="6">
        <v>6.4298443609363307E-2</v>
      </c>
      <c r="I49" s="6"/>
      <c r="J49" s="6" t="b">
        <v>1</v>
      </c>
    </row>
    <row r="50" spans="1:10" x14ac:dyDescent="0.2">
      <c r="A50" s="6" t="s">
        <v>4849</v>
      </c>
      <c r="B50" s="6" t="s">
        <v>14443</v>
      </c>
      <c r="C50" s="6">
        <v>54399</v>
      </c>
      <c r="D50" s="6">
        <v>59.232186557172099</v>
      </c>
      <c r="E50" s="6">
        <v>-0.275506032896082</v>
      </c>
      <c r="F50" s="6">
        <v>0.12629876784402799</v>
      </c>
      <c r="G50" s="6">
        <v>2.4555030901529501E-3</v>
      </c>
      <c r="H50" s="6">
        <v>6.4897590873490299E-2</v>
      </c>
      <c r="I50" s="6"/>
      <c r="J50" s="6" t="b">
        <v>1</v>
      </c>
    </row>
    <row r="51" spans="1:10" x14ac:dyDescent="0.2">
      <c r="A51" s="6" t="s">
        <v>8218</v>
      </c>
      <c r="B51" s="6" t="s">
        <v>14444</v>
      </c>
      <c r="C51" s="6">
        <v>16536</v>
      </c>
      <c r="D51" s="6">
        <v>125.337371871979</v>
      </c>
      <c r="E51" s="6">
        <v>0.21535749438142701</v>
      </c>
      <c r="F51" s="6">
        <v>9.1804269067251004E-2</v>
      </c>
      <c r="G51" s="6">
        <v>2.4658762655996201E-3</v>
      </c>
      <c r="H51" s="6">
        <v>6.4906282803685295E-2</v>
      </c>
      <c r="I51" s="6"/>
      <c r="J51" s="6" t="b">
        <v>1</v>
      </c>
    </row>
    <row r="52" spans="1:10" x14ac:dyDescent="0.2">
      <c r="A52" s="6" t="s">
        <v>12430</v>
      </c>
      <c r="B52" s="6" t="s">
        <v>14445</v>
      </c>
      <c r="C52" s="6">
        <v>17688</v>
      </c>
      <c r="D52" s="6">
        <v>9.6355199156965501</v>
      </c>
      <c r="E52" s="6">
        <v>0.62006157042453602</v>
      </c>
      <c r="F52" s="6">
        <v>0.37480248631287999</v>
      </c>
      <c r="G52" s="6">
        <v>2.4635457599017098E-3</v>
      </c>
      <c r="H52" s="6">
        <v>6.4906282803685295E-2</v>
      </c>
      <c r="I52" s="6"/>
      <c r="J52" s="6" t="b">
        <v>1</v>
      </c>
    </row>
    <row r="53" spans="1:10" x14ac:dyDescent="0.2">
      <c r="A53" s="6" t="s">
        <v>1282</v>
      </c>
      <c r="B53" s="6" t="s">
        <v>14446</v>
      </c>
      <c r="C53" s="6">
        <v>18417</v>
      </c>
      <c r="D53" s="6">
        <v>123.037158435688</v>
      </c>
      <c r="E53" s="6">
        <v>-0.45196928049287599</v>
      </c>
      <c r="F53" s="6">
        <v>0.24890437502514901</v>
      </c>
      <c r="G53" s="6">
        <v>2.49951452143268E-3</v>
      </c>
      <c r="H53" s="6">
        <v>6.5622199731118699E-2</v>
      </c>
      <c r="I53" s="6"/>
      <c r="J53" s="6" t="b">
        <v>1</v>
      </c>
    </row>
    <row r="54" spans="1:10" x14ac:dyDescent="0.2">
      <c r="A54" s="6" t="s">
        <v>4377</v>
      </c>
      <c r="B54" s="6" t="s">
        <v>14448</v>
      </c>
      <c r="C54" s="6">
        <v>17425</v>
      </c>
      <c r="D54" s="6">
        <v>109.93262473438899</v>
      </c>
      <c r="E54" s="6">
        <v>0.21972230045942501</v>
      </c>
      <c r="F54" s="6">
        <v>9.5274606423653693E-2</v>
      </c>
      <c r="G54" s="6">
        <v>2.5318551063870402E-3</v>
      </c>
      <c r="H54" s="6">
        <v>6.6104435141305207E-2</v>
      </c>
      <c r="I54" s="6"/>
      <c r="J54" s="6" t="b">
        <v>1</v>
      </c>
    </row>
    <row r="55" spans="1:10" x14ac:dyDescent="0.2">
      <c r="A55" s="6" t="s">
        <v>5915</v>
      </c>
      <c r="B55" s="6" t="s">
        <v>14449</v>
      </c>
      <c r="C55" s="6">
        <v>20851</v>
      </c>
      <c r="D55" s="6">
        <v>15.4556991202415</v>
      </c>
      <c r="E55" s="6">
        <v>0.49904009516146203</v>
      </c>
      <c r="F55" s="6">
        <v>0.29651061859254602</v>
      </c>
      <c r="G55" s="6">
        <v>2.5919352016292802E-3</v>
      </c>
      <c r="H55" s="6">
        <v>6.6996341091713499E-2</v>
      </c>
      <c r="I55" s="6"/>
      <c r="J55" s="6" t="b">
        <v>1</v>
      </c>
    </row>
    <row r="56" spans="1:10" x14ac:dyDescent="0.2">
      <c r="A56" s="6" t="s">
        <v>12560</v>
      </c>
      <c r="B56" s="6" t="s">
        <v>14451</v>
      </c>
      <c r="C56" s="6">
        <v>77018</v>
      </c>
      <c r="D56" s="6">
        <v>32.059645792131597</v>
      </c>
      <c r="E56" s="6">
        <v>0.35277025351786601</v>
      </c>
      <c r="F56" s="6">
        <v>0.174801660423477</v>
      </c>
      <c r="G56" s="6">
        <v>2.7064259187064401E-3</v>
      </c>
      <c r="H56" s="6">
        <v>6.8989839395191405E-2</v>
      </c>
      <c r="I56" s="6"/>
      <c r="J56" s="6" t="b">
        <v>1</v>
      </c>
    </row>
    <row r="57" spans="1:10" x14ac:dyDescent="0.2">
      <c r="A57" s="6" t="s">
        <v>9009</v>
      </c>
      <c r="B57" s="6" t="s">
        <v>14454</v>
      </c>
      <c r="C57" s="6">
        <v>208431</v>
      </c>
      <c r="D57" s="6">
        <v>4.7603558877883003</v>
      </c>
      <c r="E57" s="6">
        <v>-0.80662536656609596</v>
      </c>
      <c r="F57" s="6">
        <v>0.53602407756394499</v>
      </c>
      <c r="G57" s="6">
        <v>2.7659030300323001E-3</v>
      </c>
      <c r="H57" s="6">
        <v>7.0091236784583302E-2</v>
      </c>
      <c r="I57" s="6"/>
      <c r="J57" s="6" t="b">
        <v>1</v>
      </c>
    </row>
    <row r="58" spans="1:10" x14ac:dyDescent="0.2">
      <c r="A58" s="6" t="s">
        <v>12830</v>
      </c>
      <c r="B58" s="6" t="s">
        <v>14457</v>
      </c>
      <c r="C58" s="6">
        <v>20536</v>
      </c>
      <c r="D58" s="6">
        <v>29.510830032478101</v>
      </c>
      <c r="E58" s="6">
        <v>-0.35332423920946199</v>
      </c>
      <c r="F58" s="6">
        <v>0.18432356751045301</v>
      </c>
      <c r="G58" s="6">
        <v>2.8009578739956499E-3</v>
      </c>
      <c r="H58" s="6">
        <v>7.0448190570574304E-2</v>
      </c>
      <c r="I58" s="6"/>
      <c r="J58" s="6" t="b">
        <v>1</v>
      </c>
    </row>
    <row r="59" spans="1:10" x14ac:dyDescent="0.2">
      <c r="A59" s="6" t="s">
        <v>10811</v>
      </c>
      <c r="B59" s="6" t="s">
        <v>14460</v>
      </c>
      <c r="C59" s="6">
        <v>654440</v>
      </c>
      <c r="D59" s="6">
        <v>16.4688970893441</v>
      </c>
      <c r="E59" s="6">
        <v>-0.42638005636642401</v>
      </c>
      <c r="F59" s="6">
        <v>0.258624901784621</v>
      </c>
      <c r="G59" s="6">
        <v>2.93167068333913E-3</v>
      </c>
      <c r="H59" s="6">
        <v>7.2723439369433596E-2</v>
      </c>
      <c r="I59" s="6"/>
      <c r="J59" s="6" t="b">
        <v>1</v>
      </c>
    </row>
    <row r="60" spans="1:10" x14ac:dyDescent="0.2">
      <c r="A60" s="6" t="s">
        <v>3061</v>
      </c>
      <c r="B60" s="6" t="s">
        <v>14461</v>
      </c>
      <c r="C60" s="6">
        <v>104776</v>
      </c>
      <c r="D60" s="6">
        <v>76.747146295635602</v>
      </c>
      <c r="E60" s="6">
        <v>0.23519762037019201</v>
      </c>
      <c r="F60" s="6">
        <v>0.105856902054716</v>
      </c>
      <c r="G60" s="6">
        <v>2.98934700200335E-3</v>
      </c>
      <c r="H60" s="6">
        <v>7.3729619568494803E-2</v>
      </c>
      <c r="I60" s="6"/>
      <c r="J60" s="6" t="b">
        <v>1</v>
      </c>
    </row>
    <row r="61" spans="1:10" x14ac:dyDescent="0.2">
      <c r="A61" s="6" t="s">
        <v>5902</v>
      </c>
      <c r="B61" s="6" t="s">
        <v>14463</v>
      </c>
      <c r="C61" s="6">
        <v>69700</v>
      </c>
      <c r="D61" s="6">
        <v>2.7061326988178198</v>
      </c>
      <c r="E61" s="6">
        <v>-1.00800230543363</v>
      </c>
      <c r="F61" s="6">
        <v>0.73455406083679897</v>
      </c>
      <c r="G61" s="6">
        <v>3.0286060782823698E-3</v>
      </c>
      <c r="H61" s="6">
        <v>7.4413887748519605E-2</v>
      </c>
      <c r="I61" s="6"/>
      <c r="J61" s="6" t="b">
        <v>1</v>
      </c>
    </row>
    <row r="62" spans="1:10" x14ac:dyDescent="0.2">
      <c r="A62" s="6" t="s">
        <v>10637</v>
      </c>
      <c r="B62" s="6" t="s">
        <v>14467</v>
      </c>
      <c r="C62" s="6">
        <v>240119</v>
      </c>
      <c r="D62" s="6">
        <v>8.6710156093962798</v>
      </c>
      <c r="E62" s="6">
        <v>0.58620031439968301</v>
      </c>
      <c r="F62" s="6">
        <v>0.371113187290807</v>
      </c>
      <c r="G62" s="6">
        <v>3.1733967613925798E-3</v>
      </c>
      <c r="H62" s="6">
        <v>7.7382980649505204E-2</v>
      </c>
      <c r="I62" s="6"/>
      <c r="J62" s="6" t="b">
        <v>1</v>
      </c>
    </row>
    <row r="63" spans="1:10" x14ac:dyDescent="0.2">
      <c r="A63" s="6" t="s">
        <v>2063</v>
      </c>
      <c r="B63" s="6" t="s">
        <v>14470</v>
      </c>
      <c r="C63" s="6">
        <v>12874</v>
      </c>
      <c r="D63" s="6">
        <v>38.003947419663803</v>
      </c>
      <c r="E63" s="6">
        <v>-0.30737209378236002</v>
      </c>
      <c r="F63" s="6">
        <v>0.15607073955586001</v>
      </c>
      <c r="G63" s="6">
        <v>3.3278907429938002E-3</v>
      </c>
      <c r="H63" s="6">
        <v>8.0693545895782204E-2</v>
      </c>
      <c r="I63" s="6"/>
      <c r="J63" s="6" t="b">
        <v>1</v>
      </c>
    </row>
    <row r="64" spans="1:10" x14ac:dyDescent="0.2">
      <c r="A64" s="6" t="s">
        <v>6388</v>
      </c>
      <c r="B64" s="6" t="s">
        <v>12856</v>
      </c>
      <c r="C64" s="6" t="s">
        <v>12856</v>
      </c>
      <c r="D64" s="6">
        <v>6.0852358314810502</v>
      </c>
      <c r="E64" s="6">
        <v>0.75549735237543403</v>
      </c>
      <c r="F64" s="6">
        <v>0.48595128525638398</v>
      </c>
      <c r="G64" s="6">
        <v>3.42851440288047E-3</v>
      </c>
      <c r="H64" s="6">
        <v>8.2344925016636303E-2</v>
      </c>
      <c r="I64" s="6"/>
      <c r="J64" s="6" t="b">
        <v>1</v>
      </c>
    </row>
    <row r="65" spans="1:10" x14ac:dyDescent="0.2">
      <c r="A65" s="6" t="s">
        <v>988</v>
      </c>
      <c r="B65" s="6" t="s">
        <v>14473</v>
      </c>
      <c r="C65" s="6">
        <v>14547</v>
      </c>
      <c r="D65" s="6">
        <v>26.315988943259399</v>
      </c>
      <c r="E65" s="6">
        <v>0.35474404419536298</v>
      </c>
      <c r="F65" s="6">
        <v>0.193523115651973</v>
      </c>
      <c r="G65" s="6">
        <v>3.4769296350674098E-3</v>
      </c>
      <c r="H65" s="6">
        <v>8.3214515932613295E-2</v>
      </c>
      <c r="I65" s="6"/>
      <c r="J65" s="6" t="b">
        <v>1</v>
      </c>
    </row>
    <row r="66" spans="1:10" x14ac:dyDescent="0.2">
      <c r="A66" s="6" t="s">
        <v>2208</v>
      </c>
      <c r="B66" s="6" t="s">
        <v>14474</v>
      </c>
      <c r="C66" s="6">
        <v>12452</v>
      </c>
      <c r="D66" s="6">
        <v>38.885742472525699</v>
      </c>
      <c r="E66" s="6">
        <v>-0.29863165799194202</v>
      </c>
      <c r="F66" s="6">
        <v>0.15486674087965299</v>
      </c>
      <c r="G66" s="6">
        <v>3.5308938147254501E-3</v>
      </c>
      <c r="H66" s="6">
        <v>8.4349855196879403E-2</v>
      </c>
      <c r="I66" s="6"/>
      <c r="J66" s="6" t="b">
        <v>1</v>
      </c>
    </row>
    <row r="67" spans="1:10" x14ac:dyDescent="0.2">
      <c r="A67" s="6" t="s">
        <v>2819</v>
      </c>
      <c r="B67" s="6" t="s">
        <v>14475</v>
      </c>
      <c r="C67" s="6">
        <v>22129</v>
      </c>
      <c r="D67" s="6">
        <v>888.39815835153502</v>
      </c>
      <c r="E67" s="6">
        <v>-0.12802271419033501</v>
      </c>
      <c r="F67" s="6">
        <v>4.8953759243266302E-2</v>
      </c>
      <c r="G67" s="6">
        <v>3.5603445705318301E-3</v>
      </c>
      <c r="H67" s="6">
        <v>8.4896481973345594E-2</v>
      </c>
      <c r="I67" s="6"/>
      <c r="J67" s="6" t="b">
        <v>1</v>
      </c>
    </row>
    <row r="68" spans="1:10" x14ac:dyDescent="0.2">
      <c r="A68" s="6" t="s">
        <v>982</v>
      </c>
      <c r="B68" s="6" t="s">
        <v>14477</v>
      </c>
      <c r="C68" s="6">
        <v>12577</v>
      </c>
      <c r="D68" s="6">
        <v>7.1494585699181901</v>
      </c>
      <c r="E68" s="6">
        <v>0.67490537485602198</v>
      </c>
      <c r="F68" s="6">
        <v>0.55709385700400704</v>
      </c>
      <c r="G68" s="6">
        <v>3.6458346428334901E-3</v>
      </c>
      <c r="H68" s="6">
        <v>8.6615380374963205E-2</v>
      </c>
      <c r="I68" s="6"/>
      <c r="J68" s="6" t="b">
        <v>1</v>
      </c>
    </row>
    <row r="69" spans="1:10" x14ac:dyDescent="0.2">
      <c r="A69" s="6" t="s">
        <v>12327</v>
      </c>
      <c r="B69" s="6" t="s">
        <v>14479</v>
      </c>
      <c r="C69" s="6">
        <v>68566</v>
      </c>
      <c r="D69" s="6">
        <v>124.68976170289901</v>
      </c>
      <c r="E69" s="6">
        <v>-0.20323303255491501</v>
      </c>
      <c r="F69" s="6">
        <v>9.2015072042762699E-2</v>
      </c>
      <c r="G69" s="6">
        <v>3.6934521989330699E-3</v>
      </c>
      <c r="H69" s="6">
        <v>8.7510591734058105E-2</v>
      </c>
      <c r="I69" s="6"/>
      <c r="J69" s="6" t="b">
        <v>1</v>
      </c>
    </row>
    <row r="70" spans="1:10" x14ac:dyDescent="0.2">
      <c r="A70" s="6" t="s">
        <v>2183</v>
      </c>
      <c r="B70" s="6" t="s">
        <v>14481</v>
      </c>
      <c r="C70" s="6">
        <v>57357</v>
      </c>
      <c r="D70" s="6">
        <v>16.237847067665399</v>
      </c>
      <c r="E70" s="6">
        <v>-0.44165366986149501</v>
      </c>
      <c r="F70" s="6">
        <v>0.27210149650667198</v>
      </c>
      <c r="G70" s="6">
        <v>3.9106164628562399E-3</v>
      </c>
      <c r="H70" s="6">
        <v>9.1725602842021803E-2</v>
      </c>
      <c r="I70" s="6"/>
      <c r="J70" s="6" t="b">
        <v>1</v>
      </c>
    </row>
    <row r="71" spans="1:10" x14ac:dyDescent="0.2">
      <c r="A71" s="6" t="s">
        <v>3167</v>
      </c>
      <c r="B71" s="6" t="s">
        <v>14482</v>
      </c>
      <c r="C71" s="6">
        <v>664837</v>
      </c>
      <c r="D71" s="6">
        <v>0.92795976536664804</v>
      </c>
      <c r="E71" s="6">
        <v>-3.6322116349471197E-2</v>
      </c>
      <c r="F71" s="6">
        <v>0.112839374555893</v>
      </c>
      <c r="G71" s="6">
        <v>3.9694938293725101E-3</v>
      </c>
      <c r="H71" s="6">
        <v>9.2937931613786898E-2</v>
      </c>
      <c r="I71" s="6"/>
      <c r="J71" s="6" t="b">
        <v>1</v>
      </c>
    </row>
    <row r="72" spans="1:10" x14ac:dyDescent="0.2">
      <c r="A72" s="6" t="s">
        <v>10470</v>
      </c>
      <c r="B72" s="6" t="s">
        <v>14483</v>
      </c>
      <c r="C72" s="6">
        <v>14211</v>
      </c>
      <c r="D72" s="6">
        <v>30.146186047623601</v>
      </c>
      <c r="E72" s="6">
        <v>-0.31991840574714298</v>
      </c>
      <c r="F72" s="6">
        <v>0.17241596735650899</v>
      </c>
      <c r="G72" s="6">
        <v>3.9833354273486098E-3</v>
      </c>
      <c r="H72" s="6">
        <v>9.3093358161036893E-2</v>
      </c>
      <c r="I72" s="6"/>
      <c r="J72" s="6" t="b">
        <v>1</v>
      </c>
    </row>
    <row r="73" spans="1:10" x14ac:dyDescent="0.2">
      <c r="A73" s="6" t="s">
        <v>4115</v>
      </c>
      <c r="B73" s="6" t="s">
        <v>14484</v>
      </c>
      <c r="C73" s="6">
        <v>22154</v>
      </c>
      <c r="D73" s="6">
        <v>364.12998973271499</v>
      </c>
      <c r="E73" s="6">
        <v>-0.15853073462818101</v>
      </c>
      <c r="F73" s="6">
        <v>6.5323829340105E-2</v>
      </c>
      <c r="G73" s="6">
        <v>3.9912939304005699E-3</v>
      </c>
      <c r="H73" s="6">
        <v>9.3110979704868105E-2</v>
      </c>
      <c r="I73" s="6"/>
      <c r="J73" s="6" t="b">
        <v>1</v>
      </c>
    </row>
    <row r="74" spans="1:10" x14ac:dyDescent="0.2">
      <c r="A74" s="6" t="s">
        <v>6941</v>
      </c>
      <c r="B74" s="6" t="s">
        <v>14486</v>
      </c>
      <c r="C74" s="6">
        <v>225876</v>
      </c>
      <c r="D74" s="6">
        <v>78.022391718606798</v>
      </c>
      <c r="E74" s="6">
        <v>-0.229047194229585</v>
      </c>
      <c r="F74" s="6">
        <v>0.110737444879716</v>
      </c>
      <c r="G74" s="6">
        <v>4.0763781424742801E-3</v>
      </c>
      <c r="H74" s="6">
        <v>9.4647696853267793E-2</v>
      </c>
      <c r="I74" s="6"/>
      <c r="J74" s="6" t="b">
        <v>1</v>
      </c>
    </row>
    <row r="75" spans="1:10" x14ac:dyDescent="0.2">
      <c r="A75" s="6" t="s">
        <v>8065</v>
      </c>
      <c r="B75" s="6" t="s">
        <v>14487</v>
      </c>
      <c r="C75" s="6">
        <v>14394</v>
      </c>
      <c r="D75" s="6">
        <v>164.17013129800799</v>
      </c>
      <c r="E75" s="6">
        <v>-0.21591692794296599</v>
      </c>
      <c r="F75" s="6">
        <v>0.100168747819677</v>
      </c>
      <c r="G75" s="6">
        <v>4.1550721608163898E-3</v>
      </c>
      <c r="H75" s="6">
        <v>9.6064673714474205E-2</v>
      </c>
      <c r="I75" s="6"/>
      <c r="J75" s="6" t="b">
        <v>1</v>
      </c>
    </row>
    <row r="76" spans="1:10" x14ac:dyDescent="0.2">
      <c r="A76" s="6" t="s">
        <v>6786</v>
      </c>
      <c r="B76" s="6" t="s">
        <v>14490</v>
      </c>
      <c r="C76" s="6">
        <v>13171</v>
      </c>
      <c r="D76" s="6">
        <v>29.2220992894853</v>
      </c>
      <c r="E76" s="6">
        <v>0.33364164415480302</v>
      </c>
      <c r="F76" s="6">
        <v>0.190363915575951</v>
      </c>
      <c r="G76" s="6">
        <v>4.3104651235126102E-3</v>
      </c>
      <c r="H76" s="6">
        <v>9.8078259254008898E-2</v>
      </c>
      <c r="I76" s="6"/>
      <c r="J76" s="6" t="b">
        <v>1</v>
      </c>
    </row>
    <row r="77" spans="1:10" x14ac:dyDescent="0.2">
      <c r="A77" s="6" t="s">
        <v>20</v>
      </c>
      <c r="B77" s="6" t="s">
        <v>12867</v>
      </c>
      <c r="C77" s="6">
        <v>13051</v>
      </c>
      <c r="D77" s="6">
        <v>71.581089252250806</v>
      </c>
      <c r="E77" s="6">
        <v>-1.84263516301277</v>
      </c>
      <c r="F77" s="6">
        <v>0.12806666346643</v>
      </c>
      <c r="G77" s="7">
        <v>9.3244584208162698E-48</v>
      </c>
      <c r="H77" s="7">
        <v>1.20509300630629E-43</v>
      </c>
      <c r="I77" s="6" t="s">
        <v>14278</v>
      </c>
      <c r="J77" s="6" t="b">
        <v>0</v>
      </c>
    </row>
    <row r="78" spans="1:10" x14ac:dyDescent="0.2">
      <c r="A78" s="6" t="s">
        <v>21</v>
      </c>
      <c r="B78" s="6" t="s">
        <v>12913</v>
      </c>
      <c r="C78" s="6">
        <v>12575</v>
      </c>
      <c r="D78" s="6">
        <v>134.11319676059301</v>
      </c>
      <c r="E78" s="6">
        <v>2.8705463040380299</v>
      </c>
      <c r="F78" s="6">
        <v>0.21251827749315599</v>
      </c>
      <c r="G78" s="7">
        <v>1.59557751205955E-42</v>
      </c>
      <c r="H78" s="7">
        <v>1.03106218829288E-38</v>
      </c>
      <c r="I78" s="6" t="s">
        <v>14278</v>
      </c>
      <c r="J78" s="6" t="b">
        <v>0</v>
      </c>
    </row>
    <row r="79" spans="1:10" x14ac:dyDescent="0.2">
      <c r="A79" s="6" t="s">
        <v>96</v>
      </c>
      <c r="B79" s="6" t="s">
        <v>12965</v>
      </c>
      <c r="C79" s="6">
        <v>17768</v>
      </c>
      <c r="D79" s="6">
        <v>30.984735285050199</v>
      </c>
      <c r="E79" s="6">
        <v>2.6936093958566101</v>
      </c>
      <c r="F79" s="6">
        <v>0.209678621141413</v>
      </c>
      <c r="G79" s="7">
        <v>3.1472919537512399E-38</v>
      </c>
      <c r="H79" s="7">
        <v>1.3558533736760299E-34</v>
      </c>
      <c r="I79" s="6" t="s">
        <v>14278</v>
      </c>
      <c r="J79" s="6" t="b">
        <v>0</v>
      </c>
    </row>
    <row r="80" spans="1:10" x14ac:dyDescent="0.2">
      <c r="A80" s="6" t="s">
        <v>29</v>
      </c>
      <c r="B80" s="6" t="s">
        <v>12919</v>
      </c>
      <c r="C80" s="6">
        <v>13371</v>
      </c>
      <c r="D80" s="6">
        <v>175.31336949471299</v>
      </c>
      <c r="E80" s="6">
        <v>1.0642026048353099</v>
      </c>
      <c r="F80" s="6">
        <v>8.5461812519425806E-2</v>
      </c>
      <c r="G80" s="7">
        <v>5.9613075574834399E-37</v>
      </c>
      <c r="H80" s="7">
        <v>1.9260984718229001E-33</v>
      </c>
      <c r="I80" s="6" t="s">
        <v>14278</v>
      </c>
      <c r="J80" s="6" t="b">
        <v>0</v>
      </c>
    </row>
    <row r="81" spans="1:10" x14ac:dyDescent="0.2">
      <c r="A81" s="6" t="s">
        <v>23</v>
      </c>
      <c r="B81" s="6" t="s">
        <v>12927</v>
      </c>
      <c r="C81" s="6">
        <v>14229</v>
      </c>
      <c r="D81" s="6">
        <v>49.228383425809497</v>
      </c>
      <c r="E81" s="6">
        <v>1.71831954434434</v>
      </c>
      <c r="F81" s="6">
        <v>0.15051982443296399</v>
      </c>
      <c r="G81" s="7">
        <v>1.2624195028011499E-31</v>
      </c>
      <c r="H81" s="7">
        <v>3.2631019308404199E-28</v>
      </c>
      <c r="I81" s="6" t="s">
        <v>14278</v>
      </c>
      <c r="J81" s="6" t="b">
        <v>0</v>
      </c>
    </row>
    <row r="82" spans="1:10" x14ac:dyDescent="0.2">
      <c r="A82" s="6" t="s">
        <v>31</v>
      </c>
      <c r="B82" s="6" t="s">
        <v>12968</v>
      </c>
      <c r="C82" s="6">
        <v>18035</v>
      </c>
      <c r="D82" s="6">
        <v>170.31854921302499</v>
      </c>
      <c r="E82" s="6">
        <v>1.2015618399499599</v>
      </c>
      <c r="F82" s="6">
        <v>0.10718047625209499</v>
      </c>
      <c r="G82" s="7">
        <v>5.2446220158125397E-31</v>
      </c>
      <c r="H82" s="7">
        <v>1.12969158220602E-27</v>
      </c>
      <c r="I82" s="6" t="s">
        <v>14278</v>
      </c>
      <c r="J82" s="6" t="b">
        <v>0</v>
      </c>
    </row>
    <row r="83" spans="1:10" x14ac:dyDescent="0.2">
      <c r="A83" s="6" t="s">
        <v>35</v>
      </c>
      <c r="B83" s="6" t="s">
        <v>12894</v>
      </c>
      <c r="C83" s="6">
        <v>20682</v>
      </c>
      <c r="D83" s="6">
        <v>182.53891770973601</v>
      </c>
      <c r="E83" s="6">
        <v>-0.90809676855136201</v>
      </c>
      <c r="F83" s="6">
        <v>8.4521764582052905E-2</v>
      </c>
      <c r="G83" s="7">
        <v>2.4435477473446601E-28</v>
      </c>
      <c r="H83" s="7">
        <v>4.5114872980974801E-25</v>
      </c>
      <c r="I83" s="6" t="s">
        <v>14278</v>
      </c>
      <c r="J83" s="6" t="b">
        <v>0</v>
      </c>
    </row>
    <row r="84" spans="1:10" x14ac:dyDescent="0.2">
      <c r="A84" s="6" t="s">
        <v>38</v>
      </c>
      <c r="B84" s="6" t="s">
        <v>12997</v>
      </c>
      <c r="C84" s="6">
        <v>20525</v>
      </c>
      <c r="D84" s="6">
        <v>94.276286204021503</v>
      </c>
      <c r="E84" s="6">
        <v>1.22790505923592</v>
      </c>
      <c r="F84" s="6">
        <v>0.124226735294222</v>
      </c>
      <c r="G84" s="7">
        <v>7.0003637599717897E-25</v>
      </c>
      <c r="H84" s="7">
        <v>1.13090876542344E-21</v>
      </c>
      <c r="I84" s="6" t="s">
        <v>14278</v>
      </c>
      <c r="J84" s="6" t="b">
        <v>0</v>
      </c>
    </row>
    <row r="85" spans="1:10" x14ac:dyDescent="0.2">
      <c r="A85" s="6" t="s">
        <v>58</v>
      </c>
      <c r="B85" s="6" t="s">
        <v>12963</v>
      </c>
      <c r="C85" s="6">
        <v>17748</v>
      </c>
      <c r="D85" s="6">
        <v>1180.28251148553</v>
      </c>
      <c r="E85" s="6">
        <v>0.65311628698331203</v>
      </c>
      <c r="F85" s="6">
        <v>6.9397414852746198E-2</v>
      </c>
      <c r="G85" s="7">
        <v>4.6481201400788802E-23</v>
      </c>
      <c r="H85" s="7">
        <v>6.6747005211532795E-20</v>
      </c>
      <c r="I85" s="6" t="s">
        <v>14278</v>
      </c>
      <c r="J85" s="6" t="b">
        <v>0</v>
      </c>
    </row>
    <row r="86" spans="1:10" x14ac:dyDescent="0.2">
      <c r="A86" s="6" t="s">
        <v>24</v>
      </c>
      <c r="B86" s="6" t="s">
        <v>12964</v>
      </c>
      <c r="C86" s="6">
        <v>17750</v>
      </c>
      <c r="D86" s="6">
        <v>710.51926114967398</v>
      </c>
      <c r="E86" s="6">
        <v>1.01418824229323</v>
      </c>
      <c r="F86" s="6">
        <v>0.110198738323803</v>
      </c>
      <c r="G86" s="7">
        <v>3.5951674755192701E-22</v>
      </c>
      <c r="H86" s="7">
        <v>4.6463944453610996E-19</v>
      </c>
      <c r="I86" s="6" t="s">
        <v>14278</v>
      </c>
      <c r="J86" s="6" t="b">
        <v>0</v>
      </c>
    </row>
    <row r="87" spans="1:10" x14ac:dyDescent="0.2">
      <c r="A87" s="6" t="s">
        <v>43</v>
      </c>
      <c r="B87" s="6" t="s">
        <v>13001</v>
      </c>
      <c r="C87" s="6">
        <v>106878</v>
      </c>
      <c r="D87" s="6">
        <v>45.218056556325102</v>
      </c>
      <c r="E87" s="6">
        <v>1.48339530916087</v>
      </c>
      <c r="F87" s="6">
        <v>0.16338540141820501</v>
      </c>
      <c r="G87" s="7">
        <v>4.1994894836161798E-21</v>
      </c>
      <c r="H87" s="7">
        <v>4.9340183714777701E-18</v>
      </c>
      <c r="I87" s="6" t="s">
        <v>14278</v>
      </c>
      <c r="J87" s="6" t="b">
        <v>0</v>
      </c>
    </row>
    <row r="88" spans="1:10" x14ac:dyDescent="0.2">
      <c r="A88" s="6" t="s">
        <v>28</v>
      </c>
      <c r="B88" s="6" t="s">
        <v>12966</v>
      </c>
      <c r="C88" s="6">
        <v>17122</v>
      </c>
      <c r="D88" s="6">
        <v>178.08280664575901</v>
      </c>
      <c r="E88" s="6">
        <v>0.76654909340177502</v>
      </c>
      <c r="F88" s="6">
        <v>8.5396982643771102E-2</v>
      </c>
      <c r="G88" s="7">
        <v>1.12606649170008E-20</v>
      </c>
      <c r="H88" s="7">
        <v>1.21277361156099E-17</v>
      </c>
      <c r="I88" s="6" t="s">
        <v>14278</v>
      </c>
      <c r="J88" s="6" t="b">
        <v>0</v>
      </c>
    </row>
    <row r="89" spans="1:10" x14ac:dyDescent="0.2">
      <c r="A89" s="6" t="s">
        <v>133</v>
      </c>
      <c r="B89" s="6" t="s">
        <v>12936</v>
      </c>
      <c r="C89" s="6">
        <v>70757</v>
      </c>
      <c r="D89" s="6">
        <v>36.182694322313601</v>
      </c>
      <c r="E89" s="6">
        <v>1.41229652507326</v>
      </c>
      <c r="F89" s="6">
        <v>0.156909320197784</v>
      </c>
      <c r="G89" s="7">
        <v>2.1433107027978801E-20</v>
      </c>
      <c r="H89" s="7">
        <v>2.13078057868922E-17</v>
      </c>
      <c r="I89" s="6" t="s">
        <v>14278</v>
      </c>
      <c r="J89" s="6" t="b">
        <v>0</v>
      </c>
    </row>
    <row r="90" spans="1:10" x14ac:dyDescent="0.2">
      <c r="A90" s="6" t="s">
        <v>54</v>
      </c>
      <c r="B90" s="6" t="s">
        <v>13018</v>
      </c>
      <c r="C90" s="6">
        <v>60599</v>
      </c>
      <c r="D90" s="6">
        <v>30.6307841498603</v>
      </c>
      <c r="E90" s="6">
        <v>1.6094377015815899</v>
      </c>
      <c r="F90" s="6">
        <v>0.181665469223872</v>
      </c>
      <c r="G90" s="7">
        <v>3.3138237434807099E-20</v>
      </c>
      <c r="H90" s="7">
        <v>3.0591327186246201E-17</v>
      </c>
      <c r="I90" s="6" t="s">
        <v>14278</v>
      </c>
      <c r="J90" s="6" t="b">
        <v>0</v>
      </c>
    </row>
    <row r="91" spans="1:10" x14ac:dyDescent="0.2">
      <c r="A91" s="6" t="s">
        <v>64</v>
      </c>
      <c r="B91" s="6" t="s">
        <v>12958</v>
      </c>
      <c r="C91" s="6">
        <v>76574</v>
      </c>
      <c r="D91" s="6">
        <v>38.237783013595902</v>
      </c>
      <c r="E91" s="6">
        <v>1.38231844034829</v>
      </c>
      <c r="F91" s="6">
        <v>0.161433418929048</v>
      </c>
      <c r="G91" s="7">
        <v>5.61013830750125E-19</v>
      </c>
      <c r="H91" s="7">
        <v>4.8336951657430801E-16</v>
      </c>
      <c r="I91" s="6" t="s">
        <v>14278</v>
      </c>
      <c r="J91" s="6" t="b">
        <v>0</v>
      </c>
    </row>
    <row r="92" spans="1:10" x14ac:dyDescent="0.2">
      <c r="A92" s="6" t="s">
        <v>39</v>
      </c>
      <c r="B92" s="6" t="s">
        <v>12944</v>
      </c>
      <c r="C92" s="6">
        <v>384783</v>
      </c>
      <c r="D92" s="6">
        <v>120.41522265638299</v>
      </c>
      <c r="E92" s="6">
        <v>0.71767986999622901</v>
      </c>
      <c r="F92" s="6">
        <v>8.5215229498064704E-2</v>
      </c>
      <c r="G92" s="7">
        <v>1.5496829805901199E-18</v>
      </c>
      <c r="H92" s="7">
        <v>1.2517564275716701E-15</v>
      </c>
      <c r="I92" s="6" t="s">
        <v>14278</v>
      </c>
      <c r="J92" s="6" t="b">
        <v>0</v>
      </c>
    </row>
    <row r="93" spans="1:10" x14ac:dyDescent="0.2">
      <c r="A93" s="6" t="s">
        <v>163</v>
      </c>
      <c r="B93" s="6" t="s">
        <v>13918</v>
      </c>
      <c r="C93" s="6">
        <v>22350</v>
      </c>
      <c r="D93" s="6">
        <v>129.43432630520101</v>
      </c>
      <c r="E93" s="6">
        <v>0.76306109056395299</v>
      </c>
      <c r="F93" s="6">
        <v>9.1733571263388297E-2</v>
      </c>
      <c r="G93" s="7">
        <v>4.5393363139628796E-18</v>
      </c>
      <c r="H93" s="7">
        <v>3.4509636777444799E-15</v>
      </c>
      <c r="I93" s="6" t="s">
        <v>13185</v>
      </c>
      <c r="J93" s="6" t="b">
        <v>0</v>
      </c>
    </row>
    <row r="94" spans="1:10" x14ac:dyDescent="0.2">
      <c r="A94" s="6" t="s">
        <v>7107</v>
      </c>
      <c r="B94" s="6" t="s">
        <v>13435</v>
      </c>
      <c r="C94" s="6">
        <v>67800</v>
      </c>
      <c r="D94" s="6">
        <v>108.87522934670901</v>
      </c>
      <c r="E94" s="6">
        <v>0.80208474447683398</v>
      </c>
      <c r="F94" s="6">
        <v>9.8195086932129694E-2</v>
      </c>
      <c r="G94" s="7">
        <v>2.2003607874750401E-17</v>
      </c>
      <c r="H94" s="7">
        <v>1.5798590454070799E-14</v>
      </c>
      <c r="I94" s="6" t="s">
        <v>14156</v>
      </c>
      <c r="J94" s="6" t="b">
        <v>0</v>
      </c>
    </row>
    <row r="95" spans="1:10" x14ac:dyDescent="0.2">
      <c r="A95" s="6" t="s">
        <v>76</v>
      </c>
      <c r="B95" s="6" t="s">
        <v>13003</v>
      </c>
      <c r="C95" s="6">
        <v>216892</v>
      </c>
      <c r="D95" s="6">
        <v>54.540437680839297</v>
      </c>
      <c r="E95" s="6">
        <v>1.04376714447593</v>
      </c>
      <c r="F95" s="6">
        <v>0.13437302041288801</v>
      </c>
      <c r="G95" s="7">
        <v>2.84831130613614E-16</v>
      </c>
      <c r="H95" s="7">
        <v>1.93745133265808E-13</v>
      </c>
      <c r="I95" s="6" t="s">
        <v>14278</v>
      </c>
      <c r="J95" s="6" t="b">
        <v>0</v>
      </c>
    </row>
    <row r="96" spans="1:10" x14ac:dyDescent="0.2">
      <c r="A96" s="6" t="s">
        <v>91</v>
      </c>
      <c r="B96" s="6" t="s">
        <v>13020</v>
      </c>
      <c r="C96" s="6">
        <v>14605</v>
      </c>
      <c r="D96" s="6">
        <v>111.117991131203</v>
      </c>
      <c r="E96" s="6">
        <v>1.42984984466816</v>
      </c>
      <c r="F96" s="6">
        <v>0.19204930051593599</v>
      </c>
      <c r="G96" s="7">
        <v>2.0414492922566299E-15</v>
      </c>
      <c r="H96" s="7">
        <v>1.3191845326562301E-12</v>
      </c>
      <c r="I96" s="6" t="s">
        <v>14278</v>
      </c>
      <c r="J96" s="6" t="b">
        <v>0</v>
      </c>
    </row>
    <row r="97" spans="1:10" x14ac:dyDescent="0.2">
      <c r="A97" s="6" t="s">
        <v>62</v>
      </c>
      <c r="B97" s="6" t="s">
        <v>12989</v>
      </c>
      <c r="C97" s="6">
        <v>74030</v>
      </c>
      <c r="D97" s="6">
        <v>61.552114464067103</v>
      </c>
      <c r="E97" s="6">
        <v>1.00571515187806</v>
      </c>
      <c r="F97" s="6">
        <v>0.13619668270827001</v>
      </c>
      <c r="G97" s="7">
        <v>3.4484471709611899E-15</v>
      </c>
      <c r="H97" s="7">
        <v>2.1222729160715402E-12</v>
      </c>
      <c r="I97" s="6" t="s">
        <v>14278</v>
      </c>
      <c r="J97" s="6" t="b">
        <v>0</v>
      </c>
    </row>
    <row r="98" spans="1:10" x14ac:dyDescent="0.2">
      <c r="A98" s="6" t="s">
        <v>32</v>
      </c>
      <c r="B98" s="6" t="s">
        <v>12921</v>
      </c>
      <c r="C98" s="6">
        <v>74155</v>
      </c>
      <c r="D98" s="6">
        <v>31.809679044536601</v>
      </c>
      <c r="E98" s="6">
        <v>1.2943008644527201</v>
      </c>
      <c r="F98" s="6">
        <v>0.17419204580200301</v>
      </c>
      <c r="G98" s="7">
        <v>4.5465552192772097E-15</v>
      </c>
      <c r="H98" s="7">
        <v>2.6708945297244901E-12</v>
      </c>
      <c r="I98" s="6" t="s">
        <v>14278</v>
      </c>
      <c r="J98" s="6" t="b">
        <v>0</v>
      </c>
    </row>
    <row r="99" spans="1:10" x14ac:dyDescent="0.2">
      <c r="A99" s="6" t="s">
        <v>37</v>
      </c>
      <c r="B99" s="6" t="s">
        <v>12917</v>
      </c>
      <c r="C99" s="6">
        <v>74747</v>
      </c>
      <c r="D99" s="6">
        <v>66.417178121067707</v>
      </c>
      <c r="E99" s="6">
        <v>0.95906013533511603</v>
      </c>
      <c r="F99" s="6">
        <v>0.12977023531812901</v>
      </c>
      <c r="G99" s="7">
        <v>6.9279135095802498E-15</v>
      </c>
      <c r="H99" s="7">
        <v>3.8928849651223999E-12</v>
      </c>
      <c r="I99" s="6" t="s">
        <v>14278</v>
      </c>
      <c r="J99" s="6" t="b">
        <v>0</v>
      </c>
    </row>
    <row r="100" spans="1:10" x14ac:dyDescent="0.2">
      <c r="A100" s="6" t="s">
        <v>48</v>
      </c>
      <c r="B100" s="6" t="s">
        <v>13029</v>
      </c>
      <c r="C100" s="6">
        <v>22695</v>
      </c>
      <c r="D100" s="6">
        <v>15.3358182644028</v>
      </c>
      <c r="E100" s="6">
        <v>1.8407910522209701</v>
      </c>
      <c r="F100" s="6">
        <v>0.256046424513798</v>
      </c>
      <c r="G100" s="7">
        <v>2.3327143251583201E-14</v>
      </c>
      <c r="H100" s="7">
        <v>1.2561666640977601E-11</v>
      </c>
      <c r="I100" s="6" t="s">
        <v>14278</v>
      </c>
      <c r="J100" s="6" t="b">
        <v>0</v>
      </c>
    </row>
    <row r="101" spans="1:10" x14ac:dyDescent="0.2">
      <c r="A101" s="6" t="s">
        <v>36</v>
      </c>
      <c r="B101" s="6" t="s">
        <v>13011</v>
      </c>
      <c r="C101" s="6">
        <v>99929</v>
      </c>
      <c r="D101" s="6">
        <v>43.776008728211302</v>
      </c>
      <c r="E101" s="6">
        <v>1.1157366329507901</v>
      </c>
      <c r="F101" s="6">
        <v>0.154581786844669</v>
      </c>
      <c r="G101" s="7">
        <v>3.39230902431825E-14</v>
      </c>
      <c r="H101" s="7">
        <v>1.7536880732115601E-11</v>
      </c>
      <c r="I101" s="6" t="s">
        <v>14278</v>
      </c>
      <c r="J101" s="6" t="b">
        <v>0</v>
      </c>
    </row>
    <row r="102" spans="1:10" x14ac:dyDescent="0.2">
      <c r="A102" s="6" t="s">
        <v>74</v>
      </c>
      <c r="B102" s="6" t="s">
        <v>12892</v>
      </c>
      <c r="C102" s="6">
        <v>20674</v>
      </c>
      <c r="D102" s="6">
        <v>61.734946180658902</v>
      </c>
      <c r="E102" s="6">
        <v>-0.93046734183956203</v>
      </c>
      <c r="F102" s="6">
        <v>0.13155340223308701</v>
      </c>
      <c r="G102" s="7">
        <v>4.0406294385177E-14</v>
      </c>
      <c r="H102" s="7">
        <v>2.00850364859241E-11</v>
      </c>
      <c r="I102" s="6" t="s">
        <v>14278</v>
      </c>
      <c r="J102" s="6" t="b">
        <v>0</v>
      </c>
    </row>
    <row r="103" spans="1:10" x14ac:dyDescent="0.2">
      <c r="A103" s="6" t="s">
        <v>220</v>
      </c>
      <c r="B103" s="6" t="s">
        <v>12970</v>
      </c>
      <c r="C103" s="6">
        <v>224109</v>
      </c>
      <c r="D103" s="6">
        <v>13.0790013194155</v>
      </c>
      <c r="E103" s="6">
        <v>2.06652915819113</v>
      </c>
      <c r="F103" s="6">
        <v>0.29044128152328302</v>
      </c>
      <c r="G103" s="7">
        <v>8.6108725843444104E-14</v>
      </c>
      <c r="H103" s="7">
        <v>4.1217376770395198E-11</v>
      </c>
      <c r="I103" s="6" t="s">
        <v>14278</v>
      </c>
      <c r="J103" s="6" t="b">
        <v>0</v>
      </c>
    </row>
    <row r="104" spans="1:10" x14ac:dyDescent="0.2">
      <c r="A104" s="6" t="s">
        <v>97</v>
      </c>
      <c r="B104" s="6" t="s">
        <v>12907</v>
      </c>
      <c r="C104" s="6">
        <v>54375</v>
      </c>
      <c r="D104" s="6">
        <v>130.86044958650299</v>
      </c>
      <c r="E104" s="6">
        <v>0.61453698549278302</v>
      </c>
      <c r="F104" s="6">
        <v>8.7663591506207297E-2</v>
      </c>
      <c r="G104" s="7">
        <v>1.27969618310629E-13</v>
      </c>
      <c r="H104" s="7">
        <v>5.9067119537377401E-11</v>
      </c>
      <c r="I104" s="6" t="s">
        <v>14278</v>
      </c>
      <c r="J104" s="6" t="b">
        <v>0</v>
      </c>
    </row>
    <row r="105" spans="1:10" x14ac:dyDescent="0.2">
      <c r="A105" s="6" t="s">
        <v>173</v>
      </c>
      <c r="B105" s="6" t="s">
        <v>12939</v>
      </c>
      <c r="C105" s="6">
        <v>56213</v>
      </c>
      <c r="D105" s="6">
        <v>113.174339177075</v>
      </c>
      <c r="E105" s="6">
        <v>0.70962701507307402</v>
      </c>
      <c r="F105" s="6">
        <v>0.102026188939142</v>
      </c>
      <c r="G105" s="7">
        <v>1.9558893040391799E-13</v>
      </c>
      <c r="H105" s="7">
        <v>8.7165218501387205E-11</v>
      </c>
      <c r="I105" s="6" t="s">
        <v>14278</v>
      </c>
      <c r="J105" s="6" t="b">
        <v>0</v>
      </c>
    </row>
    <row r="106" spans="1:10" x14ac:dyDescent="0.2">
      <c r="A106" s="6" t="s">
        <v>47</v>
      </c>
      <c r="B106" s="6" t="s">
        <v>12988</v>
      </c>
      <c r="C106" s="6">
        <v>69581</v>
      </c>
      <c r="D106" s="6">
        <v>47.158509052020499</v>
      </c>
      <c r="E106" s="6">
        <v>1.0589838136112</v>
      </c>
      <c r="F106" s="6">
        <v>0.15552893731376699</v>
      </c>
      <c r="G106" s="7">
        <v>3.3298634081058702E-13</v>
      </c>
      <c r="H106" s="7">
        <v>1.4345051562120101E-10</v>
      </c>
      <c r="I106" s="6" t="s">
        <v>14278</v>
      </c>
      <c r="J106" s="6" t="b">
        <v>0</v>
      </c>
    </row>
    <row r="107" spans="1:10" x14ac:dyDescent="0.2">
      <c r="A107" s="6" t="s">
        <v>55</v>
      </c>
      <c r="B107" s="6" t="s">
        <v>12908</v>
      </c>
      <c r="C107" s="6">
        <v>14595</v>
      </c>
      <c r="D107" s="6">
        <v>25.804081948024798</v>
      </c>
      <c r="E107" s="6">
        <v>1.2541586241009499</v>
      </c>
      <c r="F107" s="6">
        <v>0.18281673505953999</v>
      </c>
      <c r="G107" s="7">
        <v>5.4554303118659199E-13</v>
      </c>
      <c r="H107" s="7">
        <v>2.2743864951791999E-10</v>
      </c>
      <c r="I107" s="6" t="s">
        <v>14278</v>
      </c>
      <c r="J107" s="6" t="b">
        <v>0</v>
      </c>
    </row>
    <row r="108" spans="1:10" x14ac:dyDescent="0.2">
      <c r="A108" s="6" t="s">
        <v>175</v>
      </c>
      <c r="B108" s="6" t="s">
        <v>12930</v>
      </c>
      <c r="C108" s="6">
        <v>14366</v>
      </c>
      <c r="D108" s="6">
        <v>19.637160360149299</v>
      </c>
      <c r="E108" s="6">
        <v>1.56587415613664</v>
      </c>
      <c r="F108" s="6">
        <v>0.234058160625782</v>
      </c>
      <c r="G108" s="7">
        <v>7.0169768057960899E-13</v>
      </c>
      <c r="H108" s="7">
        <v>2.8339815074408898E-10</v>
      </c>
      <c r="I108" s="6" t="s">
        <v>14278</v>
      </c>
      <c r="J108" s="6" t="b">
        <v>0</v>
      </c>
    </row>
    <row r="109" spans="1:10" x14ac:dyDescent="0.2">
      <c r="A109" s="6" t="s">
        <v>95</v>
      </c>
      <c r="B109" s="6" t="s">
        <v>13014</v>
      </c>
      <c r="C109" s="6">
        <v>21961</v>
      </c>
      <c r="D109" s="6">
        <v>58.641287275506301</v>
      </c>
      <c r="E109" s="6">
        <v>0.84936922543399695</v>
      </c>
      <c r="F109" s="6">
        <v>0.12693767954673199</v>
      </c>
      <c r="G109" s="7">
        <v>8.8917705264248296E-13</v>
      </c>
      <c r="H109" s="7">
        <v>3.4823406752580201E-10</v>
      </c>
      <c r="I109" s="6" t="s">
        <v>14278</v>
      </c>
      <c r="J109" s="6" t="b">
        <v>0</v>
      </c>
    </row>
    <row r="110" spans="1:10" x14ac:dyDescent="0.2">
      <c r="A110" s="6" t="s">
        <v>78</v>
      </c>
      <c r="B110" s="6" t="s">
        <v>12938</v>
      </c>
      <c r="C110" s="6">
        <v>15257</v>
      </c>
      <c r="D110" s="6">
        <v>189.69567625245699</v>
      </c>
      <c r="E110" s="6">
        <v>0.524773422031796</v>
      </c>
      <c r="F110" s="6">
        <v>7.7991162310069695E-2</v>
      </c>
      <c r="G110" s="7">
        <v>9.9698464402301596E-13</v>
      </c>
      <c r="H110" s="7">
        <v>3.6814370112438498E-10</v>
      </c>
      <c r="I110" s="6" t="s">
        <v>14278</v>
      </c>
      <c r="J110" s="6" t="b">
        <v>0</v>
      </c>
    </row>
    <row r="111" spans="1:10" x14ac:dyDescent="0.2">
      <c r="A111" s="6" t="s">
        <v>83</v>
      </c>
      <c r="B111" s="6" t="s">
        <v>12931</v>
      </c>
      <c r="C111" s="6">
        <v>23882</v>
      </c>
      <c r="D111" s="6">
        <v>32.921480456904199</v>
      </c>
      <c r="E111" s="6">
        <v>1.1511956069990099</v>
      </c>
      <c r="F111" s="6">
        <v>0.172122743387458</v>
      </c>
      <c r="G111" s="7">
        <v>9.8246621463652007E-13</v>
      </c>
      <c r="H111" s="7">
        <v>3.6814370112438498E-10</v>
      </c>
      <c r="I111" s="6" t="s">
        <v>14278</v>
      </c>
      <c r="J111" s="6" t="b">
        <v>0</v>
      </c>
    </row>
    <row r="112" spans="1:10" x14ac:dyDescent="0.2">
      <c r="A112" s="6" t="s">
        <v>65</v>
      </c>
      <c r="B112" s="6" t="s">
        <v>12950</v>
      </c>
      <c r="C112" s="6">
        <v>16848</v>
      </c>
      <c r="D112" s="6">
        <v>22.234656272555899</v>
      </c>
      <c r="E112" s="6">
        <v>1.32493088914746</v>
      </c>
      <c r="F112" s="6">
        <v>0.19776831049532501</v>
      </c>
      <c r="G112" s="7">
        <v>1.12147987889281E-12</v>
      </c>
      <c r="H112" s="7">
        <v>4.0261127652251899E-10</v>
      </c>
      <c r="I112" s="6" t="s">
        <v>14278</v>
      </c>
      <c r="J112" s="6" t="b">
        <v>0</v>
      </c>
    </row>
    <row r="113" spans="1:10" x14ac:dyDescent="0.2">
      <c r="A113" s="6" t="s">
        <v>104</v>
      </c>
      <c r="B113" s="6" t="s">
        <v>12955</v>
      </c>
      <c r="C113" s="6">
        <v>232087</v>
      </c>
      <c r="D113" s="6">
        <v>235.676726831689</v>
      </c>
      <c r="E113" s="6">
        <v>0.50807470886097195</v>
      </c>
      <c r="F113" s="6">
        <v>7.6850671733120698E-2</v>
      </c>
      <c r="G113" s="7">
        <v>3.1692466901524E-12</v>
      </c>
      <c r="H113" s="7">
        <v>1.10700930333864E-9</v>
      </c>
      <c r="I113" s="6" t="s">
        <v>14278</v>
      </c>
      <c r="J113" s="6" t="b">
        <v>0</v>
      </c>
    </row>
    <row r="114" spans="1:10" x14ac:dyDescent="0.2">
      <c r="A114" s="6" t="s">
        <v>390</v>
      </c>
      <c r="B114" s="6" t="s">
        <v>12946</v>
      </c>
      <c r="C114" s="6">
        <v>227632</v>
      </c>
      <c r="D114" s="6">
        <v>14.962581332262699</v>
      </c>
      <c r="E114" s="6">
        <v>1.83559803227565</v>
      </c>
      <c r="F114" s="6">
        <v>0.28359354926603297</v>
      </c>
      <c r="G114" s="7">
        <v>3.57515351040391E-12</v>
      </c>
      <c r="H114" s="7">
        <v>1.21592852548579E-9</v>
      </c>
      <c r="I114" s="6" t="s">
        <v>14278</v>
      </c>
      <c r="J114" s="6" t="b">
        <v>0</v>
      </c>
    </row>
    <row r="115" spans="1:10" x14ac:dyDescent="0.2">
      <c r="A115" s="6" t="s">
        <v>171</v>
      </c>
      <c r="B115" s="6" t="s">
        <v>12922</v>
      </c>
      <c r="C115" s="6">
        <v>268709</v>
      </c>
      <c r="D115" s="6">
        <v>176.239987348673</v>
      </c>
      <c r="E115" s="6">
        <v>0.59973460692676095</v>
      </c>
      <c r="F115" s="6">
        <v>9.4584555532303105E-2</v>
      </c>
      <c r="G115" s="7">
        <v>8.1167618150664503E-12</v>
      </c>
      <c r="H115" s="7">
        <v>2.6897699922543299E-9</v>
      </c>
      <c r="I115" s="6" t="s">
        <v>14278</v>
      </c>
      <c r="J115" s="6" t="b">
        <v>0</v>
      </c>
    </row>
    <row r="116" spans="1:10" x14ac:dyDescent="0.2">
      <c r="A116" s="6" t="s">
        <v>94</v>
      </c>
      <c r="B116" s="6" t="s">
        <v>12948</v>
      </c>
      <c r="C116" s="6">
        <v>16601</v>
      </c>
      <c r="D116" s="6">
        <v>641.08500032368397</v>
      </c>
      <c r="E116" s="6">
        <v>0.35629097424092998</v>
      </c>
      <c r="F116" s="6">
        <v>5.5582902627391899E-2</v>
      </c>
      <c r="G116" s="7">
        <v>9.1136594577046695E-12</v>
      </c>
      <c r="H116" s="7">
        <v>2.9446233707843798E-9</v>
      </c>
      <c r="I116" s="6" t="s">
        <v>14278</v>
      </c>
      <c r="J116" s="6" t="b">
        <v>0</v>
      </c>
    </row>
    <row r="117" spans="1:10" x14ac:dyDescent="0.2">
      <c r="A117" s="6" t="s">
        <v>4886</v>
      </c>
      <c r="B117" s="6" t="s">
        <v>14279</v>
      </c>
      <c r="C117" s="6">
        <v>216877</v>
      </c>
      <c r="D117" s="6">
        <v>99.558823427781405</v>
      </c>
      <c r="E117" s="6">
        <v>0.64111574501104895</v>
      </c>
      <c r="F117" s="6">
        <v>0.101907062750329</v>
      </c>
      <c r="G117" s="7">
        <v>1.00106048299785E-11</v>
      </c>
      <c r="H117" s="7">
        <v>3.15553797128396E-9</v>
      </c>
      <c r="I117" s="6" t="s">
        <v>13508</v>
      </c>
      <c r="J117" s="6" t="b">
        <v>0</v>
      </c>
    </row>
    <row r="118" spans="1:10" x14ac:dyDescent="0.2">
      <c r="A118" s="6" t="s">
        <v>114</v>
      </c>
      <c r="B118" s="6" t="s">
        <v>12902</v>
      </c>
      <c r="C118" s="6">
        <v>11303</v>
      </c>
      <c r="D118" s="6">
        <v>41.031606047378403</v>
      </c>
      <c r="E118" s="6">
        <v>0.933371560142361</v>
      </c>
      <c r="F118" s="6">
        <v>0.14907514259556301</v>
      </c>
      <c r="G118" s="7">
        <v>1.85259357493414E-11</v>
      </c>
      <c r="H118" s="7">
        <v>5.70069508629734E-9</v>
      </c>
      <c r="I118" s="6" t="s">
        <v>14278</v>
      </c>
      <c r="J118" s="6" t="b">
        <v>0</v>
      </c>
    </row>
    <row r="119" spans="1:10" x14ac:dyDescent="0.2">
      <c r="A119" s="6" t="s">
        <v>194</v>
      </c>
      <c r="B119" s="6" t="s">
        <v>13004</v>
      </c>
      <c r="C119" s="6">
        <v>74646</v>
      </c>
      <c r="D119" s="6">
        <v>39.863445874358803</v>
      </c>
      <c r="E119" s="6">
        <v>0.92192081133419601</v>
      </c>
      <c r="F119" s="6">
        <v>0.147903468252499</v>
      </c>
      <c r="G119" s="7">
        <v>2.16565205046366E-11</v>
      </c>
      <c r="H119" s="7">
        <v>6.5090435116726397E-9</v>
      </c>
      <c r="I119" s="6" t="s">
        <v>14278</v>
      </c>
      <c r="J119" s="6" t="b">
        <v>0</v>
      </c>
    </row>
    <row r="120" spans="1:10" x14ac:dyDescent="0.2">
      <c r="A120" s="6" t="s">
        <v>137</v>
      </c>
      <c r="B120" s="6" t="s">
        <v>12875</v>
      </c>
      <c r="C120" s="6">
        <v>15903</v>
      </c>
      <c r="D120" s="6">
        <v>95.404970713161902</v>
      </c>
      <c r="E120" s="6">
        <v>-0.83157035192753004</v>
      </c>
      <c r="F120" s="6">
        <v>0.13437757598892899</v>
      </c>
      <c r="G120" s="7">
        <v>3.1484980197742E-11</v>
      </c>
      <c r="H120" s="7">
        <v>9.2479973653549499E-9</v>
      </c>
      <c r="I120" s="6" t="s">
        <v>14278</v>
      </c>
      <c r="J120" s="6" t="b">
        <v>0</v>
      </c>
    </row>
    <row r="121" spans="1:10" x14ac:dyDescent="0.2">
      <c r="A121" s="6" t="s">
        <v>138</v>
      </c>
      <c r="B121" s="6" t="s">
        <v>12962</v>
      </c>
      <c r="C121" s="6">
        <v>73656</v>
      </c>
      <c r="D121" s="6">
        <v>6.8137855392234297</v>
      </c>
      <c r="E121" s="6">
        <v>2.45508563660003</v>
      </c>
      <c r="F121" s="6">
        <v>0.38892549808047999</v>
      </c>
      <c r="G121" s="7">
        <v>3.4922090137797897E-11</v>
      </c>
      <c r="H121" s="7">
        <v>1.00296242875756E-8</v>
      </c>
      <c r="I121" s="6" t="s">
        <v>14278</v>
      </c>
      <c r="J121" s="6" t="b">
        <v>0</v>
      </c>
    </row>
    <row r="122" spans="1:10" x14ac:dyDescent="0.2">
      <c r="A122" s="6" t="s">
        <v>135</v>
      </c>
      <c r="B122" s="6" t="s">
        <v>12914</v>
      </c>
      <c r="C122" s="6">
        <v>68119</v>
      </c>
      <c r="D122" s="6">
        <v>11.843511308233399</v>
      </c>
      <c r="E122" s="6">
        <v>1.8762655637537899</v>
      </c>
      <c r="F122" s="6">
        <v>0.30225462197937603</v>
      </c>
      <c r="G122" s="7">
        <v>5.8396726618158699E-11</v>
      </c>
      <c r="H122" s="7">
        <v>1.6406941191588801E-8</v>
      </c>
      <c r="I122" s="6" t="s">
        <v>14278</v>
      </c>
      <c r="J122" s="6" t="b">
        <v>0</v>
      </c>
    </row>
    <row r="123" spans="1:10" x14ac:dyDescent="0.2">
      <c r="A123" s="6" t="s">
        <v>86</v>
      </c>
      <c r="B123" s="6" t="s">
        <v>13012</v>
      </c>
      <c r="C123" s="6">
        <v>107769</v>
      </c>
      <c r="D123" s="6">
        <v>23.436708846025699</v>
      </c>
      <c r="E123" s="6">
        <v>1.1576159556551999</v>
      </c>
      <c r="F123" s="6">
        <v>0.18930877745586</v>
      </c>
      <c r="G123" s="7">
        <v>7.0056868108092696E-11</v>
      </c>
      <c r="H123" s="7">
        <v>1.9264148158063601E-8</v>
      </c>
      <c r="I123" s="6" t="s">
        <v>14278</v>
      </c>
      <c r="J123" s="6" t="b">
        <v>0</v>
      </c>
    </row>
    <row r="124" spans="1:10" x14ac:dyDescent="0.2">
      <c r="A124" s="6" t="s">
        <v>201</v>
      </c>
      <c r="B124" s="6" t="s">
        <v>12932</v>
      </c>
      <c r="C124" s="6">
        <v>14623</v>
      </c>
      <c r="D124" s="6">
        <v>84.503295460417903</v>
      </c>
      <c r="E124" s="6">
        <v>0.74613837863857302</v>
      </c>
      <c r="F124" s="6">
        <v>0.12485957509001699</v>
      </c>
      <c r="G124" s="7">
        <v>8.9237890681033001E-11</v>
      </c>
      <c r="H124" s="7">
        <v>2.3847382265863999E-8</v>
      </c>
      <c r="I124" s="6" t="s">
        <v>14278</v>
      </c>
      <c r="J124" s="6" t="b">
        <v>0</v>
      </c>
    </row>
    <row r="125" spans="1:10" x14ac:dyDescent="0.2">
      <c r="A125" s="6" t="s">
        <v>178</v>
      </c>
      <c r="B125" s="6" t="s">
        <v>13017</v>
      </c>
      <c r="C125" s="6">
        <v>211770</v>
      </c>
      <c r="D125" s="6">
        <v>23.317961425239599</v>
      </c>
      <c r="E125" s="6">
        <v>1.16864325903527</v>
      </c>
      <c r="F125" s="6">
        <v>0.195635596457611</v>
      </c>
      <c r="G125" s="7">
        <v>9.0414866220004406E-11</v>
      </c>
      <c r="H125" s="7">
        <v>2.3847382265863999E-8</v>
      </c>
      <c r="I125" s="6" t="s">
        <v>14278</v>
      </c>
      <c r="J125" s="6" t="b">
        <v>0</v>
      </c>
    </row>
    <row r="126" spans="1:10" x14ac:dyDescent="0.2">
      <c r="A126" s="6" t="s">
        <v>149</v>
      </c>
      <c r="B126" s="6" t="s">
        <v>12947</v>
      </c>
      <c r="C126" s="6">
        <v>66277</v>
      </c>
      <c r="D126" s="6">
        <v>34.145652738627497</v>
      </c>
      <c r="E126" s="6">
        <v>0.98631180468413204</v>
      </c>
      <c r="F126" s="6">
        <v>0.166693260124955</v>
      </c>
      <c r="G126" s="7">
        <v>1.44503903149109E-10</v>
      </c>
      <c r="H126" s="7">
        <v>3.73513688859816E-8</v>
      </c>
      <c r="I126" s="6" t="s">
        <v>14278</v>
      </c>
      <c r="J126" s="6" t="b">
        <v>0</v>
      </c>
    </row>
    <row r="127" spans="1:10" x14ac:dyDescent="0.2">
      <c r="A127" s="6" t="s">
        <v>226</v>
      </c>
      <c r="B127" s="6" t="s">
        <v>12893</v>
      </c>
      <c r="C127" s="6">
        <v>223227</v>
      </c>
      <c r="D127" s="6">
        <v>17.282359045655301</v>
      </c>
      <c r="E127" s="6">
        <v>-1.4121504132639799</v>
      </c>
      <c r="F127" s="6">
        <v>0.238421035842354</v>
      </c>
      <c r="G127" s="7">
        <v>1.54436325279314E-10</v>
      </c>
      <c r="H127" s="7">
        <v>3.9135981723722603E-8</v>
      </c>
      <c r="I127" s="6" t="s">
        <v>14278</v>
      </c>
      <c r="J127" s="6" t="b">
        <v>0</v>
      </c>
    </row>
    <row r="128" spans="1:10" x14ac:dyDescent="0.2">
      <c r="A128" s="6" t="s">
        <v>393</v>
      </c>
      <c r="B128" s="6" t="s">
        <v>12860</v>
      </c>
      <c r="C128" s="6">
        <v>72792</v>
      </c>
      <c r="D128" s="6">
        <v>10.1384506782865</v>
      </c>
      <c r="E128" s="6">
        <v>-1.83088785985058</v>
      </c>
      <c r="F128" s="6">
        <v>0.30811607407444402</v>
      </c>
      <c r="G128" s="7">
        <v>2.0118191667331501E-10</v>
      </c>
      <c r="H128" s="7">
        <v>4.9487945972209301E-8</v>
      </c>
      <c r="I128" s="6" t="s">
        <v>14278</v>
      </c>
      <c r="J128" s="6" t="b">
        <v>0</v>
      </c>
    </row>
    <row r="129" spans="1:10" x14ac:dyDescent="0.2">
      <c r="A129" s="6" t="s">
        <v>134</v>
      </c>
      <c r="B129" s="6" t="s">
        <v>12929</v>
      </c>
      <c r="C129" s="6">
        <v>57265</v>
      </c>
      <c r="D129" s="6">
        <v>20.890435609099001</v>
      </c>
      <c r="E129" s="6">
        <v>1.24420605897489</v>
      </c>
      <c r="F129" s="6">
        <v>0.21302533844302199</v>
      </c>
      <c r="G129" s="7">
        <v>2.0294499663626499E-10</v>
      </c>
      <c r="H129" s="7">
        <v>4.9487945972209301E-8</v>
      </c>
      <c r="I129" s="6" t="s">
        <v>14278</v>
      </c>
      <c r="J129" s="6" t="b">
        <v>0</v>
      </c>
    </row>
    <row r="130" spans="1:10" x14ac:dyDescent="0.2">
      <c r="A130" s="6" t="s">
        <v>27</v>
      </c>
      <c r="B130" s="6" t="s">
        <v>12898</v>
      </c>
      <c r="C130" s="6">
        <v>66949</v>
      </c>
      <c r="D130" s="6">
        <v>21.3810710934738</v>
      </c>
      <c r="E130" s="6">
        <v>-1.2830739737122001</v>
      </c>
      <c r="F130" s="6">
        <v>0.21771273109156999</v>
      </c>
      <c r="G130" s="7">
        <v>2.3492458023856203E-10</v>
      </c>
      <c r="H130" s="7">
        <v>5.5585805218536002E-8</v>
      </c>
      <c r="I130" s="6" t="s">
        <v>14278</v>
      </c>
      <c r="J130" s="6" t="b">
        <v>0</v>
      </c>
    </row>
    <row r="131" spans="1:10" x14ac:dyDescent="0.2">
      <c r="A131" s="6" t="s">
        <v>117</v>
      </c>
      <c r="B131" s="6" t="s">
        <v>13027</v>
      </c>
      <c r="C131" s="6">
        <v>22436</v>
      </c>
      <c r="D131" s="6">
        <v>10.152223109932001</v>
      </c>
      <c r="E131" s="6">
        <v>1.8597609564753701</v>
      </c>
      <c r="F131" s="6">
        <v>0.31911595152917599</v>
      </c>
      <c r="G131" s="7">
        <v>2.3655364337817099E-10</v>
      </c>
      <c r="H131" s="7">
        <v>5.5585805218536002E-8</v>
      </c>
      <c r="I131" s="6" t="s">
        <v>14278</v>
      </c>
      <c r="J131" s="6" t="b">
        <v>0</v>
      </c>
    </row>
    <row r="132" spans="1:10" x14ac:dyDescent="0.2">
      <c r="A132" s="6" t="s">
        <v>464</v>
      </c>
      <c r="B132" s="6" t="s">
        <v>13768</v>
      </c>
      <c r="C132" s="6">
        <v>328329</v>
      </c>
      <c r="D132" s="6">
        <v>189.24089015601299</v>
      </c>
      <c r="E132" s="6">
        <v>0.54232094786947804</v>
      </c>
      <c r="F132" s="6">
        <v>9.24364016556002E-2</v>
      </c>
      <c r="G132" s="7">
        <v>2.5280506968598201E-10</v>
      </c>
      <c r="H132" s="7">
        <v>5.7844139145862203E-8</v>
      </c>
      <c r="I132" s="6" t="s">
        <v>13185</v>
      </c>
      <c r="J132" s="6" t="b">
        <v>0</v>
      </c>
    </row>
    <row r="133" spans="1:10" x14ac:dyDescent="0.2">
      <c r="A133" s="6" t="s">
        <v>7890</v>
      </c>
      <c r="B133" s="6" t="s">
        <v>14280</v>
      </c>
      <c r="C133" s="6">
        <v>328949</v>
      </c>
      <c r="D133" s="6">
        <v>29.9803630940076</v>
      </c>
      <c r="E133" s="6">
        <v>0.96824948995688698</v>
      </c>
      <c r="F133" s="6">
        <v>0.165858975563934</v>
      </c>
      <c r="G133" s="7">
        <v>2.5511574832204798E-10</v>
      </c>
      <c r="H133" s="7">
        <v>5.7844139145862203E-8</v>
      </c>
      <c r="I133" s="6" t="s">
        <v>13584</v>
      </c>
      <c r="J133" s="6" t="b">
        <v>0</v>
      </c>
    </row>
    <row r="134" spans="1:10" x14ac:dyDescent="0.2">
      <c r="A134" s="6" t="s">
        <v>212</v>
      </c>
      <c r="B134" s="6" t="s">
        <v>12982</v>
      </c>
      <c r="C134" s="6">
        <v>19221</v>
      </c>
      <c r="D134" s="6">
        <v>20.879539368111701</v>
      </c>
      <c r="E134" s="6">
        <v>1.26341618229314</v>
      </c>
      <c r="F134" s="6">
        <v>0.216462249229568</v>
      </c>
      <c r="G134" s="7">
        <v>2.6401562735797298E-10</v>
      </c>
      <c r="H134" s="7">
        <v>5.8829964965076703E-8</v>
      </c>
      <c r="I134" s="6" t="s">
        <v>14278</v>
      </c>
      <c r="J134" s="6" t="b">
        <v>0</v>
      </c>
    </row>
    <row r="135" spans="1:10" x14ac:dyDescent="0.2">
      <c r="A135" s="6" t="s">
        <v>34</v>
      </c>
      <c r="B135" s="6" t="s">
        <v>12980</v>
      </c>
      <c r="C135" s="6">
        <v>66853</v>
      </c>
      <c r="D135" s="6">
        <v>19.643613690739699</v>
      </c>
      <c r="E135" s="6">
        <v>1.3621850900630099</v>
      </c>
      <c r="F135" s="6">
        <v>0.23838898252002499</v>
      </c>
      <c r="G135" s="7">
        <v>3.4516634056956699E-10</v>
      </c>
      <c r="H135" s="7">
        <v>7.5608979415611501E-8</v>
      </c>
      <c r="I135" s="6" t="s">
        <v>14278</v>
      </c>
      <c r="J135" s="6" t="b">
        <v>0</v>
      </c>
    </row>
    <row r="136" spans="1:10" x14ac:dyDescent="0.2">
      <c r="A136" s="6" t="s">
        <v>189</v>
      </c>
      <c r="B136" s="6" t="s">
        <v>12890</v>
      </c>
      <c r="C136" s="6">
        <v>28250</v>
      </c>
      <c r="D136" s="6">
        <v>55.561364340418699</v>
      </c>
      <c r="E136" s="6">
        <v>-0.76444999429628502</v>
      </c>
      <c r="F136" s="6">
        <v>0.13226604018586299</v>
      </c>
      <c r="G136" s="7">
        <v>3.96490764878239E-10</v>
      </c>
      <c r="H136" s="7">
        <v>8.5404110754772799E-8</v>
      </c>
      <c r="I136" s="6" t="s">
        <v>14278</v>
      </c>
      <c r="J136" s="6" t="b">
        <v>0</v>
      </c>
    </row>
    <row r="137" spans="1:10" x14ac:dyDescent="0.2">
      <c r="A137" s="6" t="s">
        <v>195</v>
      </c>
      <c r="B137" s="6" t="s">
        <v>12868</v>
      </c>
      <c r="C137" s="6">
        <v>67393</v>
      </c>
      <c r="D137" s="6">
        <v>49.848779092143701</v>
      </c>
      <c r="E137" s="6">
        <v>-0.74964497876371405</v>
      </c>
      <c r="F137" s="6">
        <v>0.13088115208873499</v>
      </c>
      <c r="G137" s="7">
        <v>4.6973779774703701E-10</v>
      </c>
      <c r="H137" s="7">
        <v>9.9522808165290197E-8</v>
      </c>
      <c r="I137" s="6" t="s">
        <v>14278</v>
      </c>
      <c r="J137" s="6" t="b">
        <v>0</v>
      </c>
    </row>
    <row r="138" spans="1:10" x14ac:dyDescent="0.2">
      <c r="A138" s="6" t="s">
        <v>4333</v>
      </c>
      <c r="B138" s="6" t="s">
        <v>13781</v>
      </c>
      <c r="C138" s="6">
        <v>17260</v>
      </c>
      <c r="D138" s="6">
        <v>204.923086096117</v>
      </c>
      <c r="E138" s="6">
        <v>-0.45338701254031999</v>
      </c>
      <c r="F138" s="6">
        <v>7.8614745033099204E-2</v>
      </c>
      <c r="G138" s="7">
        <v>4.8930359839525903E-10</v>
      </c>
      <c r="H138" s="7">
        <v>1.0199612428484399E-7</v>
      </c>
      <c r="I138" s="6" t="s">
        <v>13536</v>
      </c>
      <c r="J138" s="6" t="b">
        <v>0</v>
      </c>
    </row>
    <row r="139" spans="1:10" x14ac:dyDescent="0.2">
      <c r="A139" s="6" t="s">
        <v>480</v>
      </c>
      <c r="B139" s="6" t="s">
        <v>12900</v>
      </c>
      <c r="C139" s="6">
        <v>24136</v>
      </c>
      <c r="D139" s="6">
        <v>255.27585282982099</v>
      </c>
      <c r="E139" s="6">
        <v>-0.45237043701796198</v>
      </c>
      <c r="F139" s="6">
        <v>7.82488579580604E-2</v>
      </c>
      <c r="G139" s="7">
        <v>5.3473322555302097E-10</v>
      </c>
      <c r="H139" s="7">
        <v>1.09696701699163E-7</v>
      </c>
      <c r="I139" s="6" t="s">
        <v>14278</v>
      </c>
      <c r="J139" s="6" t="b">
        <v>0</v>
      </c>
    </row>
    <row r="140" spans="1:10" x14ac:dyDescent="0.2">
      <c r="A140" s="6" t="s">
        <v>145</v>
      </c>
      <c r="B140" s="6" t="s">
        <v>12996</v>
      </c>
      <c r="C140" s="6">
        <v>70556</v>
      </c>
      <c r="D140" s="6">
        <v>47.965866149434603</v>
      </c>
      <c r="E140" s="6">
        <v>0.82563535775142805</v>
      </c>
      <c r="F140" s="6">
        <v>0.14442956210143601</v>
      </c>
      <c r="G140" s="7">
        <v>5.8466386455482595E-10</v>
      </c>
      <c r="H140" s="7">
        <v>1.1806555914853999E-7</v>
      </c>
      <c r="I140" s="6" t="s">
        <v>14278</v>
      </c>
      <c r="J140" s="6" t="b">
        <v>0</v>
      </c>
    </row>
    <row r="141" spans="1:10" x14ac:dyDescent="0.2">
      <c r="A141" s="6" t="s">
        <v>98</v>
      </c>
      <c r="B141" s="6" t="s">
        <v>13021</v>
      </c>
      <c r="C141" s="6">
        <v>56338</v>
      </c>
      <c r="D141" s="6">
        <v>31.853570030177298</v>
      </c>
      <c r="E141" s="6">
        <v>1.1160003463138199</v>
      </c>
      <c r="F141" s="6">
        <v>0.19462434704670001</v>
      </c>
      <c r="G141" s="7">
        <v>7.0569472888111699E-10</v>
      </c>
      <c r="H141" s="7">
        <v>1.40313825785532E-7</v>
      </c>
      <c r="I141" s="6" t="s">
        <v>14278</v>
      </c>
      <c r="J141" s="6" t="b">
        <v>0</v>
      </c>
    </row>
    <row r="142" spans="1:10" x14ac:dyDescent="0.2">
      <c r="A142" s="6" t="s">
        <v>118</v>
      </c>
      <c r="B142" s="6" t="s">
        <v>13009</v>
      </c>
      <c r="C142" s="6">
        <v>214133</v>
      </c>
      <c r="D142" s="6">
        <v>112.152255803221</v>
      </c>
      <c r="E142" s="6">
        <v>0.51145694030401501</v>
      </c>
      <c r="F142" s="6">
        <v>8.9545815251721603E-2</v>
      </c>
      <c r="G142" s="7">
        <v>7.5665908835432596E-10</v>
      </c>
      <c r="H142" s="7">
        <v>1.4816760693774701E-7</v>
      </c>
      <c r="I142" s="6" t="s">
        <v>14278</v>
      </c>
      <c r="J142" s="6" t="b">
        <v>0</v>
      </c>
    </row>
    <row r="143" spans="1:10" x14ac:dyDescent="0.2">
      <c r="A143" s="6" t="s">
        <v>580</v>
      </c>
      <c r="B143" s="6" t="s">
        <v>12941</v>
      </c>
      <c r="C143" s="6">
        <v>19289</v>
      </c>
      <c r="D143" s="6">
        <v>13.9251546802232</v>
      </c>
      <c r="E143" s="6">
        <v>1.3344711649148999</v>
      </c>
      <c r="F143" s="6">
        <v>0.23803186601047699</v>
      </c>
      <c r="G143" s="7">
        <v>8.1118265633337795E-10</v>
      </c>
      <c r="H143" s="7">
        <v>1.5647350224556099E-7</v>
      </c>
      <c r="I143" s="6" t="s">
        <v>14278</v>
      </c>
      <c r="J143" s="6" t="b">
        <v>0</v>
      </c>
    </row>
    <row r="144" spans="1:10" x14ac:dyDescent="0.2">
      <c r="A144" s="6" t="s">
        <v>9287</v>
      </c>
      <c r="B144" s="6" t="s">
        <v>14281</v>
      </c>
      <c r="C144" s="6">
        <v>75668</v>
      </c>
      <c r="D144" s="6">
        <v>28.6838888164142</v>
      </c>
      <c r="E144" s="6">
        <v>-1.12579993269213</v>
      </c>
      <c r="F144" s="6">
        <v>0.20158330757986101</v>
      </c>
      <c r="G144" s="7">
        <v>9.6905900584640902E-10</v>
      </c>
      <c r="H144" s="7">
        <v>1.8417821458174999E-7</v>
      </c>
      <c r="I144" s="6" t="s">
        <v>13505</v>
      </c>
      <c r="J144" s="6" t="b">
        <v>0</v>
      </c>
    </row>
    <row r="145" spans="1:10" x14ac:dyDescent="0.2">
      <c r="A145" s="6" t="s">
        <v>22</v>
      </c>
      <c r="B145" s="6" t="s">
        <v>13006</v>
      </c>
      <c r="C145" s="6">
        <v>233335</v>
      </c>
      <c r="D145" s="6">
        <v>65.256276125066705</v>
      </c>
      <c r="E145" s="6">
        <v>0.73932770312902296</v>
      </c>
      <c r="F145" s="6">
        <v>0.13320776613192001</v>
      </c>
      <c r="G145" s="7">
        <v>1.05482113821039E-9</v>
      </c>
      <c r="H145" s="7">
        <v>1.97572585365667E-7</v>
      </c>
      <c r="I145" s="6" t="s">
        <v>14278</v>
      </c>
      <c r="J145" s="6" t="b">
        <v>0</v>
      </c>
    </row>
    <row r="146" spans="1:10" x14ac:dyDescent="0.2">
      <c r="A146" s="6" t="s">
        <v>2688</v>
      </c>
      <c r="B146" s="6" t="s">
        <v>14282</v>
      </c>
      <c r="C146" s="6">
        <v>218397</v>
      </c>
      <c r="D146" s="6">
        <v>128.11322269103599</v>
      </c>
      <c r="E146" s="6">
        <v>-0.48714959895656801</v>
      </c>
      <c r="F146" s="6">
        <v>8.6439547106911804E-2</v>
      </c>
      <c r="G146" s="7">
        <v>1.4836180690424001E-9</v>
      </c>
      <c r="H146" s="7">
        <v>2.7391828463291401E-7</v>
      </c>
      <c r="I146" s="6" t="s">
        <v>13574</v>
      </c>
      <c r="J146" s="6" t="b">
        <v>0</v>
      </c>
    </row>
    <row r="147" spans="1:10" x14ac:dyDescent="0.2">
      <c r="A147" s="6" t="s">
        <v>323</v>
      </c>
      <c r="B147" s="6" t="s">
        <v>13349</v>
      </c>
      <c r="C147" s="6">
        <v>76487</v>
      </c>
      <c r="D147" s="6">
        <v>11.4468155678582</v>
      </c>
      <c r="E147" s="6">
        <v>1.6223783085271699</v>
      </c>
      <c r="F147" s="6">
        <v>0.30378638290721599</v>
      </c>
      <c r="G147" s="7">
        <v>2.74805173973814E-9</v>
      </c>
      <c r="H147" s="7">
        <v>5.0022282654050305E-7</v>
      </c>
      <c r="I147" s="6" t="s">
        <v>14283</v>
      </c>
      <c r="J147" s="6" t="b">
        <v>0</v>
      </c>
    </row>
    <row r="148" spans="1:10" x14ac:dyDescent="0.2">
      <c r="A148" s="6" t="s">
        <v>87</v>
      </c>
      <c r="B148" s="6" t="s">
        <v>12918</v>
      </c>
      <c r="C148" s="6">
        <v>213393</v>
      </c>
      <c r="D148" s="6">
        <v>5.9798967871058002</v>
      </c>
      <c r="E148" s="6">
        <v>2.8197785171610099</v>
      </c>
      <c r="F148" s="6">
        <v>0.51743377288097203</v>
      </c>
      <c r="G148" s="7">
        <v>2.9415775582871E-9</v>
      </c>
      <c r="H148" s="7">
        <v>5.2801317171253395E-7</v>
      </c>
      <c r="I148" s="6" t="s">
        <v>14278</v>
      </c>
      <c r="J148" s="6" t="b">
        <v>0</v>
      </c>
    </row>
    <row r="149" spans="1:10" x14ac:dyDescent="0.2">
      <c r="A149" s="6" t="s">
        <v>25</v>
      </c>
      <c r="B149" s="6" t="s">
        <v>12972</v>
      </c>
      <c r="C149" s="6">
        <v>74189</v>
      </c>
      <c r="D149" s="6">
        <v>135.207501207153</v>
      </c>
      <c r="E149" s="6">
        <v>0.55725594712916104</v>
      </c>
      <c r="F149" s="6">
        <v>0.10359473298017199</v>
      </c>
      <c r="G149" s="7">
        <v>3.3013254362290798E-9</v>
      </c>
      <c r="H149" s="7">
        <v>5.8447027312088603E-7</v>
      </c>
      <c r="I149" s="6" t="s">
        <v>14278</v>
      </c>
      <c r="J149" s="6" t="b">
        <v>0</v>
      </c>
    </row>
    <row r="150" spans="1:10" x14ac:dyDescent="0.2">
      <c r="A150" s="6" t="s">
        <v>346</v>
      </c>
      <c r="B150" s="6" t="s">
        <v>13352</v>
      </c>
      <c r="C150" s="6">
        <v>268980</v>
      </c>
      <c r="D150" s="6">
        <v>46.627266119204798</v>
      </c>
      <c r="E150" s="6">
        <v>0.72110369132998198</v>
      </c>
      <c r="F150" s="6">
        <v>0.136299397976645</v>
      </c>
      <c r="G150" s="7">
        <v>5.5720838467146599E-9</v>
      </c>
      <c r="H150" s="7">
        <v>9.7315691398567904E-7</v>
      </c>
      <c r="I150" s="6" t="s">
        <v>14283</v>
      </c>
      <c r="J150" s="6" t="b">
        <v>0</v>
      </c>
    </row>
    <row r="151" spans="1:10" x14ac:dyDescent="0.2">
      <c r="A151" s="6" t="s">
        <v>483</v>
      </c>
      <c r="B151" s="6" t="s">
        <v>14198</v>
      </c>
      <c r="C151" s="6">
        <v>68070</v>
      </c>
      <c r="D151" s="6">
        <v>55.975930873409702</v>
      </c>
      <c r="E151" s="6">
        <v>0.69207193396498501</v>
      </c>
      <c r="F151" s="6">
        <v>0.13285382003437399</v>
      </c>
      <c r="G151" s="7">
        <v>6.4774449663977897E-9</v>
      </c>
      <c r="H151" s="7">
        <v>1.1161933166096701E-6</v>
      </c>
      <c r="I151" s="6" t="s">
        <v>13248</v>
      </c>
      <c r="J151" s="6" t="b">
        <v>0</v>
      </c>
    </row>
    <row r="152" spans="1:10" x14ac:dyDescent="0.2">
      <c r="A152" s="6" t="s">
        <v>11085</v>
      </c>
      <c r="B152" s="6" t="s">
        <v>14284</v>
      </c>
      <c r="C152" s="6">
        <v>12615</v>
      </c>
      <c r="D152" s="6">
        <v>7.4366528422591403</v>
      </c>
      <c r="E152" s="6">
        <v>1.75453773867593</v>
      </c>
      <c r="F152" s="6">
        <v>0.33270834721013398</v>
      </c>
      <c r="G152" s="7">
        <v>7.2374876972937402E-9</v>
      </c>
      <c r="H152" s="7">
        <v>1.23075382894506E-6</v>
      </c>
      <c r="I152" s="6" t="s">
        <v>8</v>
      </c>
      <c r="J152" s="6" t="b">
        <v>0</v>
      </c>
    </row>
    <row r="153" spans="1:10" x14ac:dyDescent="0.2">
      <c r="A153" s="6" t="s">
        <v>186</v>
      </c>
      <c r="B153" s="6" t="s">
        <v>13010</v>
      </c>
      <c r="C153" s="6">
        <v>94242</v>
      </c>
      <c r="D153" s="6">
        <v>13.8257522925103</v>
      </c>
      <c r="E153" s="6">
        <v>1.37416552275199</v>
      </c>
      <c r="F153" s="6">
        <v>0.26736017969561299</v>
      </c>
      <c r="G153" s="7">
        <v>1.03568517464151E-8</v>
      </c>
      <c r="H153" s="7">
        <v>1.73833703858011E-6</v>
      </c>
      <c r="I153" s="6" t="s">
        <v>14278</v>
      </c>
      <c r="J153" s="6" t="b">
        <v>0</v>
      </c>
    </row>
    <row r="154" spans="1:10" x14ac:dyDescent="0.2">
      <c r="A154" s="6" t="s">
        <v>26</v>
      </c>
      <c r="B154" s="6" t="s">
        <v>12911</v>
      </c>
      <c r="C154" s="6">
        <v>12450</v>
      </c>
      <c r="D154" s="6">
        <v>49.738450474938098</v>
      </c>
      <c r="E154" s="6">
        <v>0.72435261995803202</v>
      </c>
      <c r="F154" s="6">
        <v>0.140083928403549</v>
      </c>
      <c r="G154" s="7">
        <v>1.1636759372201799E-8</v>
      </c>
      <c r="H154" s="7">
        <v>1.9281215144402002E-6</v>
      </c>
      <c r="I154" s="6" t="s">
        <v>14278</v>
      </c>
      <c r="J154" s="6" t="b">
        <v>0</v>
      </c>
    </row>
    <row r="155" spans="1:10" x14ac:dyDescent="0.2">
      <c r="A155" s="6" t="s">
        <v>69</v>
      </c>
      <c r="B155" s="6" t="s">
        <v>12871</v>
      </c>
      <c r="C155" s="6">
        <v>14269</v>
      </c>
      <c r="D155" s="6">
        <v>100.585659651699</v>
      </c>
      <c r="E155" s="6">
        <v>-0.51293291197050905</v>
      </c>
      <c r="F155" s="6">
        <v>9.8246138312217998E-2</v>
      </c>
      <c r="G155" s="7">
        <v>1.2299607926324201E-8</v>
      </c>
      <c r="H155" s="7">
        <v>2.01215358025081E-6</v>
      </c>
      <c r="I155" s="6" t="s">
        <v>14278</v>
      </c>
      <c r="J155" s="6" t="b">
        <v>0</v>
      </c>
    </row>
    <row r="156" spans="1:10" x14ac:dyDescent="0.2">
      <c r="A156" s="6" t="s">
        <v>60</v>
      </c>
      <c r="B156" s="6" t="s">
        <v>12987</v>
      </c>
      <c r="C156" s="6">
        <v>11852</v>
      </c>
      <c r="D156" s="6">
        <v>97.591265222816801</v>
      </c>
      <c r="E156" s="6">
        <v>0.52950242781413903</v>
      </c>
      <c r="F156" s="6">
        <v>0.10143435403689199</v>
      </c>
      <c r="G156" s="7">
        <v>1.34253610892746E-8</v>
      </c>
      <c r="H156" s="7">
        <v>2.1688670839723102E-6</v>
      </c>
      <c r="I156" s="6" t="s">
        <v>14278</v>
      </c>
      <c r="J156" s="6" t="b">
        <v>0</v>
      </c>
    </row>
    <row r="157" spans="1:10" x14ac:dyDescent="0.2">
      <c r="A157" s="6" t="s">
        <v>56</v>
      </c>
      <c r="B157" s="6" t="s">
        <v>12891</v>
      </c>
      <c r="C157" s="6">
        <v>20665</v>
      </c>
      <c r="D157" s="6">
        <v>25.095943311061699</v>
      </c>
      <c r="E157" s="6">
        <v>-0.99958613782417804</v>
      </c>
      <c r="F157" s="6">
        <v>0.195021413316874</v>
      </c>
      <c r="G157" s="7">
        <v>1.5672739824084602E-8</v>
      </c>
      <c r="H157" s="7">
        <v>2.5006727097094901E-6</v>
      </c>
      <c r="I157" s="6" t="s">
        <v>14278</v>
      </c>
      <c r="J157" s="6" t="b">
        <v>0</v>
      </c>
    </row>
    <row r="158" spans="1:10" x14ac:dyDescent="0.2">
      <c r="A158" s="6" t="s">
        <v>72</v>
      </c>
      <c r="B158" s="6" t="s">
        <v>13802</v>
      </c>
      <c r="C158" s="6">
        <v>330319</v>
      </c>
      <c r="D158" s="6">
        <v>575.58782645618203</v>
      </c>
      <c r="E158" s="6">
        <v>0.39562798374220198</v>
      </c>
      <c r="F158" s="6">
        <v>7.6496273268509801E-2</v>
      </c>
      <c r="G158" s="7">
        <v>1.66638379417664E-8</v>
      </c>
      <c r="H158" s="7">
        <v>2.62638343365109E-6</v>
      </c>
      <c r="I158" s="6" t="s">
        <v>13185</v>
      </c>
      <c r="J158" s="6" t="b">
        <v>0</v>
      </c>
    </row>
    <row r="159" spans="1:10" x14ac:dyDescent="0.2">
      <c r="A159" s="6" t="s">
        <v>139</v>
      </c>
      <c r="B159" s="6" t="s">
        <v>12864</v>
      </c>
      <c r="C159" s="6">
        <v>12443</v>
      </c>
      <c r="D159" s="6">
        <v>42.162651903549602</v>
      </c>
      <c r="E159" s="6">
        <v>-0.92534666431041701</v>
      </c>
      <c r="F159" s="6">
        <v>0.18536227301444899</v>
      </c>
      <c r="G159" s="7">
        <v>1.7473922705354901E-8</v>
      </c>
      <c r="H159" s="7">
        <v>2.72087924149406E-6</v>
      </c>
      <c r="I159" s="6" t="s">
        <v>14278</v>
      </c>
      <c r="J159" s="6" t="b">
        <v>0</v>
      </c>
    </row>
    <row r="160" spans="1:10" x14ac:dyDescent="0.2">
      <c r="A160" s="6" t="s">
        <v>4226</v>
      </c>
      <c r="B160" s="6" t="s">
        <v>14285</v>
      </c>
      <c r="C160" s="6">
        <v>26568</v>
      </c>
      <c r="D160" s="6">
        <v>17.4002135505369</v>
      </c>
      <c r="E160" s="6">
        <v>1.1447989098845299</v>
      </c>
      <c r="F160" s="6">
        <v>0.22633398150490699</v>
      </c>
      <c r="G160" s="7">
        <v>2.0092836381631201E-8</v>
      </c>
      <c r="H160" s="7">
        <v>3.0750472560725099E-6</v>
      </c>
      <c r="I160" s="6" t="s">
        <v>13574</v>
      </c>
      <c r="J160" s="6" t="b">
        <v>0</v>
      </c>
    </row>
    <row r="161" spans="1:10" x14ac:dyDescent="0.2">
      <c r="A161" s="6" t="s">
        <v>243</v>
      </c>
      <c r="B161" s="6" t="s">
        <v>13353</v>
      </c>
      <c r="C161" s="6">
        <v>53412</v>
      </c>
      <c r="D161" s="6">
        <v>122.82551736337101</v>
      </c>
      <c r="E161" s="6">
        <v>0.47098257895504397</v>
      </c>
      <c r="F161" s="6">
        <v>9.3003017399892599E-2</v>
      </c>
      <c r="G161" s="7">
        <v>2.0224312656001501E-8</v>
      </c>
      <c r="H161" s="7">
        <v>3.0750472560725099E-6</v>
      </c>
      <c r="I161" s="6" t="s">
        <v>14283</v>
      </c>
      <c r="J161" s="6" t="b">
        <v>0</v>
      </c>
    </row>
    <row r="162" spans="1:10" x14ac:dyDescent="0.2">
      <c r="A162" s="6" t="s">
        <v>127</v>
      </c>
      <c r="B162" s="6" t="s">
        <v>12957</v>
      </c>
      <c r="C162" s="6">
        <v>17289</v>
      </c>
      <c r="D162" s="6">
        <v>76.291997673817704</v>
      </c>
      <c r="E162" s="6">
        <v>0.69506097553472002</v>
      </c>
      <c r="F162" s="6">
        <v>0.141172115163506</v>
      </c>
      <c r="G162" s="7">
        <v>2.34173210657759E-8</v>
      </c>
      <c r="H162" s="7">
        <v>3.5191332262103199E-6</v>
      </c>
      <c r="I162" s="6" t="s">
        <v>14278</v>
      </c>
      <c r="J162" s="6" t="b">
        <v>0</v>
      </c>
    </row>
    <row r="163" spans="1:10" x14ac:dyDescent="0.2">
      <c r="A163" s="6" t="s">
        <v>6441</v>
      </c>
      <c r="B163" s="6" t="s">
        <v>14286</v>
      </c>
      <c r="C163" s="6">
        <v>74100</v>
      </c>
      <c r="D163" s="6">
        <v>152.15584677615101</v>
      </c>
      <c r="E163" s="6">
        <v>-0.417977114365645</v>
      </c>
      <c r="F163" s="6">
        <v>8.14500860631929E-2</v>
      </c>
      <c r="G163" s="7">
        <v>2.8472182982727401E-8</v>
      </c>
      <c r="H163" s="7">
        <v>4.2295918720548203E-6</v>
      </c>
      <c r="I163" s="6" t="s">
        <v>13505</v>
      </c>
      <c r="J163" s="6" t="b">
        <v>0</v>
      </c>
    </row>
    <row r="164" spans="1:10" x14ac:dyDescent="0.2">
      <c r="A164" s="6" t="s">
        <v>747</v>
      </c>
      <c r="B164" s="6" t="s">
        <v>14266</v>
      </c>
      <c r="C164" s="6">
        <v>76500</v>
      </c>
      <c r="D164" s="6">
        <v>61.517715154893203</v>
      </c>
      <c r="E164" s="6">
        <v>0.56365392559184402</v>
      </c>
      <c r="F164" s="6">
        <v>0.11190540585802899</v>
      </c>
      <c r="G164" s="7">
        <v>2.9736218514982502E-8</v>
      </c>
      <c r="H164" s="7">
        <v>4.3671691828140204E-6</v>
      </c>
      <c r="I164" s="6" t="s">
        <v>13239</v>
      </c>
      <c r="J164" s="6" t="b">
        <v>0</v>
      </c>
    </row>
    <row r="165" spans="1:10" x14ac:dyDescent="0.2">
      <c r="A165" s="6" t="s">
        <v>218</v>
      </c>
      <c r="B165" s="6" t="s">
        <v>12884</v>
      </c>
      <c r="C165" s="6">
        <v>74191</v>
      </c>
      <c r="D165" s="6">
        <v>7.1118717531025801</v>
      </c>
      <c r="E165" s="6">
        <v>-1.9261008049444099</v>
      </c>
      <c r="F165" s="6">
        <v>0.38090608188119901</v>
      </c>
      <c r="G165" s="7">
        <v>3.0157147601703103E-8</v>
      </c>
      <c r="H165" s="7">
        <v>4.3792244449933804E-6</v>
      </c>
      <c r="I165" s="6" t="s">
        <v>14278</v>
      </c>
      <c r="J165" s="6" t="b">
        <v>0</v>
      </c>
    </row>
    <row r="166" spans="1:10" x14ac:dyDescent="0.2">
      <c r="A166" s="6" t="s">
        <v>150</v>
      </c>
      <c r="B166" s="6" t="s">
        <v>12885</v>
      </c>
      <c r="C166" s="6">
        <v>102693</v>
      </c>
      <c r="D166" s="6">
        <v>28.8616752627719</v>
      </c>
      <c r="E166" s="6">
        <v>-0.89512183501839104</v>
      </c>
      <c r="F166" s="6">
        <v>0.18018078308597299</v>
      </c>
      <c r="G166" s="7">
        <v>3.9559961485650399E-8</v>
      </c>
      <c r="H166" s="7">
        <v>5.6808104693393896E-6</v>
      </c>
      <c r="I166" s="6" t="s">
        <v>14278</v>
      </c>
      <c r="J166" s="6" t="b">
        <v>0</v>
      </c>
    </row>
    <row r="167" spans="1:10" x14ac:dyDescent="0.2">
      <c r="A167" s="6" t="s">
        <v>299</v>
      </c>
      <c r="B167" s="6" t="s">
        <v>14163</v>
      </c>
      <c r="C167" s="6">
        <v>230735</v>
      </c>
      <c r="D167" s="6">
        <v>57.959910362418498</v>
      </c>
      <c r="E167" s="6">
        <v>0.64007442978419204</v>
      </c>
      <c r="F167" s="6">
        <v>0.128861559126631</v>
      </c>
      <c r="G167" s="7">
        <v>4.2138126425677503E-8</v>
      </c>
      <c r="H167" s="7">
        <v>5.9845400651149102E-6</v>
      </c>
      <c r="I167" s="6" t="s">
        <v>13248</v>
      </c>
      <c r="J167" s="6" t="b">
        <v>0</v>
      </c>
    </row>
    <row r="168" spans="1:10" x14ac:dyDescent="0.2">
      <c r="A168" s="6" t="s">
        <v>198</v>
      </c>
      <c r="B168" s="6" t="s">
        <v>13007</v>
      </c>
      <c r="C168" s="6">
        <v>69068</v>
      </c>
      <c r="D168" s="6">
        <v>5.3741847874580104</v>
      </c>
      <c r="E168" s="6">
        <v>2.1207039545882198</v>
      </c>
      <c r="F168" s="6">
        <v>0.43027042817882299</v>
      </c>
      <c r="G168" s="7">
        <v>4.6338480527386902E-8</v>
      </c>
      <c r="H168" s="7">
        <v>6.43955400361235E-6</v>
      </c>
      <c r="I168" s="6" t="s">
        <v>14278</v>
      </c>
      <c r="J168" s="6" t="b">
        <v>0</v>
      </c>
    </row>
    <row r="169" spans="1:10" x14ac:dyDescent="0.2">
      <c r="A169" s="6" t="s">
        <v>235</v>
      </c>
      <c r="B169" s="6" t="s">
        <v>12895</v>
      </c>
      <c r="C169" s="6">
        <v>24064</v>
      </c>
      <c r="D169" s="6">
        <v>56.527811109972703</v>
      </c>
      <c r="E169" s="6">
        <v>-0.63387041132704103</v>
      </c>
      <c r="F169" s="6">
        <v>0.130673951143287</v>
      </c>
      <c r="G169" s="7">
        <v>4.63367177597742E-8</v>
      </c>
      <c r="H169" s="7">
        <v>6.43955400361235E-6</v>
      </c>
      <c r="I169" s="6" t="s">
        <v>14278</v>
      </c>
      <c r="J169" s="6" t="b">
        <v>0</v>
      </c>
    </row>
    <row r="170" spans="1:10" x14ac:dyDescent="0.2">
      <c r="A170" s="6" t="s">
        <v>334</v>
      </c>
      <c r="B170" s="6" t="s">
        <v>13223</v>
      </c>
      <c r="C170" s="6">
        <v>15939</v>
      </c>
      <c r="D170" s="6">
        <v>79.682870378235705</v>
      </c>
      <c r="E170" s="6">
        <v>-0.53166776824516304</v>
      </c>
      <c r="F170" s="6">
        <v>0.108042468796816</v>
      </c>
      <c r="G170" s="7">
        <v>5.0799039667905199E-8</v>
      </c>
      <c r="H170" s="7">
        <v>6.9843275390213497E-6</v>
      </c>
      <c r="I170" s="6" t="s">
        <v>14287</v>
      </c>
      <c r="J170" s="6" t="b">
        <v>0</v>
      </c>
    </row>
    <row r="171" spans="1:10" x14ac:dyDescent="0.2">
      <c r="A171" s="6" t="s">
        <v>92</v>
      </c>
      <c r="B171" s="6" t="s">
        <v>13028</v>
      </c>
      <c r="C171" s="6">
        <v>235320</v>
      </c>
      <c r="D171" s="6">
        <v>43.5803707419091</v>
      </c>
      <c r="E171" s="6">
        <v>0.80701984861889098</v>
      </c>
      <c r="F171" s="6">
        <v>0.165210936270973</v>
      </c>
      <c r="G171" s="7">
        <v>5.4093997020514797E-8</v>
      </c>
      <c r="H171" s="7">
        <v>7.3590612367698199E-6</v>
      </c>
      <c r="I171" s="6" t="s">
        <v>14278</v>
      </c>
      <c r="J171" s="6" t="b">
        <v>0</v>
      </c>
    </row>
    <row r="172" spans="1:10" x14ac:dyDescent="0.2">
      <c r="A172" s="6" t="s">
        <v>88</v>
      </c>
      <c r="B172" s="6" t="s">
        <v>12986</v>
      </c>
      <c r="C172" s="6">
        <v>66214</v>
      </c>
      <c r="D172" s="6">
        <v>65.278415156283401</v>
      </c>
      <c r="E172" s="6">
        <v>0.61936779873150105</v>
      </c>
      <c r="F172" s="6">
        <v>0.127576977656288</v>
      </c>
      <c r="G172" s="7">
        <v>5.9450267107733302E-8</v>
      </c>
      <c r="H172" s="7">
        <v>8.0034922093785997E-6</v>
      </c>
      <c r="I172" s="6" t="s">
        <v>14278</v>
      </c>
      <c r="J172" s="6" t="b">
        <v>0</v>
      </c>
    </row>
    <row r="173" spans="1:10" x14ac:dyDescent="0.2">
      <c r="A173" s="6" t="s">
        <v>496</v>
      </c>
      <c r="B173" s="6" t="s">
        <v>14200</v>
      </c>
      <c r="C173" s="6">
        <v>237403</v>
      </c>
      <c r="D173" s="6">
        <v>33.154231936293698</v>
      </c>
      <c r="E173" s="6">
        <v>0.781056879977302</v>
      </c>
      <c r="F173" s="6">
        <v>0.16110621218109999</v>
      </c>
      <c r="G173" s="7">
        <v>6.0601247439931294E-8</v>
      </c>
      <c r="H173" s="7">
        <v>8.0743352774605402E-6</v>
      </c>
      <c r="I173" s="6" t="s">
        <v>13090</v>
      </c>
      <c r="J173" s="6" t="b">
        <v>0</v>
      </c>
    </row>
    <row r="174" spans="1:10" x14ac:dyDescent="0.2">
      <c r="A174" s="6" t="s">
        <v>90</v>
      </c>
      <c r="B174" s="6" t="s">
        <v>12877</v>
      </c>
      <c r="C174" s="6">
        <v>16403</v>
      </c>
      <c r="D174" s="6">
        <v>33.044762203027503</v>
      </c>
      <c r="E174" s="6">
        <v>-0.83046158620882204</v>
      </c>
      <c r="F174" s="6">
        <v>0.17158045071119599</v>
      </c>
      <c r="G174" s="7">
        <v>6.3288801368966994E-8</v>
      </c>
      <c r="H174" s="7">
        <v>8.3463721315564296E-6</v>
      </c>
      <c r="I174" s="6" t="s">
        <v>14278</v>
      </c>
      <c r="J174" s="6" t="b">
        <v>0</v>
      </c>
    </row>
    <row r="175" spans="1:10" x14ac:dyDescent="0.2">
      <c r="A175" s="6" t="s">
        <v>156</v>
      </c>
      <c r="B175" s="6" t="s">
        <v>13024</v>
      </c>
      <c r="C175" s="6">
        <v>78787</v>
      </c>
      <c r="D175" s="6">
        <v>33.834029613890003</v>
      </c>
      <c r="E175" s="6">
        <v>0.77864853777167098</v>
      </c>
      <c r="F175" s="6">
        <v>0.159714205327498</v>
      </c>
      <c r="G175" s="7">
        <v>6.5249597403141903E-8</v>
      </c>
      <c r="H175" s="7">
        <v>8.5180383519010604E-6</v>
      </c>
      <c r="I175" s="6" t="s">
        <v>14278</v>
      </c>
      <c r="J175" s="6" t="b">
        <v>0</v>
      </c>
    </row>
    <row r="176" spans="1:10" x14ac:dyDescent="0.2">
      <c r="A176" s="6" t="s">
        <v>270</v>
      </c>
      <c r="B176" s="6" t="s">
        <v>13367</v>
      </c>
      <c r="C176" s="6">
        <v>18578</v>
      </c>
      <c r="D176" s="6">
        <v>59.8617797379111</v>
      </c>
      <c r="E176" s="6">
        <v>-0.608876654095037</v>
      </c>
      <c r="F176" s="6">
        <v>0.127413441864171</v>
      </c>
      <c r="G176" s="7">
        <v>7.2357689216813199E-8</v>
      </c>
      <c r="H176" s="7">
        <v>9.3515077543809405E-6</v>
      </c>
      <c r="I176" s="6" t="s">
        <v>14288</v>
      </c>
      <c r="J176" s="6" t="b">
        <v>0</v>
      </c>
    </row>
    <row r="177" spans="1:10" x14ac:dyDescent="0.2">
      <c r="A177" s="6" t="s">
        <v>89</v>
      </c>
      <c r="B177" s="6" t="s">
        <v>12878</v>
      </c>
      <c r="C177" s="6">
        <v>16542</v>
      </c>
      <c r="D177" s="6">
        <v>14.8069196791169</v>
      </c>
      <c r="E177" s="6">
        <v>-1.2815513546766699</v>
      </c>
      <c r="F177" s="6">
        <v>0.262132288400586</v>
      </c>
      <c r="G177" s="7">
        <v>7.4916383718408804E-8</v>
      </c>
      <c r="H177" s="7">
        <v>9.4923465017325105E-6</v>
      </c>
      <c r="I177" s="6" t="s">
        <v>14278</v>
      </c>
      <c r="J177" s="6" t="b">
        <v>0</v>
      </c>
    </row>
    <row r="178" spans="1:10" x14ac:dyDescent="0.2">
      <c r="A178" s="6" t="s">
        <v>1120</v>
      </c>
      <c r="B178" s="6" t="s">
        <v>13953</v>
      </c>
      <c r="C178" s="6">
        <v>237761</v>
      </c>
      <c r="D178" s="6">
        <v>299.22650375963099</v>
      </c>
      <c r="E178" s="6">
        <v>0.36681585996251997</v>
      </c>
      <c r="F178" s="6">
        <v>7.4886033913427796E-2</v>
      </c>
      <c r="G178" s="7">
        <v>7.4605223060583397E-8</v>
      </c>
      <c r="H178" s="7">
        <v>9.4923465017325105E-6</v>
      </c>
      <c r="I178" s="6" t="s">
        <v>13477</v>
      </c>
      <c r="J178" s="6" t="b">
        <v>0</v>
      </c>
    </row>
    <row r="179" spans="1:10" x14ac:dyDescent="0.2">
      <c r="A179" s="6" t="s">
        <v>306</v>
      </c>
      <c r="B179" s="6" t="s">
        <v>12916</v>
      </c>
      <c r="C179" s="6">
        <v>69635</v>
      </c>
      <c r="D179" s="6">
        <v>226.80024917662899</v>
      </c>
      <c r="E179" s="6">
        <v>0.408636799902801</v>
      </c>
      <c r="F179" s="6">
        <v>8.4033483157194597E-2</v>
      </c>
      <c r="G179" s="7">
        <v>8.5278445236991299E-8</v>
      </c>
      <c r="H179" s="7">
        <v>1.0623083898543499E-5</v>
      </c>
      <c r="I179" s="6" t="s">
        <v>14278</v>
      </c>
      <c r="J179" s="6" t="b">
        <v>0</v>
      </c>
    </row>
    <row r="180" spans="1:10" x14ac:dyDescent="0.2">
      <c r="A180" s="6" t="s">
        <v>639</v>
      </c>
      <c r="B180" s="6" t="s">
        <v>13355</v>
      </c>
      <c r="C180" s="6">
        <v>668212</v>
      </c>
      <c r="D180" s="6">
        <v>98.881575399396894</v>
      </c>
      <c r="E180" s="6">
        <v>0.50912936904221595</v>
      </c>
      <c r="F180" s="6">
        <v>0.10434690440583</v>
      </c>
      <c r="G180" s="7">
        <v>8.5742863688670498E-8</v>
      </c>
      <c r="H180" s="7">
        <v>1.0623083898543499E-5</v>
      </c>
      <c r="I180" s="6" t="s">
        <v>14283</v>
      </c>
      <c r="J180" s="6" t="b">
        <v>0</v>
      </c>
    </row>
    <row r="181" spans="1:10" x14ac:dyDescent="0.2">
      <c r="A181" s="6" t="s">
        <v>758</v>
      </c>
      <c r="B181" s="6" t="s">
        <v>13798</v>
      </c>
      <c r="C181" s="6">
        <v>83814</v>
      </c>
      <c r="D181" s="6">
        <v>289.21762591149701</v>
      </c>
      <c r="E181" s="6">
        <v>0.38161313680349301</v>
      </c>
      <c r="F181" s="6">
        <v>7.8280338174936598E-2</v>
      </c>
      <c r="G181" s="7">
        <v>8.6306391933384602E-8</v>
      </c>
      <c r="H181" s="7">
        <v>1.0623083898543499E-5</v>
      </c>
      <c r="I181" s="6" t="s">
        <v>13148</v>
      </c>
      <c r="J181" s="6" t="b">
        <v>0</v>
      </c>
    </row>
    <row r="182" spans="1:10" x14ac:dyDescent="0.2">
      <c r="A182" s="6" t="s">
        <v>181</v>
      </c>
      <c r="B182" s="6" t="s">
        <v>12953</v>
      </c>
      <c r="C182" s="6">
        <v>320184</v>
      </c>
      <c r="D182" s="6">
        <v>182.88487329148199</v>
      </c>
      <c r="E182" s="6">
        <v>0.40257115508484198</v>
      </c>
      <c r="F182" s="6">
        <v>8.4007464203523702E-2</v>
      </c>
      <c r="G182" s="7">
        <v>1.2372191162032799E-7</v>
      </c>
      <c r="H182" s="7">
        <v>1.5084735714916299E-5</v>
      </c>
      <c r="I182" s="6" t="s">
        <v>14278</v>
      </c>
      <c r="J182" s="6" t="b">
        <v>0</v>
      </c>
    </row>
    <row r="183" spans="1:10" x14ac:dyDescent="0.2">
      <c r="A183" s="6" t="s">
        <v>3796</v>
      </c>
      <c r="B183" s="6" t="s">
        <v>14289</v>
      </c>
      <c r="C183" s="6">
        <v>80976</v>
      </c>
      <c r="D183" s="6">
        <v>131.249445932425</v>
      </c>
      <c r="E183" s="6">
        <v>0.43257269614424398</v>
      </c>
      <c r="F183" s="6">
        <v>9.1838835555467194E-2</v>
      </c>
      <c r="G183" s="7">
        <v>1.2831037560616899E-7</v>
      </c>
      <c r="H183" s="7">
        <v>1.54979747134031E-5</v>
      </c>
      <c r="I183" s="6" t="s">
        <v>8</v>
      </c>
      <c r="J183" s="6" t="b">
        <v>0</v>
      </c>
    </row>
    <row r="184" spans="1:10" x14ac:dyDescent="0.2">
      <c r="A184" s="6" t="s">
        <v>141</v>
      </c>
      <c r="B184" s="6" t="s">
        <v>12910</v>
      </c>
      <c r="C184" s="6">
        <v>545428</v>
      </c>
      <c r="D184" s="6">
        <v>28.5367734191199</v>
      </c>
      <c r="E184" s="6">
        <v>0.85058718648357501</v>
      </c>
      <c r="F184" s="6">
        <v>0.18484952770719101</v>
      </c>
      <c r="G184" s="7">
        <v>1.7686585253347401E-7</v>
      </c>
      <c r="H184" s="7">
        <v>2.0994460764385101E-5</v>
      </c>
      <c r="I184" s="6" t="s">
        <v>14278</v>
      </c>
      <c r="J184" s="6" t="b">
        <v>0</v>
      </c>
    </row>
    <row r="185" spans="1:10" x14ac:dyDescent="0.2">
      <c r="A185" s="6" t="s">
        <v>155</v>
      </c>
      <c r="B185" s="6" t="s">
        <v>12883</v>
      </c>
      <c r="C185" s="6">
        <v>70839</v>
      </c>
      <c r="D185" s="6">
        <v>21.448278795842999</v>
      </c>
      <c r="E185" s="6">
        <v>-0.95686352520040596</v>
      </c>
      <c r="F185" s="6">
        <v>0.20934344144474201</v>
      </c>
      <c r="G185" s="7">
        <v>1.77065631640202E-7</v>
      </c>
      <c r="H185" s="7">
        <v>2.0994460764385101E-5</v>
      </c>
      <c r="I185" s="6" t="s">
        <v>14278</v>
      </c>
      <c r="J185" s="6" t="b">
        <v>0</v>
      </c>
    </row>
    <row r="186" spans="1:10" x14ac:dyDescent="0.2">
      <c r="A186" s="6" t="s">
        <v>125</v>
      </c>
      <c r="B186" s="6" t="s">
        <v>12975</v>
      </c>
      <c r="C186" s="6">
        <v>18802</v>
      </c>
      <c r="D186" s="6">
        <v>23.226788845099101</v>
      </c>
      <c r="E186" s="6">
        <v>0.97141576068387303</v>
      </c>
      <c r="F186" s="6">
        <v>0.213411920924373</v>
      </c>
      <c r="G186" s="7">
        <v>1.8314393672619599E-7</v>
      </c>
      <c r="H186" s="7">
        <v>2.1517747620448701E-5</v>
      </c>
      <c r="I186" s="6" t="s">
        <v>14278</v>
      </c>
      <c r="J186" s="6" t="b">
        <v>0</v>
      </c>
    </row>
    <row r="187" spans="1:10" x14ac:dyDescent="0.2">
      <c r="A187" s="6" t="s">
        <v>272</v>
      </c>
      <c r="B187" s="6" t="s">
        <v>12899</v>
      </c>
      <c r="C187" s="6">
        <v>246228</v>
      </c>
      <c r="D187" s="6">
        <v>26.9210002479354</v>
      </c>
      <c r="E187" s="6">
        <v>-0.891260836396643</v>
      </c>
      <c r="F187" s="6">
        <v>0.19477949772911299</v>
      </c>
      <c r="G187" s="7">
        <v>1.9777306186487E-7</v>
      </c>
      <c r="H187" s="7">
        <v>2.3027198662536801E-5</v>
      </c>
      <c r="I187" s="6" t="s">
        <v>14278</v>
      </c>
      <c r="J187" s="6" t="b">
        <v>0</v>
      </c>
    </row>
    <row r="188" spans="1:10" x14ac:dyDescent="0.2">
      <c r="A188" s="6" t="s">
        <v>590</v>
      </c>
      <c r="B188" s="6" t="s">
        <v>13175</v>
      </c>
      <c r="C188" s="6">
        <v>57440</v>
      </c>
      <c r="D188" s="6">
        <v>212.011823552724</v>
      </c>
      <c r="E188" s="6">
        <v>0.36333836437897599</v>
      </c>
      <c r="F188" s="6">
        <v>7.7500607984633804E-2</v>
      </c>
      <c r="G188" s="7">
        <v>2.1605797337971399E-7</v>
      </c>
      <c r="H188" s="7">
        <v>2.4931546856780602E-5</v>
      </c>
      <c r="I188" s="6" t="s">
        <v>14290</v>
      </c>
      <c r="J188" s="6" t="b">
        <v>0</v>
      </c>
    </row>
    <row r="189" spans="1:10" x14ac:dyDescent="0.2">
      <c r="A189" s="6" t="s">
        <v>324</v>
      </c>
      <c r="B189" s="6" t="s">
        <v>13173</v>
      </c>
      <c r="C189" s="6">
        <v>17988</v>
      </c>
      <c r="D189" s="6">
        <v>80.138129187507701</v>
      </c>
      <c r="E189" s="6">
        <v>0.67001152581569301</v>
      </c>
      <c r="F189" s="6">
        <v>0.14581677704312401</v>
      </c>
      <c r="G189" s="7">
        <v>2.5077704645390003E-7</v>
      </c>
      <c r="H189" s="7">
        <v>2.8430197792721099E-5</v>
      </c>
      <c r="I189" s="6" t="s">
        <v>14290</v>
      </c>
      <c r="J189" s="6" t="b">
        <v>0</v>
      </c>
    </row>
    <row r="190" spans="1:10" x14ac:dyDescent="0.2">
      <c r="A190" s="6" t="s">
        <v>159</v>
      </c>
      <c r="B190" s="6" t="s">
        <v>12952</v>
      </c>
      <c r="C190" s="6">
        <v>16974</v>
      </c>
      <c r="D190" s="6">
        <v>74.695374563296596</v>
      </c>
      <c r="E190" s="6">
        <v>0.507625439437006</v>
      </c>
      <c r="F190" s="6">
        <v>0.110880203409446</v>
      </c>
      <c r="G190" s="7">
        <v>2.5651410736979498E-7</v>
      </c>
      <c r="H190" s="7">
        <v>2.88277245534541E-5</v>
      </c>
      <c r="I190" s="6" t="s">
        <v>14278</v>
      </c>
      <c r="J190" s="6" t="b">
        <v>0</v>
      </c>
    </row>
    <row r="191" spans="1:10" x14ac:dyDescent="0.2">
      <c r="A191" s="6" t="s">
        <v>112</v>
      </c>
      <c r="B191" s="6" t="s">
        <v>12912</v>
      </c>
      <c r="C191" s="6">
        <v>53599</v>
      </c>
      <c r="D191" s="6">
        <v>57.0686151862269</v>
      </c>
      <c r="E191" s="6">
        <v>0.60735628952668497</v>
      </c>
      <c r="F191" s="6">
        <v>0.13294723618840501</v>
      </c>
      <c r="G191" s="7">
        <v>2.8340526909473901E-7</v>
      </c>
      <c r="H191" s="7">
        <v>3.15752560153483E-5</v>
      </c>
      <c r="I191" s="6" t="s">
        <v>14278</v>
      </c>
      <c r="J191" s="6" t="b">
        <v>0</v>
      </c>
    </row>
    <row r="192" spans="1:10" x14ac:dyDescent="0.2">
      <c r="A192" s="6" t="s">
        <v>84</v>
      </c>
      <c r="B192" s="6" t="s">
        <v>12870</v>
      </c>
      <c r="C192" s="6">
        <v>14254</v>
      </c>
      <c r="D192" s="6">
        <v>80.710177294797901</v>
      </c>
      <c r="E192" s="6">
        <v>-0.48277534624150198</v>
      </c>
      <c r="F192" s="6">
        <v>0.105998585332452</v>
      </c>
      <c r="G192" s="7">
        <v>2.89226807490806E-7</v>
      </c>
      <c r="H192" s="7">
        <v>3.1948438119753597E-5</v>
      </c>
      <c r="I192" s="6" t="s">
        <v>14278</v>
      </c>
      <c r="J192" s="6" t="b">
        <v>0</v>
      </c>
    </row>
    <row r="193" spans="1:10" x14ac:dyDescent="0.2">
      <c r="A193" s="6" t="s">
        <v>93</v>
      </c>
      <c r="B193" s="6" t="s">
        <v>13016</v>
      </c>
      <c r="C193" s="6">
        <v>57259</v>
      </c>
      <c r="D193" s="6">
        <v>34.186220861678301</v>
      </c>
      <c r="E193" s="6">
        <v>0.732909762238803</v>
      </c>
      <c r="F193" s="6">
        <v>0.1627885952134</v>
      </c>
      <c r="G193" s="7">
        <v>2.9603853253876602E-7</v>
      </c>
      <c r="H193" s="7">
        <v>3.2423745716364497E-5</v>
      </c>
      <c r="I193" s="6" t="s">
        <v>14278</v>
      </c>
      <c r="J193" s="6" t="b">
        <v>0</v>
      </c>
    </row>
    <row r="194" spans="1:10" x14ac:dyDescent="0.2">
      <c r="A194" s="6" t="s">
        <v>516</v>
      </c>
      <c r="B194" s="6" t="s">
        <v>12904</v>
      </c>
      <c r="C194" s="6">
        <v>11717</v>
      </c>
      <c r="D194" s="6">
        <v>12.7882375075699</v>
      </c>
      <c r="E194" s="6">
        <v>1.1580545347729501</v>
      </c>
      <c r="F194" s="6">
        <v>0.25420031897281697</v>
      </c>
      <c r="G194" s="7">
        <v>3.2119594348786E-7</v>
      </c>
      <c r="H194" s="7">
        <v>3.4883498938126902E-5</v>
      </c>
      <c r="I194" s="6" t="s">
        <v>14278</v>
      </c>
      <c r="J194" s="6" t="b">
        <v>0</v>
      </c>
    </row>
    <row r="195" spans="1:10" x14ac:dyDescent="0.2">
      <c r="A195" s="6" t="s">
        <v>126</v>
      </c>
      <c r="B195" s="6" t="s">
        <v>12874</v>
      </c>
      <c r="C195" s="6">
        <v>15208</v>
      </c>
      <c r="D195" s="6">
        <v>18.529874195924201</v>
      </c>
      <c r="E195" s="6">
        <v>-1.0253595959244599</v>
      </c>
      <c r="F195" s="6">
        <v>0.230062478405794</v>
      </c>
      <c r="G195" s="7">
        <v>3.2535660007979601E-7</v>
      </c>
      <c r="H195" s="7">
        <v>3.5040905828594001E-5</v>
      </c>
      <c r="I195" s="6" t="s">
        <v>14278</v>
      </c>
      <c r="J195" s="6" t="b">
        <v>0</v>
      </c>
    </row>
    <row r="196" spans="1:10" x14ac:dyDescent="0.2">
      <c r="A196" s="6" t="s">
        <v>267</v>
      </c>
      <c r="B196" s="6" t="s">
        <v>12882</v>
      </c>
      <c r="C196" s="6">
        <v>14815</v>
      </c>
      <c r="D196" s="6">
        <v>53.4012743239985</v>
      </c>
      <c r="E196" s="6">
        <v>-0.63550980807551005</v>
      </c>
      <c r="F196" s="6">
        <v>0.14003338937832299</v>
      </c>
      <c r="G196" s="7">
        <v>3.29146625952088E-7</v>
      </c>
      <c r="H196" s="7">
        <v>3.5156123915742E-5</v>
      </c>
      <c r="I196" s="6" t="s">
        <v>14278</v>
      </c>
      <c r="J196" s="6" t="b">
        <v>0</v>
      </c>
    </row>
    <row r="197" spans="1:10" x14ac:dyDescent="0.2">
      <c r="A197" s="6" t="s">
        <v>426</v>
      </c>
      <c r="B197" s="6" t="s">
        <v>13165</v>
      </c>
      <c r="C197" s="6">
        <v>21753</v>
      </c>
      <c r="D197" s="6">
        <v>4.0063670753794502</v>
      </c>
      <c r="E197" s="6">
        <v>2.5689038370918702</v>
      </c>
      <c r="F197" s="6">
        <v>0.58234658836640896</v>
      </c>
      <c r="G197" s="7">
        <v>3.3678870073010098E-7</v>
      </c>
      <c r="H197" s="7">
        <v>3.56775177724248E-5</v>
      </c>
      <c r="I197" s="6" t="s">
        <v>14290</v>
      </c>
      <c r="J197" s="6" t="b">
        <v>0</v>
      </c>
    </row>
    <row r="198" spans="1:10" x14ac:dyDescent="0.2">
      <c r="A198" s="6" t="s">
        <v>7651</v>
      </c>
      <c r="B198" s="6" t="s">
        <v>14292</v>
      </c>
      <c r="C198" s="6">
        <v>19126</v>
      </c>
      <c r="D198" s="6">
        <v>23.535794618814101</v>
      </c>
      <c r="E198" s="6">
        <v>0.88846163547685197</v>
      </c>
      <c r="F198" s="6">
        <v>0.20002177612012501</v>
      </c>
      <c r="G198" s="7">
        <v>3.51762551301951E-7</v>
      </c>
      <c r="H198" s="7">
        <v>3.6960806609970899E-5</v>
      </c>
      <c r="I198" s="6" t="s">
        <v>13516</v>
      </c>
      <c r="J198" s="6" t="b">
        <v>0</v>
      </c>
    </row>
    <row r="199" spans="1:10" x14ac:dyDescent="0.2">
      <c r="A199" s="6" t="s">
        <v>7248</v>
      </c>
      <c r="B199" s="6" t="s">
        <v>14293</v>
      </c>
      <c r="C199" s="6">
        <v>170835</v>
      </c>
      <c r="D199" s="6">
        <v>42.727475104821004</v>
      </c>
      <c r="E199" s="6">
        <v>0.67899992853893099</v>
      </c>
      <c r="F199" s="6">
        <v>0.15081982841984701</v>
      </c>
      <c r="G199" s="7">
        <v>3.56882075809133E-7</v>
      </c>
      <c r="H199" s="7">
        <v>3.7196322159332503E-5</v>
      </c>
      <c r="I199" s="6" t="s">
        <v>14294</v>
      </c>
      <c r="J199" s="6" t="b">
        <v>0</v>
      </c>
    </row>
    <row r="200" spans="1:10" x14ac:dyDescent="0.2">
      <c r="A200" s="6" t="s">
        <v>53</v>
      </c>
      <c r="B200" s="6" t="s">
        <v>12979</v>
      </c>
      <c r="C200" s="6">
        <v>58801</v>
      </c>
      <c r="D200" s="6">
        <v>7.0181010898388303</v>
      </c>
      <c r="E200" s="6">
        <v>1.71392164668222</v>
      </c>
      <c r="F200" s="6">
        <v>0.379330061027084</v>
      </c>
      <c r="G200" s="7">
        <v>3.84430885288971E-7</v>
      </c>
      <c r="H200" s="7">
        <v>3.97470780917972E-5</v>
      </c>
      <c r="I200" s="6" t="s">
        <v>14278</v>
      </c>
      <c r="J200" s="6" t="b">
        <v>0</v>
      </c>
    </row>
    <row r="201" spans="1:10" x14ac:dyDescent="0.2">
      <c r="A201" s="6" t="s">
        <v>1713</v>
      </c>
      <c r="B201" s="6" t="s">
        <v>14295</v>
      </c>
      <c r="C201" s="6">
        <v>22066</v>
      </c>
      <c r="D201" s="6">
        <v>49.593601173532903</v>
      </c>
      <c r="E201" s="6">
        <v>0.593739055688568</v>
      </c>
      <c r="F201" s="6">
        <v>0.131458226679393</v>
      </c>
      <c r="G201" s="7">
        <v>4.4570331517676099E-7</v>
      </c>
      <c r="H201" s="7">
        <v>4.5716425756702098E-5</v>
      </c>
      <c r="I201" s="6" t="s">
        <v>13459</v>
      </c>
      <c r="J201" s="6" t="b">
        <v>0</v>
      </c>
    </row>
    <row r="202" spans="1:10" x14ac:dyDescent="0.2">
      <c r="A202" s="6" t="s">
        <v>70</v>
      </c>
      <c r="B202" s="6" t="s">
        <v>12978</v>
      </c>
      <c r="C202" s="6">
        <v>57435</v>
      </c>
      <c r="D202" s="6">
        <v>13.8665636530265</v>
      </c>
      <c r="E202" s="6">
        <v>2.3901208905563101</v>
      </c>
      <c r="F202" s="6">
        <v>0.62851298235984199</v>
      </c>
      <c r="G202" s="7">
        <v>4.6060405552466198E-7</v>
      </c>
      <c r="H202" s="7">
        <v>4.6872809555911302E-5</v>
      </c>
      <c r="I202" s="6" t="s">
        <v>14278</v>
      </c>
      <c r="J202" s="6" t="b">
        <v>0</v>
      </c>
    </row>
    <row r="203" spans="1:10" x14ac:dyDescent="0.2">
      <c r="A203" s="6" t="s">
        <v>3577</v>
      </c>
      <c r="B203" s="6" t="s">
        <v>14296</v>
      </c>
      <c r="C203" s="6">
        <v>217335</v>
      </c>
      <c r="D203" s="6">
        <v>19.461485336499901</v>
      </c>
      <c r="E203" s="6">
        <v>0.91673505075834805</v>
      </c>
      <c r="F203" s="6">
        <v>0.208280225852221</v>
      </c>
      <c r="G203" s="7">
        <v>5.0548035636925E-7</v>
      </c>
      <c r="H203" s="7">
        <v>5.1037719732157702E-5</v>
      </c>
      <c r="I203" s="6" t="s">
        <v>13508</v>
      </c>
      <c r="J203" s="6" t="b">
        <v>0</v>
      </c>
    </row>
    <row r="204" spans="1:10" x14ac:dyDescent="0.2">
      <c r="A204" s="6" t="s">
        <v>280</v>
      </c>
      <c r="B204" s="6" t="s">
        <v>12928</v>
      </c>
      <c r="C204" s="6">
        <v>55990</v>
      </c>
      <c r="D204" s="6">
        <v>4.6843009000231204</v>
      </c>
      <c r="E204" s="6">
        <v>2.5016557274945201</v>
      </c>
      <c r="F204" s="6">
        <v>0.58532198747763398</v>
      </c>
      <c r="G204" s="7">
        <v>5.8642554180949405E-7</v>
      </c>
      <c r="H204" s="7">
        <v>5.8751656607332498E-5</v>
      </c>
      <c r="I204" s="6" t="s">
        <v>14278</v>
      </c>
      <c r="J204" s="6" t="b">
        <v>0</v>
      </c>
    </row>
    <row r="205" spans="1:10" x14ac:dyDescent="0.2">
      <c r="A205" s="6" t="s">
        <v>412</v>
      </c>
      <c r="B205" s="6" t="s">
        <v>13931</v>
      </c>
      <c r="C205" s="6">
        <v>15203</v>
      </c>
      <c r="D205" s="6">
        <v>7.6450388040400803</v>
      </c>
      <c r="E205" s="6">
        <v>1.59178635398151</v>
      </c>
      <c r="F205" s="6">
        <v>0.36544764566203602</v>
      </c>
      <c r="G205" s="7">
        <v>6.2965681873059296E-7</v>
      </c>
      <c r="H205" s="7">
        <v>6.2597574809801398E-5</v>
      </c>
      <c r="I205" s="6" t="s">
        <v>13205</v>
      </c>
      <c r="J205" s="6" t="b">
        <v>0</v>
      </c>
    </row>
    <row r="206" spans="1:10" x14ac:dyDescent="0.2">
      <c r="A206" s="6" t="s">
        <v>63</v>
      </c>
      <c r="B206" s="6" t="s">
        <v>13182</v>
      </c>
      <c r="C206" s="6">
        <v>14912</v>
      </c>
      <c r="D206" s="6">
        <v>5.2932287329664502</v>
      </c>
      <c r="E206" s="6">
        <v>-1.94592475448896</v>
      </c>
      <c r="F206" s="6">
        <v>0.43703161667427698</v>
      </c>
      <c r="G206" s="7">
        <v>6.7307000683741404E-7</v>
      </c>
      <c r="H206" s="7">
        <v>6.6402723422646906E-5</v>
      </c>
      <c r="I206" s="6" t="s">
        <v>14290</v>
      </c>
      <c r="J206" s="6" t="b">
        <v>0</v>
      </c>
    </row>
    <row r="207" spans="1:10" x14ac:dyDescent="0.2">
      <c r="A207" s="6" t="s">
        <v>46</v>
      </c>
      <c r="B207" s="6" t="s">
        <v>12961</v>
      </c>
      <c r="C207" s="6">
        <v>69774</v>
      </c>
      <c r="D207" s="6">
        <v>11.439417556845701</v>
      </c>
      <c r="E207" s="6">
        <v>1.3653012002823799</v>
      </c>
      <c r="F207" s="6">
        <v>0.31230969057709401</v>
      </c>
      <c r="G207" s="7">
        <v>6.8299066156473695E-7</v>
      </c>
      <c r="H207" s="7">
        <v>6.6870994773202006E-5</v>
      </c>
      <c r="I207" s="6" t="s">
        <v>14278</v>
      </c>
      <c r="J207" s="6" t="b">
        <v>0</v>
      </c>
    </row>
    <row r="208" spans="1:10" x14ac:dyDescent="0.2">
      <c r="A208" s="6" t="s">
        <v>115</v>
      </c>
      <c r="B208" s="6" t="s">
        <v>12906</v>
      </c>
      <c r="C208" s="6">
        <v>80981</v>
      </c>
      <c r="D208" s="6">
        <v>8.9080998315401203</v>
      </c>
      <c r="E208" s="6">
        <v>1.39415393361078</v>
      </c>
      <c r="F208" s="6">
        <v>0.31689423375890302</v>
      </c>
      <c r="G208" s="7">
        <v>8.1666218311864103E-7</v>
      </c>
      <c r="H208" s="7">
        <v>7.9357459057333195E-5</v>
      </c>
      <c r="I208" s="6" t="s">
        <v>14278</v>
      </c>
      <c r="J208" s="6" t="b">
        <v>0</v>
      </c>
    </row>
    <row r="209" spans="1:10" x14ac:dyDescent="0.2">
      <c r="A209" s="6" t="s">
        <v>407</v>
      </c>
      <c r="B209" s="6" t="s">
        <v>13792</v>
      </c>
      <c r="C209" s="6">
        <v>241296</v>
      </c>
      <c r="D209" s="6">
        <v>43.070062448164997</v>
      </c>
      <c r="E209" s="6">
        <v>0.64133187031869798</v>
      </c>
      <c r="F209" s="6">
        <v>0.14863778416904699</v>
      </c>
      <c r="G209" s="7">
        <v>8.8281493262599303E-7</v>
      </c>
      <c r="H209" s="7">
        <v>8.5145523800435303E-5</v>
      </c>
      <c r="I209" s="6" t="s">
        <v>13185</v>
      </c>
      <c r="J209" s="6" t="b">
        <v>0</v>
      </c>
    </row>
    <row r="210" spans="1:10" x14ac:dyDescent="0.2">
      <c r="A210" s="6" t="s">
        <v>674</v>
      </c>
      <c r="B210" s="6" t="s">
        <v>14246</v>
      </c>
      <c r="C210" s="6">
        <v>74103</v>
      </c>
      <c r="D210" s="6">
        <v>152.271951374737</v>
      </c>
      <c r="E210" s="6">
        <v>0.38018934680462402</v>
      </c>
      <c r="F210" s="6">
        <v>8.6926297715509498E-2</v>
      </c>
      <c r="G210" s="7">
        <v>9.1891581271460303E-7</v>
      </c>
      <c r="H210" s="7">
        <v>8.7970873803877995E-5</v>
      </c>
      <c r="I210" s="6" t="s">
        <v>13402</v>
      </c>
      <c r="J210" s="6" t="b">
        <v>0</v>
      </c>
    </row>
    <row r="211" spans="1:10" x14ac:dyDescent="0.2">
      <c r="A211" s="6" t="s">
        <v>1736</v>
      </c>
      <c r="B211" s="6" t="s">
        <v>14297</v>
      </c>
      <c r="C211" s="6">
        <v>12565</v>
      </c>
      <c r="D211" s="6">
        <v>39.876648246160897</v>
      </c>
      <c r="E211" s="6">
        <v>-0.57688772116504194</v>
      </c>
      <c r="F211" s="6">
        <v>0.13575049062393399</v>
      </c>
      <c r="G211" s="7">
        <v>9.4569486257678804E-7</v>
      </c>
      <c r="H211" s="7">
        <v>8.9868826499576502E-5</v>
      </c>
      <c r="I211" s="6" t="s">
        <v>9</v>
      </c>
      <c r="J211" s="6" t="b">
        <v>0</v>
      </c>
    </row>
    <row r="212" spans="1:10" x14ac:dyDescent="0.2">
      <c r="A212" s="6" t="s">
        <v>843</v>
      </c>
      <c r="B212" s="6" t="s">
        <v>14298</v>
      </c>
      <c r="C212" s="6">
        <v>223666</v>
      </c>
      <c r="D212" s="6">
        <v>76.829500270789495</v>
      </c>
      <c r="E212" s="6">
        <v>0.46867259078321299</v>
      </c>
      <c r="F212" s="6">
        <v>0.108825822660022</v>
      </c>
      <c r="G212" s="7">
        <v>9.6932176711686795E-7</v>
      </c>
      <c r="H212" s="7">
        <v>9.1441711811813194E-5</v>
      </c>
      <c r="I212" s="6" t="s">
        <v>13505</v>
      </c>
      <c r="J212" s="6" t="b">
        <v>0</v>
      </c>
    </row>
    <row r="213" spans="1:10" x14ac:dyDescent="0.2">
      <c r="A213" s="6" t="s">
        <v>771</v>
      </c>
      <c r="B213" s="6" t="s">
        <v>14272</v>
      </c>
      <c r="C213" s="6">
        <v>24056</v>
      </c>
      <c r="D213" s="6">
        <v>202.35567690511701</v>
      </c>
      <c r="E213" s="6">
        <v>0.33913114656396798</v>
      </c>
      <c r="F213" s="6">
        <v>7.7751931826482601E-2</v>
      </c>
      <c r="G213" s="7">
        <v>1.0801926925486201E-6</v>
      </c>
      <c r="H213" s="7">
        <v>9.9717216846416495E-5</v>
      </c>
      <c r="I213" s="6" t="s">
        <v>13239</v>
      </c>
      <c r="J213" s="6" t="b">
        <v>0</v>
      </c>
    </row>
    <row r="214" spans="1:10" x14ac:dyDescent="0.2">
      <c r="A214" s="6" t="s">
        <v>6901</v>
      </c>
      <c r="B214" s="6" t="s">
        <v>13432</v>
      </c>
      <c r="C214" s="6">
        <v>14025</v>
      </c>
      <c r="D214" s="6">
        <v>198.26671815995101</v>
      </c>
      <c r="E214" s="6">
        <v>-0.39324096100148298</v>
      </c>
      <c r="F214" s="6">
        <v>9.07427180945901E-2</v>
      </c>
      <c r="G214" s="7">
        <v>1.06539043133428E-6</v>
      </c>
      <c r="H214" s="7">
        <v>9.9717216846416495E-5</v>
      </c>
      <c r="I214" s="6" t="s">
        <v>14140</v>
      </c>
      <c r="J214" s="6" t="b">
        <v>0</v>
      </c>
    </row>
    <row r="215" spans="1:10" x14ac:dyDescent="0.2">
      <c r="A215" s="6" t="s">
        <v>11829</v>
      </c>
      <c r="B215" s="6" t="s">
        <v>14299</v>
      </c>
      <c r="C215" s="6">
        <v>225743</v>
      </c>
      <c r="D215" s="6">
        <v>168.11291438962499</v>
      </c>
      <c r="E215" s="6">
        <v>0.37848551086237098</v>
      </c>
      <c r="F215" s="6">
        <v>8.8136531676955801E-2</v>
      </c>
      <c r="G215" s="7">
        <v>1.0782002681210499E-6</v>
      </c>
      <c r="H215" s="7">
        <v>9.9717216846416495E-5</v>
      </c>
      <c r="I215" s="6" t="s">
        <v>12</v>
      </c>
      <c r="J215" s="6" t="b">
        <v>0</v>
      </c>
    </row>
    <row r="216" spans="1:10" x14ac:dyDescent="0.2">
      <c r="A216" s="6" t="s">
        <v>192</v>
      </c>
      <c r="B216" s="6" t="s">
        <v>13259</v>
      </c>
      <c r="C216" s="6">
        <v>71228</v>
      </c>
      <c r="D216" s="6">
        <v>33.593394495613602</v>
      </c>
      <c r="E216" s="6">
        <v>0.67031649775916602</v>
      </c>
      <c r="F216" s="6">
        <v>0.15999146329563699</v>
      </c>
      <c r="G216" s="7">
        <v>1.1737933281960001E-6</v>
      </c>
      <c r="H216" s="6">
        <v>1.07589396975922E-4</v>
      </c>
      <c r="I216" s="6" t="s">
        <v>13961</v>
      </c>
      <c r="J216" s="6" t="b">
        <v>0</v>
      </c>
    </row>
    <row r="217" spans="1:10" x14ac:dyDescent="0.2">
      <c r="A217" s="6" t="s">
        <v>49</v>
      </c>
      <c r="B217" s="6" t="s">
        <v>12983</v>
      </c>
      <c r="C217" s="6">
        <v>106572</v>
      </c>
      <c r="D217" s="6">
        <v>113.238375547896</v>
      </c>
      <c r="E217" s="6">
        <v>0.44454168164253099</v>
      </c>
      <c r="F217" s="6">
        <v>0.105356300938537</v>
      </c>
      <c r="G217" s="7">
        <v>1.3398162059872299E-6</v>
      </c>
      <c r="H217" s="6">
        <v>1.2194214539562699E-4</v>
      </c>
      <c r="I217" s="6" t="s">
        <v>14278</v>
      </c>
      <c r="J217" s="6" t="b">
        <v>0</v>
      </c>
    </row>
    <row r="218" spans="1:10" x14ac:dyDescent="0.2">
      <c r="A218" s="6" t="s">
        <v>101</v>
      </c>
      <c r="B218" s="6" t="s">
        <v>12909</v>
      </c>
      <c r="C218" s="6">
        <v>12048</v>
      </c>
      <c r="D218" s="6">
        <v>71.258356714885807</v>
      </c>
      <c r="E218" s="6">
        <v>0.45410082287056502</v>
      </c>
      <c r="F218" s="6">
        <v>0.107386059241284</v>
      </c>
      <c r="G218" s="7">
        <v>1.4211642741958499E-6</v>
      </c>
      <c r="H218" s="6">
        <v>1.2844144810984E-4</v>
      </c>
      <c r="I218" s="6" t="s">
        <v>14278</v>
      </c>
      <c r="J218" s="6" t="b">
        <v>0</v>
      </c>
    </row>
    <row r="219" spans="1:10" x14ac:dyDescent="0.2">
      <c r="A219" s="6" t="s">
        <v>3448</v>
      </c>
      <c r="B219" s="6" t="s">
        <v>14300</v>
      </c>
      <c r="C219" s="6">
        <v>627626</v>
      </c>
      <c r="D219" s="6">
        <v>65.880698187494801</v>
      </c>
      <c r="E219" s="6">
        <v>0.53671260922794095</v>
      </c>
      <c r="F219" s="6">
        <v>0.12842673549698699</v>
      </c>
      <c r="G219" s="7">
        <v>1.47877982987335E-6</v>
      </c>
      <c r="H219" s="6">
        <v>1.32720489731133E-4</v>
      </c>
      <c r="I219" s="6" t="s">
        <v>8</v>
      </c>
      <c r="J219" s="6" t="b">
        <v>0</v>
      </c>
    </row>
    <row r="220" spans="1:10" x14ac:dyDescent="0.2">
      <c r="A220" s="6" t="s">
        <v>867</v>
      </c>
      <c r="B220" s="6" t="s">
        <v>14301</v>
      </c>
      <c r="C220" s="6">
        <v>26938</v>
      </c>
      <c r="D220" s="6">
        <v>168.48005485979701</v>
      </c>
      <c r="E220" s="6">
        <v>-0.33474743253150901</v>
      </c>
      <c r="F220" s="6">
        <v>7.7972280134225802E-2</v>
      </c>
      <c r="G220" s="7">
        <v>1.68746599022906E-6</v>
      </c>
      <c r="H220" s="6">
        <v>1.5040558936358901E-4</v>
      </c>
      <c r="I220" s="6" t="s">
        <v>13508</v>
      </c>
      <c r="J220" s="6" t="b">
        <v>0</v>
      </c>
    </row>
    <row r="221" spans="1:10" x14ac:dyDescent="0.2">
      <c r="A221" s="6" t="s">
        <v>165</v>
      </c>
      <c r="B221" s="6" t="s">
        <v>12887</v>
      </c>
      <c r="C221" s="6">
        <v>13609</v>
      </c>
      <c r="D221" s="6">
        <v>138.64950356507299</v>
      </c>
      <c r="E221" s="6">
        <v>-0.40076706814747398</v>
      </c>
      <c r="F221" s="6">
        <v>9.6076734671306702E-2</v>
      </c>
      <c r="G221" s="7">
        <v>1.7371838562435501E-6</v>
      </c>
      <c r="H221" s="6">
        <v>1.53776466836244E-4</v>
      </c>
      <c r="I221" s="6" t="s">
        <v>14278</v>
      </c>
      <c r="J221" s="6" t="b">
        <v>0</v>
      </c>
    </row>
    <row r="222" spans="1:10" x14ac:dyDescent="0.2">
      <c r="A222" s="6" t="s">
        <v>396</v>
      </c>
      <c r="B222" s="6" t="s">
        <v>12951</v>
      </c>
      <c r="C222" s="6">
        <v>14245</v>
      </c>
      <c r="D222" s="6">
        <v>40.175330509989202</v>
      </c>
      <c r="E222" s="6">
        <v>0.59961772648923195</v>
      </c>
      <c r="F222" s="6">
        <v>0.14604679550579799</v>
      </c>
      <c r="G222" s="7">
        <v>1.9198563493377501E-6</v>
      </c>
      <c r="H222" s="6">
        <v>1.6765015850568301E-4</v>
      </c>
      <c r="I222" s="6" t="s">
        <v>14278</v>
      </c>
      <c r="J222" s="6" t="b">
        <v>0</v>
      </c>
    </row>
    <row r="223" spans="1:10" x14ac:dyDescent="0.2">
      <c r="A223" s="6" t="s">
        <v>4905</v>
      </c>
      <c r="B223" s="6" t="s">
        <v>14303</v>
      </c>
      <c r="C223" s="6">
        <v>216166</v>
      </c>
      <c r="D223" s="6">
        <v>48.791929645351701</v>
      </c>
      <c r="E223" s="6">
        <v>-0.57165332784525902</v>
      </c>
      <c r="F223" s="6">
        <v>0.14028018274348</v>
      </c>
      <c r="G223" s="7">
        <v>1.9389214038706199E-6</v>
      </c>
      <c r="H223" s="6">
        <v>1.68178659218953E-4</v>
      </c>
      <c r="I223" s="6" t="s">
        <v>8</v>
      </c>
      <c r="J223" s="6" t="b">
        <v>0</v>
      </c>
    </row>
    <row r="224" spans="1:10" x14ac:dyDescent="0.2">
      <c r="A224" s="6" t="s">
        <v>1688</v>
      </c>
      <c r="B224" s="6" t="s">
        <v>13484</v>
      </c>
      <c r="C224" s="6">
        <v>14219</v>
      </c>
      <c r="D224" s="6">
        <v>11.516906895669299</v>
      </c>
      <c r="E224" s="6">
        <v>1.2860500424277801</v>
      </c>
      <c r="F224" s="6">
        <v>0.32541492167448799</v>
      </c>
      <c r="G224" s="7">
        <v>2.0412931951362201E-6</v>
      </c>
      <c r="H224" s="6">
        <v>1.7587782169293701E-4</v>
      </c>
      <c r="I224" s="6" t="s">
        <v>14133</v>
      </c>
      <c r="J224" s="6" t="b">
        <v>0</v>
      </c>
    </row>
    <row r="225" spans="1:10" x14ac:dyDescent="0.2">
      <c r="A225" s="6" t="s">
        <v>224</v>
      </c>
      <c r="B225" s="6" t="s">
        <v>13015</v>
      </c>
      <c r="C225" s="6">
        <v>319939</v>
      </c>
      <c r="D225" s="6">
        <v>111.48106504520401</v>
      </c>
      <c r="E225" s="6">
        <v>0.41417145961989299</v>
      </c>
      <c r="F225" s="6">
        <v>0.101123963881724</v>
      </c>
      <c r="G225" s="7">
        <v>2.24521229742888E-6</v>
      </c>
      <c r="H225" s="6">
        <v>1.9216638233093299E-4</v>
      </c>
      <c r="I225" s="6" t="s">
        <v>14278</v>
      </c>
      <c r="J225" s="6" t="b">
        <v>0</v>
      </c>
    </row>
    <row r="226" spans="1:10" x14ac:dyDescent="0.2">
      <c r="A226" s="6" t="s">
        <v>213</v>
      </c>
      <c r="B226" s="6" t="s">
        <v>13782</v>
      </c>
      <c r="C226" s="6">
        <v>18230</v>
      </c>
      <c r="D226" s="6">
        <v>19.886565452270101</v>
      </c>
      <c r="E226" s="6">
        <v>0.84371770955700898</v>
      </c>
      <c r="F226" s="6">
        <v>0.21304294447816499</v>
      </c>
      <c r="G226" s="7">
        <v>2.3768576758197699E-6</v>
      </c>
      <c r="H226" s="6">
        <v>1.9947083507983499E-4</v>
      </c>
      <c r="I226" s="6" t="s">
        <v>13185</v>
      </c>
      <c r="J226" s="6" t="b">
        <v>0</v>
      </c>
    </row>
    <row r="227" spans="1:10" x14ac:dyDescent="0.2">
      <c r="A227" s="6" t="s">
        <v>116</v>
      </c>
      <c r="B227" s="6" t="s">
        <v>12954</v>
      </c>
      <c r="C227" s="6">
        <v>17133</v>
      </c>
      <c r="D227" s="6">
        <v>4.0061175973275596</v>
      </c>
      <c r="E227" s="6">
        <v>2.2154293813483399</v>
      </c>
      <c r="F227" s="6">
        <v>0.54024618093527199</v>
      </c>
      <c r="G227" s="7">
        <v>2.3635509353581201E-6</v>
      </c>
      <c r="H227" s="6">
        <v>1.9947083507983499E-4</v>
      </c>
      <c r="I227" s="6" t="s">
        <v>14278</v>
      </c>
      <c r="J227" s="6" t="b">
        <v>0</v>
      </c>
    </row>
    <row r="228" spans="1:10" x14ac:dyDescent="0.2">
      <c r="A228" s="6" t="s">
        <v>4664</v>
      </c>
      <c r="B228" s="6" t="s">
        <v>14305</v>
      </c>
      <c r="C228" s="6">
        <v>70661</v>
      </c>
      <c r="D228" s="6">
        <v>76.427289589571004</v>
      </c>
      <c r="E228" s="6">
        <v>0.45036170795590602</v>
      </c>
      <c r="F228" s="6">
        <v>0.108390190032171</v>
      </c>
      <c r="G228" s="7">
        <v>2.47943870248119E-6</v>
      </c>
      <c r="H228" s="6">
        <v>2.0584425322758601E-4</v>
      </c>
      <c r="I228" s="6" t="s">
        <v>14161</v>
      </c>
      <c r="J228" s="6" t="b">
        <v>0</v>
      </c>
    </row>
    <row r="229" spans="1:10" x14ac:dyDescent="0.2">
      <c r="A229" s="6" t="s">
        <v>2975</v>
      </c>
      <c r="B229" s="6" t="s">
        <v>14306</v>
      </c>
      <c r="C229" s="6">
        <v>105005</v>
      </c>
      <c r="D229" s="6">
        <v>131.70331305161</v>
      </c>
      <c r="E229" s="6">
        <v>0.38675517119357899</v>
      </c>
      <c r="F229" s="6">
        <v>9.4015113001424094E-2</v>
      </c>
      <c r="G229" s="7">
        <v>2.50058401088912E-6</v>
      </c>
      <c r="H229" s="6">
        <v>2.0584425322758601E-4</v>
      </c>
      <c r="I229" s="6" t="s">
        <v>14161</v>
      </c>
      <c r="J229" s="6" t="b">
        <v>0</v>
      </c>
    </row>
    <row r="230" spans="1:10" x14ac:dyDescent="0.2">
      <c r="A230" s="6" t="s">
        <v>1112</v>
      </c>
      <c r="B230" s="6" t="s">
        <v>14307</v>
      </c>
      <c r="C230" s="6">
        <v>57875</v>
      </c>
      <c r="D230" s="6">
        <v>2.4119604966258001</v>
      </c>
      <c r="E230" s="6">
        <v>3.8272144596419899</v>
      </c>
      <c r="F230" s="6">
        <v>1.0432994586925699</v>
      </c>
      <c r="G230" s="7">
        <v>2.4933396253770198E-6</v>
      </c>
      <c r="H230" s="6">
        <v>2.0584425322758601E-4</v>
      </c>
      <c r="I230" s="6" t="s">
        <v>13508</v>
      </c>
      <c r="J230" s="6" t="b">
        <v>0</v>
      </c>
    </row>
    <row r="231" spans="1:10" x14ac:dyDescent="0.2">
      <c r="A231" s="6" t="s">
        <v>2725</v>
      </c>
      <c r="B231" s="6" t="s">
        <v>13456</v>
      </c>
      <c r="C231" s="6">
        <v>16499</v>
      </c>
      <c r="D231" s="6">
        <v>12.8632562205818</v>
      </c>
      <c r="E231" s="6">
        <v>1.0868625604687701</v>
      </c>
      <c r="F231" s="6">
        <v>0.26801876271787101</v>
      </c>
      <c r="G231" s="7">
        <v>2.5223716776940002E-6</v>
      </c>
      <c r="H231" s="6">
        <v>2.0632361748428699E-4</v>
      </c>
      <c r="I231" s="6" t="s">
        <v>13998</v>
      </c>
      <c r="J231" s="6" t="b">
        <v>0</v>
      </c>
    </row>
    <row r="232" spans="1:10" x14ac:dyDescent="0.2">
      <c r="A232" s="6" t="s">
        <v>565</v>
      </c>
      <c r="B232" s="6" t="s">
        <v>14217</v>
      </c>
      <c r="C232" s="6">
        <v>223838</v>
      </c>
      <c r="D232" s="6">
        <v>22.6508925182602</v>
      </c>
      <c r="E232" s="6">
        <v>0.78654108879070295</v>
      </c>
      <c r="F232" s="6">
        <v>0.19380109669578299</v>
      </c>
      <c r="G232" s="7">
        <v>2.557437766374E-6</v>
      </c>
      <c r="H232" s="6">
        <v>2.0787626221772099E-4</v>
      </c>
      <c r="I232" s="6" t="s">
        <v>13402</v>
      </c>
      <c r="J232" s="6" t="b">
        <v>0</v>
      </c>
    </row>
    <row r="233" spans="1:10" x14ac:dyDescent="0.2">
      <c r="A233" s="6" t="s">
        <v>431</v>
      </c>
      <c r="B233" s="6" t="s">
        <v>13146</v>
      </c>
      <c r="C233" s="6">
        <v>17986</v>
      </c>
      <c r="D233" s="6">
        <v>14.068104891684801</v>
      </c>
      <c r="E233" s="6">
        <v>-0.96916399537900999</v>
      </c>
      <c r="F233" s="6">
        <v>0.24322576959976</v>
      </c>
      <c r="G233" s="7">
        <v>2.9633399382706799E-6</v>
      </c>
      <c r="H233" s="6">
        <v>2.39363783513814E-4</v>
      </c>
      <c r="I233" s="6" t="s">
        <v>14308</v>
      </c>
      <c r="J233" s="6" t="b">
        <v>0</v>
      </c>
    </row>
    <row r="234" spans="1:10" x14ac:dyDescent="0.2">
      <c r="A234" s="6" t="s">
        <v>6069</v>
      </c>
      <c r="B234" s="6" t="s">
        <v>14309</v>
      </c>
      <c r="C234" s="6">
        <v>226525</v>
      </c>
      <c r="D234" s="6">
        <v>219.122571859912</v>
      </c>
      <c r="E234" s="6">
        <v>0.32185285720128298</v>
      </c>
      <c r="F234" s="6">
        <v>7.7853806413900301E-2</v>
      </c>
      <c r="G234" s="7">
        <v>3.0522942334704702E-6</v>
      </c>
      <c r="H234" s="6">
        <v>2.4501770604579099E-4</v>
      </c>
      <c r="I234" s="6" t="s">
        <v>13508</v>
      </c>
      <c r="J234" s="6" t="b">
        <v>0</v>
      </c>
    </row>
    <row r="235" spans="1:10" x14ac:dyDescent="0.2">
      <c r="A235" s="6" t="s">
        <v>9790</v>
      </c>
      <c r="B235" s="6" t="s">
        <v>14310</v>
      </c>
      <c r="C235" s="6">
        <v>12398</v>
      </c>
      <c r="D235" s="6">
        <v>24.434610508856899</v>
      </c>
      <c r="E235" s="6">
        <v>-0.853310533925833</v>
      </c>
      <c r="F235" s="6">
        <v>0.22038476292058201</v>
      </c>
      <c r="G235" s="7">
        <v>3.4897165949924199E-6</v>
      </c>
      <c r="H235" s="6">
        <v>2.78401835022728E-4</v>
      </c>
      <c r="I235" s="6" t="s">
        <v>13508</v>
      </c>
      <c r="J235" s="6" t="b">
        <v>0</v>
      </c>
    </row>
    <row r="236" spans="1:10" x14ac:dyDescent="0.2">
      <c r="A236" s="6" t="s">
        <v>71</v>
      </c>
      <c r="B236" s="6" t="s">
        <v>12880</v>
      </c>
      <c r="C236" s="6">
        <v>84004</v>
      </c>
      <c r="D236" s="6">
        <v>13.721967137552801</v>
      </c>
      <c r="E236" s="6">
        <v>-1.02973903831146</v>
      </c>
      <c r="F236" s="6">
        <v>0.258521232999955</v>
      </c>
      <c r="G236" s="7">
        <v>3.57344477603518E-6</v>
      </c>
      <c r="H236" s="6">
        <v>2.8333251708882599E-4</v>
      </c>
      <c r="I236" s="6" t="s">
        <v>14278</v>
      </c>
      <c r="J236" s="6" t="b">
        <v>0</v>
      </c>
    </row>
    <row r="237" spans="1:10" x14ac:dyDescent="0.2">
      <c r="A237" s="6" t="s">
        <v>478</v>
      </c>
      <c r="B237" s="6" t="s">
        <v>13365</v>
      </c>
      <c r="C237" s="6">
        <v>223864</v>
      </c>
      <c r="D237" s="6">
        <v>34.602470097409103</v>
      </c>
      <c r="E237" s="6">
        <v>0.66622052611140103</v>
      </c>
      <c r="F237" s="6">
        <v>0.16784919625557099</v>
      </c>
      <c r="G237" s="7">
        <v>3.70012919252073E-6</v>
      </c>
      <c r="H237" s="6">
        <v>2.9158822978132902E-4</v>
      </c>
      <c r="I237" s="6" t="s">
        <v>14288</v>
      </c>
      <c r="J237" s="6" t="b">
        <v>0</v>
      </c>
    </row>
    <row r="238" spans="1:10" x14ac:dyDescent="0.2">
      <c r="A238" s="6" t="s">
        <v>311</v>
      </c>
      <c r="B238" s="6" t="s">
        <v>12872</v>
      </c>
      <c r="C238" s="6">
        <v>66066</v>
      </c>
      <c r="D238" s="6">
        <v>15.5686887658513</v>
      </c>
      <c r="E238" s="6">
        <v>-1.0152556603848</v>
      </c>
      <c r="F238" s="6">
        <v>0.26021751898335299</v>
      </c>
      <c r="G238" s="7">
        <v>3.8025232665005401E-6</v>
      </c>
      <c r="H238" s="6">
        <v>2.9604705238706601E-4</v>
      </c>
      <c r="I238" s="6" t="s">
        <v>14278</v>
      </c>
      <c r="J238" s="6" t="b">
        <v>0</v>
      </c>
    </row>
    <row r="239" spans="1:10" x14ac:dyDescent="0.2">
      <c r="A239" s="6" t="s">
        <v>8905</v>
      </c>
      <c r="B239" s="6" t="s">
        <v>13830</v>
      </c>
      <c r="C239" s="6">
        <v>20363</v>
      </c>
      <c r="D239" s="6">
        <v>133.576380001915</v>
      </c>
      <c r="E239" s="6">
        <v>0.41515583560797198</v>
      </c>
      <c r="F239" s="6">
        <v>0.10360502321903201</v>
      </c>
      <c r="G239" s="7">
        <v>3.7809559241664501E-6</v>
      </c>
      <c r="H239" s="6">
        <v>2.9604705238706601E-4</v>
      </c>
      <c r="I239" s="6" t="s">
        <v>13487</v>
      </c>
      <c r="J239" s="6" t="b">
        <v>0</v>
      </c>
    </row>
    <row r="240" spans="1:10" x14ac:dyDescent="0.2">
      <c r="A240" s="6" t="s">
        <v>1300</v>
      </c>
      <c r="B240" s="6" t="s">
        <v>13410</v>
      </c>
      <c r="C240" s="6">
        <v>228852</v>
      </c>
      <c r="D240" s="6">
        <v>267.476555894542</v>
      </c>
      <c r="E240" s="6">
        <v>0.33280936874676698</v>
      </c>
      <c r="F240" s="6">
        <v>8.07369156445846E-2</v>
      </c>
      <c r="G240" s="7">
        <v>3.8631074386431204E-6</v>
      </c>
      <c r="H240" s="6">
        <v>2.98962877467208E-4</v>
      </c>
      <c r="I240" s="6" t="s">
        <v>6</v>
      </c>
      <c r="J240" s="6" t="b">
        <v>0</v>
      </c>
    </row>
    <row r="241" spans="1:10" x14ac:dyDescent="0.2">
      <c r="A241" s="6" t="s">
        <v>223</v>
      </c>
      <c r="B241" s="6" t="s">
        <v>12985</v>
      </c>
      <c r="C241" s="6">
        <v>19416</v>
      </c>
      <c r="D241" s="6">
        <v>18.880502129453699</v>
      </c>
      <c r="E241" s="6">
        <v>0.91641923510553602</v>
      </c>
      <c r="F241" s="6">
        <v>0.237568746115566</v>
      </c>
      <c r="G241" s="7">
        <v>3.9449153424750001E-6</v>
      </c>
      <c r="H241" s="6">
        <v>3.0347670170325502E-4</v>
      </c>
      <c r="I241" s="6" t="s">
        <v>14278</v>
      </c>
      <c r="J241" s="6" t="b">
        <v>0</v>
      </c>
    </row>
    <row r="242" spans="1:10" x14ac:dyDescent="0.2">
      <c r="A242" s="6" t="s">
        <v>6228</v>
      </c>
      <c r="B242" s="6" t="s">
        <v>14311</v>
      </c>
      <c r="C242" s="6">
        <v>81703</v>
      </c>
      <c r="D242" s="6">
        <v>43.591748054679996</v>
      </c>
      <c r="E242" s="6">
        <v>0.57071380303363894</v>
      </c>
      <c r="F242" s="6">
        <v>0.143201080212117</v>
      </c>
      <c r="G242" s="7">
        <v>4.2112660116793504E-6</v>
      </c>
      <c r="H242" s="6">
        <v>3.2204971559138398E-4</v>
      </c>
      <c r="I242" s="6" t="s">
        <v>13459</v>
      </c>
      <c r="J242" s="6" t="b">
        <v>0</v>
      </c>
    </row>
    <row r="243" spans="1:10" x14ac:dyDescent="0.2">
      <c r="A243" s="6" t="s">
        <v>7584</v>
      </c>
      <c r="B243" s="6" t="s">
        <v>14312</v>
      </c>
      <c r="C243" s="6">
        <v>387314</v>
      </c>
      <c r="D243" s="6">
        <v>76.8413625369963</v>
      </c>
      <c r="E243" s="6">
        <v>0.451301565822462</v>
      </c>
      <c r="F243" s="6">
        <v>0.114487156271483</v>
      </c>
      <c r="G243" s="7">
        <v>4.3730467540658198E-6</v>
      </c>
      <c r="H243" s="6">
        <v>3.3245444852674503E-4</v>
      </c>
      <c r="I243" s="6" t="s">
        <v>8</v>
      </c>
      <c r="J243" s="6" t="b">
        <v>0</v>
      </c>
    </row>
    <row r="244" spans="1:10" x14ac:dyDescent="0.2">
      <c r="A244" s="6" t="s">
        <v>11672</v>
      </c>
      <c r="B244" s="6" t="s">
        <v>14313</v>
      </c>
      <c r="C244" s="6">
        <v>19270</v>
      </c>
      <c r="D244" s="6">
        <v>75.557246524991399</v>
      </c>
      <c r="E244" s="6">
        <v>0.43351802252611799</v>
      </c>
      <c r="F244" s="6">
        <v>0.108633263772221</v>
      </c>
      <c r="G244" s="7">
        <v>4.5448077426839202E-6</v>
      </c>
      <c r="H244" s="6">
        <v>3.4349178518390002E-4</v>
      </c>
      <c r="I244" s="6" t="s">
        <v>13505</v>
      </c>
      <c r="J244" s="6" t="b">
        <v>0</v>
      </c>
    </row>
    <row r="245" spans="1:10" x14ac:dyDescent="0.2">
      <c r="A245" s="6" t="s">
        <v>131</v>
      </c>
      <c r="B245" s="6" t="s">
        <v>12934</v>
      </c>
      <c r="C245" s="6">
        <v>14744</v>
      </c>
      <c r="D245" s="6">
        <v>2.3354798223249902</v>
      </c>
      <c r="E245" s="6">
        <v>2.9261995568382302</v>
      </c>
      <c r="F245" s="6">
        <v>0.80709498150104098</v>
      </c>
      <c r="G245" s="7">
        <v>5.1010640886440901E-6</v>
      </c>
      <c r="H245" s="6">
        <v>3.83291583032769E-4</v>
      </c>
      <c r="I245" s="6" t="s">
        <v>14278</v>
      </c>
      <c r="J245" s="6" t="b">
        <v>0</v>
      </c>
    </row>
    <row r="246" spans="1:10" x14ac:dyDescent="0.2">
      <c r="A246" s="6" t="s">
        <v>276</v>
      </c>
      <c r="B246" s="6" t="s">
        <v>12856</v>
      </c>
      <c r="C246" s="6" t="s">
        <v>12856</v>
      </c>
      <c r="D246" s="6">
        <v>33.055802306323997</v>
      </c>
      <c r="E246" s="6">
        <v>0.76092182246918905</v>
      </c>
      <c r="F246" s="6">
        <v>0.19847115484354499</v>
      </c>
      <c r="G246" s="7">
        <v>5.3173057505622103E-6</v>
      </c>
      <c r="H246" s="6">
        <v>3.9723040185124801E-4</v>
      </c>
      <c r="I246" s="6" t="s">
        <v>13402</v>
      </c>
      <c r="J246" s="6" t="b">
        <v>0</v>
      </c>
    </row>
    <row r="247" spans="1:10" x14ac:dyDescent="0.2">
      <c r="A247" s="6" t="s">
        <v>1371</v>
      </c>
      <c r="B247" s="6" t="s">
        <v>13859</v>
      </c>
      <c r="C247" s="6">
        <v>14766</v>
      </c>
      <c r="D247" s="6">
        <v>41.4475891280265</v>
      </c>
      <c r="E247" s="6">
        <v>0.58789169959845899</v>
      </c>
      <c r="F247" s="6">
        <v>0.15476424732897501</v>
      </c>
      <c r="G247" s="7">
        <v>6.0554858159489198E-6</v>
      </c>
      <c r="H247" s="6">
        <v>4.4977642922599902E-4</v>
      </c>
      <c r="I247" s="6" t="s">
        <v>13477</v>
      </c>
      <c r="J247" s="6" t="b">
        <v>0</v>
      </c>
    </row>
    <row r="248" spans="1:10" x14ac:dyDescent="0.2">
      <c r="A248" s="6" t="s">
        <v>689</v>
      </c>
      <c r="B248" s="6" t="s">
        <v>13246</v>
      </c>
      <c r="C248" s="6">
        <v>73284</v>
      </c>
      <c r="D248" s="6">
        <v>8.9394177353735493</v>
      </c>
      <c r="E248" s="6">
        <v>-1.32186404312548</v>
      </c>
      <c r="F248" s="6">
        <v>0.351078758910435</v>
      </c>
      <c r="G248" s="7">
        <v>6.8251625318983903E-6</v>
      </c>
      <c r="H248" s="6">
        <v>5.0404800321288395E-4</v>
      </c>
      <c r="I248" s="6" t="s">
        <v>13966</v>
      </c>
      <c r="J248" s="6" t="b">
        <v>0</v>
      </c>
    </row>
    <row r="249" spans="1:10" x14ac:dyDescent="0.2">
      <c r="A249" s="6" t="s">
        <v>1102</v>
      </c>
      <c r="B249" s="6" t="s">
        <v>14314</v>
      </c>
      <c r="C249" s="6">
        <v>80890</v>
      </c>
      <c r="D249" s="6">
        <v>608.122757652014</v>
      </c>
      <c r="E249" s="6">
        <v>0.24474683903233899</v>
      </c>
      <c r="F249" s="6">
        <v>6.04981306644643E-2</v>
      </c>
      <c r="G249" s="7">
        <v>7.1196366226194103E-6</v>
      </c>
      <c r="H249" s="6">
        <v>5.2145629874497798E-4</v>
      </c>
      <c r="I249" s="6" t="s">
        <v>8</v>
      </c>
      <c r="J249" s="6" t="b">
        <v>0</v>
      </c>
    </row>
    <row r="250" spans="1:10" x14ac:dyDescent="0.2">
      <c r="A250" s="6" t="s">
        <v>1622</v>
      </c>
      <c r="B250" s="6" t="s">
        <v>13769</v>
      </c>
      <c r="C250" s="6">
        <v>14184</v>
      </c>
      <c r="D250" s="6">
        <v>104.227801991451</v>
      </c>
      <c r="E250" s="6">
        <v>0.42194766574308701</v>
      </c>
      <c r="F250" s="6">
        <v>0.106507197597087</v>
      </c>
      <c r="G250" s="7">
        <v>7.1727885374470102E-6</v>
      </c>
      <c r="H250" s="6">
        <v>5.2145629874497798E-4</v>
      </c>
      <c r="I250" s="6" t="s">
        <v>13546</v>
      </c>
      <c r="J250" s="6" t="b">
        <v>0</v>
      </c>
    </row>
    <row r="251" spans="1:10" x14ac:dyDescent="0.2">
      <c r="A251" s="6" t="s">
        <v>962</v>
      </c>
      <c r="B251" s="6" t="s">
        <v>14315</v>
      </c>
      <c r="C251" s="6">
        <v>71704</v>
      </c>
      <c r="D251" s="6">
        <v>43.144742065546097</v>
      </c>
      <c r="E251" s="6">
        <v>0.56876913399675799</v>
      </c>
      <c r="F251" s="6">
        <v>0.14959749319454399</v>
      </c>
      <c r="G251" s="7">
        <v>7.1819267391369698E-6</v>
      </c>
      <c r="H251" s="6">
        <v>5.2145629874497798E-4</v>
      </c>
      <c r="I251" s="6" t="s">
        <v>13508</v>
      </c>
      <c r="J251" s="6" t="b">
        <v>0</v>
      </c>
    </row>
    <row r="252" spans="1:10" x14ac:dyDescent="0.2">
      <c r="A252" s="6" t="s">
        <v>239</v>
      </c>
      <c r="B252" s="6" t="s">
        <v>12959</v>
      </c>
      <c r="C252" s="6">
        <v>171531</v>
      </c>
      <c r="D252" s="6">
        <v>4.7559037534487603</v>
      </c>
      <c r="E252" s="6">
        <v>1.8346447313755001</v>
      </c>
      <c r="F252" s="6">
        <v>0.48172168947903299</v>
      </c>
      <c r="G252" s="7">
        <v>7.29591413231997E-6</v>
      </c>
      <c r="H252" s="6">
        <v>5.2499677156963296E-4</v>
      </c>
      <c r="I252" s="6" t="s">
        <v>14278</v>
      </c>
      <c r="J252" s="6" t="b">
        <v>0</v>
      </c>
    </row>
    <row r="253" spans="1:10" x14ac:dyDescent="0.2">
      <c r="A253" s="6" t="s">
        <v>148</v>
      </c>
      <c r="B253" s="6" t="s">
        <v>14134</v>
      </c>
      <c r="C253" s="6">
        <v>243548</v>
      </c>
      <c r="D253" s="6">
        <v>285.07757384018498</v>
      </c>
      <c r="E253" s="6">
        <v>0.30488760663277098</v>
      </c>
      <c r="F253" s="6">
        <v>7.6966281944598494E-2</v>
      </c>
      <c r="G253" s="7">
        <v>7.3119327516662E-6</v>
      </c>
      <c r="H253" s="6">
        <v>5.2499677156963296E-4</v>
      </c>
      <c r="I253" s="6" t="s">
        <v>13248</v>
      </c>
      <c r="J253" s="6" t="b">
        <v>0</v>
      </c>
    </row>
    <row r="254" spans="1:10" x14ac:dyDescent="0.2">
      <c r="A254" s="6" t="s">
        <v>10214</v>
      </c>
      <c r="B254" s="6" t="s">
        <v>14316</v>
      </c>
      <c r="C254" s="6">
        <v>66943</v>
      </c>
      <c r="D254" s="6">
        <v>55.780008996642799</v>
      </c>
      <c r="E254" s="6">
        <v>0.49024591481832203</v>
      </c>
      <c r="F254" s="6">
        <v>0.129022365146502</v>
      </c>
      <c r="G254" s="7">
        <v>7.3766597005195302E-6</v>
      </c>
      <c r="H254" s="6">
        <v>5.2671795563267597E-4</v>
      </c>
      <c r="I254" s="6" t="s">
        <v>8</v>
      </c>
      <c r="J254" s="6" t="b">
        <v>0</v>
      </c>
    </row>
    <row r="255" spans="1:10" x14ac:dyDescent="0.2">
      <c r="A255" s="6" t="s">
        <v>10101</v>
      </c>
      <c r="B255" s="6" t="s">
        <v>14317</v>
      </c>
      <c r="C255" s="6">
        <v>244867</v>
      </c>
      <c r="D255" s="6">
        <v>114.12362835299</v>
      </c>
      <c r="E255" s="6">
        <v>0.39638309391740001</v>
      </c>
      <c r="F255" s="6">
        <v>0.103083951244149</v>
      </c>
      <c r="G255" s="7">
        <v>7.6404360177027793E-6</v>
      </c>
      <c r="H255" s="6">
        <v>5.4255491809225695E-4</v>
      </c>
      <c r="I255" s="6" t="s">
        <v>8</v>
      </c>
      <c r="J255" s="6" t="b">
        <v>0</v>
      </c>
    </row>
    <row r="256" spans="1:10" x14ac:dyDescent="0.2">
      <c r="A256" s="6" t="s">
        <v>123</v>
      </c>
      <c r="B256" s="6" t="s">
        <v>12856</v>
      </c>
      <c r="C256" s="6" t="s">
        <v>12856</v>
      </c>
      <c r="D256" s="6">
        <v>4.2757383490773799</v>
      </c>
      <c r="E256" s="6">
        <v>1.9618240305541601</v>
      </c>
      <c r="F256" s="6">
        <v>0.52200981114928402</v>
      </c>
      <c r="G256" s="7">
        <v>7.7655905404270103E-6</v>
      </c>
      <c r="H256" s="6">
        <v>5.4617639770858102E-4</v>
      </c>
      <c r="I256" s="6" t="s">
        <v>14278</v>
      </c>
      <c r="J256" s="6" t="b">
        <v>0</v>
      </c>
    </row>
    <row r="257" spans="1:10" x14ac:dyDescent="0.2">
      <c r="A257" s="6" t="s">
        <v>1095</v>
      </c>
      <c r="B257" s="6" t="s">
        <v>13488</v>
      </c>
      <c r="C257" s="6">
        <v>242721</v>
      </c>
      <c r="D257" s="6">
        <v>7.1693840499687704</v>
      </c>
      <c r="E257" s="6">
        <v>1.3613193585192001</v>
      </c>
      <c r="F257" s="6">
        <v>0.360462902196028</v>
      </c>
      <c r="G257" s="7">
        <v>7.7759561419358501E-6</v>
      </c>
      <c r="H257" s="6">
        <v>5.4617639770858102E-4</v>
      </c>
      <c r="I257" s="6" t="s">
        <v>14119</v>
      </c>
      <c r="J257" s="6" t="b">
        <v>0</v>
      </c>
    </row>
    <row r="258" spans="1:10" x14ac:dyDescent="0.2">
      <c r="A258" s="6" t="s">
        <v>183</v>
      </c>
      <c r="B258" s="6" t="s">
        <v>12926</v>
      </c>
      <c r="C258" s="6">
        <v>14182</v>
      </c>
      <c r="D258" s="6">
        <v>137.15689939292801</v>
      </c>
      <c r="E258" s="6">
        <v>0.39147002863810998</v>
      </c>
      <c r="F258" s="6">
        <v>0.10216599387316801</v>
      </c>
      <c r="G258" s="7">
        <v>8.7377651554349797E-6</v>
      </c>
      <c r="H258" s="6">
        <v>6.1041555064238803E-4</v>
      </c>
      <c r="I258" s="6" t="s">
        <v>14278</v>
      </c>
      <c r="J258" s="6" t="b">
        <v>0</v>
      </c>
    </row>
    <row r="259" spans="1:10" x14ac:dyDescent="0.2">
      <c r="A259" s="6" t="s">
        <v>108</v>
      </c>
      <c r="B259" s="6" t="s">
        <v>13181</v>
      </c>
      <c r="C259" s="6">
        <v>226115</v>
      </c>
      <c r="D259" s="6">
        <v>10.2712336876275</v>
      </c>
      <c r="E259" s="6">
        <v>-1.27433597840514</v>
      </c>
      <c r="F259" s="6">
        <v>0.33467143654878001</v>
      </c>
      <c r="G259" s="7">
        <v>8.9727919120208101E-6</v>
      </c>
      <c r="H259" s="6">
        <v>6.2346431543525301E-4</v>
      </c>
      <c r="I259" s="6" t="s">
        <v>14290</v>
      </c>
      <c r="J259" s="6" t="b">
        <v>0</v>
      </c>
    </row>
    <row r="260" spans="1:10" x14ac:dyDescent="0.2">
      <c r="A260" s="6" t="s">
        <v>9182</v>
      </c>
      <c r="B260" s="6" t="s">
        <v>13431</v>
      </c>
      <c r="C260" s="6">
        <v>57752</v>
      </c>
      <c r="D260" s="6">
        <v>88.564945522981404</v>
      </c>
      <c r="E260" s="6">
        <v>0.37470970770956502</v>
      </c>
      <c r="F260" s="6">
        <v>9.69063969854011E-2</v>
      </c>
      <c r="G260" s="7">
        <v>9.1834745395212305E-6</v>
      </c>
      <c r="H260" s="6">
        <v>6.3469104250680401E-4</v>
      </c>
      <c r="I260" s="6" t="s">
        <v>14140</v>
      </c>
      <c r="J260" s="6" t="b">
        <v>0</v>
      </c>
    </row>
    <row r="261" spans="1:10" x14ac:dyDescent="0.2">
      <c r="A261" s="6" t="s">
        <v>264</v>
      </c>
      <c r="B261" s="6" t="s">
        <v>12925</v>
      </c>
      <c r="C261" s="6">
        <v>224093</v>
      </c>
      <c r="D261" s="6">
        <v>13.8545385100151</v>
      </c>
      <c r="E261" s="6">
        <v>0.93305668167581701</v>
      </c>
      <c r="F261" s="6">
        <v>0.24851258555446301</v>
      </c>
      <c r="G261" s="7">
        <v>9.2427530707287406E-6</v>
      </c>
      <c r="H261" s="6">
        <v>6.3539011003243705E-4</v>
      </c>
      <c r="I261" s="6" t="s">
        <v>14278</v>
      </c>
      <c r="J261" s="6" t="b">
        <v>0</v>
      </c>
    </row>
    <row r="262" spans="1:10" x14ac:dyDescent="0.2">
      <c r="A262" s="6" t="s">
        <v>318</v>
      </c>
      <c r="B262" s="6" t="s">
        <v>12984</v>
      </c>
      <c r="C262" s="6">
        <v>19765</v>
      </c>
      <c r="D262" s="6">
        <v>76.219912807410694</v>
      </c>
      <c r="E262" s="6">
        <v>0.40769432713558301</v>
      </c>
      <c r="F262" s="6">
        <v>0.10642407916965201</v>
      </c>
      <c r="G262" s="7">
        <v>9.5296470924131796E-6</v>
      </c>
      <c r="H262" s="6">
        <v>6.5164634403358697E-4</v>
      </c>
      <c r="I262" s="6" t="s">
        <v>14278</v>
      </c>
      <c r="J262" s="6" t="b">
        <v>0</v>
      </c>
    </row>
    <row r="263" spans="1:10" x14ac:dyDescent="0.2">
      <c r="A263" s="6" t="s">
        <v>7670</v>
      </c>
      <c r="B263" s="6" t="s">
        <v>14318</v>
      </c>
      <c r="C263" s="6">
        <v>13803</v>
      </c>
      <c r="D263" s="6">
        <v>554.95943028669603</v>
      </c>
      <c r="E263" s="6">
        <v>-0.25313784431764103</v>
      </c>
      <c r="F263" s="6">
        <v>6.43070454149441E-2</v>
      </c>
      <c r="G263" s="7">
        <v>9.6068932154874894E-6</v>
      </c>
      <c r="H263" s="6">
        <v>6.5347098903663305E-4</v>
      </c>
      <c r="I263" s="6" t="s">
        <v>8</v>
      </c>
      <c r="J263" s="6" t="b">
        <v>0</v>
      </c>
    </row>
    <row r="264" spans="1:10" x14ac:dyDescent="0.2">
      <c r="A264" s="6" t="s">
        <v>8656</v>
      </c>
      <c r="B264" s="6" t="s">
        <v>14319</v>
      </c>
      <c r="C264" s="6">
        <v>80888</v>
      </c>
      <c r="D264" s="6">
        <v>30.403603028918599</v>
      </c>
      <c r="E264" s="6">
        <v>0.63768765442326802</v>
      </c>
      <c r="F264" s="6">
        <v>0.172648312097896</v>
      </c>
      <c r="G264" s="7">
        <v>9.8166636177421406E-6</v>
      </c>
      <c r="H264" s="6">
        <v>6.6424377275235301E-4</v>
      </c>
      <c r="I264" s="6" t="s">
        <v>13574</v>
      </c>
      <c r="J264" s="6" t="b">
        <v>0</v>
      </c>
    </row>
    <row r="265" spans="1:10" x14ac:dyDescent="0.2">
      <c r="A265" s="6" t="s">
        <v>1009</v>
      </c>
      <c r="B265" s="6" t="s">
        <v>13581</v>
      </c>
      <c r="C265" s="6">
        <v>71962</v>
      </c>
      <c r="D265" s="6">
        <v>2.8527422867547299</v>
      </c>
      <c r="E265" s="6">
        <v>2.5024982524763502</v>
      </c>
      <c r="F265" s="6">
        <v>0.65896399291077901</v>
      </c>
      <c r="G265" s="7">
        <v>1.0504707811424701E-5</v>
      </c>
      <c r="H265" s="6">
        <v>7.0709814455652796E-4</v>
      </c>
      <c r="I265" s="6" t="s">
        <v>14179</v>
      </c>
      <c r="J265" s="6" t="b">
        <v>0</v>
      </c>
    </row>
    <row r="266" spans="1:10" x14ac:dyDescent="0.2">
      <c r="A266" s="6" t="s">
        <v>99</v>
      </c>
      <c r="B266" s="6" t="s">
        <v>12862</v>
      </c>
      <c r="C266" s="6">
        <v>11484</v>
      </c>
      <c r="D266" s="6">
        <v>7.94306782123346</v>
      </c>
      <c r="E266" s="6">
        <v>-1.3020891405902499</v>
      </c>
      <c r="F266" s="6">
        <v>0.34808375747765102</v>
      </c>
      <c r="G266" s="7">
        <v>1.08457508844094E-5</v>
      </c>
      <c r="H266" s="6">
        <v>7.2627194005236799E-4</v>
      </c>
      <c r="I266" s="6" t="s">
        <v>14278</v>
      </c>
      <c r="J266" s="6" t="b">
        <v>0</v>
      </c>
    </row>
    <row r="267" spans="1:10" x14ac:dyDescent="0.2">
      <c r="A267" s="6" t="s">
        <v>9326</v>
      </c>
      <c r="B267" s="6" t="s">
        <v>14320</v>
      </c>
      <c r="C267" s="6">
        <v>94253</v>
      </c>
      <c r="D267" s="6">
        <v>72.944962020354097</v>
      </c>
      <c r="E267" s="6">
        <v>-0.394559259602563</v>
      </c>
      <c r="F267" s="6">
        <v>0.103536215981299</v>
      </c>
      <c r="G267" s="7">
        <v>1.0932868667558899E-5</v>
      </c>
      <c r="H267" s="6">
        <v>7.2833193123469496E-4</v>
      </c>
      <c r="I267" s="6" t="s">
        <v>13459</v>
      </c>
      <c r="J267" s="6" t="b">
        <v>0</v>
      </c>
    </row>
    <row r="268" spans="1:10" x14ac:dyDescent="0.2">
      <c r="A268" s="6" t="s">
        <v>199</v>
      </c>
      <c r="B268" s="6" t="s">
        <v>13306</v>
      </c>
      <c r="C268" s="6">
        <v>67801</v>
      </c>
      <c r="D268" s="6">
        <v>24.3894022995973</v>
      </c>
      <c r="E268" s="6">
        <v>-0.75863870385315801</v>
      </c>
      <c r="F268" s="6">
        <v>0.211068908695004</v>
      </c>
      <c r="G268" s="7">
        <v>1.1579867444980301E-5</v>
      </c>
      <c r="H268" s="6">
        <v>7.6747798389192401E-4</v>
      </c>
      <c r="I268" s="6" t="s">
        <v>14321</v>
      </c>
      <c r="J268" s="6" t="b">
        <v>0</v>
      </c>
    </row>
    <row r="269" spans="1:10" x14ac:dyDescent="0.2">
      <c r="A269" s="6" t="s">
        <v>5617</v>
      </c>
      <c r="B269" s="6" t="s">
        <v>14322</v>
      </c>
      <c r="C269" s="6">
        <v>270118</v>
      </c>
      <c r="D269" s="6">
        <v>55.483838625216102</v>
      </c>
      <c r="E269" s="6">
        <v>0.49436670315196002</v>
      </c>
      <c r="F269" s="6">
        <v>0.13480406088343999</v>
      </c>
      <c r="G269" s="7">
        <v>1.21944970679732E-5</v>
      </c>
      <c r="H269" s="6">
        <v>8.04090204624925E-4</v>
      </c>
      <c r="I269" s="6" t="s">
        <v>8</v>
      </c>
      <c r="J269" s="6" t="b">
        <v>0</v>
      </c>
    </row>
    <row r="270" spans="1:10" x14ac:dyDescent="0.2">
      <c r="A270" s="6" t="s">
        <v>422</v>
      </c>
      <c r="B270" s="6" t="s">
        <v>12879</v>
      </c>
      <c r="C270" s="6">
        <v>16565</v>
      </c>
      <c r="D270" s="6">
        <v>26.978800575251999</v>
      </c>
      <c r="E270" s="6">
        <v>-0.66365650759551797</v>
      </c>
      <c r="F270" s="6">
        <v>0.18316824410617399</v>
      </c>
      <c r="G270" s="7">
        <v>1.2374349503689199E-5</v>
      </c>
      <c r="H270" s="6">
        <v>8.1180757860750598E-4</v>
      </c>
      <c r="I270" s="6" t="s">
        <v>14278</v>
      </c>
      <c r="J270" s="6" t="b">
        <v>0</v>
      </c>
    </row>
    <row r="271" spans="1:10" x14ac:dyDescent="0.2">
      <c r="A271" s="6" t="s">
        <v>85</v>
      </c>
      <c r="B271" s="6" t="s">
        <v>12856</v>
      </c>
      <c r="C271" s="6" t="s">
        <v>12856</v>
      </c>
      <c r="D271" s="6">
        <v>63.9217827243966</v>
      </c>
      <c r="E271" s="6">
        <v>-0.47843987763099199</v>
      </c>
      <c r="F271" s="6">
        <v>0.13066784655772101</v>
      </c>
      <c r="G271" s="7">
        <v>1.3155664868233199E-5</v>
      </c>
      <c r="H271" s="6">
        <v>8.58706125035583E-4</v>
      </c>
      <c r="I271" s="6" t="s">
        <v>14278</v>
      </c>
      <c r="J271" s="6" t="b">
        <v>0</v>
      </c>
    </row>
    <row r="272" spans="1:10" x14ac:dyDescent="0.2">
      <c r="A272" s="6" t="s">
        <v>1066</v>
      </c>
      <c r="B272" s="6" t="s">
        <v>14323</v>
      </c>
      <c r="C272" s="6">
        <v>56405</v>
      </c>
      <c r="D272" s="6">
        <v>58.433949665008399</v>
      </c>
      <c r="E272" s="6">
        <v>0.47184689347033698</v>
      </c>
      <c r="F272" s="6">
        <v>0.125842454923349</v>
      </c>
      <c r="G272" s="7">
        <v>1.32976921293664E-5</v>
      </c>
      <c r="H272" s="6">
        <v>8.6361494010015795E-4</v>
      </c>
      <c r="I272" s="6" t="s">
        <v>13459</v>
      </c>
      <c r="J272" s="6" t="b">
        <v>0</v>
      </c>
    </row>
    <row r="273" spans="1:10" x14ac:dyDescent="0.2">
      <c r="A273" s="6" t="s">
        <v>30</v>
      </c>
      <c r="B273" s="6" t="s">
        <v>12994</v>
      </c>
      <c r="C273" s="6">
        <v>170755</v>
      </c>
      <c r="D273" s="6">
        <v>19.8518034332388</v>
      </c>
      <c r="E273" s="6">
        <v>0.87895467968414398</v>
      </c>
      <c r="F273" s="6">
        <v>0.25088541203461601</v>
      </c>
      <c r="G273" s="7">
        <v>1.35802147864789E-5</v>
      </c>
      <c r="H273" s="6">
        <v>8.7755347950226699E-4</v>
      </c>
      <c r="I273" s="6" t="s">
        <v>14278</v>
      </c>
      <c r="J273" s="6" t="b">
        <v>0</v>
      </c>
    </row>
    <row r="274" spans="1:10" x14ac:dyDescent="0.2">
      <c r="A274" s="6" t="s">
        <v>11473</v>
      </c>
      <c r="B274" s="6" t="s">
        <v>14324</v>
      </c>
      <c r="C274" s="6">
        <v>320078</v>
      </c>
      <c r="D274" s="6">
        <v>35.938203796519801</v>
      </c>
      <c r="E274" s="6">
        <v>0.59648314623197496</v>
      </c>
      <c r="F274" s="6">
        <v>0.16396915168041101</v>
      </c>
      <c r="G274" s="7">
        <v>1.4298309984972599E-5</v>
      </c>
      <c r="H274" s="6">
        <v>9.1935999127256698E-4</v>
      </c>
      <c r="I274" s="6" t="s">
        <v>13505</v>
      </c>
      <c r="J274" s="6" t="b">
        <v>0</v>
      </c>
    </row>
    <row r="275" spans="1:10" x14ac:dyDescent="0.2">
      <c r="A275" s="6" t="s">
        <v>337</v>
      </c>
      <c r="B275" s="6" t="s">
        <v>13258</v>
      </c>
      <c r="C275" s="6">
        <v>100604</v>
      </c>
      <c r="D275" s="6">
        <v>39.219808461112301</v>
      </c>
      <c r="E275" s="6">
        <v>0.58873156382404002</v>
      </c>
      <c r="F275" s="6">
        <v>0.164350078156144</v>
      </c>
      <c r="G275" s="7">
        <v>1.5841191975375199E-5</v>
      </c>
      <c r="H275" s="6">
        <v>1.01352259945421E-3</v>
      </c>
      <c r="I275" s="6" t="s">
        <v>13961</v>
      </c>
      <c r="J275" s="6" t="b">
        <v>0</v>
      </c>
    </row>
    <row r="276" spans="1:10" x14ac:dyDescent="0.2">
      <c r="A276" s="6" t="s">
        <v>1704</v>
      </c>
      <c r="B276" s="6" t="s">
        <v>14325</v>
      </c>
      <c r="C276" s="6">
        <v>74521</v>
      </c>
      <c r="D276" s="6">
        <v>35.893564219001497</v>
      </c>
      <c r="E276" s="6">
        <v>0.60048420232303201</v>
      </c>
      <c r="F276" s="6">
        <v>0.162408706744533</v>
      </c>
      <c r="G276" s="7">
        <v>1.6706525116254701E-5</v>
      </c>
      <c r="H276" s="6">
        <v>1.06362133301712E-3</v>
      </c>
      <c r="I276" s="6" t="s">
        <v>8</v>
      </c>
      <c r="J276" s="6" t="b">
        <v>0</v>
      </c>
    </row>
    <row r="277" spans="1:10" x14ac:dyDescent="0.2">
      <c r="A277" s="6" t="s">
        <v>119</v>
      </c>
      <c r="B277" s="6" t="s">
        <v>12973</v>
      </c>
      <c r="C277" s="6">
        <v>237625</v>
      </c>
      <c r="D277" s="6">
        <v>2.7927606455429501</v>
      </c>
      <c r="E277" s="6">
        <v>2.3877696318097601</v>
      </c>
      <c r="F277" s="6">
        <v>0.66908209014651798</v>
      </c>
      <c r="G277" s="7">
        <v>1.8347977428136901E-5</v>
      </c>
      <c r="H277" s="6">
        <v>1.16239833471197E-3</v>
      </c>
      <c r="I277" s="6" t="s">
        <v>14278</v>
      </c>
      <c r="J277" s="6" t="b">
        <v>0</v>
      </c>
    </row>
    <row r="278" spans="1:10" x14ac:dyDescent="0.2">
      <c r="A278" s="6" t="s">
        <v>250</v>
      </c>
      <c r="B278" s="6" t="s">
        <v>13023</v>
      </c>
      <c r="C278" s="6">
        <v>99526</v>
      </c>
      <c r="D278" s="6">
        <v>47.4884700818262</v>
      </c>
      <c r="E278" s="6">
        <v>0.494921501229315</v>
      </c>
      <c r="F278" s="6">
        <v>0.13907685510293399</v>
      </c>
      <c r="G278" s="7">
        <v>1.8684017863951599E-5</v>
      </c>
      <c r="H278" s="6">
        <v>1.17791339938395E-3</v>
      </c>
      <c r="I278" s="6" t="s">
        <v>14278</v>
      </c>
      <c r="J278" s="6" t="b">
        <v>0</v>
      </c>
    </row>
    <row r="279" spans="1:10" x14ac:dyDescent="0.2">
      <c r="A279" s="6" t="s">
        <v>228</v>
      </c>
      <c r="B279" s="6" t="s">
        <v>13817</v>
      </c>
      <c r="C279" s="6">
        <v>20971</v>
      </c>
      <c r="D279" s="6">
        <v>110.275964033229</v>
      </c>
      <c r="E279" s="6">
        <v>0.45693183840503998</v>
      </c>
      <c r="F279" s="6">
        <v>0.128280901013308</v>
      </c>
      <c r="G279" s="7">
        <v>1.9157319739429099E-5</v>
      </c>
      <c r="H279" s="6">
        <v>1.20188932190476E-3</v>
      </c>
      <c r="I279" s="6" t="s">
        <v>13185</v>
      </c>
      <c r="J279" s="6" t="b">
        <v>0</v>
      </c>
    </row>
    <row r="280" spans="1:10" x14ac:dyDescent="0.2">
      <c r="A280" s="6" t="s">
        <v>132</v>
      </c>
      <c r="B280" s="6" t="s">
        <v>12933</v>
      </c>
      <c r="C280" s="6">
        <v>14555</v>
      </c>
      <c r="D280" s="6">
        <v>56.095353880182699</v>
      </c>
      <c r="E280" s="6">
        <v>0.45501339030064403</v>
      </c>
      <c r="F280" s="6">
        <v>0.127511528390158</v>
      </c>
      <c r="G280" s="7">
        <v>2.0709448814331099E-5</v>
      </c>
      <c r="H280" s="6">
        <v>1.29298993466867E-3</v>
      </c>
      <c r="I280" s="6" t="s">
        <v>14278</v>
      </c>
      <c r="J280" s="6" t="b">
        <v>0</v>
      </c>
    </row>
    <row r="281" spans="1:10" x14ac:dyDescent="0.2">
      <c r="A281" s="6" t="s">
        <v>176</v>
      </c>
      <c r="B281" s="6" t="s">
        <v>12942</v>
      </c>
      <c r="C281" s="6">
        <v>16194</v>
      </c>
      <c r="D281" s="6">
        <v>13.226271390486399</v>
      </c>
      <c r="E281" s="6">
        <v>0.949594220493434</v>
      </c>
      <c r="F281" s="6">
        <v>0.27560061339098202</v>
      </c>
      <c r="G281" s="7">
        <v>2.21892725445719E-5</v>
      </c>
      <c r="H281" s="6">
        <v>1.3787219152213801E-3</v>
      </c>
      <c r="I281" s="6" t="s">
        <v>14278</v>
      </c>
      <c r="J281" s="6" t="b">
        <v>0</v>
      </c>
    </row>
    <row r="282" spans="1:10" x14ac:dyDescent="0.2">
      <c r="A282" s="6" t="s">
        <v>391</v>
      </c>
      <c r="B282" s="6" t="s">
        <v>13342</v>
      </c>
      <c r="C282" s="6">
        <v>78465</v>
      </c>
      <c r="D282" s="6">
        <v>5.51186978720391</v>
      </c>
      <c r="E282" s="6">
        <v>-1.5564199325547701</v>
      </c>
      <c r="F282" s="6">
        <v>0.43717454534807298</v>
      </c>
      <c r="G282" s="7">
        <v>2.2666298038350601E-5</v>
      </c>
      <c r="H282" s="6">
        <v>1.401623138027E-3</v>
      </c>
      <c r="I282" s="6" t="s">
        <v>14326</v>
      </c>
      <c r="J282" s="6" t="b">
        <v>0</v>
      </c>
    </row>
    <row r="283" spans="1:10" x14ac:dyDescent="0.2">
      <c r="A283" s="6" t="s">
        <v>379</v>
      </c>
      <c r="B283" s="6" t="s">
        <v>13351</v>
      </c>
      <c r="C283" s="6">
        <v>70807</v>
      </c>
      <c r="D283" s="6">
        <v>5.0171428057801704</v>
      </c>
      <c r="E283" s="6">
        <v>1.7067176177372501</v>
      </c>
      <c r="F283" s="6">
        <v>0.46665930405773398</v>
      </c>
      <c r="G283" s="7">
        <v>2.3327382037155101E-5</v>
      </c>
      <c r="H283" s="6">
        <v>1.4356337402294901E-3</v>
      </c>
      <c r="I283" s="6" t="s">
        <v>14283</v>
      </c>
      <c r="J283" s="6" t="b">
        <v>0</v>
      </c>
    </row>
    <row r="284" spans="1:10" x14ac:dyDescent="0.2">
      <c r="A284" s="6" t="s">
        <v>193</v>
      </c>
      <c r="B284" s="6" t="s">
        <v>12905</v>
      </c>
      <c r="C284" s="6">
        <v>381823</v>
      </c>
      <c r="D284" s="6">
        <v>6.9683758692635802</v>
      </c>
      <c r="E284" s="6">
        <v>1.3515158941209</v>
      </c>
      <c r="F284" s="6">
        <v>0.38924611860556702</v>
      </c>
      <c r="G284" s="7">
        <v>2.4627368746362001E-5</v>
      </c>
      <c r="H284" s="6">
        <v>1.50845551506153E-3</v>
      </c>
      <c r="I284" s="6" t="s">
        <v>14278</v>
      </c>
      <c r="J284" s="6" t="b">
        <v>0</v>
      </c>
    </row>
    <row r="285" spans="1:10" x14ac:dyDescent="0.2">
      <c r="A285" s="6" t="s">
        <v>518</v>
      </c>
      <c r="B285" s="6" t="s">
        <v>13170</v>
      </c>
      <c r="C285" s="6">
        <v>217684</v>
      </c>
      <c r="D285" s="6">
        <v>53.182438199608399</v>
      </c>
      <c r="E285" s="6">
        <v>0.46977485052927398</v>
      </c>
      <c r="F285" s="6">
        <v>0.133478537626157</v>
      </c>
      <c r="G285" s="7">
        <v>2.6024158920531001E-5</v>
      </c>
      <c r="H285" s="6">
        <v>1.5790433328119399E-3</v>
      </c>
      <c r="I285" s="6" t="s">
        <v>14290</v>
      </c>
      <c r="J285" s="6" t="b">
        <v>0</v>
      </c>
    </row>
    <row r="286" spans="1:10" x14ac:dyDescent="0.2">
      <c r="A286" s="6" t="s">
        <v>336</v>
      </c>
      <c r="B286" s="6" t="s">
        <v>12915</v>
      </c>
      <c r="C286" s="6">
        <v>12826</v>
      </c>
      <c r="D286" s="6">
        <v>28.115252511630398</v>
      </c>
      <c r="E286" s="6">
        <v>0.649077142095002</v>
      </c>
      <c r="F286" s="6">
        <v>0.18606493003994101</v>
      </c>
      <c r="G286" s="7">
        <v>2.7463914308989299E-5</v>
      </c>
      <c r="H286" s="6">
        <v>1.65321321304629E-3</v>
      </c>
      <c r="I286" s="6" t="s">
        <v>14278</v>
      </c>
      <c r="J286" s="6" t="b">
        <v>0</v>
      </c>
    </row>
    <row r="287" spans="1:10" x14ac:dyDescent="0.2">
      <c r="A287" s="6" t="s">
        <v>255</v>
      </c>
      <c r="B287" s="6" t="s">
        <v>13008</v>
      </c>
      <c r="C287" s="6">
        <v>212943</v>
      </c>
      <c r="D287" s="6">
        <v>12.4156827727539</v>
      </c>
      <c r="E287" s="6">
        <v>0.93317277504930296</v>
      </c>
      <c r="F287" s="6">
        <v>0.27490746840941999</v>
      </c>
      <c r="G287" s="7">
        <v>2.75023863204079E-5</v>
      </c>
      <c r="H287" s="6">
        <v>1.65321321304629E-3</v>
      </c>
      <c r="I287" s="6" t="s">
        <v>14278</v>
      </c>
      <c r="J287" s="6" t="b">
        <v>0</v>
      </c>
    </row>
    <row r="288" spans="1:10" x14ac:dyDescent="0.2">
      <c r="A288" s="6" t="s">
        <v>7997</v>
      </c>
      <c r="B288" s="6" t="s">
        <v>14328</v>
      </c>
      <c r="C288" s="6">
        <v>11545</v>
      </c>
      <c r="D288" s="6">
        <v>62.849708562718902</v>
      </c>
      <c r="E288" s="6">
        <v>0.41161804720310602</v>
      </c>
      <c r="F288" s="6">
        <v>0.115652780225936</v>
      </c>
      <c r="G288" s="7">
        <v>2.8456572488604601E-5</v>
      </c>
      <c r="H288" s="6">
        <v>1.69514888162367E-3</v>
      </c>
      <c r="I288" s="6" t="s">
        <v>13459</v>
      </c>
      <c r="J288" s="6" t="b">
        <v>0</v>
      </c>
    </row>
    <row r="289" spans="1:10" x14ac:dyDescent="0.2">
      <c r="A289" s="6" t="s">
        <v>975</v>
      </c>
      <c r="B289" s="6" t="s">
        <v>14329</v>
      </c>
      <c r="C289" s="6">
        <v>76650</v>
      </c>
      <c r="D289" s="6">
        <v>61.902394125099299</v>
      </c>
      <c r="E289" s="6">
        <v>0.43190145634497001</v>
      </c>
      <c r="F289" s="6">
        <v>0.125376258403987</v>
      </c>
      <c r="G289" s="7">
        <v>2.84623419461728E-5</v>
      </c>
      <c r="H289" s="6">
        <v>1.69514888162367E-3</v>
      </c>
      <c r="I289" s="6" t="s">
        <v>8</v>
      </c>
      <c r="J289" s="6" t="b">
        <v>0</v>
      </c>
    </row>
    <row r="290" spans="1:10" x14ac:dyDescent="0.2">
      <c r="A290" s="6" t="s">
        <v>9522</v>
      </c>
      <c r="B290" s="6" t="s">
        <v>13772</v>
      </c>
      <c r="C290" s="6">
        <v>269275</v>
      </c>
      <c r="D290" s="6">
        <v>31.213024545249802</v>
      </c>
      <c r="E290" s="6">
        <v>-0.57025293620959505</v>
      </c>
      <c r="F290" s="6">
        <v>0.167796472989059</v>
      </c>
      <c r="G290" s="7">
        <v>2.9228271343808302E-5</v>
      </c>
      <c r="H290" s="6">
        <v>1.73226996943919E-3</v>
      </c>
      <c r="I290" s="6" t="s">
        <v>14330</v>
      </c>
      <c r="J290" s="6" t="b">
        <v>0</v>
      </c>
    </row>
    <row r="291" spans="1:10" x14ac:dyDescent="0.2">
      <c r="A291" s="6" t="s">
        <v>237</v>
      </c>
      <c r="B291" s="6" t="s">
        <v>13104</v>
      </c>
      <c r="C291" s="6">
        <v>14017</v>
      </c>
      <c r="D291" s="6">
        <v>13.062604489595699</v>
      </c>
      <c r="E291" s="6">
        <v>-0.91002756026105802</v>
      </c>
      <c r="F291" s="6">
        <v>0.27839533613116102</v>
      </c>
      <c r="G291" s="7">
        <v>2.9353692611202601E-5</v>
      </c>
      <c r="H291" s="6">
        <v>1.73226996943919E-3</v>
      </c>
      <c r="I291" s="6" t="s">
        <v>14000</v>
      </c>
      <c r="J291" s="6" t="b">
        <v>0</v>
      </c>
    </row>
    <row r="292" spans="1:10" x14ac:dyDescent="0.2">
      <c r="A292" s="6" t="s">
        <v>207</v>
      </c>
      <c r="B292" s="6" t="s">
        <v>12943</v>
      </c>
      <c r="C292" s="6">
        <v>108960</v>
      </c>
      <c r="D292" s="6">
        <v>14.578066967095699</v>
      </c>
      <c r="E292" s="6">
        <v>0.87668097914920895</v>
      </c>
      <c r="F292" s="6">
        <v>0.25518888600199802</v>
      </c>
      <c r="G292" s="7">
        <v>2.97642379547977E-5</v>
      </c>
      <c r="H292" s="6">
        <v>1.74851368785366E-3</v>
      </c>
      <c r="I292" s="6" t="s">
        <v>14278</v>
      </c>
      <c r="J292" s="6" t="b">
        <v>0</v>
      </c>
    </row>
    <row r="293" spans="1:10" x14ac:dyDescent="0.2">
      <c r="A293" s="6" t="s">
        <v>8111</v>
      </c>
      <c r="B293" s="6" t="s">
        <v>14331</v>
      </c>
      <c r="C293" s="6">
        <v>269529</v>
      </c>
      <c r="D293" s="6">
        <v>41.313493292467399</v>
      </c>
      <c r="E293" s="6">
        <v>0.48056144798168998</v>
      </c>
      <c r="F293" s="6">
        <v>0.13808127359296499</v>
      </c>
      <c r="G293" s="7">
        <v>3.2137477795262401E-5</v>
      </c>
      <c r="H293" s="6">
        <v>1.8793880679908201E-3</v>
      </c>
      <c r="I293" s="6" t="s">
        <v>13505</v>
      </c>
      <c r="J293" s="6" t="b">
        <v>0</v>
      </c>
    </row>
    <row r="294" spans="1:10" x14ac:dyDescent="0.2">
      <c r="A294" s="6" t="s">
        <v>3231</v>
      </c>
      <c r="B294" s="6" t="s">
        <v>14332</v>
      </c>
      <c r="C294" s="6">
        <v>52829</v>
      </c>
      <c r="D294" s="6">
        <v>61.897370887205</v>
      </c>
      <c r="E294" s="6">
        <v>0.41764493660829699</v>
      </c>
      <c r="F294" s="6">
        <v>0.121502460729783</v>
      </c>
      <c r="G294" s="7">
        <v>3.25618358263058E-5</v>
      </c>
      <c r="H294" s="6">
        <v>1.88712630591559E-3</v>
      </c>
      <c r="I294" s="6" t="s">
        <v>13505</v>
      </c>
      <c r="J294" s="6" t="b">
        <v>0</v>
      </c>
    </row>
    <row r="295" spans="1:10" x14ac:dyDescent="0.2">
      <c r="A295" s="6" t="s">
        <v>414</v>
      </c>
      <c r="B295" s="6" t="s">
        <v>13022</v>
      </c>
      <c r="C295" s="6">
        <v>22228</v>
      </c>
      <c r="D295" s="6">
        <v>10.4643911416742</v>
      </c>
      <c r="E295" s="6">
        <v>1.0101324778140099</v>
      </c>
      <c r="F295" s="6">
        <v>0.29665854708834799</v>
      </c>
      <c r="G295" s="7">
        <v>3.3709636627318901E-5</v>
      </c>
      <c r="H295" s="6">
        <v>1.9449256418369199E-3</v>
      </c>
      <c r="I295" s="6" t="s">
        <v>14278</v>
      </c>
      <c r="J295" s="6" t="b">
        <v>0</v>
      </c>
    </row>
    <row r="296" spans="1:10" x14ac:dyDescent="0.2">
      <c r="A296" s="6" t="s">
        <v>466</v>
      </c>
      <c r="B296" s="6" t="s">
        <v>13794</v>
      </c>
      <c r="C296" s="6">
        <v>68166</v>
      </c>
      <c r="D296" s="6">
        <v>77.620984547081903</v>
      </c>
      <c r="E296" s="6">
        <v>0.379617659195568</v>
      </c>
      <c r="F296" s="6">
        <v>0.108631396475539</v>
      </c>
      <c r="G296" s="7">
        <v>3.3866085076346999E-5</v>
      </c>
      <c r="H296" s="6">
        <v>1.9452679267853699E-3</v>
      </c>
      <c r="I296" s="6" t="s">
        <v>13130</v>
      </c>
      <c r="J296" s="6" t="b">
        <v>0</v>
      </c>
    </row>
    <row r="297" spans="1:10" x14ac:dyDescent="0.2">
      <c r="A297" s="6" t="s">
        <v>371</v>
      </c>
      <c r="B297" s="6" t="s">
        <v>14175</v>
      </c>
      <c r="C297" s="6">
        <v>21859</v>
      </c>
      <c r="D297" s="6">
        <v>267.53827107028798</v>
      </c>
      <c r="E297" s="6">
        <v>0.335285128955292</v>
      </c>
      <c r="F297" s="6">
        <v>9.6542197027155496E-2</v>
      </c>
      <c r="G297" s="7">
        <v>3.5012732477969998E-5</v>
      </c>
      <c r="H297" s="6">
        <v>2.0022325422357698E-3</v>
      </c>
      <c r="I297" s="6" t="s">
        <v>13248</v>
      </c>
      <c r="J297" s="6" t="b">
        <v>0</v>
      </c>
    </row>
    <row r="298" spans="1:10" x14ac:dyDescent="0.2">
      <c r="A298" s="6" t="s">
        <v>120</v>
      </c>
      <c r="B298" s="6" t="s">
        <v>12967</v>
      </c>
      <c r="C298" s="6">
        <v>56349</v>
      </c>
      <c r="D298" s="6">
        <v>32.353952984307099</v>
      </c>
      <c r="E298" s="6">
        <v>0.57032055853626995</v>
      </c>
      <c r="F298" s="6">
        <v>0.17348577071301299</v>
      </c>
      <c r="G298" s="7">
        <v>3.61454526133802E-5</v>
      </c>
      <c r="H298" s="6">
        <v>2.0579023329309501E-3</v>
      </c>
      <c r="I298" s="6" t="s">
        <v>14278</v>
      </c>
      <c r="J298" s="6" t="b">
        <v>0</v>
      </c>
    </row>
    <row r="299" spans="1:10" x14ac:dyDescent="0.2">
      <c r="A299" s="6" t="s">
        <v>268</v>
      </c>
      <c r="B299" s="6" t="s">
        <v>13263</v>
      </c>
      <c r="C299" s="6">
        <v>116701</v>
      </c>
      <c r="D299" s="6">
        <v>22.002037596310402</v>
      </c>
      <c r="E299" s="6">
        <v>-0.67017520987783796</v>
      </c>
      <c r="F299" s="6">
        <v>0.20001232915942299</v>
      </c>
      <c r="G299" s="7">
        <v>3.8398383324430399E-5</v>
      </c>
      <c r="H299" s="6">
        <v>2.1765820442321798E-3</v>
      </c>
      <c r="I299" s="6" t="s">
        <v>13961</v>
      </c>
      <c r="J299" s="6" t="b">
        <v>0</v>
      </c>
    </row>
    <row r="300" spans="1:10" x14ac:dyDescent="0.2">
      <c r="A300" s="6" t="s">
        <v>733</v>
      </c>
      <c r="B300" s="6" t="s">
        <v>13121</v>
      </c>
      <c r="C300" s="6">
        <v>14451</v>
      </c>
      <c r="D300" s="6">
        <v>11.9501370499231</v>
      </c>
      <c r="E300" s="6">
        <v>-0.88934411878363595</v>
      </c>
      <c r="F300" s="6">
        <v>0.26730376637866698</v>
      </c>
      <c r="G300" s="7">
        <v>4.0245406595656597E-5</v>
      </c>
      <c r="H300" s="6">
        <v>2.26896766181932E-3</v>
      </c>
      <c r="I300" s="6" t="s">
        <v>14334</v>
      </c>
      <c r="J300" s="6" t="b">
        <v>0</v>
      </c>
    </row>
    <row r="301" spans="1:10" x14ac:dyDescent="0.2">
      <c r="A301" s="6" t="s">
        <v>338</v>
      </c>
      <c r="B301" s="6" t="s">
        <v>13179</v>
      </c>
      <c r="C301" s="6">
        <v>17909</v>
      </c>
      <c r="D301" s="6">
        <v>23.429828655086201</v>
      </c>
      <c r="E301" s="6">
        <v>-0.69328986197185305</v>
      </c>
      <c r="F301" s="6">
        <v>0.20696686929713601</v>
      </c>
      <c r="G301" s="7">
        <v>4.0379337838010199E-5</v>
      </c>
      <c r="H301" s="6">
        <v>2.26896766181932E-3</v>
      </c>
      <c r="I301" s="6" t="s">
        <v>14290</v>
      </c>
      <c r="J301" s="6" t="b">
        <v>0</v>
      </c>
    </row>
    <row r="302" spans="1:10" x14ac:dyDescent="0.2">
      <c r="A302" s="6" t="s">
        <v>6893</v>
      </c>
      <c r="B302" s="6" t="s">
        <v>14335</v>
      </c>
      <c r="C302" s="6">
        <v>213208</v>
      </c>
      <c r="D302" s="6">
        <v>33.439864746555401</v>
      </c>
      <c r="E302" s="6">
        <v>0.57693762001278903</v>
      </c>
      <c r="F302" s="6">
        <v>0.178441178536281</v>
      </c>
      <c r="G302" s="7">
        <v>4.1028943296575698E-5</v>
      </c>
      <c r="H302" s="6">
        <v>2.2954894509304899E-3</v>
      </c>
      <c r="I302" s="6" t="s">
        <v>8</v>
      </c>
      <c r="J302" s="6" t="b">
        <v>0</v>
      </c>
    </row>
    <row r="303" spans="1:10" x14ac:dyDescent="0.2">
      <c r="A303" s="6" t="s">
        <v>11849</v>
      </c>
      <c r="B303" s="6" t="s">
        <v>14336</v>
      </c>
      <c r="C303" s="6">
        <v>65254</v>
      </c>
      <c r="D303" s="6">
        <v>13.3392035512812</v>
      </c>
      <c r="E303" s="6">
        <v>0.887984880055117</v>
      </c>
      <c r="F303" s="6">
        <v>0.26250391037406601</v>
      </c>
      <c r="G303" s="7">
        <v>4.2025552666465E-5</v>
      </c>
      <c r="H303" s="6">
        <v>2.3411131149197999E-3</v>
      </c>
      <c r="I303" s="6" t="s">
        <v>13459</v>
      </c>
      <c r="J303" s="6" t="b">
        <v>0</v>
      </c>
    </row>
    <row r="304" spans="1:10" x14ac:dyDescent="0.2">
      <c r="A304" s="6" t="s">
        <v>505</v>
      </c>
      <c r="B304" s="6" t="s">
        <v>13145</v>
      </c>
      <c r="C304" s="6">
        <v>13170</v>
      </c>
      <c r="D304" s="6">
        <v>25.732911597684101</v>
      </c>
      <c r="E304" s="6">
        <v>-0.58654794195105597</v>
      </c>
      <c r="F304" s="6">
        <v>0.17830793995519401</v>
      </c>
      <c r="G304" s="7">
        <v>4.32528196035101E-5</v>
      </c>
      <c r="H304" s="6">
        <v>2.3904945601001602E-3</v>
      </c>
      <c r="I304" s="6" t="s">
        <v>14308</v>
      </c>
      <c r="J304" s="6" t="b">
        <v>0</v>
      </c>
    </row>
    <row r="305" spans="1:10" x14ac:dyDescent="0.2">
      <c r="A305" s="6" t="s">
        <v>429</v>
      </c>
      <c r="B305" s="6" t="s">
        <v>13829</v>
      </c>
      <c r="C305" s="6">
        <v>11974</v>
      </c>
      <c r="D305" s="6">
        <v>39.543852230762099</v>
      </c>
      <c r="E305" s="6">
        <v>0.53190551807230002</v>
      </c>
      <c r="F305" s="6">
        <v>0.159988400156233</v>
      </c>
      <c r="G305" s="7">
        <v>4.3281934932175597E-5</v>
      </c>
      <c r="H305" s="6">
        <v>2.3904945601001602E-3</v>
      </c>
      <c r="I305" s="6" t="s">
        <v>13312</v>
      </c>
      <c r="J305" s="6" t="b">
        <v>0</v>
      </c>
    </row>
    <row r="306" spans="1:10" x14ac:dyDescent="0.2">
      <c r="A306" s="6" t="s">
        <v>4557</v>
      </c>
      <c r="B306" s="6" t="s">
        <v>14337</v>
      </c>
      <c r="C306" s="6">
        <v>57810</v>
      </c>
      <c r="D306" s="6">
        <v>21.199952412325999</v>
      </c>
      <c r="E306" s="6">
        <v>-0.64555882914685403</v>
      </c>
      <c r="F306" s="6">
        <v>0.195331809792815</v>
      </c>
      <c r="G306" s="7">
        <v>4.4844347410396498E-5</v>
      </c>
      <c r="H306" s="6">
        <v>2.46624828056155E-3</v>
      </c>
      <c r="I306" s="6" t="s">
        <v>13574</v>
      </c>
      <c r="J306" s="6" t="b">
        <v>0</v>
      </c>
    </row>
    <row r="307" spans="1:10" x14ac:dyDescent="0.2">
      <c r="A307" s="6" t="s">
        <v>620</v>
      </c>
      <c r="B307" s="6" t="s">
        <v>13171</v>
      </c>
      <c r="C307" s="6">
        <v>381510</v>
      </c>
      <c r="D307" s="6">
        <v>40.982331480095603</v>
      </c>
      <c r="E307" s="6">
        <v>0.49774255658293298</v>
      </c>
      <c r="F307" s="6">
        <v>0.148851068487763</v>
      </c>
      <c r="G307" s="7">
        <v>4.6298963884604697E-5</v>
      </c>
      <c r="H307" s="6">
        <v>2.5247586887959098E-3</v>
      </c>
      <c r="I307" s="6" t="s">
        <v>14290</v>
      </c>
      <c r="J307" s="6" t="b">
        <v>0</v>
      </c>
    </row>
    <row r="308" spans="1:10" x14ac:dyDescent="0.2">
      <c r="A308" s="6" t="s">
        <v>1971</v>
      </c>
      <c r="B308" s="6" t="s">
        <v>14339</v>
      </c>
      <c r="C308" s="6">
        <v>72500</v>
      </c>
      <c r="D308" s="6">
        <v>9.7981926642446595</v>
      </c>
      <c r="E308" s="6">
        <v>-0.95777001389620897</v>
      </c>
      <c r="F308" s="6">
        <v>0.30622269334477398</v>
      </c>
      <c r="G308" s="7">
        <v>5.3681476955879498E-5</v>
      </c>
      <c r="H308" s="6">
        <v>2.9150395301587701E-3</v>
      </c>
      <c r="I308" s="6" t="s">
        <v>13495</v>
      </c>
      <c r="J308" s="6" t="b">
        <v>0</v>
      </c>
    </row>
    <row r="309" spans="1:10" x14ac:dyDescent="0.2">
      <c r="A309" s="6" t="s">
        <v>259</v>
      </c>
      <c r="B309" s="6" t="s">
        <v>13000</v>
      </c>
      <c r="C309" s="6">
        <v>17125</v>
      </c>
      <c r="D309" s="6">
        <v>30.3741738998479</v>
      </c>
      <c r="E309" s="6">
        <v>0.59633565680170697</v>
      </c>
      <c r="F309" s="6">
        <v>0.181751168311231</v>
      </c>
      <c r="G309" s="7">
        <v>5.5177469791321002E-5</v>
      </c>
      <c r="H309" s="6">
        <v>2.9837389940712698E-3</v>
      </c>
      <c r="I309" s="6" t="s">
        <v>14278</v>
      </c>
      <c r="J309" s="6" t="b">
        <v>0</v>
      </c>
    </row>
    <row r="310" spans="1:10" x14ac:dyDescent="0.2">
      <c r="A310" s="6" t="s">
        <v>455</v>
      </c>
      <c r="B310" s="6" t="s">
        <v>14194</v>
      </c>
      <c r="C310" s="6">
        <v>225998</v>
      </c>
      <c r="D310" s="6">
        <v>65.265872930777803</v>
      </c>
      <c r="E310" s="6">
        <v>-0.40768190598654003</v>
      </c>
      <c r="F310" s="6">
        <v>0.12520710941065399</v>
      </c>
      <c r="G310" s="7">
        <v>5.8770872354038298E-5</v>
      </c>
      <c r="H310" s="6">
        <v>3.1648114762649602E-3</v>
      </c>
      <c r="I310" s="6" t="s">
        <v>13391</v>
      </c>
      <c r="J310" s="6" t="b">
        <v>0</v>
      </c>
    </row>
    <row r="311" spans="1:10" x14ac:dyDescent="0.2">
      <c r="A311" s="6" t="s">
        <v>1626</v>
      </c>
      <c r="B311" s="6" t="s">
        <v>13514</v>
      </c>
      <c r="C311" s="6">
        <v>58175</v>
      </c>
      <c r="D311" s="6">
        <v>17.466201300517699</v>
      </c>
      <c r="E311" s="6">
        <v>-0.75995123899308403</v>
      </c>
      <c r="F311" s="6">
        <v>0.23862216463536901</v>
      </c>
      <c r="G311" s="7">
        <v>6.0517345942111298E-5</v>
      </c>
      <c r="H311" s="6">
        <v>3.2054351596551098E-3</v>
      </c>
      <c r="I311" s="6" t="s">
        <v>14001</v>
      </c>
      <c r="J311" s="6" t="b">
        <v>0</v>
      </c>
    </row>
    <row r="312" spans="1:10" x14ac:dyDescent="0.2">
      <c r="A312" s="6" t="s">
        <v>221</v>
      </c>
      <c r="B312" s="6" t="s">
        <v>13025</v>
      </c>
      <c r="C312" s="6">
        <v>242687</v>
      </c>
      <c r="D312" s="6">
        <v>30.8910083863815</v>
      </c>
      <c r="E312" s="6">
        <v>0.54791051874990304</v>
      </c>
      <c r="F312" s="6">
        <v>0.16885089821541799</v>
      </c>
      <c r="G312" s="7">
        <v>6.0495872095646603E-5</v>
      </c>
      <c r="H312" s="6">
        <v>3.2054351596551098E-3</v>
      </c>
      <c r="I312" s="6" t="s">
        <v>14278</v>
      </c>
      <c r="J312" s="6" t="b">
        <v>0</v>
      </c>
    </row>
    <row r="313" spans="1:10" x14ac:dyDescent="0.2">
      <c r="A313" s="6" t="s">
        <v>302</v>
      </c>
      <c r="B313" s="6" t="s">
        <v>12901</v>
      </c>
      <c r="C313" s="6">
        <v>12192</v>
      </c>
      <c r="D313" s="6">
        <v>35.887331120341699</v>
      </c>
      <c r="E313" s="6">
        <v>-0.51406421265346702</v>
      </c>
      <c r="F313" s="6">
        <v>0.15816374451175499</v>
      </c>
      <c r="G313" s="7">
        <v>6.0097727725504102E-5</v>
      </c>
      <c r="H313" s="6">
        <v>3.2054351596551098E-3</v>
      </c>
      <c r="I313" s="6" t="s">
        <v>14278</v>
      </c>
      <c r="J313" s="6" t="b">
        <v>0</v>
      </c>
    </row>
    <row r="314" spans="1:10" x14ac:dyDescent="0.2">
      <c r="A314" s="6" t="s">
        <v>170</v>
      </c>
      <c r="B314" s="6" t="s">
        <v>13026</v>
      </c>
      <c r="C314" s="6">
        <v>226178</v>
      </c>
      <c r="D314" s="6">
        <v>30.510042384661102</v>
      </c>
      <c r="E314" s="6">
        <v>0.55077498149025494</v>
      </c>
      <c r="F314" s="6">
        <v>0.17003867728279701</v>
      </c>
      <c r="G314" s="7">
        <v>6.0109449464538501E-5</v>
      </c>
      <c r="H314" s="6">
        <v>3.2054351596551098E-3</v>
      </c>
      <c r="I314" s="6" t="s">
        <v>14278</v>
      </c>
      <c r="J314" s="6" t="b">
        <v>0</v>
      </c>
    </row>
    <row r="315" spans="1:10" x14ac:dyDescent="0.2">
      <c r="A315" s="6" t="s">
        <v>2028</v>
      </c>
      <c r="B315" s="6" t="s">
        <v>14340</v>
      </c>
      <c r="C315" s="6">
        <v>20442</v>
      </c>
      <c r="D315" s="6">
        <v>14.5691862034619</v>
      </c>
      <c r="E315" s="6">
        <v>-0.83860210321656503</v>
      </c>
      <c r="F315" s="6">
        <v>0.26774013858645002</v>
      </c>
      <c r="G315" s="7">
        <v>6.2985909140045901E-5</v>
      </c>
      <c r="H315" s="6">
        <v>3.3225709784732802E-3</v>
      </c>
      <c r="I315" s="6" t="s">
        <v>13459</v>
      </c>
      <c r="J315" s="6" t="b">
        <v>0</v>
      </c>
    </row>
    <row r="316" spans="1:10" x14ac:dyDescent="0.2">
      <c r="A316" s="6" t="s">
        <v>1233</v>
      </c>
      <c r="B316" s="6" t="s">
        <v>13540</v>
      </c>
      <c r="C316" s="6">
        <v>192657</v>
      </c>
      <c r="D316" s="6">
        <v>23.043013657773798</v>
      </c>
      <c r="E316" s="6">
        <v>0.62981193825673998</v>
      </c>
      <c r="F316" s="6">
        <v>0.19694596333440101</v>
      </c>
      <c r="G316" s="7">
        <v>6.5346210720476205E-5</v>
      </c>
      <c r="H316" s="6">
        <v>3.43306677785136E-3</v>
      </c>
      <c r="I316" s="6" t="s">
        <v>14120</v>
      </c>
      <c r="J316" s="6" t="b">
        <v>0</v>
      </c>
    </row>
    <row r="317" spans="1:10" x14ac:dyDescent="0.2">
      <c r="A317" s="6" t="s">
        <v>509</v>
      </c>
      <c r="B317" s="6" t="s">
        <v>13076</v>
      </c>
      <c r="C317" s="6">
        <v>67731</v>
      </c>
      <c r="D317" s="6">
        <v>30.3353769262302</v>
      </c>
      <c r="E317" s="6">
        <v>-0.55851897858996802</v>
      </c>
      <c r="F317" s="6">
        <v>0.176979021768262</v>
      </c>
      <c r="G317" s="7">
        <v>6.8966531319598104E-5</v>
      </c>
      <c r="H317" s="6">
        <v>3.6085969666983199E-3</v>
      </c>
      <c r="I317" s="6" t="s">
        <v>13976</v>
      </c>
      <c r="J317" s="6" t="b">
        <v>0</v>
      </c>
    </row>
    <row r="318" spans="1:10" x14ac:dyDescent="0.2">
      <c r="A318" s="6" t="s">
        <v>167</v>
      </c>
      <c r="B318" s="6" t="s">
        <v>13005</v>
      </c>
      <c r="C318" s="6">
        <v>20887</v>
      </c>
      <c r="D318" s="6">
        <v>6.5155410505107696</v>
      </c>
      <c r="E318" s="6">
        <v>1.30149792478921</v>
      </c>
      <c r="F318" s="6">
        <v>0.401108619145367</v>
      </c>
      <c r="G318" s="7">
        <v>7.0559617448532393E-5</v>
      </c>
      <c r="H318" s="6">
        <v>3.6770665157452899E-3</v>
      </c>
      <c r="I318" s="6" t="s">
        <v>14278</v>
      </c>
      <c r="J318" s="6" t="b">
        <v>0</v>
      </c>
    </row>
    <row r="319" spans="1:10" x14ac:dyDescent="0.2">
      <c r="A319" s="6" t="s">
        <v>262</v>
      </c>
      <c r="B319" s="6" t="s">
        <v>14152</v>
      </c>
      <c r="C319" s="6">
        <v>67092</v>
      </c>
      <c r="D319" s="6">
        <v>72.839201245950306</v>
      </c>
      <c r="E319" s="6">
        <v>-0.42997257854064602</v>
      </c>
      <c r="F319" s="6">
        <v>0.132183209173836</v>
      </c>
      <c r="G319" s="7">
        <v>7.1646422996075E-5</v>
      </c>
      <c r="H319" s="6">
        <v>3.7187083164709799E-3</v>
      </c>
      <c r="I319" s="6" t="s">
        <v>14009</v>
      </c>
      <c r="J319" s="6" t="b">
        <v>0</v>
      </c>
    </row>
    <row r="320" spans="1:10" x14ac:dyDescent="0.2">
      <c r="A320" s="6" t="s">
        <v>439</v>
      </c>
      <c r="B320" s="6" t="s">
        <v>13805</v>
      </c>
      <c r="C320" s="6">
        <v>80721</v>
      </c>
      <c r="D320" s="6">
        <v>4.5571748087366304</v>
      </c>
      <c r="E320" s="6">
        <v>1.3958010335747899</v>
      </c>
      <c r="F320" s="6">
        <v>0.45459557225681901</v>
      </c>
      <c r="G320" s="7">
        <v>7.5432343645885801E-5</v>
      </c>
      <c r="H320" s="6">
        <v>3.89955043711771E-3</v>
      </c>
      <c r="I320" s="6" t="s">
        <v>13148</v>
      </c>
      <c r="J320" s="6" t="b">
        <v>0</v>
      </c>
    </row>
    <row r="321" spans="1:10" x14ac:dyDescent="0.2">
      <c r="A321" s="6" t="s">
        <v>129</v>
      </c>
      <c r="B321" s="6" t="s">
        <v>13304</v>
      </c>
      <c r="C321" s="6">
        <v>17313</v>
      </c>
      <c r="D321" s="6">
        <v>47.167942286354297</v>
      </c>
      <c r="E321" s="6">
        <v>0.75151042574688698</v>
      </c>
      <c r="F321" s="6">
        <v>0.26088869205070198</v>
      </c>
      <c r="G321" s="7">
        <v>7.9820187112654098E-5</v>
      </c>
      <c r="H321" s="6">
        <v>4.1099446145176901E-3</v>
      </c>
      <c r="I321" s="6" t="s">
        <v>14321</v>
      </c>
      <c r="J321" s="6" t="b">
        <v>0</v>
      </c>
    </row>
    <row r="322" spans="1:10" x14ac:dyDescent="0.2">
      <c r="A322" s="6" t="s">
        <v>10657</v>
      </c>
      <c r="B322" s="6" t="s">
        <v>14342</v>
      </c>
      <c r="C322" s="6">
        <v>77629</v>
      </c>
      <c r="D322" s="6">
        <v>142.84931668294701</v>
      </c>
      <c r="E322" s="6">
        <v>0.320653198350073</v>
      </c>
      <c r="F322" s="6">
        <v>9.6358551327847902E-2</v>
      </c>
      <c r="G322" s="7">
        <v>8.1382696742737901E-5</v>
      </c>
      <c r="H322" s="6">
        <v>4.1558558815112502E-3</v>
      </c>
      <c r="I322" s="6" t="s">
        <v>9</v>
      </c>
      <c r="J322" s="6" t="b">
        <v>0</v>
      </c>
    </row>
    <row r="323" spans="1:10" x14ac:dyDescent="0.2">
      <c r="A323" s="6" t="s">
        <v>712</v>
      </c>
      <c r="B323" s="6" t="s">
        <v>13764</v>
      </c>
      <c r="C323" s="6">
        <v>12053</v>
      </c>
      <c r="D323" s="6">
        <v>82.002384935093801</v>
      </c>
      <c r="E323" s="6">
        <v>0.38072786238447798</v>
      </c>
      <c r="F323" s="6">
        <v>0.120156793897759</v>
      </c>
      <c r="G323" s="7">
        <v>8.1676523824191904E-5</v>
      </c>
      <c r="H323" s="6">
        <v>4.1558558815112502E-3</v>
      </c>
      <c r="I323" s="6" t="s">
        <v>13113</v>
      </c>
      <c r="J323" s="6" t="b">
        <v>0</v>
      </c>
    </row>
    <row r="324" spans="1:10" x14ac:dyDescent="0.2">
      <c r="A324" s="6" t="s">
        <v>124</v>
      </c>
      <c r="B324" s="6" t="s">
        <v>12920</v>
      </c>
      <c r="C324" s="6">
        <v>13800</v>
      </c>
      <c r="D324" s="6">
        <v>324.652952675839</v>
      </c>
      <c r="E324" s="6">
        <v>0.21601620385947001</v>
      </c>
      <c r="F324" s="6">
        <v>6.164787070832E-2</v>
      </c>
      <c r="G324" s="7">
        <v>8.2581782082975897E-5</v>
      </c>
      <c r="H324" s="6">
        <v>4.1854390260407104E-3</v>
      </c>
      <c r="I324" s="6" t="s">
        <v>14278</v>
      </c>
      <c r="J324" s="6" t="b">
        <v>0</v>
      </c>
    </row>
    <row r="325" spans="1:10" x14ac:dyDescent="0.2">
      <c r="A325" s="6" t="s">
        <v>289</v>
      </c>
      <c r="B325" s="6" t="s">
        <v>12992</v>
      </c>
      <c r="C325" s="6">
        <v>140742</v>
      </c>
      <c r="D325" s="6">
        <v>64.663134573139004</v>
      </c>
      <c r="E325" s="6">
        <v>0.37327921210248199</v>
      </c>
      <c r="F325" s="6">
        <v>0.115659652259143</v>
      </c>
      <c r="G325" s="7">
        <v>8.3435928441124996E-5</v>
      </c>
      <c r="H325" s="6">
        <v>4.2122106998949199E-3</v>
      </c>
      <c r="I325" s="6" t="s">
        <v>14278</v>
      </c>
      <c r="J325" s="6" t="b">
        <v>0</v>
      </c>
    </row>
    <row r="326" spans="1:10" x14ac:dyDescent="0.2">
      <c r="A326" s="6" t="s">
        <v>121</v>
      </c>
      <c r="B326" s="6" t="s">
        <v>12866</v>
      </c>
      <c r="C326" s="6">
        <v>104445</v>
      </c>
      <c r="D326" s="6">
        <v>5.9135670937046401</v>
      </c>
      <c r="E326" s="6">
        <v>-1.2471780002620401</v>
      </c>
      <c r="F326" s="6">
        <v>0.40167594087436098</v>
      </c>
      <c r="G326" s="7">
        <v>8.3992355502593297E-5</v>
      </c>
      <c r="H326" s="6">
        <v>4.2193888441032796E-3</v>
      </c>
      <c r="I326" s="6" t="s">
        <v>14278</v>
      </c>
      <c r="J326" s="6" t="b">
        <v>0</v>
      </c>
    </row>
    <row r="327" spans="1:10" x14ac:dyDescent="0.2">
      <c r="A327" s="6" t="s">
        <v>9427</v>
      </c>
      <c r="B327" s="6" t="s">
        <v>14343</v>
      </c>
      <c r="C327" s="6">
        <v>14423</v>
      </c>
      <c r="D327" s="6">
        <v>47.154485638042402</v>
      </c>
      <c r="E327" s="6">
        <v>0.42816075293313099</v>
      </c>
      <c r="F327" s="6">
        <v>0.13414216912398899</v>
      </c>
      <c r="G327" s="7">
        <v>8.4231067918496294E-5</v>
      </c>
      <c r="H327" s="6">
        <v>4.2193888441032796E-3</v>
      </c>
      <c r="I327" s="6" t="s">
        <v>11</v>
      </c>
      <c r="J327" s="6" t="b">
        <v>0</v>
      </c>
    </row>
    <row r="328" spans="1:10" x14ac:dyDescent="0.2">
      <c r="A328" s="6" t="s">
        <v>360</v>
      </c>
      <c r="B328" s="6" t="s">
        <v>13801</v>
      </c>
      <c r="C328" s="6">
        <v>109294</v>
      </c>
      <c r="D328" s="6">
        <v>142.94538485724701</v>
      </c>
      <c r="E328" s="6">
        <v>0.32344288835613999</v>
      </c>
      <c r="F328" s="6">
        <v>9.6387963677829203E-2</v>
      </c>
      <c r="G328" s="7">
        <v>8.47356372028977E-5</v>
      </c>
      <c r="H328" s="6">
        <v>4.2252249675039802E-3</v>
      </c>
      <c r="I328" s="6" t="s">
        <v>13185</v>
      </c>
      <c r="J328" s="6" t="b">
        <v>0</v>
      </c>
    </row>
    <row r="329" spans="1:10" x14ac:dyDescent="0.2">
      <c r="A329" s="6" t="s">
        <v>1395</v>
      </c>
      <c r="B329" s="6" t="s">
        <v>13511</v>
      </c>
      <c r="C329" s="6">
        <v>74251</v>
      </c>
      <c r="D329" s="6">
        <v>11.416199038844001</v>
      </c>
      <c r="E329" s="6">
        <v>0.89644666931456896</v>
      </c>
      <c r="F329" s="6">
        <v>0.29172892839803199</v>
      </c>
      <c r="G329" s="7">
        <v>8.5001430791630593E-5</v>
      </c>
      <c r="H329" s="6">
        <v>4.2252249675039802E-3</v>
      </c>
      <c r="I329" s="6" t="s">
        <v>14001</v>
      </c>
      <c r="J329" s="6" t="b">
        <v>0</v>
      </c>
    </row>
    <row r="330" spans="1:10" x14ac:dyDescent="0.2">
      <c r="A330" s="6" t="s">
        <v>794</v>
      </c>
      <c r="B330" s="6" t="s">
        <v>13269</v>
      </c>
      <c r="C330" s="6">
        <v>217721</v>
      </c>
      <c r="D330" s="6">
        <v>1.3642647322652</v>
      </c>
      <c r="E330" s="6">
        <v>3.41926392224206</v>
      </c>
      <c r="F330" s="6">
        <v>1.2066667896241201</v>
      </c>
      <c r="G330" s="7">
        <v>8.8208508972416005E-5</v>
      </c>
      <c r="H330" s="6">
        <v>4.36784203049619E-3</v>
      </c>
      <c r="I330" s="6" t="s">
        <v>13973</v>
      </c>
      <c r="J330" s="6" t="b">
        <v>0</v>
      </c>
    </row>
    <row r="331" spans="1:10" x14ac:dyDescent="0.2">
      <c r="A331" s="6" t="s">
        <v>3294</v>
      </c>
      <c r="B331" s="6" t="s">
        <v>14344</v>
      </c>
      <c r="C331" s="6">
        <v>14586</v>
      </c>
      <c r="D331" s="6">
        <v>44.6493105866248</v>
      </c>
      <c r="E331" s="6">
        <v>0.47163341091286598</v>
      </c>
      <c r="F331" s="6">
        <v>0.14857698063574901</v>
      </c>
      <c r="G331" s="7">
        <v>8.9330545819954799E-5</v>
      </c>
      <c r="H331" s="6">
        <v>4.4065189854087597E-3</v>
      </c>
      <c r="I331" s="6" t="s">
        <v>8</v>
      </c>
      <c r="J331" s="6" t="b">
        <v>0</v>
      </c>
    </row>
    <row r="332" spans="1:10" x14ac:dyDescent="0.2">
      <c r="A332" s="6" t="s">
        <v>295</v>
      </c>
      <c r="B332" s="6" t="s">
        <v>13220</v>
      </c>
      <c r="C332" s="6">
        <v>245945</v>
      </c>
      <c r="D332" s="6">
        <v>5.3354446573855601</v>
      </c>
      <c r="E332" s="6">
        <v>1.4724588613176599</v>
      </c>
      <c r="F332" s="6">
        <v>0.46743741197648703</v>
      </c>
      <c r="G332" s="7">
        <v>9.2712411086809697E-5</v>
      </c>
      <c r="H332" s="6">
        <v>4.5559513341670299E-3</v>
      </c>
      <c r="I332" s="6" t="s">
        <v>14287</v>
      </c>
      <c r="J332" s="6" t="b">
        <v>0</v>
      </c>
    </row>
    <row r="333" spans="1:10" x14ac:dyDescent="0.2">
      <c r="A333" s="6" t="s">
        <v>41</v>
      </c>
      <c r="B333" s="6" t="s">
        <v>12896</v>
      </c>
      <c r="C333" s="6">
        <v>21930</v>
      </c>
      <c r="D333" s="6">
        <v>15.426878064317201</v>
      </c>
      <c r="E333" s="6">
        <v>-0.86666633079393296</v>
      </c>
      <c r="F333" s="6">
        <v>0.28147930408731803</v>
      </c>
      <c r="G333" s="7">
        <v>9.4852187742492104E-5</v>
      </c>
      <c r="H333" s="6">
        <v>4.6374380544086102E-3</v>
      </c>
      <c r="I333" s="6" t="s">
        <v>14278</v>
      </c>
      <c r="J333" s="6" t="b">
        <v>0</v>
      </c>
    </row>
    <row r="334" spans="1:10" x14ac:dyDescent="0.2">
      <c r="A334" s="6" t="s">
        <v>1216</v>
      </c>
      <c r="B334" s="6" t="s">
        <v>14345</v>
      </c>
      <c r="C334" s="6">
        <v>140579</v>
      </c>
      <c r="D334" s="6">
        <v>111.69521495275799</v>
      </c>
      <c r="E334" s="6">
        <v>0.32548839905166899</v>
      </c>
      <c r="F334" s="6">
        <v>0.102398161286417</v>
      </c>
      <c r="G334" s="7">
        <v>9.5088291892470001E-5</v>
      </c>
      <c r="H334" s="6">
        <v>4.6374380544086102E-3</v>
      </c>
      <c r="I334" s="6" t="s">
        <v>13508</v>
      </c>
      <c r="J334" s="6" t="b">
        <v>0</v>
      </c>
    </row>
    <row r="335" spans="1:10" x14ac:dyDescent="0.2">
      <c r="A335" s="6" t="s">
        <v>534</v>
      </c>
      <c r="B335" s="6" t="s">
        <v>12990</v>
      </c>
      <c r="C335" s="6">
        <v>101867</v>
      </c>
      <c r="D335" s="6">
        <v>10.2538508879716</v>
      </c>
      <c r="E335" s="6">
        <v>0.87713306697419702</v>
      </c>
      <c r="F335" s="6">
        <v>0.28878326693562401</v>
      </c>
      <c r="G335" s="7">
        <v>9.6879035283163603E-5</v>
      </c>
      <c r="H335" s="6">
        <v>4.7070099699233299E-3</v>
      </c>
      <c r="I335" s="6" t="s">
        <v>14278</v>
      </c>
      <c r="J335" s="6" t="b">
        <v>0</v>
      </c>
    </row>
    <row r="336" spans="1:10" x14ac:dyDescent="0.2">
      <c r="A336" s="6" t="s">
        <v>205</v>
      </c>
      <c r="B336" s="6" t="s">
        <v>14141</v>
      </c>
      <c r="C336" s="6">
        <v>29873</v>
      </c>
      <c r="D336" s="6">
        <v>195.13026208066199</v>
      </c>
      <c r="E336" s="6">
        <v>-0.26922204032074498</v>
      </c>
      <c r="F336" s="6">
        <v>8.1266952846995005E-2</v>
      </c>
      <c r="G336" s="7">
        <v>9.8363014510660705E-5</v>
      </c>
      <c r="H336" s="6">
        <v>4.7612119832800698E-3</v>
      </c>
      <c r="I336" s="6" t="s">
        <v>13248</v>
      </c>
      <c r="J336" s="6" t="b">
        <v>0</v>
      </c>
    </row>
    <row r="337" spans="1:10" x14ac:dyDescent="0.2">
      <c r="A337" s="6" t="s">
        <v>9964</v>
      </c>
      <c r="B337" s="6" t="s">
        <v>14346</v>
      </c>
      <c r="C337" s="6">
        <v>16476</v>
      </c>
      <c r="D337" s="6">
        <v>86.211270238563202</v>
      </c>
      <c r="E337" s="6">
        <v>-0.34099293409901898</v>
      </c>
      <c r="F337" s="6">
        <v>0.106554292084964</v>
      </c>
      <c r="G337" s="6">
        <v>1.03866845617701E-4</v>
      </c>
      <c r="H337" s="6">
        <v>5.0088623610565798E-3</v>
      </c>
      <c r="I337" s="6" t="s">
        <v>8</v>
      </c>
      <c r="J337" s="6" t="b">
        <v>0</v>
      </c>
    </row>
    <row r="338" spans="1:10" x14ac:dyDescent="0.2">
      <c r="A338" s="6" t="s">
        <v>656</v>
      </c>
      <c r="B338" s="6" t="s">
        <v>14241</v>
      </c>
      <c r="C338" s="6">
        <v>20515</v>
      </c>
      <c r="D338" s="6">
        <v>68.171256970412699</v>
      </c>
      <c r="E338" s="6">
        <v>-0.37616430868060702</v>
      </c>
      <c r="F338" s="6">
        <v>0.119300645268565</v>
      </c>
      <c r="G338" s="6">
        <v>1.10366801005947E-4</v>
      </c>
      <c r="H338" s="6">
        <v>5.3025298743526201E-3</v>
      </c>
      <c r="I338" s="6" t="s">
        <v>13248</v>
      </c>
      <c r="J338" s="6" t="b">
        <v>0</v>
      </c>
    </row>
    <row r="339" spans="1:10" x14ac:dyDescent="0.2">
      <c r="A339" s="6" t="s">
        <v>11451</v>
      </c>
      <c r="B339" s="6" t="s">
        <v>12856</v>
      </c>
      <c r="C339" s="6" t="s">
        <v>12856</v>
      </c>
      <c r="D339" s="6">
        <v>28.8834546286154</v>
      </c>
      <c r="E339" s="6">
        <v>-0.57917672361042905</v>
      </c>
      <c r="F339" s="6">
        <v>0.192188070072488</v>
      </c>
      <c r="G339" s="6">
        <v>1.16184804076653E-4</v>
      </c>
      <c r="H339" s="6">
        <v>5.5613792884691496E-3</v>
      </c>
      <c r="I339" s="6" t="s">
        <v>13459</v>
      </c>
      <c r="J339" s="6" t="b">
        <v>0</v>
      </c>
    </row>
    <row r="340" spans="1:10" x14ac:dyDescent="0.2">
      <c r="A340" s="6" t="s">
        <v>291</v>
      </c>
      <c r="B340" s="6" t="s">
        <v>13388</v>
      </c>
      <c r="C340" s="6">
        <v>118454</v>
      </c>
      <c r="D340" s="6">
        <v>9.5709748462886903</v>
      </c>
      <c r="E340" s="6">
        <v>-1.03434650713529</v>
      </c>
      <c r="F340" s="6">
        <v>0.35102096084268702</v>
      </c>
      <c r="G340" s="6">
        <v>1.22745466365925E-4</v>
      </c>
      <c r="H340" s="6">
        <v>5.85373582034396E-3</v>
      </c>
      <c r="I340" s="6" t="s">
        <v>13960</v>
      </c>
      <c r="J340" s="6" t="b">
        <v>0</v>
      </c>
    </row>
    <row r="341" spans="1:10" x14ac:dyDescent="0.2">
      <c r="A341" s="6" t="s">
        <v>688</v>
      </c>
      <c r="B341" s="6" t="s">
        <v>13271</v>
      </c>
      <c r="C341" s="6">
        <v>22773</v>
      </c>
      <c r="D341" s="6">
        <v>11.4203611693447</v>
      </c>
      <c r="E341" s="6">
        <v>0.92341858923979403</v>
      </c>
      <c r="F341" s="6">
        <v>0.309549115441619</v>
      </c>
      <c r="G341" s="6">
        <v>1.2427766926449501E-4</v>
      </c>
      <c r="H341" s="6">
        <v>5.8833868043015802E-3</v>
      </c>
      <c r="I341" s="6" t="s">
        <v>13973</v>
      </c>
      <c r="J341" s="6" t="b">
        <v>0</v>
      </c>
    </row>
    <row r="342" spans="1:10" x14ac:dyDescent="0.2">
      <c r="A342" s="6" t="s">
        <v>161</v>
      </c>
      <c r="B342" s="6" t="s">
        <v>12903</v>
      </c>
      <c r="C342" s="6">
        <v>17355</v>
      </c>
      <c r="D342" s="6">
        <v>10.515579109459299</v>
      </c>
      <c r="E342" s="6">
        <v>0.91171181987169703</v>
      </c>
      <c r="F342" s="6">
        <v>0.31129422370907001</v>
      </c>
      <c r="G342" s="6">
        <v>1.23969562297991E-4</v>
      </c>
      <c r="H342" s="6">
        <v>5.8833868043015802E-3</v>
      </c>
      <c r="I342" s="6" t="s">
        <v>14278</v>
      </c>
      <c r="J342" s="6" t="b">
        <v>0</v>
      </c>
    </row>
    <row r="343" spans="1:10" x14ac:dyDescent="0.2">
      <c r="A343" s="6" t="s">
        <v>341</v>
      </c>
      <c r="B343" s="6" t="s">
        <v>14169</v>
      </c>
      <c r="C343" s="6">
        <v>223435</v>
      </c>
      <c r="D343" s="6">
        <v>113.034967391081</v>
      </c>
      <c r="E343" s="6">
        <v>0.30536685750833198</v>
      </c>
      <c r="F343" s="6">
        <v>9.5181984126413696E-2</v>
      </c>
      <c r="G343" s="6">
        <v>1.2992122166203E-4</v>
      </c>
      <c r="H343" s="6">
        <v>6.1238333450709696E-3</v>
      </c>
      <c r="I343" s="6" t="s">
        <v>13248</v>
      </c>
      <c r="J343" s="6" t="b">
        <v>0</v>
      </c>
    </row>
    <row r="344" spans="1:10" x14ac:dyDescent="0.2">
      <c r="A344" s="6" t="s">
        <v>8133</v>
      </c>
      <c r="B344" s="6" t="s">
        <v>14348</v>
      </c>
      <c r="C344" s="6">
        <v>57738</v>
      </c>
      <c r="D344" s="6">
        <v>37.165068440985301</v>
      </c>
      <c r="E344" s="6">
        <v>0.56122771524121995</v>
      </c>
      <c r="F344" s="6">
        <v>0.193075741106214</v>
      </c>
      <c r="G344" s="6">
        <v>1.3139296122788299E-4</v>
      </c>
      <c r="H344" s="6">
        <v>6.1526182279317198E-3</v>
      </c>
      <c r="I344" s="6" t="s">
        <v>8</v>
      </c>
      <c r="J344" s="6" t="b">
        <v>0</v>
      </c>
    </row>
    <row r="345" spans="1:10" x14ac:dyDescent="0.2">
      <c r="A345" s="6" t="s">
        <v>10702</v>
      </c>
      <c r="B345" s="6" t="s">
        <v>14349</v>
      </c>
      <c r="C345" s="6">
        <v>13175</v>
      </c>
      <c r="D345" s="6">
        <v>605.36504325233102</v>
      </c>
      <c r="E345" s="6">
        <v>-0.18815366231825301</v>
      </c>
      <c r="F345" s="6">
        <v>5.5528211311592898E-2</v>
      </c>
      <c r="G345" s="6">
        <v>1.3681965002571399E-4</v>
      </c>
      <c r="H345" s="6">
        <v>6.3835998445210601E-3</v>
      </c>
      <c r="I345" s="6" t="s">
        <v>13574</v>
      </c>
      <c r="J345" s="6" t="b">
        <v>0</v>
      </c>
    </row>
    <row r="346" spans="1:10" x14ac:dyDescent="0.2">
      <c r="A346" s="6" t="s">
        <v>105</v>
      </c>
      <c r="B346" s="6" t="s">
        <v>12991</v>
      </c>
      <c r="C346" s="6">
        <v>319934</v>
      </c>
      <c r="D346" s="6">
        <v>92.525187916781206</v>
      </c>
      <c r="E346" s="6">
        <v>0.31562159021036201</v>
      </c>
      <c r="F346" s="6">
        <v>0.100194302240018</v>
      </c>
      <c r="G346" s="6">
        <v>1.4559138055124501E-4</v>
      </c>
      <c r="H346" s="6">
        <v>6.74416846682541E-3</v>
      </c>
      <c r="I346" s="6" t="s">
        <v>14278</v>
      </c>
      <c r="J346" s="6" t="b">
        <v>0</v>
      </c>
    </row>
    <row r="347" spans="1:10" x14ac:dyDescent="0.2">
      <c r="A347" s="6" t="s">
        <v>283</v>
      </c>
      <c r="B347" s="6" t="s">
        <v>13400</v>
      </c>
      <c r="C347" s="6">
        <v>93961</v>
      </c>
      <c r="D347" s="6">
        <v>54.257318127089299</v>
      </c>
      <c r="E347" s="6">
        <v>0.38536461373105302</v>
      </c>
      <c r="F347" s="6">
        <v>0.12614465329687499</v>
      </c>
      <c r="G347" s="6">
        <v>1.4542454990018001E-4</v>
      </c>
      <c r="H347" s="6">
        <v>6.74416846682541E-3</v>
      </c>
      <c r="I347" s="6" t="s">
        <v>13971</v>
      </c>
      <c r="J347" s="6" t="b">
        <v>0</v>
      </c>
    </row>
    <row r="348" spans="1:10" x14ac:dyDescent="0.2">
      <c r="A348" s="6" t="s">
        <v>209</v>
      </c>
      <c r="B348" s="6" t="s">
        <v>13340</v>
      </c>
      <c r="C348" s="6">
        <v>214968</v>
      </c>
      <c r="D348" s="6">
        <v>38.375491984527201</v>
      </c>
      <c r="E348" s="6">
        <v>-0.48198613255060402</v>
      </c>
      <c r="F348" s="6">
        <v>0.16411687230640701</v>
      </c>
      <c r="G348" s="6">
        <v>1.6088686022654801E-4</v>
      </c>
      <c r="H348" s="6">
        <v>7.3996504682131902E-3</v>
      </c>
      <c r="I348" s="6" t="s">
        <v>14326</v>
      </c>
      <c r="J348" s="6" t="b">
        <v>0</v>
      </c>
    </row>
    <row r="349" spans="1:10" x14ac:dyDescent="0.2">
      <c r="A349" s="6" t="s">
        <v>1219</v>
      </c>
      <c r="B349" s="6" t="s">
        <v>14351</v>
      </c>
      <c r="C349" s="6">
        <v>16524</v>
      </c>
      <c r="D349" s="6">
        <v>27.237639480701901</v>
      </c>
      <c r="E349" s="6">
        <v>-0.55207276159231899</v>
      </c>
      <c r="F349" s="6">
        <v>0.19022584054227501</v>
      </c>
      <c r="G349" s="6">
        <v>1.6401753723455399E-4</v>
      </c>
      <c r="H349" s="6">
        <v>7.5168888341112699E-3</v>
      </c>
      <c r="I349" s="6" t="s">
        <v>13574</v>
      </c>
      <c r="J349" s="6" t="b">
        <v>0</v>
      </c>
    </row>
    <row r="350" spans="1:10" x14ac:dyDescent="0.2">
      <c r="A350" s="6" t="s">
        <v>495</v>
      </c>
      <c r="B350" s="6" t="s">
        <v>13813</v>
      </c>
      <c r="C350" s="6">
        <v>228608</v>
      </c>
      <c r="D350" s="6">
        <v>46.751913696847403</v>
      </c>
      <c r="E350" s="6">
        <v>0.45210966830639998</v>
      </c>
      <c r="F350" s="6">
        <v>0.15463824181843699</v>
      </c>
      <c r="G350" s="6">
        <v>1.6646181633198499E-4</v>
      </c>
      <c r="H350" s="6">
        <v>7.6019523472599703E-3</v>
      </c>
      <c r="I350" s="6" t="s">
        <v>13130</v>
      </c>
      <c r="J350" s="6" t="b">
        <v>0</v>
      </c>
    </row>
    <row r="351" spans="1:10" x14ac:dyDescent="0.2">
      <c r="A351" s="6" t="s">
        <v>275</v>
      </c>
      <c r="B351" s="6" t="s">
        <v>14155</v>
      </c>
      <c r="C351" s="6">
        <v>64009</v>
      </c>
      <c r="D351" s="6">
        <v>304.70190175038101</v>
      </c>
      <c r="E351" s="6">
        <v>-0.22617510432024099</v>
      </c>
      <c r="F351" s="6">
        <v>7.0803001030295298E-2</v>
      </c>
      <c r="G351" s="6">
        <v>1.68517921920825E-4</v>
      </c>
      <c r="H351" s="6">
        <v>7.6542889588784701E-3</v>
      </c>
      <c r="I351" s="6" t="s">
        <v>13100</v>
      </c>
      <c r="J351" s="6" t="b">
        <v>0</v>
      </c>
    </row>
    <row r="352" spans="1:10" x14ac:dyDescent="0.2">
      <c r="A352" s="6" t="s">
        <v>59</v>
      </c>
      <c r="B352" s="6" t="s">
        <v>12924</v>
      </c>
      <c r="C352" s="6">
        <v>235493</v>
      </c>
      <c r="D352" s="6">
        <v>72.004775964226198</v>
      </c>
      <c r="E352" s="6">
        <v>0.35046311891241699</v>
      </c>
      <c r="F352" s="6">
        <v>0.11510353598166299</v>
      </c>
      <c r="G352" s="6">
        <v>1.68792351693002E-4</v>
      </c>
      <c r="H352" s="6">
        <v>7.6542889588784701E-3</v>
      </c>
      <c r="I352" s="6" t="s">
        <v>14278</v>
      </c>
      <c r="J352" s="6" t="b">
        <v>0</v>
      </c>
    </row>
    <row r="353" spans="1:10" x14ac:dyDescent="0.2">
      <c r="A353" s="6" t="s">
        <v>529</v>
      </c>
      <c r="B353" s="6" t="s">
        <v>13795</v>
      </c>
      <c r="C353" s="6">
        <v>74229</v>
      </c>
      <c r="D353" s="6">
        <v>195.25733558892799</v>
      </c>
      <c r="E353" s="6">
        <v>0.30065288542580898</v>
      </c>
      <c r="F353" s="6">
        <v>9.7730652763768897E-2</v>
      </c>
      <c r="G353" s="6">
        <v>1.7266291863907699E-4</v>
      </c>
      <c r="H353" s="6">
        <v>7.8024320296903402E-3</v>
      </c>
      <c r="I353" s="6" t="s">
        <v>13358</v>
      </c>
      <c r="J353" s="6" t="b">
        <v>0</v>
      </c>
    </row>
    <row r="354" spans="1:10" x14ac:dyDescent="0.2">
      <c r="A354" s="6" t="s">
        <v>345</v>
      </c>
      <c r="B354" s="6" t="s">
        <v>13356</v>
      </c>
      <c r="C354" s="6">
        <v>320873</v>
      </c>
      <c r="D354" s="6">
        <v>27.389473032445501</v>
      </c>
      <c r="E354" s="6">
        <v>-0.55679193773908497</v>
      </c>
      <c r="F354" s="6">
        <v>0.18915089365479701</v>
      </c>
      <c r="G354" s="6">
        <v>1.7566274843927999E-4</v>
      </c>
      <c r="H354" s="6">
        <v>7.9103322676977398E-3</v>
      </c>
      <c r="I354" s="6" t="s">
        <v>14283</v>
      </c>
      <c r="J354" s="6" t="b">
        <v>0</v>
      </c>
    </row>
    <row r="355" spans="1:10" x14ac:dyDescent="0.2">
      <c r="A355" s="6" t="s">
        <v>81</v>
      </c>
      <c r="B355" s="6" t="s">
        <v>13180</v>
      </c>
      <c r="C355" s="6">
        <v>83671</v>
      </c>
      <c r="D355" s="6">
        <v>21.0493540668379</v>
      </c>
      <c r="E355" s="6">
        <v>-0.64772354545963895</v>
      </c>
      <c r="F355" s="6">
        <v>0.22372264654759699</v>
      </c>
      <c r="G355" s="6">
        <v>1.7783888301054301E-4</v>
      </c>
      <c r="H355" s="6">
        <v>7.9529056194749502E-3</v>
      </c>
      <c r="I355" s="6" t="s">
        <v>14290</v>
      </c>
      <c r="J355" s="6" t="b">
        <v>0</v>
      </c>
    </row>
    <row r="356" spans="1:10" x14ac:dyDescent="0.2">
      <c r="A356" s="6" t="s">
        <v>2256</v>
      </c>
      <c r="B356" s="6" t="s">
        <v>14352</v>
      </c>
      <c r="C356" s="6">
        <v>16706</v>
      </c>
      <c r="D356" s="6">
        <v>119.17974463741101</v>
      </c>
      <c r="E356" s="6">
        <v>0.317252451282304</v>
      </c>
      <c r="F356" s="6">
        <v>0.103739436133282</v>
      </c>
      <c r="G356" s="6">
        <v>1.7743704137464201E-4</v>
      </c>
      <c r="H356" s="6">
        <v>7.9529056194749502E-3</v>
      </c>
      <c r="I356" s="6" t="s">
        <v>13508</v>
      </c>
      <c r="J356" s="6" t="b">
        <v>0</v>
      </c>
    </row>
    <row r="357" spans="1:10" x14ac:dyDescent="0.2">
      <c r="A357" s="6" t="s">
        <v>182</v>
      </c>
      <c r="B357" s="6" t="s">
        <v>12889</v>
      </c>
      <c r="C357" s="6">
        <v>21366</v>
      </c>
      <c r="D357" s="6">
        <v>209.27809937787799</v>
      </c>
      <c r="E357" s="6">
        <v>-0.31055837327797797</v>
      </c>
      <c r="F357" s="6">
        <v>0.10226359997101001</v>
      </c>
      <c r="G357" s="6">
        <v>1.79629182098356E-4</v>
      </c>
      <c r="H357" s="6">
        <v>8.0052674118591596E-3</v>
      </c>
      <c r="I357" s="6" t="s">
        <v>14278</v>
      </c>
      <c r="J357" s="6" t="b">
        <v>0</v>
      </c>
    </row>
    <row r="358" spans="1:10" x14ac:dyDescent="0.2">
      <c r="A358" s="6" t="s">
        <v>180</v>
      </c>
      <c r="B358" s="6" t="s">
        <v>12999</v>
      </c>
      <c r="C358" s="6">
        <v>232333</v>
      </c>
      <c r="D358" s="6">
        <v>127.80242321552301</v>
      </c>
      <c r="E358" s="6">
        <v>0.27576106312058002</v>
      </c>
      <c r="F358" s="6">
        <v>8.8144018636222801E-2</v>
      </c>
      <c r="G358" s="6">
        <v>1.97180122649222E-4</v>
      </c>
      <c r="H358" s="6">
        <v>8.7572367873489394E-3</v>
      </c>
      <c r="I358" s="6" t="s">
        <v>14278</v>
      </c>
      <c r="J358" s="6" t="b">
        <v>0</v>
      </c>
    </row>
    <row r="359" spans="1:10" x14ac:dyDescent="0.2">
      <c r="A359" s="6" t="s">
        <v>800</v>
      </c>
      <c r="B359" s="6" t="s">
        <v>14276</v>
      </c>
      <c r="C359" s="6">
        <v>114679</v>
      </c>
      <c r="D359" s="6">
        <v>56.992042246541097</v>
      </c>
      <c r="E359" s="6">
        <v>0.38114594861267098</v>
      </c>
      <c r="F359" s="6">
        <v>0.13071490743518599</v>
      </c>
      <c r="G359" s="6">
        <v>2.0340713746514399E-4</v>
      </c>
      <c r="H359" s="6">
        <v>8.9554704223201009E-3</v>
      </c>
      <c r="I359" s="6" t="s">
        <v>13078</v>
      </c>
      <c r="J359" s="6" t="b">
        <v>0</v>
      </c>
    </row>
    <row r="360" spans="1:10" x14ac:dyDescent="0.2">
      <c r="A360" s="6" t="s">
        <v>312</v>
      </c>
      <c r="B360" s="6" t="s">
        <v>13325</v>
      </c>
      <c r="C360" s="6">
        <v>76441</v>
      </c>
      <c r="D360" s="6">
        <v>43.4751916654048</v>
      </c>
      <c r="E360" s="6">
        <v>0.45774463340617599</v>
      </c>
      <c r="F360" s="6">
        <v>0.16006435512553199</v>
      </c>
      <c r="G360" s="6">
        <v>2.0379560282370599E-4</v>
      </c>
      <c r="H360" s="6">
        <v>8.9554704223201009E-3</v>
      </c>
      <c r="I360" s="6" t="s">
        <v>14354</v>
      </c>
      <c r="J360" s="6" t="b">
        <v>0</v>
      </c>
    </row>
    <row r="361" spans="1:10" x14ac:dyDescent="0.2">
      <c r="A361" s="6" t="s">
        <v>249</v>
      </c>
      <c r="B361" s="6" t="s">
        <v>12960</v>
      </c>
      <c r="C361" s="6">
        <v>71263</v>
      </c>
      <c r="D361" s="6">
        <v>24.611843119437399</v>
      </c>
      <c r="E361" s="6">
        <v>0.56565774222249099</v>
      </c>
      <c r="F361" s="6">
        <v>0.201807429196493</v>
      </c>
      <c r="G361" s="6">
        <v>2.0441533384280599E-4</v>
      </c>
      <c r="H361" s="6">
        <v>8.9554704223201009E-3</v>
      </c>
      <c r="I361" s="6" t="s">
        <v>14278</v>
      </c>
      <c r="J361" s="6" t="b">
        <v>0</v>
      </c>
    </row>
    <row r="362" spans="1:10" x14ac:dyDescent="0.2">
      <c r="A362" s="6" t="s">
        <v>7505</v>
      </c>
      <c r="B362" s="6" t="s">
        <v>14356</v>
      </c>
      <c r="C362" s="6">
        <v>13649</v>
      </c>
      <c r="D362" s="6">
        <v>11.081257653485199</v>
      </c>
      <c r="E362" s="6">
        <v>0.84377976031160395</v>
      </c>
      <c r="F362" s="6">
        <v>0.30451220199901202</v>
      </c>
      <c r="G362" s="6">
        <v>2.08566514359428E-4</v>
      </c>
      <c r="H362" s="6">
        <v>9.0758034733375292E-3</v>
      </c>
      <c r="I362" s="6" t="s">
        <v>12</v>
      </c>
      <c r="J362" s="6" t="b">
        <v>0</v>
      </c>
    </row>
    <row r="363" spans="1:10" x14ac:dyDescent="0.2">
      <c r="A363" s="6" t="s">
        <v>285</v>
      </c>
      <c r="B363" s="6" t="s">
        <v>13075</v>
      </c>
      <c r="C363" s="6">
        <v>208795</v>
      </c>
      <c r="D363" s="6">
        <v>14.3096642689059</v>
      </c>
      <c r="E363" s="6">
        <v>-0.76436054085974603</v>
      </c>
      <c r="F363" s="6">
        <v>0.27227512896915901</v>
      </c>
      <c r="G363" s="6">
        <v>2.14129415483565E-4</v>
      </c>
      <c r="H363" s="6">
        <v>9.2866059251999894E-3</v>
      </c>
      <c r="I363" s="6" t="s">
        <v>13976</v>
      </c>
      <c r="J363" s="6" t="b">
        <v>0</v>
      </c>
    </row>
    <row r="364" spans="1:10" x14ac:dyDescent="0.2">
      <c r="A364" s="6" t="s">
        <v>619</v>
      </c>
      <c r="B364" s="6" t="s">
        <v>12969</v>
      </c>
      <c r="C364" s="6">
        <v>329416</v>
      </c>
      <c r="D364" s="6">
        <v>5.1100609072578802</v>
      </c>
      <c r="E364" s="6">
        <v>1.25808814300937</v>
      </c>
      <c r="F364" s="6">
        <v>0.47333296977249201</v>
      </c>
      <c r="G364" s="6">
        <v>2.16099632642661E-4</v>
      </c>
      <c r="H364" s="6">
        <v>9.34070786713629E-3</v>
      </c>
      <c r="I364" s="6" t="s">
        <v>14278</v>
      </c>
      <c r="J364" s="6" t="b">
        <v>0</v>
      </c>
    </row>
    <row r="365" spans="1:10" x14ac:dyDescent="0.2">
      <c r="A365" s="6" t="s">
        <v>355</v>
      </c>
      <c r="B365" s="6" t="s">
        <v>12876</v>
      </c>
      <c r="C365" s="6">
        <v>15900</v>
      </c>
      <c r="D365" s="6">
        <v>5.7249142388140797</v>
      </c>
      <c r="E365" s="6">
        <v>-1.2558987143236799</v>
      </c>
      <c r="F365" s="6">
        <v>0.46743371835583303</v>
      </c>
      <c r="G365" s="6">
        <v>2.3169880971518199E-4</v>
      </c>
      <c r="H365" s="6">
        <v>9.9815847225300392E-3</v>
      </c>
      <c r="I365" s="6" t="s">
        <v>14278</v>
      </c>
      <c r="J365" s="6" t="b">
        <v>0</v>
      </c>
    </row>
    <row r="366" spans="1:10" x14ac:dyDescent="0.2">
      <c r="A366" s="6" t="s">
        <v>484</v>
      </c>
      <c r="B366" s="6" t="s">
        <v>13219</v>
      </c>
      <c r="C366" s="6">
        <v>225115</v>
      </c>
      <c r="D366" s="6">
        <v>19.5331011135724</v>
      </c>
      <c r="E366" s="6">
        <v>0.61241473124187495</v>
      </c>
      <c r="F366" s="6">
        <v>0.22505748354508101</v>
      </c>
      <c r="G366" s="6">
        <v>2.4375594743400599E-4</v>
      </c>
      <c r="H366" s="6">
        <v>1.04661191516182E-2</v>
      </c>
      <c r="I366" s="6" t="s">
        <v>14287</v>
      </c>
      <c r="J366" s="6" t="b">
        <v>0</v>
      </c>
    </row>
    <row r="367" spans="1:10" x14ac:dyDescent="0.2">
      <c r="A367" s="6" t="s">
        <v>177</v>
      </c>
      <c r="B367" s="6" t="s">
        <v>12881</v>
      </c>
      <c r="C367" s="6">
        <v>244654</v>
      </c>
      <c r="D367" s="6">
        <v>73.664011318513701</v>
      </c>
      <c r="E367" s="6">
        <v>-0.34807498799915698</v>
      </c>
      <c r="F367" s="6">
        <v>0.12045108468594</v>
      </c>
      <c r="G367" s="6">
        <v>2.5020040580915501E-4</v>
      </c>
      <c r="H367" s="6">
        <v>1.0707251803567901E-2</v>
      </c>
      <c r="I367" s="6" t="s">
        <v>14278</v>
      </c>
      <c r="J367" s="6" t="b">
        <v>0</v>
      </c>
    </row>
    <row r="368" spans="1:10" x14ac:dyDescent="0.2">
      <c r="A368" s="6" t="s">
        <v>705</v>
      </c>
      <c r="B368" s="6" t="s">
        <v>14251</v>
      </c>
      <c r="C368" s="6">
        <v>74480</v>
      </c>
      <c r="D368" s="6">
        <v>39.774199508278301</v>
      </c>
      <c r="E368" s="6">
        <v>-0.42274233934865602</v>
      </c>
      <c r="F368" s="6">
        <v>0.14925756396564799</v>
      </c>
      <c r="G368" s="6">
        <v>2.5697449935305401E-4</v>
      </c>
      <c r="H368" s="6">
        <v>1.0960852903098599E-2</v>
      </c>
      <c r="I368" s="6" t="s">
        <v>5</v>
      </c>
      <c r="J368" s="6" t="b">
        <v>0</v>
      </c>
    </row>
    <row r="369" spans="1:10" x14ac:dyDescent="0.2">
      <c r="A369" s="6" t="s">
        <v>8006</v>
      </c>
      <c r="B369" s="6" t="s">
        <v>14357</v>
      </c>
      <c r="C369" s="6">
        <v>19241</v>
      </c>
      <c r="D369" s="6">
        <v>419.75873078890999</v>
      </c>
      <c r="E369" s="6">
        <v>0.18754692894211999</v>
      </c>
      <c r="F369" s="6">
        <v>5.7253483642453903E-2</v>
      </c>
      <c r="G369" s="6">
        <v>2.5843916101757098E-4</v>
      </c>
      <c r="H369" s="6">
        <v>1.0987064858523301E-2</v>
      </c>
      <c r="I369" s="6" t="s">
        <v>9</v>
      </c>
      <c r="J369" s="6" t="b">
        <v>0</v>
      </c>
    </row>
    <row r="370" spans="1:10" x14ac:dyDescent="0.2">
      <c r="A370" s="6" t="s">
        <v>1541</v>
      </c>
      <c r="B370" s="6" t="s">
        <v>13577</v>
      </c>
      <c r="C370" s="6">
        <v>14055</v>
      </c>
      <c r="D370" s="6">
        <v>76.862989981704203</v>
      </c>
      <c r="E370" s="6">
        <v>0.31488770227657698</v>
      </c>
      <c r="F370" s="6">
        <v>0.106419293600854</v>
      </c>
      <c r="G370" s="6">
        <v>2.6210451868569101E-4</v>
      </c>
      <c r="H370" s="6">
        <v>1.1106356719652001E-2</v>
      </c>
      <c r="I370" s="6" t="s">
        <v>13991</v>
      </c>
      <c r="J370" s="6" t="b">
        <v>0</v>
      </c>
    </row>
    <row r="371" spans="1:10" x14ac:dyDescent="0.2">
      <c r="A371" s="6" t="s">
        <v>374</v>
      </c>
      <c r="B371" s="6" t="s">
        <v>12977</v>
      </c>
      <c r="C371" s="6">
        <v>72287</v>
      </c>
      <c r="D371" s="6">
        <v>6.5686200897290998</v>
      </c>
      <c r="E371" s="6">
        <v>1.0445106018074299</v>
      </c>
      <c r="F371" s="6">
        <v>0.39868180316477603</v>
      </c>
      <c r="G371" s="6">
        <v>2.6456224981363102E-4</v>
      </c>
      <c r="H371" s="6">
        <v>1.11721889153124E-2</v>
      </c>
      <c r="I371" s="6" t="s">
        <v>14278</v>
      </c>
      <c r="J371" s="6" t="b">
        <v>0</v>
      </c>
    </row>
    <row r="372" spans="1:10" x14ac:dyDescent="0.2">
      <c r="A372" s="6" t="s">
        <v>102</v>
      </c>
      <c r="B372" s="6" t="s">
        <v>13127</v>
      </c>
      <c r="C372" s="6">
        <v>17132</v>
      </c>
      <c r="D372" s="6">
        <v>68.348578312517702</v>
      </c>
      <c r="E372" s="6">
        <v>0.35605855188309699</v>
      </c>
      <c r="F372" s="6">
        <v>0.12389792189854799</v>
      </c>
      <c r="G372" s="6">
        <v>2.6538703164662002E-4</v>
      </c>
      <c r="H372" s="6">
        <v>1.11721889153124E-2</v>
      </c>
      <c r="I372" s="6" t="s">
        <v>14358</v>
      </c>
      <c r="J372" s="6" t="b">
        <v>0</v>
      </c>
    </row>
    <row r="373" spans="1:10" x14ac:dyDescent="0.2">
      <c r="A373" s="6" t="s">
        <v>68</v>
      </c>
      <c r="B373" s="6" t="s">
        <v>13341</v>
      </c>
      <c r="C373" s="6">
        <v>320587</v>
      </c>
      <c r="D373" s="6">
        <v>51.171499582107202</v>
      </c>
      <c r="E373" s="6">
        <v>-0.88134359302540499</v>
      </c>
      <c r="F373" s="6">
        <v>0.31723933209028299</v>
      </c>
      <c r="G373" s="6">
        <v>2.6803558010896799E-4</v>
      </c>
      <c r="H373" s="6">
        <v>1.1210653195237201E-2</v>
      </c>
      <c r="I373" s="6" t="s">
        <v>14326</v>
      </c>
      <c r="J373" s="6" t="b">
        <v>0</v>
      </c>
    </row>
    <row r="374" spans="1:10" x14ac:dyDescent="0.2">
      <c r="A374" s="6" t="s">
        <v>266</v>
      </c>
      <c r="B374" s="6" t="s">
        <v>13775</v>
      </c>
      <c r="C374" s="6">
        <v>15937</v>
      </c>
      <c r="D374" s="6">
        <v>9.1381957870264703</v>
      </c>
      <c r="E374" s="6">
        <v>-0.85686202264978595</v>
      </c>
      <c r="F374" s="6">
        <v>0.32513610262578102</v>
      </c>
      <c r="G374" s="6">
        <v>2.7381874551535702E-4</v>
      </c>
      <c r="H374" s="6">
        <v>1.14155918291628E-2</v>
      </c>
      <c r="I374" s="6" t="s">
        <v>13108</v>
      </c>
      <c r="J374" s="6" t="b">
        <v>0</v>
      </c>
    </row>
    <row r="375" spans="1:10" x14ac:dyDescent="0.2">
      <c r="A375" s="6" t="s">
        <v>1329</v>
      </c>
      <c r="B375" s="6" t="s">
        <v>13579</v>
      </c>
      <c r="C375" s="6">
        <v>11737</v>
      </c>
      <c r="D375" s="6">
        <v>213.350357118582</v>
      </c>
      <c r="E375" s="6">
        <v>-0.23028576251907601</v>
      </c>
      <c r="F375" s="6">
        <v>7.4902643956199097E-2</v>
      </c>
      <c r="G375" s="6">
        <v>2.7566668057342302E-4</v>
      </c>
      <c r="H375" s="6">
        <v>1.14556790345046E-2</v>
      </c>
      <c r="I375" s="6" t="s">
        <v>13991</v>
      </c>
      <c r="J375" s="6" t="b">
        <v>0</v>
      </c>
    </row>
    <row r="376" spans="1:10" x14ac:dyDescent="0.2">
      <c r="A376" s="6" t="s">
        <v>200</v>
      </c>
      <c r="B376" s="6" t="s">
        <v>13177</v>
      </c>
      <c r="C376" s="6">
        <v>71795</v>
      </c>
      <c r="D376" s="6">
        <v>122.789078904541</v>
      </c>
      <c r="E376" s="6">
        <v>-0.27164421859462501</v>
      </c>
      <c r="F376" s="6">
        <v>9.2998796198358699E-2</v>
      </c>
      <c r="G376" s="6">
        <v>3.2350989193615702E-4</v>
      </c>
      <c r="H376" s="6">
        <v>1.3315419883385001E-2</v>
      </c>
      <c r="I376" s="6" t="s">
        <v>14290</v>
      </c>
      <c r="J376" s="6" t="b">
        <v>0</v>
      </c>
    </row>
    <row r="377" spans="1:10" x14ac:dyDescent="0.2">
      <c r="A377" s="6" t="s">
        <v>522</v>
      </c>
      <c r="B377" s="6" t="s">
        <v>13178</v>
      </c>
      <c r="C377" s="6">
        <v>56699</v>
      </c>
      <c r="D377" s="6">
        <v>33.356207061556397</v>
      </c>
      <c r="E377" s="6">
        <v>-0.45778836062117201</v>
      </c>
      <c r="F377" s="6">
        <v>0.16748518511767499</v>
      </c>
      <c r="G377" s="6">
        <v>3.3137956327325603E-4</v>
      </c>
      <c r="H377" s="6">
        <v>1.35530046700746E-2</v>
      </c>
      <c r="I377" s="6" t="s">
        <v>14290</v>
      </c>
      <c r="J377" s="6" t="b">
        <v>0</v>
      </c>
    </row>
    <row r="378" spans="1:10" x14ac:dyDescent="0.2">
      <c r="A378" s="6" t="s">
        <v>349</v>
      </c>
      <c r="B378" s="6" t="s">
        <v>13337</v>
      </c>
      <c r="C378" s="6">
        <v>19252</v>
      </c>
      <c r="D378" s="6">
        <v>18.357785074369499</v>
      </c>
      <c r="E378" s="6">
        <v>0.64706935114151698</v>
      </c>
      <c r="F378" s="6">
        <v>0.25457845500197401</v>
      </c>
      <c r="G378" s="6">
        <v>3.3108793793934098E-4</v>
      </c>
      <c r="H378" s="6">
        <v>1.35530046700746E-2</v>
      </c>
      <c r="I378" s="6" t="s">
        <v>14326</v>
      </c>
      <c r="J378" s="6" t="b">
        <v>0</v>
      </c>
    </row>
    <row r="379" spans="1:10" x14ac:dyDescent="0.2">
      <c r="A379" s="6" t="s">
        <v>274</v>
      </c>
      <c r="B379" s="6" t="s">
        <v>14154</v>
      </c>
      <c r="C379" s="6">
        <v>18987</v>
      </c>
      <c r="D379" s="6">
        <v>19.557825951806201</v>
      </c>
      <c r="E379" s="6">
        <v>-0.58774673740218397</v>
      </c>
      <c r="F379" s="6">
        <v>0.217374556873486</v>
      </c>
      <c r="G379" s="6">
        <v>3.3411726014493097E-4</v>
      </c>
      <c r="H379" s="6">
        <v>1.36218658363189E-2</v>
      </c>
      <c r="I379" s="6" t="s">
        <v>13248</v>
      </c>
      <c r="J379" s="6" t="b">
        <v>0</v>
      </c>
    </row>
    <row r="380" spans="1:10" x14ac:dyDescent="0.2">
      <c r="A380" s="6" t="s">
        <v>702</v>
      </c>
      <c r="B380" s="6" t="s">
        <v>14250</v>
      </c>
      <c r="C380" s="6">
        <v>75458</v>
      </c>
      <c r="D380" s="6">
        <v>4.29422309871038</v>
      </c>
      <c r="E380" s="6">
        <v>1.2657691065679</v>
      </c>
      <c r="F380" s="6">
        <v>0.46993882681893301</v>
      </c>
      <c r="G380" s="6">
        <v>3.39803093123145E-4</v>
      </c>
      <c r="H380" s="6">
        <v>1.3810110614853899E-2</v>
      </c>
      <c r="I380" s="6" t="s">
        <v>13248</v>
      </c>
      <c r="J380" s="6" t="b">
        <v>0</v>
      </c>
    </row>
    <row r="381" spans="1:10" x14ac:dyDescent="0.2">
      <c r="A381" s="6" t="s">
        <v>42</v>
      </c>
      <c r="B381" s="6" t="s">
        <v>12981</v>
      </c>
      <c r="C381" s="6">
        <v>235542</v>
      </c>
      <c r="D381" s="6">
        <v>58.324822832112801</v>
      </c>
      <c r="E381" s="6">
        <v>0.39532923608709197</v>
      </c>
      <c r="F381" s="6">
        <v>0.14449153257009001</v>
      </c>
      <c r="G381" s="6">
        <v>3.4766327772233098E-4</v>
      </c>
      <c r="H381" s="6">
        <v>1.4085267088662701E-2</v>
      </c>
      <c r="I381" s="6" t="s">
        <v>14278</v>
      </c>
      <c r="J381" s="6" t="b">
        <v>0</v>
      </c>
    </row>
    <row r="382" spans="1:10" x14ac:dyDescent="0.2">
      <c r="A382" s="6" t="s">
        <v>232</v>
      </c>
      <c r="B382" s="6" t="s">
        <v>13272</v>
      </c>
      <c r="C382" s="6">
        <v>14183</v>
      </c>
      <c r="D382" s="6">
        <v>30.6284971865479</v>
      </c>
      <c r="E382" s="6">
        <v>-0.484259578197962</v>
      </c>
      <c r="F382" s="6">
        <v>0.18131551961678499</v>
      </c>
      <c r="G382" s="6">
        <v>3.4877286057568099E-4</v>
      </c>
      <c r="H382" s="6">
        <v>1.40860639065003E-2</v>
      </c>
      <c r="I382" s="6" t="s">
        <v>13973</v>
      </c>
      <c r="J382" s="6" t="b">
        <v>0</v>
      </c>
    </row>
    <row r="383" spans="1:10" x14ac:dyDescent="0.2">
      <c r="A383" s="6" t="s">
        <v>458</v>
      </c>
      <c r="B383" s="6" t="s">
        <v>13013</v>
      </c>
      <c r="C383" s="6">
        <v>226040</v>
      </c>
      <c r="D383" s="6">
        <v>4.21725261972417</v>
      </c>
      <c r="E383" s="6">
        <v>1.3652741133031501</v>
      </c>
      <c r="F383" s="6">
        <v>0.52058906826264195</v>
      </c>
      <c r="G383" s="6">
        <v>3.5111982261867402E-4</v>
      </c>
      <c r="H383" s="6">
        <v>1.4136674727488301E-2</v>
      </c>
      <c r="I383" s="6" t="s">
        <v>14278</v>
      </c>
      <c r="J383" s="6" t="b">
        <v>0</v>
      </c>
    </row>
    <row r="384" spans="1:10" x14ac:dyDescent="0.2">
      <c r="A384" s="6" t="s">
        <v>73</v>
      </c>
      <c r="B384" s="6" t="s">
        <v>12945</v>
      </c>
      <c r="C384" s="6">
        <v>381924</v>
      </c>
      <c r="D384" s="6">
        <v>2.1108025555758099</v>
      </c>
      <c r="E384" s="6">
        <v>2.3072641109732399</v>
      </c>
      <c r="F384" s="6">
        <v>0.87077591254324405</v>
      </c>
      <c r="G384" s="6">
        <v>3.5871904435311902E-4</v>
      </c>
      <c r="H384" s="6">
        <v>1.4397779283290999E-2</v>
      </c>
      <c r="I384" s="6" t="s">
        <v>14278</v>
      </c>
      <c r="J384" s="6" t="b">
        <v>0</v>
      </c>
    </row>
    <row r="385" spans="1:10" x14ac:dyDescent="0.2">
      <c r="A385" s="6" t="s">
        <v>179</v>
      </c>
      <c r="B385" s="6" t="s">
        <v>13167</v>
      </c>
      <c r="C385" s="6">
        <v>140917</v>
      </c>
      <c r="D385" s="6">
        <v>8.9749375098019293</v>
      </c>
      <c r="E385" s="6">
        <v>0.85868603691888401</v>
      </c>
      <c r="F385" s="6">
        <v>0.341038526971705</v>
      </c>
      <c r="G385" s="6">
        <v>3.6433770693516802E-4</v>
      </c>
      <c r="H385" s="6">
        <v>1.4578020199474E-2</v>
      </c>
      <c r="I385" s="6" t="s">
        <v>14290</v>
      </c>
      <c r="J385" s="6" t="b">
        <v>0</v>
      </c>
    </row>
    <row r="386" spans="1:10" x14ac:dyDescent="0.2">
      <c r="A386" s="6" t="s">
        <v>3144</v>
      </c>
      <c r="B386" s="6" t="s">
        <v>13513</v>
      </c>
      <c r="C386" s="6">
        <v>18032</v>
      </c>
      <c r="D386" s="6">
        <v>513.40546605836596</v>
      </c>
      <c r="E386" s="6">
        <v>-0.21103978825495001</v>
      </c>
      <c r="F386" s="6">
        <v>7.0421809306006306E-2</v>
      </c>
      <c r="G386" s="6">
        <v>3.6580060783956698E-4</v>
      </c>
      <c r="H386" s="6">
        <v>1.4591379801600499E-2</v>
      </c>
      <c r="I386" s="6" t="s">
        <v>14001</v>
      </c>
      <c r="J386" s="6" t="b">
        <v>0</v>
      </c>
    </row>
    <row r="387" spans="1:10" x14ac:dyDescent="0.2">
      <c r="A387" s="6" t="s">
        <v>279</v>
      </c>
      <c r="B387" s="6" t="s">
        <v>13906</v>
      </c>
      <c r="C387" s="6">
        <v>12489</v>
      </c>
      <c r="D387" s="6">
        <v>9.0401429785922094</v>
      </c>
      <c r="E387" s="6">
        <v>-0.89900548154566795</v>
      </c>
      <c r="F387" s="6">
        <v>0.33704647109812302</v>
      </c>
      <c r="G387" s="6">
        <v>3.7623075194383702E-4</v>
      </c>
      <c r="H387" s="6">
        <v>1.49153565586569E-2</v>
      </c>
      <c r="I387" s="6" t="s">
        <v>13108</v>
      </c>
      <c r="J387" s="6" t="b">
        <v>0</v>
      </c>
    </row>
    <row r="388" spans="1:10" x14ac:dyDescent="0.2">
      <c r="A388" s="6" t="s">
        <v>111</v>
      </c>
      <c r="B388" s="6" t="s">
        <v>13221</v>
      </c>
      <c r="C388" s="6">
        <v>71435</v>
      </c>
      <c r="D388" s="6">
        <v>138.97651313898299</v>
      </c>
      <c r="E388" s="6">
        <v>0.24959738763765099</v>
      </c>
      <c r="F388" s="6">
        <v>8.44507050983129E-2</v>
      </c>
      <c r="G388" s="6">
        <v>3.82033336832168E-4</v>
      </c>
      <c r="H388" s="6">
        <v>1.50530452598138E-2</v>
      </c>
      <c r="I388" s="6" t="s">
        <v>14287</v>
      </c>
      <c r="J388" s="6" t="b">
        <v>0</v>
      </c>
    </row>
    <row r="389" spans="1:10" x14ac:dyDescent="0.2">
      <c r="A389" s="6" t="s">
        <v>468</v>
      </c>
      <c r="B389" s="6" t="s">
        <v>13244</v>
      </c>
      <c r="C389" s="6">
        <v>107022</v>
      </c>
      <c r="D389" s="6">
        <v>32.6606080693942</v>
      </c>
      <c r="E389" s="6">
        <v>-0.45437021488875001</v>
      </c>
      <c r="F389" s="6">
        <v>0.16939199804973001</v>
      </c>
      <c r="G389" s="6">
        <v>3.8390840511008998E-4</v>
      </c>
      <c r="H389" s="6">
        <v>1.5080949020190901E-2</v>
      </c>
      <c r="I389" s="6" t="s">
        <v>13966</v>
      </c>
      <c r="J389" s="6" t="b">
        <v>0</v>
      </c>
    </row>
    <row r="390" spans="1:10" x14ac:dyDescent="0.2">
      <c r="A390" s="6" t="s">
        <v>4269</v>
      </c>
      <c r="B390" s="6" t="s">
        <v>14364</v>
      </c>
      <c r="C390" s="6">
        <v>105675</v>
      </c>
      <c r="D390" s="6">
        <v>30.145477539855001</v>
      </c>
      <c r="E390" s="6">
        <v>0.45351070823184297</v>
      </c>
      <c r="F390" s="6">
        <v>0.168604786957154</v>
      </c>
      <c r="G390" s="6">
        <v>3.87619761696283E-4</v>
      </c>
      <c r="H390" s="6">
        <v>1.5180599394432601E-2</v>
      </c>
      <c r="I390" s="6" t="s">
        <v>8</v>
      </c>
      <c r="J390" s="6" t="b">
        <v>0</v>
      </c>
    </row>
    <row r="391" spans="1:10" x14ac:dyDescent="0.2">
      <c r="A391" s="6" t="s">
        <v>7725</v>
      </c>
      <c r="B391" s="6" t="s">
        <v>13857</v>
      </c>
      <c r="C391" s="6">
        <v>279653</v>
      </c>
      <c r="D391" s="6">
        <v>160.01811386966401</v>
      </c>
      <c r="E391" s="6">
        <v>-0.26779683408766403</v>
      </c>
      <c r="F391" s="6">
        <v>8.8234988448119805E-2</v>
      </c>
      <c r="G391" s="6">
        <v>3.9007886669782302E-4</v>
      </c>
      <c r="H391" s="6">
        <v>1.5230753091246701E-2</v>
      </c>
      <c r="I391" s="6" t="s">
        <v>13543</v>
      </c>
      <c r="J391" s="6" t="b">
        <v>0</v>
      </c>
    </row>
    <row r="392" spans="1:10" x14ac:dyDescent="0.2">
      <c r="A392" s="6" t="s">
        <v>1101</v>
      </c>
      <c r="B392" s="6" t="s">
        <v>14366</v>
      </c>
      <c r="C392" s="6">
        <v>11504</v>
      </c>
      <c r="D392" s="6">
        <v>24.907367568586501</v>
      </c>
      <c r="E392" s="6">
        <v>0.59803231450165995</v>
      </c>
      <c r="F392" s="6">
        <v>0.23253402030506301</v>
      </c>
      <c r="G392" s="6">
        <v>4.0486724605135599E-4</v>
      </c>
      <c r="H392" s="6">
        <v>1.5729056250009799E-2</v>
      </c>
      <c r="I392" s="6" t="s">
        <v>12</v>
      </c>
      <c r="J392" s="6" t="b">
        <v>0</v>
      </c>
    </row>
    <row r="393" spans="1:10" x14ac:dyDescent="0.2">
      <c r="A393" s="6" t="s">
        <v>106</v>
      </c>
      <c r="B393" s="6" t="s">
        <v>12888</v>
      </c>
      <c r="C393" s="6">
        <v>58198</v>
      </c>
      <c r="D393" s="6">
        <v>10.6548135457535</v>
      </c>
      <c r="E393" s="6">
        <v>-0.78168187730484595</v>
      </c>
      <c r="F393" s="6">
        <v>0.30455598483077401</v>
      </c>
      <c r="G393" s="6">
        <v>4.0653600115404299E-4</v>
      </c>
      <c r="H393" s="6">
        <v>1.5730752332080399E-2</v>
      </c>
      <c r="I393" s="6" t="s">
        <v>14278</v>
      </c>
      <c r="J393" s="6" t="b">
        <v>0</v>
      </c>
    </row>
    <row r="394" spans="1:10" x14ac:dyDescent="0.2">
      <c r="A394" s="6" t="s">
        <v>2888</v>
      </c>
      <c r="B394" s="6" t="s">
        <v>13569</v>
      </c>
      <c r="C394" s="6">
        <v>20284</v>
      </c>
      <c r="D394" s="6">
        <v>49.572331839860297</v>
      </c>
      <c r="E394" s="6">
        <v>0.38105577995071899</v>
      </c>
      <c r="F394" s="6">
        <v>0.14274795734359999</v>
      </c>
      <c r="G394" s="6">
        <v>4.1888309091478101E-4</v>
      </c>
      <c r="H394" s="6">
        <v>1.6160134528306402E-2</v>
      </c>
      <c r="I394" s="6" t="s">
        <v>13969</v>
      </c>
      <c r="J394" s="6" t="b">
        <v>0</v>
      </c>
    </row>
    <row r="395" spans="1:10" x14ac:dyDescent="0.2">
      <c r="A395" s="6" t="s">
        <v>604</v>
      </c>
      <c r="B395" s="6" t="s">
        <v>14225</v>
      </c>
      <c r="C395" s="6">
        <v>94040</v>
      </c>
      <c r="D395" s="6">
        <v>238.06435454127299</v>
      </c>
      <c r="E395" s="6">
        <v>0.237790984759706</v>
      </c>
      <c r="F395" s="6">
        <v>8.1819288340431701E-2</v>
      </c>
      <c r="G395" s="6">
        <v>4.26202899386533E-4</v>
      </c>
      <c r="H395" s="6">
        <v>1.6393590094260599E-2</v>
      </c>
      <c r="I395" s="6" t="s">
        <v>13239</v>
      </c>
      <c r="J395" s="6" t="b">
        <v>0</v>
      </c>
    </row>
    <row r="396" spans="1:10" x14ac:dyDescent="0.2">
      <c r="A396" s="6" t="s">
        <v>143</v>
      </c>
      <c r="B396" s="6" t="s">
        <v>12873</v>
      </c>
      <c r="C396" s="6">
        <v>23890</v>
      </c>
      <c r="D396" s="6">
        <v>6.3241122315716201</v>
      </c>
      <c r="E396" s="6">
        <v>-1.02342366045671</v>
      </c>
      <c r="F396" s="6">
        <v>0.40990547704098201</v>
      </c>
      <c r="G396" s="6">
        <v>4.4366344174443298E-4</v>
      </c>
      <c r="H396" s="6">
        <v>1.7014558816335498E-2</v>
      </c>
      <c r="I396" s="6" t="s">
        <v>14278</v>
      </c>
      <c r="J396" s="6" t="b">
        <v>0</v>
      </c>
    </row>
    <row r="397" spans="1:10" x14ac:dyDescent="0.2">
      <c r="A397" s="6" t="s">
        <v>869</v>
      </c>
      <c r="B397" s="6" t="s">
        <v>13471</v>
      </c>
      <c r="C397" s="6">
        <v>18787</v>
      </c>
      <c r="D397" s="6">
        <v>1.25271271629394</v>
      </c>
      <c r="E397" s="6">
        <v>3.6067040684666898</v>
      </c>
      <c r="F397" s="6">
        <v>1.4702374044756299</v>
      </c>
      <c r="G397" s="6">
        <v>4.4664763235604399E-4</v>
      </c>
      <c r="H397" s="6">
        <v>1.7078325445471901E-2</v>
      </c>
      <c r="I397" s="6" t="s">
        <v>14135</v>
      </c>
      <c r="J397" s="6" t="b">
        <v>0</v>
      </c>
    </row>
    <row r="398" spans="1:10" x14ac:dyDescent="0.2">
      <c r="A398" s="6" t="s">
        <v>6995</v>
      </c>
      <c r="B398" s="6" t="s">
        <v>14368</v>
      </c>
      <c r="C398" s="6">
        <v>30928</v>
      </c>
      <c r="D398" s="6">
        <v>236.31879056797101</v>
      </c>
      <c r="E398" s="6">
        <v>-0.25879108179188498</v>
      </c>
      <c r="F398" s="6">
        <v>9.0481192502738797E-2</v>
      </c>
      <c r="G398" s="6">
        <v>4.52369295017621E-4</v>
      </c>
      <c r="H398" s="6">
        <v>1.7195355202375699E-2</v>
      </c>
      <c r="I398" s="6" t="s">
        <v>8</v>
      </c>
      <c r="J398" s="6" t="b">
        <v>0</v>
      </c>
    </row>
    <row r="399" spans="1:10" x14ac:dyDescent="0.2">
      <c r="A399" s="6" t="s">
        <v>208</v>
      </c>
      <c r="B399" s="6" t="s">
        <v>13174</v>
      </c>
      <c r="C399" s="6">
        <v>19049</v>
      </c>
      <c r="D399" s="6">
        <v>73.013685882711499</v>
      </c>
      <c r="E399" s="6">
        <v>0.309208645339904</v>
      </c>
      <c r="F399" s="6">
        <v>0.111297288091198</v>
      </c>
      <c r="G399" s="6">
        <v>4.6140857484312499E-4</v>
      </c>
      <c r="H399" s="6">
        <v>1.74875202969869E-2</v>
      </c>
      <c r="I399" s="6" t="s">
        <v>14290</v>
      </c>
      <c r="J399" s="6" t="b">
        <v>0</v>
      </c>
    </row>
    <row r="400" spans="1:10" x14ac:dyDescent="0.2">
      <c r="A400" s="6" t="s">
        <v>726</v>
      </c>
      <c r="B400" s="6" t="s">
        <v>14260</v>
      </c>
      <c r="C400" s="6">
        <v>68465</v>
      </c>
      <c r="D400" s="6">
        <v>52.681063735811001</v>
      </c>
      <c r="E400" s="6">
        <v>0.35497149109771903</v>
      </c>
      <c r="F400" s="6">
        <v>0.12963139000816001</v>
      </c>
      <c r="G400" s="6">
        <v>4.6602817713672597E-4</v>
      </c>
      <c r="H400" s="6">
        <v>1.7610959536008899E-2</v>
      </c>
      <c r="I400" s="6" t="s">
        <v>13239</v>
      </c>
      <c r="J400" s="6" t="b">
        <v>0</v>
      </c>
    </row>
    <row r="401" spans="1:10" x14ac:dyDescent="0.2">
      <c r="A401" s="6" t="s">
        <v>1000</v>
      </c>
      <c r="B401" s="6" t="s">
        <v>14369</v>
      </c>
      <c r="C401" s="6">
        <v>22158</v>
      </c>
      <c r="D401" s="6">
        <v>23.924999512902001</v>
      </c>
      <c r="E401" s="6">
        <v>0.49990115677340902</v>
      </c>
      <c r="F401" s="6">
        <v>0.19397266678880101</v>
      </c>
      <c r="G401" s="6">
        <v>4.7501528398531402E-4</v>
      </c>
      <c r="H401" s="6">
        <v>1.7898243528356301E-2</v>
      </c>
      <c r="I401" s="6" t="s">
        <v>13493</v>
      </c>
      <c r="J401" s="6" t="b">
        <v>0</v>
      </c>
    </row>
    <row r="402" spans="1:10" x14ac:dyDescent="0.2">
      <c r="A402" s="6" t="s">
        <v>2431</v>
      </c>
      <c r="B402" s="6" t="s">
        <v>14370</v>
      </c>
      <c r="C402" s="6">
        <v>16582</v>
      </c>
      <c r="D402" s="6">
        <v>34.362277867582002</v>
      </c>
      <c r="E402" s="6">
        <v>-0.44781324924758698</v>
      </c>
      <c r="F402" s="6">
        <v>0.17705069962345699</v>
      </c>
      <c r="G402" s="6">
        <v>5.0405335961915799E-4</v>
      </c>
      <c r="H402" s="6">
        <v>1.8937167499180198E-2</v>
      </c>
      <c r="I402" s="6" t="s">
        <v>13505</v>
      </c>
      <c r="J402" s="6" t="b">
        <v>0</v>
      </c>
    </row>
    <row r="403" spans="1:10" x14ac:dyDescent="0.2">
      <c r="A403" s="6" t="s">
        <v>1763</v>
      </c>
      <c r="B403" s="6" t="s">
        <v>13532</v>
      </c>
      <c r="C403" s="6">
        <v>74901</v>
      </c>
      <c r="D403" s="6">
        <v>133.23490834048599</v>
      </c>
      <c r="E403" s="6">
        <v>0.26223097207722301</v>
      </c>
      <c r="F403" s="6">
        <v>9.2837307031771898E-2</v>
      </c>
      <c r="G403" s="6">
        <v>5.2489592271154795E-4</v>
      </c>
      <c r="H403" s="6">
        <v>1.9606228049491501E-2</v>
      </c>
      <c r="I403" s="6" t="s">
        <v>14204</v>
      </c>
      <c r="J403" s="6" t="b">
        <v>0</v>
      </c>
    </row>
    <row r="404" spans="1:10" x14ac:dyDescent="0.2">
      <c r="A404" s="6" t="s">
        <v>1337</v>
      </c>
      <c r="B404" s="6" t="s">
        <v>13771</v>
      </c>
      <c r="C404" s="6">
        <v>227485</v>
      </c>
      <c r="D404" s="6">
        <v>11.9142733434173</v>
      </c>
      <c r="E404" s="6">
        <v>0.709920405513085</v>
      </c>
      <c r="F404" s="6">
        <v>0.29868073131397099</v>
      </c>
      <c r="G404" s="6">
        <v>5.3503639396042496E-4</v>
      </c>
      <c r="H404" s="6">
        <v>1.985992602996E-2</v>
      </c>
      <c r="I404" s="6" t="s">
        <v>14330</v>
      </c>
      <c r="J404" s="6" t="b">
        <v>0</v>
      </c>
    </row>
    <row r="405" spans="1:10" x14ac:dyDescent="0.2">
      <c r="A405" s="6" t="s">
        <v>664</v>
      </c>
      <c r="B405" s="6" t="s">
        <v>13834</v>
      </c>
      <c r="C405" s="6">
        <v>72290</v>
      </c>
      <c r="D405" s="6">
        <v>38.980231647837002</v>
      </c>
      <c r="E405" s="6">
        <v>0.47977290700368203</v>
      </c>
      <c r="F405" s="6">
        <v>0.18553784113684399</v>
      </c>
      <c r="G405" s="6">
        <v>5.36297909660789E-4</v>
      </c>
      <c r="H405" s="6">
        <v>1.985992602996E-2</v>
      </c>
      <c r="I405" s="6" t="s">
        <v>13117</v>
      </c>
      <c r="J405" s="6" t="b">
        <v>0</v>
      </c>
    </row>
    <row r="406" spans="1:10" x14ac:dyDescent="0.2">
      <c r="A406" s="6" t="s">
        <v>576</v>
      </c>
      <c r="B406" s="6" t="s">
        <v>13398</v>
      </c>
      <c r="C406" s="6">
        <v>76905</v>
      </c>
      <c r="D406" s="6">
        <v>3.4592130455262402</v>
      </c>
      <c r="E406" s="6">
        <v>1.39367810529529</v>
      </c>
      <c r="F406" s="6">
        <v>0.58837151086761397</v>
      </c>
      <c r="G406" s="6">
        <v>5.6198596385380805E-4</v>
      </c>
      <c r="H406" s="6">
        <v>2.07517331338475E-2</v>
      </c>
      <c r="I406" s="6" t="s">
        <v>13971</v>
      </c>
      <c r="J406" s="6" t="b">
        <v>0</v>
      </c>
    </row>
    <row r="407" spans="1:10" x14ac:dyDescent="0.2">
      <c r="A407" s="6" t="s">
        <v>717</v>
      </c>
      <c r="B407" s="6" t="s">
        <v>14257</v>
      </c>
      <c r="C407" s="6">
        <v>71904</v>
      </c>
      <c r="D407" s="6">
        <v>31.211479443035699</v>
      </c>
      <c r="E407" s="6">
        <v>-0.44735439471580002</v>
      </c>
      <c r="F407" s="6">
        <v>0.174537859194761</v>
      </c>
      <c r="G407" s="6">
        <v>5.7374648701129499E-4</v>
      </c>
      <c r="H407" s="6">
        <v>2.11256398807236E-2</v>
      </c>
      <c r="I407" s="6" t="s">
        <v>13391</v>
      </c>
      <c r="J407" s="6" t="b">
        <v>0</v>
      </c>
    </row>
    <row r="408" spans="1:10" x14ac:dyDescent="0.2">
      <c r="A408" s="6" t="s">
        <v>463</v>
      </c>
      <c r="B408" s="6" t="s">
        <v>13169</v>
      </c>
      <c r="C408" s="6">
        <v>68774</v>
      </c>
      <c r="D408" s="6">
        <v>2.5313302321961002</v>
      </c>
      <c r="E408" s="6">
        <v>1.6559498019294101</v>
      </c>
      <c r="F408" s="6">
        <v>0.69835816135450801</v>
      </c>
      <c r="G408" s="6">
        <v>5.7745945478945902E-4</v>
      </c>
      <c r="H408" s="6">
        <v>2.1201948845735698E-2</v>
      </c>
      <c r="I408" s="6" t="s">
        <v>14290</v>
      </c>
      <c r="J408" s="6" t="b">
        <v>0</v>
      </c>
    </row>
    <row r="409" spans="1:10" x14ac:dyDescent="0.2">
      <c r="A409" s="6" t="s">
        <v>363</v>
      </c>
      <c r="B409" s="6" t="s">
        <v>13856</v>
      </c>
      <c r="C409" s="6">
        <v>20305</v>
      </c>
      <c r="D409" s="6">
        <v>5.7778234894506797</v>
      </c>
      <c r="E409" s="6">
        <v>1.09330269234338</v>
      </c>
      <c r="F409" s="6">
        <v>0.48956868200422599</v>
      </c>
      <c r="G409" s="6">
        <v>5.9535865352250601E-4</v>
      </c>
      <c r="H409" s="6">
        <v>2.1797210306302699E-2</v>
      </c>
      <c r="I409" s="6" t="s">
        <v>13185</v>
      </c>
      <c r="J409" s="6" t="b">
        <v>0</v>
      </c>
    </row>
    <row r="410" spans="1:10" x14ac:dyDescent="0.2">
      <c r="A410" s="6" t="s">
        <v>225</v>
      </c>
      <c r="B410" s="6" t="s">
        <v>13172</v>
      </c>
      <c r="C410" s="6">
        <v>105445</v>
      </c>
      <c r="D410" s="6">
        <v>125.58063142582</v>
      </c>
      <c r="E410" s="6">
        <v>0.28370216644193502</v>
      </c>
      <c r="F410" s="6">
        <v>0.1035283677828</v>
      </c>
      <c r="G410" s="6">
        <v>6.46366532246626E-4</v>
      </c>
      <c r="H410" s="6">
        <v>2.3467425216733399E-2</v>
      </c>
      <c r="I410" s="6" t="s">
        <v>14290</v>
      </c>
      <c r="J410" s="6" t="b">
        <v>0</v>
      </c>
    </row>
    <row r="411" spans="1:10" x14ac:dyDescent="0.2">
      <c r="A411" s="6" t="s">
        <v>722</v>
      </c>
      <c r="B411" s="6" t="s">
        <v>13845</v>
      </c>
      <c r="C411" s="6">
        <v>67845</v>
      </c>
      <c r="D411" s="6">
        <v>75.340001984170797</v>
      </c>
      <c r="E411" s="6">
        <v>0.29308903662476399</v>
      </c>
      <c r="F411" s="6">
        <v>0.10890747817124501</v>
      </c>
      <c r="G411" s="6">
        <v>6.6258700156090295E-4</v>
      </c>
      <c r="H411" s="6">
        <v>2.3986763048104001E-2</v>
      </c>
      <c r="I411" s="6" t="s">
        <v>13117</v>
      </c>
      <c r="J411" s="6" t="b">
        <v>0</v>
      </c>
    </row>
    <row r="412" spans="1:10" x14ac:dyDescent="0.2">
      <c r="A412" s="6" t="s">
        <v>538</v>
      </c>
      <c r="B412" s="6" t="s">
        <v>13810</v>
      </c>
      <c r="C412" s="6">
        <v>13139</v>
      </c>
      <c r="D412" s="6">
        <v>22.799766912831601</v>
      </c>
      <c r="E412" s="6">
        <v>0.52476882766811705</v>
      </c>
      <c r="F412" s="6">
        <v>0.21411014666475001</v>
      </c>
      <c r="G412" s="6">
        <v>6.8814475294219797E-4</v>
      </c>
      <c r="H412" s="6">
        <v>2.47732111059191E-2</v>
      </c>
      <c r="I412" s="6" t="s">
        <v>13148</v>
      </c>
      <c r="J412" s="6" t="b">
        <v>0</v>
      </c>
    </row>
    <row r="413" spans="1:10" x14ac:dyDescent="0.2">
      <c r="A413" s="6" t="s">
        <v>1352</v>
      </c>
      <c r="B413" s="6" t="s">
        <v>13842</v>
      </c>
      <c r="C413" s="6">
        <v>21888</v>
      </c>
      <c r="D413" s="6">
        <v>58.338149560436598</v>
      </c>
      <c r="E413" s="6">
        <v>-0.31947481377985698</v>
      </c>
      <c r="F413" s="6">
        <v>0.12329688579933901</v>
      </c>
      <c r="G413" s="6">
        <v>6.8796817820433601E-4</v>
      </c>
      <c r="H413" s="6">
        <v>2.47732111059191E-2</v>
      </c>
      <c r="I413" s="6" t="s">
        <v>13477</v>
      </c>
      <c r="J413" s="6" t="b">
        <v>0</v>
      </c>
    </row>
    <row r="414" spans="1:10" x14ac:dyDescent="0.2">
      <c r="A414" s="6" t="s">
        <v>252</v>
      </c>
      <c r="B414" s="6" t="s">
        <v>12923</v>
      </c>
      <c r="C414" s="6">
        <v>72750</v>
      </c>
      <c r="D414" s="6">
        <v>58.489836468697199</v>
      </c>
      <c r="E414" s="6">
        <v>0.34634016351917202</v>
      </c>
      <c r="F414" s="6">
        <v>0.13422624738107899</v>
      </c>
      <c r="G414" s="6">
        <v>7.2046168583043003E-4</v>
      </c>
      <c r="H414" s="6">
        <v>2.5864574521312401E-2</v>
      </c>
      <c r="I414" s="6" t="s">
        <v>14278</v>
      </c>
      <c r="J414" s="6" t="b">
        <v>0</v>
      </c>
    </row>
    <row r="415" spans="1:10" x14ac:dyDescent="0.2">
      <c r="A415" s="6" t="s">
        <v>462</v>
      </c>
      <c r="B415" s="6" t="s">
        <v>13366</v>
      </c>
      <c r="C415" s="6">
        <v>12305</v>
      </c>
      <c r="D415" s="6">
        <v>87.527830838305903</v>
      </c>
      <c r="E415" s="6">
        <v>-0.29337827730699401</v>
      </c>
      <c r="F415" s="6">
        <v>0.112470229332034</v>
      </c>
      <c r="G415" s="6">
        <v>7.2895131346217997E-4</v>
      </c>
      <c r="H415" s="6">
        <v>2.6024770097196701E-2</v>
      </c>
      <c r="I415" s="6" t="s">
        <v>14288</v>
      </c>
      <c r="J415" s="6" t="b">
        <v>0</v>
      </c>
    </row>
    <row r="416" spans="1:10" x14ac:dyDescent="0.2">
      <c r="A416" s="6" t="s">
        <v>4222</v>
      </c>
      <c r="B416" s="6" t="s">
        <v>14377</v>
      </c>
      <c r="C416" s="6">
        <v>21375</v>
      </c>
      <c r="D416" s="6">
        <v>53.574891634378098</v>
      </c>
      <c r="E416" s="6">
        <v>-0.32808711774706001</v>
      </c>
      <c r="F416" s="6">
        <v>0.129905648536987</v>
      </c>
      <c r="G416" s="6">
        <v>7.87037013690025E-4</v>
      </c>
      <c r="H416" s="6">
        <v>2.7875732398317098E-2</v>
      </c>
      <c r="I416" s="6" t="s">
        <v>12</v>
      </c>
      <c r="J416" s="6" t="b">
        <v>0</v>
      </c>
    </row>
    <row r="417" spans="1:10" x14ac:dyDescent="0.2">
      <c r="A417" s="6" t="s">
        <v>45</v>
      </c>
      <c r="B417" s="6" t="s">
        <v>13347</v>
      </c>
      <c r="C417" s="6">
        <v>98999</v>
      </c>
      <c r="D417" s="6">
        <v>21.490151159820599</v>
      </c>
      <c r="E417" s="6">
        <v>0.57231420640731501</v>
      </c>
      <c r="F417" s="6">
        <v>0.24674936397980901</v>
      </c>
      <c r="G417" s="6">
        <v>7.8729239553338196E-4</v>
      </c>
      <c r="H417" s="6">
        <v>2.7875732398317098E-2</v>
      </c>
      <c r="I417" s="6" t="s">
        <v>14283</v>
      </c>
      <c r="J417" s="6" t="b">
        <v>0</v>
      </c>
    </row>
    <row r="418" spans="1:10" x14ac:dyDescent="0.2">
      <c r="A418" s="6" t="s">
        <v>701</v>
      </c>
      <c r="B418" s="6" t="s">
        <v>13796</v>
      </c>
      <c r="C418" s="6">
        <v>320717</v>
      </c>
      <c r="D418" s="6">
        <v>94.182756944214304</v>
      </c>
      <c r="E418" s="6">
        <v>0.28362758969831398</v>
      </c>
      <c r="F418" s="6">
        <v>0.10616999805718801</v>
      </c>
      <c r="G418" s="6">
        <v>7.89424176554013E-4</v>
      </c>
      <c r="H418" s="6">
        <v>2.7875732398317098E-2</v>
      </c>
      <c r="I418" s="6" t="s">
        <v>13130</v>
      </c>
      <c r="J418" s="6" t="b">
        <v>0</v>
      </c>
    </row>
    <row r="419" spans="1:10" x14ac:dyDescent="0.2">
      <c r="A419" s="6" t="s">
        <v>103</v>
      </c>
      <c r="B419" s="6" t="s">
        <v>13176</v>
      </c>
      <c r="C419" s="6">
        <v>244058</v>
      </c>
      <c r="D419" s="6">
        <v>43.486472872574097</v>
      </c>
      <c r="E419" s="6">
        <v>-0.36552590564072801</v>
      </c>
      <c r="F419" s="6">
        <v>0.149091535773512</v>
      </c>
      <c r="G419" s="6">
        <v>7.9684003939548497E-4</v>
      </c>
      <c r="H419" s="6">
        <v>2.80609282538072E-2</v>
      </c>
      <c r="I419" s="6" t="s">
        <v>14290</v>
      </c>
      <c r="J419" s="6" t="b">
        <v>0</v>
      </c>
    </row>
    <row r="420" spans="1:10" x14ac:dyDescent="0.2">
      <c r="A420" s="6" t="s">
        <v>3426</v>
      </c>
      <c r="B420" s="6" t="s">
        <v>14378</v>
      </c>
      <c r="C420" s="6">
        <v>80883</v>
      </c>
      <c r="D420" s="6">
        <v>68.734308563077505</v>
      </c>
      <c r="E420" s="6">
        <v>-0.49110804023450799</v>
      </c>
      <c r="F420" s="6">
        <v>0.203805748412098</v>
      </c>
      <c r="G420" s="6">
        <v>8.0182846297333099E-4</v>
      </c>
      <c r="H420" s="6">
        <v>2.81598669985525E-2</v>
      </c>
      <c r="I420" s="6" t="s">
        <v>13459</v>
      </c>
      <c r="J420" s="6" t="b">
        <v>0</v>
      </c>
    </row>
    <row r="421" spans="1:10" x14ac:dyDescent="0.2">
      <c r="A421" s="6" t="s">
        <v>2004</v>
      </c>
      <c r="B421" s="6" t="s">
        <v>13473</v>
      </c>
      <c r="C421" s="6">
        <v>83925</v>
      </c>
      <c r="D421" s="6">
        <v>60.981110670963098</v>
      </c>
      <c r="E421" s="6">
        <v>-0.383867521974461</v>
      </c>
      <c r="F421" s="6">
        <v>0.15471255030592401</v>
      </c>
      <c r="G421" s="6">
        <v>8.1456795368184105E-4</v>
      </c>
      <c r="H421" s="6">
        <v>2.8529745889929899E-2</v>
      </c>
      <c r="I421" s="6" t="s">
        <v>14135</v>
      </c>
      <c r="J421" s="6" t="b">
        <v>0</v>
      </c>
    </row>
    <row r="422" spans="1:10" x14ac:dyDescent="0.2">
      <c r="A422" s="6" t="s">
        <v>166</v>
      </c>
      <c r="B422" s="6" t="s">
        <v>18</v>
      </c>
      <c r="C422" s="6">
        <v>14066</v>
      </c>
      <c r="D422" s="6">
        <v>83.025516767208302</v>
      </c>
      <c r="E422" s="6">
        <v>0.32549903477238101</v>
      </c>
      <c r="F422" s="6">
        <v>0.130610324455116</v>
      </c>
      <c r="G422" s="6">
        <v>8.1839524733509899E-4</v>
      </c>
      <c r="H422" s="6">
        <v>2.8586324801510299E-2</v>
      </c>
      <c r="I422" s="6" t="s">
        <v>14287</v>
      </c>
      <c r="J422" s="6" t="b">
        <v>0</v>
      </c>
    </row>
    <row r="423" spans="1:10" x14ac:dyDescent="0.2">
      <c r="A423" s="6" t="s">
        <v>307</v>
      </c>
      <c r="B423" s="6" t="s">
        <v>12993</v>
      </c>
      <c r="C423" s="6">
        <v>20393</v>
      </c>
      <c r="D423" s="6">
        <v>69.730897319255305</v>
      </c>
      <c r="E423" s="6">
        <v>0.46993994843241399</v>
      </c>
      <c r="F423" s="6">
        <v>0.205098790290762</v>
      </c>
      <c r="G423" s="6">
        <v>8.2529070702331295E-4</v>
      </c>
      <c r="H423" s="6">
        <v>2.8749480047356599E-2</v>
      </c>
      <c r="I423" s="6" t="s">
        <v>14278</v>
      </c>
      <c r="J423" s="6" t="b">
        <v>0</v>
      </c>
    </row>
    <row r="424" spans="1:10" x14ac:dyDescent="0.2">
      <c r="A424" s="6" t="s">
        <v>8049</v>
      </c>
      <c r="B424" s="6" t="s">
        <v>14379</v>
      </c>
      <c r="C424" s="6">
        <v>268291</v>
      </c>
      <c r="D424" s="6">
        <v>20.658886976014099</v>
      </c>
      <c r="E424" s="6">
        <v>-0.492673452384566</v>
      </c>
      <c r="F424" s="6">
        <v>0.21632377191381699</v>
      </c>
      <c r="G424" s="6">
        <v>8.3031621744219305E-4</v>
      </c>
      <c r="H424" s="6">
        <v>2.8846792457588501E-2</v>
      </c>
      <c r="I424" s="6" t="s">
        <v>8</v>
      </c>
      <c r="J424" s="6" t="b">
        <v>0</v>
      </c>
    </row>
    <row r="425" spans="1:10" x14ac:dyDescent="0.2">
      <c r="A425" s="6" t="s">
        <v>6578</v>
      </c>
      <c r="B425" s="6" t="s">
        <v>14380</v>
      </c>
      <c r="C425" s="6">
        <v>11783</v>
      </c>
      <c r="D425" s="6">
        <v>27.3413438995657</v>
      </c>
      <c r="E425" s="6">
        <v>0.46415421334032497</v>
      </c>
      <c r="F425" s="6">
        <v>0.19998507367257501</v>
      </c>
      <c r="G425" s="6">
        <v>8.3351387083130304E-4</v>
      </c>
      <c r="H425" s="6">
        <v>2.88802500445677E-2</v>
      </c>
      <c r="I425" s="6" t="s">
        <v>13505</v>
      </c>
      <c r="J425" s="6" t="b">
        <v>0</v>
      </c>
    </row>
    <row r="426" spans="1:10" x14ac:dyDescent="0.2">
      <c r="A426" s="6" t="s">
        <v>352</v>
      </c>
      <c r="B426" s="6" t="s">
        <v>13074</v>
      </c>
      <c r="C426" s="6">
        <v>19266</v>
      </c>
      <c r="D426" s="6">
        <v>194.22752890151</v>
      </c>
      <c r="E426" s="6">
        <v>-0.20936206857949399</v>
      </c>
      <c r="F426" s="6">
        <v>7.5233819129487803E-2</v>
      </c>
      <c r="G426" s="6">
        <v>8.4319735588155498E-4</v>
      </c>
      <c r="H426" s="6">
        <v>2.9039727451830501E-2</v>
      </c>
      <c r="I426" s="6" t="s">
        <v>13976</v>
      </c>
      <c r="J426" s="6" t="b">
        <v>0</v>
      </c>
    </row>
    <row r="427" spans="1:10" x14ac:dyDescent="0.2">
      <c r="A427" s="6" t="s">
        <v>1215</v>
      </c>
      <c r="B427" s="6" t="s">
        <v>14381</v>
      </c>
      <c r="C427" s="6">
        <v>223775</v>
      </c>
      <c r="D427" s="6">
        <v>59.152555654152501</v>
      </c>
      <c r="E427" s="6">
        <v>0.33541235289412802</v>
      </c>
      <c r="F427" s="6">
        <v>0.131968959997146</v>
      </c>
      <c r="G427" s="6">
        <v>8.4131195048825404E-4</v>
      </c>
      <c r="H427" s="6">
        <v>2.9039727451830501E-2</v>
      </c>
      <c r="I427" s="6" t="s">
        <v>13508</v>
      </c>
      <c r="J427" s="6" t="b">
        <v>0</v>
      </c>
    </row>
    <row r="428" spans="1:10" x14ac:dyDescent="0.2">
      <c r="A428" s="6" t="s">
        <v>605</v>
      </c>
      <c r="B428" s="6" t="s">
        <v>13120</v>
      </c>
      <c r="C428" s="6">
        <v>67203</v>
      </c>
      <c r="D428" s="6">
        <v>26.798537291313298</v>
      </c>
      <c r="E428" s="6">
        <v>0.45291271548305201</v>
      </c>
      <c r="F428" s="6">
        <v>0.190698264126093</v>
      </c>
      <c r="G428" s="6">
        <v>8.44857437472009E-4</v>
      </c>
      <c r="H428" s="6">
        <v>2.9039727451830501E-2</v>
      </c>
      <c r="I428" s="6" t="s">
        <v>14334</v>
      </c>
      <c r="J428" s="6" t="b">
        <v>0</v>
      </c>
    </row>
    <row r="429" spans="1:10" x14ac:dyDescent="0.2">
      <c r="A429" s="6" t="s">
        <v>9447</v>
      </c>
      <c r="B429" s="6" t="s">
        <v>14382</v>
      </c>
      <c r="C429" s="6">
        <v>83674</v>
      </c>
      <c r="D429" s="6">
        <v>58.711415533537398</v>
      </c>
      <c r="E429" s="6">
        <v>-0.32598322810597702</v>
      </c>
      <c r="F429" s="6">
        <v>0.12966079781058601</v>
      </c>
      <c r="G429" s="6">
        <v>8.5114094242076503E-4</v>
      </c>
      <c r="H429" s="6">
        <v>2.9178104880228001E-2</v>
      </c>
      <c r="I429" s="6" t="s">
        <v>8</v>
      </c>
      <c r="J429" s="6" t="b">
        <v>0</v>
      </c>
    </row>
    <row r="430" spans="1:10" x14ac:dyDescent="0.2">
      <c r="A430" s="6" t="s">
        <v>1166</v>
      </c>
      <c r="B430" s="6" t="s">
        <v>14383</v>
      </c>
      <c r="C430" s="6">
        <v>78618</v>
      </c>
      <c r="D430" s="6">
        <v>102.649788705766</v>
      </c>
      <c r="E430" s="6">
        <v>0.28961952464962798</v>
      </c>
      <c r="F430" s="6">
        <v>0.11314907155666699</v>
      </c>
      <c r="G430" s="6">
        <v>8.5365901850201805E-4</v>
      </c>
      <c r="H430" s="6">
        <v>2.9187008346878499E-2</v>
      </c>
      <c r="I430" s="6" t="s">
        <v>13508</v>
      </c>
      <c r="J430" s="6" t="b">
        <v>0</v>
      </c>
    </row>
    <row r="431" spans="1:10" x14ac:dyDescent="0.2">
      <c r="A431" s="6" t="s">
        <v>3528</v>
      </c>
      <c r="B431" s="6" t="s">
        <v>14384</v>
      </c>
      <c r="C431" s="6">
        <v>66970</v>
      </c>
      <c r="D431" s="6">
        <v>62.174043184562898</v>
      </c>
      <c r="E431" s="6">
        <v>0.30168405517130698</v>
      </c>
      <c r="F431" s="6">
        <v>0.118109465760733</v>
      </c>
      <c r="G431" s="6">
        <v>9.10234573921601E-4</v>
      </c>
      <c r="H431" s="6">
        <v>3.1039239138160299E-2</v>
      </c>
      <c r="I431" s="6" t="s">
        <v>9</v>
      </c>
      <c r="J431" s="6" t="b">
        <v>0</v>
      </c>
    </row>
    <row r="432" spans="1:10" x14ac:dyDescent="0.2">
      <c r="A432" s="6" t="s">
        <v>1114</v>
      </c>
      <c r="B432" s="6" t="s">
        <v>14385</v>
      </c>
      <c r="C432" s="6">
        <v>17389</v>
      </c>
      <c r="D432" s="6">
        <v>70.776068977369604</v>
      </c>
      <c r="E432" s="6">
        <v>-0.28813850290498999</v>
      </c>
      <c r="F432" s="6">
        <v>0.11190659576166</v>
      </c>
      <c r="G432" s="6">
        <v>9.2002130248035005E-4</v>
      </c>
      <c r="H432" s="6">
        <v>3.1290408719094803E-2</v>
      </c>
      <c r="I432" s="6" t="s">
        <v>13495</v>
      </c>
      <c r="J432" s="6" t="b">
        <v>0</v>
      </c>
    </row>
    <row r="433" spans="1:10" x14ac:dyDescent="0.2">
      <c r="A433" s="6" t="s">
        <v>411</v>
      </c>
      <c r="B433" s="6" t="s">
        <v>12998</v>
      </c>
      <c r="C433" s="6">
        <v>103710</v>
      </c>
      <c r="D433" s="6">
        <v>11.4777465684608</v>
      </c>
      <c r="E433" s="6">
        <v>0.67757238367135597</v>
      </c>
      <c r="F433" s="6">
        <v>0.30342194483898699</v>
      </c>
      <c r="G433" s="6">
        <v>9.2661602825679101E-4</v>
      </c>
      <c r="H433" s="6">
        <v>3.1431983068742203E-2</v>
      </c>
      <c r="I433" s="6" t="s">
        <v>14278</v>
      </c>
      <c r="J433" s="6" t="b">
        <v>0</v>
      </c>
    </row>
    <row r="434" spans="1:10" x14ac:dyDescent="0.2">
      <c r="A434" s="6" t="s">
        <v>738</v>
      </c>
      <c r="B434" s="6" t="s">
        <v>14264</v>
      </c>
      <c r="C434" s="6">
        <v>94187</v>
      </c>
      <c r="D434" s="6">
        <v>25.3740610371466</v>
      </c>
      <c r="E434" s="6">
        <v>0.47571355105180801</v>
      </c>
      <c r="F434" s="6">
        <v>0.20765742126247</v>
      </c>
      <c r="G434" s="6">
        <v>9.3091065328936701E-4</v>
      </c>
      <c r="H434" s="6">
        <v>3.1494998123329301E-2</v>
      </c>
      <c r="I434" s="6" t="s">
        <v>13265</v>
      </c>
      <c r="J434" s="6" t="b">
        <v>0</v>
      </c>
    </row>
    <row r="435" spans="1:10" x14ac:dyDescent="0.2">
      <c r="A435" s="6" t="s">
        <v>8253</v>
      </c>
      <c r="B435" s="6" t="s">
        <v>14386</v>
      </c>
      <c r="C435" s="6">
        <v>67533</v>
      </c>
      <c r="D435" s="6">
        <v>18.045766927677501</v>
      </c>
      <c r="E435" s="6">
        <v>0.51309555202794599</v>
      </c>
      <c r="F435" s="6">
        <v>0.22492673905340799</v>
      </c>
      <c r="G435" s="6">
        <v>9.3737107479862801E-4</v>
      </c>
      <c r="H435" s="6">
        <v>3.16055498446026E-2</v>
      </c>
      <c r="I435" s="6" t="s">
        <v>12</v>
      </c>
      <c r="J435" s="6" t="b">
        <v>0</v>
      </c>
    </row>
    <row r="436" spans="1:10" x14ac:dyDescent="0.2">
      <c r="A436" s="6" t="s">
        <v>797</v>
      </c>
      <c r="B436" s="6" t="s">
        <v>14275</v>
      </c>
      <c r="C436" s="6">
        <v>14756</v>
      </c>
      <c r="D436" s="6">
        <v>17.582946656153101</v>
      </c>
      <c r="E436" s="6">
        <v>0.57587154440105304</v>
      </c>
      <c r="F436" s="6">
        <v>0.24861564677496301</v>
      </c>
      <c r="G436" s="6">
        <v>9.3906926186377302E-4</v>
      </c>
      <c r="H436" s="6">
        <v>3.16055498446026E-2</v>
      </c>
      <c r="I436" s="6" t="s">
        <v>13376</v>
      </c>
      <c r="J436" s="6" t="b">
        <v>0</v>
      </c>
    </row>
    <row r="437" spans="1:10" x14ac:dyDescent="0.2">
      <c r="A437" s="6" t="s">
        <v>297</v>
      </c>
      <c r="B437" s="6" t="s">
        <v>12861</v>
      </c>
      <c r="C437" s="6">
        <v>11639</v>
      </c>
      <c r="D437" s="6">
        <v>33.078674466662399</v>
      </c>
      <c r="E437" s="6">
        <v>-0.39502129919097601</v>
      </c>
      <c r="F437" s="6">
        <v>0.16774863136843601</v>
      </c>
      <c r="G437" s="6">
        <v>9.6186258492699298E-4</v>
      </c>
      <c r="H437" s="6">
        <v>3.2204953491182499E-2</v>
      </c>
      <c r="I437" s="6" t="s">
        <v>14278</v>
      </c>
      <c r="J437" s="6" t="b">
        <v>0</v>
      </c>
    </row>
    <row r="438" spans="1:10" x14ac:dyDescent="0.2">
      <c r="A438" s="6" t="s">
        <v>7327</v>
      </c>
      <c r="B438" s="6" t="s">
        <v>14387</v>
      </c>
      <c r="C438" s="6">
        <v>77531</v>
      </c>
      <c r="D438" s="6">
        <v>481.96628054252199</v>
      </c>
      <c r="E438" s="6">
        <v>0.17057518728283499</v>
      </c>
      <c r="F438" s="6">
        <v>5.93427927312953E-2</v>
      </c>
      <c r="G438" s="6">
        <v>9.6143580371308996E-4</v>
      </c>
      <c r="H438" s="6">
        <v>3.2204953491182499E-2</v>
      </c>
      <c r="I438" s="6" t="s">
        <v>13459</v>
      </c>
      <c r="J438" s="6" t="b">
        <v>0</v>
      </c>
    </row>
    <row r="439" spans="1:10" x14ac:dyDescent="0.2">
      <c r="A439" s="6" t="s">
        <v>5784</v>
      </c>
      <c r="B439" s="6" t="s">
        <v>14388</v>
      </c>
      <c r="C439" s="6">
        <v>104174</v>
      </c>
      <c r="D439" s="6">
        <v>30.504324256152501</v>
      </c>
      <c r="E439" s="6">
        <v>-0.43368228997710301</v>
      </c>
      <c r="F439" s="6">
        <v>0.181335062345445</v>
      </c>
      <c r="G439" s="6">
        <v>9.6628146707586598E-4</v>
      </c>
      <c r="H439" s="6">
        <v>3.2269306667928897E-2</v>
      </c>
      <c r="I439" s="6" t="s">
        <v>13505</v>
      </c>
      <c r="J439" s="6" t="b">
        <v>0</v>
      </c>
    </row>
    <row r="440" spans="1:10" x14ac:dyDescent="0.2">
      <c r="A440" s="6" t="s">
        <v>14389</v>
      </c>
      <c r="B440" s="6" t="s">
        <v>14390</v>
      </c>
      <c r="C440" s="6">
        <v>240879</v>
      </c>
      <c r="D440" s="6">
        <v>1.9672725582064901</v>
      </c>
      <c r="E440" s="6">
        <v>1.9311031159677601</v>
      </c>
      <c r="F440" s="6">
        <v>0.88989246355686602</v>
      </c>
      <c r="G440" s="6">
        <v>9.7430254345901501E-4</v>
      </c>
      <c r="H440" s="6">
        <v>3.2391827307633597E-2</v>
      </c>
      <c r="I440" s="6" t="s">
        <v>13493</v>
      </c>
      <c r="J440" s="6" t="b">
        <v>0</v>
      </c>
    </row>
    <row r="441" spans="1:10" x14ac:dyDescent="0.2">
      <c r="A441" s="6" t="s">
        <v>5080</v>
      </c>
      <c r="B441" s="6" t="s">
        <v>13534</v>
      </c>
      <c r="C441" s="6">
        <v>26557</v>
      </c>
      <c r="D441" s="6">
        <v>316.80663408895998</v>
      </c>
      <c r="E441" s="6">
        <v>0.26167029226084698</v>
      </c>
      <c r="F441" s="6">
        <v>0.103774408215229</v>
      </c>
      <c r="G441" s="6">
        <v>1.0234405234143399E-3</v>
      </c>
      <c r="H441" s="6">
        <v>3.3828504666513798E-2</v>
      </c>
      <c r="I441" s="6" t="s">
        <v>14204</v>
      </c>
      <c r="J441" s="6" t="b">
        <v>0</v>
      </c>
    </row>
    <row r="442" spans="1:10" x14ac:dyDescent="0.2">
      <c r="A442" s="6" t="s">
        <v>5020</v>
      </c>
      <c r="B442" s="6" t="s">
        <v>14393</v>
      </c>
      <c r="C442" s="6">
        <v>320472</v>
      </c>
      <c r="D442" s="6">
        <v>99.214644313050101</v>
      </c>
      <c r="E442" s="6">
        <v>0.26449072567180998</v>
      </c>
      <c r="F442" s="6">
        <v>0.103534550785565</v>
      </c>
      <c r="G442" s="6">
        <v>1.0460185739537E-3</v>
      </c>
      <c r="H442" s="6">
        <v>3.4486591963718498E-2</v>
      </c>
      <c r="I442" s="6" t="s">
        <v>13495</v>
      </c>
      <c r="J442" s="6" t="b">
        <v>0</v>
      </c>
    </row>
    <row r="443" spans="1:10" x14ac:dyDescent="0.2">
      <c r="A443" s="6" t="s">
        <v>1963</v>
      </c>
      <c r="B443" s="6" t="s">
        <v>14395</v>
      </c>
      <c r="C443" s="6">
        <v>668880</v>
      </c>
      <c r="D443" s="6">
        <v>10.115947287102699</v>
      </c>
      <c r="E443" s="6">
        <v>-0.70123990468039998</v>
      </c>
      <c r="F443" s="6">
        <v>0.31841826519931699</v>
      </c>
      <c r="G443" s="6">
        <v>1.0698218479898299E-3</v>
      </c>
      <c r="H443" s="6">
        <v>3.5092328841169002E-2</v>
      </c>
      <c r="I443" s="6" t="s">
        <v>12</v>
      </c>
      <c r="J443" s="6" t="b">
        <v>0</v>
      </c>
    </row>
    <row r="444" spans="1:10" x14ac:dyDescent="0.2">
      <c r="A444" s="6" t="s">
        <v>7206</v>
      </c>
      <c r="B444" s="6" t="s">
        <v>14396</v>
      </c>
      <c r="C444" s="6">
        <v>228662</v>
      </c>
      <c r="D444" s="6">
        <v>230.03628112308201</v>
      </c>
      <c r="E444" s="6">
        <v>-0.24485324975543099</v>
      </c>
      <c r="F444" s="6">
        <v>9.4598447491863802E-2</v>
      </c>
      <c r="G444" s="6">
        <v>1.0851227562635199E-3</v>
      </c>
      <c r="H444" s="6">
        <v>3.5414460863509502E-2</v>
      </c>
      <c r="I444" s="6" t="s">
        <v>13574</v>
      </c>
      <c r="J444" s="6" t="b">
        <v>0</v>
      </c>
    </row>
    <row r="445" spans="1:10" x14ac:dyDescent="0.2">
      <c r="A445" s="6" t="s">
        <v>783</v>
      </c>
      <c r="B445" s="6" t="s">
        <v>13218</v>
      </c>
      <c r="C445" s="6">
        <v>100040792</v>
      </c>
      <c r="D445" s="6">
        <v>4.1831477342166004</v>
      </c>
      <c r="E445" s="6">
        <v>1.2085048895074999</v>
      </c>
      <c r="F445" s="6">
        <v>0.56692288346884601</v>
      </c>
      <c r="G445" s="6">
        <v>1.0831615185099401E-3</v>
      </c>
      <c r="H445" s="6">
        <v>3.5414460863509502E-2</v>
      </c>
      <c r="I445" s="6" t="s">
        <v>14287</v>
      </c>
      <c r="J445" s="6" t="b">
        <v>0</v>
      </c>
    </row>
    <row r="446" spans="1:10" x14ac:dyDescent="0.2">
      <c r="A446" s="6" t="s">
        <v>3465</v>
      </c>
      <c r="B446" s="6" t="s">
        <v>14398</v>
      </c>
      <c r="C446" s="6">
        <v>243219</v>
      </c>
      <c r="D446" s="6">
        <v>54.625695680260002</v>
      </c>
      <c r="E446" s="6">
        <v>0.31370461368408598</v>
      </c>
      <c r="F446" s="6">
        <v>0.12858449371737199</v>
      </c>
      <c r="G446" s="6">
        <v>1.0953204733390399E-3</v>
      </c>
      <c r="H446" s="6">
        <v>3.5567642707119901E-2</v>
      </c>
      <c r="I446" s="6" t="s">
        <v>8</v>
      </c>
      <c r="J446" s="6" t="b">
        <v>0</v>
      </c>
    </row>
    <row r="447" spans="1:10" x14ac:dyDescent="0.2">
      <c r="A447" s="6" t="s">
        <v>3146</v>
      </c>
      <c r="B447" s="6" t="s">
        <v>13428</v>
      </c>
      <c r="C447" s="6">
        <v>20405</v>
      </c>
      <c r="D447" s="6">
        <v>41.620513971034399</v>
      </c>
      <c r="E447" s="6">
        <v>0.367691080605758</v>
      </c>
      <c r="F447" s="6">
        <v>0.158846191796636</v>
      </c>
      <c r="G447" s="6">
        <v>1.1056850044485001E-3</v>
      </c>
      <c r="H447" s="6">
        <v>3.5814218038828199E-2</v>
      </c>
      <c r="I447" s="6" t="s">
        <v>14140</v>
      </c>
      <c r="J447" s="6" t="b">
        <v>0</v>
      </c>
    </row>
    <row r="448" spans="1:10" x14ac:dyDescent="0.2">
      <c r="A448" s="6" t="s">
        <v>710</v>
      </c>
      <c r="B448" s="6" t="s">
        <v>14254</v>
      </c>
      <c r="C448" s="6">
        <v>72512</v>
      </c>
      <c r="D448" s="6">
        <v>1.86741272669169</v>
      </c>
      <c r="E448" s="6">
        <v>-1.91519703111241</v>
      </c>
      <c r="F448" s="6">
        <v>0.87861522874815601</v>
      </c>
      <c r="G448" s="6">
        <v>1.11619430421193E-3</v>
      </c>
      <c r="H448" s="6">
        <v>3.6064237969087601E-2</v>
      </c>
      <c r="I448" s="6" t="s">
        <v>13239</v>
      </c>
      <c r="J448" s="6" t="b">
        <v>0</v>
      </c>
    </row>
    <row r="449" spans="1:10" x14ac:dyDescent="0.2">
      <c r="A449" s="6" t="s">
        <v>8174</v>
      </c>
      <c r="B449" s="6" t="s">
        <v>14399</v>
      </c>
      <c r="C449" s="6">
        <v>218973</v>
      </c>
      <c r="D449" s="6">
        <v>21.3201451067489</v>
      </c>
      <c r="E449" s="6">
        <v>0.476826710664708</v>
      </c>
      <c r="F449" s="6">
        <v>0.21502832273785899</v>
      </c>
      <c r="G449" s="6">
        <v>1.17648200702615E-3</v>
      </c>
      <c r="H449" s="6">
        <v>3.7823018554243699E-2</v>
      </c>
      <c r="I449" s="6" t="s">
        <v>8</v>
      </c>
      <c r="J449" s="6" t="b">
        <v>0</v>
      </c>
    </row>
    <row r="450" spans="1:10" x14ac:dyDescent="0.2">
      <c r="A450" s="6" t="s">
        <v>528</v>
      </c>
      <c r="B450" s="6" t="s">
        <v>14210</v>
      </c>
      <c r="C450" s="6">
        <v>19883</v>
      </c>
      <c r="D450" s="6">
        <v>125.24673674530599</v>
      </c>
      <c r="E450" s="6">
        <v>0.31491116388298002</v>
      </c>
      <c r="F450" s="6">
        <v>0.129421385247243</v>
      </c>
      <c r="G450" s="6">
        <v>1.17380230692875E-3</v>
      </c>
      <c r="H450" s="6">
        <v>3.7823018554243699E-2</v>
      </c>
      <c r="I450" s="6" t="s">
        <v>13402</v>
      </c>
      <c r="J450" s="6" t="b">
        <v>0</v>
      </c>
    </row>
    <row r="451" spans="1:10" x14ac:dyDescent="0.2">
      <c r="A451" s="6" t="s">
        <v>403</v>
      </c>
      <c r="B451" s="6" t="s">
        <v>13786</v>
      </c>
      <c r="C451" s="6">
        <v>53417</v>
      </c>
      <c r="D451" s="6">
        <v>3.2011202495829099</v>
      </c>
      <c r="E451" s="6">
        <v>1.3648341456058299</v>
      </c>
      <c r="F451" s="6">
        <v>0.62781405211489105</v>
      </c>
      <c r="G451" s="6">
        <v>1.2102405647598799E-3</v>
      </c>
      <c r="H451" s="6">
        <v>3.8620121133226298E-2</v>
      </c>
      <c r="I451" s="6" t="s">
        <v>13329</v>
      </c>
      <c r="J451" s="6" t="b">
        <v>0</v>
      </c>
    </row>
    <row r="452" spans="1:10" x14ac:dyDescent="0.2">
      <c r="A452" s="6" t="s">
        <v>610</v>
      </c>
      <c r="B452" s="6" t="s">
        <v>14228</v>
      </c>
      <c r="C452" s="6">
        <v>16796</v>
      </c>
      <c r="D452" s="6">
        <v>112.194451023667</v>
      </c>
      <c r="E452" s="6">
        <v>-0.24259038619663101</v>
      </c>
      <c r="F452" s="6">
        <v>9.5121068062597694E-2</v>
      </c>
      <c r="G452" s="6">
        <v>1.20811377291587E-3</v>
      </c>
      <c r="H452" s="6">
        <v>3.8620121133226298E-2</v>
      </c>
      <c r="I452" s="6" t="s">
        <v>13239</v>
      </c>
      <c r="J452" s="6" t="b">
        <v>0</v>
      </c>
    </row>
    <row r="453" spans="1:10" x14ac:dyDescent="0.2">
      <c r="A453" s="6" t="s">
        <v>7263</v>
      </c>
      <c r="B453" s="6" t="s">
        <v>14401</v>
      </c>
      <c r="C453" s="6">
        <v>79221</v>
      </c>
      <c r="D453" s="6">
        <v>30.984719721937701</v>
      </c>
      <c r="E453" s="6">
        <v>-0.393408689141516</v>
      </c>
      <c r="F453" s="6">
        <v>0.17221279820348001</v>
      </c>
      <c r="G453" s="6">
        <v>1.2171493166700899E-3</v>
      </c>
      <c r="H453" s="6">
        <v>3.87449206124241E-2</v>
      </c>
      <c r="I453" s="6" t="s">
        <v>9</v>
      </c>
      <c r="J453" s="6" t="b">
        <v>0</v>
      </c>
    </row>
    <row r="454" spans="1:10" x14ac:dyDescent="0.2">
      <c r="A454" s="6" t="s">
        <v>197</v>
      </c>
      <c r="B454" s="6" t="s">
        <v>12935</v>
      </c>
      <c r="C454" s="6">
        <v>108682</v>
      </c>
      <c r="D454" s="6">
        <v>42.134663746235603</v>
      </c>
      <c r="E454" s="6">
        <v>0.35471880656628302</v>
      </c>
      <c r="F454" s="6">
        <v>0.15151428663022301</v>
      </c>
      <c r="G454" s="6">
        <v>1.2207986465595201E-3</v>
      </c>
      <c r="H454" s="6">
        <v>3.8765606162494498E-2</v>
      </c>
      <c r="I454" s="6" t="s">
        <v>14278</v>
      </c>
      <c r="J454" s="6" t="b">
        <v>0</v>
      </c>
    </row>
    <row r="455" spans="1:10" x14ac:dyDescent="0.2">
      <c r="A455" s="6" t="s">
        <v>545</v>
      </c>
      <c r="B455" s="6" t="s">
        <v>14215</v>
      </c>
      <c r="C455" s="6">
        <v>620695</v>
      </c>
      <c r="D455" s="6">
        <v>57.191064110160802</v>
      </c>
      <c r="E455" s="6">
        <v>-0.332920591970847</v>
      </c>
      <c r="F455" s="6">
        <v>0.141132404631201</v>
      </c>
      <c r="G455" s="6">
        <v>1.2308215546545001E-3</v>
      </c>
      <c r="H455" s="6">
        <v>3.8892757389620301E-2</v>
      </c>
      <c r="I455" s="6" t="s">
        <v>13239</v>
      </c>
      <c r="J455" s="6" t="b">
        <v>0</v>
      </c>
    </row>
    <row r="456" spans="1:10" x14ac:dyDescent="0.2">
      <c r="A456" s="6" t="s">
        <v>1122</v>
      </c>
      <c r="B456" s="6" t="s">
        <v>14402</v>
      </c>
      <c r="C456" s="6">
        <v>13660</v>
      </c>
      <c r="D456" s="6">
        <v>47.888129147555802</v>
      </c>
      <c r="E456" s="6">
        <v>-0.34661698451752498</v>
      </c>
      <c r="F456" s="6">
        <v>0.14792662215901201</v>
      </c>
      <c r="G456" s="6">
        <v>1.2280695889283399E-3</v>
      </c>
      <c r="H456" s="6">
        <v>3.8892757389620301E-2</v>
      </c>
      <c r="I456" s="6" t="s">
        <v>12</v>
      </c>
      <c r="J456" s="6" t="b">
        <v>0</v>
      </c>
    </row>
    <row r="457" spans="1:10" x14ac:dyDescent="0.2">
      <c r="A457" s="6" t="s">
        <v>188</v>
      </c>
      <c r="B457" s="6" t="s">
        <v>13183</v>
      </c>
      <c r="C457" s="6">
        <v>240168</v>
      </c>
      <c r="D457" s="6">
        <v>9.2664157766298594</v>
      </c>
      <c r="E457" s="6">
        <v>-0.71136784439860801</v>
      </c>
      <c r="F457" s="6">
        <v>0.335178538762192</v>
      </c>
      <c r="G457" s="6">
        <v>1.2456210776537E-3</v>
      </c>
      <c r="H457" s="6">
        <v>3.92644068477963E-2</v>
      </c>
      <c r="I457" s="6" t="s">
        <v>14290</v>
      </c>
      <c r="J457" s="6" t="b">
        <v>0</v>
      </c>
    </row>
    <row r="458" spans="1:10" x14ac:dyDescent="0.2">
      <c r="A458" s="6" t="s">
        <v>1411</v>
      </c>
      <c r="B458" s="6" t="s">
        <v>14403</v>
      </c>
      <c r="C458" s="6">
        <v>18452</v>
      </c>
      <c r="D458" s="6">
        <v>9.8559781460721503</v>
      </c>
      <c r="E458" s="6">
        <v>0.68572889034315598</v>
      </c>
      <c r="F458" s="6">
        <v>0.33363654274342802</v>
      </c>
      <c r="G458" s="6">
        <v>1.2520282038925299E-3</v>
      </c>
      <c r="H458" s="6">
        <v>3.9370346732620701E-2</v>
      </c>
      <c r="I458" s="6" t="s">
        <v>13574</v>
      </c>
      <c r="J458" s="6" t="b">
        <v>0</v>
      </c>
    </row>
    <row r="459" spans="1:10" x14ac:dyDescent="0.2">
      <c r="A459" s="6" t="s">
        <v>10139</v>
      </c>
      <c r="B459" s="6" t="s">
        <v>13571</v>
      </c>
      <c r="C459" s="6">
        <v>54409</v>
      </c>
      <c r="D459" s="6">
        <v>16.5029744822229</v>
      </c>
      <c r="E459" s="6">
        <v>0.52608533443474703</v>
      </c>
      <c r="F459" s="6">
        <v>0.25232159306669599</v>
      </c>
      <c r="G459" s="6">
        <v>1.26224133668511E-3</v>
      </c>
      <c r="H459" s="6">
        <v>3.9595162707083298E-2</v>
      </c>
      <c r="I459" s="6" t="s">
        <v>13969</v>
      </c>
      <c r="J459" s="6" t="b">
        <v>0</v>
      </c>
    </row>
    <row r="460" spans="1:10" x14ac:dyDescent="0.2">
      <c r="A460" s="6" t="s">
        <v>770</v>
      </c>
      <c r="B460" s="6" t="s">
        <v>12856</v>
      </c>
      <c r="C460" s="6" t="s">
        <v>12856</v>
      </c>
      <c r="D460" s="6">
        <v>20.243713176882999</v>
      </c>
      <c r="E460" s="6">
        <v>-0.48842336648460799</v>
      </c>
      <c r="F460" s="6">
        <v>0.226179465744102</v>
      </c>
      <c r="G460" s="6">
        <v>1.2658245296970801E-3</v>
      </c>
      <c r="H460" s="6">
        <v>3.9611419423257001E-2</v>
      </c>
      <c r="I460" s="6" t="s">
        <v>5</v>
      </c>
      <c r="J460" s="6" t="b">
        <v>0</v>
      </c>
    </row>
    <row r="461" spans="1:10" x14ac:dyDescent="0.2">
      <c r="A461" s="6" t="s">
        <v>8214</v>
      </c>
      <c r="B461" s="6" t="s">
        <v>14404</v>
      </c>
      <c r="C461" s="6">
        <v>71878</v>
      </c>
      <c r="D461" s="6">
        <v>5.8803574471468396</v>
      </c>
      <c r="E461" s="6">
        <v>0.85608182067184202</v>
      </c>
      <c r="F461" s="6">
        <v>0.41774717134473399</v>
      </c>
      <c r="G461" s="6">
        <v>1.2734090138007E-3</v>
      </c>
      <c r="H461" s="6">
        <v>3.9752507474300099E-2</v>
      </c>
      <c r="I461" s="6" t="s">
        <v>13574</v>
      </c>
      <c r="J461" s="6" t="b">
        <v>0</v>
      </c>
    </row>
    <row r="462" spans="1:10" x14ac:dyDescent="0.2">
      <c r="A462" s="6" t="s">
        <v>230</v>
      </c>
      <c r="B462" s="6" t="s">
        <v>12976</v>
      </c>
      <c r="C462" s="6">
        <v>18805</v>
      </c>
      <c r="D462" s="6">
        <v>6.1455545369111597</v>
      </c>
      <c r="E462" s="6">
        <v>0.899738706752789</v>
      </c>
      <c r="F462" s="6">
        <v>0.45686498298543698</v>
      </c>
      <c r="G462" s="6">
        <v>1.28172378100512E-3</v>
      </c>
      <c r="H462" s="6">
        <v>3.9819707081033898E-2</v>
      </c>
      <c r="I462" s="6" t="s">
        <v>14278</v>
      </c>
      <c r="J462" s="6" t="b">
        <v>0</v>
      </c>
    </row>
    <row r="463" spans="1:10" x14ac:dyDescent="0.2">
      <c r="A463" s="6" t="s">
        <v>2639</v>
      </c>
      <c r="B463" s="6" t="s">
        <v>14405</v>
      </c>
      <c r="C463" s="6">
        <v>72125</v>
      </c>
      <c r="D463" s="6">
        <v>92.148950664328197</v>
      </c>
      <c r="E463" s="6">
        <v>-0.26458151271936903</v>
      </c>
      <c r="F463" s="6">
        <v>0.107943364220995</v>
      </c>
      <c r="G463" s="6">
        <v>1.2804060713052701E-3</v>
      </c>
      <c r="H463" s="6">
        <v>3.9819707081033898E-2</v>
      </c>
      <c r="I463" s="6" t="s">
        <v>8</v>
      </c>
      <c r="J463" s="6" t="b">
        <v>0</v>
      </c>
    </row>
    <row r="464" spans="1:10" x14ac:dyDescent="0.2">
      <c r="A464" s="6" t="s">
        <v>470</v>
      </c>
      <c r="B464" s="6" t="s">
        <v>13327</v>
      </c>
      <c r="C464" s="6">
        <v>70911</v>
      </c>
      <c r="D464" s="6">
        <v>91.423601410361996</v>
      </c>
      <c r="E464" s="6">
        <v>-0.25463975202050099</v>
      </c>
      <c r="F464" s="6">
        <v>0.10177017080700999</v>
      </c>
      <c r="G464" s="6">
        <v>1.2881144949597901E-3</v>
      </c>
      <c r="H464" s="6">
        <v>3.9922282332998403E-2</v>
      </c>
      <c r="I464" s="6" t="s">
        <v>14354</v>
      </c>
      <c r="J464" s="6" t="b">
        <v>0</v>
      </c>
    </row>
    <row r="465" spans="1:10" x14ac:dyDescent="0.2">
      <c r="A465" s="6" t="s">
        <v>2435</v>
      </c>
      <c r="B465" s="6" t="s">
        <v>14406</v>
      </c>
      <c r="C465" s="6">
        <v>215378</v>
      </c>
      <c r="D465" s="6">
        <v>16.042326199041302</v>
      </c>
      <c r="E465" s="6">
        <v>-0.59291454552474199</v>
      </c>
      <c r="F465" s="6">
        <v>0.29168236312254398</v>
      </c>
      <c r="G465" s="6">
        <v>1.3083433151487101E-3</v>
      </c>
      <c r="H465" s="6">
        <v>4.0452222499956898E-2</v>
      </c>
      <c r="I465" s="6" t="s">
        <v>13516</v>
      </c>
      <c r="J465" s="6" t="b">
        <v>0</v>
      </c>
    </row>
    <row r="466" spans="1:10" x14ac:dyDescent="0.2">
      <c r="A466" s="6" t="s">
        <v>459</v>
      </c>
      <c r="B466" s="6" t="s">
        <v>13236</v>
      </c>
      <c r="C466" s="6">
        <v>74760</v>
      </c>
      <c r="D466" s="6">
        <v>3.6282064793100401</v>
      </c>
      <c r="E466" s="6">
        <v>-1.1117062455675699</v>
      </c>
      <c r="F466" s="6">
        <v>0.54301049746475605</v>
      </c>
      <c r="G466" s="6">
        <v>1.3289192052648199E-3</v>
      </c>
      <c r="H466" s="6">
        <v>4.0990338445924999E-2</v>
      </c>
      <c r="I466" s="6" t="s">
        <v>13962</v>
      </c>
      <c r="J466" s="6" t="b">
        <v>0</v>
      </c>
    </row>
    <row r="467" spans="1:10" x14ac:dyDescent="0.2">
      <c r="A467" s="6" t="s">
        <v>1269</v>
      </c>
      <c r="B467" s="6" t="s">
        <v>13784</v>
      </c>
      <c r="C467" s="6">
        <v>68738</v>
      </c>
      <c r="D467" s="6">
        <v>49.190504352635102</v>
      </c>
      <c r="E467" s="6">
        <v>0.31568272208965598</v>
      </c>
      <c r="F467" s="6">
        <v>0.134074441041862</v>
      </c>
      <c r="G467" s="6">
        <v>1.35321108918631E-3</v>
      </c>
      <c r="H467" s="6">
        <v>4.15413304433346E-2</v>
      </c>
      <c r="I467" s="6" t="s">
        <v>14407</v>
      </c>
      <c r="J467" s="6" t="b">
        <v>0</v>
      </c>
    </row>
    <row r="468" spans="1:10" x14ac:dyDescent="0.2">
      <c r="A468" s="6" t="s">
        <v>473</v>
      </c>
      <c r="B468" s="6" t="s">
        <v>12897</v>
      </c>
      <c r="C468" s="6">
        <v>29820</v>
      </c>
      <c r="D468" s="6">
        <v>36.0961888923473</v>
      </c>
      <c r="E468" s="6">
        <v>-0.36230344793106001</v>
      </c>
      <c r="F468" s="6">
        <v>0.15999060453300801</v>
      </c>
      <c r="G468" s="6">
        <v>1.350187112757E-3</v>
      </c>
      <c r="H468" s="6">
        <v>4.15413304433346E-2</v>
      </c>
      <c r="I468" s="6" t="s">
        <v>14278</v>
      </c>
      <c r="J468" s="6" t="b">
        <v>0</v>
      </c>
    </row>
    <row r="469" spans="1:10" x14ac:dyDescent="0.2">
      <c r="A469" s="6" t="s">
        <v>256</v>
      </c>
      <c r="B469" s="6" t="s">
        <v>13216</v>
      </c>
      <c r="C469" s="6">
        <v>21817</v>
      </c>
      <c r="D469" s="6">
        <v>12.1138120741203</v>
      </c>
      <c r="E469" s="6">
        <v>0.63181784912757</v>
      </c>
      <c r="F469" s="6">
        <v>0.30970129706051402</v>
      </c>
      <c r="G469" s="6">
        <v>1.36345904421069E-3</v>
      </c>
      <c r="H469" s="6">
        <v>4.1756740965352999E-2</v>
      </c>
      <c r="I469" s="6" t="s">
        <v>14287</v>
      </c>
      <c r="J469" s="6" t="b">
        <v>0</v>
      </c>
    </row>
    <row r="470" spans="1:10" x14ac:dyDescent="0.2">
      <c r="A470" s="6" t="s">
        <v>33</v>
      </c>
      <c r="B470" s="6" t="s">
        <v>13350</v>
      </c>
      <c r="C470" s="6">
        <v>107569</v>
      </c>
      <c r="D470" s="6">
        <v>65.053645577283604</v>
      </c>
      <c r="E470" s="6">
        <v>0.28647873374876998</v>
      </c>
      <c r="F470" s="6">
        <v>0.12209910603045</v>
      </c>
      <c r="G470" s="6">
        <v>1.41835845323486E-3</v>
      </c>
      <c r="H470" s="6">
        <v>4.3297479610363197E-2</v>
      </c>
      <c r="I470" s="6" t="s">
        <v>14283</v>
      </c>
      <c r="J470" s="6" t="b">
        <v>0</v>
      </c>
    </row>
    <row r="471" spans="1:10" x14ac:dyDescent="0.2">
      <c r="A471" s="6" t="s">
        <v>140</v>
      </c>
      <c r="B471" s="6" t="s">
        <v>12974</v>
      </c>
      <c r="C471" s="6">
        <v>18791</v>
      </c>
      <c r="D471" s="6">
        <v>38.372499749470201</v>
      </c>
      <c r="E471" s="6">
        <v>0.38154496273190802</v>
      </c>
      <c r="F471" s="6">
        <v>0.17209531253230101</v>
      </c>
      <c r="G471" s="6">
        <v>1.4233862915829299E-3</v>
      </c>
      <c r="H471" s="6">
        <v>4.3297479610363197E-2</v>
      </c>
      <c r="I471" s="6" t="s">
        <v>14278</v>
      </c>
      <c r="J471" s="6" t="b">
        <v>0</v>
      </c>
    </row>
    <row r="472" spans="1:10" x14ac:dyDescent="0.2">
      <c r="A472" s="6" t="s">
        <v>136</v>
      </c>
      <c r="B472" s="6" t="s">
        <v>13019</v>
      </c>
      <c r="C472" s="6">
        <v>21807</v>
      </c>
      <c r="D472" s="6">
        <v>365.65221320872899</v>
      </c>
      <c r="E472" s="6">
        <v>0.17867804428890199</v>
      </c>
      <c r="F472" s="6">
        <v>6.2979967241739002E-2</v>
      </c>
      <c r="G472" s="6">
        <v>1.42381838706317E-3</v>
      </c>
      <c r="H472" s="6">
        <v>4.3297479610363197E-2</v>
      </c>
      <c r="I472" s="6" t="s">
        <v>14278</v>
      </c>
      <c r="J472" s="6" t="b">
        <v>0</v>
      </c>
    </row>
    <row r="473" spans="1:10" x14ac:dyDescent="0.2">
      <c r="A473" s="6" t="s">
        <v>1604</v>
      </c>
      <c r="B473" s="6" t="s">
        <v>13954</v>
      </c>
      <c r="C473" s="6">
        <v>218476</v>
      </c>
      <c r="D473" s="6">
        <v>3.1479458816478298</v>
      </c>
      <c r="E473" s="6">
        <v>-1.3543551875264399</v>
      </c>
      <c r="F473" s="6">
        <v>0.64667441738438303</v>
      </c>
      <c r="G473" s="6">
        <v>1.43923551737481E-3</v>
      </c>
      <c r="H473" s="6">
        <v>4.3663567667962498E-2</v>
      </c>
      <c r="I473" s="6" t="s">
        <v>13477</v>
      </c>
      <c r="J473" s="6" t="b">
        <v>0</v>
      </c>
    </row>
    <row r="474" spans="1:10" x14ac:dyDescent="0.2">
      <c r="A474" s="6" t="s">
        <v>3765</v>
      </c>
      <c r="B474" s="6" t="s">
        <v>14409</v>
      </c>
      <c r="C474" s="6">
        <v>54526</v>
      </c>
      <c r="D474" s="6">
        <v>4.1031306998616897</v>
      </c>
      <c r="E474" s="6">
        <v>1.03658212962417</v>
      </c>
      <c r="F474" s="6">
        <v>0.55161002516206403</v>
      </c>
      <c r="G474" s="6">
        <v>1.470046335099E-3</v>
      </c>
      <c r="H474" s="6">
        <v>4.4389903819671603E-2</v>
      </c>
      <c r="I474" s="6" t="s">
        <v>8</v>
      </c>
      <c r="J474" s="6" t="b">
        <v>0</v>
      </c>
    </row>
    <row r="475" spans="1:10" x14ac:dyDescent="0.2">
      <c r="A475" s="6" t="s">
        <v>421</v>
      </c>
      <c r="B475" s="6" t="s">
        <v>14185</v>
      </c>
      <c r="C475" s="6">
        <v>20908</v>
      </c>
      <c r="D475" s="6">
        <v>59.3875360701579</v>
      </c>
      <c r="E475" s="6">
        <v>0.32006331195435</v>
      </c>
      <c r="F475" s="6">
        <v>0.14228343184085601</v>
      </c>
      <c r="G475" s="6">
        <v>1.4789348133881399E-3</v>
      </c>
      <c r="H475" s="6">
        <v>4.4554204028504199E-2</v>
      </c>
      <c r="I475" s="6" t="s">
        <v>13369</v>
      </c>
      <c r="J475" s="6" t="b">
        <v>0</v>
      </c>
    </row>
    <row r="476" spans="1:10" x14ac:dyDescent="0.2">
      <c r="A476" s="6" t="s">
        <v>4306</v>
      </c>
      <c r="B476" s="6" t="s">
        <v>14410</v>
      </c>
      <c r="C476" s="6">
        <v>66912</v>
      </c>
      <c r="D476" s="6">
        <v>51.4926226033567</v>
      </c>
      <c r="E476" s="6">
        <v>-0.30628402292156898</v>
      </c>
      <c r="F476" s="6">
        <v>0.133057896141004</v>
      </c>
      <c r="G476" s="6">
        <v>1.49344782907876E-3</v>
      </c>
      <c r="H476" s="6">
        <v>4.4886790100032499E-2</v>
      </c>
      <c r="I476" s="6" t="s">
        <v>11</v>
      </c>
      <c r="J476" s="6" t="b">
        <v>0</v>
      </c>
    </row>
    <row r="477" spans="1:10" x14ac:dyDescent="0.2">
      <c r="A477" s="6" t="s">
        <v>7668</v>
      </c>
      <c r="B477" s="6" t="s">
        <v>13942</v>
      </c>
      <c r="C477" s="6">
        <v>217219</v>
      </c>
      <c r="D477" s="6">
        <v>57.795554364077297</v>
      </c>
      <c r="E477" s="6">
        <v>-0.31663954233053798</v>
      </c>
      <c r="F477" s="6">
        <v>0.132173696355427</v>
      </c>
      <c r="G477" s="6">
        <v>1.49759250159903E-3</v>
      </c>
      <c r="H477" s="6">
        <v>4.4906926892496202E-2</v>
      </c>
      <c r="I477" s="6" t="s">
        <v>13531</v>
      </c>
      <c r="J477" s="6" t="b">
        <v>0</v>
      </c>
    </row>
    <row r="478" spans="1:10" x14ac:dyDescent="0.2">
      <c r="A478" s="6" t="s">
        <v>8945</v>
      </c>
      <c r="B478" s="6" t="s">
        <v>14411</v>
      </c>
      <c r="C478" s="6">
        <v>18159</v>
      </c>
      <c r="D478" s="6">
        <v>2.8648685835580601</v>
      </c>
      <c r="E478" s="6">
        <v>1.2722623119473699</v>
      </c>
      <c r="F478" s="6">
        <v>0.61745123199951002</v>
      </c>
      <c r="G478" s="6">
        <v>1.51804151186781E-3</v>
      </c>
      <c r="H478" s="6">
        <v>4.5414741896712102E-2</v>
      </c>
      <c r="I478" s="6" t="s">
        <v>8</v>
      </c>
      <c r="J478" s="6" t="b">
        <v>0</v>
      </c>
    </row>
    <row r="479" spans="1:10" x14ac:dyDescent="0.2">
      <c r="A479" s="6" t="s">
        <v>327</v>
      </c>
      <c r="B479" s="6" t="s">
        <v>12865</v>
      </c>
      <c r="C479" s="6">
        <v>12774</v>
      </c>
      <c r="D479" s="6">
        <v>2.2489113990766998</v>
      </c>
      <c r="E479" s="6">
        <v>-1.8092296354138</v>
      </c>
      <c r="F479" s="6">
        <v>0.83541694625055496</v>
      </c>
      <c r="G479" s="6">
        <v>1.57151295948572E-3</v>
      </c>
      <c r="H479" s="6">
        <v>4.6797773014731398E-2</v>
      </c>
      <c r="I479" s="6" t="s">
        <v>14278</v>
      </c>
      <c r="J479" s="6" t="b">
        <v>0</v>
      </c>
    </row>
    <row r="480" spans="1:10" x14ac:dyDescent="0.2">
      <c r="A480" s="6" t="s">
        <v>575</v>
      </c>
      <c r="B480" s="6" t="s">
        <v>13261</v>
      </c>
      <c r="C480" s="6">
        <v>68041</v>
      </c>
      <c r="D480" s="6">
        <v>77.162046784393596</v>
      </c>
      <c r="E480" s="6">
        <v>-0.26554264453033499</v>
      </c>
      <c r="F480" s="6">
        <v>0.111612699859959</v>
      </c>
      <c r="G480" s="6">
        <v>1.59703558810762E-3</v>
      </c>
      <c r="H480" s="6">
        <v>4.7316330523533498E-2</v>
      </c>
      <c r="I480" s="6" t="s">
        <v>13961</v>
      </c>
      <c r="J480" s="6" t="b">
        <v>0</v>
      </c>
    </row>
    <row r="481" spans="1:10" x14ac:dyDescent="0.2">
      <c r="A481" s="6" t="s">
        <v>9253</v>
      </c>
      <c r="B481" s="6" t="s">
        <v>14414</v>
      </c>
      <c r="C481" s="6">
        <v>18689</v>
      </c>
      <c r="D481" s="6">
        <v>34.021687476058297</v>
      </c>
      <c r="E481" s="6">
        <v>0.38288577523317402</v>
      </c>
      <c r="F481" s="6">
        <v>0.18112564546663801</v>
      </c>
      <c r="G481" s="6">
        <v>1.5999099689557501E-3</v>
      </c>
      <c r="H481" s="6">
        <v>4.7316330523533498E-2</v>
      </c>
      <c r="I481" s="6" t="s">
        <v>8</v>
      </c>
      <c r="J481" s="6" t="b">
        <v>0</v>
      </c>
    </row>
    <row r="482" spans="1:10" x14ac:dyDescent="0.2">
      <c r="A482" s="6" t="s">
        <v>361</v>
      </c>
      <c r="B482" s="6" t="s">
        <v>12869</v>
      </c>
      <c r="C482" s="6">
        <v>14221</v>
      </c>
      <c r="D482" s="6">
        <v>40.31096136779</v>
      </c>
      <c r="E482" s="6">
        <v>-0.34326409667045499</v>
      </c>
      <c r="F482" s="6">
        <v>0.15609779069122401</v>
      </c>
      <c r="G482" s="6">
        <v>1.6048318690481101E-3</v>
      </c>
      <c r="H482" s="6">
        <v>4.7353532136022398E-2</v>
      </c>
      <c r="I482" s="6" t="s">
        <v>14278</v>
      </c>
      <c r="J482" s="6" t="b">
        <v>0</v>
      </c>
    </row>
    <row r="483" spans="1:10" x14ac:dyDescent="0.2">
      <c r="A483" s="6" t="s">
        <v>611</v>
      </c>
      <c r="B483" s="6" t="s">
        <v>13072</v>
      </c>
      <c r="C483" s="6">
        <v>17127</v>
      </c>
      <c r="D483" s="6">
        <v>91.332544103111303</v>
      </c>
      <c r="E483" s="6">
        <v>-0.28254827331746502</v>
      </c>
      <c r="F483" s="6">
        <v>0.120607920952976</v>
      </c>
      <c r="G483" s="6">
        <v>1.61854148730843E-3</v>
      </c>
      <c r="H483" s="6">
        <v>4.7557006245264599E-2</v>
      </c>
      <c r="I483" s="6" t="s">
        <v>13976</v>
      </c>
      <c r="J483" s="6" t="b">
        <v>0</v>
      </c>
    </row>
    <row r="484" spans="1:10" x14ac:dyDescent="0.2">
      <c r="A484" s="6" t="s">
        <v>231</v>
      </c>
      <c r="B484" s="6" t="s">
        <v>13002</v>
      </c>
      <c r="C484" s="6">
        <v>20681</v>
      </c>
      <c r="D484" s="6">
        <v>38.606963332365602</v>
      </c>
      <c r="E484" s="6">
        <v>0.36806231394250299</v>
      </c>
      <c r="F484" s="6">
        <v>0.17012872291651701</v>
      </c>
      <c r="G484" s="6">
        <v>1.6419302735682501E-3</v>
      </c>
      <c r="H484" s="6">
        <v>4.8118609649877797E-2</v>
      </c>
      <c r="I484" s="6" t="s">
        <v>14278</v>
      </c>
      <c r="J484" s="6" t="b">
        <v>0</v>
      </c>
    </row>
    <row r="485" spans="1:10" x14ac:dyDescent="0.2">
      <c r="A485" s="6" t="s">
        <v>1056</v>
      </c>
      <c r="B485" s="6" t="s">
        <v>14416</v>
      </c>
      <c r="C485" s="6">
        <v>18530</v>
      </c>
      <c r="D485" s="6">
        <v>77.144738142553095</v>
      </c>
      <c r="E485" s="6">
        <v>-0.26740426415521901</v>
      </c>
      <c r="F485" s="6">
        <v>0.11466411369492201</v>
      </c>
      <c r="G485" s="6">
        <v>1.66226146583784E-3</v>
      </c>
      <c r="H485" s="6">
        <v>4.8604224399294703E-2</v>
      </c>
      <c r="I485" s="6" t="s">
        <v>12</v>
      </c>
      <c r="J485" s="6" t="b">
        <v>0</v>
      </c>
    </row>
    <row r="486" spans="1:10" x14ac:dyDescent="0.2">
      <c r="A486" s="6" t="s">
        <v>351</v>
      </c>
      <c r="B486" s="6" t="s">
        <v>12940</v>
      </c>
      <c r="C486" s="6">
        <v>15982</v>
      </c>
      <c r="D486" s="6">
        <v>76.647339118179104</v>
      </c>
      <c r="E486" s="6">
        <v>0.26813010861576603</v>
      </c>
      <c r="F486" s="6">
        <v>0.111532508604127</v>
      </c>
      <c r="G486" s="6">
        <v>1.69953367025405E-3</v>
      </c>
      <c r="H486" s="6">
        <v>4.9394770921817197E-2</v>
      </c>
      <c r="I486" s="6" t="s">
        <v>14278</v>
      </c>
      <c r="J486" s="6" t="b">
        <v>0</v>
      </c>
    </row>
    <row r="487" spans="1:10" x14ac:dyDescent="0.2">
      <c r="A487" s="6" t="s">
        <v>160</v>
      </c>
      <c r="B487" s="6" t="s">
        <v>13363</v>
      </c>
      <c r="C487" s="6">
        <v>75219</v>
      </c>
      <c r="D487" s="6">
        <v>52.110003059172598</v>
      </c>
      <c r="E487" s="6">
        <v>0.30998406472013301</v>
      </c>
      <c r="F487" s="6">
        <v>0.13565328983678901</v>
      </c>
      <c r="G487" s="6">
        <v>1.7268875338023099E-3</v>
      </c>
      <c r="H487" s="6">
        <v>5.00410190288363E-2</v>
      </c>
      <c r="I487" s="6" t="s">
        <v>14288</v>
      </c>
      <c r="J487" s="6" t="b">
        <v>0</v>
      </c>
    </row>
    <row r="488" spans="1:10" x14ac:dyDescent="0.2">
      <c r="A488" s="6" t="s">
        <v>8937</v>
      </c>
      <c r="B488" s="6" t="s">
        <v>13430</v>
      </c>
      <c r="C488" s="6">
        <v>94220</v>
      </c>
      <c r="D488" s="6">
        <v>21.0872571636176</v>
      </c>
      <c r="E488" s="6">
        <v>0.44878447499706398</v>
      </c>
      <c r="F488" s="6">
        <v>0.21759834762774299</v>
      </c>
      <c r="G488" s="6">
        <v>1.7449432403816799E-3</v>
      </c>
      <c r="H488" s="6">
        <v>5.0451110601102502E-2</v>
      </c>
      <c r="I488" s="6" t="s">
        <v>14140</v>
      </c>
      <c r="J488" s="6" t="b">
        <v>0</v>
      </c>
    </row>
    <row r="489" spans="1:10" x14ac:dyDescent="0.2">
      <c r="A489" s="6" t="s">
        <v>436</v>
      </c>
      <c r="B489" s="6" t="s">
        <v>13128</v>
      </c>
      <c r="C489" s="6">
        <v>18088</v>
      </c>
      <c r="D489" s="6">
        <v>2.2326539349623298</v>
      </c>
      <c r="E489" s="6">
        <v>-6.9512434517068497E-2</v>
      </c>
      <c r="F489" s="6">
        <v>0.140116393162277</v>
      </c>
      <c r="G489" s="6">
        <v>1.7804104691590899E-3</v>
      </c>
      <c r="H489" s="6">
        <v>5.1123206615712603E-2</v>
      </c>
      <c r="I489" s="6" t="s">
        <v>14358</v>
      </c>
      <c r="J489" s="6" t="b">
        <v>0</v>
      </c>
    </row>
    <row r="490" spans="1:10" x14ac:dyDescent="0.2">
      <c r="A490" s="6" t="s">
        <v>2408</v>
      </c>
      <c r="B490" s="6" t="s">
        <v>14419</v>
      </c>
      <c r="C490" s="6">
        <v>100532</v>
      </c>
      <c r="D490" s="6">
        <v>15.9248141337135</v>
      </c>
      <c r="E490" s="6">
        <v>-0.54108388208202596</v>
      </c>
      <c r="F490" s="6">
        <v>0.28655279494692398</v>
      </c>
      <c r="G490" s="6">
        <v>1.7879673003947799E-3</v>
      </c>
      <c r="H490" s="6">
        <v>5.1123206615712603E-2</v>
      </c>
      <c r="I490" s="6" t="s">
        <v>13493</v>
      </c>
      <c r="J490" s="6" t="b">
        <v>0</v>
      </c>
    </row>
    <row r="491" spans="1:10" x14ac:dyDescent="0.2">
      <c r="A491" s="6" t="s">
        <v>79</v>
      </c>
      <c r="B491" s="6" t="s">
        <v>12886</v>
      </c>
      <c r="C491" s="6">
        <v>19317</v>
      </c>
      <c r="D491" s="6">
        <v>470.37032649521399</v>
      </c>
      <c r="E491" s="6">
        <v>-0.171616649615393</v>
      </c>
      <c r="F491" s="6">
        <v>6.4545306958235196E-2</v>
      </c>
      <c r="G491" s="6">
        <v>1.78577506557334E-3</v>
      </c>
      <c r="H491" s="6">
        <v>5.1123206615712603E-2</v>
      </c>
      <c r="I491" s="6" t="s">
        <v>14278</v>
      </c>
      <c r="J491" s="6" t="b">
        <v>0</v>
      </c>
    </row>
    <row r="492" spans="1:10" x14ac:dyDescent="0.2">
      <c r="A492" s="6" t="s">
        <v>9129</v>
      </c>
      <c r="B492" s="6" t="s">
        <v>14421</v>
      </c>
      <c r="C492" s="6">
        <v>74340</v>
      </c>
      <c r="D492" s="6">
        <v>244.39658516936501</v>
      </c>
      <c r="E492" s="6">
        <v>0.20323421388378801</v>
      </c>
      <c r="F492" s="6">
        <v>8.1918846158322803E-2</v>
      </c>
      <c r="G492" s="6">
        <v>1.79293299536241E-3</v>
      </c>
      <c r="H492" s="6">
        <v>5.1152022145836203E-2</v>
      </c>
      <c r="I492" s="6" t="s">
        <v>13434</v>
      </c>
      <c r="J492" s="6" t="b">
        <v>0</v>
      </c>
    </row>
    <row r="493" spans="1:10" x14ac:dyDescent="0.2">
      <c r="A493" s="6" t="s">
        <v>383</v>
      </c>
      <c r="B493" s="6" t="s">
        <v>13256</v>
      </c>
      <c r="C493" s="6">
        <v>16819</v>
      </c>
      <c r="D493" s="6">
        <v>4.3547790638393797</v>
      </c>
      <c r="E493" s="6">
        <v>1.71137779682521</v>
      </c>
      <c r="F493" s="6">
        <v>1.1467456600761201</v>
      </c>
      <c r="G493" s="6">
        <v>1.8831641226891599E-3</v>
      </c>
      <c r="H493" s="6">
        <v>5.3418057145537601E-2</v>
      </c>
      <c r="I493" s="6" t="s">
        <v>13961</v>
      </c>
      <c r="J493" s="6" t="b">
        <v>0</v>
      </c>
    </row>
    <row r="494" spans="1:10" x14ac:dyDescent="0.2">
      <c r="A494" s="6" t="s">
        <v>66</v>
      </c>
      <c r="B494" s="6" t="s">
        <v>12949</v>
      </c>
      <c r="C494" s="6">
        <v>76484</v>
      </c>
      <c r="D494" s="6">
        <v>55.0574912024273</v>
      </c>
      <c r="E494" s="6">
        <v>0.33754357081810699</v>
      </c>
      <c r="F494" s="6">
        <v>0.15452317659656001</v>
      </c>
      <c r="G494" s="6">
        <v>1.8888929213487101E-3</v>
      </c>
      <c r="H494" s="6">
        <v>5.3418057145537601E-2</v>
      </c>
      <c r="I494" s="6" t="s">
        <v>14278</v>
      </c>
      <c r="J494" s="6" t="b">
        <v>0</v>
      </c>
    </row>
    <row r="495" spans="1:10" x14ac:dyDescent="0.2">
      <c r="A495" s="6" t="s">
        <v>879</v>
      </c>
      <c r="B495" s="6" t="s">
        <v>13883</v>
      </c>
      <c r="C495" s="6">
        <v>16598</v>
      </c>
      <c r="D495" s="6">
        <v>22.505100888505201</v>
      </c>
      <c r="E495" s="6">
        <v>0.44811068964346801</v>
      </c>
      <c r="F495" s="6">
        <v>0.21712163029437001</v>
      </c>
      <c r="G495" s="6">
        <v>1.88624031722165E-3</v>
      </c>
      <c r="H495" s="6">
        <v>5.3418057145537601E-2</v>
      </c>
      <c r="I495" s="6" t="s">
        <v>13487</v>
      </c>
      <c r="J495" s="6" t="b">
        <v>0</v>
      </c>
    </row>
    <row r="496" spans="1:10" x14ac:dyDescent="0.2">
      <c r="A496" s="6" t="s">
        <v>144</v>
      </c>
      <c r="B496" s="6" t="s">
        <v>12995</v>
      </c>
      <c r="C496" s="6">
        <v>23921</v>
      </c>
      <c r="D496" s="6">
        <v>5.5025969479801997</v>
      </c>
      <c r="E496" s="6">
        <v>0.99707846501088304</v>
      </c>
      <c r="F496" s="6">
        <v>0.51158267095039001</v>
      </c>
      <c r="G496" s="6">
        <v>1.91171749391145E-3</v>
      </c>
      <c r="H496" s="6">
        <v>5.3827967083467598E-2</v>
      </c>
      <c r="I496" s="6" t="s">
        <v>14278</v>
      </c>
      <c r="J496" s="6" t="b">
        <v>0</v>
      </c>
    </row>
    <row r="497" spans="1:10" x14ac:dyDescent="0.2">
      <c r="A497" s="6" t="s">
        <v>630</v>
      </c>
      <c r="B497" s="6" t="s">
        <v>12937</v>
      </c>
      <c r="C497" s="6">
        <v>64209</v>
      </c>
      <c r="D497" s="6">
        <v>52.163998846979503</v>
      </c>
      <c r="E497" s="6">
        <v>0.32046787458653497</v>
      </c>
      <c r="F497" s="6">
        <v>0.148939617667288</v>
      </c>
      <c r="G497" s="6">
        <v>1.94638620753691E-3</v>
      </c>
      <c r="H497" s="6">
        <v>5.4213567556480498E-2</v>
      </c>
      <c r="I497" s="6" t="s">
        <v>14278</v>
      </c>
      <c r="J497" s="6" t="b">
        <v>0</v>
      </c>
    </row>
    <row r="498" spans="1:10" x14ac:dyDescent="0.2">
      <c r="A498" s="6" t="s">
        <v>348</v>
      </c>
      <c r="B498" s="6" t="s">
        <v>13168</v>
      </c>
      <c r="C498" s="6">
        <v>215418</v>
      </c>
      <c r="D498" s="6">
        <v>8.6252535300866402</v>
      </c>
      <c r="E498" s="6">
        <v>0.67763945036167705</v>
      </c>
      <c r="F498" s="6">
        <v>0.36674125898481502</v>
      </c>
      <c r="G498" s="6">
        <v>1.9387719800964601E-3</v>
      </c>
      <c r="H498" s="6">
        <v>5.4213567556480498E-2</v>
      </c>
      <c r="I498" s="6" t="s">
        <v>14290</v>
      </c>
      <c r="J498" s="6" t="b">
        <v>0</v>
      </c>
    </row>
    <row r="499" spans="1:10" x14ac:dyDescent="0.2">
      <c r="A499" s="6" t="s">
        <v>10122</v>
      </c>
      <c r="B499" s="6" t="s">
        <v>14426</v>
      </c>
      <c r="C499" s="6">
        <v>14406</v>
      </c>
      <c r="D499" s="6">
        <v>155.107051174498</v>
      </c>
      <c r="E499" s="6">
        <v>-0.206603370901637</v>
      </c>
      <c r="F499" s="6">
        <v>8.3520448646170198E-2</v>
      </c>
      <c r="G499" s="6">
        <v>1.9445990345560099E-3</v>
      </c>
      <c r="H499" s="6">
        <v>5.4213567556480498E-2</v>
      </c>
      <c r="I499" s="6" t="s">
        <v>12</v>
      </c>
      <c r="J499" s="6" t="b">
        <v>0</v>
      </c>
    </row>
    <row r="500" spans="1:10" x14ac:dyDescent="0.2">
      <c r="A500" s="6" t="s">
        <v>1185</v>
      </c>
      <c r="B500" s="6" t="s">
        <v>14429</v>
      </c>
      <c r="C500" s="6">
        <v>12606</v>
      </c>
      <c r="D500" s="6">
        <v>10.999210467698401</v>
      </c>
      <c r="E500" s="6">
        <v>0.61442818165475299</v>
      </c>
      <c r="F500" s="6">
        <v>0.327894892711597</v>
      </c>
      <c r="G500" s="6">
        <v>1.9715467671580101E-3</v>
      </c>
      <c r="H500" s="6">
        <v>5.4561606892398501E-2</v>
      </c>
      <c r="I500" s="6" t="s">
        <v>13584</v>
      </c>
      <c r="J500" s="6" t="b">
        <v>0</v>
      </c>
    </row>
    <row r="501" spans="1:10" x14ac:dyDescent="0.2">
      <c r="A501" s="6" t="s">
        <v>1178</v>
      </c>
      <c r="B501" s="6" t="s">
        <v>14430</v>
      </c>
      <c r="C501" s="6">
        <v>13024</v>
      </c>
      <c r="D501" s="6">
        <v>4.0136190904366504</v>
      </c>
      <c r="E501" s="6">
        <v>1.01021105280935</v>
      </c>
      <c r="F501" s="6">
        <v>0.606579275716296</v>
      </c>
      <c r="G501" s="6">
        <v>2.0293770553963201E-3</v>
      </c>
      <c r="H501" s="6">
        <v>5.6042027914405997E-2</v>
      </c>
      <c r="I501" s="6" t="s">
        <v>13495</v>
      </c>
      <c r="J501" s="6" t="b">
        <v>0</v>
      </c>
    </row>
    <row r="502" spans="1:10" x14ac:dyDescent="0.2">
      <c r="A502" s="6" t="s">
        <v>8011</v>
      </c>
      <c r="B502" s="6" t="s">
        <v>14431</v>
      </c>
      <c r="C502" s="6">
        <v>75778</v>
      </c>
      <c r="D502" s="6">
        <v>42.160820506784397</v>
      </c>
      <c r="E502" s="6">
        <v>-0.35592095911769001</v>
      </c>
      <c r="F502" s="6">
        <v>0.166977881515322</v>
      </c>
      <c r="G502" s="6">
        <v>2.0952931427015201E-3</v>
      </c>
      <c r="H502" s="6">
        <v>5.7738952188218402E-2</v>
      </c>
      <c r="I502" s="6" t="s">
        <v>9</v>
      </c>
      <c r="J502" s="6" t="b">
        <v>0</v>
      </c>
    </row>
    <row r="503" spans="1:10" x14ac:dyDescent="0.2">
      <c r="A503" s="6" t="s">
        <v>388</v>
      </c>
      <c r="B503" s="6" t="s">
        <v>13222</v>
      </c>
      <c r="C503" s="6">
        <v>16525</v>
      </c>
      <c r="D503" s="6">
        <v>93.2788162761438</v>
      </c>
      <c r="E503" s="6">
        <v>0.23546303427252199</v>
      </c>
      <c r="F503" s="6">
        <v>0.100161909234733</v>
      </c>
      <c r="G503" s="6">
        <v>2.1037152765923301E-3</v>
      </c>
      <c r="H503" s="6">
        <v>5.7847694116338798E-2</v>
      </c>
      <c r="I503" s="6" t="s">
        <v>14287</v>
      </c>
      <c r="J503" s="6" t="b">
        <v>0</v>
      </c>
    </row>
    <row r="504" spans="1:10" x14ac:dyDescent="0.2">
      <c r="A504" s="6" t="s">
        <v>300</v>
      </c>
      <c r="B504" s="6" t="s">
        <v>13224</v>
      </c>
      <c r="C504" s="6">
        <v>16911</v>
      </c>
      <c r="D504" s="6">
        <v>265.21005875911499</v>
      </c>
      <c r="E504" s="6">
        <v>-0.197548103469352</v>
      </c>
      <c r="F504" s="6">
        <v>7.8689413951473997E-2</v>
      </c>
      <c r="G504" s="6">
        <v>2.1139621026770301E-3</v>
      </c>
      <c r="H504" s="6">
        <v>5.8006042919316103E-2</v>
      </c>
      <c r="I504" s="6" t="s">
        <v>13967</v>
      </c>
      <c r="J504" s="6" t="b">
        <v>0</v>
      </c>
    </row>
    <row r="505" spans="1:10" x14ac:dyDescent="0.2">
      <c r="A505" s="6" t="s">
        <v>2080</v>
      </c>
      <c r="B505" s="6" t="s">
        <v>14432</v>
      </c>
      <c r="C505" s="6">
        <v>68539</v>
      </c>
      <c r="D505" s="6">
        <v>70.609287069086307</v>
      </c>
      <c r="E505" s="6">
        <v>-0.30724193831348601</v>
      </c>
      <c r="F505" s="6">
        <v>0.133930892930618</v>
      </c>
      <c r="G505" s="6">
        <v>2.1191658775510901E-3</v>
      </c>
      <c r="H505" s="6">
        <v>5.8025635172606699E-2</v>
      </c>
      <c r="I505" s="6" t="s">
        <v>13516</v>
      </c>
      <c r="J505" s="6" t="b">
        <v>0</v>
      </c>
    </row>
    <row r="506" spans="1:10" x14ac:dyDescent="0.2">
      <c r="A506" s="6" t="s">
        <v>425</v>
      </c>
      <c r="B506" s="6" t="s">
        <v>14187</v>
      </c>
      <c r="C506" s="6">
        <v>211389</v>
      </c>
      <c r="D506" s="6">
        <v>6.3132814075345296</v>
      </c>
      <c r="E506" s="6">
        <v>0.770347064541406</v>
      </c>
      <c r="F506" s="6">
        <v>0.475780658588835</v>
      </c>
      <c r="G506" s="6">
        <v>2.1432107047785801E-3</v>
      </c>
      <c r="H506" s="6">
        <v>5.8559947459954201E-2</v>
      </c>
      <c r="I506" s="6" t="s">
        <v>13239</v>
      </c>
      <c r="J506" s="6" t="b">
        <v>0</v>
      </c>
    </row>
    <row r="507" spans="1:10" x14ac:dyDescent="0.2">
      <c r="A507" s="6" t="s">
        <v>1091</v>
      </c>
      <c r="B507" s="6" t="s">
        <v>13501</v>
      </c>
      <c r="C507" s="6">
        <v>213783</v>
      </c>
      <c r="D507" s="6">
        <v>13.7116203696143</v>
      </c>
      <c r="E507" s="6">
        <v>0.57462199524425095</v>
      </c>
      <c r="F507" s="6">
        <v>0.32115976787211897</v>
      </c>
      <c r="G507" s="6">
        <v>2.17713587051451E-3</v>
      </c>
      <c r="H507" s="6">
        <v>5.9114542386262202E-2</v>
      </c>
      <c r="I507" s="6" t="s">
        <v>13974</v>
      </c>
      <c r="J507" s="6" t="b">
        <v>0</v>
      </c>
    </row>
    <row r="508" spans="1:10" x14ac:dyDescent="0.2">
      <c r="A508" s="6" t="s">
        <v>3515</v>
      </c>
      <c r="B508" s="6" t="s">
        <v>12856</v>
      </c>
      <c r="C508" s="6" t="s">
        <v>12856</v>
      </c>
      <c r="D508" s="6">
        <v>26.997253178902199</v>
      </c>
      <c r="E508" s="6">
        <v>-0.42366494578785502</v>
      </c>
      <c r="F508" s="6">
        <v>0.209883043507018</v>
      </c>
      <c r="G508" s="6">
        <v>2.1772301281229398E-3</v>
      </c>
      <c r="H508" s="6">
        <v>5.9114542386262202E-2</v>
      </c>
      <c r="I508" s="6" t="s">
        <v>13459</v>
      </c>
      <c r="J508" s="6" t="b">
        <v>0</v>
      </c>
    </row>
    <row r="509" spans="1:10" x14ac:dyDescent="0.2">
      <c r="A509" s="6" t="s">
        <v>8204</v>
      </c>
      <c r="B509" s="6" t="s">
        <v>14434</v>
      </c>
      <c r="C509" s="6">
        <v>68691</v>
      </c>
      <c r="D509" s="6">
        <v>27.341641698975</v>
      </c>
      <c r="E509" s="6">
        <v>0.38262182868693501</v>
      </c>
      <c r="F509" s="6">
        <v>0.19094179309985601</v>
      </c>
      <c r="G509" s="6">
        <v>2.24610577417283E-3</v>
      </c>
      <c r="H509" s="6">
        <v>6.0747393405254098E-2</v>
      </c>
      <c r="I509" s="6" t="s">
        <v>8</v>
      </c>
      <c r="J509" s="6" t="b">
        <v>0</v>
      </c>
    </row>
    <row r="510" spans="1:10" x14ac:dyDescent="0.2">
      <c r="A510" s="6" t="s">
        <v>122</v>
      </c>
      <c r="B510" s="6" t="s">
        <v>13296</v>
      </c>
      <c r="C510" s="6">
        <v>77767</v>
      </c>
      <c r="D510" s="6">
        <v>39.133988967186603</v>
      </c>
      <c r="E510" s="6">
        <v>-0.57433139135683298</v>
      </c>
      <c r="F510" s="6">
        <v>0.33802556524548399</v>
      </c>
      <c r="G510" s="6">
        <v>2.2490511130585102E-3</v>
      </c>
      <c r="H510" s="6">
        <v>6.0747393405254098E-2</v>
      </c>
      <c r="I510" s="6" t="s">
        <v>14435</v>
      </c>
      <c r="J510" s="6" t="b">
        <v>0</v>
      </c>
    </row>
    <row r="511" spans="1:10" x14ac:dyDescent="0.2">
      <c r="A511" s="6" t="s">
        <v>769</v>
      </c>
      <c r="B511" s="6" t="s">
        <v>13125</v>
      </c>
      <c r="C511" s="6">
        <v>80290</v>
      </c>
      <c r="D511" s="6">
        <v>13.9572778826928</v>
      </c>
      <c r="E511" s="6">
        <v>0.53758551890509698</v>
      </c>
      <c r="F511" s="6">
        <v>0.29320867703213499</v>
      </c>
      <c r="G511" s="6">
        <v>2.2542722203352798E-3</v>
      </c>
      <c r="H511" s="6">
        <v>6.0747393405254098E-2</v>
      </c>
      <c r="I511" s="6" t="s">
        <v>14358</v>
      </c>
      <c r="J511" s="6" t="b">
        <v>0</v>
      </c>
    </row>
    <row r="512" spans="1:10" x14ac:dyDescent="0.2">
      <c r="A512" s="6" t="s">
        <v>6065</v>
      </c>
      <c r="B512" s="6" t="s">
        <v>14438</v>
      </c>
      <c r="C512" s="6">
        <v>54473</v>
      </c>
      <c r="D512" s="6">
        <v>96.872721437198905</v>
      </c>
      <c r="E512" s="6">
        <v>0.23831838717300399</v>
      </c>
      <c r="F512" s="6">
        <v>0.100982273024546</v>
      </c>
      <c r="G512" s="6">
        <v>2.2819776184402601E-3</v>
      </c>
      <c r="H512" s="6">
        <v>6.11873002919541E-2</v>
      </c>
      <c r="I512" s="6" t="s">
        <v>13495</v>
      </c>
      <c r="J512" s="6" t="b">
        <v>0</v>
      </c>
    </row>
    <row r="513" spans="1:10" x14ac:dyDescent="0.2">
      <c r="A513" s="6" t="s">
        <v>4627</v>
      </c>
      <c r="B513" s="6" t="s">
        <v>14439</v>
      </c>
      <c r="C513" s="6">
        <v>21987</v>
      </c>
      <c r="D513" s="6">
        <v>29.386504364616901</v>
      </c>
      <c r="E513" s="6">
        <v>0.372513204388912</v>
      </c>
      <c r="F513" s="6">
        <v>0.18880750687351999</v>
      </c>
      <c r="G513" s="6">
        <v>2.30144878984242E-3</v>
      </c>
      <c r="H513" s="6">
        <v>6.1581623519510298E-2</v>
      </c>
      <c r="I513" s="6" t="s">
        <v>8</v>
      </c>
      <c r="J513" s="6" t="b">
        <v>0</v>
      </c>
    </row>
    <row r="514" spans="1:10" x14ac:dyDescent="0.2">
      <c r="A514" s="6" t="s">
        <v>128</v>
      </c>
      <c r="B514" s="6" t="s">
        <v>12971</v>
      </c>
      <c r="C514" s="6">
        <v>216134</v>
      </c>
      <c r="D514" s="6">
        <v>126.365573438928</v>
      </c>
      <c r="E514" s="6">
        <v>0.22079193574076</v>
      </c>
      <c r="F514" s="6">
        <v>9.3399531335444097E-2</v>
      </c>
      <c r="G514" s="6">
        <v>2.3179565936230499E-3</v>
      </c>
      <c r="H514" s="6">
        <v>6.1895188049554302E-2</v>
      </c>
      <c r="I514" s="6" t="s">
        <v>14278</v>
      </c>
      <c r="J514" s="6" t="b">
        <v>0</v>
      </c>
    </row>
    <row r="515" spans="1:10" x14ac:dyDescent="0.2">
      <c r="A515" s="6" t="s">
        <v>1230</v>
      </c>
      <c r="B515" s="6" t="s">
        <v>13409</v>
      </c>
      <c r="C515" s="6">
        <v>60345</v>
      </c>
      <c r="D515" s="6">
        <v>12.6755097343028</v>
      </c>
      <c r="E515" s="6">
        <v>0.53183140659635597</v>
      </c>
      <c r="F515" s="6">
        <v>0.29678825947158999</v>
      </c>
      <c r="G515" s="6">
        <v>2.3808430142935599E-3</v>
      </c>
      <c r="H515" s="6">
        <v>6.34433301375876E-2</v>
      </c>
      <c r="I515" s="6" t="s">
        <v>6</v>
      </c>
      <c r="J515" s="6" t="b">
        <v>0</v>
      </c>
    </row>
    <row r="516" spans="1:10" x14ac:dyDescent="0.2">
      <c r="A516" s="6" t="s">
        <v>11585</v>
      </c>
      <c r="B516" s="6" t="s">
        <v>14440</v>
      </c>
      <c r="C516" s="6">
        <v>68526</v>
      </c>
      <c r="D516" s="6">
        <v>38.985883058269501</v>
      </c>
      <c r="E516" s="6">
        <v>0.32313584757729202</v>
      </c>
      <c r="F516" s="6">
        <v>0.15582469491941101</v>
      </c>
      <c r="G516" s="6">
        <v>2.42288316602909E-3</v>
      </c>
      <c r="H516" s="6">
        <v>6.4298443609363307E-2</v>
      </c>
      <c r="I516" s="6" t="s">
        <v>8</v>
      </c>
      <c r="J516" s="6" t="b">
        <v>0</v>
      </c>
    </row>
    <row r="517" spans="1:10" x14ac:dyDescent="0.2">
      <c r="A517" s="6" t="s">
        <v>2886</v>
      </c>
      <c r="B517" s="6" t="s">
        <v>14442</v>
      </c>
      <c r="C517" s="6">
        <v>13447</v>
      </c>
      <c r="D517" s="6">
        <v>85.087489735489299</v>
      </c>
      <c r="E517" s="6">
        <v>-0.301432879035826</v>
      </c>
      <c r="F517" s="6">
        <v>0.14703110683262999</v>
      </c>
      <c r="G517" s="6">
        <v>2.4384216152965399E-3</v>
      </c>
      <c r="H517" s="6">
        <v>6.4578198680517299E-2</v>
      </c>
      <c r="I517" s="6" t="s">
        <v>8</v>
      </c>
      <c r="J517" s="6" t="b">
        <v>0</v>
      </c>
    </row>
    <row r="518" spans="1:10" x14ac:dyDescent="0.2">
      <c r="A518" s="6" t="s">
        <v>432</v>
      </c>
      <c r="B518" s="6" t="s">
        <v>13260</v>
      </c>
      <c r="C518" s="6">
        <v>12334</v>
      </c>
      <c r="D518" s="6">
        <v>31.263039966516601</v>
      </c>
      <c r="E518" s="6">
        <v>0.35598160025659897</v>
      </c>
      <c r="F518" s="6">
        <v>0.17776848562556199</v>
      </c>
      <c r="G518" s="6">
        <v>2.5083075415639599E-3</v>
      </c>
      <c r="H518" s="6">
        <v>6.5622199731118699E-2</v>
      </c>
      <c r="I518" s="6" t="s">
        <v>13961</v>
      </c>
      <c r="J518" s="6" t="b">
        <v>0</v>
      </c>
    </row>
    <row r="519" spans="1:10" x14ac:dyDescent="0.2">
      <c r="A519" s="6" t="s">
        <v>4493</v>
      </c>
      <c r="B519" s="6" t="s">
        <v>14447</v>
      </c>
      <c r="C519" s="6">
        <v>223701</v>
      </c>
      <c r="D519" s="6">
        <v>19.585829981040099</v>
      </c>
      <c r="E519" s="6">
        <v>0.42506132304434102</v>
      </c>
      <c r="F519" s="6">
        <v>0.22682466417861999</v>
      </c>
      <c r="G519" s="6">
        <v>2.5070708841306798E-3</v>
      </c>
      <c r="H519" s="6">
        <v>6.5622199731118699E-2</v>
      </c>
      <c r="I519" s="6" t="s">
        <v>13508</v>
      </c>
      <c r="J519" s="6" t="b">
        <v>0</v>
      </c>
    </row>
    <row r="520" spans="1:10" x14ac:dyDescent="0.2">
      <c r="A520" s="6" t="s">
        <v>501</v>
      </c>
      <c r="B520" s="6" t="s">
        <v>14203</v>
      </c>
      <c r="C520" s="6">
        <v>17112</v>
      </c>
      <c r="D520" s="6">
        <v>9.5879105887411296</v>
      </c>
      <c r="E520" s="6">
        <v>0.64072906500453097</v>
      </c>
      <c r="F520" s="6">
        <v>0.39771717417073499</v>
      </c>
      <c r="G520" s="6">
        <v>2.5510129701825902E-3</v>
      </c>
      <c r="H520" s="6">
        <v>6.6470346021451202E-2</v>
      </c>
      <c r="I520" s="6" t="s">
        <v>13078</v>
      </c>
      <c r="J520" s="6" t="b">
        <v>0</v>
      </c>
    </row>
    <row r="521" spans="1:10" x14ac:dyDescent="0.2">
      <c r="A521" s="6" t="s">
        <v>757</v>
      </c>
      <c r="B521" s="6" t="s">
        <v>13143</v>
      </c>
      <c r="C521" s="6">
        <v>233733</v>
      </c>
      <c r="D521" s="6">
        <v>19.535773882312998</v>
      </c>
      <c r="E521" s="6">
        <v>0.41663033501992103</v>
      </c>
      <c r="F521" s="6">
        <v>0.22061485401470099</v>
      </c>
      <c r="G521" s="6">
        <v>2.5571334667357499E-3</v>
      </c>
      <c r="H521" s="6">
        <v>6.6495760410649501E-2</v>
      </c>
      <c r="I521" s="6" t="s">
        <v>14308</v>
      </c>
      <c r="J521" s="6" t="b">
        <v>0</v>
      </c>
    </row>
    <row r="522" spans="1:10" x14ac:dyDescent="0.2">
      <c r="A522" s="6" t="s">
        <v>643</v>
      </c>
      <c r="B522" s="6" t="s">
        <v>14237</v>
      </c>
      <c r="C522" s="6">
        <v>241159</v>
      </c>
      <c r="D522" s="6">
        <v>11.0117213054301</v>
      </c>
      <c r="E522" s="6">
        <v>0.56901924763981804</v>
      </c>
      <c r="F522" s="6">
        <v>0.33114927791906301</v>
      </c>
      <c r="G522" s="6">
        <v>2.5719551350130401E-3</v>
      </c>
      <c r="H522" s="6">
        <v>6.6726890943894598E-2</v>
      </c>
      <c r="I522" s="6" t="s">
        <v>13228</v>
      </c>
      <c r="J522" s="6" t="b">
        <v>0</v>
      </c>
    </row>
    <row r="523" spans="1:10" x14ac:dyDescent="0.2">
      <c r="A523" s="6" t="s">
        <v>1276</v>
      </c>
      <c r="B523" s="6" t="s">
        <v>13888</v>
      </c>
      <c r="C523" s="6">
        <v>74055</v>
      </c>
      <c r="D523" s="6">
        <v>13.549682324325101</v>
      </c>
      <c r="E523" s="6">
        <v>0.55950135343957996</v>
      </c>
      <c r="F523" s="6">
        <v>0.33284622627299798</v>
      </c>
      <c r="G523" s="6">
        <v>2.5763477701178702E-3</v>
      </c>
      <c r="H523" s="6">
        <v>6.6726890943894598E-2</v>
      </c>
      <c r="I523" s="6" t="s">
        <v>13487</v>
      </c>
      <c r="J523" s="6" t="b">
        <v>0</v>
      </c>
    </row>
    <row r="524" spans="1:10" x14ac:dyDescent="0.2">
      <c r="A524" s="6" t="s">
        <v>1059</v>
      </c>
      <c r="B524" s="6" t="s">
        <v>13454</v>
      </c>
      <c r="C524" s="6">
        <v>215690</v>
      </c>
      <c r="D524" s="6">
        <v>138.044443776772</v>
      </c>
      <c r="E524" s="6">
        <v>-0.21420257397379899</v>
      </c>
      <c r="F524" s="6">
        <v>8.7748272617642606E-2</v>
      </c>
      <c r="G524" s="6">
        <v>2.6447493689544799E-3</v>
      </c>
      <c r="H524" s="6">
        <v>6.8096630179745196E-2</v>
      </c>
      <c r="I524" s="6" t="s">
        <v>13998</v>
      </c>
      <c r="J524" s="6" t="b">
        <v>0</v>
      </c>
    </row>
    <row r="525" spans="1:10" x14ac:dyDescent="0.2">
      <c r="A525" s="6" t="s">
        <v>109</v>
      </c>
      <c r="B525" s="6" t="s">
        <v>12956</v>
      </c>
      <c r="C525" s="6">
        <v>17257</v>
      </c>
      <c r="D525" s="6">
        <v>180.55764783541301</v>
      </c>
      <c r="E525" s="6">
        <v>0.18401647573486399</v>
      </c>
      <c r="F525" s="6">
        <v>7.4530829071776494E-2</v>
      </c>
      <c r="G525" s="6">
        <v>2.6503098870637402E-3</v>
      </c>
      <c r="H525" s="6">
        <v>6.8096630179745196E-2</v>
      </c>
      <c r="I525" s="6" t="s">
        <v>14278</v>
      </c>
      <c r="J525" s="6" t="b">
        <v>0</v>
      </c>
    </row>
    <row r="526" spans="1:10" x14ac:dyDescent="0.2">
      <c r="A526" s="6" t="s">
        <v>52</v>
      </c>
      <c r="B526" s="6" t="s">
        <v>12863</v>
      </c>
      <c r="C526" s="6">
        <v>12349</v>
      </c>
      <c r="D526" s="6">
        <v>136.20292852331201</v>
      </c>
      <c r="E526" s="6">
        <v>-0.23406118410587901</v>
      </c>
      <c r="F526" s="6">
        <v>0.101325681265145</v>
      </c>
      <c r="G526" s="6">
        <v>2.6479001119602899E-3</v>
      </c>
      <c r="H526" s="6">
        <v>6.8096630179745196E-2</v>
      </c>
      <c r="I526" s="6" t="s">
        <v>14278</v>
      </c>
      <c r="J526" s="6" t="b">
        <v>0</v>
      </c>
    </row>
    <row r="527" spans="1:10" x14ac:dyDescent="0.2">
      <c r="A527" s="6" t="s">
        <v>2084</v>
      </c>
      <c r="B527" s="6" t="s">
        <v>14450</v>
      </c>
      <c r="C527" s="6">
        <v>20716</v>
      </c>
      <c r="D527" s="6">
        <v>11.6135638350445</v>
      </c>
      <c r="E527" s="6">
        <v>0.53549677931967798</v>
      </c>
      <c r="F527" s="6">
        <v>0.33653351568346901</v>
      </c>
      <c r="G527" s="6">
        <v>2.6613819536089002E-3</v>
      </c>
      <c r="H527" s="6">
        <v>6.8245437238971099E-2</v>
      </c>
      <c r="I527" s="6" t="s">
        <v>12</v>
      </c>
      <c r="J527" s="6" t="b">
        <v>0</v>
      </c>
    </row>
    <row r="528" spans="1:10" x14ac:dyDescent="0.2">
      <c r="A528" s="6" t="s">
        <v>2426</v>
      </c>
      <c r="B528" s="6" t="s">
        <v>13580</v>
      </c>
      <c r="C528" s="6">
        <v>240752</v>
      </c>
      <c r="D528" s="6">
        <v>5.6624467623080497</v>
      </c>
      <c r="E528" s="6">
        <v>-0.81728027177723395</v>
      </c>
      <c r="F528" s="6">
        <v>0.486911983125079</v>
      </c>
      <c r="G528" s="6">
        <v>2.6766212280595501E-3</v>
      </c>
      <c r="H528" s="6">
        <v>6.8500302478102307E-2</v>
      </c>
      <c r="I528" s="6" t="s">
        <v>13991</v>
      </c>
      <c r="J528" s="6" t="b">
        <v>0</v>
      </c>
    </row>
    <row r="529" spans="1:10" x14ac:dyDescent="0.2">
      <c r="A529" s="6" t="s">
        <v>222</v>
      </c>
      <c r="B529" s="6" t="s">
        <v>14144</v>
      </c>
      <c r="C529" s="6">
        <v>23959</v>
      </c>
      <c r="D529" s="6">
        <v>6.7163315130288197</v>
      </c>
      <c r="E529" s="6">
        <v>0.75568161269348799</v>
      </c>
      <c r="F529" s="6">
        <v>0.43154147515927999</v>
      </c>
      <c r="G529" s="6">
        <v>2.6890069416895899E-3</v>
      </c>
      <c r="H529" s="6">
        <v>6.8681276115407502E-2</v>
      </c>
      <c r="I529" s="6" t="s">
        <v>13248</v>
      </c>
      <c r="J529" s="6" t="b">
        <v>0</v>
      </c>
    </row>
    <row r="530" spans="1:10" x14ac:dyDescent="0.2">
      <c r="A530" s="6" t="s">
        <v>864</v>
      </c>
      <c r="B530" s="6" t="s">
        <v>14452</v>
      </c>
      <c r="C530" s="6">
        <v>234356</v>
      </c>
      <c r="D530" s="6">
        <v>13.5867939389285</v>
      </c>
      <c r="E530" s="6">
        <v>-0.47455319960894399</v>
      </c>
      <c r="F530" s="6">
        <v>0.26452068601380502</v>
      </c>
      <c r="G530" s="6">
        <v>2.7270331264420398E-3</v>
      </c>
      <c r="H530" s="6">
        <v>6.9378299460899406E-2</v>
      </c>
      <c r="I530" s="6" t="s">
        <v>12</v>
      </c>
      <c r="J530" s="6" t="b">
        <v>0</v>
      </c>
    </row>
    <row r="531" spans="1:10" x14ac:dyDescent="0.2">
      <c r="A531" s="6" t="s">
        <v>10375</v>
      </c>
      <c r="B531" s="6" t="s">
        <v>14453</v>
      </c>
      <c r="C531" s="6">
        <v>18628</v>
      </c>
      <c r="D531" s="6">
        <v>99.197824161385796</v>
      </c>
      <c r="E531" s="6">
        <v>0.267577317821386</v>
      </c>
      <c r="F531" s="6">
        <v>0.123893435706359</v>
      </c>
      <c r="G531" s="6">
        <v>2.7372002695437801E-3</v>
      </c>
      <c r="H531" s="6">
        <v>6.9500149869516303E-2</v>
      </c>
      <c r="I531" s="6" t="s">
        <v>13459</v>
      </c>
      <c r="J531" s="6" t="b">
        <v>0</v>
      </c>
    </row>
    <row r="532" spans="1:10" x14ac:dyDescent="0.2">
      <c r="A532" s="6" t="s">
        <v>5373</v>
      </c>
      <c r="B532" s="6" t="s">
        <v>14455</v>
      </c>
      <c r="C532" s="6">
        <v>319974</v>
      </c>
      <c r="D532" s="6">
        <v>330.30839267070701</v>
      </c>
      <c r="E532" s="6">
        <v>-0.20316698860807</v>
      </c>
      <c r="F532" s="6">
        <v>8.4357864799763094E-2</v>
      </c>
      <c r="G532" s="6">
        <v>2.77260542663754E-3</v>
      </c>
      <c r="H532" s="6">
        <v>7.0123586171944294E-2</v>
      </c>
      <c r="I532" s="6" t="s">
        <v>8</v>
      </c>
      <c r="J532" s="6" t="b">
        <v>0</v>
      </c>
    </row>
    <row r="533" spans="1:10" x14ac:dyDescent="0.2">
      <c r="A533" s="6" t="s">
        <v>3406</v>
      </c>
      <c r="B533" s="6" t="s">
        <v>14456</v>
      </c>
      <c r="C533" s="6">
        <v>218454</v>
      </c>
      <c r="D533" s="6">
        <v>24.039483514981299</v>
      </c>
      <c r="E533" s="6">
        <v>-0.38958448859901901</v>
      </c>
      <c r="F533" s="6">
        <v>0.20511298320291699</v>
      </c>
      <c r="G533" s="6">
        <v>2.7781825895356899E-3</v>
      </c>
      <c r="H533" s="6">
        <v>7.0127405834295498E-2</v>
      </c>
      <c r="I533" s="6" t="s">
        <v>13508</v>
      </c>
      <c r="J533" s="6" t="b">
        <v>0</v>
      </c>
    </row>
    <row r="534" spans="1:10" x14ac:dyDescent="0.2">
      <c r="A534" s="6" t="s">
        <v>1311</v>
      </c>
      <c r="B534" s="6" t="s">
        <v>13572</v>
      </c>
      <c r="C534" s="6">
        <v>22359</v>
      </c>
      <c r="D534" s="6">
        <v>59.770814459850598</v>
      </c>
      <c r="E534" s="6">
        <v>-0.27659270376179002</v>
      </c>
      <c r="F534" s="6">
        <v>0.12739079272250101</v>
      </c>
      <c r="G534" s="6">
        <v>2.80179278499498E-3</v>
      </c>
      <c r="H534" s="6">
        <v>7.0448190570574304E-2</v>
      </c>
      <c r="I534" s="6" t="s">
        <v>13969</v>
      </c>
      <c r="J534" s="6" t="b">
        <v>0</v>
      </c>
    </row>
    <row r="535" spans="1:10" x14ac:dyDescent="0.2">
      <c r="A535" s="6" t="s">
        <v>1099</v>
      </c>
      <c r="B535" s="6" t="s">
        <v>13840</v>
      </c>
      <c r="C535" s="6">
        <v>114713</v>
      </c>
      <c r="D535" s="6">
        <v>49.7951135488522</v>
      </c>
      <c r="E535" s="6">
        <v>-0.28394257158067798</v>
      </c>
      <c r="F535" s="6">
        <v>0.13698506313934899</v>
      </c>
      <c r="G535" s="6">
        <v>2.8349041910646498E-3</v>
      </c>
      <c r="H535" s="6">
        <v>7.08888620702504E-2</v>
      </c>
      <c r="I535" s="6" t="s">
        <v>13475</v>
      </c>
      <c r="J535" s="6" t="b">
        <v>0</v>
      </c>
    </row>
    <row r="536" spans="1:10" x14ac:dyDescent="0.2">
      <c r="A536" s="6" t="s">
        <v>385</v>
      </c>
      <c r="B536" s="6" t="s">
        <v>13294</v>
      </c>
      <c r="C536" s="6">
        <v>17762</v>
      </c>
      <c r="D536" s="6">
        <v>629.80857288638003</v>
      </c>
      <c r="E536" s="6">
        <v>-0.14078052951648801</v>
      </c>
      <c r="F536" s="6">
        <v>5.3480367715503303E-2</v>
      </c>
      <c r="G536" s="6">
        <v>2.8357738850448302E-3</v>
      </c>
      <c r="H536" s="6">
        <v>7.08888620702504E-2</v>
      </c>
      <c r="I536" s="6" t="s">
        <v>14435</v>
      </c>
      <c r="J536" s="6" t="b">
        <v>0</v>
      </c>
    </row>
    <row r="537" spans="1:10" x14ac:dyDescent="0.2">
      <c r="A537" s="6" t="s">
        <v>6224</v>
      </c>
      <c r="B537" s="6" t="s">
        <v>14458</v>
      </c>
      <c r="C537" s="6">
        <v>13488</v>
      </c>
      <c r="D537" s="6">
        <v>8.5473302028633302</v>
      </c>
      <c r="E537" s="6">
        <v>-0.594265247020759</v>
      </c>
      <c r="F537" s="6">
        <v>0.38688341251688702</v>
      </c>
      <c r="G537" s="6">
        <v>2.8322637296174001E-3</v>
      </c>
      <c r="H537" s="6">
        <v>7.08888620702504E-2</v>
      </c>
      <c r="I537" s="6" t="s">
        <v>8</v>
      </c>
      <c r="J537" s="6" t="b">
        <v>0</v>
      </c>
    </row>
    <row r="538" spans="1:10" x14ac:dyDescent="0.2">
      <c r="A538" s="6" t="s">
        <v>629</v>
      </c>
      <c r="B538" s="6" t="s">
        <v>13800</v>
      </c>
      <c r="C538" s="6">
        <v>13521</v>
      </c>
      <c r="D538" s="6">
        <v>16.078265740460601</v>
      </c>
      <c r="E538" s="6">
        <v>0.46087237605563702</v>
      </c>
      <c r="F538" s="6">
        <v>0.25807423940126301</v>
      </c>
      <c r="G538" s="6">
        <v>2.8823109058264702E-3</v>
      </c>
      <c r="H538" s="6">
        <v>7.1913100669693697E-2</v>
      </c>
      <c r="I538" s="6" t="s">
        <v>13344</v>
      </c>
      <c r="J538" s="6" t="b">
        <v>0</v>
      </c>
    </row>
    <row r="539" spans="1:10" x14ac:dyDescent="0.2">
      <c r="A539" s="6" t="s">
        <v>1470</v>
      </c>
      <c r="B539" s="6" t="s">
        <v>14459</v>
      </c>
      <c r="C539" s="6">
        <v>93691</v>
      </c>
      <c r="D539" s="6">
        <v>124.51545853674899</v>
      </c>
      <c r="E539" s="6">
        <v>-0.223203230498108</v>
      </c>
      <c r="F539" s="6">
        <v>9.7980568677994706E-2</v>
      </c>
      <c r="G539" s="6">
        <v>2.9009120636847401E-3</v>
      </c>
      <c r="H539" s="6">
        <v>7.2237740869097594E-2</v>
      </c>
      <c r="I539" s="6" t="s">
        <v>13508</v>
      </c>
      <c r="J539" s="6" t="b">
        <v>0</v>
      </c>
    </row>
    <row r="540" spans="1:10" x14ac:dyDescent="0.2">
      <c r="A540" s="6" t="s">
        <v>437</v>
      </c>
      <c r="B540" s="6" t="s">
        <v>13850</v>
      </c>
      <c r="C540" s="6">
        <v>20375</v>
      </c>
      <c r="D540" s="6">
        <v>4.1070665664806096</v>
      </c>
      <c r="E540" s="6">
        <v>-0.91054081330013403</v>
      </c>
      <c r="F540" s="6">
        <v>0.58489213759930203</v>
      </c>
      <c r="G540" s="6">
        <v>2.9147877057548602E-3</v>
      </c>
      <c r="H540" s="6">
        <v>7.2443685209953604E-2</v>
      </c>
      <c r="I540" s="6" t="s">
        <v>13148</v>
      </c>
      <c r="J540" s="6" t="b">
        <v>0</v>
      </c>
    </row>
    <row r="541" spans="1:10" x14ac:dyDescent="0.2">
      <c r="A541" s="6" t="s">
        <v>775</v>
      </c>
      <c r="B541" s="6" t="s">
        <v>13102</v>
      </c>
      <c r="C541" s="6">
        <v>171469</v>
      </c>
      <c r="D541" s="6">
        <v>312.029866321518</v>
      </c>
      <c r="E541" s="6">
        <v>-0.179168654477913</v>
      </c>
      <c r="F541" s="6">
        <v>7.4929696186982697E-2</v>
      </c>
      <c r="G541" s="6">
        <v>2.9532957884451502E-3</v>
      </c>
      <c r="H541" s="6">
        <v>7.3119530210469602E-2</v>
      </c>
      <c r="I541" s="6" t="s">
        <v>14000</v>
      </c>
      <c r="J541" s="6" t="b">
        <v>0</v>
      </c>
    </row>
    <row r="542" spans="1:10" x14ac:dyDescent="0.2">
      <c r="A542" s="6" t="s">
        <v>1103</v>
      </c>
      <c r="B542" s="6" t="s">
        <v>13812</v>
      </c>
      <c r="C542" s="6">
        <v>18826</v>
      </c>
      <c r="D542" s="6">
        <v>4.0153288347732996</v>
      </c>
      <c r="E542" s="6">
        <v>-0.92610647972462001</v>
      </c>
      <c r="F542" s="6">
        <v>0.58705826086131596</v>
      </c>
      <c r="G542" s="6">
        <v>2.9768562399016701E-3</v>
      </c>
      <c r="H542" s="6">
        <v>7.3561931251413401E-2</v>
      </c>
      <c r="I542" s="6" t="s">
        <v>13477</v>
      </c>
      <c r="J542" s="6" t="b">
        <v>0</v>
      </c>
    </row>
    <row r="543" spans="1:10" x14ac:dyDescent="0.2">
      <c r="A543" s="6" t="s">
        <v>2474</v>
      </c>
      <c r="B543" s="6" t="s">
        <v>14462</v>
      </c>
      <c r="C543" s="6">
        <v>244745</v>
      </c>
      <c r="D543" s="6">
        <v>26.2906000923047</v>
      </c>
      <c r="E543" s="6">
        <v>-0.37416291884848901</v>
      </c>
      <c r="F543" s="6">
        <v>0.20870176588849801</v>
      </c>
      <c r="G543" s="6">
        <v>3.0209940898978699E-3</v>
      </c>
      <c r="H543" s="6">
        <v>7.4368243081600199E-2</v>
      </c>
      <c r="I543" s="6" t="s">
        <v>12</v>
      </c>
      <c r="J543" s="6" t="b">
        <v>0</v>
      </c>
    </row>
    <row r="544" spans="1:10" x14ac:dyDescent="0.2">
      <c r="A544" s="6" t="s">
        <v>1772</v>
      </c>
      <c r="B544" s="6" t="s">
        <v>14464</v>
      </c>
      <c r="C544" s="6">
        <v>76709</v>
      </c>
      <c r="D544" s="6">
        <v>601.58171098045796</v>
      </c>
      <c r="E544" s="6">
        <v>0.14873732831657699</v>
      </c>
      <c r="F544" s="6">
        <v>5.7630385768649303E-2</v>
      </c>
      <c r="G544" s="6">
        <v>3.0896781886171698E-3</v>
      </c>
      <c r="H544" s="6">
        <v>7.5770400208137204E-2</v>
      </c>
      <c r="I544" s="6" t="s">
        <v>13459</v>
      </c>
      <c r="J544" s="6" t="b">
        <v>0</v>
      </c>
    </row>
    <row r="545" spans="1:10" x14ac:dyDescent="0.2">
      <c r="A545" s="6" t="s">
        <v>1032</v>
      </c>
      <c r="B545" s="6" t="s">
        <v>14465</v>
      </c>
      <c r="C545" s="6">
        <v>320982</v>
      </c>
      <c r="D545" s="6">
        <v>36.485850633479799</v>
      </c>
      <c r="E545" s="6">
        <v>-0.35411137054820302</v>
      </c>
      <c r="F545" s="6">
        <v>0.183258724659012</v>
      </c>
      <c r="G545" s="6">
        <v>3.0975275726188101E-3</v>
      </c>
      <c r="H545" s="6">
        <v>7.5819027175237697E-2</v>
      </c>
      <c r="I545" s="6" t="s">
        <v>9</v>
      </c>
      <c r="J545" s="6" t="b">
        <v>0</v>
      </c>
    </row>
    <row r="546" spans="1:10" x14ac:dyDescent="0.2">
      <c r="A546" s="6" t="s">
        <v>6450</v>
      </c>
      <c r="B546" s="6" t="s">
        <v>14466</v>
      </c>
      <c r="C546" s="6">
        <v>381511</v>
      </c>
      <c r="D546" s="6">
        <v>84.825148034388903</v>
      </c>
      <c r="E546" s="6">
        <v>0.29167911963109999</v>
      </c>
      <c r="F546" s="6">
        <v>0.13851429384153899</v>
      </c>
      <c r="G546" s="6">
        <v>3.1332188489971999E-3</v>
      </c>
      <c r="H546" s="6">
        <v>7.6547675622759603E-2</v>
      </c>
      <c r="I546" s="6" t="s">
        <v>8</v>
      </c>
      <c r="J546" s="6" t="b">
        <v>0</v>
      </c>
    </row>
    <row r="547" spans="1:10" x14ac:dyDescent="0.2">
      <c r="A547" s="6" t="s">
        <v>6958</v>
      </c>
      <c r="B547" s="6" t="s">
        <v>14468</v>
      </c>
      <c r="C547" s="6">
        <v>242864</v>
      </c>
      <c r="D547" s="6">
        <v>29.240314692058401</v>
      </c>
      <c r="E547" s="6">
        <v>0.34967566901074498</v>
      </c>
      <c r="F547" s="6">
        <v>0.19232290830128701</v>
      </c>
      <c r="G547" s="6">
        <v>3.2603585343020502E-3</v>
      </c>
      <c r="H547" s="6">
        <v>7.9353811106063404E-2</v>
      </c>
      <c r="I547" s="6" t="s">
        <v>12</v>
      </c>
      <c r="J547" s="6" t="b">
        <v>0</v>
      </c>
    </row>
    <row r="548" spans="1:10" x14ac:dyDescent="0.2">
      <c r="A548" s="6" t="s">
        <v>1341</v>
      </c>
      <c r="B548" s="6" t="s">
        <v>14469</v>
      </c>
      <c r="C548" s="6">
        <v>240672</v>
      </c>
      <c r="D548" s="6">
        <v>9.9752041908831401</v>
      </c>
      <c r="E548" s="6">
        <v>0.58898198621365605</v>
      </c>
      <c r="F548" s="6">
        <v>0.42922127193097398</v>
      </c>
      <c r="G548" s="6">
        <v>3.30576314257988E-3</v>
      </c>
      <c r="H548" s="6">
        <v>8.0307674538914298E-2</v>
      </c>
      <c r="I548" s="6" t="s">
        <v>13459</v>
      </c>
      <c r="J548" s="6" t="b">
        <v>0</v>
      </c>
    </row>
    <row r="549" spans="1:10" x14ac:dyDescent="0.2">
      <c r="A549" s="6" t="s">
        <v>494</v>
      </c>
      <c r="B549" s="6" t="s">
        <v>14199</v>
      </c>
      <c r="C549" s="6">
        <v>228602</v>
      </c>
      <c r="D549" s="6">
        <v>80.730380381340495</v>
      </c>
      <c r="E549" s="6">
        <v>-0.248626320301672</v>
      </c>
      <c r="F549" s="6">
        <v>0.11489150788347</v>
      </c>
      <c r="G549" s="6">
        <v>3.3342529111522602E-3</v>
      </c>
      <c r="H549" s="6">
        <v>8.0696413153055896E-2</v>
      </c>
      <c r="I549" s="6" t="s">
        <v>13078</v>
      </c>
      <c r="J549" s="6" t="b">
        <v>0</v>
      </c>
    </row>
    <row r="550" spans="1:10" x14ac:dyDescent="0.2">
      <c r="A550" s="6" t="s">
        <v>284</v>
      </c>
      <c r="B550" s="6" t="s">
        <v>13339</v>
      </c>
      <c r="C550" s="6">
        <v>56363</v>
      </c>
      <c r="D550" s="6">
        <v>62.4597301455984</v>
      </c>
      <c r="E550" s="6">
        <v>-0.25749874024373398</v>
      </c>
      <c r="F550" s="6">
        <v>0.121094266042942</v>
      </c>
      <c r="G550" s="6">
        <v>3.3642744498564399E-3</v>
      </c>
      <c r="H550" s="6">
        <v>8.1243919517608898E-2</v>
      </c>
      <c r="I550" s="6" t="s">
        <v>14326</v>
      </c>
      <c r="J550" s="6" t="b">
        <v>0</v>
      </c>
    </row>
    <row r="551" spans="1:10" x14ac:dyDescent="0.2">
      <c r="A551" s="6" t="s">
        <v>1802</v>
      </c>
      <c r="B551" s="6" t="s">
        <v>13457</v>
      </c>
      <c r="C551" s="6">
        <v>12267</v>
      </c>
      <c r="D551" s="6">
        <v>2.3973143695190098</v>
      </c>
      <c r="E551" s="6">
        <v>-1.1608926502453101</v>
      </c>
      <c r="F551" s="6">
        <v>0.85486799708366301</v>
      </c>
      <c r="G551" s="6">
        <v>3.3694476061156301E-3</v>
      </c>
      <c r="H551" s="6">
        <v>8.1243919517608898E-2</v>
      </c>
      <c r="I551" s="6" t="s">
        <v>13998</v>
      </c>
      <c r="J551" s="6" t="b">
        <v>0</v>
      </c>
    </row>
    <row r="552" spans="1:10" x14ac:dyDescent="0.2">
      <c r="A552" s="6" t="s">
        <v>2756</v>
      </c>
      <c r="B552" s="6" t="s">
        <v>13852</v>
      </c>
      <c r="C552" s="6">
        <v>19246</v>
      </c>
      <c r="D552" s="6">
        <v>84.714368797000205</v>
      </c>
      <c r="E552" s="6">
        <v>0.24590845289443999</v>
      </c>
      <c r="F552" s="6">
        <v>0.115714573595841</v>
      </c>
      <c r="G552" s="6">
        <v>3.3899639381822898E-3</v>
      </c>
      <c r="H552" s="6">
        <v>8.1586394668655193E-2</v>
      </c>
      <c r="I552" s="6" t="s">
        <v>10</v>
      </c>
      <c r="J552" s="6" t="b">
        <v>0</v>
      </c>
    </row>
    <row r="553" spans="1:10" x14ac:dyDescent="0.2">
      <c r="A553" s="6" t="s">
        <v>14471</v>
      </c>
      <c r="B553" s="6" t="s">
        <v>14472</v>
      </c>
      <c r="C553" s="6">
        <v>76843</v>
      </c>
      <c r="D553" s="6">
        <v>1.87918198393768</v>
      </c>
      <c r="E553" s="6">
        <v>-4.5640078506086902E-2</v>
      </c>
      <c r="F553" s="6">
        <v>0.118065894159533</v>
      </c>
      <c r="G553" s="6">
        <v>3.43422427916798E-3</v>
      </c>
      <c r="H553" s="6">
        <v>8.2344925016636303E-2</v>
      </c>
      <c r="I553" s="6" t="s">
        <v>9</v>
      </c>
      <c r="J553" s="6" t="b">
        <v>0</v>
      </c>
    </row>
    <row r="554" spans="1:10" x14ac:dyDescent="0.2">
      <c r="A554" s="6" t="s">
        <v>3870</v>
      </c>
      <c r="B554" s="6" t="s">
        <v>14476</v>
      </c>
      <c r="C554" s="6">
        <v>225028</v>
      </c>
      <c r="D554" s="6">
        <v>75.781635235631498</v>
      </c>
      <c r="E554" s="6">
        <v>0.239335735994509</v>
      </c>
      <c r="F554" s="6">
        <v>0.113109241530294</v>
      </c>
      <c r="G554" s="6">
        <v>3.5935858256434801E-3</v>
      </c>
      <c r="H554" s="6">
        <v>8.55313134633819E-2</v>
      </c>
      <c r="I554" s="6" t="s">
        <v>9</v>
      </c>
      <c r="J554" s="6" t="b">
        <v>0</v>
      </c>
    </row>
    <row r="555" spans="1:10" x14ac:dyDescent="0.2">
      <c r="A555" s="6" t="s">
        <v>11065</v>
      </c>
      <c r="B555" s="6" t="s">
        <v>14478</v>
      </c>
      <c r="C555" s="6">
        <v>76829</v>
      </c>
      <c r="D555" s="6">
        <v>9.5811510947185496</v>
      </c>
      <c r="E555" s="6">
        <v>-0.52454614972022895</v>
      </c>
      <c r="F555" s="6">
        <v>0.35850497184239299</v>
      </c>
      <c r="G555" s="6">
        <v>3.6970584251621598E-3</v>
      </c>
      <c r="H555" s="6">
        <v>8.7510591734058105E-2</v>
      </c>
      <c r="I555" s="6" t="s">
        <v>12</v>
      </c>
      <c r="J555" s="6" t="b">
        <v>0</v>
      </c>
    </row>
    <row r="556" spans="1:10" x14ac:dyDescent="0.2">
      <c r="A556" s="6" t="s">
        <v>745</v>
      </c>
      <c r="B556" s="6" t="s">
        <v>13226</v>
      </c>
      <c r="C556" s="6">
        <v>16456</v>
      </c>
      <c r="D556" s="6">
        <v>20.033829351496799</v>
      </c>
      <c r="E556" s="6">
        <v>-0.389486474850886</v>
      </c>
      <c r="F556" s="6">
        <v>0.23373625551969901</v>
      </c>
      <c r="G556" s="6">
        <v>3.70954843582151E-3</v>
      </c>
      <c r="H556" s="6">
        <v>8.7645711123504999E-2</v>
      </c>
      <c r="I556" s="6" t="s">
        <v>13967</v>
      </c>
      <c r="J556" s="6" t="b">
        <v>0</v>
      </c>
    </row>
    <row r="557" spans="1:10" x14ac:dyDescent="0.2">
      <c r="A557" s="6" t="s">
        <v>2478</v>
      </c>
      <c r="B557" s="6" t="s">
        <v>13846</v>
      </c>
      <c r="C557" s="6">
        <v>328234</v>
      </c>
      <c r="D557" s="6">
        <v>110.49089302992201</v>
      </c>
      <c r="E557" s="6">
        <v>-0.23117427275106101</v>
      </c>
      <c r="F557" s="6">
        <v>0.106671928389625</v>
      </c>
      <c r="G557" s="6">
        <v>3.7384303591766698E-3</v>
      </c>
      <c r="H557" s="6">
        <v>8.8166923288319807E-2</v>
      </c>
      <c r="I557" s="6" t="s">
        <v>13536</v>
      </c>
      <c r="J557" s="6" t="b">
        <v>0</v>
      </c>
    </row>
    <row r="558" spans="1:10" x14ac:dyDescent="0.2">
      <c r="A558" s="6" t="s">
        <v>3399</v>
      </c>
      <c r="B558" s="6" t="s">
        <v>14480</v>
      </c>
      <c r="C558" s="6">
        <v>22213</v>
      </c>
      <c r="D558" s="6">
        <v>24.902022887358399</v>
      </c>
      <c r="E558" s="6">
        <v>0.35410392982562799</v>
      </c>
      <c r="F558" s="6">
        <v>0.20498891349460899</v>
      </c>
      <c r="G558" s="6">
        <v>3.8143963696526798E-3</v>
      </c>
      <c r="H558" s="6">
        <v>8.9631379420711199E-2</v>
      </c>
      <c r="I558" s="6" t="s">
        <v>13495</v>
      </c>
      <c r="J558" s="6" t="b">
        <v>0</v>
      </c>
    </row>
    <row r="559" spans="1:10" x14ac:dyDescent="0.2">
      <c r="A559" s="6" t="s">
        <v>1465</v>
      </c>
      <c r="B559" s="6" t="s">
        <v>13799</v>
      </c>
      <c r="C559" s="6">
        <v>246154</v>
      </c>
      <c r="D559" s="6">
        <v>5.3148400626063497</v>
      </c>
      <c r="E559" s="6">
        <v>0.67273623396681703</v>
      </c>
      <c r="F559" s="6">
        <v>0.54216075808318998</v>
      </c>
      <c r="G559" s="6">
        <v>3.80951885355248E-3</v>
      </c>
      <c r="H559" s="6">
        <v>8.9631379420711199E-2</v>
      </c>
      <c r="I559" s="6" t="s">
        <v>13491</v>
      </c>
      <c r="J559" s="6" t="b">
        <v>0</v>
      </c>
    </row>
    <row r="560" spans="1:10" x14ac:dyDescent="0.2">
      <c r="A560" s="6" t="s">
        <v>655</v>
      </c>
      <c r="B560" s="6" t="s">
        <v>12856</v>
      </c>
      <c r="C560" s="6" t="s">
        <v>12856</v>
      </c>
      <c r="D560" s="6">
        <v>26.8300048402394</v>
      </c>
      <c r="E560" s="6">
        <v>0.40564051820879499</v>
      </c>
      <c r="F560" s="6">
        <v>0.26486373755192399</v>
      </c>
      <c r="G560" s="6">
        <v>4.0043535804088499E-3</v>
      </c>
      <c r="H560" s="6">
        <v>9.3247325537304498E-2</v>
      </c>
      <c r="I560" s="6" t="s">
        <v>14287</v>
      </c>
      <c r="J560" s="6" t="b">
        <v>0</v>
      </c>
    </row>
    <row r="561" spans="1:10" x14ac:dyDescent="0.2">
      <c r="A561" s="6" t="s">
        <v>10424</v>
      </c>
      <c r="B561" s="6" t="s">
        <v>14485</v>
      </c>
      <c r="C561" s="6">
        <v>72585</v>
      </c>
      <c r="D561" s="6">
        <v>88.537935865693797</v>
      </c>
      <c r="E561" s="6">
        <v>0.25091802202062202</v>
      </c>
      <c r="F561" s="6">
        <v>0.123632939372497</v>
      </c>
      <c r="G561" s="6">
        <v>4.0791370432737596E-3</v>
      </c>
      <c r="H561" s="6">
        <v>9.4647696853267793E-2</v>
      </c>
      <c r="I561" s="6" t="s">
        <v>13574</v>
      </c>
      <c r="J561" s="6" t="b">
        <v>0</v>
      </c>
    </row>
    <row r="562" spans="1:10" x14ac:dyDescent="0.2">
      <c r="A562" s="6" t="s">
        <v>652</v>
      </c>
      <c r="B562" s="6" t="s">
        <v>13118</v>
      </c>
      <c r="C562" s="6">
        <v>15478</v>
      </c>
      <c r="D562" s="6">
        <v>1.95901877739037</v>
      </c>
      <c r="E562" s="6">
        <v>1.2358149634553901</v>
      </c>
      <c r="F562" s="6">
        <v>1.12484935530454</v>
      </c>
      <c r="G562" s="6">
        <v>4.1508438369292598E-3</v>
      </c>
      <c r="H562" s="6">
        <v>9.6064673714474205E-2</v>
      </c>
      <c r="I562" s="6" t="s">
        <v>14334</v>
      </c>
      <c r="J562" s="6" t="b">
        <v>0</v>
      </c>
    </row>
    <row r="563" spans="1:10" x14ac:dyDescent="0.2">
      <c r="A563" s="6" t="s">
        <v>5207</v>
      </c>
      <c r="B563" s="6" t="s">
        <v>14488</v>
      </c>
      <c r="C563" s="6">
        <v>30956</v>
      </c>
      <c r="D563" s="6">
        <v>9.9442276719095393</v>
      </c>
      <c r="E563" s="6">
        <v>0.54118685990171</v>
      </c>
      <c r="F563" s="6">
        <v>0.40541646781041002</v>
      </c>
      <c r="G563" s="6">
        <v>4.1947691246429601E-3</v>
      </c>
      <c r="H563" s="6">
        <v>9.6809278869438603E-2</v>
      </c>
      <c r="I563" s="6" t="s">
        <v>13493</v>
      </c>
      <c r="J563" s="6" t="b">
        <v>0</v>
      </c>
    </row>
    <row r="564" spans="1:10" x14ac:dyDescent="0.2">
      <c r="A564" s="6" t="s">
        <v>4728</v>
      </c>
      <c r="B564" s="6" t="s">
        <v>13503</v>
      </c>
      <c r="C564" s="6">
        <v>56484</v>
      </c>
      <c r="D564" s="6">
        <v>76.605151687026606</v>
      </c>
      <c r="E564" s="6">
        <v>0.228105009326286</v>
      </c>
      <c r="F564" s="6">
        <v>0.10941928753284599</v>
      </c>
      <c r="G564" s="6">
        <v>4.2170598740573304E-3</v>
      </c>
      <c r="H564" s="6">
        <v>9.7150234959566803E-2</v>
      </c>
      <c r="I564" s="6" t="s">
        <v>13974</v>
      </c>
      <c r="J564" s="6" t="b">
        <v>0</v>
      </c>
    </row>
    <row r="565" spans="1:10" x14ac:dyDescent="0.2">
      <c r="A565" s="6" t="s">
        <v>680</v>
      </c>
      <c r="B565" s="6" t="s">
        <v>13354</v>
      </c>
      <c r="C565" s="6">
        <v>239719</v>
      </c>
      <c r="D565" s="6">
        <v>243.38340138069299</v>
      </c>
      <c r="E565" s="6">
        <v>0.163196594988439</v>
      </c>
      <c r="F565" s="6">
        <v>6.8906638694461703E-2</v>
      </c>
      <c r="G565" s="6">
        <v>4.2331284678030203E-3</v>
      </c>
      <c r="H565" s="6">
        <v>9.7346890245349205E-2</v>
      </c>
      <c r="I565" s="6" t="s">
        <v>14283</v>
      </c>
      <c r="J565" s="6" t="b">
        <v>0</v>
      </c>
    </row>
    <row r="566" spans="1:10" x14ac:dyDescent="0.2">
      <c r="A566" s="6" t="s">
        <v>6579</v>
      </c>
      <c r="B566" s="6" t="s">
        <v>14489</v>
      </c>
      <c r="C566" s="6">
        <v>12661</v>
      </c>
      <c r="D566" s="6">
        <v>187.82179219259501</v>
      </c>
      <c r="E566" s="6">
        <v>-0.190268512372465</v>
      </c>
      <c r="F566" s="6">
        <v>8.3658171133795894E-2</v>
      </c>
      <c r="G566" s="6">
        <v>4.2435909859398603E-3</v>
      </c>
      <c r="H566" s="6">
        <v>9.7414156131947996E-2</v>
      </c>
      <c r="I566" s="6" t="s">
        <v>12</v>
      </c>
      <c r="J566" s="6" t="b">
        <v>0</v>
      </c>
    </row>
    <row r="567" spans="1:10" x14ac:dyDescent="0.2">
      <c r="A567" s="6" t="s">
        <v>583</v>
      </c>
      <c r="B567" s="6" t="s">
        <v>13262</v>
      </c>
      <c r="C567" s="6">
        <v>50768</v>
      </c>
      <c r="D567" s="6">
        <v>67.596796142928497</v>
      </c>
      <c r="E567" s="6">
        <v>-0.249913639578251</v>
      </c>
      <c r="F567" s="6">
        <v>0.129114233443686</v>
      </c>
      <c r="G567" s="6">
        <v>4.2616151902888002E-3</v>
      </c>
      <c r="H567" s="6">
        <v>9.7590985635789301E-2</v>
      </c>
      <c r="I567" s="6" t="s">
        <v>13961</v>
      </c>
      <c r="J567" s="6" t="b">
        <v>0</v>
      </c>
    </row>
    <row r="568" spans="1:10" x14ac:dyDescent="0.2">
      <c r="A568" s="6" t="s">
        <v>234</v>
      </c>
      <c r="B568" s="6" t="s">
        <v>13087</v>
      </c>
      <c r="C568" s="6">
        <v>77125</v>
      </c>
      <c r="D568" s="6">
        <v>16.052027696704801</v>
      </c>
      <c r="E568" s="6">
        <v>-0.48413971259361199</v>
      </c>
      <c r="F568" s="6">
        <v>0.34737828007895899</v>
      </c>
      <c r="G568" s="6">
        <v>4.2663963853467202E-3</v>
      </c>
      <c r="H568" s="6">
        <v>9.7590985635789301E-2</v>
      </c>
      <c r="I568" s="6" t="s">
        <v>13994</v>
      </c>
      <c r="J568" s="6" t="b">
        <v>0</v>
      </c>
    </row>
    <row r="569" spans="1:10" x14ac:dyDescent="0.2">
      <c r="A569" s="6" t="s">
        <v>2921</v>
      </c>
      <c r="B569" s="6" t="s">
        <v>14491</v>
      </c>
      <c r="C569" s="6">
        <v>20111</v>
      </c>
      <c r="D569" s="6">
        <v>4.9398325287293599</v>
      </c>
      <c r="E569" s="6">
        <v>-0.72492675937750894</v>
      </c>
      <c r="F569" s="6">
        <v>0.55789081640597704</v>
      </c>
      <c r="G569" s="6">
        <v>4.3072934547526299E-3</v>
      </c>
      <c r="H569" s="6">
        <v>9.8078259254008898E-2</v>
      </c>
      <c r="I569" s="6" t="s">
        <v>13574</v>
      </c>
      <c r="J569" s="6" t="b">
        <v>0</v>
      </c>
    </row>
    <row r="570" spans="1:10" x14ac:dyDescent="0.2">
      <c r="A570" s="6" t="s">
        <v>749</v>
      </c>
      <c r="B570" s="6" t="s">
        <v>14267</v>
      </c>
      <c r="C570" s="6">
        <v>73174</v>
      </c>
      <c r="D570" s="6">
        <v>34.499082135845903</v>
      </c>
      <c r="E570" s="6">
        <v>0.31919824853673801</v>
      </c>
      <c r="F570" s="6">
        <v>0.186244199383893</v>
      </c>
      <c r="G570" s="6">
        <v>4.2989120355725998E-3</v>
      </c>
      <c r="H570" s="6">
        <v>9.8078259254008898E-2</v>
      </c>
      <c r="I570" s="6" t="s">
        <v>5</v>
      </c>
      <c r="J570" s="6" t="b">
        <v>0</v>
      </c>
    </row>
    <row r="571" spans="1:10" x14ac:dyDescent="0.2">
      <c r="A571" s="6" t="s">
        <v>4005</v>
      </c>
      <c r="B571" s="6" t="s">
        <v>14492</v>
      </c>
      <c r="C571" s="6">
        <v>109934</v>
      </c>
      <c r="D571" s="6">
        <v>187.78691281056999</v>
      </c>
      <c r="E571" s="6">
        <v>0.17122960317663899</v>
      </c>
      <c r="F571" s="6">
        <v>7.4358279432982496E-2</v>
      </c>
      <c r="G571" s="6">
        <v>4.3721737149767497E-3</v>
      </c>
      <c r="H571" s="6">
        <v>9.9307509828399906E-2</v>
      </c>
      <c r="I571" s="6" t="s">
        <v>11</v>
      </c>
      <c r="J571" s="6" t="b">
        <v>0</v>
      </c>
    </row>
  </sheetData>
  <sortState ref="A3:J571">
    <sortCondition descending="1" ref="J3:J571"/>
  </sortState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C93A1C-978E-CD45-B823-6E07E207DAE8}">
  <dimension ref="A1:J467"/>
  <sheetViews>
    <sheetView workbookViewId="0"/>
  </sheetViews>
  <sheetFormatPr baseColWidth="10" defaultRowHeight="16" x14ac:dyDescent="0.2"/>
  <cols>
    <col min="1" max="10" width="10.83203125" style="18"/>
  </cols>
  <sheetData>
    <row r="1" spans="1:10" x14ac:dyDescent="0.2">
      <c r="A1" t="s">
        <v>36338</v>
      </c>
    </row>
    <row r="2" spans="1:10" x14ac:dyDescent="0.2">
      <c r="A2" s="6" t="s">
        <v>12850</v>
      </c>
      <c r="B2" s="19" t="s">
        <v>12853</v>
      </c>
      <c r="C2" s="19" t="s">
        <v>12851</v>
      </c>
      <c r="D2" s="19" t="s">
        <v>13030</v>
      </c>
      <c r="E2" s="19" t="s">
        <v>12854</v>
      </c>
      <c r="F2" s="19" t="s">
        <v>12855</v>
      </c>
      <c r="G2" s="83" t="s">
        <v>15782</v>
      </c>
      <c r="H2" s="10" t="s">
        <v>36329</v>
      </c>
      <c r="I2" s="19" t="s">
        <v>12852</v>
      </c>
      <c r="J2" s="19" t="s">
        <v>13031</v>
      </c>
    </row>
    <row r="3" spans="1:10" x14ac:dyDescent="0.2">
      <c r="A3" s="19" t="s">
        <v>11360</v>
      </c>
      <c r="B3" s="19" t="s">
        <v>14493</v>
      </c>
      <c r="C3" s="19">
        <v>77220</v>
      </c>
      <c r="D3" s="19">
        <v>20.078509714918301</v>
      </c>
      <c r="E3" s="19">
        <v>-0.81078988339665503</v>
      </c>
      <c r="F3" s="19">
        <v>0.22542658702576501</v>
      </c>
      <c r="G3" s="20">
        <v>1.81077875937734E-5</v>
      </c>
      <c r="H3" s="19">
        <v>1.2597568358248799E-3</v>
      </c>
      <c r="I3" s="19"/>
      <c r="J3" s="19" t="b">
        <v>1</v>
      </c>
    </row>
    <row r="4" spans="1:10" x14ac:dyDescent="0.2">
      <c r="A4" s="19" t="s">
        <v>886</v>
      </c>
      <c r="B4" s="19" t="s">
        <v>14494</v>
      </c>
      <c r="C4" s="19">
        <v>13642</v>
      </c>
      <c r="D4" s="19">
        <v>20.111167977938099</v>
      </c>
      <c r="E4" s="19">
        <v>-0.78830831624923303</v>
      </c>
      <c r="F4" s="19">
        <v>0.22793616263466199</v>
      </c>
      <c r="G4" s="20">
        <v>2.46487722387282E-5</v>
      </c>
      <c r="H4" s="19">
        <v>1.6440985194285699E-3</v>
      </c>
      <c r="I4" s="19"/>
      <c r="J4" s="19" t="b">
        <v>1</v>
      </c>
    </row>
    <row r="5" spans="1:10" x14ac:dyDescent="0.2">
      <c r="A5" s="19" t="s">
        <v>10230</v>
      </c>
      <c r="B5" s="19" t="s">
        <v>14495</v>
      </c>
      <c r="C5" s="19">
        <v>22290</v>
      </c>
      <c r="D5" s="19">
        <v>35.611789211918797</v>
      </c>
      <c r="E5" s="19">
        <v>0.60604239644697999</v>
      </c>
      <c r="F5" s="19">
        <v>0.20033672680006401</v>
      </c>
      <c r="G5" s="20">
        <v>7.3471865515382795E-5</v>
      </c>
      <c r="H5" s="19">
        <v>4.2443122311118398E-3</v>
      </c>
      <c r="I5" s="19"/>
      <c r="J5" s="19" t="b">
        <v>1</v>
      </c>
    </row>
    <row r="6" spans="1:10" x14ac:dyDescent="0.2">
      <c r="A6" s="19" t="s">
        <v>12644</v>
      </c>
      <c r="B6" s="19" t="s">
        <v>14496</v>
      </c>
      <c r="C6" s="19">
        <v>68203</v>
      </c>
      <c r="D6" s="19">
        <v>115.013075347838</v>
      </c>
      <c r="E6" s="19">
        <v>-0.292060968317092</v>
      </c>
      <c r="F6" s="19">
        <v>9.8769031854474998E-2</v>
      </c>
      <c r="G6" s="19">
        <v>3.4366295975760797E-4</v>
      </c>
      <c r="H6" s="19">
        <v>1.53344782733222E-2</v>
      </c>
      <c r="I6" s="19"/>
      <c r="J6" s="19" t="b">
        <v>1</v>
      </c>
    </row>
    <row r="7" spans="1:10" x14ac:dyDescent="0.2">
      <c r="A7" s="19" t="s">
        <v>1240</v>
      </c>
      <c r="B7" s="19" t="s">
        <v>14497</v>
      </c>
      <c r="C7" s="19">
        <v>74559</v>
      </c>
      <c r="D7" s="19">
        <v>13.910370179063801</v>
      </c>
      <c r="E7" s="19">
        <v>-0.76462376982661695</v>
      </c>
      <c r="F7" s="19">
        <v>0.30833054099068802</v>
      </c>
      <c r="G7" s="19">
        <v>3.7382115012777001E-4</v>
      </c>
      <c r="H7" s="19">
        <v>1.6397442992045201E-2</v>
      </c>
      <c r="I7" s="19"/>
      <c r="J7" s="19" t="b">
        <v>1</v>
      </c>
    </row>
    <row r="8" spans="1:10" x14ac:dyDescent="0.2">
      <c r="A8" s="19" t="s">
        <v>2439</v>
      </c>
      <c r="B8" s="19" t="s">
        <v>14498</v>
      </c>
      <c r="C8" s="19">
        <v>51791</v>
      </c>
      <c r="D8" s="19">
        <v>82.669141930488493</v>
      </c>
      <c r="E8" s="19">
        <v>-0.34490641632029601</v>
      </c>
      <c r="F8" s="19">
        <v>0.13287401721273201</v>
      </c>
      <c r="G8" s="19">
        <v>6.6337342844717496E-4</v>
      </c>
      <c r="H8" s="19">
        <v>2.67415955268114E-2</v>
      </c>
      <c r="I8" s="19"/>
      <c r="J8" s="19" t="b">
        <v>1</v>
      </c>
    </row>
    <row r="9" spans="1:10" x14ac:dyDescent="0.2">
      <c r="A9" s="19" t="s">
        <v>7888</v>
      </c>
      <c r="B9" s="19" t="s">
        <v>14499</v>
      </c>
      <c r="C9" s="19">
        <v>224132</v>
      </c>
      <c r="D9" s="19">
        <v>54.507435353799302</v>
      </c>
      <c r="E9" s="19">
        <v>0.37115833636719098</v>
      </c>
      <c r="F9" s="19">
        <v>0.14619409381811899</v>
      </c>
      <c r="G9" s="19">
        <v>7.1248696527417604E-4</v>
      </c>
      <c r="H9" s="19">
        <v>2.8023043558200102E-2</v>
      </c>
      <c r="I9" s="19"/>
      <c r="J9" s="19" t="b">
        <v>1</v>
      </c>
    </row>
    <row r="10" spans="1:10" x14ac:dyDescent="0.2">
      <c r="A10" s="19" t="s">
        <v>7515</v>
      </c>
      <c r="B10" s="19" t="s">
        <v>14500</v>
      </c>
      <c r="C10" s="19">
        <v>20324</v>
      </c>
      <c r="D10" s="19">
        <v>12.7597811552948</v>
      </c>
      <c r="E10" s="19">
        <v>0.68511696146189105</v>
      </c>
      <c r="F10" s="19">
        <v>0.28994859453039801</v>
      </c>
      <c r="G10" s="19">
        <v>7.4776743413283698E-4</v>
      </c>
      <c r="H10" s="19">
        <v>2.9144911438791901E-2</v>
      </c>
      <c r="I10" s="19"/>
      <c r="J10" s="19" t="b">
        <v>1</v>
      </c>
    </row>
    <row r="11" spans="1:10" x14ac:dyDescent="0.2">
      <c r="A11" s="19" t="s">
        <v>9033</v>
      </c>
      <c r="B11" s="19" t="s">
        <v>14501</v>
      </c>
      <c r="C11" s="19">
        <v>242022</v>
      </c>
      <c r="D11" s="19">
        <v>2.2341987520672402</v>
      </c>
      <c r="E11" s="19">
        <v>-2.0377796230396501</v>
      </c>
      <c r="F11" s="19">
        <v>0.94032907822949696</v>
      </c>
      <c r="G11" s="19">
        <v>8.0131868681617498E-4</v>
      </c>
      <c r="H11" s="19">
        <v>3.06777035721932E-2</v>
      </c>
      <c r="I11" s="19"/>
      <c r="J11" s="19" t="b">
        <v>1</v>
      </c>
    </row>
    <row r="12" spans="1:10" x14ac:dyDescent="0.2">
      <c r="A12" s="19" t="s">
        <v>888</v>
      </c>
      <c r="B12" s="19" t="s">
        <v>14502</v>
      </c>
      <c r="C12" s="19">
        <v>72536</v>
      </c>
      <c r="D12" s="19">
        <v>1.53138355378918</v>
      </c>
      <c r="E12" s="19">
        <v>2.2369433137936401</v>
      </c>
      <c r="F12" s="19">
        <v>1.1319628609274399</v>
      </c>
      <c r="G12" s="19">
        <v>7.9897244535675799E-4</v>
      </c>
      <c r="H12" s="19">
        <v>3.06777035721932E-2</v>
      </c>
      <c r="I12" s="19"/>
      <c r="J12" s="19" t="b">
        <v>1</v>
      </c>
    </row>
    <row r="13" spans="1:10" x14ac:dyDescent="0.2">
      <c r="A13" s="19" t="s">
        <v>11357</v>
      </c>
      <c r="B13" s="19" t="s">
        <v>14503</v>
      </c>
      <c r="C13" s="19">
        <v>50918</v>
      </c>
      <c r="D13" s="19">
        <v>27.916932460259599</v>
      </c>
      <c r="E13" s="19">
        <v>-0.52418683896156504</v>
      </c>
      <c r="F13" s="19">
        <v>0.22926436009968801</v>
      </c>
      <c r="G13" s="19">
        <v>8.9603637137585597E-4</v>
      </c>
      <c r="H13" s="19">
        <v>3.3510724409258903E-2</v>
      </c>
      <c r="I13" s="19"/>
      <c r="J13" s="19" t="b">
        <v>1</v>
      </c>
    </row>
    <row r="14" spans="1:10" x14ac:dyDescent="0.2">
      <c r="A14" s="19" t="s">
        <v>11846</v>
      </c>
      <c r="B14" s="19" t="s">
        <v>14504</v>
      </c>
      <c r="C14" s="19">
        <v>18124</v>
      </c>
      <c r="D14" s="19">
        <v>40.341707925017602</v>
      </c>
      <c r="E14" s="19">
        <v>-0.43735317076223501</v>
      </c>
      <c r="F14" s="19">
        <v>0.19615380120454201</v>
      </c>
      <c r="G14" s="19">
        <v>1.0822320671124901E-3</v>
      </c>
      <c r="H14" s="19">
        <v>3.9337311652909199E-2</v>
      </c>
      <c r="I14" s="19"/>
      <c r="J14" s="19" t="b">
        <v>1</v>
      </c>
    </row>
    <row r="15" spans="1:10" x14ac:dyDescent="0.2">
      <c r="A15" s="19" t="s">
        <v>4467</v>
      </c>
      <c r="B15" s="19" t="s">
        <v>14505</v>
      </c>
      <c r="C15" s="19">
        <v>14782</v>
      </c>
      <c r="D15" s="19">
        <v>16.385592601010099</v>
      </c>
      <c r="E15" s="19">
        <v>-0.57165363800039104</v>
      </c>
      <c r="F15" s="19">
        <v>0.26986794379666101</v>
      </c>
      <c r="G15" s="19">
        <v>1.20931178740967E-3</v>
      </c>
      <c r="H15" s="19">
        <v>4.2523082959459502E-2</v>
      </c>
      <c r="I15" s="19"/>
      <c r="J15" s="19" t="b">
        <v>1</v>
      </c>
    </row>
    <row r="16" spans="1:10" x14ac:dyDescent="0.2">
      <c r="A16" s="19" t="s">
        <v>3409</v>
      </c>
      <c r="B16" s="19" t="s">
        <v>14506</v>
      </c>
      <c r="C16" s="19">
        <v>268934</v>
      </c>
      <c r="D16" s="19">
        <v>19.835732935296701</v>
      </c>
      <c r="E16" s="19">
        <v>-0.61060374861841005</v>
      </c>
      <c r="F16" s="19">
        <v>0.30927683370789799</v>
      </c>
      <c r="G16" s="19">
        <v>1.5099943919050301E-3</v>
      </c>
      <c r="H16" s="19">
        <v>5.0359091317657402E-2</v>
      </c>
      <c r="I16" s="19"/>
      <c r="J16" s="19" t="b">
        <v>1</v>
      </c>
    </row>
    <row r="17" spans="1:10" x14ac:dyDescent="0.2">
      <c r="A17" s="19" t="s">
        <v>3649</v>
      </c>
      <c r="B17" s="19" t="s">
        <v>14507</v>
      </c>
      <c r="C17" s="19">
        <v>384071</v>
      </c>
      <c r="D17" s="19">
        <v>5.1067635324751599</v>
      </c>
      <c r="E17" s="19">
        <v>1.02805532945707</v>
      </c>
      <c r="F17" s="19">
        <v>0.52572178652891299</v>
      </c>
      <c r="G17" s="19">
        <v>1.54862762104418E-3</v>
      </c>
      <c r="H17" s="19">
        <v>5.1363951195004802E-2</v>
      </c>
      <c r="I17" s="19"/>
      <c r="J17" s="19" t="b">
        <v>1</v>
      </c>
    </row>
    <row r="18" spans="1:10" x14ac:dyDescent="0.2">
      <c r="A18" s="19" t="s">
        <v>14508</v>
      </c>
      <c r="B18" s="19" t="s">
        <v>14509</v>
      </c>
      <c r="C18" s="19">
        <v>407809</v>
      </c>
      <c r="D18" s="19">
        <v>2.48047296969954</v>
      </c>
      <c r="E18" s="19">
        <v>5.9716856443637098E-2</v>
      </c>
      <c r="F18" s="19">
        <v>0.129224384030761</v>
      </c>
      <c r="G18" s="19">
        <v>1.6504759336259101E-3</v>
      </c>
      <c r="H18" s="19">
        <v>5.3932218639190198E-2</v>
      </c>
      <c r="I18" s="19"/>
      <c r="J18" s="19" t="b">
        <v>1</v>
      </c>
    </row>
    <row r="19" spans="1:10" x14ac:dyDescent="0.2">
      <c r="A19" s="19" t="s">
        <v>2998</v>
      </c>
      <c r="B19" s="19" t="s">
        <v>14510</v>
      </c>
      <c r="C19" s="19">
        <v>14979</v>
      </c>
      <c r="D19" s="19">
        <v>10.7651778621026</v>
      </c>
      <c r="E19" s="19">
        <v>-0.65882102833065503</v>
      </c>
      <c r="F19" s="19">
        <v>0.33698527791251098</v>
      </c>
      <c r="G19" s="19">
        <v>1.6935330301701399E-3</v>
      </c>
      <c r="H19" s="19">
        <v>5.50610990211097E-2</v>
      </c>
      <c r="I19" s="19"/>
      <c r="J19" s="19" t="b">
        <v>1</v>
      </c>
    </row>
    <row r="20" spans="1:10" x14ac:dyDescent="0.2">
      <c r="A20" s="19" t="s">
        <v>6778</v>
      </c>
      <c r="B20" s="19" t="s">
        <v>14511</v>
      </c>
      <c r="C20" s="19">
        <v>20112</v>
      </c>
      <c r="D20" s="19">
        <v>2.55634242057699</v>
      </c>
      <c r="E20" s="19">
        <v>1.6206109558158499</v>
      </c>
      <c r="F20" s="19">
        <v>0.82589598150916999</v>
      </c>
      <c r="G20" s="19">
        <v>1.7093515489478501E-3</v>
      </c>
      <c r="H20" s="19">
        <v>5.5436112890689802E-2</v>
      </c>
      <c r="I20" s="19"/>
      <c r="J20" s="19" t="b">
        <v>1</v>
      </c>
    </row>
    <row r="21" spans="1:10" x14ac:dyDescent="0.2">
      <c r="A21" s="19" t="s">
        <v>1175</v>
      </c>
      <c r="B21" s="19" t="s">
        <v>14512</v>
      </c>
      <c r="C21" s="19">
        <v>12295</v>
      </c>
      <c r="D21" s="19">
        <v>116.043946157283</v>
      </c>
      <c r="E21" s="19">
        <v>-0.25128359400908801</v>
      </c>
      <c r="F21" s="19">
        <v>0.106647374057749</v>
      </c>
      <c r="G21" s="19">
        <v>1.7852470823188601E-3</v>
      </c>
      <c r="H21" s="19">
        <v>5.7608721309740797E-2</v>
      </c>
      <c r="I21" s="19"/>
      <c r="J21" s="19" t="b">
        <v>1</v>
      </c>
    </row>
    <row r="22" spans="1:10" x14ac:dyDescent="0.2">
      <c r="A22" s="19" t="s">
        <v>6172</v>
      </c>
      <c r="B22" s="19" t="s">
        <v>14513</v>
      </c>
      <c r="C22" s="19">
        <v>230936</v>
      </c>
      <c r="D22" s="19">
        <v>11.3175767953255</v>
      </c>
      <c r="E22" s="19">
        <v>-0.61327090019886699</v>
      </c>
      <c r="F22" s="19">
        <v>0.33453123173254001</v>
      </c>
      <c r="G22" s="19">
        <v>2.0421610960768902E-3</v>
      </c>
      <c r="H22" s="19">
        <v>6.4452596544475604E-2</v>
      </c>
      <c r="I22" s="19"/>
      <c r="J22" s="19" t="b">
        <v>1</v>
      </c>
    </row>
    <row r="23" spans="1:10" x14ac:dyDescent="0.2">
      <c r="A23" s="19" t="s">
        <v>8805</v>
      </c>
      <c r="B23" s="19" t="s">
        <v>14514</v>
      </c>
      <c r="C23" s="19">
        <v>23863</v>
      </c>
      <c r="D23" s="19">
        <v>5.3488491908376501</v>
      </c>
      <c r="E23" s="19">
        <v>-0.88919570100565404</v>
      </c>
      <c r="F23" s="19">
        <v>0.55261054652933095</v>
      </c>
      <c r="G23" s="19">
        <v>2.4655694953787301E-3</v>
      </c>
      <c r="H23" s="19">
        <v>7.4702904830891995E-2</v>
      </c>
      <c r="I23" s="19"/>
      <c r="J23" s="19" t="b">
        <v>1</v>
      </c>
    </row>
    <row r="24" spans="1:10" x14ac:dyDescent="0.2">
      <c r="A24" s="19" t="s">
        <v>827</v>
      </c>
      <c r="B24" s="19" t="s">
        <v>14515</v>
      </c>
      <c r="C24" s="19">
        <v>210710</v>
      </c>
      <c r="D24" s="19">
        <v>8.0994757680468705</v>
      </c>
      <c r="E24" s="19">
        <v>0.69934074476679897</v>
      </c>
      <c r="F24" s="19">
        <v>0.423268763325029</v>
      </c>
      <c r="G24" s="19">
        <v>2.8569786387666E-3</v>
      </c>
      <c r="H24" s="19">
        <v>8.4404802706940202E-2</v>
      </c>
      <c r="I24" s="19"/>
      <c r="J24" s="19" t="b">
        <v>1</v>
      </c>
    </row>
    <row r="25" spans="1:10" x14ac:dyDescent="0.2">
      <c r="A25" s="19" t="s">
        <v>6105</v>
      </c>
      <c r="B25" s="19" t="s">
        <v>14516</v>
      </c>
      <c r="C25" s="19">
        <v>69718</v>
      </c>
      <c r="D25" s="19">
        <v>31.3757808880878</v>
      </c>
      <c r="E25" s="19">
        <v>0.38213733504903102</v>
      </c>
      <c r="F25" s="19">
        <v>0.20441959638481899</v>
      </c>
      <c r="G25" s="19">
        <v>3.08002977484191E-3</v>
      </c>
      <c r="H25" s="19">
        <v>8.9362298848552402E-2</v>
      </c>
      <c r="I25" s="19"/>
      <c r="J25" s="19" t="b">
        <v>1</v>
      </c>
    </row>
    <row r="26" spans="1:10" x14ac:dyDescent="0.2">
      <c r="A26" s="19" t="s">
        <v>1379</v>
      </c>
      <c r="B26" s="19" t="s">
        <v>14517</v>
      </c>
      <c r="C26" s="19">
        <v>235180</v>
      </c>
      <c r="D26" s="19">
        <v>146.10983692774701</v>
      </c>
      <c r="E26" s="19">
        <v>-0.206328730343801</v>
      </c>
      <c r="F26" s="19">
        <v>8.9657628587100802E-2</v>
      </c>
      <c r="G26" s="19">
        <v>3.18624779660465E-3</v>
      </c>
      <c r="H26" s="19">
        <v>9.1216917008991497E-2</v>
      </c>
      <c r="I26" s="19"/>
      <c r="J26" s="19" t="b">
        <v>1</v>
      </c>
    </row>
    <row r="27" spans="1:10" x14ac:dyDescent="0.2">
      <c r="A27" s="19" t="s">
        <v>6176</v>
      </c>
      <c r="B27" s="19" t="s">
        <v>14518</v>
      </c>
      <c r="C27" s="19">
        <v>76199</v>
      </c>
      <c r="D27" s="19">
        <v>224.83491494786301</v>
      </c>
      <c r="E27" s="19">
        <v>0.18770549411787099</v>
      </c>
      <c r="F27" s="19">
        <v>8.0271171088568002E-2</v>
      </c>
      <c r="G27" s="19">
        <v>3.3834213986530799E-3</v>
      </c>
      <c r="H27" s="19">
        <v>9.5592735586399205E-2</v>
      </c>
      <c r="I27" s="19"/>
      <c r="J27" s="19" t="b">
        <v>1</v>
      </c>
    </row>
    <row r="28" spans="1:10" x14ac:dyDescent="0.2">
      <c r="A28" s="19" t="s">
        <v>21</v>
      </c>
      <c r="B28" s="19" t="s">
        <v>12913</v>
      </c>
      <c r="C28" s="19">
        <v>12575</v>
      </c>
      <c r="D28" s="19">
        <v>138.373439421661</v>
      </c>
      <c r="E28" s="19">
        <v>3.3549511309822599</v>
      </c>
      <c r="F28" s="19">
        <v>0.22394222932129301</v>
      </c>
      <c r="G28" s="20">
        <v>2.6582957836697801E-53</v>
      </c>
      <c r="H28" s="20">
        <v>3.43983474406869E-49</v>
      </c>
      <c r="I28" s="19" t="s">
        <v>14519</v>
      </c>
      <c r="J28" s="19" t="b">
        <v>0</v>
      </c>
    </row>
    <row r="29" spans="1:10" x14ac:dyDescent="0.2">
      <c r="A29" s="19" t="s">
        <v>20</v>
      </c>
      <c r="B29" s="19" t="s">
        <v>12867</v>
      </c>
      <c r="C29" s="19">
        <v>13051</v>
      </c>
      <c r="D29" s="19">
        <v>84.888005471327602</v>
      </c>
      <c r="E29" s="19">
        <v>-2.0033493552791302</v>
      </c>
      <c r="F29" s="19">
        <v>0.13940091240654001</v>
      </c>
      <c r="G29" s="20">
        <v>1.4388136455788501E-47</v>
      </c>
      <c r="H29" s="20">
        <v>9.309124286895181E-44</v>
      </c>
      <c r="I29" s="19" t="s">
        <v>14519</v>
      </c>
      <c r="J29" s="19" t="b">
        <v>0</v>
      </c>
    </row>
    <row r="30" spans="1:10" x14ac:dyDescent="0.2">
      <c r="A30" s="19" t="s">
        <v>29</v>
      </c>
      <c r="B30" s="19" t="s">
        <v>12919</v>
      </c>
      <c r="C30" s="19">
        <v>13371</v>
      </c>
      <c r="D30" s="19">
        <v>194.43580360920799</v>
      </c>
      <c r="E30" s="19">
        <v>1.382299226462</v>
      </c>
      <c r="F30" s="19">
        <v>9.8021902977887806E-2</v>
      </c>
      <c r="G30" s="20">
        <v>2.1641464306565E-46</v>
      </c>
      <c r="H30" s="20">
        <v>9.3346849375650396E-43</v>
      </c>
      <c r="I30" s="19" t="s">
        <v>14519</v>
      </c>
      <c r="J30" s="19" t="b">
        <v>0</v>
      </c>
    </row>
    <row r="31" spans="1:10" x14ac:dyDescent="0.2">
      <c r="A31" s="19" t="s">
        <v>23</v>
      </c>
      <c r="B31" s="19" t="s">
        <v>12927</v>
      </c>
      <c r="C31" s="19">
        <v>14229</v>
      </c>
      <c r="D31" s="19">
        <v>47.878465537923901</v>
      </c>
      <c r="E31" s="19">
        <v>2.5181672752286799</v>
      </c>
      <c r="F31" s="19">
        <v>0.182211163009421</v>
      </c>
      <c r="G31" s="20">
        <v>4.6054542296799198E-45</v>
      </c>
      <c r="H31" s="20">
        <v>1.48986444330146E-41</v>
      </c>
      <c r="I31" s="19" t="s">
        <v>14519</v>
      </c>
      <c r="J31" s="19" t="b">
        <v>0</v>
      </c>
    </row>
    <row r="32" spans="1:10" x14ac:dyDescent="0.2">
      <c r="A32" s="19" t="s">
        <v>38</v>
      </c>
      <c r="B32" s="19" t="s">
        <v>12997</v>
      </c>
      <c r="C32" s="19">
        <v>20525</v>
      </c>
      <c r="D32" s="19">
        <v>103.02542962055099</v>
      </c>
      <c r="E32" s="19">
        <v>1.3316461321909201</v>
      </c>
      <c r="F32" s="19">
        <v>0.103991426033658</v>
      </c>
      <c r="G32" s="20">
        <v>1.21033599772347E-38</v>
      </c>
      <c r="H32" s="20">
        <v>3.1323495621083401E-35</v>
      </c>
      <c r="I32" s="19" t="s">
        <v>14519</v>
      </c>
      <c r="J32" s="19" t="b">
        <v>0</v>
      </c>
    </row>
    <row r="33" spans="1:10" x14ac:dyDescent="0.2">
      <c r="A33" s="19" t="s">
        <v>24</v>
      </c>
      <c r="B33" s="19" t="s">
        <v>12964</v>
      </c>
      <c r="C33" s="19">
        <v>17750</v>
      </c>
      <c r="D33" s="19">
        <v>688.58168384703197</v>
      </c>
      <c r="E33" s="19">
        <v>0.94914244231518596</v>
      </c>
      <c r="F33" s="19">
        <v>7.5805177881114905E-2</v>
      </c>
      <c r="G33" s="20">
        <v>9.6181632515711008E-37</v>
      </c>
      <c r="H33" s="20">
        <v>2.07431720792217E-33</v>
      </c>
      <c r="I33" s="19" t="s">
        <v>14519</v>
      </c>
      <c r="J33" s="19" t="b">
        <v>0</v>
      </c>
    </row>
    <row r="34" spans="1:10" x14ac:dyDescent="0.2">
      <c r="A34" s="19" t="s">
        <v>96</v>
      </c>
      <c r="B34" s="19" t="s">
        <v>12965</v>
      </c>
      <c r="C34" s="19">
        <v>17768</v>
      </c>
      <c r="D34" s="19">
        <v>32.910122873289403</v>
      </c>
      <c r="E34" s="19">
        <v>2.7143657180866301</v>
      </c>
      <c r="F34" s="19">
        <v>0.22067104907753901</v>
      </c>
      <c r="G34" s="20">
        <v>6.1712197060923193E-36</v>
      </c>
      <c r="H34" s="20">
        <v>1.14079404281192E-32</v>
      </c>
      <c r="I34" s="19" t="s">
        <v>14519</v>
      </c>
      <c r="J34" s="19" t="b">
        <v>0</v>
      </c>
    </row>
    <row r="35" spans="1:10" x14ac:dyDescent="0.2">
      <c r="A35" s="19" t="s">
        <v>35</v>
      </c>
      <c r="B35" s="19" t="s">
        <v>12894</v>
      </c>
      <c r="C35" s="19">
        <v>20682</v>
      </c>
      <c r="D35" s="19">
        <v>207.102319277368</v>
      </c>
      <c r="E35" s="19">
        <v>-1.00545231870108</v>
      </c>
      <c r="F35" s="19">
        <v>8.6699654512386495E-2</v>
      </c>
      <c r="G35" s="20">
        <v>1.31290841001161E-32</v>
      </c>
      <c r="H35" s="20">
        <v>2.12362935319378E-29</v>
      </c>
      <c r="I35" s="19" t="s">
        <v>14519</v>
      </c>
      <c r="J35" s="19" t="b">
        <v>0</v>
      </c>
    </row>
    <row r="36" spans="1:10" x14ac:dyDescent="0.2">
      <c r="A36" s="19" t="s">
        <v>28</v>
      </c>
      <c r="B36" s="19" t="s">
        <v>12966</v>
      </c>
      <c r="C36" s="19">
        <v>17122</v>
      </c>
      <c r="D36" s="19">
        <v>162.87161550803199</v>
      </c>
      <c r="E36" s="19">
        <v>0.92744364921253397</v>
      </c>
      <c r="F36" s="19">
        <v>8.9151849388236198E-2</v>
      </c>
      <c r="G36" s="20">
        <v>4.9530617028584098E-26</v>
      </c>
      <c r="H36" s="20">
        <v>7.1214020483319695E-23</v>
      </c>
      <c r="I36" s="19" t="s">
        <v>14519</v>
      </c>
      <c r="J36" s="19" t="b">
        <v>0</v>
      </c>
    </row>
    <row r="37" spans="1:10" x14ac:dyDescent="0.2">
      <c r="A37" s="19" t="s">
        <v>83</v>
      </c>
      <c r="B37" s="19" t="s">
        <v>12931</v>
      </c>
      <c r="C37" s="19">
        <v>23882</v>
      </c>
      <c r="D37" s="19">
        <v>29.871142459709599</v>
      </c>
      <c r="E37" s="19">
        <v>1.7783731203009601</v>
      </c>
      <c r="F37" s="19">
        <v>0.18809477253812401</v>
      </c>
      <c r="G37" s="20">
        <v>1.00905389277099E-22</v>
      </c>
      <c r="H37" s="20">
        <v>1.3057157372456599E-19</v>
      </c>
      <c r="I37" s="19" t="s">
        <v>14519</v>
      </c>
      <c r="J37" s="19" t="b">
        <v>0</v>
      </c>
    </row>
    <row r="38" spans="1:10" x14ac:dyDescent="0.2">
      <c r="A38" s="19" t="s">
        <v>70</v>
      </c>
      <c r="B38" s="19" t="s">
        <v>12978</v>
      </c>
      <c r="C38" s="19">
        <v>57435</v>
      </c>
      <c r="D38" s="19">
        <v>15.071774895918301</v>
      </c>
      <c r="E38" s="19">
        <v>3.24372834200507</v>
      </c>
      <c r="F38" s="19">
        <v>0.34215774884295003</v>
      </c>
      <c r="G38" s="20">
        <v>4.1262066836715998E-22</v>
      </c>
      <c r="H38" s="20">
        <v>4.8539194987918697E-19</v>
      </c>
      <c r="I38" s="19" t="s">
        <v>14519</v>
      </c>
      <c r="J38" s="19" t="b">
        <v>0</v>
      </c>
    </row>
    <row r="39" spans="1:10" x14ac:dyDescent="0.2">
      <c r="A39" s="19" t="s">
        <v>74</v>
      </c>
      <c r="B39" s="19" t="s">
        <v>12892</v>
      </c>
      <c r="C39" s="19">
        <v>20674</v>
      </c>
      <c r="D39" s="19">
        <v>77.217397322909903</v>
      </c>
      <c r="E39" s="19">
        <v>-1.2660906256250799</v>
      </c>
      <c r="F39" s="19">
        <v>0.136590751631325</v>
      </c>
      <c r="G39" s="20">
        <v>7.5149721143507197E-22</v>
      </c>
      <c r="H39" s="20">
        <v>8.1036449299748602E-19</v>
      </c>
      <c r="I39" s="19" t="s">
        <v>14519</v>
      </c>
      <c r="J39" s="19" t="b">
        <v>0</v>
      </c>
    </row>
    <row r="40" spans="1:10" x14ac:dyDescent="0.2">
      <c r="A40" s="19" t="s">
        <v>37</v>
      </c>
      <c r="B40" s="19" t="s">
        <v>12917</v>
      </c>
      <c r="C40" s="19">
        <v>74747</v>
      </c>
      <c r="D40" s="19">
        <v>63.410877982152002</v>
      </c>
      <c r="E40" s="19">
        <v>1.2051688438241399</v>
      </c>
      <c r="F40" s="19">
        <v>0.13190211355296999</v>
      </c>
      <c r="G40" s="20">
        <v>4.1560661381663096E-21</v>
      </c>
      <c r="H40" s="20">
        <v>4.1368842944516999E-18</v>
      </c>
      <c r="I40" s="19" t="s">
        <v>14519</v>
      </c>
      <c r="J40" s="19" t="b">
        <v>0</v>
      </c>
    </row>
    <row r="41" spans="1:10" x14ac:dyDescent="0.2">
      <c r="A41" s="19" t="s">
        <v>36</v>
      </c>
      <c r="B41" s="19" t="s">
        <v>13011</v>
      </c>
      <c r="C41" s="19">
        <v>99929</v>
      </c>
      <c r="D41" s="19">
        <v>44.400185995737303</v>
      </c>
      <c r="E41" s="19">
        <v>1.3579111816203899</v>
      </c>
      <c r="F41" s="19">
        <v>0.14972561614414101</v>
      </c>
      <c r="G41" s="20">
        <v>4.8128859645533402E-21</v>
      </c>
      <c r="H41" s="20">
        <v>4.4484817415228698E-18</v>
      </c>
      <c r="I41" s="19" t="s">
        <v>14519</v>
      </c>
      <c r="J41" s="19" t="b">
        <v>0</v>
      </c>
    </row>
    <row r="42" spans="1:10" x14ac:dyDescent="0.2">
      <c r="A42" s="19" t="s">
        <v>31</v>
      </c>
      <c r="B42" s="19" t="s">
        <v>12968</v>
      </c>
      <c r="C42" s="19">
        <v>18035</v>
      </c>
      <c r="D42" s="19">
        <v>174.76365952562099</v>
      </c>
      <c r="E42" s="19">
        <v>1.3799243854091101</v>
      </c>
      <c r="F42" s="19">
        <v>0.15640443683640501</v>
      </c>
      <c r="G42" s="20">
        <v>8.0131734301017903E-20</v>
      </c>
      <c r="H42" s="20">
        <v>6.9126976123678104E-17</v>
      </c>
      <c r="I42" s="19" t="s">
        <v>14519</v>
      </c>
      <c r="J42" s="19" t="b">
        <v>0</v>
      </c>
    </row>
    <row r="43" spans="1:10" x14ac:dyDescent="0.2">
      <c r="A43" s="19" t="s">
        <v>39</v>
      </c>
      <c r="B43" s="19" t="s">
        <v>12944</v>
      </c>
      <c r="C43" s="19">
        <v>384783</v>
      </c>
      <c r="D43" s="19">
        <v>125.219972326465</v>
      </c>
      <c r="E43" s="19">
        <v>0.85509681244381497</v>
      </c>
      <c r="F43" s="19">
        <v>9.7467374644020402E-2</v>
      </c>
      <c r="G43" s="20">
        <v>1.2748425689667699E-19</v>
      </c>
      <c r="H43" s="20">
        <v>1.03102892765188E-16</v>
      </c>
      <c r="I43" s="19" t="s">
        <v>14519</v>
      </c>
      <c r="J43" s="19" t="b">
        <v>0</v>
      </c>
    </row>
    <row r="44" spans="1:10" x14ac:dyDescent="0.2">
      <c r="A44" s="19" t="s">
        <v>54</v>
      </c>
      <c r="B44" s="19" t="s">
        <v>13018</v>
      </c>
      <c r="C44" s="19">
        <v>60599</v>
      </c>
      <c r="D44" s="19">
        <v>34.351994786140096</v>
      </c>
      <c r="E44" s="19">
        <v>1.6050568232070901</v>
      </c>
      <c r="F44" s="19">
        <v>0.18443733216989999</v>
      </c>
      <c r="G44" s="20">
        <v>3.2636284898484802E-19</v>
      </c>
      <c r="H44" s="20">
        <v>2.4841972152140799E-16</v>
      </c>
      <c r="I44" s="19" t="s">
        <v>14519</v>
      </c>
      <c r="J44" s="19" t="b">
        <v>0</v>
      </c>
    </row>
    <row r="45" spans="1:10" x14ac:dyDescent="0.2">
      <c r="A45" s="19" t="s">
        <v>43</v>
      </c>
      <c r="B45" s="19" t="s">
        <v>13001</v>
      </c>
      <c r="C45" s="19">
        <v>106878</v>
      </c>
      <c r="D45" s="19">
        <v>37.6946344507584</v>
      </c>
      <c r="E45" s="19">
        <v>1.4843363148500399</v>
      </c>
      <c r="F45" s="19">
        <v>0.17851003709842</v>
      </c>
      <c r="G45" s="20">
        <v>3.1490541103399699E-18</v>
      </c>
      <c r="H45" s="20">
        <v>2.2638200104332899E-15</v>
      </c>
      <c r="I45" s="19" t="s">
        <v>14519</v>
      </c>
      <c r="J45" s="19" t="b">
        <v>0</v>
      </c>
    </row>
    <row r="46" spans="1:10" x14ac:dyDescent="0.2">
      <c r="A46" s="19" t="s">
        <v>212</v>
      </c>
      <c r="B46" s="19" t="s">
        <v>12982</v>
      </c>
      <c r="C46" s="19">
        <v>19221</v>
      </c>
      <c r="D46" s="19">
        <v>23.763247565057501</v>
      </c>
      <c r="E46" s="19">
        <v>1.7024306423331901</v>
      </c>
      <c r="F46" s="19">
        <v>0.204714050272819</v>
      </c>
      <c r="G46" s="20">
        <v>6.2510718422685004E-18</v>
      </c>
      <c r="H46" s="20">
        <v>4.2573089283660197E-15</v>
      </c>
      <c r="I46" s="19" t="s">
        <v>14519</v>
      </c>
      <c r="J46" s="19" t="b">
        <v>0</v>
      </c>
    </row>
    <row r="47" spans="1:10" x14ac:dyDescent="0.2">
      <c r="A47" s="19" t="s">
        <v>97</v>
      </c>
      <c r="B47" s="19" t="s">
        <v>12907</v>
      </c>
      <c r="C47" s="19">
        <v>54375</v>
      </c>
      <c r="D47" s="19">
        <v>151.39567739385899</v>
      </c>
      <c r="E47" s="19">
        <v>0.66931262535199298</v>
      </c>
      <c r="F47" s="19">
        <v>8.0588997126519402E-2</v>
      </c>
      <c r="G47" s="20">
        <v>7.7273936202332398E-18</v>
      </c>
      <c r="H47" s="20">
        <v>4.9996236722909001E-15</v>
      </c>
      <c r="I47" s="19" t="s">
        <v>14519</v>
      </c>
      <c r="J47" s="19" t="b">
        <v>0</v>
      </c>
    </row>
    <row r="48" spans="1:10" x14ac:dyDescent="0.2">
      <c r="A48" s="19" t="s">
        <v>48</v>
      </c>
      <c r="B48" s="19" t="s">
        <v>13029</v>
      </c>
      <c r="C48" s="19">
        <v>22695</v>
      </c>
      <c r="D48" s="19">
        <v>17.738569847703499</v>
      </c>
      <c r="E48" s="19">
        <v>2.1301693419021399</v>
      </c>
      <c r="F48" s="19">
        <v>0.26504933431600902</v>
      </c>
      <c r="G48" s="20">
        <v>2.5334030297090199E-17</v>
      </c>
      <c r="H48" s="20">
        <v>1.5610588192587901E-14</v>
      </c>
      <c r="I48" s="19" t="s">
        <v>14519</v>
      </c>
      <c r="J48" s="19" t="b">
        <v>0</v>
      </c>
    </row>
    <row r="49" spans="1:10" x14ac:dyDescent="0.2">
      <c r="A49" s="19" t="s">
        <v>55</v>
      </c>
      <c r="B49" s="19" t="s">
        <v>12908</v>
      </c>
      <c r="C49" s="19">
        <v>14595</v>
      </c>
      <c r="D49" s="19">
        <v>19.738321709831201</v>
      </c>
      <c r="E49" s="19">
        <v>1.9985027830601401</v>
      </c>
      <c r="F49" s="19">
        <v>0.246689746637513</v>
      </c>
      <c r="G49" s="20">
        <v>3.1993161464440301E-17</v>
      </c>
      <c r="H49" s="20">
        <v>1.8146069030804499E-14</v>
      </c>
      <c r="I49" s="19" t="s">
        <v>14519</v>
      </c>
      <c r="J49" s="19" t="b">
        <v>0</v>
      </c>
    </row>
    <row r="50" spans="1:10" x14ac:dyDescent="0.2">
      <c r="A50" s="19" t="s">
        <v>58</v>
      </c>
      <c r="B50" s="19" t="s">
        <v>12963</v>
      </c>
      <c r="C50" s="19">
        <v>17748</v>
      </c>
      <c r="D50" s="19">
        <v>1134.2476566333401</v>
      </c>
      <c r="E50" s="19">
        <v>0.51216000293737796</v>
      </c>
      <c r="F50" s="19">
        <v>6.3142195744913102E-2</v>
      </c>
      <c r="G50" s="20">
        <v>3.2253445727086899E-17</v>
      </c>
      <c r="H50" s="20">
        <v>1.8146069030804499E-14</v>
      </c>
      <c r="I50" s="19" t="s">
        <v>14519</v>
      </c>
      <c r="J50" s="19" t="b">
        <v>0</v>
      </c>
    </row>
    <row r="51" spans="1:10" x14ac:dyDescent="0.2">
      <c r="A51" s="19" t="s">
        <v>163</v>
      </c>
      <c r="B51" s="19" t="s">
        <v>13918</v>
      </c>
      <c r="C51" s="19">
        <v>22350</v>
      </c>
      <c r="D51" s="19">
        <v>119.431282433775</v>
      </c>
      <c r="E51" s="19">
        <v>0.84920594524903803</v>
      </c>
      <c r="F51" s="19">
        <v>0.11054674674806</v>
      </c>
      <c r="G51" s="20">
        <v>6.2949663823322204E-16</v>
      </c>
      <c r="H51" s="20">
        <v>3.3940360411407901E-13</v>
      </c>
      <c r="I51" s="19" t="s">
        <v>13166</v>
      </c>
      <c r="J51" s="19" t="b">
        <v>0</v>
      </c>
    </row>
    <row r="52" spans="1:10" x14ac:dyDescent="0.2">
      <c r="A52" s="19" t="s">
        <v>26</v>
      </c>
      <c r="B52" s="19" t="s">
        <v>12911</v>
      </c>
      <c r="C52" s="19">
        <v>12450</v>
      </c>
      <c r="D52" s="19">
        <v>64.982299485137602</v>
      </c>
      <c r="E52" s="19">
        <v>0.952378537766149</v>
      </c>
      <c r="F52" s="19">
        <v>0.1244508600923</v>
      </c>
      <c r="G52" s="20">
        <v>8.6242890751108595E-16</v>
      </c>
      <c r="H52" s="20">
        <v>4.46393202527738E-13</v>
      </c>
      <c r="I52" s="19" t="s">
        <v>14519</v>
      </c>
      <c r="J52" s="19" t="b">
        <v>0</v>
      </c>
    </row>
    <row r="53" spans="1:10" x14ac:dyDescent="0.2">
      <c r="A53" s="19" t="s">
        <v>133</v>
      </c>
      <c r="B53" s="19" t="s">
        <v>12936</v>
      </c>
      <c r="C53" s="19">
        <v>70757</v>
      </c>
      <c r="D53" s="19">
        <v>45.018234585671898</v>
      </c>
      <c r="E53" s="19">
        <v>1.1897159029470299</v>
      </c>
      <c r="F53" s="19">
        <v>0.15974996369125699</v>
      </c>
      <c r="G53" s="20">
        <v>8.9802852529148196E-15</v>
      </c>
      <c r="H53" s="20">
        <v>4.4694188912583698E-12</v>
      </c>
      <c r="I53" s="19" t="s">
        <v>14519</v>
      </c>
      <c r="J53" s="19" t="b">
        <v>0</v>
      </c>
    </row>
    <row r="54" spans="1:10" x14ac:dyDescent="0.2">
      <c r="A54" s="19" t="s">
        <v>201</v>
      </c>
      <c r="B54" s="19" t="s">
        <v>12932</v>
      </c>
      <c r="C54" s="19">
        <v>14623</v>
      </c>
      <c r="D54" s="19">
        <v>90.738181296303196</v>
      </c>
      <c r="E54" s="19">
        <v>0.89297414769692196</v>
      </c>
      <c r="F54" s="19">
        <v>0.121022393317247</v>
      </c>
      <c r="G54" s="20">
        <v>1.06862406942472E-14</v>
      </c>
      <c r="H54" s="20">
        <v>5.1214797993910799E-12</v>
      </c>
      <c r="I54" s="19" t="s">
        <v>14519</v>
      </c>
      <c r="J54" s="19" t="b">
        <v>0</v>
      </c>
    </row>
    <row r="55" spans="1:10" x14ac:dyDescent="0.2">
      <c r="A55" s="19" t="s">
        <v>25</v>
      </c>
      <c r="B55" s="19" t="s">
        <v>12972</v>
      </c>
      <c r="C55" s="19">
        <v>74189</v>
      </c>
      <c r="D55" s="19">
        <v>175.801716899094</v>
      </c>
      <c r="E55" s="19">
        <v>0.66255254493962601</v>
      </c>
      <c r="F55" s="19">
        <v>9.4881438298923898E-2</v>
      </c>
      <c r="G55" s="20">
        <v>8.2873905791619699E-14</v>
      </c>
      <c r="H55" s="20">
        <v>3.8299583605127103E-11</v>
      </c>
      <c r="I55" s="19" t="s">
        <v>14519</v>
      </c>
      <c r="J55" s="19" t="b">
        <v>0</v>
      </c>
    </row>
    <row r="56" spans="1:10" x14ac:dyDescent="0.2">
      <c r="A56" s="19" t="s">
        <v>64</v>
      </c>
      <c r="B56" s="19" t="s">
        <v>12958</v>
      </c>
      <c r="C56" s="19">
        <v>76574</v>
      </c>
      <c r="D56" s="19">
        <v>46.585755533507196</v>
      </c>
      <c r="E56" s="19">
        <v>1.11340477288004</v>
      </c>
      <c r="F56" s="19">
        <v>0.15913638123037999</v>
      </c>
      <c r="G56" s="20">
        <v>9.9095102823574206E-14</v>
      </c>
      <c r="H56" s="20">
        <v>4.4216918294380999E-11</v>
      </c>
      <c r="I56" s="19" t="s">
        <v>14519</v>
      </c>
      <c r="J56" s="19" t="b">
        <v>0</v>
      </c>
    </row>
    <row r="57" spans="1:10" x14ac:dyDescent="0.2">
      <c r="A57" s="19" t="s">
        <v>149</v>
      </c>
      <c r="B57" s="19" t="s">
        <v>12947</v>
      </c>
      <c r="C57" s="19">
        <v>66277</v>
      </c>
      <c r="D57" s="19">
        <v>45.0878173941312</v>
      </c>
      <c r="E57" s="19">
        <v>1.0418468543292001</v>
      </c>
      <c r="F57" s="19">
        <v>0.148085226233752</v>
      </c>
      <c r="G57" s="20">
        <v>1.2588553546175801E-13</v>
      </c>
      <c r="H57" s="20">
        <v>5.4298627629171699E-11</v>
      </c>
      <c r="I57" s="19" t="s">
        <v>14519</v>
      </c>
      <c r="J57" s="19" t="b">
        <v>0</v>
      </c>
    </row>
    <row r="58" spans="1:10" x14ac:dyDescent="0.2">
      <c r="A58" s="19" t="s">
        <v>62</v>
      </c>
      <c r="B58" s="19" t="s">
        <v>12989</v>
      </c>
      <c r="C58" s="19">
        <v>74030</v>
      </c>
      <c r="D58" s="19">
        <v>60.894682343441097</v>
      </c>
      <c r="E58" s="19">
        <v>0.97172788546293898</v>
      </c>
      <c r="F58" s="19">
        <v>0.1391804774349</v>
      </c>
      <c r="G58" s="20">
        <v>2.2354673574663999E-13</v>
      </c>
      <c r="H58" s="20">
        <v>9.3312734211662E-11</v>
      </c>
      <c r="I58" s="19" t="s">
        <v>14519</v>
      </c>
      <c r="J58" s="19" t="b">
        <v>0</v>
      </c>
    </row>
    <row r="59" spans="1:10" x14ac:dyDescent="0.2">
      <c r="A59" s="19" t="s">
        <v>104</v>
      </c>
      <c r="B59" s="19" t="s">
        <v>12955</v>
      </c>
      <c r="C59" s="19">
        <v>232087</v>
      </c>
      <c r="D59" s="19">
        <v>239.832808398498</v>
      </c>
      <c r="E59" s="19">
        <v>0.53038461273579796</v>
      </c>
      <c r="F59" s="19">
        <v>7.6603515415398796E-2</v>
      </c>
      <c r="G59" s="20">
        <v>2.4695230131371098E-13</v>
      </c>
      <c r="H59" s="20">
        <v>9.9861336843732096E-11</v>
      </c>
      <c r="I59" s="19" t="s">
        <v>14519</v>
      </c>
      <c r="J59" s="19" t="b">
        <v>0</v>
      </c>
    </row>
    <row r="60" spans="1:10" x14ac:dyDescent="0.2">
      <c r="A60" s="19" t="s">
        <v>47</v>
      </c>
      <c r="B60" s="19" t="s">
        <v>12988</v>
      </c>
      <c r="C60" s="19">
        <v>69581</v>
      </c>
      <c r="D60" s="19">
        <v>62.8408994657674</v>
      </c>
      <c r="E60" s="19">
        <v>1.0172064853382099</v>
      </c>
      <c r="F60" s="19">
        <v>0.14756819611097499</v>
      </c>
      <c r="G60" s="20">
        <v>2.67843745879926E-13</v>
      </c>
      <c r="H60" s="20">
        <v>1.05027214293522E-10</v>
      </c>
      <c r="I60" s="19" t="s">
        <v>14519</v>
      </c>
      <c r="J60" s="19" t="b">
        <v>0</v>
      </c>
    </row>
    <row r="61" spans="1:10" x14ac:dyDescent="0.2">
      <c r="A61" s="19" t="s">
        <v>30</v>
      </c>
      <c r="B61" s="19" t="s">
        <v>12994</v>
      </c>
      <c r="C61" s="19">
        <v>170755</v>
      </c>
      <c r="D61" s="19">
        <v>26.8441810163587</v>
      </c>
      <c r="E61" s="19">
        <v>1.4177318302961099</v>
      </c>
      <c r="F61" s="19">
        <v>0.20230117589949301</v>
      </c>
      <c r="G61" s="20">
        <v>3.0998814774664401E-13</v>
      </c>
      <c r="H61" s="20">
        <v>1.17977842112987E-10</v>
      </c>
      <c r="I61" s="19" t="s">
        <v>14519</v>
      </c>
      <c r="J61" s="19" t="b">
        <v>0</v>
      </c>
    </row>
    <row r="62" spans="1:10" x14ac:dyDescent="0.2">
      <c r="A62" s="19" t="s">
        <v>32</v>
      </c>
      <c r="B62" s="19" t="s">
        <v>12921</v>
      </c>
      <c r="C62" s="19">
        <v>74155</v>
      </c>
      <c r="D62" s="19">
        <v>27.078075873159602</v>
      </c>
      <c r="E62" s="19">
        <v>1.39063938700138</v>
      </c>
      <c r="F62" s="19">
        <v>0.198105433174907</v>
      </c>
      <c r="G62" s="20">
        <v>3.5543279768791102E-13</v>
      </c>
      <c r="H62" s="20">
        <v>1.3140858291661601E-10</v>
      </c>
      <c r="I62" s="19" t="s">
        <v>14519</v>
      </c>
      <c r="J62" s="19" t="b">
        <v>0</v>
      </c>
    </row>
    <row r="63" spans="1:10" x14ac:dyDescent="0.2">
      <c r="A63" s="19" t="s">
        <v>125</v>
      </c>
      <c r="B63" s="19" t="s">
        <v>12975</v>
      </c>
      <c r="C63" s="19">
        <v>18802</v>
      </c>
      <c r="D63" s="19">
        <v>28.470195623660199</v>
      </c>
      <c r="E63" s="19">
        <v>1.32088716377767</v>
      </c>
      <c r="F63" s="19">
        <v>0.19153033873942599</v>
      </c>
      <c r="G63" s="20">
        <v>3.6942839780778499E-13</v>
      </c>
      <c r="H63" s="20">
        <v>1.3278898521202E-10</v>
      </c>
      <c r="I63" s="19" t="s">
        <v>14519</v>
      </c>
      <c r="J63" s="19" t="b">
        <v>0</v>
      </c>
    </row>
    <row r="64" spans="1:10" x14ac:dyDescent="0.2">
      <c r="A64" s="19" t="s">
        <v>171</v>
      </c>
      <c r="B64" s="19" t="s">
        <v>12922</v>
      </c>
      <c r="C64" s="19">
        <v>268709</v>
      </c>
      <c r="D64" s="19">
        <v>190.95299911252701</v>
      </c>
      <c r="E64" s="19">
        <v>0.58360573577249097</v>
      </c>
      <c r="F64" s="19">
        <v>8.6516881148257105E-2</v>
      </c>
      <c r="G64" s="20">
        <v>7.6705762999848301E-13</v>
      </c>
      <c r="H64" s="20">
        <v>2.68262857626496E-10</v>
      </c>
      <c r="I64" s="19" t="s">
        <v>14519</v>
      </c>
      <c r="J64" s="19" t="b">
        <v>0</v>
      </c>
    </row>
    <row r="65" spans="1:10" x14ac:dyDescent="0.2">
      <c r="A65" s="19" t="s">
        <v>183</v>
      </c>
      <c r="B65" s="19" t="s">
        <v>12926</v>
      </c>
      <c r="C65" s="19">
        <v>14182</v>
      </c>
      <c r="D65" s="19">
        <v>116.15838187143601</v>
      </c>
      <c r="E65" s="19">
        <v>0.65339660912313802</v>
      </c>
      <c r="F65" s="19">
        <v>9.70645679771584E-2</v>
      </c>
      <c r="G65" s="20">
        <v>1.0973324675619501E-12</v>
      </c>
      <c r="H65" s="20">
        <v>3.7367058237504198E-10</v>
      </c>
      <c r="I65" s="19" t="s">
        <v>14519</v>
      </c>
      <c r="J65" s="19" t="b">
        <v>0</v>
      </c>
    </row>
    <row r="66" spans="1:10" x14ac:dyDescent="0.2">
      <c r="A66" s="19" t="s">
        <v>91</v>
      </c>
      <c r="B66" s="19" t="s">
        <v>13020</v>
      </c>
      <c r="C66" s="19">
        <v>14605</v>
      </c>
      <c r="D66" s="19">
        <v>134.79815796690099</v>
      </c>
      <c r="E66" s="19">
        <v>1.2169370724386099</v>
      </c>
      <c r="F66" s="19">
        <v>0.18391385028290999</v>
      </c>
      <c r="G66" s="20">
        <v>3.0924862955826101E-12</v>
      </c>
      <c r="H66" s="20">
        <v>1.02607109397023E-9</v>
      </c>
      <c r="I66" s="19" t="s">
        <v>14519</v>
      </c>
      <c r="J66" s="19" t="b">
        <v>0</v>
      </c>
    </row>
    <row r="67" spans="1:10" x14ac:dyDescent="0.2">
      <c r="A67" s="19" t="s">
        <v>299</v>
      </c>
      <c r="B67" s="19" t="s">
        <v>14163</v>
      </c>
      <c r="C67" s="19">
        <v>230735</v>
      </c>
      <c r="D67" s="19">
        <v>52.223241089257499</v>
      </c>
      <c r="E67" s="19">
        <v>0.92830586064576504</v>
      </c>
      <c r="F67" s="19">
        <v>0.14253489735432201</v>
      </c>
      <c r="G67" s="20">
        <v>3.34693050055406E-12</v>
      </c>
      <c r="H67" s="20">
        <v>1.08273201692924E-9</v>
      </c>
      <c r="I67" s="19" t="s">
        <v>13245</v>
      </c>
      <c r="J67" s="19" t="b">
        <v>0</v>
      </c>
    </row>
    <row r="68" spans="1:10" x14ac:dyDescent="0.2">
      <c r="A68" s="19" t="s">
        <v>226</v>
      </c>
      <c r="B68" s="19" t="s">
        <v>12893</v>
      </c>
      <c r="C68" s="19">
        <v>223227</v>
      </c>
      <c r="D68" s="19">
        <v>24.387778880747099</v>
      </c>
      <c r="E68" s="19">
        <v>-1.42938388753895</v>
      </c>
      <c r="F68" s="19">
        <v>0.225249667629629</v>
      </c>
      <c r="G68" s="20">
        <v>3.6062350951106802E-12</v>
      </c>
      <c r="H68" s="20">
        <v>1.1381629787983499E-9</v>
      </c>
      <c r="I68" s="19" t="s">
        <v>14519</v>
      </c>
      <c r="J68" s="19" t="b">
        <v>0</v>
      </c>
    </row>
    <row r="69" spans="1:10" x14ac:dyDescent="0.2">
      <c r="A69" s="19" t="s">
        <v>40</v>
      </c>
      <c r="B69" s="19" t="s">
        <v>13184</v>
      </c>
      <c r="C69" s="19">
        <v>50799</v>
      </c>
      <c r="D69" s="19">
        <v>10.511795770074899</v>
      </c>
      <c r="E69" s="19">
        <v>2.4352489345635999</v>
      </c>
      <c r="F69" s="19">
        <v>0.36681024805471601</v>
      </c>
      <c r="G69" s="20">
        <v>3.9870345593016004E-12</v>
      </c>
      <c r="H69" s="20">
        <v>1.22838636184197E-9</v>
      </c>
      <c r="I69" s="19" t="s">
        <v>14290</v>
      </c>
      <c r="J69" s="19" t="b">
        <v>0</v>
      </c>
    </row>
    <row r="70" spans="1:10" x14ac:dyDescent="0.2">
      <c r="A70" s="19" t="s">
        <v>76</v>
      </c>
      <c r="B70" s="19" t="s">
        <v>13003</v>
      </c>
      <c r="C70" s="19">
        <v>216892</v>
      </c>
      <c r="D70" s="19">
        <v>43.672474124483401</v>
      </c>
      <c r="E70" s="19">
        <v>1.07147148898208</v>
      </c>
      <c r="F70" s="19">
        <v>0.16577629930763399</v>
      </c>
      <c r="G70" s="20">
        <v>4.6124256221310398E-12</v>
      </c>
      <c r="H70" s="20">
        <v>1.38801831512502E-9</v>
      </c>
      <c r="I70" s="19" t="s">
        <v>14519</v>
      </c>
      <c r="J70" s="19" t="b">
        <v>0</v>
      </c>
    </row>
    <row r="71" spans="1:10" x14ac:dyDescent="0.2">
      <c r="A71" s="19" t="s">
        <v>95</v>
      </c>
      <c r="B71" s="19" t="s">
        <v>13014</v>
      </c>
      <c r="C71" s="19">
        <v>21961</v>
      </c>
      <c r="D71" s="19">
        <v>73.095702346999104</v>
      </c>
      <c r="E71" s="19">
        <v>0.81893235890705995</v>
      </c>
      <c r="F71" s="19">
        <v>0.12690693723588001</v>
      </c>
      <c r="G71" s="20">
        <v>5.7838712917640296E-12</v>
      </c>
      <c r="H71" s="20">
        <v>1.70098396625969E-9</v>
      </c>
      <c r="I71" s="19" t="s">
        <v>14519</v>
      </c>
      <c r="J71" s="19" t="b">
        <v>0</v>
      </c>
    </row>
    <row r="72" spans="1:10" x14ac:dyDescent="0.2">
      <c r="A72" s="19" t="s">
        <v>53</v>
      </c>
      <c r="B72" s="19" t="s">
        <v>12979</v>
      </c>
      <c r="C72" s="19">
        <v>58801</v>
      </c>
      <c r="D72" s="19">
        <v>7.0225720425751801</v>
      </c>
      <c r="E72" s="19">
        <v>2.7989774346471998</v>
      </c>
      <c r="F72" s="19">
        <v>0.43172138647507402</v>
      </c>
      <c r="G72" s="20">
        <v>6.2257389913160502E-12</v>
      </c>
      <c r="H72" s="20">
        <v>1.79024583439177E-9</v>
      </c>
      <c r="I72" s="19" t="s">
        <v>14519</v>
      </c>
      <c r="J72" s="19" t="b">
        <v>0</v>
      </c>
    </row>
    <row r="73" spans="1:10" x14ac:dyDescent="0.2">
      <c r="A73" s="19" t="s">
        <v>173</v>
      </c>
      <c r="B73" s="19" t="s">
        <v>12939</v>
      </c>
      <c r="C73" s="19">
        <v>56213</v>
      </c>
      <c r="D73" s="19">
        <v>122.292056300612</v>
      </c>
      <c r="E73" s="19">
        <v>0.68532534371423204</v>
      </c>
      <c r="F73" s="19">
        <v>0.105842989899221</v>
      </c>
      <c r="G73" s="20">
        <v>7.1887801486589004E-12</v>
      </c>
      <c r="H73" s="20">
        <v>2.0222351113836099E-9</v>
      </c>
      <c r="I73" s="19" t="s">
        <v>14519</v>
      </c>
      <c r="J73" s="19" t="b">
        <v>0</v>
      </c>
    </row>
    <row r="74" spans="1:10" x14ac:dyDescent="0.2">
      <c r="A74" s="19" t="s">
        <v>220</v>
      </c>
      <c r="B74" s="19" t="s">
        <v>12970</v>
      </c>
      <c r="C74" s="19">
        <v>224109</v>
      </c>
      <c r="D74" s="19">
        <v>14.6248167402885</v>
      </c>
      <c r="E74" s="19">
        <v>1.70740843425605</v>
      </c>
      <c r="F74" s="19">
        <v>0.26644224552707702</v>
      </c>
      <c r="G74" s="20">
        <v>7.9398598565361295E-12</v>
      </c>
      <c r="H74" s="20">
        <v>2.1859954583739901E-9</v>
      </c>
      <c r="I74" s="19" t="s">
        <v>14519</v>
      </c>
      <c r="J74" s="19" t="b">
        <v>0</v>
      </c>
    </row>
    <row r="75" spans="1:10" x14ac:dyDescent="0.2">
      <c r="A75" s="19" t="s">
        <v>89</v>
      </c>
      <c r="B75" s="19" t="s">
        <v>12878</v>
      </c>
      <c r="C75" s="19">
        <v>16542</v>
      </c>
      <c r="D75" s="19">
        <v>17.436839912977302</v>
      </c>
      <c r="E75" s="19">
        <v>-1.6241217100082399</v>
      </c>
      <c r="F75" s="19">
        <v>0.26308252608353</v>
      </c>
      <c r="G75" s="20">
        <v>2.4192856218673599E-11</v>
      </c>
      <c r="H75" s="20">
        <v>6.5219908222840902E-9</v>
      </c>
      <c r="I75" s="19" t="s">
        <v>14519</v>
      </c>
      <c r="J75" s="19" t="b">
        <v>0</v>
      </c>
    </row>
    <row r="76" spans="1:10" x14ac:dyDescent="0.2">
      <c r="A76" s="19" t="s">
        <v>88</v>
      </c>
      <c r="B76" s="19" t="s">
        <v>12986</v>
      </c>
      <c r="C76" s="19">
        <v>66214</v>
      </c>
      <c r="D76" s="19">
        <v>78.381975261940596</v>
      </c>
      <c r="E76" s="19">
        <v>0.81621362431741995</v>
      </c>
      <c r="F76" s="19">
        <v>0.13144740047370401</v>
      </c>
      <c r="G76" s="20">
        <v>2.89943028921122E-11</v>
      </c>
      <c r="H76" s="20">
        <v>7.6568628453863708E-9</v>
      </c>
      <c r="I76" s="19" t="s">
        <v>14519</v>
      </c>
      <c r="J76" s="19" t="b">
        <v>0</v>
      </c>
    </row>
    <row r="77" spans="1:10" x14ac:dyDescent="0.2">
      <c r="A77" s="19" t="s">
        <v>117</v>
      </c>
      <c r="B77" s="19" t="s">
        <v>13027</v>
      </c>
      <c r="C77" s="19">
        <v>22436</v>
      </c>
      <c r="D77" s="19">
        <v>10.0688637141029</v>
      </c>
      <c r="E77" s="19">
        <v>2.1920930944853199</v>
      </c>
      <c r="F77" s="19">
        <v>0.351413987735887</v>
      </c>
      <c r="G77" s="20">
        <v>3.5577839167459097E-11</v>
      </c>
      <c r="H77" s="20">
        <v>9.2075447765384092E-9</v>
      </c>
      <c r="I77" s="19" t="s">
        <v>14519</v>
      </c>
      <c r="J77" s="19" t="b">
        <v>0</v>
      </c>
    </row>
    <row r="78" spans="1:10" x14ac:dyDescent="0.2">
      <c r="A78" s="19" t="s">
        <v>156</v>
      </c>
      <c r="B78" s="19" t="s">
        <v>13024</v>
      </c>
      <c r="C78" s="19">
        <v>78787</v>
      </c>
      <c r="D78" s="19">
        <v>44.843235349176901</v>
      </c>
      <c r="E78" s="19">
        <v>0.90053240848942995</v>
      </c>
      <c r="F78" s="19">
        <v>0.14607718187740901</v>
      </c>
      <c r="G78" s="20">
        <v>3.6755721349099502E-11</v>
      </c>
      <c r="H78" s="20">
        <v>9.32586341681074E-9</v>
      </c>
      <c r="I78" s="19" t="s">
        <v>14519</v>
      </c>
      <c r="J78" s="19" t="b">
        <v>0</v>
      </c>
    </row>
    <row r="79" spans="1:10" x14ac:dyDescent="0.2">
      <c r="A79" s="19" t="s">
        <v>307</v>
      </c>
      <c r="B79" s="19" t="s">
        <v>12993</v>
      </c>
      <c r="C79" s="19">
        <v>20393</v>
      </c>
      <c r="D79" s="19">
        <v>73.227966519061198</v>
      </c>
      <c r="E79" s="19">
        <v>0.95198825965040601</v>
      </c>
      <c r="F79" s="19">
        <v>0.154392355293692</v>
      </c>
      <c r="G79" s="20">
        <v>4.6147632845801702E-11</v>
      </c>
      <c r="H79" s="20">
        <v>1.14836609427822E-8</v>
      </c>
      <c r="I79" s="19" t="s">
        <v>14519</v>
      </c>
      <c r="J79" s="19" t="b">
        <v>0</v>
      </c>
    </row>
    <row r="80" spans="1:10" x14ac:dyDescent="0.2">
      <c r="A80" s="19" t="s">
        <v>123</v>
      </c>
      <c r="B80" s="19" t="s">
        <v>12856</v>
      </c>
      <c r="C80" s="19" t="s">
        <v>12856</v>
      </c>
      <c r="D80" s="19">
        <v>7.3403831729906699</v>
      </c>
      <c r="E80" s="19">
        <v>2.7038171624679799</v>
      </c>
      <c r="F80" s="19">
        <v>0.44474106113162798</v>
      </c>
      <c r="G80" s="20">
        <v>4.8592431184220597E-11</v>
      </c>
      <c r="H80" s="20">
        <v>1.18638879155437E-8</v>
      </c>
      <c r="I80" s="19" t="s">
        <v>14519</v>
      </c>
      <c r="J80" s="19" t="b">
        <v>0</v>
      </c>
    </row>
    <row r="81" spans="1:10" x14ac:dyDescent="0.2">
      <c r="A81" s="19" t="s">
        <v>60</v>
      </c>
      <c r="B81" s="19" t="s">
        <v>12987</v>
      </c>
      <c r="C81" s="19">
        <v>11852</v>
      </c>
      <c r="D81" s="19">
        <v>84.762625346956895</v>
      </c>
      <c r="E81" s="19">
        <v>0.77557633548045601</v>
      </c>
      <c r="F81" s="19">
        <v>0.12684191537820499</v>
      </c>
      <c r="G81" s="20">
        <v>5.4407198064135598E-11</v>
      </c>
      <c r="H81" s="20">
        <v>1.3037576721294699E-8</v>
      </c>
      <c r="I81" s="19" t="s">
        <v>14519</v>
      </c>
      <c r="J81" s="19" t="b">
        <v>0</v>
      </c>
    </row>
    <row r="82" spans="1:10" x14ac:dyDescent="0.2">
      <c r="A82" s="19" t="s">
        <v>51</v>
      </c>
      <c r="B82" s="19" t="s">
        <v>13192</v>
      </c>
      <c r="C82" s="19">
        <v>21676</v>
      </c>
      <c r="D82" s="19">
        <v>55.873539448170199</v>
      </c>
      <c r="E82" s="19">
        <v>0.81016771362264905</v>
      </c>
      <c r="F82" s="19">
        <v>0.133877876360637</v>
      </c>
      <c r="G82" s="20">
        <v>1.06422248470782E-10</v>
      </c>
      <c r="H82" s="20">
        <v>2.50382526402168E-8</v>
      </c>
      <c r="I82" s="19" t="s">
        <v>14290</v>
      </c>
      <c r="J82" s="19" t="b">
        <v>0</v>
      </c>
    </row>
    <row r="83" spans="1:10" x14ac:dyDescent="0.2">
      <c r="A83" s="19" t="s">
        <v>145</v>
      </c>
      <c r="B83" s="19" t="s">
        <v>12996</v>
      </c>
      <c r="C83" s="19">
        <v>70556</v>
      </c>
      <c r="D83" s="19">
        <v>37.997975885763601</v>
      </c>
      <c r="E83" s="19">
        <v>0.99333670837936405</v>
      </c>
      <c r="F83" s="19">
        <v>0.16542660603482301</v>
      </c>
      <c r="G83" s="20">
        <v>1.12990175994005E-10</v>
      </c>
      <c r="H83" s="20">
        <v>2.6108801381471901E-8</v>
      </c>
      <c r="I83" s="19" t="s">
        <v>14519</v>
      </c>
      <c r="J83" s="19" t="b">
        <v>0</v>
      </c>
    </row>
    <row r="84" spans="1:10" x14ac:dyDescent="0.2">
      <c r="A84" s="19" t="s">
        <v>22</v>
      </c>
      <c r="B84" s="19" t="s">
        <v>13006</v>
      </c>
      <c r="C84" s="19">
        <v>233335</v>
      </c>
      <c r="D84" s="19">
        <v>84.3287200337532</v>
      </c>
      <c r="E84" s="19">
        <v>0.80671299327184498</v>
      </c>
      <c r="F84" s="19">
        <v>0.13610354199538699</v>
      </c>
      <c r="G84" s="20">
        <v>1.1722908313438101E-10</v>
      </c>
      <c r="H84" s="20">
        <v>2.6613058522085701E-8</v>
      </c>
      <c r="I84" s="19" t="s">
        <v>14519</v>
      </c>
      <c r="J84" s="19" t="b">
        <v>0</v>
      </c>
    </row>
    <row r="85" spans="1:10" x14ac:dyDescent="0.2">
      <c r="A85" s="19" t="s">
        <v>86</v>
      </c>
      <c r="B85" s="19" t="s">
        <v>13012</v>
      </c>
      <c r="C85" s="19">
        <v>107769</v>
      </c>
      <c r="D85" s="19">
        <v>33.591323047074702</v>
      </c>
      <c r="E85" s="19">
        <v>1.0728585850253101</v>
      </c>
      <c r="F85" s="19">
        <v>0.17985240896950999</v>
      </c>
      <c r="G85" s="20">
        <v>1.2142401550208599E-10</v>
      </c>
      <c r="H85" s="20">
        <v>2.7090116562017101E-8</v>
      </c>
      <c r="I85" s="19" t="s">
        <v>14519</v>
      </c>
      <c r="J85" s="19" t="b">
        <v>0</v>
      </c>
    </row>
    <row r="86" spans="1:10" x14ac:dyDescent="0.2">
      <c r="A86" s="19" t="s">
        <v>114</v>
      </c>
      <c r="B86" s="19" t="s">
        <v>12902</v>
      </c>
      <c r="C86" s="19">
        <v>11303</v>
      </c>
      <c r="D86" s="19">
        <v>46.370749024681601</v>
      </c>
      <c r="E86" s="19">
        <v>0.84672874963355504</v>
      </c>
      <c r="F86" s="19">
        <v>0.14258402917152099</v>
      </c>
      <c r="G86" s="20">
        <v>1.3321118436746701E-10</v>
      </c>
      <c r="H86" s="20">
        <v>2.9216147893474998E-8</v>
      </c>
      <c r="I86" s="19" t="s">
        <v>14519</v>
      </c>
      <c r="J86" s="19" t="b">
        <v>0</v>
      </c>
    </row>
    <row r="87" spans="1:10" x14ac:dyDescent="0.2">
      <c r="A87" s="19" t="s">
        <v>42</v>
      </c>
      <c r="B87" s="19" t="s">
        <v>12981</v>
      </c>
      <c r="C87" s="19">
        <v>235542</v>
      </c>
      <c r="D87" s="19">
        <v>60.983255743535302</v>
      </c>
      <c r="E87" s="19">
        <v>0.84057381976316203</v>
      </c>
      <c r="F87" s="19">
        <v>0.143643676087086</v>
      </c>
      <c r="G87" s="20">
        <v>2.33810422087578E-10</v>
      </c>
      <c r="H87" s="20">
        <v>5.0425114363554303E-8</v>
      </c>
      <c r="I87" s="19" t="s">
        <v>14519</v>
      </c>
      <c r="J87" s="19" t="b">
        <v>0</v>
      </c>
    </row>
    <row r="88" spans="1:10" x14ac:dyDescent="0.2">
      <c r="A88" s="19" t="s">
        <v>120</v>
      </c>
      <c r="B88" s="19" t="s">
        <v>12967</v>
      </c>
      <c r="C88" s="19">
        <v>56349</v>
      </c>
      <c r="D88" s="19">
        <v>20.6717668926774</v>
      </c>
      <c r="E88" s="19">
        <v>1.25841466266875</v>
      </c>
      <c r="F88" s="19">
        <v>0.21523035572542501</v>
      </c>
      <c r="G88" s="20">
        <v>3.6808224660636801E-10</v>
      </c>
      <c r="H88" s="20">
        <v>7.8081709362072095E-8</v>
      </c>
      <c r="I88" s="19" t="s">
        <v>14519</v>
      </c>
      <c r="J88" s="19" t="b">
        <v>0</v>
      </c>
    </row>
    <row r="89" spans="1:10" x14ac:dyDescent="0.2">
      <c r="A89" s="19" t="s">
        <v>159</v>
      </c>
      <c r="B89" s="19" t="s">
        <v>12952</v>
      </c>
      <c r="C89" s="19">
        <v>16974</v>
      </c>
      <c r="D89" s="19">
        <v>75.990232199998403</v>
      </c>
      <c r="E89" s="19">
        <v>0.67784875985677595</v>
      </c>
      <c r="F89" s="19">
        <v>0.117389727333746</v>
      </c>
      <c r="G89" s="20">
        <v>4.5581647997697498E-10</v>
      </c>
      <c r="H89" s="20">
        <v>9.5133310498420201E-8</v>
      </c>
      <c r="I89" s="19" t="s">
        <v>14519</v>
      </c>
      <c r="J89" s="19" t="b">
        <v>0</v>
      </c>
    </row>
    <row r="90" spans="1:10" x14ac:dyDescent="0.2">
      <c r="A90" s="19" t="s">
        <v>46</v>
      </c>
      <c r="B90" s="19" t="s">
        <v>12961</v>
      </c>
      <c r="C90" s="19">
        <v>69774</v>
      </c>
      <c r="D90" s="19">
        <v>13.014066214981201</v>
      </c>
      <c r="E90" s="19">
        <v>1.9098714052464301</v>
      </c>
      <c r="F90" s="19">
        <v>0.327805168713178</v>
      </c>
      <c r="G90" s="20">
        <v>6.7727516385249104E-10</v>
      </c>
      <c r="H90" s="20">
        <v>1.3911016857541601E-7</v>
      </c>
      <c r="I90" s="19" t="s">
        <v>14519</v>
      </c>
      <c r="J90" s="19" t="b">
        <v>0</v>
      </c>
    </row>
    <row r="91" spans="1:10" x14ac:dyDescent="0.2">
      <c r="A91" s="19" t="s">
        <v>197</v>
      </c>
      <c r="B91" s="19" t="s">
        <v>12935</v>
      </c>
      <c r="C91" s="19">
        <v>108682</v>
      </c>
      <c r="D91" s="19">
        <v>43.438418645482002</v>
      </c>
      <c r="E91" s="19">
        <v>0.854810355841083</v>
      </c>
      <c r="F91" s="19">
        <v>0.15125747661942501</v>
      </c>
      <c r="G91" s="20">
        <v>7.7303459784947701E-10</v>
      </c>
      <c r="H91" s="20">
        <v>1.5629793275269101E-7</v>
      </c>
      <c r="I91" s="19" t="s">
        <v>14519</v>
      </c>
      <c r="J91" s="19" t="b">
        <v>0</v>
      </c>
    </row>
    <row r="92" spans="1:10" x14ac:dyDescent="0.2">
      <c r="A92" s="19" t="s">
        <v>71</v>
      </c>
      <c r="B92" s="19" t="s">
        <v>12880</v>
      </c>
      <c r="C92" s="19">
        <v>84004</v>
      </c>
      <c r="D92" s="19">
        <v>18.540620510516099</v>
      </c>
      <c r="E92" s="19">
        <v>-1.40731634978233</v>
      </c>
      <c r="F92" s="19">
        <v>0.25561589937271401</v>
      </c>
      <c r="G92" s="20">
        <v>9.4234515984841099E-10</v>
      </c>
      <c r="H92" s="20">
        <v>1.8759917489905301E-7</v>
      </c>
      <c r="I92" s="19" t="s">
        <v>14519</v>
      </c>
      <c r="J92" s="19" t="b">
        <v>0</v>
      </c>
    </row>
    <row r="93" spans="1:10" x14ac:dyDescent="0.2">
      <c r="A93" s="19" t="s">
        <v>186</v>
      </c>
      <c r="B93" s="19" t="s">
        <v>13010</v>
      </c>
      <c r="C93" s="19">
        <v>94242</v>
      </c>
      <c r="D93" s="19">
        <v>13.368246026405</v>
      </c>
      <c r="E93" s="19">
        <v>1.6738082966249099</v>
      </c>
      <c r="F93" s="19">
        <v>0.29928970751873601</v>
      </c>
      <c r="G93" s="20">
        <v>1.1815445237493801E-9</v>
      </c>
      <c r="H93" s="20">
        <v>2.31654335413893E-7</v>
      </c>
      <c r="I93" s="19" t="s">
        <v>14519</v>
      </c>
      <c r="J93" s="19" t="b">
        <v>0</v>
      </c>
    </row>
    <row r="94" spans="1:10" x14ac:dyDescent="0.2">
      <c r="A94" s="19" t="s">
        <v>337</v>
      </c>
      <c r="B94" s="19" t="s">
        <v>13258</v>
      </c>
      <c r="C94" s="19">
        <v>100604</v>
      </c>
      <c r="D94" s="19">
        <v>48.795771025271797</v>
      </c>
      <c r="E94" s="19">
        <v>0.82247294280790995</v>
      </c>
      <c r="F94" s="19">
        <v>0.14576110779420801</v>
      </c>
      <c r="G94" s="20">
        <v>1.2150616237291601E-9</v>
      </c>
      <c r="H94" s="20">
        <v>2.3467011061276701E-7</v>
      </c>
      <c r="I94" s="19" t="s">
        <v>13965</v>
      </c>
      <c r="J94" s="19" t="b">
        <v>0</v>
      </c>
    </row>
    <row r="95" spans="1:10" x14ac:dyDescent="0.2">
      <c r="A95" s="19" t="s">
        <v>27</v>
      </c>
      <c r="B95" s="19" t="s">
        <v>12898</v>
      </c>
      <c r="C95" s="19">
        <v>66949</v>
      </c>
      <c r="D95" s="19">
        <v>27.347660863694301</v>
      </c>
      <c r="E95" s="19">
        <v>-1.3196456401298</v>
      </c>
      <c r="F95" s="19">
        <v>0.24516553641025601</v>
      </c>
      <c r="G95" s="20">
        <v>1.71740391061649E-9</v>
      </c>
      <c r="H95" s="20">
        <v>3.2681186181437302E-7</v>
      </c>
      <c r="I95" s="19" t="s">
        <v>14519</v>
      </c>
      <c r="J95" s="19" t="b">
        <v>0</v>
      </c>
    </row>
    <row r="96" spans="1:10" x14ac:dyDescent="0.2">
      <c r="A96" s="19" t="s">
        <v>61</v>
      </c>
      <c r="B96" s="19" t="s">
        <v>13188</v>
      </c>
      <c r="C96" s="19">
        <v>26939</v>
      </c>
      <c r="D96" s="19">
        <v>22.0149779867678</v>
      </c>
      <c r="E96" s="19">
        <v>1.16456121730656</v>
      </c>
      <c r="F96" s="19">
        <v>0.213748736281618</v>
      </c>
      <c r="G96" s="20">
        <v>2.3438496021985201E-9</v>
      </c>
      <c r="H96" s="20">
        <v>4.3955672249925897E-7</v>
      </c>
      <c r="I96" s="19" t="s">
        <v>14290</v>
      </c>
      <c r="J96" s="19" t="b">
        <v>0</v>
      </c>
    </row>
    <row r="97" spans="1:10" x14ac:dyDescent="0.2">
      <c r="A97" s="19" t="s">
        <v>67</v>
      </c>
      <c r="B97" s="19" t="s">
        <v>13250</v>
      </c>
      <c r="C97" s="19">
        <v>20677</v>
      </c>
      <c r="D97" s="19">
        <v>56.300036478687197</v>
      </c>
      <c r="E97" s="19">
        <v>0.78964432248320005</v>
      </c>
      <c r="F97" s="19">
        <v>0.14555674471256699</v>
      </c>
      <c r="G97" s="20">
        <v>2.71663996854684E-9</v>
      </c>
      <c r="H97" s="20">
        <v>5.0219030275708695E-7</v>
      </c>
      <c r="I97" s="19" t="s">
        <v>13966</v>
      </c>
      <c r="J97" s="19" t="b">
        <v>0</v>
      </c>
    </row>
    <row r="98" spans="1:10" x14ac:dyDescent="0.2">
      <c r="A98" s="19" t="s">
        <v>87</v>
      </c>
      <c r="B98" s="19" t="s">
        <v>12918</v>
      </c>
      <c r="C98" s="19">
        <v>213393</v>
      </c>
      <c r="D98" s="19">
        <v>7.3354970172644096</v>
      </c>
      <c r="E98" s="19">
        <v>2.27567489835294</v>
      </c>
      <c r="F98" s="19">
        <v>0.42413882945065701</v>
      </c>
      <c r="G98" s="20">
        <v>3.3020767576666598E-9</v>
      </c>
      <c r="H98" s="20">
        <v>6.01815116115586E-7</v>
      </c>
      <c r="I98" s="19" t="s">
        <v>14519</v>
      </c>
      <c r="J98" s="19" t="b">
        <v>0</v>
      </c>
    </row>
    <row r="99" spans="1:10" x14ac:dyDescent="0.2">
      <c r="A99" s="19" t="s">
        <v>150</v>
      </c>
      <c r="B99" s="19" t="s">
        <v>12885</v>
      </c>
      <c r="C99" s="19">
        <v>102693</v>
      </c>
      <c r="D99" s="19">
        <v>36.874324826095602</v>
      </c>
      <c r="E99" s="19">
        <v>-0.91578803609858195</v>
      </c>
      <c r="F99" s="19">
        <v>0.16887615990548499</v>
      </c>
      <c r="G99" s="20">
        <v>3.3522419341632601E-9</v>
      </c>
      <c r="H99" s="20">
        <v>6.0247236983434205E-7</v>
      </c>
      <c r="I99" s="19" t="s">
        <v>14519</v>
      </c>
      <c r="J99" s="19" t="b">
        <v>0</v>
      </c>
    </row>
    <row r="100" spans="1:10" x14ac:dyDescent="0.2">
      <c r="A100" s="19" t="s">
        <v>135</v>
      </c>
      <c r="B100" s="19" t="s">
        <v>12914</v>
      </c>
      <c r="C100" s="19">
        <v>68119</v>
      </c>
      <c r="D100" s="19">
        <v>15.0128728991073</v>
      </c>
      <c r="E100" s="19">
        <v>1.4351625680968101</v>
      </c>
      <c r="F100" s="19">
        <v>0.270883496168696</v>
      </c>
      <c r="G100" s="20">
        <v>5.9396394759429596E-9</v>
      </c>
      <c r="H100" s="20">
        <v>1.05286212080414E-6</v>
      </c>
      <c r="I100" s="19" t="s">
        <v>14519</v>
      </c>
      <c r="J100" s="19" t="b">
        <v>0</v>
      </c>
    </row>
    <row r="101" spans="1:10" x14ac:dyDescent="0.2">
      <c r="A101" s="19" t="s">
        <v>118</v>
      </c>
      <c r="B101" s="19" t="s">
        <v>13009</v>
      </c>
      <c r="C101" s="19">
        <v>214133</v>
      </c>
      <c r="D101" s="19">
        <v>130.98651647275901</v>
      </c>
      <c r="E101" s="19">
        <v>0.50723642677881497</v>
      </c>
      <c r="F101" s="19">
        <v>9.4651436450899198E-2</v>
      </c>
      <c r="G101" s="20">
        <v>6.0853428638302097E-9</v>
      </c>
      <c r="H101" s="20">
        <v>1.06411265754004E-6</v>
      </c>
      <c r="I101" s="19" t="s">
        <v>14519</v>
      </c>
      <c r="J101" s="19" t="b">
        <v>0</v>
      </c>
    </row>
    <row r="102" spans="1:10" x14ac:dyDescent="0.2">
      <c r="A102" s="19" t="s">
        <v>134</v>
      </c>
      <c r="B102" s="19" t="s">
        <v>12929</v>
      </c>
      <c r="C102" s="19">
        <v>57265</v>
      </c>
      <c r="D102" s="19">
        <v>26.144389385269999</v>
      </c>
      <c r="E102" s="19">
        <v>1.0194375587820601</v>
      </c>
      <c r="F102" s="19">
        <v>0.18904033805668199</v>
      </c>
      <c r="G102" s="20">
        <v>6.3789926470401696E-9</v>
      </c>
      <c r="H102" s="20">
        <v>1.1005888647026599E-6</v>
      </c>
      <c r="I102" s="19" t="s">
        <v>14519</v>
      </c>
      <c r="J102" s="19" t="b">
        <v>0</v>
      </c>
    </row>
    <row r="103" spans="1:10" x14ac:dyDescent="0.2">
      <c r="A103" s="19" t="s">
        <v>195</v>
      </c>
      <c r="B103" s="19" t="s">
        <v>12868</v>
      </c>
      <c r="C103" s="19">
        <v>67393</v>
      </c>
      <c r="D103" s="19">
        <v>45.470689073833299</v>
      </c>
      <c r="E103" s="19">
        <v>-0.81530515970833095</v>
      </c>
      <c r="F103" s="19">
        <v>0.15650477485157899</v>
      </c>
      <c r="G103" s="20">
        <v>7.2448591408659998E-9</v>
      </c>
      <c r="H103" s="20">
        <v>1.2335325958264E-6</v>
      </c>
      <c r="I103" s="19" t="s">
        <v>14519</v>
      </c>
      <c r="J103" s="19" t="b">
        <v>0</v>
      </c>
    </row>
    <row r="104" spans="1:10" x14ac:dyDescent="0.2">
      <c r="A104" s="19" t="s">
        <v>98</v>
      </c>
      <c r="B104" s="19" t="s">
        <v>13021</v>
      </c>
      <c r="C104" s="19">
        <v>56338</v>
      </c>
      <c r="D104" s="19">
        <v>27.376217467882501</v>
      </c>
      <c r="E104" s="19">
        <v>1.03948578820747</v>
      </c>
      <c r="F104" s="19">
        <v>0.198562308628046</v>
      </c>
      <c r="G104" s="20">
        <v>8.7261686501888005E-9</v>
      </c>
      <c r="H104" s="20">
        <v>1.4664496406940699E-6</v>
      </c>
      <c r="I104" s="19" t="s">
        <v>14519</v>
      </c>
      <c r="J104" s="19" t="b">
        <v>0</v>
      </c>
    </row>
    <row r="105" spans="1:10" x14ac:dyDescent="0.2">
      <c r="A105" s="19" t="s">
        <v>354</v>
      </c>
      <c r="B105" s="19" t="s">
        <v>13189</v>
      </c>
      <c r="C105" s="19">
        <v>78892</v>
      </c>
      <c r="D105" s="19">
        <v>7.92846165350573</v>
      </c>
      <c r="E105" s="19">
        <v>1.9298625829997</v>
      </c>
      <c r="F105" s="19">
        <v>0.36805782242423102</v>
      </c>
      <c r="G105" s="20">
        <v>1.04257308173118E-8</v>
      </c>
      <c r="H105" s="20">
        <v>1.72960200994891E-6</v>
      </c>
      <c r="I105" s="19" t="s">
        <v>14290</v>
      </c>
      <c r="J105" s="19" t="b">
        <v>0</v>
      </c>
    </row>
    <row r="106" spans="1:10" x14ac:dyDescent="0.2">
      <c r="A106" s="19" t="s">
        <v>101</v>
      </c>
      <c r="B106" s="19" t="s">
        <v>12909</v>
      </c>
      <c r="C106" s="19">
        <v>12048</v>
      </c>
      <c r="D106" s="19">
        <v>73.331534694027695</v>
      </c>
      <c r="E106" s="19">
        <v>0.61812868868114001</v>
      </c>
      <c r="F106" s="19">
        <v>0.118484086555239</v>
      </c>
      <c r="G106" s="20">
        <v>1.07260095435885E-8</v>
      </c>
      <c r="H106" s="20">
        <v>1.7568932087852499E-6</v>
      </c>
      <c r="I106" s="19" t="s">
        <v>14519</v>
      </c>
      <c r="J106" s="19" t="b">
        <v>0</v>
      </c>
    </row>
    <row r="107" spans="1:10" x14ac:dyDescent="0.2">
      <c r="A107" s="19" t="s">
        <v>33</v>
      </c>
      <c r="B107" s="19" t="s">
        <v>13350</v>
      </c>
      <c r="C107" s="19">
        <v>107569</v>
      </c>
      <c r="D107" s="19">
        <v>88.3090536885924</v>
      </c>
      <c r="E107" s="19">
        <v>0.62326517588452501</v>
      </c>
      <c r="F107" s="19">
        <v>0.119743253263209</v>
      </c>
      <c r="G107" s="20">
        <v>1.13382800177188E-8</v>
      </c>
      <c r="H107" s="20">
        <v>1.83396679286602E-6</v>
      </c>
      <c r="I107" s="19" t="s">
        <v>14520</v>
      </c>
      <c r="J107" s="19" t="b">
        <v>0</v>
      </c>
    </row>
    <row r="108" spans="1:10" x14ac:dyDescent="0.2">
      <c r="A108" s="19" t="s">
        <v>49</v>
      </c>
      <c r="B108" s="19" t="s">
        <v>12983</v>
      </c>
      <c r="C108" s="19">
        <v>106572</v>
      </c>
      <c r="D108" s="19">
        <v>122.098096508434</v>
      </c>
      <c r="E108" s="19">
        <v>0.529392929953027</v>
      </c>
      <c r="F108" s="19">
        <v>0.10210166538735201</v>
      </c>
      <c r="G108" s="20">
        <v>1.34967031881369E-8</v>
      </c>
      <c r="H108" s="20">
        <v>2.1561399907961898E-6</v>
      </c>
      <c r="I108" s="19" t="s">
        <v>14519</v>
      </c>
      <c r="J108" s="19" t="b">
        <v>0</v>
      </c>
    </row>
    <row r="109" spans="1:10" x14ac:dyDescent="0.2">
      <c r="A109" s="19" t="s">
        <v>126</v>
      </c>
      <c r="B109" s="19" t="s">
        <v>12874</v>
      </c>
      <c r="C109" s="19">
        <v>15208</v>
      </c>
      <c r="D109" s="19">
        <v>41.8826532286161</v>
      </c>
      <c r="E109" s="19">
        <v>-0.88767885633113497</v>
      </c>
      <c r="F109" s="19">
        <v>0.17495170652877701</v>
      </c>
      <c r="G109" s="20">
        <v>1.6738662364642099E-8</v>
      </c>
      <c r="H109" s="20">
        <v>2.6337771962660001E-6</v>
      </c>
      <c r="I109" s="19" t="s">
        <v>14519</v>
      </c>
      <c r="J109" s="19" t="b">
        <v>0</v>
      </c>
    </row>
    <row r="110" spans="1:10" x14ac:dyDescent="0.2">
      <c r="A110" s="19" t="s">
        <v>138</v>
      </c>
      <c r="B110" s="19" t="s">
        <v>12962</v>
      </c>
      <c r="C110" s="19">
        <v>73656</v>
      </c>
      <c r="D110" s="19">
        <v>6.3829471808099401</v>
      </c>
      <c r="E110" s="19">
        <v>2.2077931344905002</v>
      </c>
      <c r="F110" s="19">
        <v>0.43564989164580797</v>
      </c>
      <c r="G110" s="20">
        <v>1.68936249837772E-8</v>
      </c>
      <c r="H110" s="20">
        <v>2.6337771962660001E-6</v>
      </c>
      <c r="I110" s="19" t="s">
        <v>14519</v>
      </c>
      <c r="J110" s="19" t="b">
        <v>0</v>
      </c>
    </row>
    <row r="111" spans="1:10" x14ac:dyDescent="0.2">
      <c r="A111" s="19" t="s">
        <v>56</v>
      </c>
      <c r="B111" s="19" t="s">
        <v>12891</v>
      </c>
      <c r="C111" s="19">
        <v>20665</v>
      </c>
      <c r="D111" s="19">
        <v>36.1836137585804</v>
      </c>
      <c r="E111" s="19">
        <v>-0.860016551518481</v>
      </c>
      <c r="F111" s="19">
        <v>0.17094214876538499</v>
      </c>
      <c r="G111" s="20">
        <v>1.9509968859837399E-8</v>
      </c>
      <c r="H111" s="20">
        <v>3.0054642505511402E-6</v>
      </c>
      <c r="I111" s="19" t="s">
        <v>14519</v>
      </c>
      <c r="J111" s="19" t="b">
        <v>0</v>
      </c>
    </row>
    <row r="112" spans="1:10" x14ac:dyDescent="0.2">
      <c r="A112" s="19" t="s">
        <v>361</v>
      </c>
      <c r="B112" s="19" t="s">
        <v>12869</v>
      </c>
      <c r="C112" s="19">
        <v>14221</v>
      </c>
      <c r="D112" s="19">
        <v>52.997046999145503</v>
      </c>
      <c r="E112" s="19">
        <v>-0.70401120133922002</v>
      </c>
      <c r="F112" s="19">
        <v>0.139341408984516</v>
      </c>
      <c r="G112" s="20">
        <v>2.2403070628064E-8</v>
      </c>
      <c r="H112" s="20">
        <v>3.3708806270598699E-6</v>
      </c>
      <c r="I112" s="19" t="s">
        <v>14519</v>
      </c>
      <c r="J112" s="19" t="b">
        <v>0</v>
      </c>
    </row>
    <row r="113" spans="1:10" x14ac:dyDescent="0.2">
      <c r="A113" s="19" t="s">
        <v>92</v>
      </c>
      <c r="B113" s="19" t="s">
        <v>13028</v>
      </c>
      <c r="C113" s="19">
        <v>235320</v>
      </c>
      <c r="D113" s="19">
        <v>45.596391506314099</v>
      </c>
      <c r="E113" s="19">
        <v>0.88456441338964198</v>
      </c>
      <c r="F113" s="19">
        <v>0.17533302116038099</v>
      </c>
      <c r="G113" s="20">
        <v>2.2333956310506899E-8</v>
      </c>
      <c r="H113" s="20">
        <v>3.3708806270598699E-6</v>
      </c>
      <c r="I113" s="19" t="s">
        <v>14519</v>
      </c>
      <c r="J113" s="19" t="b">
        <v>0</v>
      </c>
    </row>
    <row r="114" spans="1:10" x14ac:dyDescent="0.2">
      <c r="A114" s="19" t="s">
        <v>289</v>
      </c>
      <c r="B114" s="19" t="s">
        <v>12992</v>
      </c>
      <c r="C114" s="19">
        <v>140742</v>
      </c>
      <c r="D114" s="19">
        <v>55.440673282310797</v>
      </c>
      <c r="E114" s="19">
        <v>0.67790489263781595</v>
      </c>
      <c r="F114" s="19">
        <v>0.13462606810355901</v>
      </c>
      <c r="G114" s="20">
        <v>2.60316465098442E-8</v>
      </c>
      <c r="H114" s="20">
        <v>3.8718334004296998E-6</v>
      </c>
      <c r="I114" s="19" t="s">
        <v>14519</v>
      </c>
      <c r="J114" s="19" t="b">
        <v>0</v>
      </c>
    </row>
    <row r="115" spans="1:10" x14ac:dyDescent="0.2">
      <c r="A115" s="19" t="s">
        <v>124</v>
      </c>
      <c r="B115" s="19" t="s">
        <v>12920</v>
      </c>
      <c r="C115" s="19">
        <v>13800</v>
      </c>
      <c r="D115" s="19">
        <v>360.70553560711301</v>
      </c>
      <c r="E115" s="19">
        <v>0.32019950054851198</v>
      </c>
      <c r="F115" s="19">
        <v>6.3063859867747304E-2</v>
      </c>
      <c r="G115" s="20">
        <v>3.1421115397547801E-8</v>
      </c>
      <c r="H115" s="20">
        <v>4.5176581471585297E-6</v>
      </c>
      <c r="I115" s="19" t="s">
        <v>14519</v>
      </c>
      <c r="J115" s="19" t="b">
        <v>0</v>
      </c>
    </row>
    <row r="116" spans="1:10" x14ac:dyDescent="0.2">
      <c r="A116" s="19" t="s">
        <v>34</v>
      </c>
      <c r="B116" s="19" t="s">
        <v>12980</v>
      </c>
      <c r="C116" s="19">
        <v>66853</v>
      </c>
      <c r="D116" s="19">
        <v>20.418657482704699</v>
      </c>
      <c r="E116" s="19">
        <v>1.2886997891443801</v>
      </c>
      <c r="F116" s="19">
        <v>0.25735660296319701</v>
      </c>
      <c r="G116" s="20">
        <v>3.0916005731211001E-8</v>
      </c>
      <c r="H116" s="20">
        <v>4.5176581471585297E-6</v>
      </c>
      <c r="I116" s="19" t="s">
        <v>14519</v>
      </c>
      <c r="J116" s="19" t="b">
        <v>0</v>
      </c>
    </row>
    <row r="117" spans="1:10" x14ac:dyDescent="0.2">
      <c r="A117" s="19" t="s">
        <v>112</v>
      </c>
      <c r="B117" s="19" t="s">
        <v>12912</v>
      </c>
      <c r="C117" s="19">
        <v>53599</v>
      </c>
      <c r="D117" s="19">
        <v>63.7389233040983</v>
      </c>
      <c r="E117" s="19">
        <v>0.62973988182766605</v>
      </c>
      <c r="F117" s="19">
        <v>0.12761560606844399</v>
      </c>
      <c r="G117" s="20">
        <v>3.1233906448450202E-8</v>
      </c>
      <c r="H117" s="20">
        <v>4.5176581471585297E-6</v>
      </c>
      <c r="I117" s="19" t="s">
        <v>14519</v>
      </c>
      <c r="J117" s="19" t="b">
        <v>0</v>
      </c>
    </row>
    <row r="118" spans="1:10" x14ac:dyDescent="0.2">
      <c r="A118" s="19" t="s">
        <v>127</v>
      </c>
      <c r="B118" s="19" t="s">
        <v>12957</v>
      </c>
      <c r="C118" s="19">
        <v>17289</v>
      </c>
      <c r="D118" s="19">
        <v>94.228984176540493</v>
      </c>
      <c r="E118" s="19">
        <v>0.61439806191421997</v>
      </c>
      <c r="F118" s="19">
        <v>0.121239789419159</v>
      </c>
      <c r="G118" s="20">
        <v>3.4646339250530697E-8</v>
      </c>
      <c r="H118" s="20">
        <v>4.9266332956249203E-6</v>
      </c>
      <c r="I118" s="19" t="s">
        <v>14519</v>
      </c>
      <c r="J118" s="19" t="b">
        <v>0</v>
      </c>
    </row>
    <row r="119" spans="1:10" x14ac:dyDescent="0.2">
      <c r="A119" s="19" t="s">
        <v>250</v>
      </c>
      <c r="B119" s="19" t="s">
        <v>13023</v>
      </c>
      <c r="C119" s="19">
        <v>99526</v>
      </c>
      <c r="D119" s="19">
        <v>54.543639322147499</v>
      </c>
      <c r="E119" s="19">
        <v>0.71389277859368405</v>
      </c>
      <c r="F119" s="19">
        <v>0.14434268427881899</v>
      </c>
      <c r="G119" s="20">
        <v>4.3831117249467202E-8</v>
      </c>
      <c r="H119" s="20">
        <v>6.1649419261750502E-6</v>
      </c>
      <c r="I119" s="19" t="s">
        <v>14519</v>
      </c>
      <c r="J119" s="19" t="b">
        <v>0</v>
      </c>
    </row>
    <row r="120" spans="1:10" x14ac:dyDescent="0.2">
      <c r="A120" s="19" t="s">
        <v>165</v>
      </c>
      <c r="B120" s="19" t="s">
        <v>12887</v>
      </c>
      <c r="C120" s="19">
        <v>13609</v>
      </c>
      <c r="D120" s="19">
        <v>171.46911038446899</v>
      </c>
      <c r="E120" s="19">
        <v>-0.42958249305317597</v>
      </c>
      <c r="F120" s="19">
        <v>8.7268826750931103E-2</v>
      </c>
      <c r="G120" s="20">
        <v>5.3224224790646201E-8</v>
      </c>
      <c r="H120" s="20">
        <v>7.4056071913006597E-6</v>
      </c>
      <c r="I120" s="19" t="s">
        <v>14519</v>
      </c>
      <c r="J120" s="19" t="b">
        <v>0</v>
      </c>
    </row>
    <row r="121" spans="1:10" x14ac:dyDescent="0.2">
      <c r="A121" s="19" t="s">
        <v>78</v>
      </c>
      <c r="B121" s="19" t="s">
        <v>12938</v>
      </c>
      <c r="C121" s="19">
        <v>15257</v>
      </c>
      <c r="D121" s="19">
        <v>213.08682323719401</v>
      </c>
      <c r="E121" s="19">
        <v>0.36606632840987202</v>
      </c>
      <c r="F121" s="19">
        <v>7.3886537676141201E-2</v>
      </c>
      <c r="G121" s="20">
        <v>5.4890238182566901E-8</v>
      </c>
      <c r="H121" s="20">
        <v>7.5561668306640001E-6</v>
      </c>
      <c r="I121" s="19" t="s">
        <v>14519</v>
      </c>
      <c r="J121" s="19" t="b">
        <v>0</v>
      </c>
    </row>
    <row r="122" spans="1:10" x14ac:dyDescent="0.2">
      <c r="A122" s="19" t="s">
        <v>59</v>
      </c>
      <c r="B122" s="19" t="s">
        <v>12924</v>
      </c>
      <c r="C122" s="19">
        <v>235493</v>
      </c>
      <c r="D122" s="19">
        <v>75.132221682636995</v>
      </c>
      <c r="E122" s="19">
        <v>0.58039084971466004</v>
      </c>
      <c r="F122" s="19">
        <v>0.11967329114855001</v>
      </c>
      <c r="G122" s="20">
        <v>6.1421795933303005E-8</v>
      </c>
      <c r="H122" s="20">
        <v>8.3662951513362201E-6</v>
      </c>
      <c r="I122" s="19" t="s">
        <v>14519</v>
      </c>
      <c r="J122" s="19" t="b">
        <v>0</v>
      </c>
    </row>
    <row r="123" spans="1:10" x14ac:dyDescent="0.2">
      <c r="A123" s="19" t="s">
        <v>115</v>
      </c>
      <c r="B123" s="19" t="s">
        <v>12906</v>
      </c>
      <c r="C123" s="19">
        <v>80981</v>
      </c>
      <c r="D123" s="19">
        <v>6.60337012737343</v>
      </c>
      <c r="E123" s="19">
        <v>1.99902980751744</v>
      </c>
      <c r="F123" s="19">
        <v>0.41043235899202801</v>
      </c>
      <c r="G123" s="20">
        <v>8.7266240101750699E-8</v>
      </c>
      <c r="H123" s="20">
        <v>1.1762761947048501E-5</v>
      </c>
      <c r="I123" s="19" t="s">
        <v>14519</v>
      </c>
      <c r="J123" s="19" t="b">
        <v>0</v>
      </c>
    </row>
    <row r="124" spans="1:10" x14ac:dyDescent="0.2">
      <c r="A124" s="19" t="s">
        <v>80</v>
      </c>
      <c r="B124" s="19" t="s">
        <v>13187</v>
      </c>
      <c r="C124" s="19">
        <v>100169</v>
      </c>
      <c r="D124" s="19">
        <v>16.275970391460099</v>
      </c>
      <c r="E124" s="19">
        <v>1.18588168734688</v>
      </c>
      <c r="F124" s="19">
        <v>0.249408659478774</v>
      </c>
      <c r="G124" s="20">
        <v>9.0159468892339903E-8</v>
      </c>
      <c r="H124" s="20">
        <v>1.2027459046050301E-5</v>
      </c>
      <c r="I124" s="19" t="s">
        <v>14290</v>
      </c>
      <c r="J124" s="19" t="b">
        <v>0</v>
      </c>
    </row>
    <row r="125" spans="1:10" x14ac:dyDescent="0.2">
      <c r="A125" s="19" t="s">
        <v>480</v>
      </c>
      <c r="B125" s="19" t="s">
        <v>12900</v>
      </c>
      <c r="C125" s="19">
        <v>24136</v>
      </c>
      <c r="D125" s="19">
        <v>201.22284451320499</v>
      </c>
      <c r="E125" s="19">
        <v>-0.492330117408525</v>
      </c>
      <c r="F125" s="19">
        <v>0.10528099632455599</v>
      </c>
      <c r="G125" s="20">
        <v>9.5779802707080801E-8</v>
      </c>
      <c r="H125" s="20">
        <v>1.2646843337037E-5</v>
      </c>
      <c r="I125" s="19" t="s">
        <v>14519</v>
      </c>
      <c r="J125" s="19" t="b">
        <v>0</v>
      </c>
    </row>
    <row r="126" spans="1:10" x14ac:dyDescent="0.2">
      <c r="A126" s="19" t="s">
        <v>69</v>
      </c>
      <c r="B126" s="19" t="s">
        <v>12871</v>
      </c>
      <c r="C126" s="19">
        <v>14269</v>
      </c>
      <c r="D126" s="19">
        <v>128.15827204159399</v>
      </c>
      <c r="E126" s="19">
        <v>-0.47462144686073099</v>
      </c>
      <c r="F126" s="19">
        <v>0.10084012013139899</v>
      </c>
      <c r="G126" s="20">
        <v>1.20451876276214E-7</v>
      </c>
      <c r="H126" s="20">
        <v>1.57439119092345E-5</v>
      </c>
      <c r="I126" s="19" t="s">
        <v>14519</v>
      </c>
      <c r="J126" s="19" t="b">
        <v>0</v>
      </c>
    </row>
    <row r="127" spans="1:10" x14ac:dyDescent="0.2">
      <c r="A127" s="19" t="s">
        <v>77</v>
      </c>
      <c r="B127" s="19" t="s">
        <v>13186</v>
      </c>
      <c r="C127" s="19">
        <v>17135</v>
      </c>
      <c r="D127" s="19">
        <v>9.6921234234201101</v>
      </c>
      <c r="E127" s="19">
        <v>1.57432786388885</v>
      </c>
      <c r="F127" s="19">
        <v>0.34092208826268999</v>
      </c>
      <c r="G127" s="20">
        <v>1.4295155162539601E-7</v>
      </c>
      <c r="H127" s="20">
        <v>1.8497930780326199E-5</v>
      </c>
      <c r="I127" s="19" t="s">
        <v>14290</v>
      </c>
      <c r="J127" s="19" t="b">
        <v>0</v>
      </c>
    </row>
    <row r="128" spans="1:10" x14ac:dyDescent="0.2">
      <c r="A128" s="19" t="s">
        <v>255</v>
      </c>
      <c r="B128" s="19" t="s">
        <v>13008</v>
      </c>
      <c r="C128" s="19">
        <v>212943</v>
      </c>
      <c r="D128" s="19">
        <v>11.898545673635301</v>
      </c>
      <c r="E128" s="19">
        <v>1.37527415043631</v>
      </c>
      <c r="F128" s="19">
        <v>0.29361544183933802</v>
      </c>
      <c r="G128" s="20">
        <v>1.50082398926995E-7</v>
      </c>
      <c r="H128" s="20">
        <v>1.9228378634805099E-5</v>
      </c>
      <c r="I128" s="19" t="s">
        <v>14519</v>
      </c>
      <c r="J128" s="19" t="b">
        <v>0</v>
      </c>
    </row>
    <row r="129" spans="1:10" x14ac:dyDescent="0.2">
      <c r="A129" s="19" t="s">
        <v>458</v>
      </c>
      <c r="B129" s="19" t="s">
        <v>13013</v>
      </c>
      <c r="C129" s="19">
        <v>226040</v>
      </c>
      <c r="D129" s="19">
        <v>4.0334542850602499</v>
      </c>
      <c r="E129" s="19">
        <v>2.6037530262409598</v>
      </c>
      <c r="F129" s="19">
        <v>0.55243025184335504</v>
      </c>
      <c r="G129" s="20">
        <v>1.7955352904047399E-7</v>
      </c>
      <c r="H129" s="20">
        <v>2.2778653586115101E-5</v>
      </c>
      <c r="I129" s="19" t="s">
        <v>14519</v>
      </c>
      <c r="J129" s="19" t="b">
        <v>0</v>
      </c>
    </row>
    <row r="130" spans="1:10" x14ac:dyDescent="0.2">
      <c r="A130" s="19" t="s">
        <v>102</v>
      </c>
      <c r="B130" s="19" t="s">
        <v>13127</v>
      </c>
      <c r="C130" s="19">
        <v>17132</v>
      </c>
      <c r="D130" s="19">
        <v>75.144697667419507</v>
      </c>
      <c r="E130" s="19">
        <v>0.53065911945326005</v>
      </c>
      <c r="F130" s="19">
        <v>0.11492231389929899</v>
      </c>
      <c r="G130" s="20">
        <v>2.1639609079375199E-7</v>
      </c>
      <c r="H130" s="20">
        <v>2.7186071989040201E-5</v>
      </c>
      <c r="I130" s="19" t="s">
        <v>14521</v>
      </c>
      <c r="J130" s="19" t="b">
        <v>0</v>
      </c>
    </row>
    <row r="131" spans="1:10" x14ac:dyDescent="0.2">
      <c r="A131" s="19" t="s">
        <v>323</v>
      </c>
      <c r="B131" s="19" t="s">
        <v>13349</v>
      </c>
      <c r="C131" s="19">
        <v>76487</v>
      </c>
      <c r="D131" s="19">
        <v>12.598529310792101</v>
      </c>
      <c r="E131" s="19">
        <v>1.43512551681575</v>
      </c>
      <c r="F131" s="19">
        <v>0.32581703466304401</v>
      </c>
      <c r="G131" s="20">
        <v>2.51257841760165E-7</v>
      </c>
      <c r="H131" s="20">
        <v>3.1262273772851299E-5</v>
      </c>
      <c r="I131" s="19" t="s">
        <v>14520</v>
      </c>
      <c r="J131" s="19" t="b">
        <v>0</v>
      </c>
    </row>
    <row r="132" spans="1:10" x14ac:dyDescent="0.2">
      <c r="A132" s="19" t="s">
        <v>249</v>
      </c>
      <c r="B132" s="19" t="s">
        <v>12960</v>
      </c>
      <c r="C132" s="19">
        <v>71263</v>
      </c>
      <c r="D132" s="19">
        <v>24.483780795595099</v>
      </c>
      <c r="E132" s="19">
        <v>0.90266971347617797</v>
      </c>
      <c r="F132" s="19">
        <v>0.199033099114066</v>
      </c>
      <c r="G132" s="20">
        <v>2.7585318606624299E-7</v>
      </c>
      <c r="H132" s="20">
        <v>3.3995621216163602E-5</v>
      </c>
      <c r="I132" s="19" t="s">
        <v>14519</v>
      </c>
      <c r="J132" s="19" t="b">
        <v>0</v>
      </c>
    </row>
    <row r="133" spans="1:10" x14ac:dyDescent="0.2">
      <c r="A133" s="19" t="s">
        <v>351</v>
      </c>
      <c r="B133" s="19" t="s">
        <v>12940</v>
      </c>
      <c r="C133" s="19">
        <v>15982</v>
      </c>
      <c r="D133" s="19">
        <v>96.220744242911394</v>
      </c>
      <c r="E133" s="19">
        <v>0.51179790465312203</v>
      </c>
      <c r="F133" s="19">
        <v>0.11226803027042299</v>
      </c>
      <c r="G133" s="20">
        <v>3.5235420115859998E-7</v>
      </c>
      <c r="H133" s="20">
        <v>4.3013805311248001E-5</v>
      </c>
      <c r="I133" s="19" t="s">
        <v>14519</v>
      </c>
      <c r="J133" s="19" t="b">
        <v>0</v>
      </c>
    </row>
    <row r="134" spans="1:10" x14ac:dyDescent="0.2">
      <c r="A134" s="19" t="s">
        <v>541</v>
      </c>
      <c r="B134" s="19" t="s">
        <v>13201</v>
      </c>
      <c r="C134" s="19">
        <v>18682</v>
      </c>
      <c r="D134" s="19">
        <v>21.0324334435685</v>
      </c>
      <c r="E134" s="19">
        <v>-1.0493791568151201</v>
      </c>
      <c r="F134" s="19">
        <v>0.237388454247174</v>
      </c>
      <c r="G134" s="20">
        <v>3.9142661125064101E-7</v>
      </c>
      <c r="H134" s="20">
        <v>4.7337012612928E-5</v>
      </c>
      <c r="I134" s="19" t="s">
        <v>14290</v>
      </c>
      <c r="J134" s="19" t="b">
        <v>0</v>
      </c>
    </row>
    <row r="135" spans="1:10" x14ac:dyDescent="0.2">
      <c r="A135" s="19" t="s">
        <v>393</v>
      </c>
      <c r="B135" s="19" t="s">
        <v>12860</v>
      </c>
      <c r="C135" s="19">
        <v>72792</v>
      </c>
      <c r="D135" s="19">
        <v>10.2384917792373</v>
      </c>
      <c r="E135" s="19">
        <v>-1.65215356206012</v>
      </c>
      <c r="F135" s="19">
        <v>0.37195415844583202</v>
      </c>
      <c r="G135" s="20">
        <v>4.4248115495487102E-7</v>
      </c>
      <c r="H135" s="20">
        <v>5.30157976399632E-5</v>
      </c>
      <c r="I135" s="19" t="s">
        <v>14519</v>
      </c>
      <c r="J135" s="19" t="b">
        <v>0</v>
      </c>
    </row>
    <row r="136" spans="1:10" x14ac:dyDescent="0.2">
      <c r="A136" s="19" t="s">
        <v>175</v>
      </c>
      <c r="B136" s="19" t="s">
        <v>12930</v>
      </c>
      <c r="C136" s="19">
        <v>14366</v>
      </c>
      <c r="D136" s="19">
        <v>21.596406770381499</v>
      </c>
      <c r="E136" s="19">
        <v>0.98579511152760202</v>
      </c>
      <c r="F136" s="19">
        <v>0.21893601287063399</v>
      </c>
      <c r="G136" s="20">
        <v>4.7021291084752602E-7</v>
      </c>
      <c r="H136" s="20">
        <v>5.5821606113458597E-5</v>
      </c>
      <c r="I136" s="19" t="s">
        <v>14519</v>
      </c>
      <c r="J136" s="19" t="b">
        <v>0</v>
      </c>
    </row>
    <row r="137" spans="1:10" x14ac:dyDescent="0.2">
      <c r="A137" s="19" t="s">
        <v>99</v>
      </c>
      <c r="B137" s="19" t="s">
        <v>12862</v>
      </c>
      <c r="C137" s="19">
        <v>11484</v>
      </c>
      <c r="D137" s="19">
        <v>13.100973062834401</v>
      </c>
      <c r="E137" s="19">
        <v>-1.36723135672312</v>
      </c>
      <c r="F137" s="19">
        <v>0.31510655446772401</v>
      </c>
      <c r="G137" s="20">
        <v>5.1960884206954105E-7</v>
      </c>
      <c r="H137" s="20">
        <v>6.1124894694362304E-5</v>
      </c>
      <c r="I137" s="19" t="s">
        <v>14519</v>
      </c>
      <c r="J137" s="19" t="b">
        <v>0</v>
      </c>
    </row>
    <row r="138" spans="1:10" x14ac:dyDescent="0.2">
      <c r="A138" s="19" t="s">
        <v>213</v>
      </c>
      <c r="B138" s="19" t="s">
        <v>13782</v>
      </c>
      <c r="C138" s="19">
        <v>18230</v>
      </c>
      <c r="D138" s="19">
        <v>20.443277795456101</v>
      </c>
      <c r="E138" s="19">
        <v>0.95877306729406397</v>
      </c>
      <c r="F138" s="19">
        <v>0.219832352401055</v>
      </c>
      <c r="G138" s="20">
        <v>5.3256484791013198E-7</v>
      </c>
      <c r="H138" s="20">
        <v>6.2084586774388298E-5</v>
      </c>
      <c r="I138" s="19" t="s">
        <v>13166</v>
      </c>
      <c r="J138" s="19" t="b">
        <v>0</v>
      </c>
    </row>
    <row r="139" spans="1:10" x14ac:dyDescent="0.2">
      <c r="A139" s="19" t="s">
        <v>3577</v>
      </c>
      <c r="B139" s="19" t="s">
        <v>14296</v>
      </c>
      <c r="C139" s="19">
        <v>217335</v>
      </c>
      <c r="D139" s="19">
        <v>22.995846240373499</v>
      </c>
      <c r="E139" s="19">
        <v>0.90102241874965505</v>
      </c>
      <c r="F139" s="19">
        <v>0.20677897342396601</v>
      </c>
      <c r="G139" s="20">
        <v>5.6981637059103504E-7</v>
      </c>
      <c r="H139" s="20">
        <v>6.5834141387928499E-5</v>
      </c>
      <c r="I139" s="19" t="s">
        <v>14188</v>
      </c>
      <c r="J139" s="19" t="b">
        <v>0</v>
      </c>
    </row>
    <row r="140" spans="1:10" x14ac:dyDescent="0.2">
      <c r="A140" s="19" t="s">
        <v>119</v>
      </c>
      <c r="B140" s="19" t="s">
        <v>12973</v>
      </c>
      <c r="C140" s="19">
        <v>237625</v>
      </c>
      <c r="D140" s="19">
        <v>3.4510241032282001</v>
      </c>
      <c r="E140" s="19">
        <v>2.6615262812978902</v>
      </c>
      <c r="F140" s="19">
        <v>0.610743554397573</v>
      </c>
      <c r="G140" s="20">
        <v>6.0406942857182699E-7</v>
      </c>
      <c r="H140" s="20">
        <v>6.9173968192207501E-5</v>
      </c>
      <c r="I140" s="19" t="s">
        <v>14519</v>
      </c>
      <c r="J140" s="19" t="b">
        <v>0</v>
      </c>
    </row>
    <row r="141" spans="1:10" x14ac:dyDescent="0.2">
      <c r="A141" s="19" t="s">
        <v>85</v>
      </c>
      <c r="B141" s="19" t="s">
        <v>12856</v>
      </c>
      <c r="C141" s="19" t="s">
        <v>12856</v>
      </c>
      <c r="D141" s="19">
        <v>77.9666636526688</v>
      </c>
      <c r="E141" s="19">
        <v>-0.59079293242731701</v>
      </c>
      <c r="F141" s="19">
        <v>0.13447154264178601</v>
      </c>
      <c r="G141" s="20">
        <v>6.1117365215058202E-7</v>
      </c>
      <c r="H141" s="20">
        <v>6.9373570691478302E-5</v>
      </c>
      <c r="I141" s="19" t="s">
        <v>14519</v>
      </c>
      <c r="J141" s="19" t="b">
        <v>0</v>
      </c>
    </row>
    <row r="142" spans="1:10" x14ac:dyDescent="0.2">
      <c r="A142" s="19" t="s">
        <v>141</v>
      </c>
      <c r="B142" s="19" t="s">
        <v>12910</v>
      </c>
      <c r="C142" s="19">
        <v>545428</v>
      </c>
      <c r="D142" s="19">
        <v>35.734829590059</v>
      </c>
      <c r="E142" s="19">
        <v>0.80017557295480501</v>
      </c>
      <c r="F142" s="19">
        <v>0.18097280339521499</v>
      </c>
      <c r="G142" s="20">
        <v>6.28391215016376E-7</v>
      </c>
      <c r="H142" s="20">
        <v>7.0707672367929602E-5</v>
      </c>
      <c r="I142" s="19" t="s">
        <v>14519</v>
      </c>
      <c r="J142" s="19" t="b">
        <v>0</v>
      </c>
    </row>
    <row r="143" spans="1:10" x14ac:dyDescent="0.2">
      <c r="A143" s="19" t="s">
        <v>170</v>
      </c>
      <c r="B143" s="19" t="s">
        <v>13026</v>
      </c>
      <c r="C143" s="19">
        <v>226178</v>
      </c>
      <c r="D143" s="19">
        <v>35.355467048250198</v>
      </c>
      <c r="E143" s="19">
        <v>0.79907395989653596</v>
      </c>
      <c r="F143" s="19">
        <v>0.185082670025911</v>
      </c>
      <c r="G143" s="20">
        <v>6.5176071730570495E-7</v>
      </c>
      <c r="H143" s="20">
        <v>7.2705031740826102E-5</v>
      </c>
      <c r="I143" s="19" t="s">
        <v>14519</v>
      </c>
      <c r="J143" s="19" t="b">
        <v>0</v>
      </c>
    </row>
    <row r="144" spans="1:10" x14ac:dyDescent="0.2">
      <c r="A144" s="19" t="s">
        <v>658</v>
      </c>
      <c r="B144" s="19" t="s">
        <v>13254</v>
      </c>
      <c r="C144" s="19">
        <v>245631</v>
      </c>
      <c r="D144" s="19">
        <v>5.8682663110555797</v>
      </c>
      <c r="E144" s="19">
        <v>1.94033113768376</v>
      </c>
      <c r="F144" s="19">
        <v>0.45046071145161898</v>
      </c>
      <c r="G144" s="20">
        <v>6.6320875149825796E-7</v>
      </c>
      <c r="H144" s="20">
        <v>7.3322869622216401E-5</v>
      </c>
      <c r="I144" s="19" t="s">
        <v>13966</v>
      </c>
      <c r="J144" s="19" t="b">
        <v>0</v>
      </c>
    </row>
    <row r="145" spans="1:10" x14ac:dyDescent="0.2">
      <c r="A145" s="19" t="s">
        <v>84</v>
      </c>
      <c r="B145" s="19" t="s">
        <v>12870</v>
      </c>
      <c r="C145" s="19">
        <v>14254</v>
      </c>
      <c r="D145" s="19">
        <v>94.048681849374901</v>
      </c>
      <c r="E145" s="19">
        <v>-0.49799594113718199</v>
      </c>
      <c r="F145" s="19">
        <v>0.11217094058844999</v>
      </c>
      <c r="G145" s="20">
        <v>6.6863204137724403E-7</v>
      </c>
      <c r="H145" s="20">
        <v>7.3322869622216401E-5</v>
      </c>
      <c r="I145" s="19" t="s">
        <v>14519</v>
      </c>
      <c r="J145" s="19" t="b">
        <v>0</v>
      </c>
    </row>
    <row r="146" spans="1:10" x14ac:dyDescent="0.2">
      <c r="A146" s="19" t="s">
        <v>44</v>
      </c>
      <c r="B146" s="19" t="s">
        <v>13815</v>
      </c>
      <c r="C146" s="19">
        <v>215303</v>
      </c>
      <c r="D146" s="19">
        <v>40.383467089342197</v>
      </c>
      <c r="E146" s="19">
        <v>0.71275795504111905</v>
      </c>
      <c r="F146" s="19">
        <v>0.16603964306967001</v>
      </c>
      <c r="G146" s="20">
        <v>8.1258272473680905E-7</v>
      </c>
      <c r="H146" s="20">
        <v>8.8359835782305098E-5</v>
      </c>
      <c r="I146" s="19" t="s">
        <v>13148</v>
      </c>
      <c r="J146" s="19" t="b">
        <v>0</v>
      </c>
    </row>
    <row r="147" spans="1:10" x14ac:dyDescent="0.2">
      <c r="A147" s="19" t="s">
        <v>261</v>
      </c>
      <c r="B147" s="19" t="s">
        <v>13194</v>
      </c>
      <c r="C147" s="19">
        <v>18704</v>
      </c>
      <c r="D147" s="19">
        <v>42.252851523399301</v>
      </c>
      <c r="E147" s="19">
        <v>0.68058940306072402</v>
      </c>
      <c r="F147" s="19">
        <v>0.155710183597732</v>
      </c>
      <c r="G147" s="20">
        <v>8.3969820240522101E-7</v>
      </c>
      <c r="H147" s="20">
        <v>9.0547456159362994E-5</v>
      </c>
      <c r="I147" s="19" t="s">
        <v>14290</v>
      </c>
      <c r="J147" s="19" t="b">
        <v>0</v>
      </c>
    </row>
    <row r="148" spans="1:10" x14ac:dyDescent="0.2">
      <c r="A148" s="19" t="s">
        <v>194</v>
      </c>
      <c r="B148" s="19" t="s">
        <v>13004</v>
      </c>
      <c r="C148" s="19">
        <v>74646</v>
      </c>
      <c r="D148" s="19">
        <v>21.7249612868738</v>
      </c>
      <c r="E148" s="19">
        <v>0.91202091159394005</v>
      </c>
      <c r="F148" s="19">
        <v>0.212648857306452</v>
      </c>
      <c r="G148" s="20">
        <v>9.2881147410903899E-7</v>
      </c>
      <c r="H148" s="20">
        <v>9.9329094834470704E-5</v>
      </c>
      <c r="I148" s="19" t="s">
        <v>14519</v>
      </c>
      <c r="J148" s="19" t="b">
        <v>0</v>
      </c>
    </row>
    <row r="149" spans="1:10" x14ac:dyDescent="0.2">
      <c r="A149" s="19" t="s">
        <v>94</v>
      </c>
      <c r="B149" s="19" t="s">
        <v>12948</v>
      </c>
      <c r="C149" s="19">
        <v>16601</v>
      </c>
      <c r="D149" s="19">
        <v>578.15248553725996</v>
      </c>
      <c r="E149" s="19">
        <v>0.32421795410597498</v>
      </c>
      <c r="F149" s="19">
        <v>7.36945287356955E-2</v>
      </c>
      <c r="G149" s="20">
        <v>9.6279170176745207E-7</v>
      </c>
      <c r="H149" s="19">
        <v>1.02119054269433E-4</v>
      </c>
      <c r="I149" s="19" t="s">
        <v>14519</v>
      </c>
      <c r="J149" s="19" t="b">
        <v>0</v>
      </c>
    </row>
    <row r="150" spans="1:10" x14ac:dyDescent="0.2">
      <c r="A150" s="19" t="s">
        <v>383</v>
      </c>
      <c r="B150" s="19" t="s">
        <v>13256</v>
      </c>
      <c r="C150" s="19">
        <v>16819</v>
      </c>
      <c r="D150" s="19">
        <v>2.8095529692657002</v>
      </c>
      <c r="E150" s="19">
        <v>3.9744527286577802</v>
      </c>
      <c r="F150" s="19">
        <v>0.997688606755885</v>
      </c>
      <c r="G150" s="20">
        <v>1.05588346211801E-6</v>
      </c>
      <c r="H150" s="19">
        <v>1.10256178998598E-4</v>
      </c>
      <c r="I150" s="19" t="s">
        <v>13965</v>
      </c>
      <c r="J150" s="19" t="b">
        <v>0</v>
      </c>
    </row>
    <row r="151" spans="1:10" x14ac:dyDescent="0.2">
      <c r="A151" s="19" t="s">
        <v>4493</v>
      </c>
      <c r="B151" s="19" t="s">
        <v>14447</v>
      </c>
      <c r="C151" s="19">
        <v>223701</v>
      </c>
      <c r="D151" s="19">
        <v>18.048927167793</v>
      </c>
      <c r="E151" s="19">
        <v>1.01609999520224</v>
      </c>
      <c r="F151" s="19">
        <v>0.24343504604569999</v>
      </c>
      <c r="G151" s="20">
        <v>1.05655071065117E-6</v>
      </c>
      <c r="H151" s="19">
        <v>1.10256178998598E-4</v>
      </c>
      <c r="I151" s="19" t="s">
        <v>14188</v>
      </c>
      <c r="J151" s="19" t="b">
        <v>0</v>
      </c>
    </row>
    <row r="152" spans="1:10" x14ac:dyDescent="0.2">
      <c r="A152" s="19" t="s">
        <v>464</v>
      </c>
      <c r="B152" s="19" t="s">
        <v>13768</v>
      </c>
      <c r="C152" s="19">
        <v>328329</v>
      </c>
      <c r="D152" s="19">
        <v>164.76443094565599</v>
      </c>
      <c r="E152" s="19">
        <v>0.43549414152545302</v>
      </c>
      <c r="F152" s="19">
        <v>0.10234014169115099</v>
      </c>
      <c r="G152" s="20">
        <v>1.17095955158007E-6</v>
      </c>
      <c r="H152" s="19">
        <v>1.21217732779569E-4</v>
      </c>
      <c r="I152" s="19" t="s">
        <v>13166</v>
      </c>
      <c r="J152" s="19" t="b">
        <v>0</v>
      </c>
    </row>
    <row r="153" spans="1:10" x14ac:dyDescent="0.2">
      <c r="A153" s="19" t="s">
        <v>137</v>
      </c>
      <c r="B153" s="19" t="s">
        <v>12875</v>
      </c>
      <c r="C153" s="19">
        <v>15903</v>
      </c>
      <c r="D153" s="19">
        <v>88.503292291045298</v>
      </c>
      <c r="E153" s="19">
        <v>-0.94508360242405298</v>
      </c>
      <c r="F153" s="19">
        <v>0.22487912310226499</v>
      </c>
      <c r="G153" s="20">
        <v>1.2776516388219601E-6</v>
      </c>
      <c r="H153" s="19">
        <v>1.30841843586725E-4</v>
      </c>
      <c r="I153" s="19" t="s">
        <v>14519</v>
      </c>
      <c r="J153" s="19" t="b">
        <v>0</v>
      </c>
    </row>
    <row r="154" spans="1:10" x14ac:dyDescent="0.2">
      <c r="A154" s="19" t="s">
        <v>139</v>
      </c>
      <c r="B154" s="19" t="s">
        <v>12864</v>
      </c>
      <c r="C154" s="19">
        <v>12443</v>
      </c>
      <c r="D154" s="19">
        <v>57.508929519618903</v>
      </c>
      <c r="E154" s="19">
        <v>-0.68529463910541799</v>
      </c>
      <c r="F154" s="19">
        <v>0.16061333471116199</v>
      </c>
      <c r="G154" s="20">
        <v>1.28415101510928E-6</v>
      </c>
      <c r="H154" s="19">
        <v>1.30841843586725E-4</v>
      </c>
      <c r="I154" s="19" t="s">
        <v>14519</v>
      </c>
      <c r="J154" s="19" t="b">
        <v>0</v>
      </c>
    </row>
    <row r="155" spans="1:10" x14ac:dyDescent="0.2">
      <c r="A155" s="19" t="s">
        <v>180</v>
      </c>
      <c r="B155" s="19" t="s">
        <v>12999</v>
      </c>
      <c r="C155" s="19">
        <v>232333</v>
      </c>
      <c r="D155" s="19">
        <v>191.303022727486</v>
      </c>
      <c r="E155" s="19">
        <v>0.39343160688864598</v>
      </c>
      <c r="F155" s="19">
        <v>9.1595899154336802E-2</v>
      </c>
      <c r="G155" s="20">
        <v>1.3541859856561299E-6</v>
      </c>
      <c r="H155" s="19">
        <v>1.3689973948742499E-4</v>
      </c>
      <c r="I155" s="19" t="s">
        <v>14519</v>
      </c>
      <c r="J155" s="19" t="b">
        <v>0</v>
      </c>
    </row>
    <row r="156" spans="1:10" x14ac:dyDescent="0.2">
      <c r="A156" s="19" t="s">
        <v>306</v>
      </c>
      <c r="B156" s="19" t="s">
        <v>12916</v>
      </c>
      <c r="C156" s="19">
        <v>69635</v>
      </c>
      <c r="D156" s="19">
        <v>177.651374052584</v>
      </c>
      <c r="E156" s="19">
        <v>0.368362926964729</v>
      </c>
      <c r="F156" s="19">
        <v>8.5064256950822398E-2</v>
      </c>
      <c r="G156" s="20">
        <v>1.4175159145772501E-6</v>
      </c>
      <c r="H156" s="19">
        <v>1.4219113127619901E-4</v>
      </c>
      <c r="I156" s="19" t="s">
        <v>14519</v>
      </c>
      <c r="J156" s="19" t="b">
        <v>0</v>
      </c>
    </row>
    <row r="157" spans="1:10" x14ac:dyDescent="0.2">
      <c r="A157" s="19" t="s">
        <v>73</v>
      </c>
      <c r="B157" s="19" t="s">
        <v>12945</v>
      </c>
      <c r="C157" s="19">
        <v>381924</v>
      </c>
      <c r="D157" s="19">
        <v>3.3052253747007101</v>
      </c>
      <c r="E157" s="19">
        <v>2.6834138035678001</v>
      </c>
      <c r="F157" s="19">
        <v>0.65348061145361402</v>
      </c>
      <c r="G157" s="20">
        <v>1.4364633332106601E-6</v>
      </c>
      <c r="H157" s="19">
        <v>1.429833502442E-4</v>
      </c>
      <c r="I157" s="19" t="s">
        <v>14519</v>
      </c>
      <c r="J157" s="19" t="b">
        <v>0</v>
      </c>
    </row>
    <row r="158" spans="1:10" x14ac:dyDescent="0.2">
      <c r="A158" s="19" t="s">
        <v>178</v>
      </c>
      <c r="B158" s="19" t="s">
        <v>13017</v>
      </c>
      <c r="C158" s="19">
        <v>211770</v>
      </c>
      <c r="D158" s="19">
        <v>26.741490406194998</v>
      </c>
      <c r="E158" s="19">
        <v>0.93216557024831903</v>
      </c>
      <c r="F158" s="19">
        <v>0.22591749510227699</v>
      </c>
      <c r="G158" s="20">
        <v>1.4895709674622099E-6</v>
      </c>
      <c r="H158" s="19">
        <v>1.4713777342718299E-4</v>
      </c>
      <c r="I158" s="19" t="s">
        <v>14519</v>
      </c>
      <c r="J158" s="19" t="b">
        <v>0</v>
      </c>
    </row>
    <row r="159" spans="1:10" x14ac:dyDescent="0.2">
      <c r="A159" s="19" t="s">
        <v>407</v>
      </c>
      <c r="B159" s="19" t="s">
        <v>13792</v>
      </c>
      <c r="C159" s="19">
        <v>241296</v>
      </c>
      <c r="D159" s="19">
        <v>49.538035196849997</v>
      </c>
      <c r="E159" s="19">
        <v>0.62216597848421995</v>
      </c>
      <c r="F159" s="19">
        <v>0.14665435937827001</v>
      </c>
      <c r="G159" s="20">
        <v>1.50101346868747E-6</v>
      </c>
      <c r="H159" s="19">
        <v>1.47144805187999E-4</v>
      </c>
      <c r="I159" s="19" t="s">
        <v>13166</v>
      </c>
      <c r="J159" s="19" t="b">
        <v>0</v>
      </c>
    </row>
    <row r="160" spans="1:10" x14ac:dyDescent="0.2">
      <c r="A160" s="19" t="s">
        <v>280</v>
      </c>
      <c r="B160" s="19" t="s">
        <v>12928</v>
      </c>
      <c r="C160" s="19">
        <v>55990</v>
      </c>
      <c r="D160" s="19">
        <v>4.3288265280121001</v>
      </c>
      <c r="E160" s="19">
        <v>2.3123543483187898</v>
      </c>
      <c r="F160" s="19">
        <v>0.55789448966265398</v>
      </c>
      <c r="G160" s="20">
        <v>1.61987777218818E-6</v>
      </c>
      <c r="H160" s="19">
        <v>1.57603145655001E-4</v>
      </c>
      <c r="I160" s="19" t="s">
        <v>14519</v>
      </c>
      <c r="J160" s="19" t="b">
        <v>0</v>
      </c>
    </row>
    <row r="161" spans="1:10" x14ac:dyDescent="0.2">
      <c r="A161" s="19" t="s">
        <v>396</v>
      </c>
      <c r="B161" s="19" t="s">
        <v>12951</v>
      </c>
      <c r="C161" s="19">
        <v>14245</v>
      </c>
      <c r="D161" s="19">
        <v>41.900960511266703</v>
      </c>
      <c r="E161" s="19">
        <v>0.63902907736602699</v>
      </c>
      <c r="F161" s="19">
        <v>0.15576746825344101</v>
      </c>
      <c r="G161" s="20">
        <v>1.9302495519018199E-6</v>
      </c>
      <c r="H161" s="19">
        <v>1.8639872538514599E-4</v>
      </c>
      <c r="I161" s="19" t="s">
        <v>14519</v>
      </c>
      <c r="J161" s="19" t="b">
        <v>0</v>
      </c>
    </row>
    <row r="162" spans="1:10" x14ac:dyDescent="0.2">
      <c r="A162" s="19" t="s">
        <v>722</v>
      </c>
      <c r="B162" s="19" t="s">
        <v>13845</v>
      </c>
      <c r="C162" s="19">
        <v>67845</v>
      </c>
      <c r="D162" s="19">
        <v>87.870265687556</v>
      </c>
      <c r="E162" s="19">
        <v>0.46131719578564001</v>
      </c>
      <c r="F162" s="19">
        <v>0.11171944359423</v>
      </c>
      <c r="G162" s="20">
        <v>1.9544363169779202E-6</v>
      </c>
      <c r="H162" s="19">
        <v>1.8733634030884599E-4</v>
      </c>
      <c r="I162" s="19" t="s">
        <v>14522</v>
      </c>
      <c r="J162" s="19" t="b">
        <v>0</v>
      </c>
    </row>
    <row r="163" spans="1:10" x14ac:dyDescent="0.2">
      <c r="A163" s="19" t="s">
        <v>414</v>
      </c>
      <c r="B163" s="19" t="s">
        <v>13022</v>
      </c>
      <c r="C163" s="19">
        <v>22228</v>
      </c>
      <c r="D163" s="19">
        <v>8.9169860470098694</v>
      </c>
      <c r="E163" s="19">
        <v>1.4124348133506699</v>
      </c>
      <c r="F163" s="19">
        <v>0.345318204861635</v>
      </c>
      <c r="G163" s="20">
        <v>2.1186974342526E-6</v>
      </c>
      <c r="H163" s="19">
        <v>2.0158782940609299E-4</v>
      </c>
      <c r="I163" s="19" t="s">
        <v>14519</v>
      </c>
      <c r="J163" s="19" t="b">
        <v>0</v>
      </c>
    </row>
    <row r="164" spans="1:10" x14ac:dyDescent="0.2">
      <c r="A164" s="19" t="s">
        <v>116</v>
      </c>
      <c r="B164" s="19" t="s">
        <v>12954</v>
      </c>
      <c r="C164" s="19">
        <v>17133</v>
      </c>
      <c r="D164" s="19">
        <v>3.2415399394281001</v>
      </c>
      <c r="E164" s="19">
        <v>2.6923654771375798</v>
      </c>
      <c r="F164" s="19">
        <v>0.67086903880322901</v>
      </c>
      <c r="G164" s="20">
        <v>2.2243801557674698E-6</v>
      </c>
      <c r="H164" s="19">
        <v>2.0895399319096499E-4</v>
      </c>
      <c r="I164" s="19" t="s">
        <v>14519</v>
      </c>
      <c r="J164" s="19" t="b">
        <v>0</v>
      </c>
    </row>
    <row r="165" spans="1:10" x14ac:dyDescent="0.2">
      <c r="A165" s="19" t="s">
        <v>93</v>
      </c>
      <c r="B165" s="19" t="s">
        <v>13016</v>
      </c>
      <c r="C165" s="19">
        <v>57259</v>
      </c>
      <c r="D165" s="19">
        <v>32.436539002097803</v>
      </c>
      <c r="E165" s="19">
        <v>0.69964467533359298</v>
      </c>
      <c r="F165" s="19">
        <v>0.170128147475441</v>
      </c>
      <c r="G165" s="20">
        <v>2.2284119830257499E-6</v>
      </c>
      <c r="H165" s="19">
        <v>2.0895399319096499E-4</v>
      </c>
      <c r="I165" s="19" t="s">
        <v>14519</v>
      </c>
      <c r="J165" s="19" t="b">
        <v>0</v>
      </c>
    </row>
    <row r="166" spans="1:10" x14ac:dyDescent="0.2">
      <c r="A166" s="19" t="s">
        <v>72</v>
      </c>
      <c r="B166" s="19" t="s">
        <v>13802</v>
      </c>
      <c r="C166" s="19">
        <v>330319</v>
      </c>
      <c r="D166" s="19">
        <v>292.87018598604601</v>
      </c>
      <c r="E166" s="19">
        <v>0.35304696074636899</v>
      </c>
      <c r="F166" s="19">
        <v>8.4531636295222104E-2</v>
      </c>
      <c r="G166" s="20">
        <v>2.3509518993629499E-6</v>
      </c>
      <c r="H166" s="19">
        <v>2.1885839983997501E-4</v>
      </c>
      <c r="I166" s="19" t="s">
        <v>13166</v>
      </c>
      <c r="J166" s="19" t="b">
        <v>0</v>
      </c>
    </row>
    <row r="167" spans="1:10" x14ac:dyDescent="0.2">
      <c r="A167" s="19" t="s">
        <v>233</v>
      </c>
      <c r="B167" s="19" t="s">
        <v>14146</v>
      </c>
      <c r="C167" s="19">
        <v>20321</v>
      </c>
      <c r="D167" s="19">
        <v>8.3569203460000292</v>
      </c>
      <c r="E167" s="19">
        <v>1.5283620104069899</v>
      </c>
      <c r="F167" s="19">
        <v>0.37424122501970902</v>
      </c>
      <c r="G167" s="20">
        <v>2.38323962456076E-6</v>
      </c>
      <c r="H167" s="19">
        <v>2.2027943387011601E-4</v>
      </c>
      <c r="I167" s="19" t="s">
        <v>13239</v>
      </c>
      <c r="J167" s="19" t="b">
        <v>0</v>
      </c>
    </row>
    <row r="168" spans="1:10" x14ac:dyDescent="0.2">
      <c r="A168" s="19" t="s">
        <v>748</v>
      </c>
      <c r="B168" s="19" t="s">
        <v>13821</v>
      </c>
      <c r="C168" s="19">
        <v>19679</v>
      </c>
      <c r="D168" s="19">
        <v>150.05895948192401</v>
      </c>
      <c r="E168" s="19">
        <v>0.38731788013283103</v>
      </c>
      <c r="F168" s="19">
        <v>9.4183108510046396E-2</v>
      </c>
      <c r="G168" s="20">
        <v>2.4439646756325198E-6</v>
      </c>
      <c r="H168" s="19">
        <v>2.24290091508403E-4</v>
      </c>
      <c r="I168" s="19" t="s">
        <v>13130</v>
      </c>
      <c r="J168" s="19" t="b">
        <v>0</v>
      </c>
    </row>
    <row r="169" spans="1:10" x14ac:dyDescent="0.2">
      <c r="A169" s="19" t="s">
        <v>474</v>
      </c>
      <c r="B169" s="19" t="s">
        <v>13208</v>
      </c>
      <c r="C169" s="19">
        <v>69274</v>
      </c>
      <c r="D169" s="19">
        <v>31.942333194171098</v>
      </c>
      <c r="E169" s="19">
        <v>0.70290702236430203</v>
      </c>
      <c r="F169" s="19">
        <v>0.17634858069270101</v>
      </c>
      <c r="G169" s="20">
        <v>2.7196780303293401E-6</v>
      </c>
      <c r="H169" s="19">
        <v>2.4783544867930802E-4</v>
      </c>
      <c r="I169" s="19" t="s">
        <v>14308</v>
      </c>
      <c r="J169" s="19" t="b">
        <v>0</v>
      </c>
    </row>
    <row r="170" spans="1:10" x14ac:dyDescent="0.2">
      <c r="A170" s="19" t="s">
        <v>109</v>
      </c>
      <c r="B170" s="19" t="s">
        <v>12956</v>
      </c>
      <c r="C170" s="19">
        <v>17257</v>
      </c>
      <c r="D170" s="19">
        <v>214.61128070178199</v>
      </c>
      <c r="E170" s="19">
        <v>0.31399959687260598</v>
      </c>
      <c r="F170" s="19">
        <v>7.58638446517267E-2</v>
      </c>
      <c r="G170" s="20">
        <v>3.3310195573110001E-6</v>
      </c>
      <c r="H170" s="19">
        <v>3.0142232917205802E-4</v>
      </c>
      <c r="I170" s="19" t="s">
        <v>14519</v>
      </c>
      <c r="J170" s="19" t="b">
        <v>0</v>
      </c>
    </row>
    <row r="171" spans="1:10" x14ac:dyDescent="0.2">
      <c r="A171" s="19" t="s">
        <v>1466</v>
      </c>
      <c r="B171" s="19" t="s">
        <v>14523</v>
      </c>
      <c r="C171" s="19">
        <v>12552</v>
      </c>
      <c r="D171" s="19">
        <v>37.401009669570001</v>
      </c>
      <c r="E171" s="19">
        <v>-0.65503336083038999</v>
      </c>
      <c r="F171" s="19">
        <v>0.16471815655281299</v>
      </c>
      <c r="G171" s="20">
        <v>3.67365520562588E-6</v>
      </c>
      <c r="H171" s="19">
        <v>3.30118738616659E-4</v>
      </c>
      <c r="I171" s="19" t="s">
        <v>9</v>
      </c>
      <c r="J171" s="19" t="b">
        <v>0</v>
      </c>
    </row>
    <row r="172" spans="1:10" x14ac:dyDescent="0.2">
      <c r="A172" s="19" t="s">
        <v>1637</v>
      </c>
      <c r="B172" s="19" t="s">
        <v>14524</v>
      </c>
      <c r="C172" s="19">
        <v>11922</v>
      </c>
      <c r="D172" s="19">
        <v>166.347338478891</v>
      </c>
      <c r="E172" s="19">
        <v>-0.653798567125084</v>
      </c>
      <c r="F172" s="19">
        <v>0.167384807350142</v>
      </c>
      <c r="G172" s="20">
        <v>3.72146401889124E-6</v>
      </c>
      <c r="H172" s="19">
        <v>3.32108582099673E-4</v>
      </c>
      <c r="I172" s="19" t="s">
        <v>9</v>
      </c>
      <c r="J172" s="19" t="b">
        <v>0</v>
      </c>
    </row>
    <row r="173" spans="1:10" x14ac:dyDescent="0.2">
      <c r="A173" s="19" t="s">
        <v>252</v>
      </c>
      <c r="B173" s="19" t="s">
        <v>12923</v>
      </c>
      <c r="C173" s="19">
        <v>72750</v>
      </c>
      <c r="D173" s="19">
        <v>61.962730381965898</v>
      </c>
      <c r="E173" s="19">
        <v>0.53231216962443695</v>
      </c>
      <c r="F173" s="19">
        <v>0.13254583127116601</v>
      </c>
      <c r="G173" s="20">
        <v>4.4423673499862996E-6</v>
      </c>
      <c r="H173" s="19">
        <v>3.9104920754301199E-4</v>
      </c>
      <c r="I173" s="19" t="s">
        <v>14519</v>
      </c>
      <c r="J173" s="19" t="b">
        <v>0</v>
      </c>
    </row>
    <row r="174" spans="1:10" x14ac:dyDescent="0.2">
      <c r="A174" s="19" t="s">
        <v>1763</v>
      </c>
      <c r="B174" s="19" t="s">
        <v>13532</v>
      </c>
      <c r="C174" s="19">
        <v>74901</v>
      </c>
      <c r="D174" s="19">
        <v>71.650975468257499</v>
      </c>
      <c r="E174" s="19">
        <v>0.477768381213173</v>
      </c>
      <c r="F174" s="19">
        <v>0.120283150821813</v>
      </c>
      <c r="G174" s="20">
        <v>4.4324917918761199E-6</v>
      </c>
      <c r="H174" s="19">
        <v>3.9104920754301199E-4</v>
      </c>
      <c r="I174" s="19" t="s">
        <v>14130</v>
      </c>
      <c r="J174" s="19" t="b">
        <v>0</v>
      </c>
    </row>
    <row r="175" spans="1:10" x14ac:dyDescent="0.2">
      <c r="A175" s="19" t="s">
        <v>2256</v>
      </c>
      <c r="B175" s="19" t="s">
        <v>14352</v>
      </c>
      <c r="C175" s="19">
        <v>16706</v>
      </c>
      <c r="D175" s="19">
        <v>108.88664337149601</v>
      </c>
      <c r="E175" s="19">
        <v>0.43613986252486397</v>
      </c>
      <c r="F175" s="19">
        <v>0.110515834673654</v>
      </c>
      <c r="G175" s="20">
        <v>4.5453689593465401E-6</v>
      </c>
      <c r="H175" s="19">
        <v>3.9741266441854198E-4</v>
      </c>
      <c r="I175" s="19" t="s">
        <v>14188</v>
      </c>
      <c r="J175" s="19" t="b">
        <v>0</v>
      </c>
    </row>
    <row r="176" spans="1:10" x14ac:dyDescent="0.2">
      <c r="A176" s="19" t="s">
        <v>131</v>
      </c>
      <c r="B176" s="19" t="s">
        <v>12934</v>
      </c>
      <c r="C176" s="19">
        <v>14744</v>
      </c>
      <c r="D176" s="19">
        <v>2.2705713834988699</v>
      </c>
      <c r="E176" s="19">
        <v>3.2145708529736798</v>
      </c>
      <c r="F176" s="19">
        <v>0.815434501361604</v>
      </c>
      <c r="G176" s="20">
        <v>4.7971834208035302E-6</v>
      </c>
      <c r="H176" s="19">
        <v>4.1661445278656198E-4</v>
      </c>
      <c r="I176" s="19" t="s">
        <v>14519</v>
      </c>
      <c r="J176" s="19" t="b">
        <v>0</v>
      </c>
    </row>
    <row r="177" spans="1:10" x14ac:dyDescent="0.2">
      <c r="A177" s="19" t="s">
        <v>1269</v>
      </c>
      <c r="B177" s="19" t="s">
        <v>13784</v>
      </c>
      <c r="C177" s="19">
        <v>68738</v>
      </c>
      <c r="D177" s="19">
        <v>61.774159157629001</v>
      </c>
      <c r="E177" s="19">
        <v>0.53576328290931097</v>
      </c>
      <c r="F177" s="19">
        <v>0.13683563417035399</v>
      </c>
      <c r="G177" s="20">
        <v>5.4030695079741197E-6</v>
      </c>
      <c r="H177" s="19">
        <v>4.6610479622123397E-4</v>
      </c>
      <c r="I177" s="19" t="s">
        <v>14255</v>
      </c>
      <c r="J177" s="19" t="b">
        <v>0</v>
      </c>
    </row>
    <row r="178" spans="1:10" x14ac:dyDescent="0.2">
      <c r="A178" s="19" t="s">
        <v>586</v>
      </c>
      <c r="B178" s="19" t="s">
        <v>13847</v>
      </c>
      <c r="C178" s="19">
        <v>211401</v>
      </c>
      <c r="D178" s="19">
        <v>54.0911346452597</v>
      </c>
      <c r="E178" s="19">
        <v>-0.54169328329348498</v>
      </c>
      <c r="F178" s="19">
        <v>0.14110465101685299</v>
      </c>
      <c r="G178" s="20">
        <v>5.4424840527525102E-6</v>
      </c>
      <c r="H178" s="19">
        <v>4.6639565326236801E-4</v>
      </c>
      <c r="I178" s="19" t="s">
        <v>13148</v>
      </c>
      <c r="J178" s="19" t="b">
        <v>0</v>
      </c>
    </row>
    <row r="179" spans="1:10" x14ac:dyDescent="0.2">
      <c r="A179" s="19" t="s">
        <v>239</v>
      </c>
      <c r="B179" s="19" t="s">
        <v>12959</v>
      </c>
      <c r="C179" s="19">
        <v>171531</v>
      </c>
      <c r="D179" s="19">
        <v>5.3250702323267998</v>
      </c>
      <c r="E179" s="19">
        <v>1.74335192771143</v>
      </c>
      <c r="F179" s="19">
        <v>0.46186598280239799</v>
      </c>
      <c r="G179" s="20">
        <v>6.29421686420929E-6</v>
      </c>
      <c r="H179" s="19">
        <v>5.3583661988729095E-4</v>
      </c>
      <c r="I179" s="19" t="s">
        <v>14519</v>
      </c>
      <c r="J179" s="19" t="b">
        <v>0</v>
      </c>
    </row>
    <row r="180" spans="1:10" x14ac:dyDescent="0.2">
      <c r="A180" s="19" t="s">
        <v>374</v>
      </c>
      <c r="B180" s="19" t="s">
        <v>12977</v>
      </c>
      <c r="C180" s="19">
        <v>72287</v>
      </c>
      <c r="D180" s="19">
        <v>8.1483592616680305</v>
      </c>
      <c r="E180" s="19">
        <v>1.3389068240659101</v>
      </c>
      <c r="F180" s="19">
        <v>0.35086068970515399</v>
      </c>
      <c r="G180" s="20">
        <v>6.6928616541699198E-6</v>
      </c>
      <c r="H180" s="19">
        <v>5.6604986800626604E-4</v>
      </c>
      <c r="I180" s="19" t="s">
        <v>14519</v>
      </c>
      <c r="J180" s="19" t="b">
        <v>0</v>
      </c>
    </row>
    <row r="181" spans="1:10" x14ac:dyDescent="0.2">
      <c r="A181" s="19" t="s">
        <v>360</v>
      </c>
      <c r="B181" s="19" t="s">
        <v>13801</v>
      </c>
      <c r="C181" s="19">
        <v>109294</v>
      </c>
      <c r="D181" s="19">
        <v>156.44495528696501</v>
      </c>
      <c r="E181" s="19">
        <v>0.46962209083555201</v>
      </c>
      <c r="F181" s="19">
        <v>0.119717788092557</v>
      </c>
      <c r="G181" s="20">
        <v>6.8020443693842503E-6</v>
      </c>
      <c r="H181" s="19">
        <v>5.6821819064825304E-4</v>
      </c>
      <c r="I181" s="19" t="s">
        <v>13166</v>
      </c>
      <c r="J181" s="19" t="b">
        <v>0</v>
      </c>
    </row>
    <row r="182" spans="1:10" x14ac:dyDescent="0.2">
      <c r="A182" s="19" t="s">
        <v>218</v>
      </c>
      <c r="B182" s="19" t="s">
        <v>12884</v>
      </c>
      <c r="C182" s="19">
        <v>74191</v>
      </c>
      <c r="D182" s="19">
        <v>8.1355379997255692</v>
      </c>
      <c r="E182" s="19">
        <v>-1.45595655537913</v>
      </c>
      <c r="F182" s="19">
        <v>0.38815362448483398</v>
      </c>
      <c r="G182" s="20">
        <v>6.8063229946274504E-6</v>
      </c>
      <c r="H182" s="19">
        <v>5.6821819064825304E-4</v>
      </c>
      <c r="I182" s="19" t="s">
        <v>14519</v>
      </c>
      <c r="J182" s="19" t="b">
        <v>0</v>
      </c>
    </row>
    <row r="183" spans="1:10" x14ac:dyDescent="0.2">
      <c r="A183" s="19" t="s">
        <v>52</v>
      </c>
      <c r="B183" s="19" t="s">
        <v>12863</v>
      </c>
      <c r="C183" s="19">
        <v>12349</v>
      </c>
      <c r="D183" s="19">
        <v>171.67961256893901</v>
      </c>
      <c r="E183" s="19">
        <v>-0.43305890865018198</v>
      </c>
      <c r="F183" s="19">
        <v>0.11242116443363601</v>
      </c>
      <c r="G183" s="20">
        <v>6.9572229260813503E-6</v>
      </c>
      <c r="H183" s="19">
        <v>5.7709272220187596E-4</v>
      </c>
      <c r="I183" s="19" t="s">
        <v>14519</v>
      </c>
      <c r="J183" s="19" t="b">
        <v>0</v>
      </c>
    </row>
    <row r="184" spans="1:10" x14ac:dyDescent="0.2">
      <c r="A184" s="19" t="s">
        <v>664</v>
      </c>
      <c r="B184" s="19" t="s">
        <v>13834</v>
      </c>
      <c r="C184" s="19">
        <v>72290</v>
      </c>
      <c r="D184" s="19">
        <v>38.811200790064603</v>
      </c>
      <c r="E184" s="19">
        <v>0.66277588775114005</v>
      </c>
      <c r="F184" s="19">
        <v>0.174772165782422</v>
      </c>
      <c r="G184" s="20">
        <v>7.0634846823173099E-6</v>
      </c>
      <c r="H184" s="19">
        <v>5.8217510693748999E-4</v>
      </c>
      <c r="I184" s="19" t="s">
        <v>14522</v>
      </c>
      <c r="J184" s="19" t="b">
        <v>0</v>
      </c>
    </row>
    <row r="185" spans="1:10" x14ac:dyDescent="0.2">
      <c r="A185" s="19" t="s">
        <v>224</v>
      </c>
      <c r="B185" s="19" t="s">
        <v>13015</v>
      </c>
      <c r="C185" s="19">
        <v>319939</v>
      </c>
      <c r="D185" s="19">
        <v>129.299371962289</v>
      </c>
      <c r="E185" s="19">
        <v>0.40549145240073298</v>
      </c>
      <c r="F185" s="19">
        <v>0.10379887625942701</v>
      </c>
      <c r="G185" s="20">
        <v>7.1457272642817298E-6</v>
      </c>
      <c r="H185" s="19">
        <v>5.8522601772028802E-4</v>
      </c>
      <c r="I185" s="19" t="s">
        <v>14519</v>
      </c>
      <c r="J185" s="19" t="b">
        <v>0</v>
      </c>
    </row>
    <row r="186" spans="1:10" x14ac:dyDescent="0.2">
      <c r="A186" s="19" t="s">
        <v>483</v>
      </c>
      <c r="B186" s="19" t="s">
        <v>14198</v>
      </c>
      <c r="C186" s="19">
        <v>68070</v>
      </c>
      <c r="D186" s="19">
        <v>22.784153097993801</v>
      </c>
      <c r="E186" s="19">
        <v>0.82987017100308802</v>
      </c>
      <c r="F186" s="19">
        <v>0.22713967751775699</v>
      </c>
      <c r="G186" s="20">
        <v>7.8069850522485605E-6</v>
      </c>
      <c r="H186" s="19">
        <v>6.3536092186224102E-4</v>
      </c>
      <c r="I186" s="19" t="s">
        <v>13245</v>
      </c>
      <c r="J186" s="19" t="b">
        <v>0</v>
      </c>
    </row>
    <row r="187" spans="1:10" x14ac:dyDescent="0.2">
      <c r="A187" s="19" t="s">
        <v>210</v>
      </c>
      <c r="B187" s="19" t="s">
        <v>13763</v>
      </c>
      <c r="C187" s="19">
        <v>224624</v>
      </c>
      <c r="D187" s="19">
        <v>47.711790501493098</v>
      </c>
      <c r="E187" s="19">
        <v>0.57428753258194098</v>
      </c>
      <c r="F187" s="19">
        <v>0.15094467612131099</v>
      </c>
      <c r="G187" s="20">
        <v>7.9448228751430103E-6</v>
      </c>
      <c r="H187" s="19">
        <v>6.4253755002719099E-4</v>
      </c>
      <c r="I187" s="19" t="s">
        <v>13148</v>
      </c>
      <c r="J187" s="19" t="b">
        <v>0</v>
      </c>
    </row>
    <row r="188" spans="1:10" x14ac:dyDescent="0.2">
      <c r="A188" s="19" t="s">
        <v>674</v>
      </c>
      <c r="B188" s="19" t="s">
        <v>14246</v>
      </c>
      <c r="C188" s="19">
        <v>74103</v>
      </c>
      <c r="D188" s="19">
        <v>107.93920001233801</v>
      </c>
      <c r="E188" s="19">
        <v>0.39524364593384098</v>
      </c>
      <c r="F188" s="19">
        <v>0.101151033405544</v>
      </c>
      <c r="G188" s="20">
        <v>8.0476434059583107E-6</v>
      </c>
      <c r="H188" s="19">
        <v>6.4681059424286005E-4</v>
      </c>
      <c r="I188" s="19" t="s">
        <v>13399</v>
      </c>
      <c r="J188" s="19" t="b">
        <v>0</v>
      </c>
    </row>
    <row r="189" spans="1:10" x14ac:dyDescent="0.2">
      <c r="A189" s="19" t="s">
        <v>1005</v>
      </c>
      <c r="B189" s="19" t="s">
        <v>13492</v>
      </c>
      <c r="C189" s="19">
        <v>14701</v>
      </c>
      <c r="D189" s="19">
        <v>112.669493521307</v>
      </c>
      <c r="E189" s="19">
        <v>0.41995130163188399</v>
      </c>
      <c r="F189" s="19">
        <v>0.109377761470556</v>
      </c>
      <c r="G189" s="20">
        <v>8.41159429279295E-6</v>
      </c>
      <c r="H189" s="19">
        <v>6.71889074992227E-4</v>
      </c>
      <c r="I189" s="19" t="s">
        <v>13998</v>
      </c>
      <c r="J189" s="19" t="b">
        <v>0</v>
      </c>
    </row>
    <row r="190" spans="1:10" x14ac:dyDescent="0.2">
      <c r="A190" s="19" t="s">
        <v>193</v>
      </c>
      <c r="B190" s="19" t="s">
        <v>12905</v>
      </c>
      <c r="C190" s="19">
        <v>381823</v>
      </c>
      <c r="D190" s="19">
        <v>8.7054979037727307</v>
      </c>
      <c r="E190" s="19">
        <v>1.3365619882749999</v>
      </c>
      <c r="F190" s="19">
        <v>0.35632870406968797</v>
      </c>
      <c r="G190" s="20">
        <v>9.3266540645417193E-6</v>
      </c>
      <c r="H190" s="19">
        <v>7.35895753629085E-4</v>
      </c>
      <c r="I190" s="19" t="s">
        <v>14519</v>
      </c>
      <c r="J190" s="19" t="b">
        <v>0</v>
      </c>
    </row>
    <row r="191" spans="1:10" x14ac:dyDescent="0.2">
      <c r="A191" s="19" t="s">
        <v>167</v>
      </c>
      <c r="B191" s="19" t="s">
        <v>13005</v>
      </c>
      <c r="C191" s="19">
        <v>20887</v>
      </c>
      <c r="D191" s="19">
        <v>8.8796928130784991</v>
      </c>
      <c r="E191" s="19">
        <v>1.40693814732776</v>
      </c>
      <c r="F191" s="19">
        <v>0.38036124441660002</v>
      </c>
      <c r="G191" s="20">
        <v>9.27018001531369E-6</v>
      </c>
      <c r="H191" s="19">
        <v>7.35895753629085E-4</v>
      </c>
      <c r="I191" s="19" t="s">
        <v>14519</v>
      </c>
      <c r="J191" s="19" t="b">
        <v>0</v>
      </c>
    </row>
    <row r="192" spans="1:10" x14ac:dyDescent="0.2">
      <c r="A192" s="19" t="s">
        <v>783</v>
      </c>
      <c r="B192" s="19" t="s">
        <v>13218</v>
      </c>
      <c r="C192" s="19">
        <v>100040792</v>
      </c>
      <c r="D192" s="19">
        <v>5.1533288923636098</v>
      </c>
      <c r="E192" s="19">
        <v>1.7231627889600301</v>
      </c>
      <c r="F192" s="19">
        <v>0.462322423134648</v>
      </c>
      <c r="G192" s="20">
        <v>9.3845389384907303E-6</v>
      </c>
      <c r="H192" s="19">
        <v>7.3597535675193999E-4</v>
      </c>
      <c r="I192" s="19" t="s">
        <v>14525</v>
      </c>
      <c r="J192" s="19" t="b">
        <v>0</v>
      </c>
    </row>
    <row r="193" spans="1:10" x14ac:dyDescent="0.2">
      <c r="A193" s="19" t="s">
        <v>432</v>
      </c>
      <c r="B193" s="19" t="s">
        <v>13260</v>
      </c>
      <c r="C193" s="19">
        <v>12334</v>
      </c>
      <c r="D193" s="19">
        <v>40.472024123105001</v>
      </c>
      <c r="E193" s="19">
        <v>0.61224594086954598</v>
      </c>
      <c r="F193" s="19">
        <v>0.16407502499486701</v>
      </c>
      <c r="G193" s="20">
        <v>9.6365838910439698E-6</v>
      </c>
      <c r="H193" s="19">
        <v>7.4372992199425302E-4</v>
      </c>
      <c r="I193" s="19" t="s">
        <v>13965</v>
      </c>
      <c r="J193" s="19" t="b">
        <v>0</v>
      </c>
    </row>
    <row r="194" spans="1:10" x14ac:dyDescent="0.2">
      <c r="A194" s="19" t="s">
        <v>350</v>
      </c>
      <c r="B194" s="19" t="s">
        <v>13215</v>
      </c>
      <c r="C194" s="19">
        <v>67122</v>
      </c>
      <c r="D194" s="19">
        <v>40.462999233083799</v>
      </c>
      <c r="E194" s="19">
        <v>-0.66329397756105701</v>
      </c>
      <c r="F194" s="19">
        <v>0.17929694601413801</v>
      </c>
      <c r="G194" s="20">
        <v>9.6007364185412405E-6</v>
      </c>
      <c r="H194" s="19">
        <v>7.4372992199425302E-4</v>
      </c>
      <c r="I194" s="19" t="s">
        <v>14308</v>
      </c>
      <c r="J194" s="19" t="b">
        <v>0</v>
      </c>
    </row>
    <row r="195" spans="1:10" x14ac:dyDescent="0.2">
      <c r="A195" s="19" t="s">
        <v>605</v>
      </c>
      <c r="B195" s="19" t="s">
        <v>13120</v>
      </c>
      <c r="C195" s="19">
        <v>67203</v>
      </c>
      <c r="D195" s="19">
        <v>28.784444609375399</v>
      </c>
      <c r="E195" s="19">
        <v>0.73622774520976297</v>
      </c>
      <c r="F195" s="19">
        <v>0.199680983254204</v>
      </c>
      <c r="G195" s="20">
        <v>9.6558444277461008E-6</v>
      </c>
      <c r="H195" s="19">
        <v>7.4372992199425302E-4</v>
      </c>
      <c r="I195" s="19" t="s">
        <v>14526</v>
      </c>
      <c r="J195" s="19" t="b">
        <v>0</v>
      </c>
    </row>
    <row r="196" spans="1:10" x14ac:dyDescent="0.2">
      <c r="A196" s="19" t="s">
        <v>359</v>
      </c>
      <c r="B196" s="19" t="s">
        <v>13346</v>
      </c>
      <c r="C196" s="19">
        <v>78339</v>
      </c>
      <c r="D196" s="19">
        <v>311.907086843662</v>
      </c>
      <c r="E196" s="19">
        <v>0.30714691746596301</v>
      </c>
      <c r="F196" s="19">
        <v>7.8663720663729494E-2</v>
      </c>
      <c r="G196" s="20">
        <v>9.8767040193290097E-6</v>
      </c>
      <c r="H196" s="19">
        <v>7.5623994088826803E-4</v>
      </c>
      <c r="I196" s="19" t="s">
        <v>14326</v>
      </c>
      <c r="J196" s="19" t="b">
        <v>0</v>
      </c>
    </row>
    <row r="197" spans="1:10" x14ac:dyDescent="0.2">
      <c r="A197" s="19" t="s">
        <v>45</v>
      </c>
      <c r="B197" s="19" t="s">
        <v>13347</v>
      </c>
      <c r="C197" s="19">
        <v>98999</v>
      </c>
      <c r="D197" s="19">
        <v>25.721106488591001</v>
      </c>
      <c r="E197" s="19">
        <v>0.78322248990555698</v>
      </c>
      <c r="F197" s="19">
        <v>0.21405938833495999</v>
      </c>
      <c r="G197" s="20">
        <v>1.0723599821837099E-5</v>
      </c>
      <c r="H197" s="19">
        <v>8.1625518643866203E-4</v>
      </c>
      <c r="I197" s="19" t="s">
        <v>14520</v>
      </c>
      <c r="J197" s="19" t="b">
        <v>0</v>
      </c>
    </row>
    <row r="198" spans="1:10" x14ac:dyDescent="0.2">
      <c r="A198" s="19" t="s">
        <v>720</v>
      </c>
      <c r="B198" s="19" t="s">
        <v>13822</v>
      </c>
      <c r="C198" s="19">
        <v>16526</v>
      </c>
      <c r="D198" s="19">
        <v>76.527913527487797</v>
      </c>
      <c r="E198" s="19">
        <v>0.442982604761817</v>
      </c>
      <c r="F198" s="19">
        <v>0.117928061322216</v>
      </c>
      <c r="G198" s="20">
        <v>1.12972924356356E-5</v>
      </c>
      <c r="H198" s="19">
        <v>8.5489452700072803E-4</v>
      </c>
      <c r="I198" s="19" t="s">
        <v>13148</v>
      </c>
      <c r="J198" s="19" t="b">
        <v>0</v>
      </c>
    </row>
    <row r="199" spans="1:10" x14ac:dyDescent="0.2">
      <c r="A199" s="19" t="s">
        <v>256</v>
      </c>
      <c r="B199" s="19" t="s">
        <v>13216</v>
      </c>
      <c r="C199" s="19">
        <v>21817</v>
      </c>
      <c r="D199" s="19">
        <v>10.7251669173957</v>
      </c>
      <c r="E199" s="19">
        <v>1.1420162923636099</v>
      </c>
      <c r="F199" s="19">
        <v>0.31384811065726498</v>
      </c>
      <c r="G199" s="20">
        <v>1.2200717033529399E-5</v>
      </c>
      <c r="H199" s="19">
        <v>9.1789115356901601E-4</v>
      </c>
      <c r="I199" s="19" t="s">
        <v>14525</v>
      </c>
      <c r="J199" s="19" t="b">
        <v>0</v>
      </c>
    </row>
    <row r="200" spans="1:10" x14ac:dyDescent="0.2">
      <c r="A200" s="19" t="s">
        <v>630</v>
      </c>
      <c r="B200" s="19" t="s">
        <v>12937</v>
      </c>
      <c r="C200" s="19">
        <v>64209</v>
      </c>
      <c r="D200" s="19">
        <v>57.999207646975002</v>
      </c>
      <c r="E200" s="19">
        <v>0.48129804962812001</v>
      </c>
      <c r="F200" s="19">
        <v>0.130285150367838</v>
      </c>
      <c r="G200" s="20">
        <v>1.30991405457065E-5</v>
      </c>
      <c r="H200" s="19">
        <v>9.7978542578868507E-4</v>
      </c>
      <c r="I200" s="19" t="s">
        <v>14519</v>
      </c>
      <c r="J200" s="19" t="b">
        <v>0</v>
      </c>
    </row>
    <row r="201" spans="1:10" x14ac:dyDescent="0.2">
      <c r="A201" s="19" t="s">
        <v>221</v>
      </c>
      <c r="B201" s="19" t="s">
        <v>13025</v>
      </c>
      <c r="C201" s="19">
        <v>242687</v>
      </c>
      <c r="D201" s="19">
        <v>36.313037508493203</v>
      </c>
      <c r="E201" s="19">
        <v>0.63470559798445803</v>
      </c>
      <c r="F201" s="19">
        <v>0.17320419749829299</v>
      </c>
      <c r="G201" s="20">
        <v>1.32167101847339E-5</v>
      </c>
      <c r="H201" s="19">
        <v>9.8289787235894695E-4</v>
      </c>
      <c r="I201" s="19" t="s">
        <v>14519</v>
      </c>
      <c r="J201" s="19" t="b">
        <v>0</v>
      </c>
    </row>
    <row r="202" spans="1:10" x14ac:dyDescent="0.2">
      <c r="A202" s="19" t="s">
        <v>143</v>
      </c>
      <c r="B202" s="19" t="s">
        <v>12873</v>
      </c>
      <c r="C202" s="19">
        <v>23890</v>
      </c>
      <c r="D202" s="19">
        <v>8.3938275069667192</v>
      </c>
      <c r="E202" s="19">
        <v>-1.3462942632195201</v>
      </c>
      <c r="F202" s="19">
        <v>0.38636555036230302</v>
      </c>
      <c r="G202" s="20">
        <v>1.4050756925805801E-5</v>
      </c>
      <c r="H202" s="19">
        <v>1.02721352892614E-3</v>
      </c>
      <c r="I202" s="19" t="s">
        <v>14519</v>
      </c>
      <c r="J202" s="19" t="b">
        <v>0</v>
      </c>
    </row>
    <row r="203" spans="1:10" x14ac:dyDescent="0.2">
      <c r="A203" s="19" t="s">
        <v>260</v>
      </c>
      <c r="B203" s="19" t="s">
        <v>13211</v>
      </c>
      <c r="C203" s="19">
        <v>665113</v>
      </c>
      <c r="D203" s="19">
        <v>198.441990514504</v>
      </c>
      <c r="E203" s="19">
        <v>0.34237004312635599</v>
      </c>
      <c r="F203" s="19">
        <v>9.1548040676013395E-2</v>
      </c>
      <c r="G203" s="20">
        <v>1.3980703792072E-5</v>
      </c>
      <c r="H203" s="19">
        <v>1.02721352892614E-3</v>
      </c>
      <c r="I203" s="19" t="s">
        <v>14308</v>
      </c>
      <c r="J203" s="19" t="b">
        <v>0</v>
      </c>
    </row>
    <row r="204" spans="1:10" x14ac:dyDescent="0.2">
      <c r="A204" s="19" t="s">
        <v>148</v>
      </c>
      <c r="B204" s="19" t="s">
        <v>14134</v>
      </c>
      <c r="C204" s="19">
        <v>243548</v>
      </c>
      <c r="D204" s="19">
        <v>244.46826362408501</v>
      </c>
      <c r="E204" s="19">
        <v>0.31857491050023201</v>
      </c>
      <c r="F204" s="19">
        <v>8.3704672987024706E-2</v>
      </c>
      <c r="G204" s="20">
        <v>1.40394456301659E-5</v>
      </c>
      <c r="H204" s="19">
        <v>1.02721352892614E-3</v>
      </c>
      <c r="I204" s="19" t="s">
        <v>13245</v>
      </c>
      <c r="J204" s="19" t="b">
        <v>0</v>
      </c>
    </row>
    <row r="205" spans="1:10" x14ac:dyDescent="0.2">
      <c r="A205" s="19" t="s">
        <v>207</v>
      </c>
      <c r="B205" s="19" t="s">
        <v>12943</v>
      </c>
      <c r="C205" s="19">
        <v>108960</v>
      </c>
      <c r="D205" s="19">
        <v>15.835649862098499</v>
      </c>
      <c r="E205" s="19">
        <v>0.90121929300493497</v>
      </c>
      <c r="F205" s="19">
        <v>0.24969902619117901</v>
      </c>
      <c r="G205" s="20">
        <v>1.47703797933723E-5</v>
      </c>
      <c r="H205" s="19">
        <v>1.07375682318111E-3</v>
      </c>
      <c r="I205" s="19" t="s">
        <v>14519</v>
      </c>
      <c r="J205" s="19" t="b">
        <v>0</v>
      </c>
    </row>
    <row r="206" spans="1:10" x14ac:dyDescent="0.2">
      <c r="A206" s="19" t="s">
        <v>41</v>
      </c>
      <c r="B206" s="19" t="s">
        <v>12896</v>
      </c>
      <c r="C206" s="19">
        <v>21930</v>
      </c>
      <c r="D206" s="19">
        <v>22.5486630174155</v>
      </c>
      <c r="E206" s="19">
        <v>-1.1703857880286099</v>
      </c>
      <c r="F206" s="19">
        <v>0.326449351445814</v>
      </c>
      <c r="G206" s="20">
        <v>1.5723754515017398E-5</v>
      </c>
      <c r="H206" s="19">
        <v>1.1241181404658799E-3</v>
      </c>
      <c r="I206" s="19" t="s">
        <v>14519</v>
      </c>
      <c r="J206" s="19" t="b">
        <v>0</v>
      </c>
    </row>
    <row r="207" spans="1:10" x14ac:dyDescent="0.2">
      <c r="A207" s="19" t="s">
        <v>65</v>
      </c>
      <c r="B207" s="19" t="s">
        <v>12950</v>
      </c>
      <c r="C207" s="19">
        <v>16848</v>
      </c>
      <c r="D207" s="19">
        <v>22.9254362914645</v>
      </c>
      <c r="E207" s="19">
        <v>0.75614001911442197</v>
      </c>
      <c r="F207" s="19">
        <v>0.209809091000069</v>
      </c>
      <c r="G207" s="20">
        <v>1.5695729448499699E-5</v>
      </c>
      <c r="H207" s="19">
        <v>1.1241181404658799E-3</v>
      </c>
      <c r="I207" s="19" t="s">
        <v>14519</v>
      </c>
      <c r="J207" s="19" t="b">
        <v>0</v>
      </c>
    </row>
    <row r="208" spans="1:10" x14ac:dyDescent="0.2">
      <c r="A208" s="19" t="s">
        <v>128</v>
      </c>
      <c r="B208" s="19" t="s">
        <v>12971</v>
      </c>
      <c r="C208" s="19">
        <v>216134</v>
      </c>
      <c r="D208" s="19">
        <v>138.90718947570301</v>
      </c>
      <c r="E208" s="19">
        <v>0.340949026502959</v>
      </c>
      <c r="F208" s="19">
        <v>9.0674249723035394E-2</v>
      </c>
      <c r="G208" s="20">
        <v>1.5659666862329799E-5</v>
      </c>
      <c r="H208" s="19">
        <v>1.1241181404658799E-3</v>
      </c>
      <c r="I208" s="19" t="s">
        <v>14519</v>
      </c>
      <c r="J208" s="19" t="b">
        <v>0</v>
      </c>
    </row>
    <row r="209" spans="1:10" x14ac:dyDescent="0.2">
      <c r="A209" s="19" t="s">
        <v>164</v>
      </c>
      <c r="B209" s="19" t="s">
        <v>13199</v>
      </c>
      <c r="C209" s="19">
        <v>19206</v>
      </c>
      <c r="D209" s="19">
        <v>26.077259519371601</v>
      </c>
      <c r="E209" s="19">
        <v>-0.74626346593486004</v>
      </c>
      <c r="F209" s="19">
        <v>0.20913417494936101</v>
      </c>
      <c r="G209" s="20">
        <v>1.6913712200267201E-5</v>
      </c>
      <c r="H209" s="19">
        <v>1.20254635094208E-3</v>
      </c>
      <c r="I209" s="19" t="s">
        <v>14290</v>
      </c>
      <c r="J209" s="19" t="b">
        <v>0</v>
      </c>
    </row>
    <row r="210" spans="1:10" x14ac:dyDescent="0.2">
      <c r="A210" s="19" t="s">
        <v>1121</v>
      </c>
      <c r="B210" s="19" t="s">
        <v>13808</v>
      </c>
      <c r="C210" s="19">
        <v>54710</v>
      </c>
      <c r="D210" s="19">
        <v>3.25382232026559</v>
      </c>
      <c r="E210" s="19">
        <v>2.2070829590386101</v>
      </c>
      <c r="F210" s="19">
        <v>0.61917241389570299</v>
      </c>
      <c r="G210" s="20">
        <v>1.7047915490162701E-5</v>
      </c>
      <c r="H210" s="19">
        <v>1.2054646253699701E-3</v>
      </c>
      <c r="I210" s="19" t="s">
        <v>13477</v>
      </c>
      <c r="J210" s="19" t="b">
        <v>0</v>
      </c>
    </row>
    <row r="211" spans="1:10" x14ac:dyDescent="0.2">
      <c r="A211" s="19" t="s">
        <v>82</v>
      </c>
      <c r="B211" s="19" t="s">
        <v>13345</v>
      </c>
      <c r="C211" s="19">
        <v>66282</v>
      </c>
      <c r="D211" s="19">
        <v>15.407670482767699</v>
      </c>
      <c r="E211" s="19">
        <v>1.0007563781870501</v>
      </c>
      <c r="F211" s="19">
        <v>0.28394894373891699</v>
      </c>
      <c r="G211" s="20">
        <v>1.7380480805117701E-5</v>
      </c>
      <c r="H211" s="19">
        <v>1.2223012044468599E-3</v>
      </c>
      <c r="I211" s="19" t="s">
        <v>14326</v>
      </c>
      <c r="J211" s="19" t="b">
        <v>0</v>
      </c>
    </row>
    <row r="212" spans="1:10" x14ac:dyDescent="0.2">
      <c r="A212" s="19" t="s">
        <v>3808</v>
      </c>
      <c r="B212" s="19" t="s">
        <v>14527</v>
      </c>
      <c r="C212" s="19">
        <v>13650</v>
      </c>
      <c r="D212" s="19">
        <v>9.5206431263100892</v>
      </c>
      <c r="E212" s="19">
        <v>1.17774409455833</v>
      </c>
      <c r="F212" s="19">
        <v>0.32712238177820901</v>
      </c>
      <c r="G212" s="20">
        <v>1.7775316938109199E-5</v>
      </c>
      <c r="H212" s="19">
        <v>1.2433113577250399E-3</v>
      </c>
      <c r="I212" s="19" t="s">
        <v>13495</v>
      </c>
      <c r="J212" s="19" t="b">
        <v>0</v>
      </c>
    </row>
    <row r="213" spans="1:10" x14ac:dyDescent="0.2">
      <c r="A213" s="19" t="s">
        <v>2684</v>
      </c>
      <c r="B213" s="19" t="s">
        <v>13545</v>
      </c>
      <c r="C213" s="19">
        <v>20501</v>
      </c>
      <c r="D213" s="19">
        <v>19.852886997728199</v>
      </c>
      <c r="E213" s="19">
        <v>-0.87099773625602495</v>
      </c>
      <c r="F213" s="19">
        <v>0.24393841010667999</v>
      </c>
      <c r="G213" s="20">
        <v>1.86559019971748E-5</v>
      </c>
      <c r="H213" s="19">
        <v>1.2909485125317799E-3</v>
      </c>
      <c r="I213" s="19" t="s">
        <v>14120</v>
      </c>
      <c r="J213" s="19" t="b">
        <v>0</v>
      </c>
    </row>
    <row r="214" spans="1:10" x14ac:dyDescent="0.2">
      <c r="A214" s="19" t="s">
        <v>390</v>
      </c>
      <c r="B214" s="19" t="s">
        <v>12946</v>
      </c>
      <c r="C214" s="19">
        <v>227632</v>
      </c>
      <c r="D214" s="19">
        <v>34.398176011248999</v>
      </c>
      <c r="E214" s="19">
        <v>0.661080330118201</v>
      </c>
      <c r="F214" s="19">
        <v>0.18538432920581799</v>
      </c>
      <c r="G214" s="20">
        <v>1.88193456619425E-5</v>
      </c>
      <c r="H214" s="19">
        <v>1.2953315577954E-3</v>
      </c>
      <c r="I214" s="19" t="s">
        <v>14519</v>
      </c>
      <c r="J214" s="19" t="b">
        <v>0</v>
      </c>
    </row>
    <row r="215" spans="1:10" x14ac:dyDescent="0.2">
      <c r="A215" s="19" t="s">
        <v>282</v>
      </c>
      <c r="B215" s="19" t="s">
        <v>13092</v>
      </c>
      <c r="C215" s="19">
        <v>22778</v>
      </c>
      <c r="D215" s="19">
        <v>12.285247524735</v>
      </c>
      <c r="E215" s="19">
        <v>1.0033112574246801</v>
      </c>
      <c r="F215" s="19">
        <v>0.284929204396214</v>
      </c>
      <c r="G215" s="20">
        <v>1.92321476497587E-5</v>
      </c>
      <c r="H215" s="19">
        <v>1.3167406909411501E-3</v>
      </c>
      <c r="I215" s="19" t="s">
        <v>13994</v>
      </c>
      <c r="J215" s="19" t="b">
        <v>0</v>
      </c>
    </row>
    <row r="216" spans="1:10" x14ac:dyDescent="0.2">
      <c r="A216" s="19" t="s">
        <v>807</v>
      </c>
      <c r="B216" s="19" t="s">
        <v>14528</v>
      </c>
      <c r="C216" s="19">
        <v>99100</v>
      </c>
      <c r="D216" s="19">
        <v>5.5060064735082301</v>
      </c>
      <c r="E216" s="19">
        <v>1.6434896952073801</v>
      </c>
      <c r="F216" s="19">
        <v>0.47447881357176702</v>
      </c>
      <c r="G216" s="20">
        <v>1.9726922867253398E-5</v>
      </c>
      <c r="H216" s="19">
        <v>1.3435072731697801E-3</v>
      </c>
      <c r="I216" s="19" t="s">
        <v>9</v>
      </c>
      <c r="J216" s="19" t="b">
        <v>0</v>
      </c>
    </row>
    <row r="217" spans="1:10" x14ac:dyDescent="0.2">
      <c r="A217" s="19" t="s">
        <v>161</v>
      </c>
      <c r="B217" s="19" t="s">
        <v>12903</v>
      </c>
      <c r="C217" s="19">
        <v>17355</v>
      </c>
      <c r="D217" s="19">
        <v>9.5968613572290398</v>
      </c>
      <c r="E217" s="19">
        <v>1.2068369566925601</v>
      </c>
      <c r="F217" s="19">
        <v>0.33952939151311401</v>
      </c>
      <c r="G217" s="20">
        <v>2.0431742259075999E-5</v>
      </c>
      <c r="H217" s="19">
        <v>1.3842237949342601E-3</v>
      </c>
      <c r="I217" s="19" t="s">
        <v>14519</v>
      </c>
      <c r="J217" s="19" t="b">
        <v>0</v>
      </c>
    </row>
    <row r="218" spans="1:10" x14ac:dyDescent="0.2">
      <c r="A218" s="19" t="s">
        <v>341</v>
      </c>
      <c r="B218" s="19" t="s">
        <v>14169</v>
      </c>
      <c r="C218" s="19">
        <v>223435</v>
      </c>
      <c r="D218" s="19">
        <v>131.26196049242</v>
      </c>
      <c r="E218" s="19">
        <v>0.35325568743190999</v>
      </c>
      <c r="F218" s="19">
        <v>9.6542173054164002E-2</v>
      </c>
      <c r="G218" s="20">
        <v>2.12804556493393E-5</v>
      </c>
      <c r="H218" s="19">
        <v>1.4342140422002601E-3</v>
      </c>
      <c r="I218" s="19" t="s">
        <v>13245</v>
      </c>
      <c r="J218" s="19" t="b">
        <v>0</v>
      </c>
    </row>
    <row r="219" spans="1:10" x14ac:dyDescent="0.2">
      <c r="A219" s="19" t="s">
        <v>243</v>
      </c>
      <c r="B219" s="19" t="s">
        <v>13353</v>
      </c>
      <c r="C219" s="19">
        <v>53412</v>
      </c>
      <c r="D219" s="19">
        <v>142.46873180211901</v>
      </c>
      <c r="E219" s="19">
        <v>0.40063527569336099</v>
      </c>
      <c r="F219" s="19">
        <v>0.111665864647316</v>
      </c>
      <c r="G219" s="20">
        <v>2.19617827041525E-5</v>
      </c>
      <c r="H219" s="19">
        <v>1.47246356576028E-3</v>
      </c>
      <c r="I219" s="19" t="s">
        <v>14520</v>
      </c>
      <c r="J219" s="19" t="b">
        <v>0</v>
      </c>
    </row>
    <row r="220" spans="1:10" x14ac:dyDescent="0.2">
      <c r="A220" s="19" t="s">
        <v>736</v>
      </c>
      <c r="B220" s="19" t="s">
        <v>13370</v>
      </c>
      <c r="C220" s="19">
        <v>245578</v>
      </c>
      <c r="D220" s="19">
        <v>29.462827697476499</v>
      </c>
      <c r="E220" s="19">
        <v>0.70354755010491798</v>
      </c>
      <c r="F220" s="19">
        <v>0.208039967910012</v>
      </c>
      <c r="G220" s="20">
        <v>2.50687546164997E-5</v>
      </c>
      <c r="H220" s="19">
        <v>1.6635368448077201E-3</v>
      </c>
      <c r="I220" s="19" t="s">
        <v>13976</v>
      </c>
      <c r="J220" s="19" t="b">
        <v>0</v>
      </c>
    </row>
    <row r="221" spans="1:10" x14ac:dyDescent="0.2">
      <c r="A221" s="19" t="s">
        <v>300</v>
      </c>
      <c r="B221" s="19" t="s">
        <v>13224</v>
      </c>
      <c r="C221" s="19">
        <v>16911</v>
      </c>
      <c r="D221" s="19">
        <v>267.32216847405903</v>
      </c>
      <c r="E221" s="19">
        <v>-0.34916695236145301</v>
      </c>
      <c r="F221" s="19">
        <v>0.10017078441082899</v>
      </c>
      <c r="G221" s="20">
        <v>2.5397625303286398E-5</v>
      </c>
      <c r="H221" s="19">
        <v>1.67676158890064E-3</v>
      </c>
      <c r="I221" s="19" t="s">
        <v>14529</v>
      </c>
      <c r="J221" s="19" t="b">
        <v>0</v>
      </c>
    </row>
    <row r="222" spans="1:10" x14ac:dyDescent="0.2">
      <c r="A222" s="19" t="s">
        <v>160</v>
      </c>
      <c r="B222" s="19" t="s">
        <v>13363</v>
      </c>
      <c r="C222" s="19">
        <v>75219</v>
      </c>
      <c r="D222" s="19">
        <v>40.879251027585298</v>
      </c>
      <c r="E222" s="19">
        <v>0.60923972487013001</v>
      </c>
      <c r="F222" s="19">
        <v>0.17332604670773599</v>
      </c>
      <c r="G222" s="20">
        <v>2.5697475012487401E-5</v>
      </c>
      <c r="H222" s="19">
        <v>1.68794582061719E-3</v>
      </c>
      <c r="I222" s="19" t="s">
        <v>14530</v>
      </c>
      <c r="J222" s="19" t="b">
        <v>0</v>
      </c>
    </row>
    <row r="223" spans="1:10" x14ac:dyDescent="0.2">
      <c r="A223" s="19" t="s">
        <v>484</v>
      </c>
      <c r="B223" s="19" t="s">
        <v>13219</v>
      </c>
      <c r="C223" s="19">
        <v>225115</v>
      </c>
      <c r="D223" s="19">
        <v>17.682957456107101</v>
      </c>
      <c r="E223" s="19">
        <v>0.82441022393386498</v>
      </c>
      <c r="F223" s="19">
        <v>0.24446295133698301</v>
      </c>
      <c r="G223" s="20">
        <v>2.6714608189906899E-5</v>
      </c>
      <c r="H223" s="19">
        <v>1.74589409079493E-3</v>
      </c>
      <c r="I223" s="19" t="s">
        <v>14525</v>
      </c>
      <c r="J223" s="19" t="b">
        <v>0</v>
      </c>
    </row>
    <row r="224" spans="1:10" x14ac:dyDescent="0.2">
      <c r="A224" s="19" t="s">
        <v>565</v>
      </c>
      <c r="B224" s="19" t="s">
        <v>14217</v>
      </c>
      <c r="C224" s="19">
        <v>223838</v>
      </c>
      <c r="D224" s="19">
        <v>16.614252237706701</v>
      </c>
      <c r="E224" s="19">
        <v>0.87073279246219903</v>
      </c>
      <c r="F224" s="19">
        <v>0.25214106441956602</v>
      </c>
      <c r="G224" s="20">
        <v>2.7581108853936901E-5</v>
      </c>
      <c r="H224" s="19">
        <v>1.7934650681906701E-3</v>
      </c>
      <c r="I224" s="19" t="s">
        <v>13399</v>
      </c>
      <c r="J224" s="19" t="b">
        <v>0</v>
      </c>
    </row>
    <row r="225" spans="1:10" x14ac:dyDescent="0.2">
      <c r="A225" s="19" t="s">
        <v>198</v>
      </c>
      <c r="B225" s="19" t="s">
        <v>13007</v>
      </c>
      <c r="C225" s="19">
        <v>69068</v>
      </c>
      <c r="D225" s="19">
        <v>4.8755767437808197</v>
      </c>
      <c r="E225" s="19">
        <v>1.8448599515164501</v>
      </c>
      <c r="F225" s="19">
        <v>0.54437218697062895</v>
      </c>
      <c r="G225" s="20">
        <v>2.9203759261752701E-5</v>
      </c>
      <c r="H225" s="19">
        <v>1.8894832242354E-3</v>
      </c>
      <c r="I225" s="19" t="s">
        <v>14519</v>
      </c>
      <c r="J225" s="19" t="b">
        <v>0</v>
      </c>
    </row>
    <row r="226" spans="1:10" x14ac:dyDescent="0.2">
      <c r="A226" s="19" t="s">
        <v>204</v>
      </c>
      <c r="B226" s="19" t="s">
        <v>13196</v>
      </c>
      <c r="C226" s="19">
        <v>108937</v>
      </c>
      <c r="D226" s="19">
        <v>49.103504734233802</v>
      </c>
      <c r="E226" s="19">
        <v>0.51818876623863597</v>
      </c>
      <c r="F226" s="19">
        <v>0.15008550054709399</v>
      </c>
      <c r="G226" s="20">
        <v>3.0522580718638999E-5</v>
      </c>
      <c r="H226" s="19">
        <v>1.9649860422845198E-3</v>
      </c>
      <c r="I226" s="19" t="s">
        <v>14290</v>
      </c>
      <c r="J226" s="19" t="b">
        <v>0</v>
      </c>
    </row>
    <row r="227" spans="1:10" x14ac:dyDescent="0.2">
      <c r="A227" s="19" t="s">
        <v>1408</v>
      </c>
      <c r="B227" s="19" t="s">
        <v>13507</v>
      </c>
      <c r="C227" s="19">
        <v>21946</v>
      </c>
      <c r="D227" s="19">
        <v>6.5712133039150498</v>
      </c>
      <c r="E227" s="19">
        <v>1.3649988567501601</v>
      </c>
      <c r="F227" s="19">
        <v>0.40674753875841002</v>
      </c>
      <c r="G227" s="20">
        <v>3.0773215208359798E-5</v>
      </c>
      <c r="H227" s="19">
        <v>1.97131388512958E-3</v>
      </c>
      <c r="I227" s="19" t="s">
        <v>13981</v>
      </c>
      <c r="J227" s="19" t="b">
        <v>0</v>
      </c>
    </row>
    <row r="228" spans="1:10" x14ac:dyDescent="0.2">
      <c r="A228" s="19" t="s">
        <v>152</v>
      </c>
      <c r="B228" s="19" t="s">
        <v>13253</v>
      </c>
      <c r="C228" s="19">
        <v>13195</v>
      </c>
      <c r="D228" s="19">
        <v>21.430829862931901</v>
      </c>
      <c r="E228" s="19">
        <v>0.76223683719698798</v>
      </c>
      <c r="F228" s="19">
        <v>0.22470597675491599</v>
      </c>
      <c r="G228" s="20">
        <v>3.1421289678451002E-5</v>
      </c>
      <c r="H228" s="19">
        <v>2.00291373615348E-3</v>
      </c>
      <c r="I228" s="19" t="s">
        <v>13966</v>
      </c>
      <c r="J228" s="19" t="b">
        <v>0</v>
      </c>
    </row>
    <row r="229" spans="1:10" x14ac:dyDescent="0.2">
      <c r="A229" s="19" t="s">
        <v>516</v>
      </c>
      <c r="B229" s="19" t="s">
        <v>12904</v>
      </c>
      <c r="C229" s="19">
        <v>11717</v>
      </c>
      <c r="D229" s="19">
        <v>16.403233356228199</v>
      </c>
      <c r="E229" s="19">
        <v>0.83782339686367402</v>
      </c>
      <c r="F229" s="19">
        <v>0.24675206862695401</v>
      </c>
      <c r="G229" s="20">
        <v>3.2997902944715297E-5</v>
      </c>
      <c r="H229" s="19">
        <v>2.09310227502263E-3</v>
      </c>
      <c r="I229" s="19" t="s">
        <v>14519</v>
      </c>
      <c r="J229" s="19" t="b">
        <v>0</v>
      </c>
    </row>
    <row r="230" spans="1:10" x14ac:dyDescent="0.2">
      <c r="A230" s="19" t="s">
        <v>192</v>
      </c>
      <c r="B230" s="19" t="s">
        <v>13259</v>
      </c>
      <c r="C230" s="19">
        <v>71228</v>
      </c>
      <c r="D230" s="19">
        <v>39.0582357035847</v>
      </c>
      <c r="E230" s="19">
        <v>0.56860177303211501</v>
      </c>
      <c r="F230" s="19">
        <v>0.16756099510063799</v>
      </c>
      <c r="G230" s="20">
        <v>3.7958290160300699E-5</v>
      </c>
      <c r="H230" s="19">
        <v>2.3960013398745899E-3</v>
      </c>
      <c r="I230" s="19" t="s">
        <v>13965</v>
      </c>
      <c r="J230" s="19" t="b">
        <v>0</v>
      </c>
    </row>
    <row r="231" spans="1:10" x14ac:dyDescent="0.2">
      <c r="A231" s="19" t="s">
        <v>268</v>
      </c>
      <c r="B231" s="19" t="s">
        <v>13263</v>
      </c>
      <c r="C231" s="19">
        <v>116701</v>
      </c>
      <c r="D231" s="19">
        <v>25.8141800441662</v>
      </c>
      <c r="E231" s="19">
        <v>-0.70077644800811201</v>
      </c>
      <c r="F231" s="19">
        <v>0.21209558357845101</v>
      </c>
      <c r="G231" s="20">
        <v>4.1129223478050503E-5</v>
      </c>
      <c r="H231" s="19">
        <v>2.5835541349804501E-3</v>
      </c>
      <c r="I231" s="19" t="s">
        <v>13965</v>
      </c>
      <c r="J231" s="19" t="b">
        <v>0</v>
      </c>
    </row>
    <row r="232" spans="1:10" x14ac:dyDescent="0.2">
      <c r="A232" s="19" t="s">
        <v>270</v>
      </c>
      <c r="B232" s="19" t="s">
        <v>13367</v>
      </c>
      <c r="C232" s="19">
        <v>18578</v>
      </c>
      <c r="D232" s="19">
        <v>95.859017363907498</v>
      </c>
      <c r="E232" s="19">
        <v>-0.39631870522418999</v>
      </c>
      <c r="F232" s="19">
        <v>0.11792976249858</v>
      </c>
      <c r="G232" s="20">
        <v>4.2644863478940402E-5</v>
      </c>
      <c r="H232" s="19">
        <v>2.6658190020168501E-3</v>
      </c>
      <c r="I232" s="19" t="s">
        <v>14530</v>
      </c>
      <c r="J232" s="19" t="b">
        <v>0</v>
      </c>
    </row>
    <row r="233" spans="1:10" x14ac:dyDescent="0.2">
      <c r="A233" s="19" t="s">
        <v>652</v>
      </c>
      <c r="B233" s="19" t="s">
        <v>13118</v>
      </c>
      <c r="C233" s="19">
        <v>15478</v>
      </c>
      <c r="D233" s="19">
        <v>1.8895787178296</v>
      </c>
      <c r="E233" s="19">
        <v>3.2600831439474001</v>
      </c>
      <c r="F233" s="19">
        <v>1.0741729752464799</v>
      </c>
      <c r="G233" s="20">
        <v>4.6970219330603998E-5</v>
      </c>
      <c r="H233" s="19">
        <v>2.92208960643277E-3</v>
      </c>
      <c r="I233" s="19" t="s">
        <v>14526</v>
      </c>
      <c r="J233" s="19" t="b">
        <v>0</v>
      </c>
    </row>
    <row r="234" spans="1:10" x14ac:dyDescent="0.2">
      <c r="A234" s="19" t="s">
        <v>769</v>
      </c>
      <c r="B234" s="19" t="s">
        <v>13125</v>
      </c>
      <c r="C234" s="19">
        <v>80290</v>
      </c>
      <c r="D234" s="19">
        <v>13.838089005151</v>
      </c>
      <c r="E234" s="19">
        <v>0.91974874682432595</v>
      </c>
      <c r="F234" s="19">
        <v>0.27756654593536201</v>
      </c>
      <c r="G234" s="20">
        <v>4.83773092537263E-5</v>
      </c>
      <c r="H234" s="19">
        <v>2.9952267069053499E-3</v>
      </c>
      <c r="I234" s="19" t="s">
        <v>14521</v>
      </c>
      <c r="J234" s="19" t="b">
        <v>0</v>
      </c>
    </row>
    <row r="235" spans="1:10" x14ac:dyDescent="0.2">
      <c r="A235" s="19" t="s">
        <v>1779</v>
      </c>
      <c r="B235" s="19" t="s">
        <v>14531</v>
      </c>
      <c r="C235" s="19">
        <v>70383</v>
      </c>
      <c r="D235" s="19">
        <v>47.395746687880703</v>
      </c>
      <c r="E235" s="19">
        <v>0.48294097317143198</v>
      </c>
      <c r="F235" s="19">
        <v>0.143720819994338</v>
      </c>
      <c r="G235" s="20">
        <v>5.1783357892749198E-5</v>
      </c>
      <c r="H235" s="19">
        <v>3.1908411958675E-3</v>
      </c>
      <c r="I235" s="19" t="s">
        <v>13495</v>
      </c>
      <c r="J235" s="19" t="b">
        <v>0</v>
      </c>
    </row>
    <row r="236" spans="1:10" x14ac:dyDescent="0.2">
      <c r="A236" s="19" t="s">
        <v>136</v>
      </c>
      <c r="B236" s="19" t="s">
        <v>13019</v>
      </c>
      <c r="C236" s="19">
        <v>21807</v>
      </c>
      <c r="D236" s="19">
        <v>376.18686804667601</v>
      </c>
      <c r="E236" s="19">
        <v>0.227526862739686</v>
      </c>
      <c r="F236" s="19">
        <v>6.3582076179052593E-2</v>
      </c>
      <c r="G236" s="20">
        <v>5.5614760265109602E-5</v>
      </c>
      <c r="H236" s="19">
        <v>3.4106871935095698E-3</v>
      </c>
      <c r="I236" s="19" t="s">
        <v>14519</v>
      </c>
      <c r="J236" s="19" t="b">
        <v>0</v>
      </c>
    </row>
    <row r="237" spans="1:10" x14ac:dyDescent="0.2">
      <c r="A237" s="19" t="s">
        <v>311</v>
      </c>
      <c r="B237" s="19" t="s">
        <v>12872</v>
      </c>
      <c r="C237" s="19">
        <v>66066</v>
      </c>
      <c r="D237" s="19">
        <v>19.369256695268</v>
      </c>
      <c r="E237" s="19">
        <v>-0.80336905287060001</v>
      </c>
      <c r="F237" s="19">
        <v>0.25335608515344599</v>
      </c>
      <c r="G237" s="20">
        <v>5.6054212917904698E-5</v>
      </c>
      <c r="H237" s="19">
        <v>3.4214222413098401E-3</v>
      </c>
      <c r="I237" s="19" t="s">
        <v>14519</v>
      </c>
      <c r="J237" s="19" t="b">
        <v>0</v>
      </c>
    </row>
    <row r="238" spans="1:10" x14ac:dyDescent="0.2">
      <c r="A238" s="19" t="s">
        <v>322</v>
      </c>
      <c r="B238" s="19" t="s">
        <v>13251</v>
      </c>
      <c r="C238" s="19">
        <v>218232</v>
      </c>
      <c r="D238" s="19">
        <v>19.687305156882299</v>
      </c>
      <c r="E238" s="19">
        <v>0.78914205425444095</v>
      </c>
      <c r="F238" s="19">
        <v>0.24936377618063801</v>
      </c>
      <c r="G238" s="20">
        <v>5.66932889211455E-5</v>
      </c>
      <c r="H238" s="19">
        <v>3.4441838433785098E-3</v>
      </c>
      <c r="I238" s="19" t="s">
        <v>13966</v>
      </c>
      <c r="J238" s="19" t="b">
        <v>0</v>
      </c>
    </row>
    <row r="239" spans="1:10" x14ac:dyDescent="0.2">
      <c r="A239" s="19" t="s">
        <v>176</v>
      </c>
      <c r="B239" s="19" t="s">
        <v>12942</v>
      </c>
      <c r="C239" s="19">
        <v>16194</v>
      </c>
      <c r="D239" s="19">
        <v>13.257059284380199</v>
      </c>
      <c r="E239" s="19">
        <v>0.91895368540360201</v>
      </c>
      <c r="F239" s="19">
        <v>0.27986141802062398</v>
      </c>
      <c r="G239" s="20">
        <v>5.7150963245412002E-5</v>
      </c>
      <c r="H239" s="19">
        <v>3.4557638523160399E-3</v>
      </c>
      <c r="I239" s="19" t="s">
        <v>14519</v>
      </c>
      <c r="J239" s="19" t="b">
        <v>0</v>
      </c>
    </row>
    <row r="240" spans="1:10" x14ac:dyDescent="0.2">
      <c r="A240" s="19" t="s">
        <v>158</v>
      </c>
      <c r="B240" s="19" t="s">
        <v>13191</v>
      </c>
      <c r="C240" s="19">
        <v>230259</v>
      </c>
      <c r="D240" s="19">
        <v>31.3133510673835</v>
      </c>
      <c r="E240" s="19">
        <v>0.66558584294966305</v>
      </c>
      <c r="F240" s="19">
        <v>0.21149195854018399</v>
      </c>
      <c r="G240" s="20">
        <v>5.7483217481780603E-5</v>
      </c>
      <c r="H240" s="19">
        <v>3.45968760099647E-3</v>
      </c>
      <c r="I240" s="19" t="s">
        <v>14290</v>
      </c>
      <c r="J240" s="19" t="b">
        <v>0</v>
      </c>
    </row>
    <row r="241" spans="1:10" x14ac:dyDescent="0.2">
      <c r="A241" s="19" t="s">
        <v>8905</v>
      </c>
      <c r="B241" s="19" t="s">
        <v>13830</v>
      </c>
      <c r="C241" s="19">
        <v>20363</v>
      </c>
      <c r="D241" s="19">
        <v>164.55759915900899</v>
      </c>
      <c r="E241" s="19">
        <v>0.33764234172277902</v>
      </c>
      <c r="F241" s="19">
        <v>0.101144627426153</v>
      </c>
      <c r="G241" s="20">
        <v>6.2034033057855697E-5</v>
      </c>
      <c r="H241" s="19">
        <v>3.7162980915215402E-3</v>
      </c>
      <c r="I241" s="19" t="s">
        <v>13485</v>
      </c>
      <c r="J241" s="19" t="b">
        <v>0</v>
      </c>
    </row>
    <row r="242" spans="1:10" x14ac:dyDescent="0.2">
      <c r="A242" s="19" t="s">
        <v>181</v>
      </c>
      <c r="B242" s="19" t="s">
        <v>12953</v>
      </c>
      <c r="C242" s="19">
        <v>320184</v>
      </c>
      <c r="D242" s="19">
        <v>200.60729171094701</v>
      </c>
      <c r="E242" s="19">
        <v>0.30216419324711602</v>
      </c>
      <c r="F242" s="19">
        <v>8.77278735752334E-2</v>
      </c>
      <c r="G242" s="20">
        <v>6.2355464086487496E-5</v>
      </c>
      <c r="H242" s="19">
        <v>3.71833965566428E-3</v>
      </c>
      <c r="I242" s="19" t="s">
        <v>14519</v>
      </c>
      <c r="J242" s="19" t="b">
        <v>0</v>
      </c>
    </row>
    <row r="243" spans="1:10" x14ac:dyDescent="0.2">
      <c r="A243" s="19" t="s">
        <v>781</v>
      </c>
      <c r="B243" s="19" t="s">
        <v>13371</v>
      </c>
      <c r="C243" s="19">
        <v>68420</v>
      </c>
      <c r="D243" s="19">
        <v>19.4690890583651</v>
      </c>
      <c r="E243" s="19">
        <v>0.80144120875167202</v>
      </c>
      <c r="F243" s="19">
        <v>0.257670365444997</v>
      </c>
      <c r="G243" s="20">
        <v>6.6432862237765701E-5</v>
      </c>
      <c r="H243" s="19">
        <v>3.9433084282416899E-3</v>
      </c>
      <c r="I243" s="19" t="s">
        <v>13976</v>
      </c>
      <c r="J243" s="19" t="b">
        <v>0</v>
      </c>
    </row>
    <row r="244" spans="1:10" x14ac:dyDescent="0.2">
      <c r="A244" s="19" t="s">
        <v>111</v>
      </c>
      <c r="B244" s="19" t="s">
        <v>13221</v>
      </c>
      <c r="C244" s="19">
        <v>71435</v>
      </c>
      <c r="D244" s="19">
        <v>126.096166877827</v>
      </c>
      <c r="E244" s="19">
        <v>0.32305797251318902</v>
      </c>
      <c r="F244" s="19">
        <v>9.6576124342098099E-2</v>
      </c>
      <c r="G244" s="20">
        <v>7.0052363530738104E-5</v>
      </c>
      <c r="H244" s="19">
        <v>4.12035265494432E-3</v>
      </c>
      <c r="I244" s="19" t="s">
        <v>14525</v>
      </c>
      <c r="J244" s="19" t="b">
        <v>0</v>
      </c>
    </row>
    <row r="245" spans="1:10" x14ac:dyDescent="0.2">
      <c r="A245" s="19" t="s">
        <v>2080</v>
      </c>
      <c r="B245" s="19" t="s">
        <v>14432</v>
      </c>
      <c r="C245" s="19">
        <v>68539</v>
      </c>
      <c r="D245" s="19">
        <v>61.536268480660397</v>
      </c>
      <c r="E245" s="19">
        <v>-0.45776286223183499</v>
      </c>
      <c r="F245" s="19">
        <v>0.143107834771287</v>
      </c>
      <c r="G245" s="20">
        <v>6.9898883385631098E-5</v>
      </c>
      <c r="H245" s="19">
        <v>4.12035265494432E-3</v>
      </c>
      <c r="I245" s="19" t="s">
        <v>13502</v>
      </c>
      <c r="J245" s="19" t="b">
        <v>0</v>
      </c>
    </row>
    <row r="246" spans="1:10" x14ac:dyDescent="0.2">
      <c r="A246" s="19" t="s">
        <v>388</v>
      </c>
      <c r="B246" s="19" t="s">
        <v>13222</v>
      </c>
      <c r="C246" s="19">
        <v>16525</v>
      </c>
      <c r="D246" s="19">
        <v>66.775124643500305</v>
      </c>
      <c r="E246" s="19">
        <v>0.44585833526964702</v>
      </c>
      <c r="F246" s="19">
        <v>0.13883602301982501</v>
      </c>
      <c r="G246" s="20">
        <v>7.19612990852558E-5</v>
      </c>
      <c r="H246" s="19">
        <v>4.2134805889737998E-3</v>
      </c>
      <c r="I246" s="19" t="s">
        <v>14525</v>
      </c>
      <c r="J246" s="19" t="b">
        <v>0</v>
      </c>
    </row>
    <row r="247" spans="1:10" x14ac:dyDescent="0.2">
      <c r="A247" s="19" t="s">
        <v>105</v>
      </c>
      <c r="B247" s="19" t="s">
        <v>12991</v>
      </c>
      <c r="C247" s="19">
        <v>319934</v>
      </c>
      <c r="D247" s="19">
        <v>95.138511210313197</v>
      </c>
      <c r="E247" s="19">
        <v>0.37228616200409498</v>
      </c>
      <c r="F247" s="19">
        <v>0.112830904409953</v>
      </c>
      <c r="G247" s="20">
        <v>7.2613619906563301E-5</v>
      </c>
      <c r="H247" s="19">
        <v>4.2325236107699504E-3</v>
      </c>
      <c r="I247" s="19" t="s">
        <v>14519</v>
      </c>
      <c r="J247" s="19" t="b">
        <v>0</v>
      </c>
    </row>
    <row r="248" spans="1:10" x14ac:dyDescent="0.2">
      <c r="A248" s="19" t="s">
        <v>655</v>
      </c>
      <c r="B248" s="19" t="s">
        <v>12856</v>
      </c>
      <c r="C248" s="19" t="s">
        <v>12856</v>
      </c>
      <c r="D248" s="19">
        <v>25.639548517711699</v>
      </c>
      <c r="E248" s="19">
        <v>0.72819676465331395</v>
      </c>
      <c r="F248" s="19">
        <v>0.22553666314843701</v>
      </c>
      <c r="G248" s="20">
        <v>7.3281895144161301E-5</v>
      </c>
      <c r="H248" s="19">
        <v>4.2443122311118398E-3</v>
      </c>
      <c r="I248" s="19" t="s">
        <v>14525</v>
      </c>
      <c r="J248" s="19" t="b">
        <v>0</v>
      </c>
    </row>
    <row r="249" spans="1:10" x14ac:dyDescent="0.2">
      <c r="A249" s="19" t="s">
        <v>144</v>
      </c>
      <c r="B249" s="19" t="s">
        <v>12995</v>
      </c>
      <c r="C249" s="19">
        <v>23921</v>
      </c>
      <c r="D249" s="19">
        <v>7.9972063717888799</v>
      </c>
      <c r="E249" s="19">
        <v>1.1694127799510701</v>
      </c>
      <c r="F249" s="19">
        <v>0.37849994011567001</v>
      </c>
      <c r="G249" s="20">
        <v>7.4518326935587605E-5</v>
      </c>
      <c r="H249" s="19">
        <v>4.2856317802066803E-3</v>
      </c>
      <c r="I249" s="19" t="s">
        <v>14519</v>
      </c>
      <c r="J249" s="19" t="b">
        <v>0</v>
      </c>
    </row>
    <row r="250" spans="1:10" x14ac:dyDescent="0.2">
      <c r="A250" s="19" t="s">
        <v>14252</v>
      </c>
      <c r="B250" s="19" t="s">
        <v>14253</v>
      </c>
      <c r="C250" s="19">
        <v>654812</v>
      </c>
      <c r="D250" s="19">
        <v>1.15288195773582</v>
      </c>
      <c r="E250" s="19">
        <v>4.1987136784301899</v>
      </c>
      <c r="F250" s="19">
        <v>1.54006059386701</v>
      </c>
      <c r="G250" s="20">
        <v>7.6583667461005406E-5</v>
      </c>
      <c r="H250" s="19">
        <v>4.3849232608203998E-3</v>
      </c>
      <c r="I250" s="19" t="s">
        <v>13376</v>
      </c>
      <c r="J250" s="19" t="b">
        <v>0</v>
      </c>
    </row>
    <row r="251" spans="1:10" x14ac:dyDescent="0.2">
      <c r="A251" s="19" t="s">
        <v>1470</v>
      </c>
      <c r="B251" s="19" t="s">
        <v>14459</v>
      </c>
      <c r="C251" s="19">
        <v>93691</v>
      </c>
      <c r="D251" s="19">
        <v>156.247570418854</v>
      </c>
      <c r="E251" s="19">
        <v>-0.28883684126757703</v>
      </c>
      <c r="F251" s="19">
        <v>8.6258066215129006E-2</v>
      </c>
      <c r="G251" s="20">
        <v>7.7407702572530494E-5</v>
      </c>
      <c r="H251" s="19">
        <v>4.4125800497292703E-3</v>
      </c>
      <c r="I251" s="19" t="s">
        <v>14188</v>
      </c>
      <c r="J251" s="19" t="b">
        <v>0</v>
      </c>
    </row>
    <row r="252" spans="1:10" x14ac:dyDescent="0.2">
      <c r="A252" s="19" t="s">
        <v>867</v>
      </c>
      <c r="B252" s="19" t="s">
        <v>14301</v>
      </c>
      <c r="C252" s="19">
        <v>26938</v>
      </c>
      <c r="D252" s="19">
        <v>169.64958056821899</v>
      </c>
      <c r="E252" s="19">
        <v>-0.30816886421890399</v>
      </c>
      <c r="F252" s="19">
        <v>9.2576408089336995E-2</v>
      </c>
      <c r="G252" s="20">
        <v>8.0664756517785007E-5</v>
      </c>
      <c r="H252" s="19">
        <v>4.5780787251760401E-3</v>
      </c>
      <c r="I252" s="19" t="s">
        <v>14188</v>
      </c>
      <c r="J252" s="19" t="b">
        <v>0</v>
      </c>
    </row>
    <row r="253" spans="1:10" x14ac:dyDescent="0.2">
      <c r="A253" s="19" t="s">
        <v>166</v>
      </c>
      <c r="B253" s="19" t="s">
        <v>18</v>
      </c>
      <c r="C253" s="19">
        <v>14066</v>
      </c>
      <c r="D253" s="19">
        <v>107.585111717239</v>
      </c>
      <c r="E253" s="19">
        <v>0.43535896583852401</v>
      </c>
      <c r="F253" s="19">
        <v>0.13403069433206499</v>
      </c>
      <c r="G253" s="20">
        <v>8.1507809009016805E-5</v>
      </c>
      <c r="H253" s="19">
        <v>4.6057251029549299E-3</v>
      </c>
      <c r="I253" s="19" t="s">
        <v>14525</v>
      </c>
      <c r="J253" s="19" t="b">
        <v>0</v>
      </c>
    </row>
    <row r="254" spans="1:10" x14ac:dyDescent="0.2">
      <c r="A254" s="19" t="s">
        <v>379</v>
      </c>
      <c r="B254" s="19" t="s">
        <v>13351</v>
      </c>
      <c r="C254" s="19">
        <v>70807</v>
      </c>
      <c r="D254" s="19">
        <v>5.5417829220448001</v>
      </c>
      <c r="E254" s="19">
        <v>1.40068404402766</v>
      </c>
      <c r="F254" s="19">
        <v>0.45227955136033099</v>
      </c>
      <c r="G254" s="20">
        <v>8.3494975214455994E-5</v>
      </c>
      <c r="H254" s="19">
        <v>4.69749990989157E-3</v>
      </c>
      <c r="I254" s="19" t="s">
        <v>14520</v>
      </c>
      <c r="J254" s="19" t="b">
        <v>0</v>
      </c>
    </row>
    <row r="255" spans="1:10" x14ac:dyDescent="0.2">
      <c r="A255" s="19" t="s">
        <v>469</v>
      </c>
      <c r="B255" s="19" t="s">
        <v>13212</v>
      </c>
      <c r="C255" s="19">
        <v>16439</v>
      </c>
      <c r="D255" s="19">
        <v>57.147517004788</v>
      </c>
      <c r="E255" s="19">
        <v>0.49715219126550497</v>
      </c>
      <c r="F255" s="19">
        <v>0.15624769133400701</v>
      </c>
      <c r="G255" s="20">
        <v>8.6204821474767499E-5</v>
      </c>
      <c r="H255" s="19">
        <v>4.8289627267683599E-3</v>
      </c>
      <c r="I255" s="19" t="s">
        <v>14308</v>
      </c>
      <c r="J255" s="19" t="b">
        <v>0</v>
      </c>
    </row>
    <row r="256" spans="1:10" x14ac:dyDescent="0.2">
      <c r="A256" s="19" t="s">
        <v>174</v>
      </c>
      <c r="B256" s="19" t="s">
        <v>13368</v>
      </c>
      <c r="C256" s="19">
        <v>238317</v>
      </c>
      <c r="D256" s="19">
        <v>11.033674571348399</v>
      </c>
      <c r="E256" s="19">
        <v>0.977535406114028</v>
      </c>
      <c r="F256" s="19">
        <v>0.32140676362117598</v>
      </c>
      <c r="G256" s="20">
        <v>8.6739203377312398E-5</v>
      </c>
      <c r="H256" s="19">
        <v>4.83795384354493E-3</v>
      </c>
      <c r="I256" s="19" t="s">
        <v>13976</v>
      </c>
      <c r="J256" s="19" t="b">
        <v>0</v>
      </c>
    </row>
    <row r="257" spans="1:10" x14ac:dyDescent="0.2">
      <c r="A257" s="19" t="s">
        <v>5067</v>
      </c>
      <c r="B257" s="19" t="s">
        <v>14532</v>
      </c>
      <c r="C257" s="19">
        <v>64378</v>
      </c>
      <c r="D257" s="19">
        <v>9.9638200584602892</v>
      </c>
      <c r="E257" s="19">
        <v>1.04846966513229</v>
      </c>
      <c r="F257" s="19">
        <v>0.336093089505131</v>
      </c>
      <c r="G257" s="20">
        <v>9.0657948201703403E-5</v>
      </c>
      <c r="H257" s="19">
        <v>5.03482338939932E-3</v>
      </c>
      <c r="I257" s="19" t="s">
        <v>9</v>
      </c>
      <c r="J257" s="19" t="b">
        <v>0</v>
      </c>
    </row>
    <row r="258" spans="1:10" x14ac:dyDescent="0.2">
      <c r="A258" s="19" t="s">
        <v>386</v>
      </c>
      <c r="B258" s="19" t="s">
        <v>13872</v>
      </c>
      <c r="C258" s="19">
        <v>381157</v>
      </c>
      <c r="D258" s="19">
        <v>18.2137922793214</v>
      </c>
      <c r="E258" s="19">
        <v>0.78236337367069397</v>
      </c>
      <c r="F258" s="19">
        <v>0.25298461243723602</v>
      </c>
      <c r="G258" s="20">
        <v>9.89086524470927E-5</v>
      </c>
      <c r="H258" s="19">
        <v>5.4695639430144402E-3</v>
      </c>
      <c r="I258" s="19" t="s">
        <v>13108</v>
      </c>
      <c r="J258" s="19" t="b">
        <v>0</v>
      </c>
    </row>
    <row r="259" spans="1:10" x14ac:dyDescent="0.2">
      <c r="A259" s="19" t="s">
        <v>1216</v>
      </c>
      <c r="B259" s="19" t="s">
        <v>14345</v>
      </c>
      <c r="C259" s="19">
        <v>140579</v>
      </c>
      <c r="D259" s="19">
        <v>86.293573153734997</v>
      </c>
      <c r="E259" s="19">
        <v>0.353480941398993</v>
      </c>
      <c r="F259" s="19">
        <v>0.110305885515202</v>
      </c>
      <c r="G259" s="20">
        <v>9.9520431816549297E-5</v>
      </c>
      <c r="H259" s="19">
        <v>5.4799761178985001E-3</v>
      </c>
      <c r="I259" s="19" t="s">
        <v>14188</v>
      </c>
      <c r="J259" s="19" t="b">
        <v>0</v>
      </c>
    </row>
    <row r="260" spans="1:10" x14ac:dyDescent="0.2">
      <c r="A260" s="19" t="s">
        <v>510</v>
      </c>
      <c r="B260" s="19" t="s">
        <v>14206</v>
      </c>
      <c r="C260" s="19">
        <v>67451</v>
      </c>
      <c r="D260" s="19">
        <v>23.198579349650899</v>
      </c>
      <c r="E260" s="19">
        <v>0.67924492231537903</v>
      </c>
      <c r="F260" s="19">
        <v>0.21883099703188999</v>
      </c>
      <c r="G260" s="19">
        <v>1.0138619369816501E-4</v>
      </c>
      <c r="H260" s="19">
        <v>5.5590565527722903E-3</v>
      </c>
      <c r="I260" s="19" t="s">
        <v>13228</v>
      </c>
      <c r="J260" s="19" t="b">
        <v>0</v>
      </c>
    </row>
    <row r="261" spans="1:10" x14ac:dyDescent="0.2">
      <c r="A261" s="19" t="s">
        <v>182</v>
      </c>
      <c r="B261" s="19" t="s">
        <v>12889</v>
      </c>
      <c r="C261" s="19">
        <v>21366</v>
      </c>
      <c r="D261" s="19">
        <v>194.26455423177899</v>
      </c>
      <c r="E261" s="19">
        <v>-0.29264295741014101</v>
      </c>
      <c r="F261" s="19">
        <v>9.0065228417739798E-2</v>
      </c>
      <c r="G261" s="19">
        <v>1.02813611902864E-4</v>
      </c>
      <c r="H261" s="19">
        <v>5.6135364473546903E-3</v>
      </c>
      <c r="I261" s="19" t="s">
        <v>14519</v>
      </c>
      <c r="J261" s="19" t="b">
        <v>0</v>
      </c>
    </row>
    <row r="262" spans="1:10" x14ac:dyDescent="0.2">
      <c r="A262" s="19" t="s">
        <v>12413</v>
      </c>
      <c r="B262" s="19" t="s">
        <v>13907</v>
      </c>
      <c r="C262" s="19">
        <v>16835</v>
      </c>
      <c r="D262" s="19">
        <v>27.486177296784</v>
      </c>
      <c r="E262" s="19">
        <v>0.59709266586547105</v>
      </c>
      <c r="F262" s="19">
        <v>0.198750014381218</v>
      </c>
      <c r="G262" s="19">
        <v>1.08406146910549E-4</v>
      </c>
      <c r="H262" s="19">
        <v>5.8940148782458297E-3</v>
      </c>
      <c r="I262" s="19" t="s">
        <v>13536</v>
      </c>
      <c r="J262" s="19" t="b">
        <v>0</v>
      </c>
    </row>
    <row r="263" spans="1:10" x14ac:dyDescent="0.2">
      <c r="A263" s="19" t="s">
        <v>411</v>
      </c>
      <c r="B263" s="19" t="s">
        <v>12998</v>
      </c>
      <c r="C263" s="19">
        <v>103710</v>
      </c>
      <c r="D263" s="19">
        <v>9.7180049485622604</v>
      </c>
      <c r="E263" s="19">
        <v>1.0056145573087201</v>
      </c>
      <c r="F263" s="19">
        <v>0.33706638428397601</v>
      </c>
      <c r="G263" s="19">
        <v>1.0930258484256999E-4</v>
      </c>
      <c r="H263" s="19">
        <v>5.9178889031918803E-3</v>
      </c>
      <c r="I263" s="19" t="s">
        <v>14519</v>
      </c>
      <c r="J263" s="19" t="b">
        <v>0</v>
      </c>
    </row>
    <row r="264" spans="1:10" x14ac:dyDescent="0.2">
      <c r="A264" s="19" t="s">
        <v>230</v>
      </c>
      <c r="B264" s="19" t="s">
        <v>12976</v>
      </c>
      <c r="C264" s="19">
        <v>18805</v>
      </c>
      <c r="D264" s="19">
        <v>8.9812494320771403</v>
      </c>
      <c r="E264" s="19">
        <v>1.0136427719594101</v>
      </c>
      <c r="F264" s="19">
        <v>0.33348121212779602</v>
      </c>
      <c r="G264" s="19">
        <v>1.1335677655015999E-4</v>
      </c>
      <c r="H264" s="19">
        <v>6.1118195356628198E-3</v>
      </c>
      <c r="I264" s="19" t="s">
        <v>14519</v>
      </c>
      <c r="J264" s="19" t="b">
        <v>0</v>
      </c>
    </row>
    <row r="265" spans="1:10" x14ac:dyDescent="0.2">
      <c r="A265" s="19" t="s">
        <v>297</v>
      </c>
      <c r="B265" s="19" t="s">
        <v>12861</v>
      </c>
      <c r="C265" s="19">
        <v>11639</v>
      </c>
      <c r="D265" s="19">
        <v>45.122955461801098</v>
      </c>
      <c r="E265" s="19">
        <v>-0.61476652166298795</v>
      </c>
      <c r="F265" s="19">
        <v>0.20096011875606101</v>
      </c>
      <c r="G265" s="19">
        <v>1.14157381848841E-4</v>
      </c>
      <c r="H265" s="19">
        <v>6.1294461457427401E-3</v>
      </c>
      <c r="I265" s="19" t="s">
        <v>14519</v>
      </c>
      <c r="J265" s="19" t="b">
        <v>0</v>
      </c>
    </row>
    <row r="266" spans="1:10" x14ac:dyDescent="0.2">
      <c r="A266" s="19" t="s">
        <v>242</v>
      </c>
      <c r="B266" s="19" t="s">
        <v>13343</v>
      </c>
      <c r="C266" s="19">
        <v>246707</v>
      </c>
      <c r="D266" s="19">
        <v>2.8371450962902598</v>
      </c>
      <c r="E266" s="19">
        <v>2.0034003233573898</v>
      </c>
      <c r="F266" s="19">
        <v>0.65333364726039</v>
      </c>
      <c r="G266" s="19">
        <v>1.1698920125345E-4</v>
      </c>
      <c r="H266" s="19">
        <v>6.2555382818993404E-3</v>
      </c>
      <c r="I266" s="19" t="s">
        <v>14326</v>
      </c>
      <c r="J266" s="19" t="b">
        <v>0</v>
      </c>
    </row>
    <row r="267" spans="1:10" x14ac:dyDescent="0.2">
      <c r="A267" s="19" t="s">
        <v>1166</v>
      </c>
      <c r="B267" s="19" t="s">
        <v>14383</v>
      </c>
      <c r="C267" s="19">
        <v>78618</v>
      </c>
      <c r="D267" s="19">
        <v>86.522094101825999</v>
      </c>
      <c r="E267" s="19">
        <v>0.36125249411294902</v>
      </c>
      <c r="F267" s="19">
        <v>0.113693690432597</v>
      </c>
      <c r="G267" s="19">
        <v>1.2002830519589201E-4</v>
      </c>
      <c r="H267" s="19">
        <v>6.3916307375919603E-3</v>
      </c>
      <c r="I267" s="19" t="s">
        <v>14188</v>
      </c>
      <c r="J267" s="19" t="b">
        <v>0</v>
      </c>
    </row>
    <row r="268" spans="1:10" x14ac:dyDescent="0.2">
      <c r="A268" s="19" t="s">
        <v>9427</v>
      </c>
      <c r="B268" s="19" t="s">
        <v>14343</v>
      </c>
      <c r="C268" s="19">
        <v>14423</v>
      </c>
      <c r="D268" s="19">
        <v>55.799592328041001</v>
      </c>
      <c r="E268" s="19">
        <v>0.41885361779707803</v>
      </c>
      <c r="F268" s="19">
        <v>0.137128847586274</v>
      </c>
      <c r="G268" s="19">
        <v>1.2642238182426001E-4</v>
      </c>
      <c r="H268" s="19">
        <v>6.7045312328111598E-3</v>
      </c>
      <c r="I268" s="19" t="s">
        <v>7</v>
      </c>
      <c r="J268" s="19" t="b">
        <v>0</v>
      </c>
    </row>
    <row r="269" spans="1:10" x14ac:dyDescent="0.2">
      <c r="A269" s="19" t="s">
        <v>528</v>
      </c>
      <c r="B269" s="19" t="s">
        <v>14210</v>
      </c>
      <c r="C269" s="19">
        <v>19883</v>
      </c>
      <c r="D269" s="19">
        <v>172.92125195033401</v>
      </c>
      <c r="E269" s="19">
        <v>0.33513601468177801</v>
      </c>
      <c r="F269" s="19">
        <v>0.105197223637197</v>
      </c>
      <c r="G269" s="19">
        <v>1.2700521350898899E-4</v>
      </c>
      <c r="H269" s="19">
        <v>6.7079488277809003E-3</v>
      </c>
      <c r="I269" s="19" t="s">
        <v>13399</v>
      </c>
      <c r="J269" s="19" t="b">
        <v>0</v>
      </c>
    </row>
    <row r="270" spans="1:10" x14ac:dyDescent="0.2">
      <c r="A270" s="19" t="s">
        <v>66</v>
      </c>
      <c r="B270" s="19" t="s">
        <v>12949</v>
      </c>
      <c r="C270" s="19">
        <v>76484</v>
      </c>
      <c r="D270" s="19">
        <v>68.925651425621396</v>
      </c>
      <c r="E270" s="19">
        <v>0.41887565101200802</v>
      </c>
      <c r="F270" s="19">
        <v>0.13647587524780999</v>
      </c>
      <c r="G270" s="19">
        <v>1.3378680419810199E-4</v>
      </c>
      <c r="H270" s="19">
        <v>7.0374034403392002E-3</v>
      </c>
      <c r="I270" s="19" t="s">
        <v>14519</v>
      </c>
      <c r="J270" s="19" t="b">
        <v>0</v>
      </c>
    </row>
    <row r="271" spans="1:10" x14ac:dyDescent="0.2">
      <c r="A271" s="19" t="s">
        <v>259</v>
      </c>
      <c r="B271" s="19" t="s">
        <v>13000</v>
      </c>
      <c r="C271" s="19">
        <v>17125</v>
      </c>
      <c r="D271" s="19">
        <v>33.759807913634397</v>
      </c>
      <c r="E271" s="19">
        <v>0.52943653065846197</v>
      </c>
      <c r="F271" s="19">
        <v>0.17434728459142301</v>
      </c>
      <c r="G271" s="19">
        <v>1.3882783258447099E-4</v>
      </c>
      <c r="H271" s="19">
        <v>7.2730046706196601E-3</v>
      </c>
      <c r="I271" s="19" t="s">
        <v>14519</v>
      </c>
      <c r="J271" s="19" t="b">
        <v>0</v>
      </c>
    </row>
    <row r="272" spans="1:10" x14ac:dyDescent="0.2">
      <c r="A272" s="19" t="s">
        <v>412</v>
      </c>
      <c r="B272" s="19" t="s">
        <v>13931</v>
      </c>
      <c r="C272" s="19">
        <v>15203</v>
      </c>
      <c r="D272" s="19">
        <v>9.5547076221499196</v>
      </c>
      <c r="E272" s="19">
        <v>0.95433953218959799</v>
      </c>
      <c r="F272" s="19">
        <v>0.335973881887208</v>
      </c>
      <c r="G272" s="19">
        <v>1.41011000088509E-4</v>
      </c>
      <c r="H272" s="19">
        <v>7.30115860993531E-3</v>
      </c>
      <c r="I272" s="19" t="s">
        <v>13144</v>
      </c>
      <c r="J272" s="19" t="b">
        <v>0</v>
      </c>
    </row>
    <row r="273" spans="1:10" x14ac:dyDescent="0.2">
      <c r="A273" s="19" t="s">
        <v>121</v>
      </c>
      <c r="B273" s="19" t="s">
        <v>12866</v>
      </c>
      <c r="C273" s="19">
        <v>104445</v>
      </c>
      <c r="D273" s="19">
        <v>9.1981529390381294</v>
      </c>
      <c r="E273" s="19">
        <v>-1.11827405954814</v>
      </c>
      <c r="F273" s="19">
        <v>0.38705113178964701</v>
      </c>
      <c r="G273" s="19">
        <v>1.4105793295856499E-4</v>
      </c>
      <c r="H273" s="19">
        <v>7.30115860993531E-3</v>
      </c>
      <c r="I273" s="19" t="s">
        <v>14519</v>
      </c>
      <c r="J273" s="19" t="b">
        <v>0</v>
      </c>
    </row>
    <row r="274" spans="1:10" x14ac:dyDescent="0.2">
      <c r="A274" s="19" t="s">
        <v>2554</v>
      </c>
      <c r="B274" s="19" t="s">
        <v>13824</v>
      </c>
      <c r="C274" s="19">
        <v>107065</v>
      </c>
      <c r="D274" s="19">
        <v>43.093312586522501</v>
      </c>
      <c r="E274" s="19">
        <v>-0.47893499013360102</v>
      </c>
      <c r="F274" s="19">
        <v>0.16046258752857601</v>
      </c>
      <c r="G274" s="19">
        <v>1.4012058783554099E-4</v>
      </c>
      <c r="H274" s="19">
        <v>7.30115860993531E-3</v>
      </c>
      <c r="I274" s="19" t="s">
        <v>13467</v>
      </c>
      <c r="J274" s="19" t="b">
        <v>0</v>
      </c>
    </row>
    <row r="275" spans="1:10" x14ac:dyDescent="0.2">
      <c r="A275" s="19" t="s">
        <v>814</v>
      </c>
      <c r="B275" s="19" t="s">
        <v>13509</v>
      </c>
      <c r="C275" s="19">
        <v>18753</v>
      </c>
      <c r="D275" s="19">
        <v>22.3715740200334</v>
      </c>
      <c r="E275" s="19">
        <v>0.69022438148277099</v>
      </c>
      <c r="F275" s="19">
        <v>0.230734003220746</v>
      </c>
      <c r="G275" s="19">
        <v>1.5437428266949801E-4</v>
      </c>
      <c r="H275" s="19">
        <v>7.9585785567462108E-3</v>
      </c>
      <c r="I275" s="19" t="s">
        <v>13981</v>
      </c>
      <c r="J275" s="19" t="b">
        <v>0</v>
      </c>
    </row>
    <row r="276" spans="1:10" x14ac:dyDescent="0.2">
      <c r="A276" s="19" t="s">
        <v>4886</v>
      </c>
      <c r="B276" s="19" t="s">
        <v>14279</v>
      </c>
      <c r="C276" s="19">
        <v>216877</v>
      </c>
      <c r="D276" s="19">
        <v>46.5734377736525</v>
      </c>
      <c r="E276" s="19">
        <v>0.52471570343758001</v>
      </c>
      <c r="F276" s="19">
        <v>0.181543031275061</v>
      </c>
      <c r="G276" s="19">
        <v>1.55932614463394E-4</v>
      </c>
      <c r="H276" s="19">
        <v>8.0070159966520796E-3</v>
      </c>
      <c r="I276" s="19" t="s">
        <v>14188</v>
      </c>
      <c r="J276" s="19" t="b">
        <v>0</v>
      </c>
    </row>
    <row r="277" spans="1:10" x14ac:dyDescent="0.2">
      <c r="A277" s="19" t="s">
        <v>498</v>
      </c>
      <c r="B277" s="19" t="s">
        <v>13372</v>
      </c>
      <c r="C277" s="19">
        <v>107733</v>
      </c>
      <c r="D277" s="19">
        <v>55.210141483923699</v>
      </c>
      <c r="E277" s="19">
        <v>0.41862247723712898</v>
      </c>
      <c r="F277" s="19">
        <v>0.13732323265697499</v>
      </c>
      <c r="G277" s="19">
        <v>1.5843619580456299E-4</v>
      </c>
      <c r="H277" s="19">
        <v>8.1034164968816092E-3</v>
      </c>
      <c r="I277" s="19" t="s">
        <v>13976</v>
      </c>
      <c r="J277" s="19" t="b">
        <v>0</v>
      </c>
    </row>
    <row r="278" spans="1:10" x14ac:dyDescent="0.2">
      <c r="A278" s="19" t="s">
        <v>1000</v>
      </c>
      <c r="B278" s="19" t="s">
        <v>14369</v>
      </c>
      <c r="C278" s="19">
        <v>22158</v>
      </c>
      <c r="D278" s="19">
        <v>23.313526559343501</v>
      </c>
      <c r="E278" s="19">
        <v>0.63701706779590705</v>
      </c>
      <c r="F278" s="19">
        <v>0.22179035113243201</v>
      </c>
      <c r="G278" s="19">
        <v>1.7279727338060001E-4</v>
      </c>
      <c r="H278" s="19">
        <v>8.8031366832479092E-3</v>
      </c>
      <c r="I278" s="19" t="s">
        <v>13455</v>
      </c>
      <c r="J278" s="19" t="b">
        <v>0</v>
      </c>
    </row>
    <row r="279" spans="1:10" x14ac:dyDescent="0.2">
      <c r="A279" s="19" t="s">
        <v>57</v>
      </c>
      <c r="B279" s="19" t="s">
        <v>13190</v>
      </c>
      <c r="C279" s="19">
        <v>20912</v>
      </c>
      <c r="D279" s="19">
        <v>33.5094342618724</v>
      </c>
      <c r="E279" s="19">
        <v>0.54026036699556101</v>
      </c>
      <c r="F279" s="19">
        <v>0.18781918614218801</v>
      </c>
      <c r="G279" s="19">
        <v>1.78267287812226E-4</v>
      </c>
      <c r="H279" s="19">
        <v>9.0461909972164804E-3</v>
      </c>
      <c r="I279" s="19" t="s">
        <v>14290</v>
      </c>
      <c r="J279" s="19" t="b">
        <v>0</v>
      </c>
    </row>
    <row r="280" spans="1:10" x14ac:dyDescent="0.2">
      <c r="A280" s="19" t="s">
        <v>525</v>
      </c>
      <c r="B280" s="19" t="s">
        <v>14209</v>
      </c>
      <c r="C280" s="19">
        <v>11906</v>
      </c>
      <c r="D280" s="19">
        <v>39.039981257388</v>
      </c>
      <c r="E280" s="19">
        <v>0.53995875840430396</v>
      </c>
      <c r="F280" s="19">
        <v>0.181481621546807</v>
      </c>
      <c r="G280" s="19">
        <v>1.7949208635865599E-4</v>
      </c>
      <c r="H280" s="19">
        <v>9.0727640526601892E-3</v>
      </c>
      <c r="I280" s="19" t="s">
        <v>13095</v>
      </c>
      <c r="J280" s="19" t="b">
        <v>0</v>
      </c>
    </row>
    <row r="281" spans="1:10" x14ac:dyDescent="0.2">
      <c r="A281" s="19" t="s">
        <v>446</v>
      </c>
      <c r="B281" s="19" t="s">
        <v>13249</v>
      </c>
      <c r="C281" s="19">
        <v>16177</v>
      </c>
      <c r="D281" s="19">
        <v>10.539841823738399</v>
      </c>
      <c r="E281" s="19">
        <v>0.97896163257490398</v>
      </c>
      <c r="F281" s="19">
        <v>0.343450250559582</v>
      </c>
      <c r="G281" s="19">
        <v>1.81166743019957E-4</v>
      </c>
      <c r="H281" s="19">
        <v>9.1217807575028793E-3</v>
      </c>
      <c r="I281" s="19" t="s">
        <v>13966</v>
      </c>
      <c r="J281" s="19" t="b">
        <v>0</v>
      </c>
    </row>
    <row r="282" spans="1:10" x14ac:dyDescent="0.2">
      <c r="A282" s="19" t="s">
        <v>1215</v>
      </c>
      <c r="B282" s="19" t="s">
        <v>14381</v>
      </c>
      <c r="C282" s="19">
        <v>223775</v>
      </c>
      <c r="D282" s="19">
        <v>64.978114529672894</v>
      </c>
      <c r="E282" s="19">
        <v>0.42409942561637698</v>
      </c>
      <c r="F282" s="19">
        <v>0.14096109688139599</v>
      </c>
      <c r="G282" s="19">
        <v>1.82303899896618E-4</v>
      </c>
      <c r="H282" s="19">
        <v>9.1434591653574808E-3</v>
      </c>
      <c r="I282" s="19" t="s">
        <v>14188</v>
      </c>
      <c r="J282" s="19" t="b">
        <v>0</v>
      </c>
    </row>
    <row r="283" spans="1:10" x14ac:dyDescent="0.2">
      <c r="A283" s="19" t="s">
        <v>1392</v>
      </c>
      <c r="B283" s="19" t="s">
        <v>14533</v>
      </c>
      <c r="C283" s="19">
        <v>30878</v>
      </c>
      <c r="D283" s="19">
        <v>44.902270667876103</v>
      </c>
      <c r="E283" s="19">
        <v>0.56372715652782301</v>
      </c>
      <c r="F283" s="19">
        <v>0.20448334454989101</v>
      </c>
      <c r="G283" s="19">
        <v>1.8958654107149501E-4</v>
      </c>
      <c r="H283" s="19">
        <v>9.47200710990404E-3</v>
      </c>
      <c r="I283" s="19" t="s">
        <v>12</v>
      </c>
      <c r="J283" s="19" t="b">
        <v>0</v>
      </c>
    </row>
    <row r="284" spans="1:10" x14ac:dyDescent="0.2">
      <c r="A284" s="19" t="s">
        <v>232</v>
      </c>
      <c r="B284" s="19" t="s">
        <v>13272</v>
      </c>
      <c r="C284" s="19">
        <v>14183</v>
      </c>
      <c r="D284" s="19">
        <v>39.967015528142298</v>
      </c>
      <c r="E284" s="19">
        <v>-0.53224632756769497</v>
      </c>
      <c r="F284" s="19">
        <v>0.18746696464104001</v>
      </c>
      <c r="G284" s="19">
        <v>1.94149356441836E-4</v>
      </c>
      <c r="H284" s="19">
        <v>9.6626641244513898E-3</v>
      </c>
      <c r="I284" s="19" t="s">
        <v>13982</v>
      </c>
      <c r="J284" s="19" t="b">
        <v>0</v>
      </c>
    </row>
    <row r="285" spans="1:10" x14ac:dyDescent="0.2">
      <c r="A285" s="19" t="s">
        <v>583</v>
      </c>
      <c r="B285" s="19" t="s">
        <v>13262</v>
      </c>
      <c r="C285" s="19">
        <v>50768</v>
      </c>
      <c r="D285" s="19">
        <v>124.355455178329</v>
      </c>
      <c r="E285" s="19">
        <v>-0.314808829724887</v>
      </c>
      <c r="F285" s="19">
        <v>0.10344613087948901</v>
      </c>
      <c r="G285" s="19">
        <v>1.96071578899715E-4</v>
      </c>
      <c r="H285" s="19">
        <v>9.7209434136487204E-3</v>
      </c>
      <c r="I285" s="19" t="s">
        <v>13965</v>
      </c>
      <c r="J285" s="19" t="b">
        <v>0</v>
      </c>
    </row>
    <row r="286" spans="1:10" x14ac:dyDescent="0.2">
      <c r="A286" s="19" t="s">
        <v>371</v>
      </c>
      <c r="B286" s="19" t="s">
        <v>14175</v>
      </c>
      <c r="C286" s="19">
        <v>21859</v>
      </c>
      <c r="D286" s="19">
        <v>310.66319019791001</v>
      </c>
      <c r="E286" s="19">
        <v>0.27043303988038803</v>
      </c>
      <c r="F286" s="19">
        <v>8.54018798950405E-2</v>
      </c>
      <c r="G286" s="19">
        <v>1.9718701965504599E-4</v>
      </c>
      <c r="H286" s="19">
        <v>9.7389314287644798E-3</v>
      </c>
      <c r="I286" s="19" t="s">
        <v>13245</v>
      </c>
      <c r="J286" s="19" t="b">
        <v>0</v>
      </c>
    </row>
    <row r="287" spans="1:10" x14ac:dyDescent="0.2">
      <c r="A287" s="19" t="s">
        <v>267</v>
      </c>
      <c r="B287" s="19" t="s">
        <v>12882</v>
      </c>
      <c r="C287" s="19">
        <v>14815</v>
      </c>
      <c r="D287" s="19">
        <v>61.508232041181003</v>
      </c>
      <c r="E287" s="19">
        <v>-0.42007207675522701</v>
      </c>
      <c r="F287" s="19">
        <v>0.14115030426172101</v>
      </c>
      <c r="G287" s="19">
        <v>2.0429430234783299E-4</v>
      </c>
      <c r="H287" s="19">
        <v>1.00515903892812E-2</v>
      </c>
      <c r="I287" s="19" t="s">
        <v>14519</v>
      </c>
      <c r="J287" s="19" t="b">
        <v>0</v>
      </c>
    </row>
    <row r="288" spans="1:10" x14ac:dyDescent="0.2">
      <c r="A288" s="19" t="s">
        <v>189</v>
      </c>
      <c r="B288" s="19" t="s">
        <v>12890</v>
      </c>
      <c r="C288" s="19">
        <v>28250</v>
      </c>
      <c r="D288" s="19">
        <v>67.948978623656402</v>
      </c>
      <c r="E288" s="19">
        <v>-0.47279733460065698</v>
      </c>
      <c r="F288" s="19">
        <v>0.167499057715051</v>
      </c>
      <c r="G288" s="19">
        <v>2.0835311390989E-4</v>
      </c>
      <c r="H288" s="19">
        <v>1.02124594469469E-2</v>
      </c>
      <c r="I288" s="19" t="s">
        <v>14519</v>
      </c>
      <c r="J288" s="19" t="b">
        <v>0</v>
      </c>
    </row>
    <row r="289" spans="1:10" x14ac:dyDescent="0.2">
      <c r="A289" s="19" t="s">
        <v>421</v>
      </c>
      <c r="B289" s="19" t="s">
        <v>14185</v>
      </c>
      <c r="C289" s="19">
        <v>20908</v>
      </c>
      <c r="D289" s="19">
        <v>53.201251639934902</v>
      </c>
      <c r="E289" s="19">
        <v>0.45919955339937102</v>
      </c>
      <c r="F289" s="19">
        <v>0.15895294407435701</v>
      </c>
      <c r="G289" s="19">
        <v>2.10576578009185E-4</v>
      </c>
      <c r="H289" s="19">
        <v>1.02824940356183E-2</v>
      </c>
      <c r="I289" s="19" t="s">
        <v>13073</v>
      </c>
      <c r="J289" s="19" t="b">
        <v>0</v>
      </c>
    </row>
    <row r="290" spans="1:10" x14ac:dyDescent="0.2">
      <c r="A290" s="19" t="s">
        <v>723</v>
      </c>
      <c r="B290" s="19" t="s">
        <v>14259</v>
      </c>
      <c r="C290" s="19">
        <v>74513</v>
      </c>
      <c r="D290" s="19">
        <v>35.047891421827202</v>
      </c>
      <c r="E290" s="19">
        <v>-0.486967824698188</v>
      </c>
      <c r="F290" s="19">
        <v>0.17009390360517401</v>
      </c>
      <c r="G290" s="19">
        <v>2.1226866283173199E-4</v>
      </c>
      <c r="H290" s="19">
        <v>1.0326152244521099E-2</v>
      </c>
      <c r="I290" s="19" t="s">
        <v>13228</v>
      </c>
      <c r="J290" s="19" t="b">
        <v>0</v>
      </c>
    </row>
    <row r="291" spans="1:10" x14ac:dyDescent="0.2">
      <c r="A291" s="19" t="s">
        <v>1395</v>
      </c>
      <c r="B291" s="19" t="s">
        <v>13511</v>
      </c>
      <c r="C291" s="19">
        <v>74251</v>
      </c>
      <c r="D291" s="19">
        <v>12.2868003506593</v>
      </c>
      <c r="E291" s="19">
        <v>0.81701593009837103</v>
      </c>
      <c r="F291" s="19">
        <v>0.29357206852296103</v>
      </c>
      <c r="G291" s="19">
        <v>2.15093446509707E-4</v>
      </c>
      <c r="H291" s="19">
        <v>1.0424379018110899E-2</v>
      </c>
      <c r="I291" s="19" t="s">
        <v>13984</v>
      </c>
      <c r="J291" s="19" t="b">
        <v>0</v>
      </c>
    </row>
    <row r="292" spans="1:10" x14ac:dyDescent="0.2">
      <c r="A292" s="19" t="s">
        <v>79</v>
      </c>
      <c r="B292" s="19" t="s">
        <v>12886</v>
      </c>
      <c r="C292" s="19">
        <v>19317</v>
      </c>
      <c r="D292" s="19">
        <v>575.43784143738003</v>
      </c>
      <c r="E292" s="19">
        <v>-0.24018664148902</v>
      </c>
      <c r="F292" s="19">
        <v>7.7380563019458504E-2</v>
      </c>
      <c r="G292" s="19">
        <v>2.2005018483174399E-4</v>
      </c>
      <c r="H292" s="19">
        <v>1.06248111631446E-2</v>
      </c>
      <c r="I292" s="19" t="s">
        <v>14519</v>
      </c>
      <c r="J292" s="19" t="b">
        <v>0</v>
      </c>
    </row>
    <row r="293" spans="1:10" x14ac:dyDescent="0.2">
      <c r="A293" s="19" t="s">
        <v>231</v>
      </c>
      <c r="B293" s="19" t="s">
        <v>13002</v>
      </c>
      <c r="C293" s="19">
        <v>20681</v>
      </c>
      <c r="D293" s="19">
        <v>50.871415005905</v>
      </c>
      <c r="E293" s="19">
        <v>0.45525769777271702</v>
      </c>
      <c r="F293" s="19">
        <v>0.15919538325504701</v>
      </c>
      <c r="G293" s="19">
        <v>2.325738100543E-4</v>
      </c>
      <c r="H293" s="19">
        <v>1.11877513089318E-2</v>
      </c>
      <c r="I293" s="19" t="s">
        <v>14519</v>
      </c>
      <c r="J293" s="19" t="b">
        <v>0</v>
      </c>
    </row>
    <row r="294" spans="1:10" x14ac:dyDescent="0.2">
      <c r="A294" s="19" t="s">
        <v>336</v>
      </c>
      <c r="B294" s="19" t="s">
        <v>12915</v>
      </c>
      <c r="C294" s="19">
        <v>12826</v>
      </c>
      <c r="D294" s="19">
        <v>36.086425693959796</v>
      </c>
      <c r="E294" s="19">
        <v>0.50104826178164996</v>
      </c>
      <c r="F294" s="19">
        <v>0.175262782238049</v>
      </c>
      <c r="G294" s="19">
        <v>2.4139333466462499E-4</v>
      </c>
      <c r="H294" s="19">
        <v>1.1539151944666801E-2</v>
      </c>
      <c r="I294" s="19" t="s">
        <v>14519</v>
      </c>
      <c r="J294" s="19" t="b">
        <v>0</v>
      </c>
    </row>
    <row r="295" spans="1:10" x14ac:dyDescent="0.2">
      <c r="A295" s="19" t="s">
        <v>3482</v>
      </c>
      <c r="B295" s="19" t="s">
        <v>14534</v>
      </c>
      <c r="C295" s="19">
        <v>66234</v>
      </c>
      <c r="D295" s="19">
        <v>164.29365356639801</v>
      </c>
      <c r="E295" s="19">
        <v>0.26728329934969902</v>
      </c>
      <c r="F295" s="19">
        <v>8.7049004999668098E-2</v>
      </c>
      <c r="G295" s="19">
        <v>2.4209108995391199E-4</v>
      </c>
      <c r="H295" s="19">
        <v>1.1539151944666801E-2</v>
      </c>
      <c r="I295" s="19" t="s">
        <v>12</v>
      </c>
      <c r="J295" s="19" t="b">
        <v>0</v>
      </c>
    </row>
    <row r="296" spans="1:10" x14ac:dyDescent="0.2">
      <c r="A296" s="19" t="s">
        <v>738</v>
      </c>
      <c r="B296" s="19" t="s">
        <v>14264</v>
      </c>
      <c r="C296" s="19">
        <v>94187</v>
      </c>
      <c r="D296" s="19">
        <v>37.170909591127099</v>
      </c>
      <c r="E296" s="19">
        <v>0.483631842345292</v>
      </c>
      <c r="F296" s="19">
        <v>0.17044706736818899</v>
      </c>
      <c r="G296" s="19">
        <v>2.4255404396826601E-4</v>
      </c>
      <c r="H296" s="19">
        <v>1.1539151944666801E-2</v>
      </c>
      <c r="I296" s="19" t="s">
        <v>13237</v>
      </c>
      <c r="J296" s="19" t="b">
        <v>0</v>
      </c>
    </row>
    <row r="297" spans="1:10" x14ac:dyDescent="0.2">
      <c r="A297" s="19" t="s">
        <v>235</v>
      </c>
      <c r="B297" s="19" t="s">
        <v>12895</v>
      </c>
      <c r="C297" s="19">
        <v>24064</v>
      </c>
      <c r="D297" s="19">
        <v>64.647844272836593</v>
      </c>
      <c r="E297" s="19">
        <v>-0.404348066976156</v>
      </c>
      <c r="F297" s="19">
        <v>0.140674083278547</v>
      </c>
      <c r="G297" s="19">
        <v>2.5030525145514797E-4</v>
      </c>
      <c r="H297" s="19">
        <v>1.1864285545163399E-2</v>
      </c>
      <c r="I297" s="19" t="s">
        <v>14519</v>
      </c>
      <c r="J297" s="19" t="b">
        <v>0</v>
      </c>
    </row>
    <row r="298" spans="1:10" x14ac:dyDescent="0.2">
      <c r="A298" s="19" t="s">
        <v>702</v>
      </c>
      <c r="B298" s="19" t="s">
        <v>14250</v>
      </c>
      <c r="C298" s="19">
        <v>75458</v>
      </c>
      <c r="D298" s="19">
        <v>6.1870650373164198</v>
      </c>
      <c r="E298" s="19">
        <v>1.17598876554959</v>
      </c>
      <c r="F298" s="19">
        <v>0.42456236409896703</v>
      </c>
      <c r="G298" s="19">
        <v>2.5446197092233303E-4</v>
      </c>
      <c r="H298" s="19">
        <v>1.20172916194708E-2</v>
      </c>
      <c r="I298" s="19" t="s">
        <v>13245</v>
      </c>
      <c r="J298" s="19" t="b">
        <v>0</v>
      </c>
    </row>
    <row r="299" spans="1:10" x14ac:dyDescent="0.2">
      <c r="A299" s="19" t="s">
        <v>619</v>
      </c>
      <c r="B299" s="19" t="s">
        <v>12969</v>
      </c>
      <c r="C299" s="19">
        <v>329416</v>
      </c>
      <c r="D299" s="19">
        <v>5.0603933292798997</v>
      </c>
      <c r="E299" s="19">
        <v>1.2749403962172201</v>
      </c>
      <c r="F299" s="19">
        <v>0.47836299621996797</v>
      </c>
      <c r="G299" s="19">
        <v>2.5757389431148103E-4</v>
      </c>
      <c r="H299" s="19">
        <v>1.21200225177839E-2</v>
      </c>
      <c r="I299" s="19" t="s">
        <v>14519</v>
      </c>
      <c r="J299" s="19" t="b">
        <v>0</v>
      </c>
    </row>
    <row r="300" spans="1:10" x14ac:dyDescent="0.2">
      <c r="A300" s="19" t="s">
        <v>155</v>
      </c>
      <c r="B300" s="19" t="s">
        <v>12883</v>
      </c>
      <c r="C300" s="19">
        <v>70839</v>
      </c>
      <c r="D300" s="19">
        <v>26.487444569168499</v>
      </c>
      <c r="E300" s="19">
        <v>-0.643194453231279</v>
      </c>
      <c r="F300" s="19">
        <v>0.23323126074810899</v>
      </c>
      <c r="G300" s="19">
        <v>2.7062087920398903E-4</v>
      </c>
      <c r="H300" s="19">
        <v>1.2687804988766699E-2</v>
      </c>
      <c r="I300" s="19" t="s">
        <v>14519</v>
      </c>
      <c r="J300" s="19" t="b">
        <v>0</v>
      </c>
    </row>
    <row r="301" spans="1:10" x14ac:dyDescent="0.2">
      <c r="A301" s="19" t="s">
        <v>274</v>
      </c>
      <c r="B301" s="19" t="s">
        <v>14154</v>
      </c>
      <c r="C301" s="19">
        <v>18987</v>
      </c>
      <c r="D301" s="19">
        <v>18.743131125815299</v>
      </c>
      <c r="E301" s="19">
        <v>-0.70348374295381799</v>
      </c>
      <c r="F301" s="19">
        <v>0.26025016919496302</v>
      </c>
      <c r="G301" s="19">
        <v>2.7232852738253002E-4</v>
      </c>
      <c r="H301" s="19">
        <v>1.2721773084223601E-2</v>
      </c>
      <c r="I301" s="19" t="s">
        <v>13245</v>
      </c>
      <c r="J301" s="19" t="b">
        <v>0</v>
      </c>
    </row>
    <row r="302" spans="1:10" x14ac:dyDescent="0.2">
      <c r="A302" s="19" t="s">
        <v>273</v>
      </c>
      <c r="B302" s="19" t="s">
        <v>13809</v>
      </c>
      <c r="C302" s="19">
        <v>270210</v>
      </c>
      <c r="D302" s="19">
        <v>82.560479211386806</v>
      </c>
      <c r="E302" s="19">
        <v>0.36396216204082898</v>
      </c>
      <c r="F302" s="19">
        <v>0.12678009220440001</v>
      </c>
      <c r="G302" s="19">
        <v>2.7462200441667999E-4</v>
      </c>
      <c r="H302" s="19">
        <v>1.27827652415534E-2</v>
      </c>
      <c r="I302" s="19" t="s">
        <v>13148</v>
      </c>
      <c r="J302" s="19" t="b">
        <v>0</v>
      </c>
    </row>
    <row r="303" spans="1:10" x14ac:dyDescent="0.2">
      <c r="A303" s="19" t="s">
        <v>345</v>
      </c>
      <c r="B303" s="19" t="s">
        <v>13356</v>
      </c>
      <c r="C303" s="19">
        <v>320873</v>
      </c>
      <c r="D303" s="19">
        <v>43.767495394677702</v>
      </c>
      <c r="E303" s="19">
        <v>-0.49148984677987301</v>
      </c>
      <c r="F303" s="19">
        <v>0.173944174700844</v>
      </c>
      <c r="G303" s="19">
        <v>2.7865368088594199E-4</v>
      </c>
      <c r="H303" s="19">
        <v>1.2923937744315699E-2</v>
      </c>
      <c r="I303" s="19" t="s">
        <v>14520</v>
      </c>
      <c r="J303" s="19" t="b">
        <v>0</v>
      </c>
    </row>
    <row r="304" spans="1:10" x14ac:dyDescent="0.2">
      <c r="A304" s="19" t="s">
        <v>223</v>
      </c>
      <c r="B304" s="19" t="s">
        <v>12985</v>
      </c>
      <c r="C304" s="19">
        <v>19416</v>
      </c>
      <c r="D304" s="19">
        <v>16.8962273592361</v>
      </c>
      <c r="E304" s="19">
        <v>0.70396754873006095</v>
      </c>
      <c r="F304" s="19">
        <v>0.26071443675073602</v>
      </c>
      <c r="G304" s="19">
        <v>2.8002743421553502E-4</v>
      </c>
      <c r="H304" s="19">
        <v>1.29412678526751E-2</v>
      </c>
      <c r="I304" s="19" t="s">
        <v>14519</v>
      </c>
      <c r="J304" s="19" t="b">
        <v>0</v>
      </c>
    </row>
    <row r="305" spans="1:10" x14ac:dyDescent="0.2">
      <c r="A305" s="19" t="s">
        <v>488</v>
      </c>
      <c r="B305" s="19" t="s">
        <v>13373</v>
      </c>
      <c r="C305" s="19">
        <v>56455</v>
      </c>
      <c r="D305" s="19">
        <v>280.130570337601</v>
      </c>
      <c r="E305" s="19">
        <v>-0.239095809115836</v>
      </c>
      <c r="F305" s="19">
        <v>7.7521430103637698E-2</v>
      </c>
      <c r="G305" s="19">
        <v>2.8120604588191398E-4</v>
      </c>
      <c r="H305" s="19">
        <v>1.2949488376199201E-2</v>
      </c>
      <c r="I305" s="19" t="s">
        <v>13976</v>
      </c>
      <c r="J305" s="19" t="b">
        <v>0</v>
      </c>
    </row>
    <row r="306" spans="1:10" x14ac:dyDescent="0.2">
      <c r="A306" s="19" t="s">
        <v>14389</v>
      </c>
      <c r="B306" s="19" t="s">
        <v>14390</v>
      </c>
      <c r="C306" s="19">
        <v>240879</v>
      </c>
      <c r="D306" s="19">
        <v>2.2247947865261302</v>
      </c>
      <c r="E306" s="19">
        <v>7.6410781450958601E-2</v>
      </c>
      <c r="F306" s="19">
        <v>0.14973074353506699</v>
      </c>
      <c r="G306" s="19">
        <v>2.9277875029748001E-4</v>
      </c>
      <c r="H306" s="19">
        <v>1.33871273104219E-2</v>
      </c>
      <c r="I306" s="19" t="s">
        <v>13455</v>
      </c>
      <c r="J306" s="19" t="b">
        <v>0</v>
      </c>
    </row>
    <row r="307" spans="1:10" x14ac:dyDescent="0.2">
      <c r="A307" s="19" t="s">
        <v>1003</v>
      </c>
      <c r="B307" s="19" t="s">
        <v>13433</v>
      </c>
      <c r="C307" s="19">
        <v>330401</v>
      </c>
      <c r="D307" s="19">
        <v>170.91176021331501</v>
      </c>
      <c r="E307" s="19">
        <v>-0.256756678677447</v>
      </c>
      <c r="F307" s="19">
        <v>8.4958854942503895E-2</v>
      </c>
      <c r="G307" s="19">
        <v>2.9242833857163998E-4</v>
      </c>
      <c r="H307" s="19">
        <v>1.33871273104219E-2</v>
      </c>
      <c r="I307" s="19" t="s">
        <v>14140</v>
      </c>
      <c r="J307" s="19" t="b">
        <v>0</v>
      </c>
    </row>
    <row r="308" spans="1:10" x14ac:dyDescent="0.2">
      <c r="A308" s="19" t="s">
        <v>422</v>
      </c>
      <c r="B308" s="19" t="s">
        <v>12879</v>
      </c>
      <c r="C308" s="19">
        <v>16565</v>
      </c>
      <c r="D308" s="19">
        <v>56.748676264302397</v>
      </c>
      <c r="E308" s="19">
        <v>-0.411483819187133</v>
      </c>
      <c r="F308" s="19">
        <v>0.14414914655654201</v>
      </c>
      <c r="G308" s="19">
        <v>2.9479297756848899E-4</v>
      </c>
      <c r="H308" s="19">
        <v>1.34317645413248E-2</v>
      </c>
      <c r="I308" s="19" t="s">
        <v>14519</v>
      </c>
      <c r="J308" s="19" t="b">
        <v>0</v>
      </c>
    </row>
    <row r="309" spans="1:10" x14ac:dyDescent="0.2">
      <c r="A309" s="19" t="s">
        <v>4476</v>
      </c>
      <c r="B309" s="19" t="s">
        <v>14535</v>
      </c>
      <c r="C309" s="19">
        <v>208117</v>
      </c>
      <c r="D309" s="19">
        <v>49.265708477604498</v>
      </c>
      <c r="E309" s="19">
        <v>0.47022884113100299</v>
      </c>
      <c r="F309" s="19">
        <v>0.16592680049973499</v>
      </c>
      <c r="G309" s="19">
        <v>2.9826300784935501E-4</v>
      </c>
      <c r="H309" s="19">
        <v>1.35421870932304E-2</v>
      </c>
      <c r="I309" s="19" t="s">
        <v>8</v>
      </c>
      <c r="J309" s="19" t="b">
        <v>0</v>
      </c>
    </row>
    <row r="310" spans="1:10" x14ac:dyDescent="0.2">
      <c r="A310" s="19" t="s">
        <v>215</v>
      </c>
      <c r="B310" s="19" t="s">
        <v>13361</v>
      </c>
      <c r="C310" s="19">
        <v>105439</v>
      </c>
      <c r="D310" s="19">
        <v>43.289400604509403</v>
      </c>
      <c r="E310" s="19">
        <v>-0.441530303689528</v>
      </c>
      <c r="F310" s="19">
        <v>0.16410514710386501</v>
      </c>
      <c r="G310" s="19">
        <v>3.1177767170243099E-4</v>
      </c>
      <c r="H310" s="19">
        <v>1.4106304446956101E-2</v>
      </c>
      <c r="I310" s="19" t="s">
        <v>14354</v>
      </c>
      <c r="J310" s="19" t="b">
        <v>0</v>
      </c>
    </row>
    <row r="311" spans="1:10" x14ac:dyDescent="0.2">
      <c r="A311" s="19" t="s">
        <v>366</v>
      </c>
      <c r="B311" s="19" t="s">
        <v>13093</v>
      </c>
      <c r="C311" s="19">
        <v>104252</v>
      </c>
      <c r="D311" s="19">
        <v>5.2126160111403497</v>
      </c>
      <c r="E311" s="19">
        <v>-1.28548805664083</v>
      </c>
      <c r="F311" s="19">
        <v>0.50419227629689201</v>
      </c>
      <c r="G311" s="19">
        <v>3.1652663882518998E-4</v>
      </c>
      <c r="H311" s="19">
        <v>1.42712707539999E-2</v>
      </c>
      <c r="I311" s="19" t="s">
        <v>13994</v>
      </c>
      <c r="J311" s="19" t="b">
        <v>0</v>
      </c>
    </row>
    <row r="312" spans="1:10" x14ac:dyDescent="0.2">
      <c r="A312" s="19" t="s">
        <v>956</v>
      </c>
      <c r="B312" s="19" t="s">
        <v>13548</v>
      </c>
      <c r="C312" s="19">
        <v>71836</v>
      </c>
      <c r="D312" s="19">
        <v>8.3510646057713593</v>
      </c>
      <c r="E312" s="19">
        <v>1.0532572600210299</v>
      </c>
      <c r="F312" s="19">
        <v>0.41958517885915703</v>
      </c>
      <c r="G312" s="19">
        <v>3.2990634513743999E-4</v>
      </c>
      <c r="H312" s="19">
        <v>1.4822875368327999E-2</v>
      </c>
      <c r="I312" s="19" t="s">
        <v>6</v>
      </c>
      <c r="J312" s="19" t="b">
        <v>0</v>
      </c>
    </row>
    <row r="313" spans="1:10" x14ac:dyDescent="0.2">
      <c r="A313" s="19" t="s">
        <v>132</v>
      </c>
      <c r="B313" s="19" t="s">
        <v>12933</v>
      </c>
      <c r="C313" s="19">
        <v>14555</v>
      </c>
      <c r="D313" s="19">
        <v>44.273748478955497</v>
      </c>
      <c r="E313" s="19">
        <v>0.45026362823910798</v>
      </c>
      <c r="F313" s="19">
        <v>0.161509802336255</v>
      </c>
      <c r="G313" s="19">
        <v>3.3363125877469799E-4</v>
      </c>
      <c r="H313" s="19">
        <v>1.49383684724726E-2</v>
      </c>
      <c r="I313" s="19" t="s">
        <v>14519</v>
      </c>
      <c r="J313" s="19" t="b">
        <v>0</v>
      </c>
    </row>
    <row r="314" spans="1:10" x14ac:dyDescent="0.2">
      <c r="A314" s="19" t="s">
        <v>460</v>
      </c>
      <c r="B314" s="19" t="s">
        <v>13213</v>
      </c>
      <c r="C314" s="19">
        <v>320165</v>
      </c>
      <c r="D314" s="19">
        <v>227.843065468421</v>
      </c>
      <c r="E314" s="19">
        <v>0.25141059601136001</v>
      </c>
      <c r="F314" s="19">
        <v>8.3819184105750705E-2</v>
      </c>
      <c r="G314" s="19">
        <v>3.4542901378919701E-4</v>
      </c>
      <c r="H314" s="19">
        <v>1.53603142214165E-2</v>
      </c>
      <c r="I314" s="19" t="s">
        <v>14308</v>
      </c>
      <c r="J314" s="19" t="b">
        <v>0</v>
      </c>
    </row>
    <row r="315" spans="1:10" x14ac:dyDescent="0.2">
      <c r="A315" s="19" t="s">
        <v>1626</v>
      </c>
      <c r="B315" s="19" t="s">
        <v>13514</v>
      </c>
      <c r="C315" s="19">
        <v>58175</v>
      </c>
      <c r="D315" s="19">
        <v>23.393559549638201</v>
      </c>
      <c r="E315" s="19">
        <v>-0.57203166906540903</v>
      </c>
      <c r="F315" s="19">
        <v>0.218903387256556</v>
      </c>
      <c r="G315" s="19">
        <v>3.5143668876716798E-4</v>
      </c>
      <c r="H315" s="19">
        <v>1.5573940933723201E-2</v>
      </c>
      <c r="I315" s="19" t="s">
        <v>13984</v>
      </c>
      <c r="J315" s="19" t="b">
        <v>0</v>
      </c>
    </row>
    <row r="316" spans="1:10" x14ac:dyDescent="0.2">
      <c r="A316" s="19" t="s">
        <v>2126</v>
      </c>
      <c r="B316" s="19" t="s">
        <v>13549</v>
      </c>
      <c r="C316" s="19">
        <v>54132</v>
      </c>
      <c r="D316" s="19">
        <v>9.7959654524435003</v>
      </c>
      <c r="E316" s="19">
        <v>0.89206219767591999</v>
      </c>
      <c r="F316" s="19">
        <v>0.34646211981998398</v>
      </c>
      <c r="G316" s="19">
        <v>3.5679092576589098E-4</v>
      </c>
      <c r="H316" s="19">
        <v>1.5757251124268401E-2</v>
      </c>
      <c r="I316" s="19" t="s">
        <v>6</v>
      </c>
      <c r="J316" s="19" t="b">
        <v>0</v>
      </c>
    </row>
    <row r="317" spans="1:10" x14ac:dyDescent="0.2">
      <c r="A317" s="19" t="s">
        <v>327</v>
      </c>
      <c r="B317" s="19" t="s">
        <v>12865</v>
      </c>
      <c r="C317" s="19">
        <v>12774</v>
      </c>
      <c r="D317" s="19">
        <v>2.4446733847423601</v>
      </c>
      <c r="E317" s="19">
        <v>-2.2514312690029401</v>
      </c>
      <c r="F317" s="19">
        <v>0.91936082246258</v>
      </c>
      <c r="G317" s="19">
        <v>3.63133899155924E-4</v>
      </c>
      <c r="H317" s="19">
        <v>1.5982832160128101E-2</v>
      </c>
      <c r="I317" s="19" t="s">
        <v>14519</v>
      </c>
      <c r="J317" s="19" t="b">
        <v>0</v>
      </c>
    </row>
    <row r="318" spans="1:10" x14ac:dyDescent="0.2">
      <c r="A318" s="19" t="s">
        <v>4634</v>
      </c>
      <c r="B318" s="19" t="s">
        <v>14536</v>
      </c>
      <c r="C318" s="19">
        <v>18117</v>
      </c>
      <c r="D318" s="19">
        <v>51.0224756872149</v>
      </c>
      <c r="E318" s="19">
        <v>0.39324800746102301</v>
      </c>
      <c r="F318" s="19">
        <v>0.14300137647036301</v>
      </c>
      <c r="G318" s="19">
        <v>3.8146723477314301E-4</v>
      </c>
      <c r="H318" s="19">
        <v>1.66763041147448E-2</v>
      </c>
      <c r="I318" s="19" t="s">
        <v>13574</v>
      </c>
      <c r="J318" s="19" t="b">
        <v>0</v>
      </c>
    </row>
    <row r="319" spans="1:10" x14ac:dyDescent="0.2">
      <c r="A319" s="19" t="s">
        <v>4186</v>
      </c>
      <c r="B319" s="19" t="s">
        <v>13770</v>
      </c>
      <c r="C319" s="19">
        <v>72157</v>
      </c>
      <c r="D319" s="19">
        <v>59.746864598623503</v>
      </c>
      <c r="E319" s="19">
        <v>0.36533967670234402</v>
      </c>
      <c r="F319" s="19">
        <v>0.13214887410838899</v>
      </c>
      <c r="G319" s="19">
        <v>3.8755796567842602E-4</v>
      </c>
      <c r="H319" s="19">
        <v>1.68855221410062E-2</v>
      </c>
      <c r="I319" s="19" t="s">
        <v>10</v>
      </c>
      <c r="J319" s="19" t="b">
        <v>0</v>
      </c>
    </row>
    <row r="320" spans="1:10" x14ac:dyDescent="0.2">
      <c r="A320" s="19" t="s">
        <v>496</v>
      </c>
      <c r="B320" s="19" t="s">
        <v>14200</v>
      </c>
      <c r="C320" s="19">
        <v>237403</v>
      </c>
      <c r="D320" s="19">
        <v>14.6824293306369</v>
      </c>
      <c r="E320" s="19">
        <v>0.70694171675657003</v>
      </c>
      <c r="F320" s="19">
        <v>0.26893248127316399</v>
      </c>
      <c r="G320" s="19">
        <v>3.89457264640995E-4</v>
      </c>
      <c r="H320" s="19">
        <v>1.6911332229713E-2</v>
      </c>
      <c r="I320" s="19" t="s">
        <v>13088</v>
      </c>
      <c r="J320" s="19" t="b">
        <v>0</v>
      </c>
    </row>
    <row r="321" spans="1:10" x14ac:dyDescent="0.2">
      <c r="A321" s="19" t="s">
        <v>529</v>
      </c>
      <c r="B321" s="19" t="s">
        <v>13795</v>
      </c>
      <c r="C321" s="19">
        <v>74229</v>
      </c>
      <c r="D321" s="19">
        <v>206.812482498713</v>
      </c>
      <c r="E321" s="19">
        <v>0.30159385680772399</v>
      </c>
      <c r="F321" s="19">
        <v>0.106380092017908</v>
      </c>
      <c r="G321" s="19">
        <v>4.0253634387214202E-4</v>
      </c>
      <c r="H321" s="19">
        <v>1.7420803644500101E-2</v>
      </c>
      <c r="I321" s="19" t="s">
        <v>13326</v>
      </c>
      <c r="J321" s="19" t="b">
        <v>0</v>
      </c>
    </row>
    <row r="322" spans="1:10" x14ac:dyDescent="0.2">
      <c r="A322" s="19" t="s">
        <v>1022</v>
      </c>
      <c r="B322" s="19" t="s">
        <v>13550</v>
      </c>
      <c r="C322" s="19">
        <v>216558</v>
      </c>
      <c r="D322" s="19">
        <v>63.374886320963597</v>
      </c>
      <c r="E322" s="19">
        <v>-0.38182409837562198</v>
      </c>
      <c r="F322" s="19">
        <v>0.14298468086413299</v>
      </c>
      <c r="G322" s="19">
        <v>4.0796054780972701E-4</v>
      </c>
      <c r="H322" s="19">
        <v>1.7596698295526202E-2</v>
      </c>
      <c r="I322" s="19" t="s">
        <v>6</v>
      </c>
      <c r="J322" s="19" t="b">
        <v>0</v>
      </c>
    </row>
    <row r="323" spans="1:10" x14ac:dyDescent="0.2">
      <c r="A323" s="19" t="s">
        <v>1185</v>
      </c>
      <c r="B323" s="19" t="s">
        <v>14429</v>
      </c>
      <c r="C323" s="19">
        <v>12606</v>
      </c>
      <c r="D323" s="19">
        <v>6.6056171561083401</v>
      </c>
      <c r="E323" s="19">
        <v>1.14093368586595</v>
      </c>
      <c r="F323" s="19">
        <v>0.44827905184427203</v>
      </c>
      <c r="G323" s="19">
        <v>4.2874241514263302E-4</v>
      </c>
      <c r="H323" s="19">
        <v>1.84316506709159E-2</v>
      </c>
      <c r="I323" s="19" t="s">
        <v>13570</v>
      </c>
      <c r="J323" s="19" t="b">
        <v>0</v>
      </c>
    </row>
    <row r="324" spans="1:10" x14ac:dyDescent="0.2">
      <c r="A324" s="19" t="s">
        <v>1654</v>
      </c>
      <c r="B324" s="19" t="s">
        <v>14537</v>
      </c>
      <c r="C324" s="19">
        <v>22042</v>
      </c>
      <c r="D324" s="19">
        <v>142.897396667631</v>
      </c>
      <c r="E324" s="19">
        <v>-0.263986042805884</v>
      </c>
      <c r="F324" s="19">
        <v>9.1828735254904703E-2</v>
      </c>
      <c r="G324" s="19">
        <v>4.3411659897122702E-4</v>
      </c>
      <c r="H324" s="19">
        <v>1.86008900353897E-2</v>
      </c>
      <c r="I324" s="19" t="s">
        <v>9</v>
      </c>
      <c r="J324" s="19" t="b">
        <v>0</v>
      </c>
    </row>
    <row r="325" spans="1:10" x14ac:dyDescent="0.2">
      <c r="A325" s="19" t="s">
        <v>1465</v>
      </c>
      <c r="B325" s="19" t="s">
        <v>13799</v>
      </c>
      <c r="C325" s="19">
        <v>246154</v>
      </c>
      <c r="D325" s="19">
        <v>6.0416406042922102</v>
      </c>
      <c r="E325" s="19">
        <v>1.1482914743030499</v>
      </c>
      <c r="F325" s="19">
        <v>0.46484808660549498</v>
      </c>
      <c r="G325" s="19">
        <v>4.3774556395234198E-4</v>
      </c>
      <c r="H325" s="19">
        <v>1.8694480519944899E-2</v>
      </c>
      <c r="I325" s="19" t="s">
        <v>14196</v>
      </c>
      <c r="J325" s="19" t="b">
        <v>0</v>
      </c>
    </row>
    <row r="326" spans="1:10" x14ac:dyDescent="0.2">
      <c r="A326" s="19" t="s">
        <v>3312</v>
      </c>
      <c r="B326" s="19" t="s">
        <v>14538</v>
      </c>
      <c r="C326" s="19">
        <v>104263</v>
      </c>
      <c r="D326" s="19">
        <v>43.630188482092699</v>
      </c>
      <c r="E326" s="19">
        <v>0.433044492738484</v>
      </c>
      <c r="F326" s="19">
        <v>0.161118088820978</v>
      </c>
      <c r="G326" s="19">
        <v>4.39476380180531E-4</v>
      </c>
      <c r="H326" s="19">
        <v>1.8706659077421299E-2</v>
      </c>
      <c r="I326" s="19" t="s">
        <v>12</v>
      </c>
      <c r="J326" s="19" t="b">
        <v>0</v>
      </c>
    </row>
    <row r="327" spans="1:10" x14ac:dyDescent="0.2">
      <c r="A327" s="19" t="s">
        <v>334</v>
      </c>
      <c r="B327" s="19" t="s">
        <v>13223</v>
      </c>
      <c r="C327" s="19">
        <v>15939</v>
      </c>
      <c r="D327" s="19">
        <v>76.344863706247907</v>
      </c>
      <c r="E327" s="19">
        <v>-0.35991841737638902</v>
      </c>
      <c r="F327" s="19">
        <v>0.135320525781081</v>
      </c>
      <c r="G327" s="19">
        <v>4.5187190009202198E-4</v>
      </c>
      <c r="H327" s="19">
        <v>1.9171220941609099E-2</v>
      </c>
      <c r="I327" s="19" t="s">
        <v>14525</v>
      </c>
      <c r="J327" s="19" t="b">
        <v>0</v>
      </c>
    </row>
    <row r="328" spans="1:10" x14ac:dyDescent="0.2">
      <c r="A328" s="19" t="s">
        <v>4664</v>
      </c>
      <c r="B328" s="19" t="s">
        <v>14305</v>
      </c>
      <c r="C328" s="19">
        <v>70661</v>
      </c>
      <c r="D328" s="19">
        <v>91.789579702654095</v>
      </c>
      <c r="E328" s="19">
        <v>0.30676860552924401</v>
      </c>
      <c r="F328" s="19">
        <v>0.109414142146536</v>
      </c>
      <c r="G328" s="19">
        <v>4.5995746393916902E-4</v>
      </c>
      <c r="H328" s="19">
        <v>1.93241869590027E-2</v>
      </c>
      <c r="I328" s="19" t="s">
        <v>14007</v>
      </c>
      <c r="J328" s="19" t="b">
        <v>0</v>
      </c>
    </row>
    <row r="329" spans="1:10" x14ac:dyDescent="0.2">
      <c r="A329" s="19" t="s">
        <v>750</v>
      </c>
      <c r="B329" s="19" t="s">
        <v>13266</v>
      </c>
      <c r="C329" s="19">
        <v>56705</v>
      </c>
      <c r="D329" s="19">
        <v>50.265744285542098</v>
      </c>
      <c r="E329" s="19">
        <v>0.385715064842311</v>
      </c>
      <c r="F329" s="19">
        <v>0.143044978742916</v>
      </c>
      <c r="G329" s="19">
        <v>4.5757078803971998E-4</v>
      </c>
      <c r="H329" s="19">
        <v>1.93241869590027E-2</v>
      </c>
      <c r="I329" s="19" t="s">
        <v>13962</v>
      </c>
      <c r="J329" s="19" t="b">
        <v>0</v>
      </c>
    </row>
    <row r="330" spans="1:10" x14ac:dyDescent="0.2">
      <c r="A330" s="19" t="s">
        <v>589</v>
      </c>
      <c r="B330" s="19" t="s">
        <v>13089</v>
      </c>
      <c r="C330" s="19">
        <v>224674</v>
      </c>
      <c r="D330" s="19">
        <v>5.7719976349208899</v>
      </c>
      <c r="E330" s="19">
        <v>1.09537865115067</v>
      </c>
      <c r="F330" s="19">
        <v>0.45257701617073398</v>
      </c>
      <c r="G330" s="19">
        <v>4.5875560856934198E-4</v>
      </c>
      <c r="H330" s="19">
        <v>1.93241869590027E-2</v>
      </c>
      <c r="I330" s="19" t="s">
        <v>13994</v>
      </c>
      <c r="J330" s="19" t="b">
        <v>0</v>
      </c>
    </row>
    <row r="331" spans="1:10" x14ac:dyDescent="0.2">
      <c r="A331" s="19" t="s">
        <v>272</v>
      </c>
      <c r="B331" s="19" t="s">
        <v>12899</v>
      </c>
      <c r="C331" s="19">
        <v>246228</v>
      </c>
      <c r="D331" s="19">
        <v>25.488002682193201</v>
      </c>
      <c r="E331" s="19">
        <v>-0.54575198929303503</v>
      </c>
      <c r="F331" s="19">
        <v>0.21161565243548899</v>
      </c>
      <c r="G331" s="19">
        <v>4.69053801407794E-4</v>
      </c>
      <c r="H331" s="19">
        <v>1.9607894599098102E-2</v>
      </c>
      <c r="I331" s="19" t="s">
        <v>14519</v>
      </c>
      <c r="J331" s="19" t="b">
        <v>0</v>
      </c>
    </row>
    <row r="332" spans="1:10" x14ac:dyDescent="0.2">
      <c r="A332" s="19" t="s">
        <v>346</v>
      </c>
      <c r="B332" s="19" t="s">
        <v>13352</v>
      </c>
      <c r="C332" s="19">
        <v>268980</v>
      </c>
      <c r="D332" s="19">
        <v>48.884082108144703</v>
      </c>
      <c r="E332" s="19">
        <v>0.41378099485669101</v>
      </c>
      <c r="F332" s="19">
        <v>0.158688406516662</v>
      </c>
      <c r="G332" s="19">
        <v>4.6974090616077501E-4</v>
      </c>
      <c r="H332" s="19">
        <v>1.9607894599098102E-2</v>
      </c>
      <c r="I332" s="19" t="s">
        <v>14520</v>
      </c>
      <c r="J332" s="19" t="b">
        <v>0</v>
      </c>
    </row>
    <row r="333" spans="1:10" x14ac:dyDescent="0.2">
      <c r="A333" s="19" t="s">
        <v>485</v>
      </c>
      <c r="B333" s="19" t="s">
        <v>13403</v>
      </c>
      <c r="C333" s="19">
        <v>224111</v>
      </c>
      <c r="D333" s="19">
        <v>40.661614510330097</v>
      </c>
      <c r="E333" s="19">
        <v>0.44148447795309198</v>
      </c>
      <c r="F333" s="19">
        <v>0.17059198090945499</v>
      </c>
      <c r="G333" s="19">
        <v>4.76826046056681E-4</v>
      </c>
      <c r="H333" s="19">
        <v>1.9839643202487E-2</v>
      </c>
      <c r="I333" s="19" t="s">
        <v>13971</v>
      </c>
      <c r="J333" s="19" t="b">
        <v>0</v>
      </c>
    </row>
    <row r="334" spans="1:10" x14ac:dyDescent="0.2">
      <c r="A334" s="19" t="s">
        <v>6069</v>
      </c>
      <c r="B334" s="19" t="s">
        <v>14309</v>
      </c>
      <c r="C334" s="19">
        <v>226525</v>
      </c>
      <c r="D334" s="19">
        <v>153.32802049224199</v>
      </c>
      <c r="E334" s="19">
        <v>0.24838029666914799</v>
      </c>
      <c r="F334" s="19">
        <v>8.72796622635231E-2</v>
      </c>
      <c r="G334" s="19">
        <v>4.9586847552809499E-4</v>
      </c>
      <c r="H334" s="19">
        <v>2.05658271581203E-2</v>
      </c>
      <c r="I334" s="19" t="s">
        <v>14188</v>
      </c>
      <c r="J334" s="19" t="b">
        <v>0</v>
      </c>
    </row>
    <row r="335" spans="1:10" x14ac:dyDescent="0.2">
      <c r="A335" s="19" t="s">
        <v>177</v>
      </c>
      <c r="B335" s="19" t="s">
        <v>12881</v>
      </c>
      <c r="C335" s="19">
        <v>244654</v>
      </c>
      <c r="D335" s="19">
        <v>118.102492199208</v>
      </c>
      <c r="E335" s="19">
        <v>-0.30207516074608298</v>
      </c>
      <c r="F335" s="19">
        <v>0.109804457166924</v>
      </c>
      <c r="G335" s="19">
        <v>5.06644669674262E-4</v>
      </c>
      <c r="H335" s="19">
        <v>2.0945629474712301E-2</v>
      </c>
      <c r="I335" s="19" t="s">
        <v>14519</v>
      </c>
      <c r="J335" s="19" t="b">
        <v>0</v>
      </c>
    </row>
    <row r="336" spans="1:10" x14ac:dyDescent="0.2">
      <c r="A336" s="19" t="s">
        <v>580</v>
      </c>
      <c r="B336" s="19" t="s">
        <v>12941</v>
      </c>
      <c r="C336" s="19">
        <v>19289</v>
      </c>
      <c r="D336" s="19">
        <v>8.5828865760593107</v>
      </c>
      <c r="E336" s="19">
        <v>0.947655654707936</v>
      </c>
      <c r="F336" s="19">
        <v>0.39887225672443499</v>
      </c>
      <c r="G336" s="19">
        <v>5.2395820376630996E-4</v>
      </c>
      <c r="H336" s="19">
        <v>2.1592417696611601E-2</v>
      </c>
      <c r="I336" s="19" t="s">
        <v>14519</v>
      </c>
      <c r="J336" s="19" t="b">
        <v>0</v>
      </c>
    </row>
    <row r="337" spans="1:10" x14ac:dyDescent="0.2">
      <c r="A337" s="19" t="s">
        <v>151</v>
      </c>
      <c r="B337" s="19" t="s">
        <v>13197</v>
      </c>
      <c r="C337" s="19">
        <v>238330</v>
      </c>
      <c r="D337" s="19">
        <v>88.647675391454698</v>
      </c>
      <c r="E337" s="19">
        <v>-0.32409972118196301</v>
      </c>
      <c r="F337" s="19">
        <v>0.12333245489266199</v>
      </c>
      <c r="G337" s="19">
        <v>5.5196395169022797E-4</v>
      </c>
      <c r="H337" s="19">
        <v>2.26743286821319E-2</v>
      </c>
      <c r="I337" s="19" t="s">
        <v>14290</v>
      </c>
      <c r="J337" s="19" t="b">
        <v>0</v>
      </c>
    </row>
    <row r="338" spans="1:10" x14ac:dyDescent="0.2">
      <c r="A338" s="19" t="s">
        <v>733</v>
      </c>
      <c r="B338" s="19" t="s">
        <v>13121</v>
      </c>
      <c r="C338" s="19">
        <v>14451</v>
      </c>
      <c r="D338" s="19">
        <v>11.0213761298596</v>
      </c>
      <c r="E338" s="19">
        <v>-0.81924786095910196</v>
      </c>
      <c r="F338" s="19">
        <v>0.35882693884431699</v>
      </c>
      <c r="G338" s="19">
        <v>5.5901649251945498E-4</v>
      </c>
      <c r="H338" s="19">
        <v>2.2891371560765001E-2</v>
      </c>
      <c r="I338" s="19" t="s">
        <v>14526</v>
      </c>
      <c r="J338" s="19" t="b">
        <v>0</v>
      </c>
    </row>
    <row r="339" spans="1:10" x14ac:dyDescent="0.2">
      <c r="A339" s="19" t="s">
        <v>503</v>
      </c>
      <c r="B339" s="19" t="s">
        <v>13309</v>
      </c>
      <c r="C339" s="19">
        <v>67948</v>
      </c>
      <c r="D339" s="19">
        <v>40.232686173278502</v>
      </c>
      <c r="E339" s="19">
        <v>0.42040845694669599</v>
      </c>
      <c r="F339" s="19">
        <v>0.16192772522218599</v>
      </c>
      <c r="G339" s="19">
        <v>5.8747576888281403E-4</v>
      </c>
      <c r="H339" s="19">
        <v>2.3980872079948298E-2</v>
      </c>
      <c r="I339" s="19" t="s">
        <v>14435</v>
      </c>
      <c r="J339" s="19" t="b">
        <v>0</v>
      </c>
    </row>
    <row r="340" spans="1:10" x14ac:dyDescent="0.2">
      <c r="A340" s="19" t="s">
        <v>9129</v>
      </c>
      <c r="B340" s="19" t="s">
        <v>14421</v>
      </c>
      <c r="C340" s="19">
        <v>74340</v>
      </c>
      <c r="D340" s="19">
        <v>133.12074446956601</v>
      </c>
      <c r="E340" s="19">
        <v>0.28143606055297898</v>
      </c>
      <c r="F340" s="19">
        <v>0.105677941025941</v>
      </c>
      <c r="G340" s="19">
        <v>6.0800677919967496E-4</v>
      </c>
      <c r="H340" s="19">
        <v>2.4663347093554201E-2</v>
      </c>
      <c r="I340" s="19" t="s">
        <v>13429</v>
      </c>
      <c r="J340" s="19" t="b">
        <v>0</v>
      </c>
    </row>
    <row r="341" spans="1:10" x14ac:dyDescent="0.2">
      <c r="A341" s="19" t="s">
        <v>269</v>
      </c>
      <c r="B341" s="19" t="s">
        <v>13209</v>
      </c>
      <c r="C341" s="19">
        <v>17684</v>
      </c>
      <c r="D341" s="19">
        <v>27.939058776693301</v>
      </c>
      <c r="E341" s="19">
        <v>0.54972367153298496</v>
      </c>
      <c r="F341" s="19">
        <v>0.22855002366312199</v>
      </c>
      <c r="G341" s="19">
        <v>6.0690915681100601E-4</v>
      </c>
      <c r="H341" s="19">
        <v>2.4663347093554201E-2</v>
      </c>
      <c r="I341" s="19" t="s">
        <v>14308</v>
      </c>
      <c r="J341" s="19" t="b">
        <v>0</v>
      </c>
    </row>
    <row r="342" spans="1:10" x14ac:dyDescent="0.2">
      <c r="A342" s="19" t="s">
        <v>333</v>
      </c>
      <c r="B342" s="19" t="s">
        <v>13408</v>
      </c>
      <c r="C342" s="19">
        <v>77864</v>
      </c>
      <c r="D342" s="19">
        <v>39.426457140790198</v>
      </c>
      <c r="E342" s="19">
        <v>-0.42187668604812001</v>
      </c>
      <c r="F342" s="19">
        <v>0.17052507064946801</v>
      </c>
      <c r="G342" s="19">
        <v>6.2933505704973198E-4</v>
      </c>
      <c r="H342" s="19">
        <v>2.54487363694486E-2</v>
      </c>
      <c r="I342" s="19" t="s">
        <v>13960</v>
      </c>
      <c r="J342" s="19" t="b">
        <v>0</v>
      </c>
    </row>
    <row r="343" spans="1:10" x14ac:dyDescent="0.2">
      <c r="A343" s="19" t="s">
        <v>7890</v>
      </c>
      <c r="B343" s="19" t="s">
        <v>14280</v>
      </c>
      <c r="C343" s="19">
        <v>328949</v>
      </c>
      <c r="D343" s="19">
        <v>37.760247501400201</v>
      </c>
      <c r="E343" s="19">
        <v>0.42293754176898202</v>
      </c>
      <c r="F343" s="19">
        <v>0.16761205933343301</v>
      </c>
      <c r="G343" s="19">
        <v>6.6693556856361102E-4</v>
      </c>
      <c r="H343" s="19">
        <v>2.6801696450972499E-2</v>
      </c>
      <c r="I343" s="19" t="s">
        <v>13570</v>
      </c>
      <c r="J343" s="19" t="b">
        <v>0</v>
      </c>
    </row>
    <row r="344" spans="1:10" x14ac:dyDescent="0.2">
      <c r="A344" s="19" t="s">
        <v>296</v>
      </c>
      <c r="B344" s="19" t="s">
        <v>13264</v>
      </c>
      <c r="C344" s="19">
        <v>13614</v>
      </c>
      <c r="D344" s="19">
        <v>5.9824945632875997</v>
      </c>
      <c r="E344" s="19">
        <v>1.1389080658836901</v>
      </c>
      <c r="F344" s="19">
        <v>0.47915237470350402</v>
      </c>
      <c r="G344" s="19">
        <v>6.80385802183433E-4</v>
      </c>
      <c r="H344" s="19">
        <v>2.7257561239175301E-2</v>
      </c>
      <c r="I344" s="19" t="s">
        <v>13962</v>
      </c>
      <c r="J344" s="19" t="b">
        <v>0</v>
      </c>
    </row>
    <row r="345" spans="1:10" x14ac:dyDescent="0.2">
      <c r="A345" s="19" t="s">
        <v>3406</v>
      </c>
      <c r="B345" s="19" t="s">
        <v>14456</v>
      </c>
      <c r="C345" s="19">
        <v>218454</v>
      </c>
      <c r="D345" s="19">
        <v>14.3435584564248</v>
      </c>
      <c r="E345" s="19">
        <v>-0.69496378792763203</v>
      </c>
      <c r="F345" s="19">
        <v>0.30536765523001103</v>
      </c>
      <c r="G345" s="19">
        <v>6.8526121335996495E-4</v>
      </c>
      <c r="H345" s="19">
        <v>2.7368148459499801E-2</v>
      </c>
      <c r="I345" s="19" t="s">
        <v>14188</v>
      </c>
      <c r="J345" s="19" t="b">
        <v>0</v>
      </c>
    </row>
    <row r="346" spans="1:10" x14ac:dyDescent="0.2">
      <c r="A346" s="19" t="s">
        <v>639</v>
      </c>
      <c r="B346" s="19" t="s">
        <v>13355</v>
      </c>
      <c r="C346" s="19">
        <v>668212</v>
      </c>
      <c r="D346" s="19">
        <v>141.298222726044</v>
      </c>
      <c r="E346" s="19">
        <v>0.26559290148258302</v>
      </c>
      <c r="F346" s="19">
        <v>9.8533580077234104E-2</v>
      </c>
      <c r="G346" s="19">
        <v>6.8747987202203299E-4</v>
      </c>
      <c r="H346" s="19">
        <v>2.7372275519892599E-2</v>
      </c>
      <c r="I346" s="19" t="s">
        <v>14520</v>
      </c>
      <c r="J346" s="19" t="b">
        <v>0</v>
      </c>
    </row>
    <row r="347" spans="1:10" x14ac:dyDescent="0.2">
      <c r="A347" s="19" t="s">
        <v>12107</v>
      </c>
      <c r="B347" s="19" t="s">
        <v>14539</v>
      </c>
      <c r="C347" s="19">
        <v>21835</v>
      </c>
      <c r="D347" s="19">
        <v>28.425004829852</v>
      </c>
      <c r="E347" s="19">
        <v>0.49027452623654599</v>
      </c>
      <c r="F347" s="19">
        <v>0.20179746466213599</v>
      </c>
      <c r="G347" s="19">
        <v>7.0353332231642095E-4</v>
      </c>
      <c r="H347" s="19">
        <v>2.7925525125075099E-2</v>
      </c>
      <c r="I347" s="19" t="s">
        <v>13495</v>
      </c>
      <c r="J347" s="19" t="b">
        <v>0</v>
      </c>
    </row>
    <row r="348" spans="1:10" x14ac:dyDescent="0.2">
      <c r="A348" s="19" t="s">
        <v>2377</v>
      </c>
      <c r="B348" s="19" t="s">
        <v>14540</v>
      </c>
      <c r="C348" s="19">
        <v>98396</v>
      </c>
      <c r="D348" s="19">
        <v>36.033243284310103</v>
      </c>
      <c r="E348" s="19">
        <v>0.43516600781147402</v>
      </c>
      <c r="F348" s="19">
        <v>0.176716745006055</v>
      </c>
      <c r="G348" s="19">
        <v>7.0868160565662399E-4</v>
      </c>
      <c r="H348" s="19">
        <v>2.7979475068172499E-2</v>
      </c>
      <c r="I348" s="19" t="s">
        <v>13495</v>
      </c>
      <c r="J348" s="19" t="b">
        <v>0</v>
      </c>
    </row>
    <row r="349" spans="1:10" x14ac:dyDescent="0.2">
      <c r="A349" s="19" t="s">
        <v>264</v>
      </c>
      <c r="B349" s="19" t="s">
        <v>12925</v>
      </c>
      <c r="C349" s="19">
        <v>224093</v>
      </c>
      <c r="D349" s="19">
        <v>13.753061049639101</v>
      </c>
      <c r="E349" s="19">
        <v>0.69785311400014804</v>
      </c>
      <c r="F349" s="19">
        <v>0.301326818828618</v>
      </c>
      <c r="G349" s="19">
        <v>7.0921698781766396E-4</v>
      </c>
      <c r="H349" s="19">
        <v>2.7979475068172499E-2</v>
      </c>
      <c r="I349" s="19" t="s">
        <v>14519</v>
      </c>
      <c r="J349" s="19" t="b">
        <v>0</v>
      </c>
    </row>
    <row r="350" spans="1:10" x14ac:dyDescent="0.2">
      <c r="A350" s="19" t="s">
        <v>7668</v>
      </c>
      <c r="B350" s="19" t="s">
        <v>13942</v>
      </c>
      <c r="C350" s="19">
        <v>217219</v>
      </c>
      <c r="D350" s="19">
        <v>79.935653272487698</v>
      </c>
      <c r="E350" s="19">
        <v>-0.34816422997055702</v>
      </c>
      <c r="F350" s="19">
        <v>0.136929681791506</v>
      </c>
      <c r="G350" s="19">
        <v>7.2447682756497905E-4</v>
      </c>
      <c r="H350" s="19">
        <v>2.8408273177850999E-2</v>
      </c>
      <c r="I350" s="19" t="s">
        <v>14541</v>
      </c>
      <c r="J350" s="19" t="b">
        <v>0</v>
      </c>
    </row>
    <row r="351" spans="1:10" x14ac:dyDescent="0.2">
      <c r="A351" s="19" t="s">
        <v>292</v>
      </c>
      <c r="B351" s="19" t="s">
        <v>14160</v>
      </c>
      <c r="C351" s="19">
        <v>75914</v>
      </c>
      <c r="D351" s="19">
        <v>65.745341485382596</v>
      </c>
      <c r="E351" s="19">
        <v>0.35316026795261202</v>
      </c>
      <c r="F351" s="19">
        <v>0.13829661474247901</v>
      </c>
      <c r="G351" s="19">
        <v>7.3452191110836304E-4</v>
      </c>
      <c r="H351" s="19">
        <v>2.8715146615535401E-2</v>
      </c>
      <c r="I351" s="19" t="s">
        <v>13100</v>
      </c>
      <c r="J351" s="19" t="b">
        <v>0</v>
      </c>
    </row>
    <row r="352" spans="1:10" x14ac:dyDescent="0.2">
      <c r="A352" s="19" t="s">
        <v>262</v>
      </c>
      <c r="B352" s="19" t="s">
        <v>14152</v>
      </c>
      <c r="C352" s="19">
        <v>67092</v>
      </c>
      <c r="D352" s="19">
        <v>104.39885501747101</v>
      </c>
      <c r="E352" s="19">
        <v>-0.32441091979763498</v>
      </c>
      <c r="F352" s="19">
        <v>0.12880354148673101</v>
      </c>
      <c r="G352" s="19">
        <v>7.5351210445007697E-4</v>
      </c>
      <c r="H352" s="19">
        <v>2.9264086169264601E-2</v>
      </c>
      <c r="I352" s="19" t="s">
        <v>13979</v>
      </c>
      <c r="J352" s="19" t="b">
        <v>0</v>
      </c>
    </row>
    <row r="353" spans="1:10" x14ac:dyDescent="0.2">
      <c r="A353" s="19" t="s">
        <v>629</v>
      </c>
      <c r="B353" s="19" t="s">
        <v>13800</v>
      </c>
      <c r="C353" s="19">
        <v>13521</v>
      </c>
      <c r="D353" s="19">
        <v>16.456666059528299</v>
      </c>
      <c r="E353" s="19">
        <v>0.63262422676293995</v>
      </c>
      <c r="F353" s="19">
        <v>0.27225624875864202</v>
      </c>
      <c r="G353" s="19">
        <v>7.5534812832568697E-4</v>
      </c>
      <c r="H353" s="19">
        <v>2.9264086169264601E-2</v>
      </c>
      <c r="I353" s="19" t="s">
        <v>13338</v>
      </c>
      <c r="J353" s="19" t="b">
        <v>0</v>
      </c>
    </row>
    <row r="354" spans="1:10" x14ac:dyDescent="0.2">
      <c r="A354" s="19" t="s">
        <v>534</v>
      </c>
      <c r="B354" s="19" t="s">
        <v>12990</v>
      </c>
      <c r="C354" s="19">
        <v>101867</v>
      </c>
      <c r="D354" s="19">
        <v>9.69446345270309</v>
      </c>
      <c r="E354" s="19">
        <v>0.79633479616973801</v>
      </c>
      <c r="F354" s="19">
        <v>0.358027319873576</v>
      </c>
      <c r="G354" s="19">
        <v>7.65810573083587E-4</v>
      </c>
      <c r="H354" s="19">
        <v>2.9580862136422699E-2</v>
      </c>
      <c r="I354" s="19" t="s">
        <v>14519</v>
      </c>
      <c r="J354" s="19" t="b">
        <v>0</v>
      </c>
    </row>
    <row r="355" spans="1:10" x14ac:dyDescent="0.2">
      <c r="A355" s="19" t="s">
        <v>222</v>
      </c>
      <c r="B355" s="19" t="s">
        <v>14144</v>
      </c>
      <c r="C355" s="19">
        <v>23959</v>
      </c>
      <c r="D355" s="19">
        <v>4.1617654093661001</v>
      </c>
      <c r="E355" s="19">
        <v>1.3059403664892399</v>
      </c>
      <c r="F355" s="19">
        <v>0.55410345933573302</v>
      </c>
      <c r="G355" s="19">
        <v>7.89712874675922E-4</v>
      </c>
      <c r="H355" s="19">
        <v>3.0413347018769101E-2</v>
      </c>
      <c r="I355" s="19" t="s">
        <v>13245</v>
      </c>
      <c r="J355" s="19" t="b">
        <v>0</v>
      </c>
    </row>
    <row r="356" spans="1:10" x14ac:dyDescent="0.2">
      <c r="A356" s="19" t="s">
        <v>162</v>
      </c>
      <c r="B356" s="19" t="s">
        <v>13204</v>
      </c>
      <c r="C356" s="19">
        <v>71840</v>
      </c>
      <c r="D356" s="19">
        <v>1.6377867981636001</v>
      </c>
      <c r="E356" s="19">
        <v>2.1438270827211299</v>
      </c>
      <c r="F356" s="19">
        <v>1.0029083214818899</v>
      </c>
      <c r="G356" s="19">
        <v>8.0393239004017099E-4</v>
      </c>
      <c r="H356" s="19">
        <v>3.0686976776164599E-2</v>
      </c>
      <c r="I356" s="19" t="s">
        <v>14308</v>
      </c>
      <c r="J356" s="19" t="b">
        <v>0</v>
      </c>
    </row>
    <row r="357" spans="1:10" x14ac:dyDescent="0.2">
      <c r="A357" s="19" t="s">
        <v>1784</v>
      </c>
      <c r="B357" s="19" t="s">
        <v>13837</v>
      </c>
      <c r="C357" s="19">
        <v>212632</v>
      </c>
      <c r="D357" s="19">
        <v>33.044409629015099</v>
      </c>
      <c r="E357" s="19">
        <v>0.45274655298485</v>
      </c>
      <c r="F357" s="19">
        <v>0.19257475874454699</v>
      </c>
      <c r="G357" s="19">
        <v>8.1410927543858799E-4</v>
      </c>
      <c r="H357" s="19">
        <v>3.0984041247574499E-2</v>
      </c>
      <c r="I357" s="19" t="s">
        <v>10</v>
      </c>
      <c r="J357" s="19" t="b">
        <v>0</v>
      </c>
    </row>
    <row r="358" spans="1:10" x14ac:dyDescent="0.2">
      <c r="A358" s="19" t="s">
        <v>7651</v>
      </c>
      <c r="B358" s="19" t="s">
        <v>14292</v>
      </c>
      <c r="C358" s="19">
        <v>19126</v>
      </c>
      <c r="D358" s="19">
        <v>24.239646053501101</v>
      </c>
      <c r="E358" s="19">
        <v>0.51635501207219103</v>
      </c>
      <c r="F358" s="19">
        <v>0.223344370478198</v>
      </c>
      <c r="G358" s="19">
        <v>8.5114964288786202E-4</v>
      </c>
      <c r="H358" s="19">
        <v>3.2298757709586297E-2</v>
      </c>
      <c r="I358" s="19" t="s">
        <v>13502</v>
      </c>
      <c r="J358" s="19" t="b">
        <v>0</v>
      </c>
    </row>
    <row r="359" spans="1:10" x14ac:dyDescent="0.2">
      <c r="A359" s="19" t="s">
        <v>574</v>
      </c>
      <c r="B359" s="19" t="s">
        <v>14219</v>
      </c>
      <c r="C359" s="19">
        <v>68533</v>
      </c>
      <c r="D359" s="19">
        <v>52.855583072125398</v>
      </c>
      <c r="E359" s="19">
        <v>0.39033754687518202</v>
      </c>
      <c r="F359" s="19">
        <v>0.161343522052907</v>
      </c>
      <c r="G359" s="19">
        <v>8.5595518254837403E-4</v>
      </c>
      <c r="H359" s="19">
        <v>3.2386140532678201E-2</v>
      </c>
      <c r="I359" s="19" t="s">
        <v>13239</v>
      </c>
      <c r="J359" s="19" t="b">
        <v>0</v>
      </c>
    </row>
    <row r="360" spans="1:10" x14ac:dyDescent="0.2">
      <c r="A360" s="19" t="s">
        <v>303</v>
      </c>
      <c r="B360" s="19" t="s">
        <v>13193</v>
      </c>
      <c r="C360" s="19">
        <v>19024</v>
      </c>
      <c r="D360" s="19">
        <v>12.4943910893682</v>
      </c>
      <c r="E360" s="19">
        <v>0.73689675819053102</v>
      </c>
      <c r="F360" s="19">
        <v>0.35107440678663498</v>
      </c>
      <c r="G360" s="19">
        <v>8.6481678821591704E-4</v>
      </c>
      <c r="H360" s="19">
        <v>3.26260327682623E-2</v>
      </c>
      <c r="I360" s="19" t="s">
        <v>14290</v>
      </c>
      <c r="J360" s="19" t="b">
        <v>0</v>
      </c>
    </row>
    <row r="361" spans="1:10" x14ac:dyDescent="0.2">
      <c r="A361" s="19" t="s">
        <v>915</v>
      </c>
      <c r="B361" s="19" t="s">
        <v>13490</v>
      </c>
      <c r="C361" s="19">
        <v>58807</v>
      </c>
      <c r="D361" s="19">
        <v>24.3525214877906</v>
      </c>
      <c r="E361" s="19">
        <v>-0.56722793272135297</v>
      </c>
      <c r="F361" s="19">
        <v>0.24516135060010899</v>
      </c>
      <c r="G361" s="19">
        <v>8.7393006381331995E-4</v>
      </c>
      <c r="H361" s="19">
        <v>3.2873997167861498E-2</v>
      </c>
      <c r="I361" s="19" t="s">
        <v>14129</v>
      </c>
      <c r="J361" s="19" t="b">
        <v>0</v>
      </c>
    </row>
    <row r="362" spans="1:10" x14ac:dyDescent="0.2">
      <c r="A362" s="19" t="s">
        <v>75</v>
      </c>
      <c r="B362" s="19" t="s">
        <v>13124</v>
      </c>
      <c r="C362" s="19">
        <v>19215</v>
      </c>
      <c r="D362" s="19">
        <v>279.55219501624299</v>
      </c>
      <c r="E362" s="19">
        <v>0.49196892504980699</v>
      </c>
      <c r="F362" s="19">
        <v>0.21458781907209001</v>
      </c>
      <c r="G362" s="19">
        <v>8.7690056539087703E-4</v>
      </c>
      <c r="H362" s="19">
        <v>3.2890125554081003E-2</v>
      </c>
      <c r="I362" s="19" t="s">
        <v>14542</v>
      </c>
      <c r="J362" s="19" t="b">
        <v>0</v>
      </c>
    </row>
    <row r="363" spans="1:10" x14ac:dyDescent="0.2">
      <c r="A363" s="19" t="s">
        <v>1759</v>
      </c>
      <c r="B363" s="19" t="s">
        <v>13865</v>
      </c>
      <c r="C363" s="19">
        <v>232599</v>
      </c>
      <c r="D363" s="19">
        <v>5.3558039430989899</v>
      </c>
      <c r="E363" s="19">
        <v>1.1838911482310801</v>
      </c>
      <c r="F363" s="19">
        <v>0.52528466304428301</v>
      </c>
      <c r="G363" s="19">
        <v>9.0444934127832297E-4</v>
      </c>
      <c r="H363" s="19">
        <v>3.3727880334701699E-2</v>
      </c>
      <c r="I363" s="19" t="s">
        <v>13536</v>
      </c>
      <c r="J363" s="19" t="b">
        <v>0</v>
      </c>
    </row>
    <row r="364" spans="1:10" x14ac:dyDescent="0.2">
      <c r="A364" s="19" t="s">
        <v>302</v>
      </c>
      <c r="B364" s="19" t="s">
        <v>12901</v>
      </c>
      <c r="C364" s="19">
        <v>12192</v>
      </c>
      <c r="D364" s="19">
        <v>40.009003231176898</v>
      </c>
      <c r="E364" s="19">
        <v>-0.44111621826168601</v>
      </c>
      <c r="F364" s="19">
        <v>0.18643132366729601</v>
      </c>
      <c r="G364" s="19">
        <v>9.2546776441872398E-4</v>
      </c>
      <c r="H364" s="19">
        <v>3.4412508251661797E-2</v>
      </c>
      <c r="I364" s="19" t="s">
        <v>14519</v>
      </c>
      <c r="J364" s="19" t="b">
        <v>0</v>
      </c>
    </row>
    <row r="365" spans="1:10" x14ac:dyDescent="0.2">
      <c r="A365" s="19" t="s">
        <v>4027</v>
      </c>
      <c r="B365" s="19" t="s">
        <v>14543</v>
      </c>
      <c r="C365" s="19">
        <v>30945</v>
      </c>
      <c r="D365" s="19">
        <v>21.503095735100601</v>
      </c>
      <c r="E365" s="19">
        <v>0.54644962954767196</v>
      </c>
      <c r="F365" s="19">
        <v>0.23801176406892</v>
      </c>
      <c r="G365" s="19">
        <v>9.3849660339179403E-4</v>
      </c>
      <c r="H365" s="19">
        <v>3.4796980079913498E-2</v>
      </c>
      <c r="I365" s="19" t="s">
        <v>9</v>
      </c>
      <c r="J365" s="19" t="b">
        <v>0</v>
      </c>
    </row>
    <row r="366" spans="1:10" x14ac:dyDescent="0.2">
      <c r="A366" s="19" t="s">
        <v>801</v>
      </c>
      <c r="B366" s="19" t="s">
        <v>14277</v>
      </c>
      <c r="C366" s="19">
        <v>230162</v>
      </c>
      <c r="D366" s="19">
        <v>9.0143706414354305</v>
      </c>
      <c r="E366" s="19">
        <v>0.90978921465206797</v>
      </c>
      <c r="F366" s="19">
        <v>0.41877669832164999</v>
      </c>
      <c r="G366" s="19">
        <v>1.0169228609569899E-3</v>
      </c>
      <c r="H366" s="19">
        <v>3.7597090916524301E-2</v>
      </c>
      <c r="I366" s="19" t="s">
        <v>13095</v>
      </c>
      <c r="J366" s="19" t="b">
        <v>0</v>
      </c>
    </row>
    <row r="367" spans="1:10" x14ac:dyDescent="0.2">
      <c r="A367" s="19" t="s">
        <v>2975</v>
      </c>
      <c r="B367" s="19" t="s">
        <v>14306</v>
      </c>
      <c r="C367" s="19">
        <v>105005</v>
      </c>
      <c r="D367" s="19">
        <v>75.317160617184697</v>
      </c>
      <c r="E367" s="19">
        <v>0.33693069944654103</v>
      </c>
      <c r="F367" s="19">
        <v>0.138946862279446</v>
      </c>
      <c r="G367" s="19">
        <v>1.02256061737238E-3</v>
      </c>
      <c r="H367" s="19">
        <v>3.7697818771505902E-2</v>
      </c>
      <c r="I367" s="19" t="s">
        <v>14007</v>
      </c>
      <c r="J367" s="19" t="b">
        <v>0</v>
      </c>
    </row>
    <row r="368" spans="1:10" x14ac:dyDescent="0.2">
      <c r="A368" s="19" t="s">
        <v>4005</v>
      </c>
      <c r="B368" s="19" t="s">
        <v>14492</v>
      </c>
      <c r="C368" s="19">
        <v>109934</v>
      </c>
      <c r="D368" s="19">
        <v>134.565850691766</v>
      </c>
      <c r="E368" s="19">
        <v>0.24133786353293801</v>
      </c>
      <c r="F368" s="19">
        <v>9.1482900261846203E-2</v>
      </c>
      <c r="G368" s="19">
        <v>1.03705502296337E-3</v>
      </c>
      <c r="H368" s="19">
        <v>3.8015558065569603E-2</v>
      </c>
      <c r="I368" s="19" t="s">
        <v>7</v>
      </c>
      <c r="J368" s="19" t="b">
        <v>0</v>
      </c>
    </row>
    <row r="369" spans="1:10" x14ac:dyDescent="0.2">
      <c r="A369" s="19" t="s">
        <v>378</v>
      </c>
      <c r="B369" s="19" t="s">
        <v>13404</v>
      </c>
      <c r="C369" s="19">
        <v>78449</v>
      </c>
      <c r="D369" s="19">
        <v>1.2536989110146699</v>
      </c>
      <c r="E369" s="19">
        <v>3.9220970262526501E-2</v>
      </c>
      <c r="F369" s="19">
        <v>0.113883274256542</v>
      </c>
      <c r="G369" s="19">
        <v>1.0350975922260701E-3</v>
      </c>
      <c r="H369" s="19">
        <v>3.8015558065569603E-2</v>
      </c>
      <c r="I369" s="19" t="s">
        <v>13960</v>
      </c>
      <c r="J369" s="19" t="b">
        <v>0</v>
      </c>
    </row>
    <row r="370" spans="1:10" x14ac:dyDescent="0.2">
      <c r="A370" s="19" t="s">
        <v>3069</v>
      </c>
      <c r="B370" s="19" t="s">
        <v>13510</v>
      </c>
      <c r="C370" s="19">
        <v>170768</v>
      </c>
      <c r="D370" s="19">
        <v>26.2308079296931</v>
      </c>
      <c r="E370" s="19">
        <v>0.48651686547661399</v>
      </c>
      <c r="F370" s="19">
        <v>0.21120001355467599</v>
      </c>
      <c r="G370" s="19">
        <v>1.04720033338381E-3</v>
      </c>
      <c r="H370" s="19">
        <v>3.8279017836120102E-2</v>
      </c>
      <c r="I370" s="19" t="s">
        <v>13981</v>
      </c>
      <c r="J370" s="19" t="b">
        <v>0</v>
      </c>
    </row>
    <row r="371" spans="1:10" x14ac:dyDescent="0.2">
      <c r="A371" s="19" t="s">
        <v>187</v>
      </c>
      <c r="B371" s="19" t="s">
        <v>14139</v>
      </c>
      <c r="C371" s="19">
        <v>100042480</v>
      </c>
      <c r="D371" s="19">
        <v>88.546231220006902</v>
      </c>
      <c r="E371" s="19">
        <v>0.288463552416028</v>
      </c>
      <c r="F371" s="19">
        <v>0.112755447044628</v>
      </c>
      <c r="G371" s="19">
        <v>1.0686638041380199E-3</v>
      </c>
      <c r="H371" s="19">
        <v>3.8953548240974703E-2</v>
      </c>
      <c r="I371" s="19" t="s">
        <v>13228</v>
      </c>
      <c r="J371" s="19" t="b">
        <v>0</v>
      </c>
    </row>
    <row r="372" spans="1:10" x14ac:dyDescent="0.2">
      <c r="A372" s="19" t="s">
        <v>318</v>
      </c>
      <c r="B372" s="19" t="s">
        <v>12984</v>
      </c>
      <c r="C372" s="19">
        <v>19765</v>
      </c>
      <c r="D372" s="19">
        <v>99.904905343478404</v>
      </c>
      <c r="E372" s="19">
        <v>0.27562509277261299</v>
      </c>
      <c r="F372" s="19">
        <v>0.109250357174871</v>
      </c>
      <c r="G372" s="19">
        <v>1.0955078382058499E-3</v>
      </c>
      <c r="H372" s="19">
        <v>3.9708323323203697E-2</v>
      </c>
      <c r="I372" s="19" t="s">
        <v>14519</v>
      </c>
      <c r="J372" s="19" t="b">
        <v>0</v>
      </c>
    </row>
    <row r="373" spans="1:10" x14ac:dyDescent="0.2">
      <c r="A373" s="19" t="s">
        <v>355</v>
      </c>
      <c r="B373" s="19" t="s">
        <v>12876</v>
      </c>
      <c r="C373" s="19">
        <v>15900</v>
      </c>
      <c r="D373" s="19">
        <v>7.3106290615602703</v>
      </c>
      <c r="E373" s="19">
        <v>-0.92710599139123595</v>
      </c>
      <c r="F373" s="19">
        <v>0.44534998136072901</v>
      </c>
      <c r="G373" s="19">
        <v>1.10067029373042E-3</v>
      </c>
      <c r="H373" s="19">
        <v>3.9722650735558598E-2</v>
      </c>
      <c r="I373" s="19" t="s">
        <v>14519</v>
      </c>
      <c r="J373" s="19" t="b">
        <v>0</v>
      </c>
    </row>
    <row r="374" spans="1:10" x14ac:dyDescent="0.2">
      <c r="A374" s="19" t="s">
        <v>305</v>
      </c>
      <c r="B374" s="19" t="s">
        <v>13362</v>
      </c>
      <c r="C374" s="19">
        <v>66222</v>
      </c>
      <c r="D374" s="19">
        <v>2.9884811769839401</v>
      </c>
      <c r="E374" s="19">
        <v>-1.3929049628185599</v>
      </c>
      <c r="F374" s="19">
        <v>0.64380438047191102</v>
      </c>
      <c r="G374" s="19">
        <v>1.10204262859857E-3</v>
      </c>
      <c r="H374" s="19">
        <v>3.9722650735558598E-2</v>
      </c>
      <c r="I374" s="19" t="s">
        <v>14354</v>
      </c>
      <c r="J374" s="19" t="b">
        <v>0</v>
      </c>
    </row>
    <row r="375" spans="1:10" x14ac:dyDescent="0.2">
      <c r="A375" s="19" t="s">
        <v>427</v>
      </c>
      <c r="B375" s="19" t="s">
        <v>13797</v>
      </c>
      <c r="C375" s="19">
        <v>16599</v>
      </c>
      <c r="D375" s="19">
        <v>44.065407440565401</v>
      </c>
      <c r="E375" s="19">
        <v>-0.39052874622114397</v>
      </c>
      <c r="F375" s="19">
        <v>0.170248409625056</v>
      </c>
      <c r="G375" s="19">
        <v>1.1263659875214501E-3</v>
      </c>
      <c r="H375" s="19">
        <v>4.0151999665365201E-2</v>
      </c>
      <c r="I375" s="19" t="s">
        <v>13298</v>
      </c>
      <c r="J375" s="19" t="b">
        <v>0</v>
      </c>
    </row>
    <row r="376" spans="1:10" x14ac:dyDescent="0.2">
      <c r="A376" s="19" t="s">
        <v>276</v>
      </c>
      <c r="B376" s="19" t="s">
        <v>12856</v>
      </c>
      <c r="C376" s="19" t="s">
        <v>12856</v>
      </c>
      <c r="D376" s="19">
        <v>48.056615287301398</v>
      </c>
      <c r="E376" s="19">
        <v>0.45494142326119302</v>
      </c>
      <c r="F376" s="19">
        <v>0.206685616130865</v>
      </c>
      <c r="G376" s="19">
        <v>1.1247694727260301E-3</v>
      </c>
      <c r="H376" s="19">
        <v>4.0151999665365201E-2</v>
      </c>
      <c r="I376" s="19" t="s">
        <v>13399</v>
      </c>
      <c r="J376" s="19" t="b">
        <v>0</v>
      </c>
    </row>
    <row r="377" spans="1:10" x14ac:dyDescent="0.2">
      <c r="A377" s="19" t="s">
        <v>1100</v>
      </c>
      <c r="B377" s="19" t="s">
        <v>13547</v>
      </c>
      <c r="C377" s="19">
        <v>217410</v>
      </c>
      <c r="D377" s="19">
        <v>58.200557121635399</v>
      </c>
      <c r="E377" s="19">
        <v>-0.38506518103061299</v>
      </c>
      <c r="F377" s="19">
        <v>0.163427604728275</v>
      </c>
      <c r="G377" s="19">
        <v>1.1237911065836101E-3</v>
      </c>
      <c r="H377" s="19">
        <v>4.0151999665365201E-2</v>
      </c>
      <c r="I377" s="19" t="s">
        <v>14120</v>
      </c>
      <c r="J377" s="19" t="b">
        <v>0</v>
      </c>
    </row>
    <row r="378" spans="1:10" x14ac:dyDescent="0.2">
      <c r="A378" s="19" t="s">
        <v>110</v>
      </c>
      <c r="B378" s="19" t="s">
        <v>13195</v>
      </c>
      <c r="C378" s="19">
        <v>12660</v>
      </c>
      <c r="D378" s="19">
        <v>98.059572508204795</v>
      </c>
      <c r="E378" s="19">
        <v>0.28490963855495699</v>
      </c>
      <c r="F378" s="19">
        <v>0.11477841198203</v>
      </c>
      <c r="G378" s="19">
        <v>1.1224298755420001E-3</v>
      </c>
      <c r="H378" s="19">
        <v>4.0151999665365201E-2</v>
      </c>
      <c r="I378" s="19" t="s">
        <v>14290</v>
      </c>
      <c r="J378" s="19" t="b">
        <v>0</v>
      </c>
    </row>
    <row r="379" spans="1:10" x14ac:dyDescent="0.2">
      <c r="A379" s="19" t="s">
        <v>627</v>
      </c>
      <c r="B379" s="19" t="s">
        <v>13407</v>
      </c>
      <c r="C379" s="19">
        <v>66656</v>
      </c>
      <c r="D379" s="19">
        <v>31.5414718907865</v>
      </c>
      <c r="E379" s="19">
        <v>0.44581835166135397</v>
      </c>
      <c r="F379" s="19">
        <v>0.200685219996597</v>
      </c>
      <c r="G379" s="19">
        <v>1.1333027979210401E-3</v>
      </c>
      <c r="H379" s="19">
        <v>4.0288291772248103E-2</v>
      </c>
      <c r="I379" s="19" t="s">
        <v>13960</v>
      </c>
      <c r="J379" s="19" t="b">
        <v>0</v>
      </c>
    </row>
    <row r="380" spans="1:10" x14ac:dyDescent="0.2">
      <c r="A380" s="19" t="s">
        <v>4306</v>
      </c>
      <c r="B380" s="19" t="s">
        <v>14410</v>
      </c>
      <c r="C380" s="19">
        <v>66912</v>
      </c>
      <c r="D380" s="19">
        <v>52.1876102373067</v>
      </c>
      <c r="E380" s="19">
        <v>-0.35246340784539498</v>
      </c>
      <c r="F380" s="19">
        <v>0.149365000529388</v>
      </c>
      <c r="G380" s="19">
        <v>1.13956844849359E-3</v>
      </c>
      <c r="H380" s="19">
        <v>4.0400043078101397E-2</v>
      </c>
      <c r="I380" s="19" t="s">
        <v>7</v>
      </c>
      <c r="J380" s="19" t="b">
        <v>0</v>
      </c>
    </row>
    <row r="381" spans="1:10" x14ac:dyDescent="0.2">
      <c r="A381" s="19" t="s">
        <v>1009</v>
      </c>
      <c r="B381" s="19" t="s">
        <v>13581</v>
      </c>
      <c r="C381" s="19">
        <v>71962</v>
      </c>
      <c r="D381" s="19">
        <v>2.3341793861856401</v>
      </c>
      <c r="E381" s="19">
        <v>1.87060224341639</v>
      </c>
      <c r="F381" s="19">
        <v>0.78231408571284999</v>
      </c>
      <c r="G381" s="19">
        <v>1.1520209715431601E-3</v>
      </c>
      <c r="H381" s="19">
        <v>4.07299217807882E-2</v>
      </c>
      <c r="I381" s="19" t="s">
        <v>14157</v>
      </c>
      <c r="J381" s="19" t="b">
        <v>0</v>
      </c>
    </row>
    <row r="382" spans="1:10" x14ac:dyDescent="0.2">
      <c r="A382" s="19" t="s">
        <v>90</v>
      </c>
      <c r="B382" s="19" t="s">
        <v>12877</v>
      </c>
      <c r="C382" s="19">
        <v>16403</v>
      </c>
      <c r="D382" s="19">
        <v>39.376333335603299</v>
      </c>
      <c r="E382" s="19">
        <v>-0.409305936732063</v>
      </c>
      <c r="F382" s="19">
        <v>0.18003006232315999</v>
      </c>
      <c r="G382" s="19">
        <v>1.18164877951929E-3</v>
      </c>
      <c r="H382" s="19">
        <v>4.1663583670244302E-2</v>
      </c>
      <c r="I382" s="19" t="s">
        <v>14519</v>
      </c>
      <c r="J382" s="19" t="b">
        <v>0</v>
      </c>
    </row>
    <row r="383" spans="1:10" x14ac:dyDescent="0.2">
      <c r="A383" s="19" t="s">
        <v>745</v>
      </c>
      <c r="B383" s="19" t="s">
        <v>13226</v>
      </c>
      <c r="C383" s="19">
        <v>16456</v>
      </c>
      <c r="D383" s="19">
        <v>20.706407837865299</v>
      </c>
      <c r="E383" s="19">
        <v>-0.54849451187336096</v>
      </c>
      <c r="F383" s="19">
        <v>0.25635229847110103</v>
      </c>
      <c r="G383" s="19">
        <v>1.2788343825395499E-3</v>
      </c>
      <c r="H383" s="19">
        <v>4.4604088706366098E-2</v>
      </c>
      <c r="I383" s="19" t="s">
        <v>14529</v>
      </c>
      <c r="J383" s="19" t="b">
        <v>0</v>
      </c>
    </row>
    <row r="384" spans="1:10" x14ac:dyDescent="0.2">
      <c r="A384" s="19" t="s">
        <v>293</v>
      </c>
      <c r="B384" s="19" t="s">
        <v>14162</v>
      </c>
      <c r="C384" s="19">
        <v>380928</v>
      </c>
      <c r="D384" s="19">
        <v>99.274531131513697</v>
      </c>
      <c r="E384" s="19">
        <v>0.265629352960214</v>
      </c>
      <c r="F384" s="19">
        <v>0.106702348872295</v>
      </c>
      <c r="G384" s="19">
        <v>1.2770507799761499E-3</v>
      </c>
      <c r="H384" s="19">
        <v>4.4604088706366098E-2</v>
      </c>
      <c r="I384" s="19" t="s">
        <v>13228</v>
      </c>
      <c r="J384" s="19" t="b">
        <v>0</v>
      </c>
    </row>
    <row r="385" spans="1:10" x14ac:dyDescent="0.2">
      <c r="A385" s="19" t="s">
        <v>680</v>
      </c>
      <c r="B385" s="19" t="s">
        <v>13354</v>
      </c>
      <c r="C385" s="19">
        <v>239719</v>
      </c>
      <c r="D385" s="19">
        <v>170.597691165481</v>
      </c>
      <c r="E385" s="19">
        <v>0.24685422977128299</v>
      </c>
      <c r="F385" s="19">
        <v>9.7865829528241396E-2</v>
      </c>
      <c r="G385" s="19">
        <v>1.2749300064783099E-3</v>
      </c>
      <c r="H385" s="19">
        <v>4.4604088706366098E-2</v>
      </c>
      <c r="I385" s="19" t="s">
        <v>14520</v>
      </c>
      <c r="J385" s="19" t="b">
        <v>0</v>
      </c>
    </row>
    <row r="386" spans="1:10" x14ac:dyDescent="0.2">
      <c r="A386" s="19" t="s">
        <v>3445</v>
      </c>
      <c r="B386" s="19" t="s">
        <v>14544</v>
      </c>
      <c r="C386" s="19">
        <v>84652</v>
      </c>
      <c r="D386" s="19">
        <v>32.538663198754499</v>
      </c>
      <c r="E386" s="19">
        <v>0.42952595462031901</v>
      </c>
      <c r="F386" s="19">
        <v>0.19142276723582399</v>
      </c>
      <c r="G386" s="19">
        <v>1.2889050798100901E-3</v>
      </c>
      <c r="H386" s="19">
        <v>4.4834493905221998E-2</v>
      </c>
      <c r="I386" s="19" t="s">
        <v>9</v>
      </c>
      <c r="J386" s="19" t="b">
        <v>0</v>
      </c>
    </row>
    <row r="387" spans="1:10" x14ac:dyDescent="0.2">
      <c r="A387" s="19" t="s">
        <v>107</v>
      </c>
      <c r="B387" s="19" t="s">
        <v>13359</v>
      </c>
      <c r="C387" s="19">
        <v>53376</v>
      </c>
      <c r="D387" s="19">
        <v>82.630211814600301</v>
      </c>
      <c r="E387" s="19">
        <v>0.31287263791396303</v>
      </c>
      <c r="F387" s="19">
        <v>0.13332897673817501</v>
      </c>
      <c r="G387" s="19">
        <v>1.3041202148855399E-3</v>
      </c>
      <c r="H387" s="19">
        <v>4.5242132923911202E-2</v>
      </c>
      <c r="I387" s="19" t="s">
        <v>14354</v>
      </c>
      <c r="J387" s="19" t="b">
        <v>0</v>
      </c>
    </row>
    <row r="388" spans="1:10" x14ac:dyDescent="0.2">
      <c r="A388" s="19" t="s">
        <v>246</v>
      </c>
      <c r="B388" s="19" t="s">
        <v>13307</v>
      </c>
      <c r="C388" s="19">
        <v>14618</v>
      </c>
      <c r="D388" s="19">
        <v>2.4357503311647601</v>
      </c>
      <c r="E388" s="19">
        <v>-1.6289384875480899</v>
      </c>
      <c r="F388" s="19">
        <v>0.80828751025961298</v>
      </c>
      <c r="G388" s="19">
        <v>1.31803634561586E-3</v>
      </c>
      <c r="H388" s="19">
        <v>4.53513251025306E-2</v>
      </c>
      <c r="I388" s="19" t="s">
        <v>14321</v>
      </c>
      <c r="J388" s="19" t="b">
        <v>0</v>
      </c>
    </row>
    <row r="389" spans="1:10" x14ac:dyDescent="0.2">
      <c r="A389" s="19" t="s">
        <v>172</v>
      </c>
      <c r="B389" s="19" t="s">
        <v>13267</v>
      </c>
      <c r="C389" s="19">
        <v>78286</v>
      </c>
      <c r="D389" s="19">
        <v>105.781107652751</v>
      </c>
      <c r="E389" s="19">
        <v>0.28611694061816301</v>
      </c>
      <c r="F389" s="19">
        <v>0.12089038405140699</v>
      </c>
      <c r="G389" s="19">
        <v>1.3143509983465399E-3</v>
      </c>
      <c r="H389" s="19">
        <v>4.53513251025306E-2</v>
      </c>
      <c r="I389" s="19" t="s">
        <v>13962</v>
      </c>
      <c r="J389" s="19" t="b">
        <v>0</v>
      </c>
    </row>
    <row r="390" spans="1:10" x14ac:dyDescent="0.2">
      <c r="A390" s="19" t="s">
        <v>1187</v>
      </c>
      <c r="B390" s="19" t="s">
        <v>13583</v>
      </c>
      <c r="C390" s="19">
        <v>233781</v>
      </c>
      <c r="D390" s="19">
        <v>51.551956292431498</v>
      </c>
      <c r="E390" s="19">
        <v>-0.35011864826281702</v>
      </c>
      <c r="F390" s="19">
        <v>0.155212363538242</v>
      </c>
      <c r="G390" s="19">
        <v>1.3146060244699301E-3</v>
      </c>
      <c r="H390" s="19">
        <v>4.53513251025306E-2</v>
      </c>
      <c r="I390" s="19" t="s">
        <v>13969</v>
      </c>
      <c r="J390" s="19" t="b">
        <v>0</v>
      </c>
    </row>
    <row r="391" spans="1:10" x14ac:dyDescent="0.2">
      <c r="A391" s="19" t="s">
        <v>568</v>
      </c>
      <c r="B391" s="19" t="s">
        <v>13202</v>
      </c>
      <c r="C391" s="19">
        <v>12741</v>
      </c>
      <c r="D391" s="19">
        <v>8.8378137053605208</v>
      </c>
      <c r="E391" s="19">
        <v>-0.80711091576266802</v>
      </c>
      <c r="F391" s="19">
        <v>0.39531346914896998</v>
      </c>
      <c r="G391" s="19">
        <v>1.32128667416183E-3</v>
      </c>
      <c r="H391" s="19">
        <v>4.53513251025306E-2</v>
      </c>
      <c r="I391" s="19" t="s">
        <v>14290</v>
      </c>
      <c r="J391" s="19" t="b">
        <v>0</v>
      </c>
    </row>
    <row r="392" spans="1:10" x14ac:dyDescent="0.2">
      <c r="A392" s="19" t="s">
        <v>895</v>
      </c>
      <c r="B392" s="19" t="s">
        <v>13486</v>
      </c>
      <c r="C392" s="19">
        <v>27205</v>
      </c>
      <c r="D392" s="19">
        <v>16.560722971010101</v>
      </c>
      <c r="E392" s="19">
        <v>-0.62633522167576805</v>
      </c>
      <c r="F392" s="19">
        <v>0.29236416174826801</v>
      </c>
      <c r="G392" s="19">
        <v>1.34313098653349E-3</v>
      </c>
      <c r="H392" s="19">
        <v>4.5821211415320702E-2</v>
      </c>
      <c r="I392" s="19" t="s">
        <v>14133</v>
      </c>
      <c r="J392" s="19" t="b">
        <v>0</v>
      </c>
    </row>
    <row r="393" spans="1:10" x14ac:dyDescent="0.2">
      <c r="A393" s="19" t="s">
        <v>205</v>
      </c>
      <c r="B393" s="19" t="s">
        <v>14141</v>
      </c>
      <c r="C393" s="19">
        <v>29873</v>
      </c>
      <c r="D393" s="19">
        <v>261.32025424595003</v>
      </c>
      <c r="E393" s="19">
        <v>-0.21269009397598701</v>
      </c>
      <c r="F393" s="19">
        <v>8.1186780700701594E-2</v>
      </c>
      <c r="G393" s="19">
        <v>1.34559971698778E-3</v>
      </c>
      <c r="H393" s="19">
        <v>4.5821211415320702E-2</v>
      </c>
      <c r="I393" s="19" t="s">
        <v>13245</v>
      </c>
      <c r="J393" s="19" t="b">
        <v>0</v>
      </c>
    </row>
    <row r="394" spans="1:10" x14ac:dyDescent="0.2">
      <c r="A394" s="19" t="s">
        <v>8289</v>
      </c>
      <c r="B394" s="19" t="s">
        <v>14545</v>
      </c>
      <c r="C394" s="19">
        <v>76740</v>
      </c>
      <c r="D394" s="19">
        <v>272.83834248536499</v>
      </c>
      <c r="E394" s="19">
        <v>0.20846579495168399</v>
      </c>
      <c r="F394" s="19">
        <v>8.0411103740489306E-2</v>
      </c>
      <c r="G394" s="19">
        <v>1.34020178024138E-3</v>
      </c>
      <c r="H394" s="19">
        <v>4.5821211415320702E-2</v>
      </c>
      <c r="I394" s="19" t="s">
        <v>9</v>
      </c>
      <c r="J394" s="19" t="b">
        <v>0</v>
      </c>
    </row>
    <row r="395" spans="1:10" x14ac:dyDescent="0.2">
      <c r="A395" s="19" t="s">
        <v>478</v>
      </c>
      <c r="B395" s="19" t="s">
        <v>13365</v>
      </c>
      <c r="C395" s="19">
        <v>223864</v>
      </c>
      <c r="D395" s="19">
        <v>43.434742818059497</v>
      </c>
      <c r="E395" s="19">
        <v>0.39392288127279301</v>
      </c>
      <c r="F395" s="19">
        <v>0.17124809965833701</v>
      </c>
      <c r="G395" s="19">
        <v>1.35178317835274E-3</v>
      </c>
      <c r="H395" s="19">
        <v>4.5910956241166402E-2</v>
      </c>
      <c r="I395" s="19" t="s">
        <v>14530</v>
      </c>
      <c r="J395" s="19" t="b">
        <v>0</v>
      </c>
    </row>
    <row r="396" spans="1:10" x14ac:dyDescent="0.2">
      <c r="A396" s="19" t="s">
        <v>140</v>
      </c>
      <c r="B396" s="19" t="s">
        <v>12974</v>
      </c>
      <c r="C396" s="19">
        <v>18791</v>
      </c>
      <c r="D396" s="19">
        <v>40.170354748257402</v>
      </c>
      <c r="E396" s="19">
        <v>0.37802067494803199</v>
      </c>
      <c r="F396" s="19">
        <v>0.16527563608648899</v>
      </c>
      <c r="G396" s="19">
        <v>1.4002719024619899E-3</v>
      </c>
      <c r="H396" s="19">
        <v>4.7309447566209403E-2</v>
      </c>
      <c r="I396" s="19" t="s">
        <v>14519</v>
      </c>
      <c r="J396" s="19" t="b">
        <v>0</v>
      </c>
    </row>
    <row r="397" spans="1:10" x14ac:dyDescent="0.2">
      <c r="A397" s="19" t="s">
        <v>753</v>
      </c>
      <c r="B397" s="19" t="s">
        <v>14268</v>
      </c>
      <c r="C397" s="19">
        <v>17202</v>
      </c>
      <c r="D397" s="19">
        <v>8.4689297828258194</v>
      </c>
      <c r="E397" s="19">
        <v>0.851584680636293</v>
      </c>
      <c r="F397" s="19">
        <v>0.400561808045937</v>
      </c>
      <c r="G397" s="19">
        <v>1.39810498552404E-3</v>
      </c>
      <c r="H397" s="19">
        <v>4.7309447566209403E-2</v>
      </c>
      <c r="I397" s="19" t="s">
        <v>13095</v>
      </c>
      <c r="J397" s="19" t="b">
        <v>0</v>
      </c>
    </row>
    <row r="398" spans="1:10" x14ac:dyDescent="0.2">
      <c r="A398" s="19" t="s">
        <v>473</v>
      </c>
      <c r="B398" s="19" t="s">
        <v>12897</v>
      </c>
      <c r="C398" s="19">
        <v>29820</v>
      </c>
      <c r="D398" s="19">
        <v>32.538111903180599</v>
      </c>
      <c r="E398" s="19">
        <v>-0.43758899929794398</v>
      </c>
      <c r="F398" s="19">
        <v>0.20582867811818301</v>
      </c>
      <c r="G398" s="19">
        <v>1.4177649648078399E-3</v>
      </c>
      <c r="H398" s="19">
        <v>4.7775725637014099E-2</v>
      </c>
      <c r="I398" s="19" t="s">
        <v>14519</v>
      </c>
      <c r="J398" s="19" t="b">
        <v>0</v>
      </c>
    </row>
    <row r="399" spans="1:10" x14ac:dyDescent="0.2">
      <c r="A399" s="19" t="s">
        <v>896</v>
      </c>
      <c r="B399" s="19" t="s">
        <v>14546</v>
      </c>
      <c r="C399" s="19">
        <v>21847</v>
      </c>
      <c r="D399" s="19">
        <v>10.5301299603597</v>
      </c>
      <c r="E399" s="19">
        <v>-0.72812698004140397</v>
      </c>
      <c r="F399" s="19">
        <v>0.365889550080639</v>
      </c>
      <c r="G399" s="19">
        <v>1.4326959399990401E-3</v>
      </c>
      <c r="H399" s="19">
        <v>4.8153468736591098E-2</v>
      </c>
      <c r="I399" s="19" t="s">
        <v>13495</v>
      </c>
      <c r="J399" s="19" t="b">
        <v>0</v>
      </c>
    </row>
    <row r="400" spans="1:10" x14ac:dyDescent="0.2">
      <c r="A400" s="19" t="s">
        <v>254</v>
      </c>
      <c r="B400" s="19" t="s">
        <v>13122</v>
      </c>
      <c r="C400" s="19">
        <v>654818</v>
      </c>
      <c r="D400" s="19">
        <v>6.1097571330968004</v>
      </c>
      <c r="E400" s="19">
        <v>0.87089198004649904</v>
      </c>
      <c r="F400" s="19">
        <v>0.44034383368149199</v>
      </c>
      <c r="G400" s="19">
        <v>1.4531910161038699E-3</v>
      </c>
      <c r="H400" s="19">
        <v>4.8715781731564899E-2</v>
      </c>
      <c r="I400" s="19" t="s">
        <v>14542</v>
      </c>
      <c r="J400" s="19" t="b">
        <v>0</v>
      </c>
    </row>
    <row r="401" spans="1:10" x14ac:dyDescent="0.2">
      <c r="A401" s="19" t="s">
        <v>1780</v>
      </c>
      <c r="B401" s="19" t="s">
        <v>13515</v>
      </c>
      <c r="C401" s="19">
        <v>76453</v>
      </c>
      <c r="D401" s="19">
        <v>22.9253476574373</v>
      </c>
      <c r="E401" s="19">
        <v>0.52959240157829601</v>
      </c>
      <c r="F401" s="19">
        <v>0.28040820609992401</v>
      </c>
      <c r="G401" s="19">
        <v>1.5075872324137899E-3</v>
      </c>
      <c r="H401" s="19">
        <v>5.0359091317657402E-2</v>
      </c>
      <c r="I401" s="19" t="s">
        <v>13974</v>
      </c>
      <c r="J401" s="19" t="b">
        <v>0</v>
      </c>
    </row>
    <row r="402" spans="1:10" x14ac:dyDescent="0.2">
      <c r="A402" s="19" t="s">
        <v>3613</v>
      </c>
      <c r="B402" s="19" t="s">
        <v>14547</v>
      </c>
      <c r="C402" s="19">
        <v>72330</v>
      </c>
      <c r="D402" s="19">
        <v>5.7601533411128703</v>
      </c>
      <c r="E402" s="19">
        <v>0.94290357364077104</v>
      </c>
      <c r="F402" s="19">
        <v>0.50120716637098295</v>
      </c>
      <c r="G402" s="19">
        <v>1.5289696536778901E-3</v>
      </c>
      <c r="H402" s="19">
        <v>5.0860841435969001E-2</v>
      </c>
      <c r="I402" s="19" t="s">
        <v>12</v>
      </c>
      <c r="J402" s="19" t="b">
        <v>0</v>
      </c>
    </row>
    <row r="403" spans="1:10" x14ac:dyDescent="0.2">
      <c r="A403" s="19" t="s">
        <v>855</v>
      </c>
      <c r="B403" s="19" t="s">
        <v>14548</v>
      </c>
      <c r="C403" s="19">
        <v>103554</v>
      </c>
      <c r="D403" s="19">
        <v>61.8289770371887</v>
      </c>
      <c r="E403" s="19">
        <v>0.33488977539776399</v>
      </c>
      <c r="F403" s="19">
        <v>0.14834468370405399</v>
      </c>
      <c r="G403" s="19">
        <v>1.5520328374997599E-3</v>
      </c>
      <c r="H403" s="19">
        <v>5.1363951195004802E-2</v>
      </c>
      <c r="I403" s="19" t="s">
        <v>13505</v>
      </c>
      <c r="J403" s="19" t="b">
        <v>0</v>
      </c>
    </row>
    <row r="404" spans="1:10" x14ac:dyDescent="0.2">
      <c r="A404" s="19" t="s">
        <v>228</v>
      </c>
      <c r="B404" s="19" t="s">
        <v>13817</v>
      </c>
      <c r="C404" s="19">
        <v>20971</v>
      </c>
      <c r="D404" s="19">
        <v>106.610939760514</v>
      </c>
      <c r="E404" s="19">
        <v>0.422906058402711</v>
      </c>
      <c r="F404" s="19">
        <v>0.20399285579516499</v>
      </c>
      <c r="G404" s="19">
        <v>1.58304895441946E-3</v>
      </c>
      <c r="H404" s="19">
        <v>5.2191334164908898E-2</v>
      </c>
      <c r="I404" s="19" t="s">
        <v>13166</v>
      </c>
      <c r="J404" s="19" t="b">
        <v>0</v>
      </c>
    </row>
    <row r="405" spans="1:10" x14ac:dyDescent="0.2">
      <c r="A405" s="19" t="s">
        <v>9790</v>
      </c>
      <c r="B405" s="19" t="s">
        <v>14310</v>
      </c>
      <c r="C405" s="19">
        <v>12398</v>
      </c>
      <c r="D405" s="19">
        <v>31.5205114463017</v>
      </c>
      <c r="E405" s="19">
        <v>-0.43557506588202199</v>
      </c>
      <c r="F405" s="19">
        <v>0.20718439744862699</v>
      </c>
      <c r="G405" s="19">
        <v>1.5851000252557299E-3</v>
      </c>
      <c r="H405" s="19">
        <v>5.2191334164908898E-2</v>
      </c>
      <c r="I405" s="19" t="s">
        <v>14188</v>
      </c>
      <c r="J405" s="19" t="b">
        <v>0</v>
      </c>
    </row>
    <row r="406" spans="1:10" x14ac:dyDescent="0.2">
      <c r="A406" s="19" t="s">
        <v>357</v>
      </c>
      <c r="B406" s="19" t="s">
        <v>13105</v>
      </c>
      <c r="C406" s="19">
        <v>67213</v>
      </c>
      <c r="D406" s="19">
        <v>44.862230621790502</v>
      </c>
      <c r="E406" s="19">
        <v>-0.361161545498767</v>
      </c>
      <c r="F406" s="19">
        <v>0.163638458081346</v>
      </c>
      <c r="G406" s="19">
        <v>1.6175692829855301E-3</v>
      </c>
      <c r="H406" s="19">
        <v>5.3125244979270903E-2</v>
      </c>
      <c r="I406" s="19" t="s">
        <v>14000</v>
      </c>
      <c r="J406" s="19" t="b">
        <v>0</v>
      </c>
    </row>
    <row r="407" spans="1:10" x14ac:dyDescent="0.2">
      <c r="A407" s="19" t="s">
        <v>5080</v>
      </c>
      <c r="B407" s="19" t="s">
        <v>13534</v>
      </c>
      <c r="C407" s="19">
        <v>26557</v>
      </c>
      <c r="D407" s="19">
        <v>326.121026017904</v>
      </c>
      <c r="E407" s="19">
        <v>0.24995050049616299</v>
      </c>
      <c r="F407" s="19">
        <v>0.10406276123861299</v>
      </c>
      <c r="G407" s="19">
        <v>1.6372477175671701E-3</v>
      </c>
      <c r="H407" s="19">
        <v>5.36354062413145E-2</v>
      </c>
      <c r="I407" s="19" t="s">
        <v>14130</v>
      </c>
      <c r="J407" s="19" t="b">
        <v>0</v>
      </c>
    </row>
    <row r="408" spans="1:10" x14ac:dyDescent="0.2">
      <c r="A408" s="19" t="s">
        <v>2408</v>
      </c>
      <c r="B408" s="19" t="s">
        <v>14419</v>
      </c>
      <c r="C408" s="19">
        <v>100532</v>
      </c>
      <c r="D408" s="19">
        <v>19.043112881256398</v>
      </c>
      <c r="E408" s="19">
        <v>-0.57257110403321299</v>
      </c>
      <c r="F408" s="19">
        <v>0.289473088072151</v>
      </c>
      <c r="G408" s="19">
        <v>1.67094151202358E-3</v>
      </c>
      <c r="H408" s="19">
        <v>5.4463433666461399E-2</v>
      </c>
      <c r="I408" s="19" t="s">
        <v>13455</v>
      </c>
      <c r="J408" s="19" t="b">
        <v>0</v>
      </c>
    </row>
    <row r="409" spans="1:10" x14ac:dyDescent="0.2">
      <c r="A409" s="19" t="s">
        <v>1622</v>
      </c>
      <c r="B409" s="19" t="s">
        <v>13769</v>
      </c>
      <c r="C409" s="19">
        <v>14184</v>
      </c>
      <c r="D409" s="19">
        <v>133.07518133973801</v>
      </c>
      <c r="E409" s="19">
        <v>0.28664228936831099</v>
      </c>
      <c r="F409" s="19">
        <v>0.123586171448178</v>
      </c>
      <c r="G409" s="19">
        <v>1.75862972547002E-3</v>
      </c>
      <c r="H409" s="19">
        <v>5.68916716189551E-2</v>
      </c>
      <c r="I409" s="19" t="s">
        <v>13541</v>
      </c>
      <c r="J409" s="19" t="b">
        <v>0</v>
      </c>
    </row>
    <row r="410" spans="1:10" x14ac:dyDescent="0.2">
      <c r="A410" s="19" t="s">
        <v>169</v>
      </c>
      <c r="B410" s="19" t="s">
        <v>13207</v>
      </c>
      <c r="C410" s="19">
        <v>16825</v>
      </c>
      <c r="D410" s="19">
        <v>51.826756694250101</v>
      </c>
      <c r="E410" s="19">
        <v>0.32560285894497099</v>
      </c>
      <c r="F410" s="19">
        <v>0.14695902012481199</v>
      </c>
      <c r="G410" s="19">
        <v>1.88601779225858E-3</v>
      </c>
      <c r="H410" s="19">
        <v>6.0709129929915603E-2</v>
      </c>
      <c r="I410" s="19" t="s">
        <v>14308</v>
      </c>
      <c r="J410" s="19" t="b">
        <v>0</v>
      </c>
    </row>
    <row r="411" spans="1:10" x14ac:dyDescent="0.2">
      <c r="A411" s="19" t="s">
        <v>879</v>
      </c>
      <c r="B411" s="19" t="s">
        <v>13883</v>
      </c>
      <c r="C411" s="19">
        <v>16598</v>
      </c>
      <c r="D411" s="19">
        <v>22.870169860726602</v>
      </c>
      <c r="E411" s="19">
        <v>0.53827072519603603</v>
      </c>
      <c r="F411" s="19">
        <v>0.280937769042647</v>
      </c>
      <c r="G411" s="19">
        <v>1.9440392277698499E-3</v>
      </c>
      <c r="H411" s="19">
        <v>6.2421507710525702E-2</v>
      </c>
      <c r="I411" s="19" t="s">
        <v>13485</v>
      </c>
      <c r="J411" s="19" t="b">
        <v>0</v>
      </c>
    </row>
    <row r="412" spans="1:10" x14ac:dyDescent="0.2">
      <c r="A412" s="19" t="s">
        <v>794</v>
      </c>
      <c r="B412" s="19" t="s">
        <v>13269</v>
      </c>
      <c r="C412" s="19">
        <v>217721</v>
      </c>
      <c r="D412" s="19">
        <v>2.18074862065354</v>
      </c>
      <c r="E412" s="19">
        <v>5.3510050993570098E-2</v>
      </c>
      <c r="F412" s="19">
        <v>0.12361982982070401</v>
      </c>
      <c r="G412" s="19">
        <v>1.95625690555254E-3</v>
      </c>
      <c r="H412" s="19">
        <v>6.2658327618440396E-2</v>
      </c>
      <c r="I412" s="19" t="s">
        <v>13982</v>
      </c>
      <c r="J412" s="19" t="b">
        <v>0</v>
      </c>
    </row>
    <row r="413" spans="1:10" x14ac:dyDescent="0.2">
      <c r="A413" s="19" t="s">
        <v>5207</v>
      </c>
      <c r="B413" s="19" t="s">
        <v>14488</v>
      </c>
      <c r="C413" s="19">
        <v>30956</v>
      </c>
      <c r="D413" s="19">
        <v>12.6019447289809</v>
      </c>
      <c r="E413" s="19">
        <v>0.60741564012313598</v>
      </c>
      <c r="F413" s="19">
        <v>0.33952486795699599</v>
      </c>
      <c r="G413" s="19">
        <v>1.9685938280213301E-3</v>
      </c>
      <c r="H413" s="19">
        <v>6.2897787986656906E-2</v>
      </c>
      <c r="I413" s="19" t="s">
        <v>13455</v>
      </c>
      <c r="J413" s="19" t="b">
        <v>0</v>
      </c>
    </row>
    <row r="414" spans="1:10" x14ac:dyDescent="0.2">
      <c r="A414" s="19" t="s">
        <v>575</v>
      </c>
      <c r="B414" s="19" t="s">
        <v>13261</v>
      </c>
      <c r="C414" s="19">
        <v>68041</v>
      </c>
      <c r="D414" s="19">
        <v>97.519805916834997</v>
      </c>
      <c r="E414" s="19">
        <v>-0.24151391043842199</v>
      </c>
      <c r="F414" s="19">
        <v>0.105163207467147</v>
      </c>
      <c r="G414" s="19">
        <v>2.0174661621214099E-3</v>
      </c>
      <c r="H414" s="19">
        <v>6.3890394290295693E-2</v>
      </c>
      <c r="I414" s="19" t="s">
        <v>13965</v>
      </c>
      <c r="J414" s="19" t="b">
        <v>0</v>
      </c>
    </row>
    <row r="415" spans="1:10" x14ac:dyDescent="0.2">
      <c r="A415" s="19" t="s">
        <v>1095</v>
      </c>
      <c r="B415" s="19" t="s">
        <v>13488</v>
      </c>
      <c r="C415" s="19">
        <v>242721</v>
      </c>
      <c r="D415" s="19">
        <v>6.9812246820408701</v>
      </c>
      <c r="E415" s="19">
        <v>0.794892011140515</v>
      </c>
      <c r="F415" s="19">
        <v>0.47129806812716402</v>
      </c>
      <c r="G415" s="19">
        <v>2.01162505210224E-3</v>
      </c>
      <c r="H415" s="19">
        <v>6.3890394290295693E-2</v>
      </c>
      <c r="I415" s="19" t="s">
        <v>14121</v>
      </c>
      <c r="J415" s="19" t="b">
        <v>0</v>
      </c>
    </row>
    <row r="416" spans="1:10" x14ac:dyDescent="0.2">
      <c r="A416" s="19" t="s">
        <v>325</v>
      </c>
      <c r="B416" s="19" t="s">
        <v>13360</v>
      </c>
      <c r="C416" s="19">
        <v>118446</v>
      </c>
      <c r="D416" s="19">
        <v>33.336276744029703</v>
      </c>
      <c r="E416" s="19">
        <v>-0.43862329885500501</v>
      </c>
      <c r="F416" s="19">
        <v>0.22445667941974101</v>
      </c>
      <c r="G416" s="19">
        <v>2.0152032999967298E-3</v>
      </c>
      <c r="H416" s="19">
        <v>6.3890394290295693E-2</v>
      </c>
      <c r="I416" s="19" t="s">
        <v>14354</v>
      </c>
      <c r="J416" s="19" t="b">
        <v>0</v>
      </c>
    </row>
    <row r="417" spans="1:10" x14ac:dyDescent="0.2">
      <c r="A417" s="19" t="s">
        <v>462</v>
      </c>
      <c r="B417" s="19" t="s">
        <v>13366</v>
      </c>
      <c r="C417" s="19">
        <v>12305</v>
      </c>
      <c r="D417" s="19">
        <v>87.663968126264393</v>
      </c>
      <c r="E417" s="19">
        <v>-0.29495982269082599</v>
      </c>
      <c r="F417" s="19">
        <v>0.13508901324307701</v>
      </c>
      <c r="G417" s="19">
        <v>2.0194104532249599E-3</v>
      </c>
      <c r="H417" s="19">
        <v>6.3890394290295693E-2</v>
      </c>
      <c r="I417" s="19" t="s">
        <v>14530</v>
      </c>
      <c r="J417" s="19" t="b">
        <v>0</v>
      </c>
    </row>
    <row r="418" spans="1:10" x14ac:dyDescent="0.2">
      <c r="A418" s="19" t="s">
        <v>436</v>
      </c>
      <c r="B418" s="19" t="s">
        <v>13128</v>
      </c>
      <c r="C418" s="19">
        <v>18088</v>
      </c>
      <c r="D418" s="19">
        <v>3.8592702435661801</v>
      </c>
      <c r="E418" s="19">
        <v>-1.1426213135110499</v>
      </c>
      <c r="F418" s="19">
        <v>0.63061421187218403</v>
      </c>
      <c r="G418" s="19">
        <v>2.0657080882638002E-3</v>
      </c>
      <c r="H418" s="19">
        <v>6.4936993097019599E-2</v>
      </c>
      <c r="I418" s="19" t="s">
        <v>14521</v>
      </c>
      <c r="J418" s="19" t="b">
        <v>0</v>
      </c>
    </row>
    <row r="419" spans="1:10" x14ac:dyDescent="0.2">
      <c r="A419" s="19" t="s">
        <v>381</v>
      </c>
      <c r="B419" s="19" t="s">
        <v>13401</v>
      </c>
      <c r="C419" s="19">
        <v>27273</v>
      </c>
      <c r="D419" s="19">
        <v>10.3151106328389</v>
      </c>
      <c r="E419" s="19">
        <v>0.70559869068611403</v>
      </c>
      <c r="F419" s="19">
        <v>0.38543521997163599</v>
      </c>
      <c r="G419" s="19">
        <v>2.0675456843873299E-3</v>
      </c>
      <c r="H419" s="19">
        <v>6.4936993097019599E-2</v>
      </c>
      <c r="I419" s="19" t="s">
        <v>13971</v>
      </c>
      <c r="J419" s="19" t="b">
        <v>0</v>
      </c>
    </row>
    <row r="420" spans="1:10" x14ac:dyDescent="0.2">
      <c r="A420" s="19" t="s">
        <v>332</v>
      </c>
      <c r="B420" s="19" t="s">
        <v>13247</v>
      </c>
      <c r="C420" s="19">
        <v>53608</v>
      </c>
      <c r="D420" s="19">
        <v>2.1871595423365902</v>
      </c>
      <c r="E420" s="19">
        <v>1.5038658494727599</v>
      </c>
      <c r="F420" s="19">
        <v>0.87293638108971305</v>
      </c>
      <c r="G420" s="19">
        <v>2.1033829023283301E-3</v>
      </c>
      <c r="H420" s="19">
        <v>6.5902602315081396E-2</v>
      </c>
      <c r="I420" s="19" t="s">
        <v>13966</v>
      </c>
      <c r="J420" s="19" t="b">
        <v>0</v>
      </c>
    </row>
    <row r="421" spans="1:10" x14ac:dyDescent="0.2">
      <c r="A421" s="19" t="s">
        <v>241</v>
      </c>
      <c r="B421" s="19" t="s">
        <v>13116</v>
      </c>
      <c r="C421" s="19">
        <v>67860</v>
      </c>
      <c r="D421" s="19">
        <v>67.268897450076494</v>
      </c>
      <c r="E421" s="19">
        <v>-0.31872788868367302</v>
      </c>
      <c r="F421" s="19">
        <v>0.14506018097023099</v>
      </c>
      <c r="G421" s="19">
        <v>2.14455252806716E-3</v>
      </c>
      <c r="H421" s="19">
        <v>6.70302166985242E-2</v>
      </c>
      <c r="I421" s="19" t="s">
        <v>14549</v>
      </c>
      <c r="J421" s="19" t="b">
        <v>0</v>
      </c>
    </row>
    <row r="422" spans="1:10" x14ac:dyDescent="0.2">
      <c r="A422" s="19" t="s">
        <v>621</v>
      </c>
      <c r="B422" s="19" t="s">
        <v>14232</v>
      </c>
      <c r="C422" s="19">
        <v>17969</v>
      </c>
      <c r="D422" s="19">
        <v>9.4038659548728596</v>
      </c>
      <c r="E422" s="19">
        <v>0.72961161784895801</v>
      </c>
      <c r="F422" s="19">
        <v>0.39807434469209102</v>
      </c>
      <c r="G422" s="19">
        <v>2.18607841355735E-3</v>
      </c>
      <c r="H422" s="19">
        <v>6.8004431829798304E-2</v>
      </c>
      <c r="I422" s="19" t="s">
        <v>13095</v>
      </c>
      <c r="J422" s="19" t="b">
        <v>0</v>
      </c>
    </row>
    <row r="423" spans="1:10" x14ac:dyDescent="0.2">
      <c r="A423" s="19" t="s">
        <v>1276</v>
      </c>
      <c r="B423" s="19" t="s">
        <v>13888</v>
      </c>
      <c r="C423" s="19">
        <v>74055</v>
      </c>
      <c r="D423" s="19">
        <v>19.3436849055289</v>
      </c>
      <c r="E423" s="19">
        <v>0.51595654555882697</v>
      </c>
      <c r="F423" s="19">
        <v>0.27449303775206202</v>
      </c>
      <c r="G423" s="19">
        <v>2.18623212064885E-3</v>
      </c>
      <c r="H423" s="19">
        <v>6.8004431829798304E-2</v>
      </c>
      <c r="I423" s="19" t="s">
        <v>13485</v>
      </c>
      <c r="J423" s="19" t="b">
        <v>0</v>
      </c>
    </row>
    <row r="424" spans="1:10" x14ac:dyDescent="0.2">
      <c r="A424" s="19" t="s">
        <v>3302</v>
      </c>
      <c r="B424" s="19" t="s">
        <v>14550</v>
      </c>
      <c r="C424" s="19">
        <v>269951</v>
      </c>
      <c r="D424" s="19">
        <v>45.840906809758501</v>
      </c>
      <c r="E424" s="19">
        <v>0.35237844077274599</v>
      </c>
      <c r="F424" s="19">
        <v>0.16875891521112299</v>
      </c>
      <c r="G424" s="19">
        <v>2.1954997360018299E-3</v>
      </c>
      <c r="H424" s="19">
        <v>6.81289366519513E-2</v>
      </c>
      <c r="I424" s="19" t="s">
        <v>13574</v>
      </c>
      <c r="J424" s="19" t="b">
        <v>0</v>
      </c>
    </row>
    <row r="425" spans="1:10" x14ac:dyDescent="0.2">
      <c r="A425" s="19" t="s">
        <v>688</v>
      </c>
      <c r="B425" s="19" t="s">
        <v>13271</v>
      </c>
      <c r="C425" s="19">
        <v>22773</v>
      </c>
      <c r="D425" s="19">
        <v>11.9565578995875</v>
      </c>
      <c r="E425" s="19">
        <v>0.636168265814258</v>
      </c>
      <c r="F425" s="19">
        <v>0.34657974980308998</v>
      </c>
      <c r="G425" s="19">
        <v>2.2628450408825398E-3</v>
      </c>
      <c r="H425" s="19">
        <v>7.0050753179473901E-2</v>
      </c>
      <c r="I425" s="19" t="s">
        <v>13982</v>
      </c>
      <c r="J425" s="19" t="b">
        <v>0</v>
      </c>
    </row>
    <row r="426" spans="1:10" x14ac:dyDescent="0.2">
      <c r="A426" s="19" t="s">
        <v>1524</v>
      </c>
      <c r="B426" s="19" t="s">
        <v>14551</v>
      </c>
      <c r="C426" s="19">
        <v>668303</v>
      </c>
      <c r="D426" s="19">
        <v>5.5416223759262797</v>
      </c>
      <c r="E426" s="19">
        <v>-0.962383248663498</v>
      </c>
      <c r="F426" s="19">
        <v>0.61752016030207202</v>
      </c>
      <c r="G426" s="19">
        <v>2.2748962722051202E-3</v>
      </c>
      <c r="H426" s="19">
        <v>7.0255746449484999E-2</v>
      </c>
      <c r="I426" s="19" t="s">
        <v>8</v>
      </c>
      <c r="J426" s="19" t="b">
        <v>0</v>
      </c>
    </row>
    <row r="427" spans="1:10" x14ac:dyDescent="0.2">
      <c r="A427" s="19" t="s">
        <v>596</v>
      </c>
      <c r="B427" s="19" t="s">
        <v>14224</v>
      </c>
      <c r="C427" s="19">
        <v>396184</v>
      </c>
      <c r="D427" s="19">
        <v>56.343117255523097</v>
      </c>
      <c r="E427" s="19">
        <v>-0.30177914888962198</v>
      </c>
      <c r="F427" s="19">
        <v>0.14047130879817599</v>
      </c>
      <c r="G427" s="19">
        <v>2.3327183256418799E-3</v>
      </c>
      <c r="H427" s="19">
        <v>7.1869940794776002E-2</v>
      </c>
      <c r="I427" s="19" t="s">
        <v>13095</v>
      </c>
      <c r="J427" s="19" t="b">
        <v>0</v>
      </c>
    </row>
    <row r="428" spans="1:10" x14ac:dyDescent="0.2">
      <c r="A428" s="19" t="s">
        <v>7107</v>
      </c>
      <c r="B428" s="19" t="s">
        <v>13435</v>
      </c>
      <c r="C428" s="19">
        <v>67800</v>
      </c>
      <c r="D428" s="19">
        <v>49.386291473387502</v>
      </c>
      <c r="E428" s="19">
        <v>0.33088318911070302</v>
      </c>
      <c r="F428" s="19">
        <v>0.16062766475361701</v>
      </c>
      <c r="G428" s="19">
        <v>2.37234098635107E-3</v>
      </c>
      <c r="H428" s="19">
        <v>7.2870974762783494E-2</v>
      </c>
      <c r="I428" s="19" t="s">
        <v>14147</v>
      </c>
      <c r="J428" s="19" t="b">
        <v>0</v>
      </c>
    </row>
    <row r="429" spans="1:10" x14ac:dyDescent="0.2">
      <c r="A429" s="19" t="s">
        <v>618</v>
      </c>
      <c r="B429" s="19" t="s">
        <v>13357</v>
      </c>
      <c r="C429" s="19">
        <v>56173</v>
      </c>
      <c r="D429" s="19">
        <v>1.42226803144276</v>
      </c>
      <c r="E429" s="19">
        <v>4.4819848464133401E-2</v>
      </c>
      <c r="F429" s="19">
        <v>0.11729605125322801</v>
      </c>
      <c r="G429" s="19">
        <v>2.37647228360855E-3</v>
      </c>
      <c r="H429" s="19">
        <v>7.2870974762783494E-2</v>
      </c>
      <c r="I429" s="19" t="s">
        <v>14354</v>
      </c>
      <c r="J429" s="19" t="b">
        <v>0</v>
      </c>
    </row>
    <row r="430" spans="1:10" x14ac:dyDescent="0.2">
      <c r="A430" s="19" t="s">
        <v>3144</v>
      </c>
      <c r="B430" s="19" t="s">
        <v>13513</v>
      </c>
      <c r="C430" s="19">
        <v>18032</v>
      </c>
      <c r="D430" s="19">
        <v>526.33283960311803</v>
      </c>
      <c r="E430" s="19">
        <v>-0.154794082924818</v>
      </c>
      <c r="F430" s="19">
        <v>6.0386672618238602E-2</v>
      </c>
      <c r="G430" s="19">
        <v>2.4162607873476601E-3</v>
      </c>
      <c r="H430" s="19">
        <v>7.3915873731155393E-2</v>
      </c>
      <c r="I430" s="19" t="s">
        <v>13984</v>
      </c>
      <c r="J430" s="19" t="b">
        <v>0</v>
      </c>
    </row>
    <row r="431" spans="1:10" x14ac:dyDescent="0.2">
      <c r="A431" s="19" t="s">
        <v>14552</v>
      </c>
      <c r="B431" s="19" t="s">
        <v>14553</v>
      </c>
      <c r="C431" s="19">
        <v>11686</v>
      </c>
      <c r="D431" s="19">
        <v>5.2645235571998299</v>
      </c>
      <c r="E431" s="19">
        <v>0.87527219213407303</v>
      </c>
      <c r="F431" s="19">
        <v>0.48917620390271099</v>
      </c>
      <c r="G431" s="19">
        <v>2.4300063495787498E-3</v>
      </c>
      <c r="H431" s="19">
        <v>7.39887510310345E-2</v>
      </c>
      <c r="I431" s="19" t="s">
        <v>13505</v>
      </c>
      <c r="J431" s="19" t="b">
        <v>0</v>
      </c>
    </row>
    <row r="432" spans="1:10" x14ac:dyDescent="0.2">
      <c r="A432" s="19" t="s">
        <v>708</v>
      </c>
      <c r="B432" s="19" t="s">
        <v>13255</v>
      </c>
      <c r="C432" s="19">
        <v>245269</v>
      </c>
      <c r="D432" s="19">
        <v>29.124936500892801</v>
      </c>
      <c r="E432" s="19">
        <v>-0.39862530257328599</v>
      </c>
      <c r="F432" s="19">
        <v>0.20593561249369799</v>
      </c>
      <c r="G432" s="19">
        <v>2.4300787626112602E-3</v>
      </c>
      <c r="H432" s="19">
        <v>7.39887510310345E-2</v>
      </c>
      <c r="I432" s="19" t="s">
        <v>13966</v>
      </c>
      <c r="J432" s="19" t="b">
        <v>0</v>
      </c>
    </row>
    <row r="433" spans="1:10" x14ac:dyDescent="0.2">
      <c r="A433" s="19" t="s">
        <v>1645</v>
      </c>
      <c r="B433" s="19" t="s">
        <v>14554</v>
      </c>
      <c r="C433" s="19">
        <v>22022</v>
      </c>
      <c r="D433" s="19">
        <v>36.843918488608402</v>
      </c>
      <c r="E433" s="19">
        <v>0.35559371904270898</v>
      </c>
      <c r="F433" s="19">
        <v>0.17512219500029</v>
      </c>
      <c r="G433" s="19">
        <v>2.4708534209908601E-3</v>
      </c>
      <c r="H433" s="19">
        <v>7.4702904830891995E-2</v>
      </c>
      <c r="I433" s="19" t="s">
        <v>13459</v>
      </c>
      <c r="J433" s="19" t="b">
        <v>0</v>
      </c>
    </row>
    <row r="434" spans="1:10" x14ac:dyDescent="0.2">
      <c r="A434" s="19" t="s">
        <v>735</v>
      </c>
      <c r="B434" s="19" t="s">
        <v>14263</v>
      </c>
      <c r="C434" s="19">
        <v>69993</v>
      </c>
      <c r="D434" s="19">
        <v>49.065035316148297</v>
      </c>
      <c r="E434" s="19">
        <v>-0.371341188785689</v>
      </c>
      <c r="F434" s="19">
        <v>0.19410775821452</v>
      </c>
      <c r="G434" s="19">
        <v>2.4703012749340502E-3</v>
      </c>
      <c r="H434" s="19">
        <v>7.4702904830891995E-2</v>
      </c>
      <c r="I434" s="19" t="s">
        <v>5</v>
      </c>
      <c r="J434" s="19" t="b">
        <v>0</v>
      </c>
    </row>
    <row r="435" spans="1:10" x14ac:dyDescent="0.2">
      <c r="A435" s="19" t="s">
        <v>550</v>
      </c>
      <c r="B435" s="19" t="s">
        <v>14216</v>
      </c>
      <c r="C435" s="19">
        <v>72097</v>
      </c>
      <c r="D435" s="19">
        <v>78.569766929408104</v>
      </c>
      <c r="E435" s="19">
        <v>0.28010630409527199</v>
      </c>
      <c r="F435" s="19">
        <v>0.130367137257969</v>
      </c>
      <c r="G435" s="19">
        <v>2.4910811583701699E-3</v>
      </c>
      <c r="H435" s="19">
        <v>7.5138904870186596E-2</v>
      </c>
      <c r="I435" s="19" t="s">
        <v>13228</v>
      </c>
      <c r="J435" s="19" t="b">
        <v>0</v>
      </c>
    </row>
    <row r="436" spans="1:10" x14ac:dyDescent="0.2">
      <c r="A436" s="19" t="s">
        <v>295</v>
      </c>
      <c r="B436" s="19" t="s">
        <v>13220</v>
      </c>
      <c r="C436" s="19">
        <v>245945</v>
      </c>
      <c r="D436" s="19">
        <v>4.76798871936289</v>
      </c>
      <c r="E436" s="19">
        <v>0.94217690313138502</v>
      </c>
      <c r="F436" s="19">
        <v>0.60190950680030197</v>
      </c>
      <c r="G436" s="19">
        <v>2.6099838083574298E-3</v>
      </c>
      <c r="H436" s="19">
        <v>7.8542303442197994E-2</v>
      </c>
      <c r="I436" s="19" t="s">
        <v>14525</v>
      </c>
      <c r="J436" s="19" t="b">
        <v>0</v>
      </c>
    </row>
    <row r="437" spans="1:10" x14ac:dyDescent="0.2">
      <c r="A437" s="19" t="s">
        <v>331</v>
      </c>
      <c r="B437" s="19" t="s">
        <v>13858</v>
      </c>
      <c r="C437" s="19">
        <v>223697</v>
      </c>
      <c r="D437" s="19">
        <v>17.867545782483099</v>
      </c>
      <c r="E437" s="19">
        <v>0.49832342963365001</v>
      </c>
      <c r="F437" s="19">
        <v>0.27658263946614398</v>
      </c>
      <c r="G437" s="19">
        <v>2.6752924728756602E-3</v>
      </c>
      <c r="H437" s="19">
        <v>8.03208459373808E-2</v>
      </c>
      <c r="I437" s="19" t="s">
        <v>13274</v>
      </c>
      <c r="J437" s="19" t="b">
        <v>0</v>
      </c>
    </row>
    <row r="438" spans="1:10" x14ac:dyDescent="0.2">
      <c r="A438" s="19" t="s">
        <v>8454</v>
      </c>
      <c r="B438" s="19" t="s">
        <v>14555</v>
      </c>
      <c r="C438" s="19">
        <v>234395</v>
      </c>
      <c r="D438" s="19">
        <v>3.44522572024982</v>
      </c>
      <c r="E438" s="19">
        <v>-1.0835756724874299</v>
      </c>
      <c r="F438" s="19">
        <v>0.65780109333009595</v>
      </c>
      <c r="G438" s="19">
        <v>2.6984050837408E-3</v>
      </c>
      <c r="H438" s="19">
        <v>8.0827226350939599E-2</v>
      </c>
      <c r="I438" s="19" t="s">
        <v>13505</v>
      </c>
      <c r="J438" s="19" t="b">
        <v>0</v>
      </c>
    </row>
    <row r="439" spans="1:10" x14ac:dyDescent="0.2">
      <c r="A439" s="19" t="s">
        <v>1668</v>
      </c>
      <c r="B439" s="19" t="s">
        <v>13530</v>
      </c>
      <c r="C439" s="19">
        <v>216028</v>
      </c>
      <c r="D439" s="19">
        <v>41.094800178016499</v>
      </c>
      <c r="E439" s="19">
        <v>0.38356916041806299</v>
      </c>
      <c r="F439" s="19">
        <v>0.208631827203895</v>
      </c>
      <c r="G439" s="19">
        <v>2.7221542671000301E-3</v>
      </c>
      <c r="H439" s="19">
        <v>8.1240545369932096E-2</v>
      </c>
      <c r="I439" s="19" t="s">
        <v>14125</v>
      </c>
      <c r="J439" s="19" t="b">
        <v>0</v>
      </c>
    </row>
    <row r="440" spans="1:10" x14ac:dyDescent="0.2">
      <c r="A440" s="19" t="s">
        <v>7089</v>
      </c>
      <c r="B440" s="19" t="s">
        <v>12856</v>
      </c>
      <c r="C440" s="19" t="s">
        <v>12856</v>
      </c>
      <c r="D440" s="19">
        <v>1.3318936831533801</v>
      </c>
      <c r="E440" s="19">
        <v>1.8957336346642599</v>
      </c>
      <c r="F440" s="19">
        <v>1.1255524264611001</v>
      </c>
      <c r="G440" s="19">
        <v>2.7247601770131798E-3</v>
      </c>
      <c r="H440" s="19">
        <v>8.1240545369932096E-2</v>
      </c>
      <c r="I440" s="19" t="s">
        <v>13467</v>
      </c>
      <c r="J440" s="19" t="b">
        <v>0</v>
      </c>
    </row>
    <row r="441" spans="1:10" x14ac:dyDescent="0.2">
      <c r="A441" s="19" t="s">
        <v>646</v>
      </c>
      <c r="B441" s="19" t="s">
        <v>13374</v>
      </c>
      <c r="C441" s="19">
        <v>230678</v>
      </c>
      <c r="D441" s="19">
        <v>3.7982636818737201</v>
      </c>
      <c r="E441" s="19">
        <v>-0.99315476290856297</v>
      </c>
      <c r="F441" s="19">
        <v>0.66288657077424196</v>
      </c>
      <c r="G441" s="19">
        <v>2.7990628892604502E-3</v>
      </c>
      <c r="H441" s="19">
        <v>8.3073105016124305E-2</v>
      </c>
      <c r="I441" s="19" t="s">
        <v>13976</v>
      </c>
      <c r="J441" s="19" t="b">
        <v>0</v>
      </c>
    </row>
    <row r="442" spans="1:10" x14ac:dyDescent="0.2">
      <c r="A442" s="19" t="s">
        <v>106</v>
      </c>
      <c r="B442" s="19" t="s">
        <v>12888</v>
      </c>
      <c r="C442" s="19">
        <v>58198</v>
      </c>
      <c r="D442" s="19">
        <v>14.036000270914201</v>
      </c>
      <c r="E442" s="19">
        <v>-0.55912409202491098</v>
      </c>
      <c r="F442" s="19">
        <v>0.32195112208020499</v>
      </c>
      <c r="G442" s="19">
        <v>2.7953699337930401E-3</v>
      </c>
      <c r="H442" s="19">
        <v>8.3073105016124305E-2</v>
      </c>
      <c r="I442" s="19" t="s">
        <v>14519</v>
      </c>
      <c r="J442" s="19" t="b">
        <v>0</v>
      </c>
    </row>
    <row r="443" spans="1:10" x14ac:dyDescent="0.2">
      <c r="A443" s="19" t="s">
        <v>408</v>
      </c>
      <c r="B443" s="19" t="s">
        <v>13214</v>
      </c>
      <c r="C443" s="19">
        <v>242594</v>
      </c>
      <c r="D443" s="19">
        <v>4.6999576934431104</v>
      </c>
      <c r="E443" s="19">
        <v>0.95739658299359098</v>
      </c>
      <c r="F443" s="19">
        <v>0.58796234691036098</v>
      </c>
      <c r="G443" s="19">
        <v>2.8100126983628799E-3</v>
      </c>
      <c r="H443" s="19">
        <v>8.32072409995782E-2</v>
      </c>
      <c r="I443" s="19" t="s">
        <v>14308</v>
      </c>
      <c r="J443" s="19" t="b">
        <v>0</v>
      </c>
    </row>
    <row r="444" spans="1:10" x14ac:dyDescent="0.2">
      <c r="A444" s="19" t="s">
        <v>443</v>
      </c>
      <c r="B444" s="19" t="s">
        <v>13198</v>
      </c>
      <c r="C444" s="19">
        <v>67916</v>
      </c>
      <c r="D444" s="19">
        <v>321.72028627909998</v>
      </c>
      <c r="E444" s="19">
        <v>-0.16665333686407499</v>
      </c>
      <c r="F444" s="19">
        <v>6.6490807035308006E-2</v>
      </c>
      <c r="G444" s="19">
        <v>2.9048460196585899E-3</v>
      </c>
      <c r="H444" s="19">
        <v>8.5623479486063997E-2</v>
      </c>
      <c r="I444" s="19" t="s">
        <v>14290</v>
      </c>
      <c r="J444" s="19" t="b">
        <v>0</v>
      </c>
    </row>
    <row r="445" spans="1:10" x14ac:dyDescent="0.2">
      <c r="A445" s="19" t="s">
        <v>511</v>
      </c>
      <c r="B445" s="19" t="s">
        <v>13790</v>
      </c>
      <c r="C445" s="19">
        <v>14645</v>
      </c>
      <c r="D445" s="19">
        <v>2255.0978277433201</v>
      </c>
      <c r="E445" s="19">
        <v>0.17269810982057199</v>
      </c>
      <c r="F445" s="19">
        <v>6.9776499519244001E-2</v>
      </c>
      <c r="G445" s="19">
        <v>2.9185917923433102E-3</v>
      </c>
      <c r="H445" s="19">
        <v>8.5833131347551106E-2</v>
      </c>
      <c r="I445" s="19" t="s">
        <v>13312</v>
      </c>
      <c r="J445" s="19" t="b">
        <v>0</v>
      </c>
    </row>
    <row r="446" spans="1:10" x14ac:dyDescent="0.2">
      <c r="A446" s="19" t="s">
        <v>353</v>
      </c>
      <c r="B446" s="19" t="s">
        <v>13210</v>
      </c>
      <c r="C446" s="19">
        <v>59125</v>
      </c>
      <c r="D446" s="19">
        <v>66.138049215068605</v>
      </c>
      <c r="E446" s="19">
        <v>0.270075031916374</v>
      </c>
      <c r="F446" s="19">
        <v>0.127151883057602</v>
      </c>
      <c r="G446" s="19">
        <v>2.9497388911295399E-3</v>
      </c>
      <c r="H446" s="19">
        <v>8.6552429141079995E-2</v>
      </c>
      <c r="I446" s="19" t="s">
        <v>14308</v>
      </c>
      <c r="J446" s="19" t="b">
        <v>0</v>
      </c>
    </row>
    <row r="447" spans="1:10" x14ac:dyDescent="0.2">
      <c r="A447" s="19" t="s">
        <v>813</v>
      </c>
      <c r="B447" s="19" t="s">
        <v>14556</v>
      </c>
      <c r="C447" s="19">
        <v>11519</v>
      </c>
      <c r="D447" s="19">
        <v>289.41384928014003</v>
      </c>
      <c r="E447" s="19">
        <v>0.18613830795155001</v>
      </c>
      <c r="F447" s="19">
        <v>7.8136514096163096E-2</v>
      </c>
      <c r="G447" s="19">
        <v>3.0126705612946898E-3</v>
      </c>
      <c r="H447" s="19">
        <v>8.8198997880437405E-2</v>
      </c>
      <c r="I447" s="19" t="s">
        <v>9</v>
      </c>
      <c r="J447" s="19" t="b">
        <v>0</v>
      </c>
    </row>
    <row r="448" spans="1:10" x14ac:dyDescent="0.2">
      <c r="A448" s="19" t="s">
        <v>600</v>
      </c>
      <c r="B448" s="19" t="s">
        <v>13252</v>
      </c>
      <c r="C448" s="19">
        <v>12608</v>
      </c>
      <c r="D448" s="19">
        <v>20.468501482355499</v>
      </c>
      <c r="E448" s="19">
        <v>0.51210170862273996</v>
      </c>
      <c r="F448" s="19">
        <v>0.28723677876464798</v>
      </c>
      <c r="G448" s="19">
        <v>3.0545853096016198E-3</v>
      </c>
      <c r="H448" s="19">
        <v>8.9224230036670196E-2</v>
      </c>
      <c r="I448" s="19" t="s">
        <v>13966</v>
      </c>
      <c r="J448" s="19" t="b">
        <v>0</v>
      </c>
    </row>
    <row r="449" spans="1:10" x14ac:dyDescent="0.2">
      <c r="A449" s="19" t="s">
        <v>2435</v>
      </c>
      <c r="B449" s="19" t="s">
        <v>14406</v>
      </c>
      <c r="C449" s="19">
        <v>215378</v>
      </c>
      <c r="D449" s="19">
        <v>54.324055726280001</v>
      </c>
      <c r="E449" s="19">
        <v>-0.35070648869927201</v>
      </c>
      <c r="F449" s="19">
        <v>0.188155374042517</v>
      </c>
      <c r="G449" s="19">
        <v>3.0757301826458499E-3</v>
      </c>
      <c r="H449" s="19">
        <v>8.9362298848552402E-2</v>
      </c>
      <c r="I449" s="19" t="s">
        <v>13502</v>
      </c>
      <c r="J449" s="19" t="b">
        <v>0</v>
      </c>
    </row>
    <row r="450" spans="1:10" x14ac:dyDescent="0.2">
      <c r="A450" s="19" t="s">
        <v>668</v>
      </c>
      <c r="B450" s="19" t="s">
        <v>13268</v>
      </c>
      <c r="C450" s="19">
        <v>110119</v>
      </c>
      <c r="D450" s="19">
        <v>25.133508787140499</v>
      </c>
      <c r="E450" s="19">
        <v>0.39619297989249302</v>
      </c>
      <c r="F450" s="19">
        <v>0.21297778562665801</v>
      </c>
      <c r="G450" s="19">
        <v>3.0739109523222098E-3</v>
      </c>
      <c r="H450" s="19">
        <v>8.9362298848552402E-2</v>
      </c>
      <c r="I450" s="19" t="s">
        <v>13962</v>
      </c>
      <c r="J450" s="19" t="b">
        <v>0</v>
      </c>
    </row>
    <row r="451" spans="1:10" x14ac:dyDescent="0.2">
      <c r="A451" s="19" t="s">
        <v>737</v>
      </c>
      <c r="B451" s="19" t="s">
        <v>13909</v>
      </c>
      <c r="C451" s="19">
        <v>319582</v>
      </c>
      <c r="D451" s="19">
        <v>21.090557742635799</v>
      </c>
      <c r="E451" s="19">
        <v>-0.43300065212015398</v>
      </c>
      <c r="F451" s="19">
        <v>0.23980210377094299</v>
      </c>
      <c r="G451" s="19">
        <v>3.1167776389008799E-3</v>
      </c>
      <c r="H451" s="19">
        <v>9.0226180419188701E-2</v>
      </c>
      <c r="I451" s="19" t="s">
        <v>13108</v>
      </c>
      <c r="J451" s="19" t="b">
        <v>0</v>
      </c>
    </row>
    <row r="452" spans="1:10" x14ac:dyDescent="0.2">
      <c r="A452" s="19" t="s">
        <v>10187</v>
      </c>
      <c r="B452" s="19" t="s">
        <v>14557</v>
      </c>
      <c r="C452" s="19">
        <v>65079</v>
      </c>
      <c r="D452" s="19">
        <v>30.135670079212101</v>
      </c>
      <c r="E452" s="19">
        <v>-0.37028509906158502</v>
      </c>
      <c r="F452" s="19">
        <v>0.200383338045766</v>
      </c>
      <c r="G452" s="19">
        <v>3.12964586510094E-3</v>
      </c>
      <c r="H452" s="19">
        <v>9.0396467621442406E-2</v>
      </c>
      <c r="I452" s="19" t="s">
        <v>13459</v>
      </c>
      <c r="J452" s="19" t="b">
        <v>0</v>
      </c>
    </row>
    <row r="453" spans="1:10" x14ac:dyDescent="0.2">
      <c r="A453" s="19" t="s">
        <v>656</v>
      </c>
      <c r="B453" s="19" t="s">
        <v>14241</v>
      </c>
      <c r="C453" s="19">
        <v>20515</v>
      </c>
      <c r="D453" s="19">
        <v>108.138223794586</v>
      </c>
      <c r="E453" s="19">
        <v>-0.25312566703702499</v>
      </c>
      <c r="F453" s="19">
        <v>0.119407477186803</v>
      </c>
      <c r="G453" s="19">
        <v>3.1569040555429399E-3</v>
      </c>
      <c r="H453" s="19">
        <v>9.0577247181209894E-2</v>
      </c>
      <c r="I453" s="19" t="s">
        <v>13245</v>
      </c>
      <c r="J453" s="19" t="b">
        <v>0</v>
      </c>
    </row>
    <row r="454" spans="1:10" x14ac:dyDescent="0.2">
      <c r="A454" s="19" t="s">
        <v>962</v>
      </c>
      <c r="B454" s="19" t="s">
        <v>14315</v>
      </c>
      <c r="C454" s="19">
        <v>71704</v>
      </c>
      <c r="D454" s="19">
        <v>48.328063943047198</v>
      </c>
      <c r="E454" s="19">
        <v>0.30083454878284799</v>
      </c>
      <c r="F454" s="19">
        <v>0.15135090485244701</v>
      </c>
      <c r="G454" s="19">
        <v>3.1513002564045002E-3</v>
      </c>
      <c r="H454" s="19">
        <v>9.0577247181209894E-2</v>
      </c>
      <c r="I454" s="19" t="s">
        <v>14188</v>
      </c>
      <c r="J454" s="19" t="b">
        <v>0</v>
      </c>
    </row>
    <row r="455" spans="1:10" x14ac:dyDescent="0.2">
      <c r="A455" s="19" t="s">
        <v>435</v>
      </c>
      <c r="B455" s="19" t="s">
        <v>14191</v>
      </c>
      <c r="C455" s="19">
        <v>15944</v>
      </c>
      <c r="D455" s="19">
        <v>4.57061145904611</v>
      </c>
      <c r="E455" s="19">
        <v>0.91628247983855204</v>
      </c>
      <c r="F455" s="19">
        <v>0.64104594595795295</v>
      </c>
      <c r="G455" s="19">
        <v>3.14667729805981E-3</v>
      </c>
      <c r="H455" s="19">
        <v>9.0577247181209894E-2</v>
      </c>
      <c r="I455" s="19" t="s">
        <v>13100</v>
      </c>
      <c r="J455" s="19" t="b">
        <v>0</v>
      </c>
    </row>
    <row r="456" spans="1:10" x14ac:dyDescent="0.2">
      <c r="A456" s="19" t="s">
        <v>2513</v>
      </c>
      <c r="B456" s="19" t="s">
        <v>14558</v>
      </c>
      <c r="C456" s="19">
        <v>235041</v>
      </c>
      <c r="D456" s="19">
        <v>15.6415786962593</v>
      </c>
      <c r="E456" s="19">
        <v>-0.51576341220869304</v>
      </c>
      <c r="F456" s="19">
        <v>0.32143360654738501</v>
      </c>
      <c r="G456" s="19">
        <v>3.2340998349003002E-3</v>
      </c>
      <c r="H456" s="19">
        <v>9.2352876420605107E-2</v>
      </c>
      <c r="I456" s="19" t="s">
        <v>8</v>
      </c>
      <c r="J456" s="19" t="b">
        <v>0</v>
      </c>
    </row>
    <row r="457" spans="1:10" x14ac:dyDescent="0.2">
      <c r="A457" s="19" t="s">
        <v>1112</v>
      </c>
      <c r="B457" s="19" t="s">
        <v>14307</v>
      </c>
      <c r="C457" s="19">
        <v>57875</v>
      </c>
      <c r="D457" s="19">
        <v>2.4513482148744199</v>
      </c>
      <c r="E457" s="19">
        <v>1.1687788865712201</v>
      </c>
      <c r="F457" s="19">
        <v>0.96359116709694503</v>
      </c>
      <c r="G457" s="19">
        <v>3.24020138291768E-3</v>
      </c>
      <c r="H457" s="19">
        <v>9.2352876420605107E-2</v>
      </c>
      <c r="I457" s="19" t="s">
        <v>14188</v>
      </c>
      <c r="J457" s="19" t="b">
        <v>0</v>
      </c>
    </row>
    <row r="458" spans="1:10" x14ac:dyDescent="0.2">
      <c r="A458" s="19" t="s">
        <v>1678</v>
      </c>
      <c r="B458" s="19" t="s">
        <v>13895</v>
      </c>
      <c r="C458" s="19">
        <v>225724</v>
      </c>
      <c r="D458" s="19">
        <v>31.0021419907047</v>
      </c>
      <c r="E458" s="19">
        <v>0.38480833170836298</v>
      </c>
      <c r="F458" s="19">
        <v>0.20721485528295899</v>
      </c>
      <c r="G458" s="19">
        <v>3.2686510271129599E-3</v>
      </c>
      <c r="H458" s="19">
        <v>9.2958998441410395E-2</v>
      </c>
      <c r="I458" s="19" t="s">
        <v>13536</v>
      </c>
      <c r="J458" s="19" t="b">
        <v>0</v>
      </c>
    </row>
    <row r="459" spans="1:10" x14ac:dyDescent="0.2">
      <c r="A459" s="19" t="s">
        <v>535</v>
      </c>
      <c r="B459" s="19" t="s">
        <v>14212</v>
      </c>
      <c r="C459" s="19">
        <v>59057</v>
      </c>
      <c r="D459" s="19">
        <v>79.264078623681101</v>
      </c>
      <c r="E459" s="19">
        <v>0.26058104279240901</v>
      </c>
      <c r="F459" s="19">
        <v>0.12542341810907701</v>
      </c>
      <c r="G459" s="19">
        <v>3.2836777457611E-3</v>
      </c>
      <c r="H459" s="19">
        <v>9.31815570836593E-2</v>
      </c>
      <c r="I459" s="19" t="s">
        <v>13376</v>
      </c>
      <c r="J459" s="19" t="b">
        <v>0</v>
      </c>
    </row>
    <row r="460" spans="1:10" x14ac:dyDescent="0.2">
      <c r="A460" s="19" t="s">
        <v>7248</v>
      </c>
      <c r="B460" s="19" t="s">
        <v>14293</v>
      </c>
      <c r="C460" s="19">
        <v>170835</v>
      </c>
      <c r="D460" s="19">
        <v>27.209910455389402</v>
      </c>
      <c r="E460" s="19">
        <v>0.39373385887263801</v>
      </c>
      <c r="F460" s="19">
        <v>0.21724950757212599</v>
      </c>
      <c r="G460" s="19">
        <v>3.3464942881054499E-3</v>
      </c>
      <c r="H460" s="19">
        <v>9.4756315291213394E-2</v>
      </c>
      <c r="I460" s="19" t="s">
        <v>13578</v>
      </c>
      <c r="J460" s="19" t="b">
        <v>0</v>
      </c>
    </row>
    <row r="461" spans="1:10" x14ac:dyDescent="0.2">
      <c r="A461" s="19" t="s">
        <v>672</v>
      </c>
      <c r="B461" s="19" t="s">
        <v>13200</v>
      </c>
      <c r="C461" s="19">
        <v>23871</v>
      </c>
      <c r="D461" s="19">
        <v>8.3287810491807903</v>
      </c>
      <c r="E461" s="19">
        <v>-0.63851806963982705</v>
      </c>
      <c r="F461" s="19">
        <v>0.436714087978465</v>
      </c>
      <c r="G461" s="19">
        <v>3.4531822687213398E-3</v>
      </c>
      <c r="H461" s="19">
        <v>9.7351151540858702E-2</v>
      </c>
      <c r="I461" s="19" t="s">
        <v>14290</v>
      </c>
      <c r="J461" s="19" t="b">
        <v>0</v>
      </c>
    </row>
    <row r="462" spans="1:10" x14ac:dyDescent="0.2">
      <c r="A462" s="19" t="s">
        <v>741</v>
      </c>
      <c r="B462" s="19" t="s">
        <v>13406</v>
      </c>
      <c r="C462" s="19">
        <v>12829</v>
      </c>
      <c r="D462" s="19">
        <v>1.858324153811</v>
      </c>
      <c r="E462" s="19">
        <v>3.8112984641169398E-2</v>
      </c>
      <c r="F462" s="19">
        <v>0.11301986971111699</v>
      </c>
      <c r="G462" s="19">
        <v>3.51059877670807E-3</v>
      </c>
      <c r="H462" s="19">
        <v>9.8754669936092304E-2</v>
      </c>
      <c r="I462" s="19" t="s">
        <v>13960</v>
      </c>
      <c r="J462" s="19" t="b">
        <v>0</v>
      </c>
    </row>
    <row r="463" spans="1:10" x14ac:dyDescent="0.2">
      <c r="A463" s="19" t="s">
        <v>5724</v>
      </c>
      <c r="B463" s="19" t="s">
        <v>14559</v>
      </c>
      <c r="C463" s="19">
        <v>100503068</v>
      </c>
      <c r="D463" s="19">
        <v>14.408664051360301</v>
      </c>
      <c r="E463" s="19">
        <v>0.50546166779609303</v>
      </c>
      <c r="F463" s="19">
        <v>0.34427475556284698</v>
      </c>
      <c r="G463" s="19">
        <v>3.5197269399390701E-3</v>
      </c>
      <c r="H463" s="19">
        <v>9.8796673758810294E-2</v>
      </c>
      <c r="I463" s="19" t="s">
        <v>13459</v>
      </c>
      <c r="J463" s="19" t="b">
        <v>0</v>
      </c>
    </row>
    <row r="464" spans="1:10" x14ac:dyDescent="0.2">
      <c r="A464" s="19" t="s">
        <v>363</v>
      </c>
      <c r="B464" s="19" t="s">
        <v>13856</v>
      </c>
      <c r="C464" s="19">
        <v>20305</v>
      </c>
      <c r="D464" s="19">
        <v>5.1628034934290801</v>
      </c>
      <c r="E464" s="19">
        <v>0.80910550305496898</v>
      </c>
      <c r="F464" s="19">
        <v>0.53193408429461597</v>
      </c>
      <c r="G464" s="19">
        <v>3.5551394868194499E-3</v>
      </c>
      <c r="H464" s="19">
        <v>9.9422236081103094E-2</v>
      </c>
      <c r="I464" s="19" t="s">
        <v>13166</v>
      </c>
      <c r="J464" s="19" t="b">
        <v>0</v>
      </c>
    </row>
    <row r="465" spans="1:10" x14ac:dyDescent="0.2">
      <c r="A465" s="19" t="s">
        <v>514</v>
      </c>
      <c r="B465" s="19" t="s">
        <v>13206</v>
      </c>
      <c r="C465" s="19">
        <v>268527</v>
      </c>
      <c r="D465" s="19">
        <v>1.7679755218023601</v>
      </c>
      <c r="E465" s="19">
        <v>1.5875175267291901</v>
      </c>
      <c r="F465" s="19">
        <v>1.02816466539316</v>
      </c>
      <c r="G465" s="19">
        <v>3.55737985359743E-3</v>
      </c>
      <c r="H465" s="19">
        <v>9.9422236081103094E-2</v>
      </c>
      <c r="I465" s="19" t="s">
        <v>14308</v>
      </c>
      <c r="J465" s="19" t="b">
        <v>0</v>
      </c>
    </row>
    <row r="466" spans="1:10" x14ac:dyDescent="0.2">
      <c r="A466" s="19" t="s">
        <v>365</v>
      </c>
      <c r="B466" s="19" t="s">
        <v>13091</v>
      </c>
      <c r="C466" s="19">
        <v>71929</v>
      </c>
      <c r="D466" s="19">
        <v>26.6812911444284</v>
      </c>
      <c r="E466" s="19">
        <v>0.39059377773621701</v>
      </c>
      <c r="F466" s="19">
        <v>0.23125130406715699</v>
      </c>
      <c r="G466" s="19">
        <v>3.5663970228516102E-3</v>
      </c>
      <c r="H466" s="19">
        <v>9.9459434214870204E-2</v>
      </c>
      <c r="I466" s="19" t="s">
        <v>13994</v>
      </c>
      <c r="J466" s="19" t="b">
        <v>0</v>
      </c>
    </row>
    <row r="467" spans="1:10" x14ac:dyDescent="0.2">
      <c r="A467" s="19" t="s">
        <v>1359</v>
      </c>
      <c r="B467" s="19" t="s">
        <v>14560</v>
      </c>
      <c r="C467" s="19">
        <v>245049</v>
      </c>
      <c r="D467" s="19">
        <v>26.698989632076799</v>
      </c>
      <c r="E467" s="19">
        <v>0.373264282997957</v>
      </c>
      <c r="F467" s="19">
        <v>0.21335367785610601</v>
      </c>
      <c r="G467" s="19">
        <v>3.5853424886400599E-3</v>
      </c>
      <c r="H467" s="19">
        <v>9.9772756565596504E-2</v>
      </c>
      <c r="I467" s="19" t="s">
        <v>12</v>
      </c>
      <c r="J467" s="19" t="b">
        <v>0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C0E80D-7A81-154A-A530-74F6D9FAECF7}">
  <dimension ref="A1:J757"/>
  <sheetViews>
    <sheetView workbookViewId="0"/>
  </sheetViews>
  <sheetFormatPr baseColWidth="10" defaultRowHeight="16" x14ac:dyDescent="0.2"/>
  <sheetData>
    <row r="1" spans="1:10" x14ac:dyDescent="0.2">
      <c r="A1" t="s">
        <v>36339</v>
      </c>
    </row>
    <row r="2" spans="1:10" x14ac:dyDescent="0.2">
      <c r="A2" s="6" t="s">
        <v>12850</v>
      </c>
      <c r="B2" s="6" t="s">
        <v>12853</v>
      </c>
      <c r="C2" s="6" t="s">
        <v>12851</v>
      </c>
      <c r="D2" s="6" t="s">
        <v>13030</v>
      </c>
      <c r="E2" s="6" t="s">
        <v>12854</v>
      </c>
      <c r="F2" s="6" t="s">
        <v>12855</v>
      </c>
      <c r="G2" s="83" t="s">
        <v>15782</v>
      </c>
      <c r="H2" s="10" t="s">
        <v>36329</v>
      </c>
      <c r="I2" s="6" t="s">
        <v>12852</v>
      </c>
      <c r="J2" s="6" t="s">
        <v>13031</v>
      </c>
    </row>
    <row r="3" spans="1:10" x14ac:dyDescent="0.2">
      <c r="A3" s="6" t="s">
        <v>1123</v>
      </c>
      <c r="B3" s="6" t="s">
        <v>14563</v>
      </c>
      <c r="C3" s="6">
        <v>12971</v>
      </c>
      <c r="D3" s="6">
        <v>104.271554634194</v>
      </c>
      <c r="E3" s="6">
        <v>0.62005568820760104</v>
      </c>
      <c r="F3" s="6">
        <v>0.111507672368464</v>
      </c>
      <c r="G3" s="7">
        <v>1.2399321806036899E-9</v>
      </c>
      <c r="H3" s="7">
        <v>1.82340481240822E-7</v>
      </c>
      <c r="I3" s="6"/>
      <c r="J3" s="6" t="b">
        <v>1</v>
      </c>
    </row>
    <row r="4" spans="1:10" x14ac:dyDescent="0.2">
      <c r="A4" s="6" t="s">
        <v>1043</v>
      </c>
      <c r="B4" s="6" t="s">
        <v>14573</v>
      </c>
      <c r="C4" s="6">
        <v>67087</v>
      </c>
      <c r="D4" s="6">
        <v>89.174666276509598</v>
      </c>
      <c r="E4" s="6">
        <v>-0.344503345421798</v>
      </c>
      <c r="F4" s="6">
        <v>9.2218539958421802E-2</v>
      </c>
      <c r="G4" s="7">
        <v>1.8713406042761299E-5</v>
      </c>
      <c r="H4" s="6">
        <v>9.6099280793402505E-4</v>
      </c>
      <c r="I4" s="6"/>
      <c r="J4" s="6" t="b">
        <v>1</v>
      </c>
    </row>
    <row r="5" spans="1:10" x14ac:dyDescent="0.2">
      <c r="A5" s="6" t="s">
        <v>3136</v>
      </c>
      <c r="B5" s="6" t="s">
        <v>14575</v>
      </c>
      <c r="C5" s="6">
        <v>15234</v>
      </c>
      <c r="D5" s="6">
        <v>1.83687890150776</v>
      </c>
      <c r="E5" s="6">
        <v>2.7927452454426298</v>
      </c>
      <c r="F5" s="6">
        <v>0.84722548965419198</v>
      </c>
      <c r="G5" s="7">
        <v>2.56528776445585E-5</v>
      </c>
      <c r="H5" s="6">
        <v>1.24334790111697E-3</v>
      </c>
      <c r="I5" s="6"/>
      <c r="J5" s="6" t="b">
        <v>1</v>
      </c>
    </row>
    <row r="6" spans="1:10" x14ac:dyDescent="0.2">
      <c r="A6" s="6" t="s">
        <v>8776</v>
      </c>
      <c r="B6" s="6" t="s">
        <v>14576</v>
      </c>
      <c r="C6" s="6">
        <v>18970</v>
      </c>
      <c r="D6" s="6">
        <v>111.80474411463</v>
      </c>
      <c r="E6" s="6">
        <v>0.26923431367713002</v>
      </c>
      <c r="F6" s="6">
        <v>7.3067092720818003E-2</v>
      </c>
      <c r="G6" s="7">
        <v>3.0423943006932398E-5</v>
      </c>
      <c r="H6" s="6">
        <v>1.44218405294034E-3</v>
      </c>
      <c r="I6" s="6"/>
      <c r="J6" s="6" t="b">
        <v>1</v>
      </c>
    </row>
    <row r="7" spans="1:10" x14ac:dyDescent="0.2">
      <c r="A7" s="6" t="s">
        <v>7420</v>
      </c>
      <c r="B7" s="6" t="s">
        <v>14577</v>
      </c>
      <c r="C7" s="6">
        <v>227731</v>
      </c>
      <c r="D7" s="6">
        <v>22.974485840563101</v>
      </c>
      <c r="E7" s="6">
        <v>0.57120705235477798</v>
      </c>
      <c r="F7" s="6">
        <v>0.16673569161457699</v>
      </c>
      <c r="G7" s="7">
        <v>3.24011884074365E-5</v>
      </c>
      <c r="H7" s="6">
        <v>1.5247410152023099E-3</v>
      </c>
      <c r="I7" s="6"/>
      <c r="J7" s="6" t="b">
        <v>1</v>
      </c>
    </row>
    <row r="8" spans="1:10" x14ac:dyDescent="0.2">
      <c r="A8" s="6" t="s">
        <v>10433</v>
      </c>
      <c r="B8" s="6" t="s">
        <v>14578</v>
      </c>
      <c r="C8" s="6">
        <v>14007</v>
      </c>
      <c r="D8" s="6">
        <v>1107.4447517829699</v>
      </c>
      <c r="E8" s="6">
        <v>-0.158131792573668</v>
      </c>
      <c r="F8" s="6">
        <v>4.0949618652397303E-2</v>
      </c>
      <c r="G8" s="7">
        <v>3.8410596141068503E-5</v>
      </c>
      <c r="H8" s="6">
        <v>1.7502518473998801E-3</v>
      </c>
      <c r="I8" s="6"/>
      <c r="J8" s="6" t="b">
        <v>1</v>
      </c>
    </row>
    <row r="9" spans="1:10" x14ac:dyDescent="0.2">
      <c r="A9" s="6" t="s">
        <v>7483</v>
      </c>
      <c r="B9" s="6" t="s">
        <v>14581</v>
      </c>
      <c r="C9" s="6">
        <v>330814</v>
      </c>
      <c r="D9" s="6">
        <v>430.722983396887</v>
      </c>
      <c r="E9" s="6">
        <v>-0.181490421182259</v>
      </c>
      <c r="F9" s="6">
        <v>4.96666835501888E-2</v>
      </c>
      <c r="G9" s="7">
        <v>5.7546488651061002E-5</v>
      </c>
      <c r="H9" s="6">
        <v>2.4682651326171801E-3</v>
      </c>
      <c r="I9" s="6"/>
      <c r="J9" s="6" t="b">
        <v>1</v>
      </c>
    </row>
    <row r="10" spans="1:10" x14ac:dyDescent="0.2">
      <c r="A10" s="6" t="s">
        <v>2058</v>
      </c>
      <c r="B10" s="6" t="s">
        <v>14585</v>
      </c>
      <c r="C10" s="6">
        <v>72014</v>
      </c>
      <c r="D10" s="6">
        <v>17.317107287706399</v>
      </c>
      <c r="E10" s="6">
        <v>-0.62330191874059404</v>
      </c>
      <c r="F10" s="6">
        <v>0.197585920041327</v>
      </c>
      <c r="G10" s="7">
        <v>7.4943801390545305E-5</v>
      </c>
      <c r="H10" s="6">
        <v>3.1285410767582099E-3</v>
      </c>
      <c r="I10" s="6"/>
      <c r="J10" s="6" t="b">
        <v>1</v>
      </c>
    </row>
    <row r="11" spans="1:10" x14ac:dyDescent="0.2">
      <c r="A11" s="6" t="s">
        <v>2521</v>
      </c>
      <c r="B11" s="6" t="s">
        <v>14586</v>
      </c>
      <c r="C11" s="6">
        <v>68507</v>
      </c>
      <c r="D11" s="6">
        <v>56.581278364989402</v>
      </c>
      <c r="E11" s="6">
        <v>-0.35539633999343401</v>
      </c>
      <c r="F11" s="6">
        <v>0.109700959720706</v>
      </c>
      <c r="G11" s="7">
        <v>9.7426538992284302E-5</v>
      </c>
      <c r="H11" s="6">
        <v>3.8438928082291201E-3</v>
      </c>
      <c r="I11" s="6"/>
      <c r="J11" s="6" t="b">
        <v>1</v>
      </c>
    </row>
    <row r="12" spans="1:10" x14ac:dyDescent="0.2">
      <c r="A12" s="6" t="s">
        <v>3066</v>
      </c>
      <c r="B12" s="6" t="s">
        <v>14587</v>
      </c>
      <c r="C12" s="6">
        <v>14678</v>
      </c>
      <c r="D12" s="6">
        <v>82.685922240142901</v>
      </c>
      <c r="E12" s="6">
        <v>-0.32024078439791098</v>
      </c>
      <c r="F12" s="6">
        <v>9.7094713688911594E-2</v>
      </c>
      <c r="G12" s="7">
        <v>9.7253040532998696E-5</v>
      </c>
      <c r="H12" s="6">
        <v>3.8438928082291201E-3</v>
      </c>
      <c r="I12" s="6"/>
      <c r="J12" s="6" t="b">
        <v>1</v>
      </c>
    </row>
    <row r="13" spans="1:10" x14ac:dyDescent="0.2">
      <c r="A13" s="6" t="s">
        <v>12163</v>
      </c>
      <c r="B13" s="6" t="s">
        <v>14588</v>
      </c>
      <c r="C13" s="6">
        <v>211652</v>
      </c>
      <c r="D13" s="6">
        <v>56.130432688447698</v>
      </c>
      <c r="E13" s="6">
        <v>-0.36360264524383501</v>
      </c>
      <c r="F13" s="6">
        <v>0.113432315188102</v>
      </c>
      <c r="G13" s="6">
        <v>1.16370473699562E-4</v>
      </c>
      <c r="H13" s="6">
        <v>4.4819949409108002E-3</v>
      </c>
      <c r="I13" s="6"/>
      <c r="J13" s="6" t="b">
        <v>1</v>
      </c>
    </row>
    <row r="14" spans="1:10" x14ac:dyDescent="0.2">
      <c r="A14" s="6" t="s">
        <v>4650</v>
      </c>
      <c r="B14" s="6" t="s">
        <v>14589</v>
      </c>
      <c r="C14" s="6">
        <v>232334</v>
      </c>
      <c r="D14" s="6">
        <v>23.594307966133499</v>
      </c>
      <c r="E14" s="6">
        <v>-0.49197335594763802</v>
      </c>
      <c r="F14" s="6">
        <v>0.159169234016481</v>
      </c>
      <c r="G14" s="6">
        <v>1.32053982727475E-4</v>
      </c>
      <c r="H14" s="6">
        <v>4.9968145920358201E-3</v>
      </c>
      <c r="I14" s="6"/>
      <c r="J14" s="6" t="b">
        <v>1</v>
      </c>
    </row>
    <row r="15" spans="1:10" x14ac:dyDescent="0.2">
      <c r="A15" s="6" t="s">
        <v>4630</v>
      </c>
      <c r="B15" s="6" t="s">
        <v>14590</v>
      </c>
      <c r="C15" s="6">
        <v>268480</v>
      </c>
      <c r="D15" s="6">
        <v>71.313326629489694</v>
      </c>
      <c r="E15" s="6">
        <v>-0.32281214136963199</v>
      </c>
      <c r="F15" s="6">
        <v>0.101616440927368</v>
      </c>
      <c r="G15" s="6">
        <v>1.4770909849512101E-4</v>
      </c>
      <c r="H15" s="6">
        <v>5.5245764266629097E-3</v>
      </c>
      <c r="I15" s="6"/>
      <c r="J15" s="6" t="b">
        <v>1</v>
      </c>
    </row>
    <row r="16" spans="1:10" x14ac:dyDescent="0.2">
      <c r="A16" s="6" t="s">
        <v>14591</v>
      </c>
      <c r="B16" s="6" t="s">
        <v>12856</v>
      </c>
      <c r="C16" s="6" t="s">
        <v>12856</v>
      </c>
      <c r="D16" s="6">
        <v>4.6783269951478701</v>
      </c>
      <c r="E16" s="6">
        <v>1.14410387507591</v>
      </c>
      <c r="F16" s="6">
        <v>0.39281387730441703</v>
      </c>
      <c r="G16" s="6">
        <v>1.6253222460667401E-4</v>
      </c>
      <c r="H16" s="6">
        <v>5.9753679506675296E-3</v>
      </c>
      <c r="I16" s="6"/>
      <c r="J16" s="6" t="b">
        <v>1</v>
      </c>
    </row>
    <row r="17" spans="1:10" x14ac:dyDescent="0.2">
      <c r="A17" s="6" t="s">
        <v>4392</v>
      </c>
      <c r="B17" s="6" t="s">
        <v>14594</v>
      </c>
      <c r="C17" s="6">
        <v>50720</v>
      </c>
      <c r="D17" s="6">
        <v>81.555222348034903</v>
      </c>
      <c r="E17" s="6">
        <v>0.29521169440453698</v>
      </c>
      <c r="F17" s="6">
        <v>9.6636700770646095E-2</v>
      </c>
      <c r="G17" s="6">
        <v>2.5012353879910699E-4</v>
      </c>
      <c r="H17" s="6">
        <v>8.6201658718776109E-3</v>
      </c>
      <c r="I17" s="6"/>
      <c r="J17" s="6" t="b">
        <v>1</v>
      </c>
    </row>
    <row r="18" spans="1:10" x14ac:dyDescent="0.2">
      <c r="A18" s="6" t="s">
        <v>1739</v>
      </c>
      <c r="B18" s="6" t="s">
        <v>14595</v>
      </c>
      <c r="C18" s="6">
        <v>68169</v>
      </c>
      <c r="D18" s="6">
        <v>23.859768789966001</v>
      </c>
      <c r="E18" s="6">
        <v>-0.55954617353908498</v>
      </c>
      <c r="F18" s="6">
        <v>0.206314262044651</v>
      </c>
      <c r="G18" s="6">
        <v>2.7176773916115201E-4</v>
      </c>
      <c r="H18" s="6">
        <v>9.2066657394881402E-3</v>
      </c>
      <c r="I18" s="6"/>
      <c r="J18" s="6" t="b">
        <v>1</v>
      </c>
    </row>
    <row r="19" spans="1:10" x14ac:dyDescent="0.2">
      <c r="A19" s="6" t="s">
        <v>10296</v>
      </c>
      <c r="B19" s="6" t="s">
        <v>14596</v>
      </c>
      <c r="C19" s="6">
        <v>68948</v>
      </c>
      <c r="D19" s="6">
        <v>116.93778505172401</v>
      </c>
      <c r="E19" s="6">
        <v>0.25371813190346099</v>
      </c>
      <c r="F19" s="6">
        <v>8.4205839093552295E-2</v>
      </c>
      <c r="G19" s="6">
        <v>3.2086615394837098E-4</v>
      </c>
      <c r="H19" s="6">
        <v>1.06197670031864E-2</v>
      </c>
      <c r="I19" s="6"/>
      <c r="J19" s="6" t="b">
        <v>1</v>
      </c>
    </row>
    <row r="20" spans="1:10" x14ac:dyDescent="0.2">
      <c r="A20" s="6" t="s">
        <v>8549</v>
      </c>
      <c r="B20" s="6" t="s">
        <v>14597</v>
      </c>
      <c r="C20" s="6">
        <v>21828</v>
      </c>
      <c r="D20" s="6">
        <v>11.124475378319399</v>
      </c>
      <c r="E20" s="6">
        <v>-0.72319686239790804</v>
      </c>
      <c r="F20" s="6">
        <v>0.27345335883032401</v>
      </c>
      <c r="G20" s="6">
        <v>3.33199489794426E-4</v>
      </c>
      <c r="H20" s="6">
        <v>1.0971843759363E-2</v>
      </c>
      <c r="I20" s="6"/>
      <c r="J20" s="6" t="b">
        <v>1</v>
      </c>
    </row>
    <row r="21" spans="1:10" x14ac:dyDescent="0.2">
      <c r="A21" s="6" t="s">
        <v>2810</v>
      </c>
      <c r="B21" s="6" t="s">
        <v>14598</v>
      </c>
      <c r="C21" s="6">
        <v>12262</v>
      </c>
      <c r="D21" s="6">
        <v>26.131191380034501</v>
      </c>
      <c r="E21" s="6">
        <v>-0.45655072238566302</v>
      </c>
      <c r="F21" s="6">
        <v>0.16613339033677399</v>
      </c>
      <c r="G21" s="6">
        <v>3.4279341297508499E-4</v>
      </c>
      <c r="H21" s="6">
        <v>1.12099540497104E-2</v>
      </c>
      <c r="I21" s="6"/>
      <c r="J21" s="6" t="b">
        <v>1</v>
      </c>
    </row>
    <row r="22" spans="1:10" x14ac:dyDescent="0.2">
      <c r="A22" s="6" t="s">
        <v>1609</v>
      </c>
      <c r="B22" s="6" t="s">
        <v>14599</v>
      </c>
      <c r="C22" s="6">
        <v>104156</v>
      </c>
      <c r="D22" s="6">
        <v>11.899811232672601</v>
      </c>
      <c r="E22" s="6">
        <v>-0.67131948771225003</v>
      </c>
      <c r="F22" s="6">
        <v>0.25639857332859101</v>
      </c>
      <c r="G22" s="6">
        <v>3.4302927159302402E-4</v>
      </c>
      <c r="H22" s="6">
        <v>1.12099540497104E-2</v>
      </c>
      <c r="I22" s="6"/>
      <c r="J22" s="6" t="b">
        <v>1</v>
      </c>
    </row>
    <row r="23" spans="1:10" x14ac:dyDescent="0.2">
      <c r="A23" s="6" t="s">
        <v>6200</v>
      </c>
      <c r="B23" s="6" t="s">
        <v>14600</v>
      </c>
      <c r="C23" s="6">
        <v>666704</v>
      </c>
      <c r="D23" s="6">
        <v>29.841245078046502</v>
      </c>
      <c r="E23" s="6">
        <v>-0.41078759904503898</v>
      </c>
      <c r="F23" s="6">
        <v>0.14923822897921099</v>
      </c>
      <c r="G23" s="6">
        <v>3.67438086622447E-4</v>
      </c>
      <c r="H23" s="6">
        <v>1.1799047838662801E-2</v>
      </c>
      <c r="I23" s="6"/>
      <c r="J23" s="6" t="b">
        <v>1</v>
      </c>
    </row>
    <row r="24" spans="1:10" x14ac:dyDescent="0.2">
      <c r="A24" s="6" t="s">
        <v>4426</v>
      </c>
      <c r="B24" s="6" t="s">
        <v>14601</v>
      </c>
      <c r="C24" s="6">
        <v>16157</v>
      </c>
      <c r="D24" s="6">
        <v>37.559548814173702</v>
      </c>
      <c r="E24" s="6">
        <v>0.37920441263975402</v>
      </c>
      <c r="F24" s="6">
        <v>0.13897349155546901</v>
      </c>
      <c r="G24" s="6">
        <v>4.0275758415813501E-4</v>
      </c>
      <c r="H24" s="6">
        <v>1.2712404625830301E-2</v>
      </c>
      <c r="I24" s="6"/>
      <c r="J24" s="6" t="b">
        <v>1</v>
      </c>
    </row>
    <row r="25" spans="1:10" x14ac:dyDescent="0.2">
      <c r="A25" s="6" t="s">
        <v>6035</v>
      </c>
      <c r="B25" s="6" t="s">
        <v>14604</v>
      </c>
      <c r="C25" s="6">
        <v>65100</v>
      </c>
      <c r="D25" s="6">
        <v>10.1188383616638</v>
      </c>
      <c r="E25" s="6">
        <v>-0.70831873999411499</v>
      </c>
      <c r="F25" s="6">
        <v>0.27765468258471399</v>
      </c>
      <c r="G25" s="6">
        <v>4.1450501142594002E-4</v>
      </c>
      <c r="H25" s="6">
        <v>1.28635715895997E-2</v>
      </c>
      <c r="I25" s="6"/>
      <c r="J25" s="6" t="b">
        <v>1</v>
      </c>
    </row>
    <row r="26" spans="1:10" x14ac:dyDescent="0.2">
      <c r="A26" s="6" t="s">
        <v>9915</v>
      </c>
      <c r="B26" s="6" t="s">
        <v>14606</v>
      </c>
      <c r="C26" s="6">
        <v>228355</v>
      </c>
      <c r="D26" s="6">
        <v>46.987509559657497</v>
      </c>
      <c r="E26" s="6">
        <v>-0.32955603828936397</v>
      </c>
      <c r="F26" s="6">
        <v>0.12088575828450999</v>
      </c>
      <c r="G26" s="6">
        <v>4.2826248070610502E-4</v>
      </c>
      <c r="H26" s="6">
        <v>1.3215538486281399E-2</v>
      </c>
      <c r="I26" s="6"/>
      <c r="J26" s="6" t="b">
        <v>1</v>
      </c>
    </row>
    <row r="27" spans="1:10" x14ac:dyDescent="0.2">
      <c r="A27" s="6" t="s">
        <v>6465</v>
      </c>
      <c r="B27" s="6" t="s">
        <v>14607</v>
      </c>
      <c r="C27" s="6">
        <v>11652</v>
      </c>
      <c r="D27" s="6">
        <v>22.814772236244899</v>
      </c>
      <c r="E27" s="6">
        <v>-0.447632400733874</v>
      </c>
      <c r="F27" s="6">
        <v>0.168428394333276</v>
      </c>
      <c r="G27" s="6">
        <v>4.2891435948231498E-4</v>
      </c>
      <c r="H27" s="6">
        <v>1.3215538486281399E-2</v>
      </c>
      <c r="I27" s="6"/>
      <c r="J27" s="6" t="b">
        <v>1</v>
      </c>
    </row>
    <row r="28" spans="1:10" x14ac:dyDescent="0.2">
      <c r="A28" s="6" t="s">
        <v>2867</v>
      </c>
      <c r="B28" s="6" t="s">
        <v>14610</v>
      </c>
      <c r="C28" s="6">
        <v>93840</v>
      </c>
      <c r="D28" s="6">
        <v>34.216186907213803</v>
      </c>
      <c r="E28" s="6">
        <v>-0.36882091610940998</v>
      </c>
      <c r="F28" s="6">
        <v>0.134847936875717</v>
      </c>
      <c r="G28" s="6">
        <v>4.7770363286165501E-4</v>
      </c>
      <c r="H28" s="6">
        <v>1.42656330452842E-2</v>
      </c>
      <c r="I28" s="6"/>
      <c r="J28" s="6" t="b">
        <v>1</v>
      </c>
    </row>
    <row r="29" spans="1:10" x14ac:dyDescent="0.2">
      <c r="A29" s="6" t="s">
        <v>1184</v>
      </c>
      <c r="B29" s="6" t="s">
        <v>14611</v>
      </c>
      <c r="C29" s="6">
        <v>218203</v>
      </c>
      <c r="D29" s="6">
        <v>21.064599026110798</v>
      </c>
      <c r="E29" s="6">
        <v>-0.46249037868498799</v>
      </c>
      <c r="F29" s="6">
        <v>0.175771176662674</v>
      </c>
      <c r="G29" s="6">
        <v>4.7842398127295602E-4</v>
      </c>
      <c r="H29" s="6">
        <v>1.42656330452842E-2</v>
      </c>
      <c r="I29" s="6"/>
      <c r="J29" s="6" t="b">
        <v>1</v>
      </c>
    </row>
    <row r="30" spans="1:10" x14ac:dyDescent="0.2">
      <c r="A30" s="6" t="s">
        <v>9545</v>
      </c>
      <c r="B30" s="6" t="s">
        <v>14612</v>
      </c>
      <c r="C30" s="6">
        <v>320500</v>
      </c>
      <c r="D30" s="6">
        <v>1.69419880249901</v>
      </c>
      <c r="E30" s="6">
        <v>1.83799068753168</v>
      </c>
      <c r="F30" s="6">
        <v>0.72805437964873898</v>
      </c>
      <c r="G30" s="6">
        <v>4.9071533365996301E-4</v>
      </c>
      <c r="H30" s="6">
        <v>1.4598499156077201E-2</v>
      </c>
      <c r="I30" s="6"/>
      <c r="J30" s="6" t="b">
        <v>1</v>
      </c>
    </row>
    <row r="31" spans="1:10" x14ac:dyDescent="0.2">
      <c r="A31" s="6" t="s">
        <v>1810</v>
      </c>
      <c r="B31" s="6" t="s">
        <v>14613</v>
      </c>
      <c r="C31" s="6">
        <v>319909</v>
      </c>
      <c r="D31" s="6">
        <v>5.96618564838891</v>
      </c>
      <c r="E31" s="6">
        <v>0.87981514464681898</v>
      </c>
      <c r="F31" s="6">
        <v>0.37435708363230402</v>
      </c>
      <c r="G31" s="6">
        <v>5.0395480068494796E-4</v>
      </c>
      <c r="H31" s="6">
        <v>1.49237507452263E-2</v>
      </c>
      <c r="I31" s="6"/>
      <c r="J31" s="6" t="b">
        <v>1</v>
      </c>
    </row>
    <row r="32" spans="1:10" x14ac:dyDescent="0.2">
      <c r="A32" s="6" t="s">
        <v>2584</v>
      </c>
      <c r="B32" s="6" t="s">
        <v>14614</v>
      </c>
      <c r="C32" s="6">
        <v>11418</v>
      </c>
      <c r="D32" s="6">
        <v>85.725366888973397</v>
      </c>
      <c r="E32" s="6">
        <v>0.273822269226843</v>
      </c>
      <c r="F32" s="6">
        <v>0.100149443980216</v>
      </c>
      <c r="G32" s="6">
        <v>6.7378827070123295E-4</v>
      </c>
      <c r="H32" s="6">
        <v>1.9463156274876499E-2</v>
      </c>
      <c r="I32" s="6"/>
      <c r="J32" s="6" t="b">
        <v>1</v>
      </c>
    </row>
    <row r="33" spans="1:10" x14ac:dyDescent="0.2">
      <c r="A33" s="6" t="s">
        <v>8070</v>
      </c>
      <c r="B33" s="6" t="s">
        <v>14615</v>
      </c>
      <c r="C33" s="6">
        <v>13385</v>
      </c>
      <c r="D33" s="6">
        <v>286.82811636786801</v>
      </c>
      <c r="E33" s="6">
        <v>-0.19704919992134901</v>
      </c>
      <c r="F33" s="6">
        <v>6.7264527830374704E-2</v>
      </c>
      <c r="G33" s="6">
        <v>7.1356932024219696E-4</v>
      </c>
      <c r="H33" s="6">
        <v>2.0384769477382499E-2</v>
      </c>
      <c r="I33" s="6"/>
      <c r="J33" s="6" t="b">
        <v>1</v>
      </c>
    </row>
    <row r="34" spans="1:10" x14ac:dyDescent="0.2">
      <c r="A34" s="6" t="s">
        <v>3452</v>
      </c>
      <c r="B34" s="6" t="s">
        <v>14616</v>
      </c>
      <c r="C34" s="6">
        <v>14813</v>
      </c>
      <c r="D34" s="6">
        <v>27.017797357595001</v>
      </c>
      <c r="E34" s="6">
        <v>-0.40927662531950298</v>
      </c>
      <c r="F34" s="6">
        <v>0.16515492097405601</v>
      </c>
      <c r="G34" s="6">
        <v>7.4371597566352896E-4</v>
      </c>
      <c r="H34" s="6">
        <v>2.11062027216266E-2</v>
      </c>
      <c r="I34" s="6"/>
      <c r="J34" s="6" t="b">
        <v>1</v>
      </c>
    </row>
    <row r="35" spans="1:10" x14ac:dyDescent="0.2">
      <c r="A35" s="6" t="s">
        <v>4088</v>
      </c>
      <c r="B35" s="6" t="s">
        <v>14617</v>
      </c>
      <c r="C35" s="6">
        <v>20610</v>
      </c>
      <c r="D35" s="6">
        <v>316.787977790713</v>
      </c>
      <c r="E35" s="6">
        <v>0.21861296890581</v>
      </c>
      <c r="F35" s="6">
        <v>7.5678247463127402E-2</v>
      </c>
      <c r="G35" s="6">
        <v>7.4543040523497096E-4</v>
      </c>
      <c r="H35" s="6">
        <v>2.1108566464213899E-2</v>
      </c>
      <c r="I35" s="6"/>
      <c r="J35" s="6" t="b">
        <v>1</v>
      </c>
    </row>
    <row r="36" spans="1:10" x14ac:dyDescent="0.2">
      <c r="A36" s="6" t="s">
        <v>2590</v>
      </c>
      <c r="B36" s="6" t="s">
        <v>14618</v>
      </c>
      <c r="C36" s="6">
        <v>19724</v>
      </c>
      <c r="D36" s="6">
        <v>20.956202459426098</v>
      </c>
      <c r="E36" s="6">
        <v>-0.451795599981966</v>
      </c>
      <c r="F36" s="6">
        <v>0.183932340219921</v>
      </c>
      <c r="G36" s="6">
        <v>7.5504902394432898E-4</v>
      </c>
      <c r="H36" s="6">
        <v>2.12877765116853E-2</v>
      </c>
      <c r="I36" s="6"/>
      <c r="J36" s="6" t="b">
        <v>1</v>
      </c>
    </row>
    <row r="37" spans="1:10" x14ac:dyDescent="0.2">
      <c r="A37" s="6" t="s">
        <v>9674</v>
      </c>
      <c r="B37" s="6" t="s">
        <v>14619</v>
      </c>
      <c r="C37" s="6">
        <v>218138</v>
      </c>
      <c r="D37" s="6">
        <v>7.5250677244880304</v>
      </c>
      <c r="E37" s="6">
        <v>0.705578263752629</v>
      </c>
      <c r="F37" s="6">
        <v>0.31403432301171602</v>
      </c>
      <c r="G37" s="6">
        <v>8.1023524545787296E-4</v>
      </c>
      <c r="H37" s="6">
        <v>2.2548934003162002E-2</v>
      </c>
      <c r="I37" s="6"/>
      <c r="J37" s="6" t="b">
        <v>1</v>
      </c>
    </row>
    <row r="38" spans="1:10" x14ac:dyDescent="0.2">
      <c r="A38" s="6" t="s">
        <v>10202</v>
      </c>
      <c r="B38" s="6" t="s">
        <v>14620</v>
      </c>
      <c r="C38" s="6">
        <v>193796</v>
      </c>
      <c r="D38" s="6">
        <v>31.987587388970798</v>
      </c>
      <c r="E38" s="6">
        <v>0.35841226154588401</v>
      </c>
      <c r="F38" s="6">
        <v>0.14168331080865801</v>
      </c>
      <c r="G38" s="6">
        <v>8.4065861762712499E-4</v>
      </c>
      <c r="H38" s="6">
        <v>2.3245647800667998E-2</v>
      </c>
      <c r="I38" s="6"/>
      <c r="J38" s="6" t="b">
        <v>1</v>
      </c>
    </row>
    <row r="39" spans="1:10" x14ac:dyDescent="0.2">
      <c r="A39" s="6" t="s">
        <v>3724</v>
      </c>
      <c r="B39" s="6" t="s">
        <v>14622</v>
      </c>
      <c r="C39" s="6">
        <v>57778</v>
      </c>
      <c r="D39" s="6">
        <v>43.390021769369497</v>
      </c>
      <c r="E39" s="6">
        <v>0.342081132337894</v>
      </c>
      <c r="F39" s="6">
        <v>0.13677570158438199</v>
      </c>
      <c r="G39" s="6">
        <v>8.6002099426840195E-4</v>
      </c>
      <c r="H39" s="6">
        <v>2.35296652998465E-2</v>
      </c>
      <c r="I39" s="6"/>
      <c r="J39" s="6" t="b">
        <v>1</v>
      </c>
    </row>
    <row r="40" spans="1:10" x14ac:dyDescent="0.2">
      <c r="A40" s="6" t="s">
        <v>14624</v>
      </c>
      <c r="B40" s="6" t="s">
        <v>14625</v>
      </c>
      <c r="C40" s="6">
        <v>216019</v>
      </c>
      <c r="D40" s="6">
        <v>1.31221493448777</v>
      </c>
      <c r="E40" s="6">
        <v>6.90872036841918E-2</v>
      </c>
      <c r="F40" s="6">
        <v>0.144959332416845</v>
      </c>
      <c r="G40" s="6">
        <v>9.1368238724672001E-4</v>
      </c>
      <c r="H40" s="6">
        <v>2.473632588569E-2</v>
      </c>
      <c r="I40" s="6"/>
      <c r="J40" s="6" t="b">
        <v>1</v>
      </c>
    </row>
    <row r="41" spans="1:10" x14ac:dyDescent="0.2">
      <c r="A41" s="6" t="s">
        <v>11806</v>
      </c>
      <c r="B41" s="6" t="s">
        <v>14626</v>
      </c>
      <c r="C41" s="6">
        <v>93742</v>
      </c>
      <c r="D41" s="6">
        <v>67.9285080230066</v>
      </c>
      <c r="E41" s="6">
        <v>0.29236066197469901</v>
      </c>
      <c r="F41" s="6">
        <v>0.112585143902819</v>
      </c>
      <c r="G41" s="6">
        <v>9.42796470077747E-4</v>
      </c>
      <c r="H41" s="6">
        <v>2.5471250770931399E-2</v>
      </c>
      <c r="I41" s="6"/>
      <c r="J41" s="6" t="b">
        <v>1</v>
      </c>
    </row>
    <row r="42" spans="1:10" x14ac:dyDescent="0.2">
      <c r="A42" s="6" t="s">
        <v>5150</v>
      </c>
      <c r="B42" s="6" t="s">
        <v>14627</v>
      </c>
      <c r="C42" s="6">
        <v>11539</v>
      </c>
      <c r="D42" s="6">
        <v>86.159533250605904</v>
      </c>
      <c r="E42" s="6">
        <v>0.241584293597643</v>
      </c>
      <c r="F42" s="6">
        <v>8.9150391932205697E-2</v>
      </c>
      <c r="G42" s="6">
        <v>9.8248275437115302E-4</v>
      </c>
      <c r="H42" s="6">
        <v>2.6378235112691099E-2</v>
      </c>
      <c r="I42" s="6"/>
      <c r="J42" s="6" t="b">
        <v>1</v>
      </c>
    </row>
    <row r="43" spans="1:10" x14ac:dyDescent="0.2">
      <c r="A43" s="6" t="s">
        <v>6389</v>
      </c>
      <c r="B43" s="6" t="s">
        <v>14630</v>
      </c>
      <c r="C43" s="6">
        <v>67268</v>
      </c>
      <c r="D43" s="6">
        <v>39.173395556306303</v>
      </c>
      <c r="E43" s="6">
        <v>0.32879744858014698</v>
      </c>
      <c r="F43" s="6">
        <v>0.132304463008038</v>
      </c>
      <c r="G43" s="6">
        <v>1.1445263526170799E-3</v>
      </c>
      <c r="H43" s="6">
        <v>2.9921849553975002E-2</v>
      </c>
      <c r="I43" s="6"/>
      <c r="J43" s="6" t="b">
        <v>1</v>
      </c>
    </row>
    <row r="44" spans="1:10" x14ac:dyDescent="0.2">
      <c r="A44" s="6" t="s">
        <v>11595</v>
      </c>
      <c r="B44" s="6" t="s">
        <v>14631</v>
      </c>
      <c r="C44" s="6">
        <v>245386</v>
      </c>
      <c r="D44" s="6">
        <v>12.536707833079101</v>
      </c>
      <c r="E44" s="6">
        <v>-0.52101301973271497</v>
      </c>
      <c r="F44" s="6">
        <v>0.22982199226922201</v>
      </c>
      <c r="G44" s="6">
        <v>1.15223356959526E-3</v>
      </c>
      <c r="H44" s="6">
        <v>3.0062610129298999E-2</v>
      </c>
      <c r="I44" s="6"/>
      <c r="J44" s="6" t="b">
        <v>1</v>
      </c>
    </row>
    <row r="45" spans="1:10" x14ac:dyDescent="0.2">
      <c r="A45" s="6" t="s">
        <v>5242</v>
      </c>
      <c r="B45" s="6" t="s">
        <v>14633</v>
      </c>
      <c r="C45" s="6">
        <v>229877</v>
      </c>
      <c r="D45" s="6">
        <v>128.380995678418</v>
      </c>
      <c r="E45" s="6">
        <v>0.205203074282682</v>
      </c>
      <c r="F45" s="6">
        <v>7.2291851053703796E-2</v>
      </c>
      <c r="G45" s="6">
        <v>1.2140140280663899E-3</v>
      </c>
      <c r="H45" s="6">
        <v>3.1244352641510102E-2</v>
      </c>
      <c r="I45" s="6"/>
      <c r="J45" s="6" t="b">
        <v>1</v>
      </c>
    </row>
    <row r="46" spans="1:10" x14ac:dyDescent="0.2">
      <c r="A46" s="6" t="s">
        <v>6269</v>
      </c>
      <c r="B46" s="6" t="s">
        <v>14634</v>
      </c>
      <c r="C46" s="6">
        <v>20481</v>
      </c>
      <c r="D46" s="6">
        <v>117.21412281815699</v>
      </c>
      <c r="E46" s="6">
        <v>-0.20853169984233599</v>
      </c>
      <c r="F46" s="6">
        <v>7.6873111220620904E-2</v>
      </c>
      <c r="G46" s="6">
        <v>1.21925647816727E-3</v>
      </c>
      <c r="H46" s="6">
        <v>3.1244352641510102E-2</v>
      </c>
      <c r="I46" s="6"/>
      <c r="J46" s="6" t="b">
        <v>1</v>
      </c>
    </row>
    <row r="47" spans="1:10" x14ac:dyDescent="0.2">
      <c r="A47" s="6" t="s">
        <v>9349</v>
      </c>
      <c r="B47" s="6" t="s">
        <v>14635</v>
      </c>
      <c r="C47" s="6">
        <v>15902</v>
      </c>
      <c r="D47" s="6">
        <v>196.255963786514</v>
      </c>
      <c r="E47" s="6">
        <v>-0.21157056165945901</v>
      </c>
      <c r="F47" s="6">
        <v>7.8448765440866403E-2</v>
      </c>
      <c r="G47" s="6">
        <v>1.21071331234658E-3</v>
      </c>
      <c r="H47" s="6">
        <v>3.1244352641510102E-2</v>
      </c>
      <c r="I47" s="6"/>
      <c r="J47" s="6" t="b">
        <v>1</v>
      </c>
    </row>
    <row r="48" spans="1:10" x14ac:dyDescent="0.2">
      <c r="A48" s="6" t="s">
        <v>1879</v>
      </c>
      <c r="B48" s="6" t="s">
        <v>14637</v>
      </c>
      <c r="C48" s="6">
        <v>13844</v>
      </c>
      <c r="D48" s="6">
        <v>10.7996071897128</v>
      </c>
      <c r="E48" s="6">
        <v>-0.55596255394846605</v>
      </c>
      <c r="F48" s="6">
        <v>0.25472838094650402</v>
      </c>
      <c r="G48" s="6">
        <v>1.24827783920563E-3</v>
      </c>
      <c r="H48" s="6">
        <v>3.1861860980591898E-2</v>
      </c>
      <c r="I48" s="6"/>
      <c r="J48" s="6" t="b">
        <v>1</v>
      </c>
    </row>
    <row r="49" spans="1:10" x14ac:dyDescent="0.2">
      <c r="A49" s="6" t="s">
        <v>11720</v>
      </c>
      <c r="B49" s="6" t="s">
        <v>14638</v>
      </c>
      <c r="C49" s="6">
        <v>17356</v>
      </c>
      <c r="D49" s="6">
        <v>61.857768081521101</v>
      </c>
      <c r="E49" s="6">
        <v>-0.27320479452067298</v>
      </c>
      <c r="F49" s="6">
        <v>0.106939814167724</v>
      </c>
      <c r="G49" s="6">
        <v>1.2518054093221E-3</v>
      </c>
      <c r="H49" s="6">
        <v>3.1889003547317503E-2</v>
      </c>
      <c r="I49" s="6"/>
      <c r="J49" s="6" t="b">
        <v>1</v>
      </c>
    </row>
    <row r="50" spans="1:10" x14ac:dyDescent="0.2">
      <c r="A50" s="6" t="s">
        <v>7780</v>
      </c>
      <c r="B50" s="6" t="s">
        <v>14639</v>
      </c>
      <c r="C50" s="6">
        <v>107656</v>
      </c>
      <c r="D50" s="6">
        <v>14.5224611229725</v>
      </c>
      <c r="E50" s="6">
        <v>0.52835582771128098</v>
      </c>
      <c r="F50" s="6">
        <v>0.240311771479263</v>
      </c>
      <c r="G50" s="6">
        <v>1.3159856203831799E-3</v>
      </c>
      <c r="H50" s="6">
        <v>3.3262050612068002E-2</v>
      </c>
      <c r="I50" s="6"/>
      <c r="J50" s="6" t="b">
        <v>1</v>
      </c>
    </row>
    <row r="51" spans="1:10" x14ac:dyDescent="0.2">
      <c r="A51" s="6" t="s">
        <v>2488</v>
      </c>
      <c r="B51" s="6" t="s">
        <v>14642</v>
      </c>
      <c r="C51" s="6">
        <v>15370</v>
      </c>
      <c r="D51" s="6">
        <v>50.401834003003302</v>
      </c>
      <c r="E51" s="6">
        <v>0.34763179313035403</v>
      </c>
      <c r="F51" s="6">
        <v>0.15298055197927601</v>
      </c>
      <c r="G51" s="6">
        <v>1.6070656285353401E-3</v>
      </c>
      <c r="H51" s="6">
        <v>3.9092173494127497E-2</v>
      </c>
      <c r="I51" s="6"/>
      <c r="J51" s="6" t="b">
        <v>1</v>
      </c>
    </row>
    <row r="52" spans="1:10" x14ac:dyDescent="0.2">
      <c r="A52" s="6" t="s">
        <v>3009</v>
      </c>
      <c r="B52" s="6" t="s">
        <v>14644</v>
      </c>
      <c r="C52" s="6">
        <v>22003</v>
      </c>
      <c r="D52" s="6">
        <v>111.447290773963</v>
      </c>
      <c r="E52" s="6">
        <v>-0.20237849973243399</v>
      </c>
      <c r="F52" s="6">
        <v>7.5116575781166595E-2</v>
      </c>
      <c r="G52" s="6">
        <v>1.72332282637957E-3</v>
      </c>
      <c r="H52" s="6">
        <v>4.0995442456209598E-2</v>
      </c>
      <c r="I52" s="6"/>
      <c r="J52" s="6" t="b">
        <v>1</v>
      </c>
    </row>
    <row r="53" spans="1:10" x14ac:dyDescent="0.2">
      <c r="A53" s="6" t="s">
        <v>5392</v>
      </c>
      <c r="B53" s="6" t="s">
        <v>14645</v>
      </c>
      <c r="C53" s="6">
        <v>546071</v>
      </c>
      <c r="D53" s="6">
        <v>42.232132971462804</v>
      </c>
      <c r="E53" s="6">
        <v>-0.32272346780688499</v>
      </c>
      <c r="F53" s="6">
        <v>0.14360961427720201</v>
      </c>
      <c r="G53" s="6">
        <v>1.74263030148711E-3</v>
      </c>
      <c r="H53" s="6">
        <v>4.1378676571641598E-2</v>
      </c>
      <c r="I53" s="6"/>
      <c r="J53" s="6" t="b">
        <v>1</v>
      </c>
    </row>
    <row r="54" spans="1:10" x14ac:dyDescent="0.2">
      <c r="A54" s="6" t="s">
        <v>3434</v>
      </c>
      <c r="B54" s="6" t="s">
        <v>14646</v>
      </c>
      <c r="C54" s="6">
        <v>494448</v>
      </c>
      <c r="D54" s="6">
        <v>645.66578425452997</v>
      </c>
      <c r="E54" s="6">
        <v>-0.14359384191152999</v>
      </c>
      <c r="F54" s="6">
        <v>5.1134753354035202E-2</v>
      </c>
      <c r="G54" s="6">
        <v>1.75256949010825E-3</v>
      </c>
      <c r="H54" s="6">
        <v>4.1462526090476903E-2</v>
      </c>
      <c r="I54" s="6"/>
      <c r="J54" s="6" t="b">
        <v>1</v>
      </c>
    </row>
    <row r="55" spans="1:10" x14ac:dyDescent="0.2">
      <c r="A55" s="6" t="s">
        <v>1876</v>
      </c>
      <c r="B55" s="6" t="s">
        <v>14647</v>
      </c>
      <c r="C55" s="6">
        <v>12810</v>
      </c>
      <c r="D55" s="6">
        <v>8.6883049122859894</v>
      </c>
      <c r="E55" s="6">
        <v>0.65673113649734705</v>
      </c>
      <c r="F55" s="6">
        <v>0.33907690631267401</v>
      </c>
      <c r="G55" s="6">
        <v>1.8963579788050799E-3</v>
      </c>
      <c r="H55" s="6">
        <v>4.42176010877776E-2</v>
      </c>
      <c r="I55" s="6"/>
      <c r="J55" s="6" t="b">
        <v>1</v>
      </c>
    </row>
    <row r="56" spans="1:10" x14ac:dyDescent="0.2">
      <c r="A56" s="6" t="s">
        <v>7007</v>
      </c>
      <c r="B56" s="6" t="s">
        <v>14648</v>
      </c>
      <c r="C56" s="6">
        <v>233552</v>
      </c>
      <c r="D56" s="6">
        <v>2.65176767935839</v>
      </c>
      <c r="E56" s="6">
        <v>-1.1158438839482601</v>
      </c>
      <c r="F56" s="6">
        <v>0.63568847763567204</v>
      </c>
      <c r="G56" s="6">
        <v>1.9022472499475699E-3</v>
      </c>
      <c r="H56" s="6">
        <v>4.4275146873329903E-2</v>
      </c>
      <c r="I56" s="6"/>
      <c r="J56" s="6" t="b">
        <v>1</v>
      </c>
    </row>
    <row r="57" spans="1:10" x14ac:dyDescent="0.2">
      <c r="A57" s="6" t="s">
        <v>11152</v>
      </c>
      <c r="B57" s="6" t="s">
        <v>14650</v>
      </c>
      <c r="C57" s="6">
        <v>110355</v>
      </c>
      <c r="D57" s="6">
        <v>91.264340509632405</v>
      </c>
      <c r="E57" s="6">
        <v>-0.20597952753795101</v>
      </c>
      <c r="F57" s="6">
        <v>8.0464459577118494E-2</v>
      </c>
      <c r="G57" s="6">
        <v>1.9264988261087101E-3</v>
      </c>
      <c r="H57" s="6">
        <v>4.4518827517029298E-2</v>
      </c>
      <c r="I57" s="6"/>
      <c r="J57" s="6" t="b">
        <v>1</v>
      </c>
    </row>
    <row r="58" spans="1:10" x14ac:dyDescent="0.2">
      <c r="A58" s="6" t="s">
        <v>10271</v>
      </c>
      <c r="B58" s="6" t="s">
        <v>14651</v>
      </c>
      <c r="C58" s="6">
        <v>56378</v>
      </c>
      <c r="D58" s="6">
        <v>126.472484953373</v>
      </c>
      <c r="E58" s="6">
        <v>0.20789071880746099</v>
      </c>
      <c r="F58" s="6">
        <v>8.3027022261083203E-2</v>
      </c>
      <c r="G58" s="6">
        <v>1.9541746758794899E-3</v>
      </c>
      <c r="H58" s="6">
        <v>4.4943736958099098E-2</v>
      </c>
      <c r="I58" s="6"/>
      <c r="J58" s="6" t="b">
        <v>1</v>
      </c>
    </row>
    <row r="59" spans="1:10" x14ac:dyDescent="0.2">
      <c r="A59" s="6" t="s">
        <v>1796</v>
      </c>
      <c r="B59" s="6" t="s">
        <v>14652</v>
      </c>
      <c r="C59" s="6">
        <v>18028</v>
      </c>
      <c r="D59" s="6">
        <v>646.16692452716904</v>
      </c>
      <c r="E59" s="6">
        <v>-0.13544687148358001</v>
      </c>
      <c r="F59" s="6">
        <v>4.7893028357888903E-2</v>
      </c>
      <c r="G59" s="6">
        <v>1.96025017967343E-3</v>
      </c>
      <c r="H59" s="6">
        <v>4.4978009885024497E-2</v>
      </c>
      <c r="I59" s="6"/>
      <c r="J59" s="6" t="b">
        <v>1</v>
      </c>
    </row>
    <row r="60" spans="1:10" x14ac:dyDescent="0.2">
      <c r="A60" s="6" t="s">
        <v>11716</v>
      </c>
      <c r="B60" s="6" t="s">
        <v>14653</v>
      </c>
      <c r="C60" s="6">
        <v>68194</v>
      </c>
      <c r="D60" s="6">
        <v>38.204548191328797</v>
      </c>
      <c r="E60" s="6">
        <v>0.293398745984847</v>
      </c>
      <c r="F60" s="6">
        <v>0.130220678639548</v>
      </c>
      <c r="G60" s="6">
        <v>1.9825542647751299E-3</v>
      </c>
      <c r="H60" s="6">
        <v>4.5311476793878903E-2</v>
      </c>
      <c r="I60" s="6"/>
      <c r="J60" s="6" t="b">
        <v>1</v>
      </c>
    </row>
    <row r="61" spans="1:10" x14ac:dyDescent="0.2">
      <c r="A61" s="6" t="s">
        <v>10671</v>
      </c>
      <c r="B61" s="6" t="s">
        <v>14654</v>
      </c>
      <c r="C61" s="6">
        <v>277468</v>
      </c>
      <c r="D61" s="6">
        <v>43.830655958407398</v>
      </c>
      <c r="E61" s="6">
        <v>0.29566684838255802</v>
      </c>
      <c r="F61" s="6">
        <v>0.13008541303365301</v>
      </c>
      <c r="G61" s="6">
        <v>2.0125459182852002E-3</v>
      </c>
      <c r="H61" s="6">
        <v>4.5712080256572002E-2</v>
      </c>
      <c r="I61" s="6"/>
      <c r="J61" s="6" t="b">
        <v>1</v>
      </c>
    </row>
    <row r="62" spans="1:10" x14ac:dyDescent="0.2">
      <c r="A62" s="6" t="s">
        <v>10544</v>
      </c>
      <c r="B62" s="6" t="s">
        <v>14655</v>
      </c>
      <c r="C62" s="6">
        <v>56480</v>
      </c>
      <c r="D62" s="6">
        <v>50.183946267993697</v>
      </c>
      <c r="E62" s="6">
        <v>0.27175076126164699</v>
      </c>
      <c r="F62" s="6">
        <v>0.11663417604639199</v>
      </c>
      <c r="G62" s="6">
        <v>2.0134368090755001E-3</v>
      </c>
      <c r="H62" s="6">
        <v>4.5712080256572002E-2</v>
      </c>
      <c r="I62" s="6"/>
      <c r="J62" s="6" t="b">
        <v>1</v>
      </c>
    </row>
    <row r="63" spans="1:10" x14ac:dyDescent="0.2">
      <c r="A63" s="6" t="s">
        <v>961</v>
      </c>
      <c r="B63" s="6" t="s">
        <v>14656</v>
      </c>
      <c r="C63" s="6">
        <v>78784</v>
      </c>
      <c r="D63" s="6">
        <v>89.722984765487695</v>
      </c>
      <c r="E63" s="6">
        <v>-0.243747254958295</v>
      </c>
      <c r="F63" s="6">
        <v>0.101571177418009</v>
      </c>
      <c r="G63" s="6">
        <v>2.0268181809507701E-3</v>
      </c>
      <c r="H63" s="6">
        <v>4.5935296111530598E-2</v>
      </c>
      <c r="I63" s="6"/>
      <c r="J63" s="6" t="b">
        <v>1</v>
      </c>
    </row>
    <row r="64" spans="1:10" x14ac:dyDescent="0.2">
      <c r="A64" s="6" t="s">
        <v>966</v>
      </c>
      <c r="B64" s="6" t="s">
        <v>14661</v>
      </c>
      <c r="C64" s="6">
        <v>17261</v>
      </c>
      <c r="D64" s="6">
        <v>148.731882644298</v>
      </c>
      <c r="E64" s="6">
        <v>-0.18573922003278701</v>
      </c>
      <c r="F64" s="6">
        <v>7.0557065735482996E-2</v>
      </c>
      <c r="G64" s="6">
        <v>2.0969686525657599E-3</v>
      </c>
      <c r="H64" s="6">
        <v>4.70309728472331E-2</v>
      </c>
      <c r="I64" s="6"/>
      <c r="J64" s="6" t="b">
        <v>1</v>
      </c>
    </row>
    <row r="65" spans="1:10" x14ac:dyDescent="0.2">
      <c r="A65" s="6" t="s">
        <v>3121</v>
      </c>
      <c r="B65" s="6" t="s">
        <v>14662</v>
      </c>
      <c r="C65" s="6">
        <v>18514</v>
      </c>
      <c r="D65" s="6">
        <v>285.61774981124199</v>
      </c>
      <c r="E65" s="6">
        <v>-0.16003940551478499</v>
      </c>
      <c r="F65" s="6">
        <v>6.3116958382414601E-2</v>
      </c>
      <c r="G65" s="6">
        <v>2.14409509370015E-3</v>
      </c>
      <c r="H65" s="6">
        <v>4.76748017312262E-2</v>
      </c>
      <c r="I65" s="6"/>
      <c r="J65" s="6" t="b">
        <v>1</v>
      </c>
    </row>
    <row r="66" spans="1:10" x14ac:dyDescent="0.2">
      <c r="A66" s="6" t="s">
        <v>3534</v>
      </c>
      <c r="B66" s="6" t="s">
        <v>14663</v>
      </c>
      <c r="C66" s="6">
        <v>269233</v>
      </c>
      <c r="D66" s="6">
        <v>34.890155098434398</v>
      </c>
      <c r="E66" s="6">
        <v>0.30802804625999303</v>
      </c>
      <c r="F66" s="6">
        <v>0.138380580758417</v>
      </c>
      <c r="G66" s="6">
        <v>2.26858154807271E-3</v>
      </c>
      <c r="H66" s="6">
        <v>5.0096697402301202E-2</v>
      </c>
      <c r="I66" s="6"/>
      <c r="J66" s="6" t="b">
        <v>1</v>
      </c>
    </row>
    <row r="67" spans="1:10" x14ac:dyDescent="0.2">
      <c r="A67" s="6" t="s">
        <v>1027</v>
      </c>
      <c r="B67" s="6" t="s">
        <v>14664</v>
      </c>
      <c r="C67" s="6">
        <v>11515</v>
      </c>
      <c r="D67" s="6">
        <v>47.512131707680602</v>
      </c>
      <c r="E67" s="6">
        <v>0.29838637019515801</v>
      </c>
      <c r="F67" s="6">
        <v>0.131256058475061</v>
      </c>
      <c r="G67" s="6">
        <v>2.3098684844645098E-3</v>
      </c>
      <c r="H67" s="6">
        <v>5.0836748397032797E-2</v>
      </c>
      <c r="I67" s="6"/>
      <c r="J67" s="6" t="b">
        <v>1</v>
      </c>
    </row>
    <row r="68" spans="1:10" x14ac:dyDescent="0.2">
      <c r="A68" s="6" t="s">
        <v>5642</v>
      </c>
      <c r="B68" s="6" t="s">
        <v>14665</v>
      </c>
      <c r="C68" s="6">
        <v>14402</v>
      </c>
      <c r="D68" s="6">
        <v>159.27003232286799</v>
      </c>
      <c r="E68" s="6">
        <v>-0.17589706606568201</v>
      </c>
      <c r="F68" s="6">
        <v>6.7244106985831706E-2</v>
      </c>
      <c r="G68" s="6">
        <v>2.3158112183482402E-3</v>
      </c>
      <c r="H68" s="6">
        <v>5.0881006751518798E-2</v>
      </c>
      <c r="I68" s="6"/>
      <c r="J68" s="6" t="b">
        <v>1</v>
      </c>
    </row>
    <row r="69" spans="1:10" x14ac:dyDescent="0.2">
      <c r="A69" s="6" t="s">
        <v>5052</v>
      </c>
      <c r="B69" s="6" t="s">
        <v>14666</v>
      </c>
      <c r="C69" s="6">
        <v>71673</v>
      </c>
      <c r="D69" s="6">
        <v>19.548147382943299</v>
      </c>
      <c r="E69" s="6">
        <v>-0.37166970214075901</v>
      </c>
      <c r="F69" s="6">
        <v>0.18324080831216899</v>
      </c>
      <c r="G69" s="6">
        <v>2.4036656819928E-3</v>
      </c>
      <c r="H69" s="6">
        <v>5.2103580553884102E-2</v>
      </c>
      <c r="I69" s="6"/>
      <c r="J69" s="6" t="b">
        <v>1</v>
      </c>
    </row>
    <row r="70" spans="1:10" x14ac:dyDescent="0.2">
      <c r="A70" s="6" t="s">
        <v>945</v>
      </c>
      <c r="B70" s="6" t="s">
        <v>14667</v>
      </c>
      <c r="C70" s="6">
        <v>207911</v>
      </c>
      <c r="D70" s="6">
        <v>9.7041046729316207</v>
      </c>
      <c r="E70" s="6">
        <v>0.52705811656572599</v>
      </c>
      <c r="F70" s="6">
        <v>0.30175485997476098</v>
      </c>
      <c r="G70" s="6">
        <v>2.4133758032170399E-3</v>
      </c>
      <c r="H70" s="6">
        <v>5.2226582390354097E-2</v>
      </c>
      <c r="I70" s="6"/>
      <c r="J70" s="6" t="b">
        <v>1</v>
      </c>
    </row>
    <row r="71" spans="1:10" x14ac:dyDescent="0.2">
      <c r="A71" s="6" t="s">
        <v>1323</v>
      </c>
      <c r="B71" s="6" t="s">
        <v>14668</v>
      </c>
      <c r="C71" s="6">
        <v>75580</v>
      </c>
      <c r="D71" s="6">
        <v>108.193733195741</v>
      </c>
      <c r="E71" s="6">
        <v>-0.21549233822507399</v>
      </c>
      <c r="F71" s="6">
        <v>8.8067975010964694E-2</v>
      </c>
      <c r="G71" s="6">
        <v>2.47061009986355E-3</v>
      </c>
      <c r="H71" s="6">
        <v>5.31514545941148E-2</v>
      </c>
      <c r="I71" s="6"/>
      <c r="J71" s="6" t="b">
        <v>1</v>
      </c>
    </row>
    <row r="72" spans="1:10" x14ac:dyDescent="0.2">
      <c r="A72" s="6" t="s">
        <v>6693</v>
      </c>
      <c r="B72" s="6" t="s">
        <v>14670</v>
      </c>
      <c r="C72" s="6">
        <v>98660</v>
      </c>
      <c r="D72" s="6">
        <v>838.83431283791595</v>
      </c>
      <c r="E72" s="6">
        <v>-0.15671497629482101</v>
      </c>
      <c r="F72" s="6">
        <v>5.9242819074894502E-2</v>
      </c>
      <c r="G72" s="6">
        <v>2.4881564358861801E-3</v>
      </c>
      <c r="H72" s="6">
        <v>5.3309987478150703E-2</v>
      </c>
      <c r="I72" s="6"/>
      <c r="J72" s="6" t="b">
        <v>1</v>
      </c>
    </row>
    <row r="73" spans="1:10" x14ac:dyDescent="0.2">
      <c r="A73" s="6" t="s">
        <v>5032</v>
      </c>
      <c r="B73" s="6" t="s">
        <v>14671</v>
      </c>
      <c r="C73" s="6">
        <v>23917</v>
      </c>
      <c r="D73" s="6">
        <v>13.2468265183418</v>
      </c>
      <c r="E73" s="6">
        <v>-0.44592269292066999</v>
      </c>
      <c r="F73" s="6">
        <v>0.23528375096621201</v>
      </c>
      <c r="G73" s="6">
        <v>2.5907548041898499E-3</v>
      </c>
      <c r="H73" s="6">
        <v>5.5233868074169502E-2</v>
      </c>
      <c r="I73" s="6"/>
      <c r="J73" s="6" t="b">
        <v>1</v>
      </c>
    </row>
    <row r="74" spans="1:10" x14ac:dyDescent="0.2">
      <c r="A74" s="6" t="s">
        <v>9032</v>
      </c>
      <c r="B74" s="6" t="s">
        <v>14672</v>
      </c>
      <c r="C74" s="6">
        <v>433586</v>
      </c>
      <c r="D74" s="6">
        <v>15.8107358012299</v>
      </c>
      <c r="E74" s="6">
        <v>-0.40069281290431502</v>
      </c>
      <c r="F74" s="6">
        <v>0.20622399560273499</v>
      </c>
      <c r="G74" s="6">
        <v>2.61209145453033E-3</v>
      </c>
      <c r="H74" s="6">
        <v>5.5351103853903398E-2</v>
      </c>
      <c r="I74" s="6"/>
      <c r="J74" s="6" t="b">
        <v>1</v>
      </c>
    </row>
    <row r="75" spans="1:10" x14ac:dyDescent="0.2">
      <c r="A75" s="6" t="s">
        <v>2299</v>
      </c>
      <c r="B75" s="6" t="s">
        <v>14674</v>
      </c>
      <c r="C75" s="6">
        <v>118449</v>
      </c>
      <c r="D75" s="6">
        <v>9.5670916568722308</v>
      </c>
      <c r="E75" s="6">
        <v>0.53650552805918295</v>
      </c>
      <c r="F75" s="6">
        <v>0.29412025589020901</v>
      </c>
      <c r="G75" s="6">
        <v>2.6462221714020598E-3</v>
      </c>
      <c r="H75" s="6">
        <v>5.59554920263301E-2</v>
      </c>
      <c r="I75" s="6"/>
      <c r="J75" s="6" t="b">
        <v>1</v>
      </c>
    </row>
    <row r="76" spans="1:10" x14ac:dyDescent="0.2">
      <c r="A76" s="6" t="s">
        <v>4026</v>
      </c>
      <c r="B76" s="6" t="s">
        <v>14675</v>
      </c>
      <c r="C76" s="6">
        <v>407821</v>
      </c>
      <c r="D76" s="6">
        <v>14.014570254126999</v>
      </c>
      <c r="E76" s="6">
        <v>-0.421562597426272</v>
      </c>
      <c r="F76" s="6">
        <v>0.22539509690183199</v>
      </c>
      <c r="G76" s="6">
        <v>2.7234420170773599E-3</v>
      </c>
      <c r="H76" s="6">
        <v>5.7214388219152701E-2</v>
      </c>
      <c r="I76" s="6"/>
      <c r="J76" s="6" t="b">
        <v>1</v>
      </c>
    </row>
    <row r="77" spans="1:10" x14ac:dyDescent="0.2">
      <c r="A77" s="6" t="s">
        <v>1967</v>
      </c>
      <c r="B77" s="6" t="s">
        <v>14677</v>
      </c>
      <c r="C77" s="6">
        <v>328365</v>
      </c>
      <c r="D77" s="6">
        <v>108.173016872133</v>
      </c>
      <c r="E77" s="6">
        <v>-0.208143500624975</v>
      </c>
      <c r="F77" s="6">
        <v>8.65246490207318E-2</v>
      </c>
      <c r="G77" s="6">
        <v>2.8320729458926998E-3</v>
      </c>
      <c r="H77" s="6">
        <v>5.9074779996027102E-2</v>
      </c>
      <c r="I77" s="6"/>
      <c r="J77" s="6" t="b">
        <v>1</v>
      </c>
    </row>
    <row r="78" spans="1:10" x14ac:dyDescent="0.2">
      <c r="A78" s="6" t="s">
        <v>4015</v>
      </c>
      <c r="B78" s="6" t="s">
        <v>14679</v>
      </c>
      <c r="C78" s="6">
        <v>231712</v>
      </c>
      <c r="D78" s="6">
        <v>26.6955029071691</v>
      </c>
      <c r="E78" s="6">
        <v>0.31681455154599703</v>
      </c>
      <c r="F78" s="6">
        <v>0.15366717255149601</v>
      </c>
      <c r="G78" s="6">
        <v>2.8517640038696499E-3</v>
      </c>
      <c r="H78" s="6">
        <v>5.9078149551795398E-2</v>
      </c>
      <c r="I78" s="6"/>
      <c r="J78" s="6" t="b">
        <v>1</v>
      </c>
    </row>
    <row r="79" spans="1:10" x14ac:dyDescent="0.2">
      <c r="A79" s="6" t="s">
        <v>3848</v>
      </c>
      <c r="B79" s="6" t="s">
        <v>14681</v>
      </c>
      <c r="C79" s="6">
        <v>224938</v>
      </c>
      <c r="D79" s="6">
        <v>373.07290937538102</v>
      </c>
      <c r="E79" s="6">
        <v>0.14092671382654401</v>
      </c>
      <c r="F79" s="6">
        <v>5.1382430892765701E-2</v>
      </c>
      <c r="G79" s="6">
        <v>2.9162683528998101E-3</v>
      </c>
      <c r="H79" s="6">
        <v>6.0094631775280898E-2</v>
      </c>
      <c r="I79" s="6"/>
      <c r="J79" s="6" t="b">
        <v>1</v>
      </c>
    </row>
    <row r="80" spans="1:10" x14ac:dyDescent="0.2">
      <c r="A80" s="6" t="s">
        <v>9354</v>
      </c>
      <c r="B80" s="6" t="s">
        <v>14682</v>
      </c>
      <c r="C80" s="6">
        <v>26443</v>
      </c>
      <c r="D80" s="6">
        <v>51.627314799977199</v>
      </c>
      <c r="E80" s="6">
        <v>0.25345398484874598</v>
      </c>
      <c r="F80" s="6">
        <v>0.113956439149363</v>
      </c>
      <c r="G80" s="6">
        <v>2.9514753832962102E-3</v>
      </c>
      <c r="H80" s="6">
        <v>6.0465187786263898E-2</v>
      </c>
      <c r="I80" s="6"/>
      <c r="J80" s="6" t="b">
        <v>1</v>
      </c>
    </row>
    <row r="81" spans="1:10" x14ac:dyDescent="0.2">
      <c r="A81" s="6" t="s">
        <v>1933</v>
      </c>
      <c r="B81" s="6" t="s">
        <v>14685</v>
      </c>
      <c r="C81" s="6">
        <v>50875</v>
      </c>
      <c r="D81" s="6">
        <v>15.0304398463221</v>
      </c>
      <c r="E81" s="6">
        <v>-0.41974935022968501</v>
      </c>
      <c r="F81" s="6">
        <v>0.22169146311334401</v>
      </c>
      <c r="G81" s="6">
        <v>3.0176939192939401E-3</v>
      </c>
      <c r="H81" s="6">
        <v>6.1114205022821499E-2</v>
      </c>
      <c r="I81" s="6"/>
      <c r="J81" s="6" t="b">
        <v>1</v>
      </c>
    </row>
    <row r="82" spans="1:10" x14ac:dyDescent="0.2">
      <c r="A82" s="6" t="s">
        <v>8257</v>
      </c>
      <c r="B82" s="6" t="s">
        <v>14686</v>
      </c>
      <c r="C82" s="6">
        <v>76954</v>
      </c>
      <c r="D82" s="6">
        <v>14.0678112167713</v>
      </c>
      <c r="E82" s="6">
        <v>0.43076424443650302</v>
      </c>
      <c r="F82" s="6">
        <v>0.24150966772144999</v>
      </c>
      <c r="G82" s="6">
        <v>3.1539606432671699E-3</v>
      </c>
      <c r="H82" s="6">
        <v>6.3663307939700903E-2</v>
      </c>
      <c r="I82" s="6"/>
      <c r="J82" s="6" t="b">
        <v>1</v>
      </c>
    </row>
    <row r="83" spans="1:10" x14ac:dyDescent="0.2">
      <c r="A83" s="6" t="s">
        <v>3292</v>
      </c>
      <c r="B83" s="6" t="s">
        <v>14687</v>
      </c>
      <c r="C83" s="6">
        <v>12419</v>
      </c>
      <c r="D83" s="6">
        <v>202.45476450206499</v>
      </c>
      <c r="E83" s="6">
        <v>-0.161491182179656</v>
      </c>
      <c r="F83" s="6">
        <v>6.2535763437844796E-2</v>
      </c>
      <c r="G83" s="6">
        <v>3.15832189917997E-3</v>
      </c>
      <c r="H83" s="6">
        <v>6.3663307939700903E-2</v>
      </c>
      <c r="I83" s="6"/>
      <c r="J83" s="6" t="b">
        <v>1</v>
      </c>
    </row>
    <row r="84" spans="1:10" x14ac:dyDescent="0.2">
      <c r="A84" s="6" t="s">
        <v>2037</v>
      </c>
      <c r="B84" s="6" t="s">
        <v>14688</v>
      </c>
      <c r="C84" s="6">
        <v>97761</v>
      </c>
      <c r="D84" s="6">
        <v>125.02865356184699</v>
      </c>
      <c r="E84" s="6">
        <v>-0.186516228348547</v>
      </c>
      <c r="F84" s="6">
        <v>7.6257899801809498E-2</v>
      </c>
      <c r="G84" s="6">
        <v>3.2761959422194001E-3</v>
      </c>
      <c r="H84" s="6">
        <v>6.5416208923175304E-2</v>
      </c>
      <c r="I84" s="6"/>
      <c r="J84" s="6" t="b">
        <v>1</v>
      </c>
    </row>
    <row r="85" spans="1:10" x14ac:dyDescent="0.2">
      <c r="A85" s="6" t="s">
        <v>12390</v>
      </c>
      <c r="B85" s="6" t="s">
        <v>14690</v>
      </c>
      <c r="C85" s="6">
        <v>69601</v>
      </c>
      <c r="D85" s="6">
        <v>45.389048870099899</v>
      </c>
      <c r="E85" s="6">
        <v>0.26191543378479598</v>
      </c>
      <c r="F85" s="6">
        <v>0.12425161810542899</v>
      </c>
      <c r="G85" s="6">
        <v>3.3506322017782201E-3</v>
      </c>
      <c r="H85" s="6">
        <v>6.6402038779803801E-2</v>
      </c>
      <c r="I85" s="6"/>
      <c r="J85" s="6" t="b">
        <v>1</v>
      </c>
    </row>
    <row r="86" spans="1:10" x14ac:dyDescent="0.2">
      <c r="A86" s="6" t="s">
        <v>8820</v>
      </c>
      <c r="B86" s="6" t="s">
        <v>14691</v>
      </c>
      <c r="C86" s="6">
        <v>231470</v>
      </c>
      <c r="D86" s="6">
        <v>22.084036369996898</v>
      </c>
      <c r="E86" s="6">
        <v>0.39753468087124599</v>
      </c>
      <c r="F86" s="6">
        <v>0.22543475086790099</v>
      </c>
      <c r="G86" s="6">
        <v>3.3698047238421599E-3</v>
      </c>
      <c r="H86" s="6">
        <v>6.66798821578614E-2</v>
      </c>
      <c r="I86" s="6"/>
      <c r="J86" s="6" t="b">
        <v>1</v>
      </c>
    </row>
    <row r="87" spans="1:10" x14ac:dyDescent="0.2">
      <c r="A87" s="6" t="s">
        <v>12020</v>
      </c>
      <c r="B87" s="6" t="s">
        <v>14692</v>
      </c>
      <c r="C87" s="6">
        <v>320790</v>
      </c>
      <c r="D87" s="6">
        <v>30.3506515924079</v>
      </c>
      <c r="E87" s="6">
        <v>-0.30810349780162499</v>
      </c>
      <c r="F87" s="6">
        <v>0.15223941299155899</v>
      </c>
      <c r="G87" s="6">
        <v>3.3877710806271199E-3</v>
      </c>
      <c r="H87" s="6">
        <v>6.6933046647932107E-2</v>
      </c>
      <c r="I87" s="6"/>
      <c r="J87" s="6" t="b">
        <v>1</v>
      </c>
    </row>
    <row r="88" spans="1:10" x14ac:dyDescent="0.2">
      <c r="A88" s="6" t="s">
        <v>1117</v>
      </c>
      <c r="B88" s="6" t="s">
        <v>14693</v>
      </c>
      <c r="C88" s="6">
        <v>229900</v>
      </c>
      <c r="D88" s="6">
        <v>5.0718533428349604</v>
      </c>
      <c r="E88" s="6">
        <v>-0.72769263821052799</v>
      </c>
      <c r="F88" s="6">
        <v>0.47570055261125899</v>
      </c>
      <c r="G88" s="6">
        <v>3.4288955291581101E-3</v>
      </c>
      <c r="H88" s="6">
        <v>6.7546328550837906E-2</v>
      </c>
      <c r="I88" s="6"/>
      <c r="J88" s="6" t="b">
        <v>1</v>
      </c>
    </row>
    <row r="89" spans="1:10" x14ac:dyDescent="0.2">
      <c r="A89" s="6" t="s">
        <v>9166</v>
      </c>
      <c r="B89" s="6" t="s">
        <v>14694</v>
      </c>
      <c r="C89" s="6">
        <v>73683</v>
      </c>
      <c r="D89" s="6">
        <v>10.9793855387045</v>
      </c>
      <c r="E89" s="6">
        <v>-0.48726582853067502</v>
      </c>
      <c r="F89" s="6">
        <v>0.28133126463403402</v>
      </c>
      <c r="G89" s="6">
        <v>3.4344706117341302E-3</v>
      </c>
      <c r="H89" s="6">
        <v>6.7546328550837906E-2</v>
      </c>
      <c r="I89" s="6"/>
      <c r="J89" s="6" t="b">
        <v>1</v>
      </c>
    </row>
    <row r="90" spans="1:10" x14ac:dyDescent="0.2">
      <c r="A90" s="6" t="s">
        <v>6485</v>
      </c>
      <c r="B90" s="6" t="s">
        <v>14695</v>
      </c>
      <c r="C90" s="6">
        <v>13829</v>
      </c>
      <c r="D90" s="6">
        <v>105.803239956086</v>
      </c>
      <c r="E90" s="6">
        <v>-0.19629974781863699</v>
      </c>
      <c r="F90" s="6">
        <v>8.2238307858122306E-2</v>
      </c>
      <c r="G90" s="6">
        <v>3.4311247509614898E-3</v>
      </c>
      <c r="H90" s="6">
        <v>6.7546328550837906E-2</v>
      </c>
      <c r="I90" s="6"/>
      <c r="J90" s="6" t="b">
        <v>1</v>
      </c>
    </row>
    <row r="91" spans="1:10" x14ac:dyDescent="0.2">
      <c r="A91" s="6" t="s">
        <v>1331</v>
      </c>
      <c r="B91" s="6" t="s">
        <v>14696</v>
      </c>
      <c r="C91" s="6">
        <v>170625</v>
      </c>
      <c r="D91" s="6">
        <v>19.094848450491799</v>
      </c>
      <c r="E91" s="6">
        <v>-0.375703594397857</v>
      </c>
      <c r="F91" s="6">
        <v>0.20285864346350199</v>
      </c>
      <c r="G91" s="6">
        <v>3.47703084714512E-3</v>
      </c>
      <c r="H91" s="6">
        <v>6.8279599685743597E-2</v>
      </c>
      <c r="I91" s="6"/>
      <c r="J91" s="6" t="b">
        <v>1</v>
      </c>
    </row>
    <row r="92" spans="1:10" x14ac:dyDescent="0.2">
      <c r="A92" s="6" t="s">
        <v>2640</v>
      </c>
      <c r="B92" s="6" t="s">
        <v>14698</v>
      </c>
      <c r="C92" s="6">
        <v>78246</v>
      </c>
      <c r="D92" s="6">
        <v>32.191283658134701</v>
      </c>
      <c r="E92" s="6">
        <v>-0.28630072668095002</v>
      </c>
      <c r="F92" s="6">
        <v>0.13842775463196599</v>
      </c>
      <c r="G92" s="6">
        <v>3.5496831300653301E-3</v>
      </c>
      <c r="H92" s="6">
        <v>6.9077367498008205E-2</v>
      </c>
      <c r="I92" s="6"/>
      <c r="J92" s="6" t="b">
        <v>1</v>
      </c>
    </row>
    <row r="93" spans="1:10" x14ac:dyDescent="0.2">
      <c r="A93" s="6" t="s">
        <v>2908</v>
      </c>
      <c r="B93" s="6" t="s">
        <v>14699</v>
      </c>
      <c r="C93" s="6">
        <v>245877</v>
      </c>
      <c r="D93" s="6">
        <v>82.719171036821706</v>
      </c>
      <c r="E93" s="6">
        <v>-0.20507834360110799</v>
      </c>
      <c r="F93" s="6">
        <v>8.8280736372222099E-2</v>
      </c>
      <c r="G93" s="6">
        <v>3.5847475486908901E-3</v>
      </c>
      <c r="H93" s="6">
        <v>6.9550551765530502E-2</v>
      </c>
      <c r="I93" s="6"/>
      <c r="J93" s="6" t="b">
        <v>1</v>
      </c>
    </row>
    <row r="94" spans="1:10" x14ac:dyDescent="0.2">
      <c r="A94" s="6" t="s">
        <v>5090</v>
      </c>
      <c r="B94" s="6" t="s">
        <v>14700</v>
      </c>
      <c r="C94" s="6">
        <v>74309</v>
      </c>
      <c r="D94" s="6">
        <v>43.984062973229399</v>
      </c>
      <c r="E94" s="6">
        <v>0.26310222975047798</v>
      </c>
      <c r="F94" s="6">
        <v>0.123544162704024</v>
      </c>
      <c r="G94" s="6">
        <v>3.5907648020702702E-3</v>
      </c>
      <c r="H94" s="6">
        <v>6.9563004945496096E-2</v>
      </c>
      <c r="I94" s="6"/>
      <c r="J94" s="6" t="b">
        <v>1</v>
      </c>
    </row>
    <row r="95" spans="1:10" x14ac:dyDescent="0.2">
      <c r="A95" s="6" t="s">
        <v>11983</v>
      </c>
      <c r="B95" s="6" t="s">
        <v>14701</v>
      </c>
      <c r="C95" s="6">
        <v>19099</v>
      </c>
      <c r="D95" s="6">
        <v>105.73118789874501</v>
      </c>
      <c r="E95" s="6">
        <v>-0.19215666182737401</v>
      </c>
      <c r="F95" s="6">
        <v>8.1187335157707305E-2</v>
      </c>
      <c r="G95" s="6">
        <v>3.7337976934106701E-3</v>
      </c>
      <c r="H95" s="6">
        <v>7.2010545380666896E-2</v>
      </c>
      <c r="I95" s="6"/>
      <c r="J95" s="6" t="b">
        <v>1</v>
      </c>
    </row>
    <row r="96" spans="1:10" x14ac:dyDescent="0.2">
      <c r="A96" s="6" t="s">
        <v>12762</v>
      </c>
      <c r="B96" s="6" t="s">
        <v>14702</v>
      </c>
      <c r="C96" s="6">
        <v>230793</v>
      </c>
      <c r="D96" s="6">
        <v>26.1892105731838</v>
      </c>
      <c r="E96" s="6">
        <v>-0.317438041149332</v>
      </c>
      <c r="F96" s="6">
        <v>0.165338902775578</v>
      </c>
      <c r="G96" s="6">
        <v>3.75647317239359E-3</v>
      </c>
      <c r="H96" s="6">
        <v>7.2232569574956093E-2</v>
      </c>
      <c r="I96" s="6"/>
      <c r="J96" s="6" t="b">
        <v>1</v>
      </c>
    </row>
    <row r="97" spans="1:10" x14ac:dyDescent="0.2">
      <c r="A97" s="6" t="s">
        <v>9321</v>
      </c>
      <c r="B97" s="6" t="s">
        <v>14703</v>
      </c>
      <c r="C97" s="6">
        <v>217366</v>
      </c>
      <c r="D97" s="6">
        <v>10.4838068396173</v>
      </c>
      <c r="E97" s="6">
        <v>-0.463479826845627</v>
      </c>
      <c r="F97" s="6">
        <v>0.28105173402435801</v>
      </c>
      <c r="G97" s="6">
        <v>3.7660004833471399E-3</v>
      </c>
      <c r="H97" s="6">
        <v>7.2308326787827004E-2</v>
      </c>
      <c r="I97" s="6"/>
      <c r="J97" s="6" t="b">
        <v>1</v>
      </c>
    </row>
    <row r="98" spans="1:10" x14ac:dyDescent="0.2">
      <c r="A98" s="6" t="s">
        <v>11586</v>
      </c>
      <c r="B98" s="6" t="s">
        <v>14704</v>
      </c>
      <c r="C98" s="6">
        <v>20378</v>
      </c>
      <c r="D98" s="6">
        <v>15.4516071697228</v>
      </c>
      <c r="E98" s="6">
        <v>0.39797252334426098</v>
      </c>
      <c r="F98" s="6">
        <v>0.23557848677427901</v>
      </c>
      <c r="G98" s="6">
        <v>3.87622377613288E-3</v>
      </c>
      <c r="H98" s="6">
        <v>7.4314387980645297E-2</v>
      </c>
      <c r="I98" s="6"/>
      <c r="J98" s="6" t="b">
        <v>1</v>
      </c>
    </row>
    <row r="99" spans="1:10" x14ac:dyDescent="0.2">
      <c r="A99" s="6" t="s">
        <v>8617</v>
      </c>
      <c r="B99" s="6" t="s">
        <v>14705</v>
      </c>
      <c r="C99" s="6">
        <v>66647</v>
      </c>
      <c r="D99" s="6">
        <v>23.592820649348301</v>
      </c>
      <c r="E99" s="6">
        <v>0.340524315284781</v>
      </c>
      <c r="F99" s="6">
        <v>0.187209709139462</v>
      </c>
      <c r="G99" s="6">
        <v>3.8871796828127102E-3</v>
      </c>
      <c r="H99" s="6">
        <v>7.4414189756330296E-2</v>
      </c>
      <c r="I99" s="6"/>
      <c r="J99" s="6" t="b">
        <v>1</v>
      </c>
    </row>
    <row r="100" spans="1:10" x14ac:dyDescent="0.2">
      <c r="A100" s="6" t="s">
        <v>4765</v>
      </c>
      <c r="B100" s="6" t="s">
        <v>14706</v>
      </c>
      <c r="C100" s="6">
        <v>230863</v>
      </c>
      <c r="D100" s="6">
        <v>41.430024563674799</v>
      </c>
      <c r="E100" s="6">
        <v>-0.25828717194043799</v>
      </c>
      <c r="F100" s="6">
        <v>0.124561080630798</v>
      </c>
      <c r="G100" s="6">
        <v>3.9448635280779701E-3</v>
      </c>
      <c r="H100" s="6">
        <v>7.5003927364656803E-2</v>
      </c>
      <c r="I100" s="6"/>
      <c r="J100" s="6" t="b">
        <v>1</v>
      </c>
    </row>
    <row r="101" spans="1:10" x14ac:dyDescent="0.2">
      <c r="A101" s="6" t="s">
        <v>8699</v>
      </c>
      <c r="B101" s="6" t="s">
        <v>14707</v>
      </c>
      <c r="C101" s="6">
        <v>68617</v>
      </c>
      <c r="D101" s="6">
        <v>11.638368739959301</v>
      </c>
      <c r="E101" s="6">
        <v>-0.42825158265807101</v>
      </c>
      <c r="F101" s="6">
        <v>0.26509822165004499</v>
      </c>
      <c r="G101" s="6">
        <v>3.9355372368408397E-3</v>
      </c>
      <c r="H101" s="6">
        <v>7.5003927364656803E-2</v>
      </c>
      <c r="I101" s="6"/>
      <c r="J101" s="6" t="b">
        <v>1</v>
      </c>
    </row>
    <row r="102" spans="1:10" x14ac:dyDescent="0.2">
      <c r="A102" s="6" t="s">
        <v>10226</v>
      </c>
      <c r="B102" s="6" t="s">
        <v>14708</v>
      </c>
      <c r="C102" s="6">
        <v>18569</v>
      </c>
      <c r="D102" s="6">
        <v>76.791963397687496</v>
      </c>
      <c r="E102" s="6">
        <v>-0.23824668574486099</v>
      </c>
      <c r="F102" s="6">
        <v>0.110368822429946</v>
      </c>
      <c r="G102" s="6">
        <v>3.9621298746023298E-3</v>
      </c>
      <c r="H102" s="6">
        <v>7.5181704849309E-2</v>
      </c>
      <c r="I102" s="6"/>
      <c r="J102" s="6" t="b">
        <v>1</v>
      </c>
    </row>
    <row r="103" spans="1:10" x14ac:dyDescent="0.2">
      <c r="A103" s="6" t="s">
        <v>2283</v>
      </c>
      <c r="B103" s="6" t="s">
        <v>14709</v>
      </c>
      <c r="C103" s="6">
        <v>231214</v>
      </c>
      <c r="D103" s="6">
        <v>31.855295661800199</v>
      </c>
      <c r="E103" s="6">
        <v>-0.29523616015308801</v>
      </c>
      <c r="F103" s="6">
        <v>0.15296495280601299</v>
      </c>
      <c r="G103" s="6">
        <v>4.0982553717874397E-3</v>
      </c>
      <c r="H103" s="6">
        <v>7.7311257676823994E-2</v>
      </c>
      <c r="I103" s="6"/>
      <c r="J103" s="6" t="b">
        <v>1</v>
      </c>
    </row>
    <row r="104" spans="1:10" x14ac:dyDescent="0.2">
      <c r="A104" s="6" t="s">
        <v>11056</v>
      </c>
      <c r="B104" s="6" t="s">
        <v>14710</v>
      </c>
      <c r="C104" s="6">
        <v>11308</v>
      </c>
      <c r="D104" s="6">
        <v>166.97946633997299</v>
      </c>
      <c r="E104" s="6">
        <v>0.16513420385848401</v>
      </c>
      <c r="F104" s="6">
        <v>6.8161719136438106E-2</v>
      </c>
      <c r="G104" s="6">
        <v>4.1419440519689897E-3</v>
      </c>
      <c r="H104" s="6">
        <v>7.7903356798928805E-2</v>
      </c>
      <c r="I104" s="6"/>
      <c r="J104" s="6" t="b">
        <v>1</v>
      </c>
    </row>
    <row r="105" spans="1:10" x14ac:dyDescent="0.2">
      <c r="A105" s="6" t="s">
        <v>1723</v>
      </c>
      <c r="B105" s="6" t="s">
        <v>14711</v>
      </c>
      <c r="C105" s="6">
        <v>212167</v>
      </c>
      <c r="D105" s="6">
        <v>5.2972414668954499</v>
      </c>
      <c r="E105" s="6">
        <v>-0.594580149439636</v>
      </c>
      <c r="F105" s="6">
        <v>0.43797492336916699</v>
      </c>
      <c r="G105" s="6">
        <v>4.1477020967824697E-3</v>
      </c>
      <c r="H105" s="6">
        <v>7.7903356798928805E-2</v>
      </c>
      <c r="I105" s="6"/>
      <c r="J105" s="6" t="b">
        <v>1</v>
      </c>
    </row>
    <row r="106" spans="1:10" x14ac:dyDescent="0.2">
      <c r="A106" s="6" t="s">
        <v>1315</v>
      </c>
      <c r="B106" s="6" t="s">
        <v>14713</v>
      </c>
      <c r="C106" s="6">
        <v>65970</v>
      </c>
      <c r="D106" s="6">
        <v>21.226780543712401</v>
      </c>
      <c r="E106" s="6">
        <v>-0.36320933328368898</v>
      </c>
      <c r="F106" s="6">
        <v>0.21132167311674299</v>
      </c>
      <c r="G106" s="6">
        <v>4.2262750762772699E-3</v>
      </c>
      <c r="H106" s="6">
        <v>7.9149386052249193E-2</v>
      </c>
      <c r="I106" s="6"/>
      <c r="J106" s="6" t="b">
        <v>1</v>
      </c>
    </row>
    <row r="107" spans="1:10" x14ac:dyDescent="0.2">
      <c r="A107" s="6" t="s">
        <v>2233</v>
      </c>
      <c r="B107" s="6" t="s">
        <v>14715</v>
      </c>
      <c r="C107" s="6">
        <v>207596</v>
      </c>
      <c r="D107" s="6">
        <v>14.3458814136499</v>
      </c>
      <c r="E107" s="6">
        <v>0.42752967743999098</v>
      </c>
      <c r="F107" s="6">
        <v>0.27806533122134502</v>
      </c>
      <c r="G107" s="6">
        <v>4.3485855900934397E-3</v>
      </c>
      <c r="H107" s="6">
        <v>8.1204972758151805E-2</v>
      </c>
      <c r="I107" s="6"/>
      <c r="J107" s="6" t="b">
        <v>1</v>
      </c>
    </row>
    <row r="108" spans="1:10" x14ac:dyDescent="0.2">
      <c r="A108" s="6" t="s">
        <v>9151</v>
      </c>
      <c r="B108" s="6" t="s">
        <v>14717</v>
      </c>
      <c r="C108" s="6">
        <v>232400</v>
      </c>
      <c r="D108" s="6">
        <v>13.7207728150801</v>
      </c>
      <c r="E108" s="6">
        <v>0.39001006777557201</v>
      </c>
      <c r="F108" s="6">
        <v>0.23514734107674401</v>
      </c>
      <c r="G108" s="6">
        <v>4.5024155103475603E-3</v>
      </c>
      <c r="H108" s="6">
        <v>8.3698105195446806E-2</v>
      </c>
      <c r="I108" s="6"/>
      <c r="J108" s="6" t="b">
        <v>1</v>
      </c>
    </row>
    <row r="109" spans="1:10" x14ac:dyDescent="0.2">
      <c r="A109" s="6" t="s">
        <v>4207</v>
      </c>
      <c r="B109" s="6" t="s">
        <v>14718</v>
      </c>
      <c r="C109" s="6">
        <v>68010</v>
      </c>
      <c r="D109" s="6">
        <v>9.6137035072189292</v>
      </c>
      <c r="E109" s="6">
        <v>0.44946502541448702</v>
      </c>
      <c r="F109" s="6">
        <v>0.28737093480070203</v>
      </c>
      <c r="G109" s="6">
        <v>4.5161966100476097E-3</v>
      </c>
      <c r="H109" s="6">
        <v>8.3698105195446806E-2</v>
      </c>
      <c r="I109" s="6"/>
      <c r="J109" s="6" t="b">
        <v>1</v>
      </c>
    </row>
    <row r="110" spans="1:10" x14ac:dyDescent="0.2">
      <c r="A110" s="6" t="s">
        <v>3076</v>
      </c>
      <c r="B110" s="6" t="s">
        <v>14719</v>
      </c>
      <c r="C110" s="6">
        <v>80906</v>
      </c>
      <c r="D110" s="6">
        <v>132.34522567489</v>
      </c>
      <c r="E110" s="6">
        <v>0.17222724659184599</v>
      </c>
      <c r="F110" s="6">
        <v>7.3817589604460804E-2</v>
      </c>
      <c r="G110" s="6">
        <v>4.5249344189356999E-3</v>
      </c>
      <c r="H110" s="6">
        <v>8.3698105195446806E-2</v>
      </c>
      <c r="I110" s="6"/>
      <c r="J110" s="6" t="b">
        <v>1</v>
      </c>
    </row>
    <row r="111" spans="1:10" x14ac:dyDescent="0.2">
      <c r="A111" s="6" t="s">
        <v>1118</v>
      </c>
      <c r="B111" s="6" t="s">
        <v>14720</v>
      </c>
      <c r="C111" s="6">
        <v>242915</v>
      </c>
      <c r="D111" s="6">
        <v>5.0222752663840202</v>
      </c>
      <c r="E111" s="6">
        <v>-0.56572339263938798</v>
      </c>
      <c r="F111" s="6">
        <v>0.43705203448833102</v>
      </c>
      <c r="G111" s="6">
        <v>4.5822506550074003E-3</v>
      </c>
      <c r="H111" s="6">
        <v>8.4471375678704705E-2</v>
      </c>
      <c r="I111" s="6"/>
      <c r="J111" s="6" t="b">
        <v>1</v>
      </c>
    </row>
    <row r="112" spans="1:10" x14ac:dyDescent="0.2">
      <c r="A112" s="6" t="s">
        <v>2542</v>
      </c>
      <c r="B112" s="6" t="s">
        <v>14721</v>
      </c>
      <c r="C112" s="6">
        <v>27223</v>
      </c>
      <c r="D112" s="6">
        <v>138.13442407538901</v>
      </c>
      <c r="E112" s="6">
        <v>0.189097840258765</v>
      </c>
      <c r="F112" s="6">
        <v>8.0966166382136204E-2</v>
      </c>
      <c r="G112" s="6">
        <v>4.5931384725613504E-3</v>
      </c>
      <c r="H112" s="6">
        <v>8.4551642920933798E-2</v>
      </c>
      <c r="I112" s="6"/>
      <c r="J112" s="6" t="b">
        <v>1</v>
      </c>
    </row>
    <row r="113" spans="1:10" x14ac:dyDescent="0.2">
      <c r="A113" s="6" t="s">
        <v>3914</v>
      </c>
      <c r="B113" s="6" t="s">
        <v>14722</v>
      </c>
      <c r="C113" s="6">
        <v>12125</v>
      </c>
      <c r="D113" s="6">
        <v>7.8398612593141701</v>
      </c>
      <c r="E113" s="6">
        <v>-0.50935196947053896</v>
      </c>
      <c r="F113" s="6">
        <v>0.36154085975834199</v>
      </c>
      <c r="G113" s="6">
        <v>4.6146483662317904E-3</v>
      </c>
      <c r="H113" s="6">
        <v>8.4826938220746606E-2</v>
      </c>
      <c r="I113" s="6"/>
      <c r="J113" s="6" t="b">
        <v>1</v>
      </c>
    </row>
    <row r="114" spans="1:10" x14ac:dyDescent="0.2">
      <c r="A114" s="6" t="s">
        <v>11931</v>
      </c>
      <c r="B114" s="6" t="s">
        <v>14723</v>
      </c>
      <c r="C114" s="6">
        <v>105298</v>
      </c>
      <c r="D114" s="6">
        <v>97.359452069677999</v>
      </c>
      <c r="E114" s="6">
        <v>0.17526618259912699</v>
      </c>
      <c r="F114" s="6">
        <v>8.0840836840023397E-2</v>
      </c>
      <c r="G114" s="6">
        <v>4.6854791434400803E-3</v>
      </c>
      <c r="H114" s="6">
        <v>8.55480821159985E-2</v>
      </c>
      <c r="I114" s="6"/>
      <c r="J114" s="6" t="b">
        <v>1</v>
      </c>
    </row>
    <row r="115" spans="1:10" x14ac:dyDescent="0.2">
      <c r="A115" s="6" t="s">
        <v>6433</v>
      </c>
      <c r="B115" s="6" t="s">
        <v>14725</v>
      </c>
      <c r="C115" s="6">
        <v>73910</v>
      </c>
      <c r="D115" s="6">
        <v>9.6074820645289396</v>
      </c>
      <c r="E115" s="6">
        <v>0.47533631255960201</v>
      </c>
      <c r="F115" s="6">
        <v>0.32100323826424398</v>
      </c>
      <c r="G115" s="6">
        <v>4.74716594003541E-3</v>
      </c>
      <c r="H115" s="6">
        <v>8.6040720490193706E-2</v>
      </c>
      <c r="I115" s="6"/>
      <c r="J115" s="6" t="b">
        <v>1</v>
      </c>
    </row>
    <row r="116" spans="1:10" x14ac:dyDescent="0.2">
      <c r="A116" s="6" t="s">
        <v>6798</v>
      </c>
      <c r="B116" s="6" t="s">
        <v>14726</v>
      </c>
      <c r="C116" s="6">
        <v>17172</v>
      </c>
      <c r="D116" s="6">
        <v>3.0922869433853499</v>
      </c>
      <c r="E116" s="6">
        <v>-0.746667112432712</v>
      </c>
      <c r="F116" s="6">
        <v>0.61099460691351903</v>
      </c>
      <c r="G116" s="6">
        <v>4.7581766561446996E-3</v>
      </c>
      <c r="H116" s="6">
        <v>8.6119670079955996E-2</v>
      </c>
      <c r="I116" s="6"/>
      <c r="J116" s="6" t="b">
        <v>1</v>
      </c>
    </row>
    <row r="117" spans="1:10" x14ac:dyDescent="0.2">
      <c r="A117" s="6" t="s">
        <v>5783</v>
      </c>
      <c r="B117" s="6" t="s">
        <v>14728</v>
      </c>
      <c r="C117" s="6">
        <v>106877</v>
      </c>
      <c r="D117" s="6">
        <v>8.5413998069817598</v>
      </c>
      <c r="E117" s="6">
        <v>-0.46467436335962797</v>
      </c>
      <c r="F117" s="6">
        <v>0.32675008527445099</v>
      </c>
      <c r="G117" s="6">
        <v>4.7981821779382898E-3</v>
      </c>
      <c r="H117" s="6">
        <v>8.6601500090236205E-2</v>
      </c>
      <c r="I117" s="6"/>
      <c r="J117" s="6" t="b">
        <v>1</v>
      </c>
    </row>
    <row r="118" spans="1:10" x14ac:dyDescent="0.2">
      <c r="A118" s="6" t="s">
        <v>2093</v>
      </c>
      <c r="B118" s="6" t="s">
        <v>14729</v>
      </c>
      <c r="C118" s="6">
        <v>76742</v>
      </c>
      <c r="D118" s="6">
        <v>128.212427488413</v>
      </c>
      <c r="E118" s="6">
        <v>-0.18434125987136499</v>
      </c>
      <c r="F118" s="6">
        <v>8.1127298682161203E-2</v>
      </c>
      <c r="G118" s="6">
        <v>4.80754905193827E-3</v>
      </c>
      <c r="H118" s="6">
        <v>8.6649710697957003E-2</v>
      </c>
      <c r="I118" s="6"/>
      <c r="J118" s="6" t="b">
        <v>1</v>
      </c>
    </row>
    <row r="119" spans="1:10" x14ac:dyDescent="0.2">
      <c r="A119" s="6" t="s">
        <v>5222</v>
      </c>
      <c r="B119" s="6" t="s">
        <v>14730</v>
      </c>
      <c r="C119" s="6">
        <v>216551</v>
      </c>
      <c r="D119" s="6">
        <v>55.7416162662104</v>
      </c>
      <c r="E119" s="6">
        <v>0.23220618745774799</v>
      </c>
      <c r="F119" s="6">
        <v>0.112648077543029</v>
      </c>
      <c r="G119" s="6">
        <v>4.8933280092122201E-3</v>
      </c>
      <c r="H119" s="6">
        <v>8.7917505062772905E-2</v>
      </c>
      <c r="I119" s="6"/>
      <c r="J119" s="6" t="b">
        <v>1</v>
      </c>
    </row>
    <row r="120" spans="1:10" x14ac:dyDescent="0.2">
      <c r="A120" s="6" t="s">
        <v>6874</v>
      </c>
      <c r="B120" s="6" t="s">
        <v>14731</v>
      </c>
      <c r="C120" s="6">
        <v>74148</v>
      </c>
      <c r="D120" s="6">
        <v>33.9940383555182</v>
      </c>
      <c r="E120" s="6">
        <v>-0.26896597872681499</v>
      </c>
      <c r="F120" s="6">
        <v>0.13906174318873199</v>
      </c>
      <c r="G120" s="6">
        <v>4.9207533566294204E-3</v>
      </c>
      <c r="H120" s="6">
        <v>8.8093860758437503E-2</v>
      </c>
      <c r="I120" s="6"/>
      <c r="J120" s="6" t="b">
        <v>1</v>
      </c>
    </row>
    <row r="121" spans="1:10" x14ac:dyDescent="0.2">
      <c r="A121" s="6" t="s">
        <v>1030</v>
      </c>
      <c r="B121" s="6" t="s">
        <v>14732</v>
      </c>
      <c r="C121" s="6">
        <v>80287</v>
      </c>
      <c r="D121" s="6">
        <v>7.6638610515172898</v>
      </c>
      <c r="E121" s="6">
        <v>-0.48441979970920701</v>
      </c>
      <c r="F121" s="6">
        <v>0.37220891591543998</v>
      </c>
      <c r="G121" s="6">
        <v>4.9285182898623596E-3</v>
      </c>
      <c r="H121" s="6">
        <v>8.8093860758437503E-2</v>
      </c>
      <c r="I121" s="6"/>
      <c r="J121" s="6" t="b">
        <v>1</v>
      </c>
    </row>
    <row r="122" spans="1:10" x14ac:dyDescent="0.2">
      <c r="A122" s="6" t="s">
        <v>2287</v>
      </c>
      <c r="B122" s="6" t="s">
        <v>14734</v>
      </c>
      <c r="C122" s="6">
        <v>93834</v>
      </c>
      <c r="D122" s="6">
        <v>45.307436438529102</v>
      </c>
      <c r="E122" s="6">
        <v>-0.23999302653753499</v>
      </c>
      <c r="F122" s="6">
        <v>0.121970075339893</v>
      </c>
      <c r="G122" s="6">
        <v>4.9902721830083503E-3</v>
      </c>
      <c r="H122" s="6">
        <v>8.8829590536879097E-2</v>
      </c>
      <c r="I122" s="6"/>
      <c r="J122" s="6" t="b">
        <v>1</v>
      </c>
    </row>
    <row r="123" spans="1:10" x14ac:dyDescent="0.2">
      <c r="A123" s="6" t="s">
        <v>7808</v>
      </c>
      <c r="B123" s="6" t="s">
        <v>14735</v>
      </c>
      <c r="C123" s="6">
        <v>15562</v>
      </c>
      <c r="D123" s="6">
        <v>5.0810550826604501</v>
      </c>
      <c r="E123" s="6">
        <v>0.60028797555171998</v>
      </c>
      <c r="F123" s="6">
        <v>0.47979075366213503</v>
      </c>
      <c r="G123" s="6">
        <v>5.0094168934633303E-3</v>
      </c>
      <c r="H123" s="6">
        <v>8.9047890135039803E-2</v>
      </c>
      <c r="I123" s="6"/>
      <c r="J123" s="6" t="b">
        <v>1</v>
      </c>
    </row>
    <row r="124" spans="1:10" x14ac:dyDescent="0.2">
      <c r="A124" s="6" t="s">
        <v>11956</v>
      </c>
      <c r="B124" s="6" t="s">
        <v>14736</v>
      </c>
      <c r="C124" s="6">
        <v>20846</v>
      </c>
      <c r="D124" s="6">
        <v>10.5114727674588</v>
      </c>
      <c r="E124" s="6">
        <v>-0.40968627338067498</v>
      </c>
      <c r="F124" s="6">
        <v>0.27169653072883998</v>
      </c>
      <c r="G124" s="6">
        <v>5.0319597730383598E-3</v>
      </c>
      <c r="H124" s="6">
        <v>8.9243345402640395E-2</v>
      </c>
      <c r="I124" s="6"/>
      <c r="J124" s="6" t="b">
        <v>1</v>
      </c>
    </row>
    <row r="125" spans="1:10" x14ac:dyDescent="0.2">
      <c r="A125" s="6" t="s">
        <v>8103</v>
      </c>
      <c r="B125" s="6" t="s">
        <v>14737</v>
      </c>
      <c r="C125" s="6">
        <v>64074</v>
      </c>
      <c r="D125" s="6">
        <v>20.8187878921416</v>
      </c>
      <c r="E125" s="6">
        <v>-0.34628906352415101</v>
      </c>
      <c r="F125" s="6">
        <v>0.20102574652222499</v>
      </c>
      <c r="G125" s="6">
        <v>5.0342046320939202E-3</v>
      </c>
      <c r="H125" s="6">
        <v>8.9243345402640395E-2</v>
      </c>
      <c r="I125" s="6"/>
      <c r="J125" s="6" t="b">
        <v>1</v>
      </c>
    </row>
    <row r="126" spans="1:10" x14ac:dyDescent="0.2">
      <c r="A126" s="6" t="s">
        <v>1126</v>
      </c>
      <c r="B126" s="6" t="s">
        <v>14738</v>
      </c>
      <c r="C126" s="6">
        <v>19262</v>
      </c>
      <c r="D126" s="6">
        <v>176.82719541134699</v>
      </c>
      <c r="E126" s="6">
        <v>0.14804750391579299</v>
      </c>
      <c r="F126" s="6">
        <v>6.0888621226912999E-2</v>
      </c>
      <c r="G126" s="6">
        <v>5.1364839011259298E-3</v>
      </c>
      <c r="H126" s="6">
        <v>9.0676087692040594E-2</v>
      </c>
      <c r="I126" s="6"/>
      <c r="J126" s="6" t="b">
        <v>1</v>
      </c>
    </row>
    <row r="127" spans="1:10" x14ac:dyDescent="0.2">
      <c r="A127" s="6" t="s">
        <v>1642</v>
      </c>
      <c r="B127" s="6" t="s">
        <v>14740</v>
      </c>
      <c r="C127" s="6">
        <v>14784</v>
      </c>
      <c r="D127" s="6">
        <v>166.46001769720701</v>
      </c>
      <c r="E127" s="6">
        <v>0.15688901932747201</v>
      </c>
      <c r="F127" s="6">
        <v>6.5618913863789902E-2</v>
      </c>
      <c r="G127" s="6">
        <v>5.1356672651841602E-3</v>
      </c>
      <c r="H127" s="6">
        <v>9.0676087692040594E-2</v>
      </c>
      <c r="I127" s="6"/>
      <c r="J127" s="6" t="b">
        <v>1</v>
      </c>
    </row>
    <row r="128" spans="1:10" x14ac:dyDescent="0.2">
      <c r="A128" s="6" t="s">
        <v>10210</v>
      </c>
      <c r="B128" s="6" t="s">
        <v>14741</v>
      </c>
      <c r="C128" s="6">
        <v>104027</v>
      </c>
      <c r="D128" s="6">
        <v>110.521830745817</v>
      </c>
      <c r="E128" s="6">
        <v>-0.178230738090177</v>
      </c>
      <c r="F128" s="6">
        <v>7.8238962129423106E-2</v>
      </c>
      <c r="G128" s="6">
        <v>5.1994920882677698E-3</v>
      </c>
      <c r="H128" s="6">
        <v>9.1422047709610293E-2</v>
      </c>
      <c r="I128" s="6"/>
      <c r="J128" s="6" t="b">
        <v>1</v>
      </c>
    </row>
    <row r="129" spans="1:10" x14ac:dyDescent="0.2">
      <c r="A129" s="6" t="s">
        <v>4001</v>
      </c>
      <c r="B129" s="6" t="s">
        <v>14742</v>
      </c>
      <c r="C129" s="6">
        <v>231637</v>
      </c>
      <c r="D129" s="6">
        <v>37.267005893960203</v>
      </c>
      <c r="E129" s="6">
        <v>-0.25221307878815802</v>
      </c>
      <c r="F129" s="6">
        <v>0.13019025009236199</v>
      </c>
      <c r="G129" s="6">
        <v>5.2688602322588001E-3</v>
      </c>
      <c r="H129" s="6">
        <v>9.2315594925252001E-2</v>
      </c>
      <c r="I129" s="6"/>
      <c r="J129" s="6" t="b">
        <v>1</v>
      </c>
    </row>
    <row r="130" spans="1:10" x14ac:dyDescent="0.2">
      <c r="A130" s="6" t="s">
        <v>10157</v>
      </c>
      <c r="B130" s="6" t="s">
        <v>14743</v>
      </c>
      <c r="C130" s="6">
        <v>66671</v>
      </c>
      <c r="D130" s="6">
        <v>40.860233141120801</v>
      </c>
      <c r="E130" s="6">
        <v>-0.25636143419201102</v>
      </c>
      <c r="F130" s="6">
        <v>0.131031099127939</v>
      </c>
      <c r="G130" s="6">
        <v>5.2610309603818503E-3</v>
      </c>
      <c r="H130" s="6">
        <v>9.2315594925252001E-2</v>
      </c>
      <c r="I130" s="6"/>
      <c r="J130" s="6" t="b">
        <v>1</v>
      </c>
    </row>
    <row r="131" spans="1:10" x14ac:dyDescent="0.2">
      <c r="A131" s="6" t="s">
        <v>5273</v>
      </c>
      <c r="B131" s="6" t="s">
        <v>14744</v>
      </c>
      <c r="C131" s="6">
        <v>71919</v>
      </c>
      <c r="D131" s="6">
        <v>18.347619659200198</v>
      </c>
      <c r="E131" s="6">
        <v>0.33536860708933502</v>
      </c>
      <c r="F131" s="6">
        <v>0.198421449964017</v>
      </c>
      <c r="G131" s="6">
        <v>5.2717119735539103E-3</v>
      </c>
      <c r="H131" s="6">
        <v>9.2315594925252001E-2</v>
      </c>
      <c r="I131" s="6"/>
      <c r="J131" s="6" t="b">
        <v>1</v>
      </c>
    </row>
    <row r="132" spans="1:10" x14ac:dyDescent="0.2">
      <c r="A132" s="6" t="s">
        <v>9323</v>
      </c>
      <c r="B132" s="6" t="s">
        <v>14745</v>
      </c>
      <c r="C132" s="6">
        <v>12671</v>
      </c>
      <c r="D132" s="6">
        <v>47.788536465747001</v>
      </c>
      <c r="E132" s="6">
        <v>0.263607414216672</v>
      </c>
      <c r="F132" s="6">
        <v>0.13574086982046599</v>
      </c>
      <c r="G132" s="6">
        <v>5.3342966921371303E-3</v>
      </c>
      <c r="H132" s="6">
        <v>9.3285315531008897E-2</v>
      </c>
      <c r="I132" s="6"/>
      <c r="J132" s="6" t="b">
        <v>1</v>
      </c>
    </row>
    <row r="133" spans="1:10" x14ac:dyDescent="0.2">
      <c r="A133" s="6" t="s">
        <v>1124</v>
      </c>
      <c r="B133" s="6" t="s">
        <v>14746</v>
      </c>
      <c r="C133" s="6">
        <v>16969</v>
      </c>
      <c r="D133" s="6">
        <v>162.61205558293</v>
      </c>
      <c r="E133" s="6">
        <v>-0.15775032675380199</v>
      </c>
      <c r="F133" s="6">
        <v>6.7213313546532996E-2</v>
      </c>
      <c r="G133" s="6">
        <v>5.3518590978249301E-3</v>
      </c>
      <c r="H133" s="6">
        <v>9.3466138441231403E-2</v>
      </c>
      <c r="I133" s="6"/>
      <c r="J133" s="6" t="b">
        <v>1</v>
      </c>
    </row>
    <row r="134" spans="1:10" x14ac:dyDescent="0.2">
      <c r="A134" s="6" t="s">
        <v>5034</v>
      </c>
      <c r="B134" s="6" t="s">
        <v>14747</v>
      </c>
      <c r="C134" s="6">
        <v>80750</v>
      </c>
      <c r="D134" s="6">
        <v>52.908494669581899</v>
      </c>
      <c r="E134" s="6">
        <v>-0.221292598926251</v>
      </c>
      <c r="F134" s="6">
        <v>0.10612624769401199</v>
      </c>
      <c r="G134" s="6">
        <v>5.48333908177389E-3</v>
      </c>
      <c r="H134" s="6">
        <v>9.5504564007047002E-2</v>
      </c>
      <c r="I134" s="6"/>
      <c r="J134" s="6" t="b">
        <v>1</v>
      </c>
    </row>
    <row r="135" spans="1:10" x14ac:dyDescent="0.2">
      <c r="A135" s="6" t="s">
        <v>1326</v>
      </c>
      <c r="B135" s="6" t="s">
        <v>14748</v>
      </c>
      <c r="C135" s="6">
        <v>269994</v>
      </c>
      <c r="D135" s="6">
        <v>7.0966185062878697</v>
      </c>
      <c r="E135" s="6">
        <v>-0.49683769592677801</v>
      </c>
      <c r="F135" s="6">
        <v>0.41779527805891498</v>
      </c>
      <c r="G135" s="6">
        <v>5.5083026644078097E-3</v>
      </c>
      <c r="H135" s="6">
        <v>9.5810409650674E-2</v>
      </c>
      <c r="I135" s="6"/>
      <c r="J135" s="6" t="b">
        <v>1</v>
      </c>
    </row>
    <row r="136" spans="1:10" x14ac:dyDescent="0.2">
      <c r="A136" s="6" t="s">
        <v>7032</v>
      </c>
      <c r="B136" s="6" t="s">
        <v>14749</v>
      </c>
      <c r="C136" s="6">
        <v>12457</v>
      </c>
      <c r="D136" s="6">
        <v>25.517141776003498</v>
      </c>
      <c r="E136" s="6">
        <v>0.28721226163319202</v>
      </c>
      <c r="F136" s="6">
        <v>0.16046810089934799</v>
      </c>
      <c r="G136" s="6">
        <v>5.5504669708507396E-3</v>
      </c>
      <c r="H136" s="6">
        <v>9.6343305417017702E-2</v>
      </c>
      <c r="I136" s="6"/>
      <c r="J136" s="6" t="b">
        <v>1</v>
      </c>
    </row>
    <row r="137" spans="1:10" x14ac:dyDescent="0.2">
      <c r="A137" s="6" t="s">
        <v>8240</v>
      </c>
      <c r="B137" s="6" t="s">
        <v>14750</v>
      </c>
      <c r="C137" s="6">
        <v>22629</v>
      </c>
      <c r="D137" s="6">
        <v>233.68809571026199</v>
      </c>
      <c r="E137" s="6">
        <v>0.16107760208038099</v>
      </c>
      <c r="F137" s="6">
        <v>6.97106089445612E-2</v>
      </c>
      <c r="G137" s="6">
        <v>5.5538293672123601E-3</v>
      </c>
      <c r="H137" s="6">
        <v>9.6343305417017702E-2</v>
      </c>
      <c r="I137" s="6"/>
      <c r="J137" s="6" t="b">
        <v>1</v>
      </c>
    </row>
    <row r="138" spans="1:10" x14ac:dyDescent="0.2">
      <c r="A138" s="6" t="s">
        <v>2614</v>
      </c>
      <c r="B138" s="6" t="s">
        <v>14751</v>
      </c>
      <c r="C138" s="6">
        <v>224671</v>
      </c>
      <c r="D138" s="6">
        <v>118.75878467083101</v>
      </c>
      <c r="E138" s="6">
        <v>-0.168094357309026</v>
      </c>
      <c r="F138" s="6">
        <v>7.3113626103577495E-2</v>
      </c>
      <c r="G138" s="6">
        <v>5.5775053799228796E-3</v>
      </c>
      <c r="H138" s="6">
        <v>9.64953170074625E-2</v>
      </c>
      <c r="I138" s="6"/>
      <c r="J138" s="6" t="b">
        <v>1</v>
      </c>
    </row>
    <row r="139" spans="1:10" x14ac:dyDescent="0.2">
      <c r="A139" s="6" t="s">
        <v>5704</v>
      </c>
      <c r="B139" s="6" t="s">
        <v>14752</v>
      </c>
      <c r="C139" s="6">
        <v>103583</v>
      </c>
      <c r="D139" s="6">
        <v>91.341023996525195</v>
      </c>
      <c r="E139" s="6">
        <v>0.18907615918922399</v>
      </c>
      <c r="F139" s="6">
        <v>8.6041557340198402E-2</v>
      </c>
      <c r="G139" s="6">
        <v>5.59418702240506E-3</v>
      </c>
      <c r="H139" s="6">
        <v>9.66547052829691E-2</v>
      </c>
      <c r="I139" s="6"/>
      <c r="J139" s="6" t="b">
        <v>1</v>
      </c>
    </row>
    <row r="140" spans="1:10" x14ac:dyDescent="0.2">
      <c r="A140" s="6" t="s">
        <v>2274</v>
      </c>
      <c r="B140" s="6" t="s">
        <v>14753</v>
      </c>
      <c r="C140" s="6">
        <v>94214</v>
      </c>
      <c r="D140" s="6">
        <v>170.802669695623</v>
      </c>
      <c r="E140" s="6">
        <v>-0.15610675802499799</v>
      </c>
      <c r="F140" s="6">
        <v>6.6210112098397694E-2</v>
      </c>
      <c r="G140" s="6">
        <v>5.6098338721633501E-3</v>
      </c>
      <c r="H140" s="6">
        <v>9.6795813519554602E-2</v>
      </c>
      <c r="I140" s="6"/>
      <c r="J140" s="6" t="b">
        <v>1</v>
      </c>
    </row>
    <row r="141" spans="1:10" x14ac:dyDescent="0.2">
      <c r="A141" s="6" t="s">
        <v>8773</v>
      </c>
      <c r="B141" s="6" t="s">
        <v>14754</v>
      </c>
      <c r="C141" s="6">
        <v>94094</v>
      </c>
      <c r="D141" s="6">
        <v>3.51502279549082</v>
      </c>
      <c r="E141" s="6">
        <v>-0.13220513728831201</v>
      </c>
      <c r="F141" s="6">
        <v>0.259633722780023</v>
      </c>
      <c r="G141" s="6">
        <v>5.6220105575431403E-3</v>
      </c>
      <c r="H141" s="6">
        <v>9.6876749167997003E-2</v>
      </c>
      <c r="I141" s="6"/>
      <c r="J141" s="6" t="b">
        <v>1</v>
      </c>
    </row>
    <row r="142" spans="1:10" x14ac:dyDescent="0.2">
      <c r="A142" s="6" t="s">
        <v>12592</v>
      </c>
      <c r="B142" s="6" t="s">
        <v>12856</v>
      </c>
      <c r="C142" s="6" t="s">
        <v>12856</v>
      </c>
      <c r="D142" s="6">
        <v>17.941212056702899</v>
      </c>
      <c r="E142" s="6">
        <v>-0.340258428667854</v>
      </c>
      <c r="F142" s="6">
        <v>0.21654470345311</v>
      </c>
      <c r="G142" s="6">
        <v>5.6790822014172104E-3</v>
      </c>
      <c r="H142" s="6">
        <v>9.7508243938286804E-2</v>
      </c>
      <c r="I142" s="6"/>
      <c r="J142" s="6" t="b">
        <v>1</v>
      </c>
    </row>
    <row r="143" spans="1:10" x14ac:dyDescent="0.2">
      <c r="A143" s="6" t="s">
        <v>1082</v>
      </c>
      <c r="B143" s="6" t="s">
        <v>14755</v>
      </c>
      <c r="C143" s="6">
        <v>22151</v>
      </c>
      <c r="D143" s="6">
        <v>352.92602272966798</v>
      </c>
      <c r="E143" s="6">
        <v>0.127764367149243</v>
      </c>
      <c r="F143" s="6">
        <v>5.1883909462210498E-2</v>
      </c>
      <c r="G143" s="6">
        <v>5.6783395065998802E-3</v>
      </c>
      <c r="H143" s="6">
        <v>9.7508243938286804E-2</v>
      </c>
      <c r="I143" s="6"/>
      <c r="J143" s="6" t="b">
        <v>1</v>
      </c>
    </row>
    <row r="144" spans="1:10" x14ac:dyDescent="0.2">
      <c r="A144" s="6" t="s">
        <v>21</v>
      </c>
      <c r="B144" s="6" t="s">
        <v>12913</v>
      </c>
      <c r="C144" s="6">
        <v>12575</v>
      </c>
      <c r="D144" s="6">
        <v>127.302652144129</v>
      </c>
      <c r="E144" s="6">
        <v>3.0093628722208701</v>
      </c>
      <c r="F144" s="6">
        <v>0.183007672743601</v>
      </c>
      <c r="G144" s="7">
        <v>1.0494782719601001E-64</v>
      </c>
      <c r="H144" s="7">
        <v>1.3581298317435699E-60</v>
      </c>
      <c r="I144" s="6" t="s">
        <v>14561</v>
      </c>
      <c r="J144" s="6" t="b">
        <v>0</v>
      </c>
    </row>
    <row r="145" spans="1:10" x14ac:dyDescent="0.2">
      <c r="A145" s="6" t="s">
        <v>20</v>
      </c>
      <c r="B145" s="6" t="s">
        <v>12867</v>
      </c>
      <c r="C145" s="6">
        <v>13051</v>
      </c>
      <c r="D145" s="6">
        <v>58.538934901848997</v>
      </c>
      <c r="E145" s="6">
        <v>-2.0408996042943399</v>
      </c>
      <c r="F145" s="6">
        <v>0.13983052657529199</v>
      </c>
      <c r="G145" s="7">
        <v>9.9397405397306894E-50</v>
      </c>
      <c r="H145" s="7">
        <v>6.43150911623274E-46</v>
      </c>
      <c r="I145" s="6" t="s">
        <v>14561</v>
      </c>
      <c r="J145" s="6" t="b">
        <v>0</v>
      </c>
    </row>
    <row r="146" spans="1:10" x14ac:dyDescent="0.2">
      <c r="A146" s="6" t="s">
        <v>96</v>
      </c>
      <c r="B146" s="6" t="s">
        <v>12965</v>
      </c>
      <c r="C146" s="6">
        <v>17768</v>
      </c>
      <c r="D146" s="6">
        <v>25.8910362730666</v>
      </c>
      <c r="E146" s="6">
        <v>2.73982254871092</v>
      </c>
      <c r="F146" s="6">
        <v>0.19807453384707999</v>
      </c>
      <c r="G146" s="7">
        <v>9.2438093258311602E-45</v>
      </c>
      <c r="H146" s="7">
        <v>3.9874712161860298E-41</v>
      </c>
      <c r="I146" s="6" t="s">
        <v>14561</v>
      </c>
      <c r="J146" s="6" t="b">
        <v>0</v>
      </c>
    </row>
    <row r="147" spans="1:10" x14ac:dyDescent="0.2">
      <c r="A147" s="6" t="s">
        <v>91</v>
      </c>
      <c r="B147" s="6" t="s">
        <v>13020</v>
      </c>
      <c r="C147" s="6">
        <v>14605</v>
      </c>
      <c r="D147" s="6">
        <v>92.137444855532195</v>
      </c>
      <c r="E147" s="6">
        <v>1.44983646743494</v>
      </c>
      <c r="F147" s="6">
        <v>0.11155805318858</v>
      </c>
      <c r="G147" s="7">
        <v>3.9623893711638999E-40</v>
      </c>
      <c r="H147" s="7">
        <v>1.2819320213058E-36</v>
      </c>
      <c r="I147" s="6" t="s">
        <v>14561</v>
      </c>
      <c r="J147" s="6" t="b">
        <v>0</v>
      </c>
    </row>
    <row r="148" spans="1:10" x14ac:dyDescent="0.2">
      <c r="A148" s="6" t="s">
        <v>31</v>
      </c>
      <c r="B148" s="6" t="s">
        <v>12968</v>
      </c>
      <c r="C148" s="6">
        <v>18035</v>
      </c>
      <c r="D148" s="6">
        <v>174.20704196994299</v>
      </c>
      <c r="E148" s="6">
        <v>1.3128988368100201</v>
      </c>
      <c r="F148" s="6">
        <v>0.10432933998581601</v>
      </c>
      <c r="G148" s="7">
        <v>4.8611260178291105E-38</v>
      </c>
      <c r="H148" s="7">
        <v>1.25815663593453E-34</v>
      </c>
      <c r="I148" s="6" t="s">
        <v>14561</v>
      </c>
      <c r="J148" s="6" t="b">
        <v>0</v>
      </c>
    </row>
    <row r="149" spans="1:10" x14ac:dyDescent="0.2">
      <c r="A149" s="6" t="s">
        <v>38</v>
      </c>
      <c r="B149" s="6" t="s">
        <v>12997</v>
      </c>
      <c r="C149" s="6">
        <v>20525</v>
      </c>
      <c r="D149" s="6">
        <v>92.866011830303094</v>
      </c>
      <c r="E149" s="6">
        <v>1.11257185049105</v>
      </c>
      <c r="F149" s="6">
        <v>9.0453355898950899E-2</v>
      </c>
      <c r="G149" s="7">
        <v>1.2857354310546599E-36</v>
      </c>
      <c r="H149" s="7">
        <v>2.7731170355463899E-33</v>
      </c>
      <c r="I149" s="6" t="s">
        <v>14561</v>
      </c>
      <c r="J149" s="6" t="b">
        <v>0</v>
      </c>
    </row>
    <row r="150" spans="1:10" x14ac:dyDescent="0.2">
      <c r="A150" s="6" t="s">
        <v>32</v>
      </c>
      <c r="B150" s="6" t="s">
        <v>12921</v>
      </c>
      <c r="C150" s="6">
        <v>74155</v>
      </c>
      <c r="D150" s="6">
        <v>35.705056236774098</v>
      </c>
      <c r="E150" s="6">
        <v>1.7910346364124501</v>
      </c>
      <c r="F150" s="6">
        <v>0.14523493994501999</v>
      </c>
      <c r="G150" s="7">
        <v>4.6012174240141003E-36</v>
      </c>
      <c r="H150" s="7">
        <v>8.5063363834523495E-33</v>
      </c>
      <c r="I150" s="6" t="s">
        <v>14561</v>
      </c>
      <c r="J150" s="6" t="b">
        <v>0</v>
      </c>
    </row>
    <row r="151" spans="1:10" x14ac:dyDescent="0.2">
      <c r="A151" s="6" t="s">
        <v>23</v>
      </c>
      <c r="B151" s="6" t="s">
        <v>12927</v>
      </c>
      <c r="C151" s="6">
        <v>14229</v>
      </c>
      <c r="D151" s="6">
        <v>45.962149872461701</v>
      </c>
      <c r="E151" s="6">
        <v>1.62278701822911</v>
      </c>
      <c r="F151" s="6">
        <v>0.139092690526328</v>
      </c>
      <c r="G151" s="7">
        <v>3.4350857784503001E-32</v>
      </c>
      <c r="H151" s="7">
        <v>5.5566806323656701E-29</v>
      </c>
      <c r="I151" s="6" t="s">
        <v>14561</v>
      </c>
      <c r="J151" s="6" t="b">
        <v>0</v>
      </c>
    </row>
    <row r="152" spans="1:10" x14ac:dyDescent="0.2">
      <c r="A152" s="6" t="s">
        <v>37</v>
      </c>
      <c r="B152" s="6" t="s">
        <v>12917</v>
      </c>
      <c r="C152" s="6">
        <v>74747</v>
      </c>
      <c r="D152" s="6">
        <v>64.262949936149994</v>
      </c>
      <c r="E152" s="6">
        <v>1.37113061468412</v>
      </c>
      <c r="F152" s="6">
        <v>0.118381837624444</v>
      </c>
      <c r="G152" s="7">
        <v>6.1904887210855702E-32</v>
      </c>
      <c r="H152" s="7">
        <v>8.9012349488409302E-29</v>
      </c>
      <c r="I152" s="6" t="s">
        <v>14561</v>
      </c>
      <c r="J152" s="6" t="b">
        <v>0</v>
      </c>
    </row>
    <row r="153" spans="1:10" x14ac:dyDescent="0.2">
      <c r="A153" s="6" t="s">
        <v>24</v>
      </c>
      <c r="B153" s="6" t="s">
        <v>12964</v>
      </c>
      <c r="C153" s="6">
        <v>17750</v>
      </c>
      <c r="D153" s="6">
        <v>560.67677226877402</v>
      </c>
      <c r="E153" s="6">
        <v>0.84878225268872398</v>
      </c>
      <c r="F153" s="6">
        <v>7.7335171005844805E-2</v>
      </c>
      <c r="G153" s="7">
        <v>9.8412892940277605E-30</v>
      </c>
      <c r="H153" s="7">
        <v>1.2735612475401301E-26</v>
      </c>
      <c r="I153" s="6" t="s">
        <v>14561</v>
      </c>
      <c r="J153" s="6" t="b">
        <v>0</v>
      </c>
    </row>
    <row r="154" spans="1:10" x14ac:dyDescent="0.2">
      <c r="A154" s="6" t="s">
        <v>26</v>
      </c>
      <c r="B154" s="6" t="s">
        <v>12911</v>
      </c>
      <c r="C154" s="6">
        <v>12450</v>
      </c>
      <c r="D154" s="6">
        <v>51.263032901064697</v>
      </c>
      <c r="E154" s="6">
        <v>1.21305020560901</v>
      </c>
      <c r="F154" s="6">
        <v>0.117522255501688</v>
      </c>
      <c r="G154" s="7">
        <v>7.4277810666599904E-26</v>
      </c>
      <c r="H154" s="7">
        <v>8.73844679851336E-23</v>
      </c>
      <c r="I154" s="6" t="s">
        <v>14561</v>
      </c>
      <c r="J154" s="6" t="b">
        <v>0</v>
      </c>
    </row>
    <row r="155" spans="1:10" x14ac:dyDescent="0.2">
      <c r="A155" s="6" t="s">
        <v>22</v>
      </c>
      <c r="B155" s="6" t="s">
        <v>13006</v>
      </c>
      <c r="C155" s="6">
        <v>233335</v>
      </c>
      <c r="D155" s="6">
        <v>64.792611727941093</v>
      </c>
      <c r="E155" s="6">
        <v>1.0253861561751301</v>
      </c>
      <c r="F155" s="6">
        <v>0.10154997534770099</v>
      </c>
      <c r="G155" s="7">
        <v>3.23316320933501E-25</v>
      </c>
      <c r="H155" s="7">
        <v>3.48669709100036E-22</v>
      </c>
      <c r="I155" s="6" t="s">
        <v>14561</v>
      </c>
      <c r="J155" s="6" t="b">
        <v>0</v>
      </c>
    </row>
    <row r="156" spans="1:10" x14ac:dyDescent="0.2">
      <c r="A156" s="6" t="s">
        <v>35</v>
      </c>
      <c r="B156" s="6" t="s">
        <v>12894</v>
      </c>
      <c r="C156" s="6">
        <v>20682</v>
      </c>
      <c r="D156" s="6">
        <v>160.06142556371699</v>
      </c>
      <c r="E156" s="6">
        <v>-0.98369147854025396</v>
      </c>
      <c r="F156" s="6">
        <v>9.7355725811749796E-2</v>
      </c>
      <c r="G156" s="7">
        <v>6.9181710822097701E-25</v>
      </c>
      <c r="H156" s="7">
        <v>6.8867732288366704E-22</v>
      </c>
      <c r="I156" s="6" t="s">
        <v>14561</v>
      </c>
      <c r="J156" s="6" t="b">
        <v>0</v>
      </c>
    </row>
    <row r="157" spans="1:10" x14ac:dyDescent="0.2">
      <c r="A157" s="6" t="s">
        <v>58</v>
      </c>
      <c r="B157" s="6" t="s">
        <v>12963</v>
      </c>
      <c r="C157" s="6">
        <v>17748</v>
      </c>
      <c r="D157" s="6">
        <v>1003.58070523161</v>
      </c>
      <c r="E157" s="6">
        <v>0.59532655399448797</v>
      </c>
      <c r="F157" s="6">
        <v>6.4330069566888706E-2</v>
      </c>
      <c r="G157" s="7">
        <v>8.9707064082691793E-22</v>
      </c>
      <c r="H157" s="7">
        <v>8.2921365449579696E-19</v>
      </c>
      <c r="I157" s="6" t="s">
        <v>14561</v>
      </c>
      <c r="J157" s="6" t="b">
        <v>0</v>
      </c>
    </row>
    <row r="158" spans="1:10" x14ac:dyDescent="0.2">
      <c r="A158" s="6" t="s">
        <v>29</v>
      </c>
      <c r="B158" s="6" t="s">
        <v>12919</v>
      </c>
      <c r="C158" s="6">
        <v>13371</v>
      </c>
      <c r="D158" s="6">
        <v>140.334825789044</v>
      </c>
      <c r="E158" s="6">
        <v>0.94548938855035702</v>
      </c>
      <c r="F158" s="6">
        <v>0.104032543543106</v>
      </c>
      <c r="G158" s="7">
        <v>2.65391649918509E-21</v>
      </c>
      <c r="H158" s="7">
        <v>2.2896222277302799E-18</v>
      </c>
      <c r="I158" s="6" t="s">
        <v>14561</v>
      </c>
      <c r="J158" s="6" t="b">
        <v>0</v>
      </c>
    </row>
    <row r="159" spans="1:10" x14ac:dyDescent="0.2">
      <c r="A159" s="6" t="s">
        <v>36</v>
      </c>
      <c r="B159" s="6" t="s">
        <v>13011</v>
      </c>
      <c r="C159" s="6">
        <v>99929</v>
      </c>
      <c r="D159" s="6">
        <v>40.426168025148598</v>
      </c>
      <c r="E159" s="6">
        <v>1.34319968237126</v>
      </c>
      <c r="F159" s="6">
        <v>0.14896545185156401</v>
      </c>
      <c r="G159" s="7">
        <v>5.6853562753619597E-21</v>
      </c>
      <c r="H159" s="7">
        <v>4.5983872224661896E-18</v>
      </c>
      <c r="I159" s="6" t="s">
        <v>14561</v>
      </c>
      <c r="J159" s="6" t="b">
        <v>0</v>
      </c>
    </row>
    <row r="160" spans="1:10" x14ac:dyDescent="0.2">
      <c r="A160" s="6" t="s">
        <v>47</v>
      </c>
      <c r="B160" s="6" t="s">
        <v>12988</v>
      </c>
      <c r="C160" s="6">
        <v>69581</v>
      </c>
      <c r="D160" s="6">
        <v>46.845523798561601</v>
      </c>
      <c r="E160" s="6">
        <v>1.17730305629054</v>
      </c>
      <c r="F160" s="6">
        <v>0.13377660941814501</v>
      </c>
      <c r="G160" s="7">
        <v>6.05920191674506E-20</v>
      </c>
      <c r="H160" s="7">
        <v>4.6124783532116402E-17</v>
      </c>
      <c r="I160" s="6" t="s">
        <v>14561</v>
      </c>
      <c r="J160" s="6" t="b">
        <v>0</v>
      </c>
    </row>
    <row r="161" spans="1:10" x14ac:dyDescent="0.2">
      <c r="A161" s="6" t="s">
        <v>54</v>
      </c>
      <c r="B161" s="6" t="s">
        <v>13018</v>
      </c>
      <c r="C161" s="6">
        <v>60599</v>
      </c>
      <c r="D161" s="6">
        <v>26.639260742615601</v>
      </c>
      <c r="E161" s="6">
        <v>1.3737478615865899</v>
      </c>
      <c r="F161" s="6">
        <v>0.159832506063044</v>
      </c>
      <c r="G161" s="7">
        <v>3.8034327783083698E-19</v>
      </c>
      <c r="H161" s="7">
        <v>2.7344568657826999E-16</v>
      </c>
      <c r="I161" s="6" t="s">
        <v>14561</v>
      </c>
      <c r="J161" s="6" t="b">
        <v>0</v>
      </c>
    </row>
    <row r="162" spans="1:10" x14ac:dyDescent="0.2">
      <c r="A162" s="6" t="s">
        <v>39</v>
      </c>
      <c r="B162" s="6" t="s">
        <v>12944</v>
      </c>
      <c r="C162" s="6">
        <v>384783</v>
      </c>
      <c r="D162" s="6">
        <v>120.785914139388</v>
      </c>
      <c r="E162" s="6">
        <v>0.74581017750707201</v>
      </c>
      <c r="F162" s="6">
        <v>8.7060990619090006E-2</v>
      </c>
      <c r="G162" s="7">
        <v>7.9160564617044098E-19</v>
      </c>
      <c r="H162" s="7">
        <v>5.3916677195219402E-16</v>
      </c>
      <c r="I162" s="6" t="s">
        <v>14561</v>
      </c>
      <c r="J162" s="6" t="b">
        <v>0</v>
      </c>
    </row>
    <row r="163" spans="1:10" x14ac:dyDescent="0.2">
      <c r="A163" s="6" t="s">
        <v>145</v>
      </c>
      <c r="B163" s="6" t="s">
        <v>12996</v>
      </c>
      <c r="C163" s="6">
        <v>70556</v>
      </c>
      <c r="D163" s="6">
        <v>40.661193535877302</v>
      </c>
      <c r="E163" s="6">
        <v>1.11471840222924</v>
      </c>
      <c r="F163" s="6">
        <v>0.13042661142942399</v>
      </c>
      <c r="G163" s="7">
        <v>1.18852049957338E-18</v>
      </c>
      <c r="H163" s="7">
        <v>7.69032189248956E-16</v>
      </c>
      <c r="I163" s="6" t="s">
        <v>14561</v>
      </c>
      <c r="J163" s="6" t="b">
        <v>0</v>
      </c>
    </row>
    <row r="164" spans="1:10" x14ac:dyDescent="0.2">
      <c r="A164" s="6" t="s">
        <v>195</v>
      </c>
      <c r="B164" s="6" t="s">
        <v>12868</v>
      </c>
      <c r="C164" s="6">
        <v>67393</v>
      </c>
      <c r="D164" s="6">
        <v>43.912438024111999</v>
      </c>
      <c r="E164" s="6">
        <v>-1.0215493613320501</v>
      </c>
      <c r="F164" s="6">
        <v>0.121047571209061</v>
      </c>
      <c r="G164" s="7">
        <v>1.5868822649308699E-18</v>
      </c>
      <c r="H164" s="7">
        <v>9.7789730430811107E-16</v>
      </c>
      <c r="I164" s="6" t="s">
        <v>14561</v>
      </c>
      <c r="J164" s="6" t="b">
        <v>0</v>
      </c>
    </row>
    <row r="165" spans="1:10" x14ac:dyDescent="0.2">
      <c r="A165" s="6" t="s">
        <v>70</v>
      </c>
      <c r="B165" s="6" t="s">
        <v>12978</v>
      </c>
      <c r="C165" s="6">
        <v>57435</v>
      </c>
      <c r="D165" s="6">
        <v>13.6528394187578</v>
      </c>
      <c r="E165" s="6">
        <v>2.6262197100186602</v>
      </c>
      <c r="F165" s="6">
        <v>0.306804216867404</v>
      </c>
      <c r="G165" s="7">
        <v>1.7648531067867002E-18</v>
      </c>
      <c r="H165" s="7">
        <v>1.0381347297694001E-15</v>
      </c>
      <c r="I165" s="6" t="s">
        <v>14561</v>
      </c>
      <c r="J165" s="6" t="b">
        <v>0</v>
      </c>
    </row>
    <row r="166" spans="1:10" x14ac:dyDescent="0.2">
      <c r="A166" s="6" t="s">
        <v>74</v>
      </c>
      <c r="B166" s="6" t="s">
        <v>12892</v>
      </c>
      <c r="C166" s="6">
        <v>20674</v>
      </c>
      <c r="D166" s="6">
        <v>49.828712032694902</v>
      </c>
      <c r="E166" s="6">
        <v>-1.0699795137714501</v>
      </c>
      <c r="F166" s="6">
        <v>0.130457625614877</v>
      </c>
      <c r="G166" s="7">
        <v>2.47477739287396E-17</v>
      </c>
      <c r="H166" s="7">
        <v>1.39243888005139E-14</v>
      </c>
      <c r="I166" s="6" t="s">
        <v>14561</v>
      </c>
      <c r="J166" s="6" t="b">
        <v>0</v>
      </c>
    </row>
    <row r="167" spans="1:10" x14ac:dyDescent="0.2">
      <c r="A167" s="6" t="s">
        <v>133</v>
      </c>
      <c r="B167" s="6" t="s">
        <v>12936</v>
      </c>
      <c r="C167" s="6">
        <v>70757</v>
      </c>
      <c r="D167" s="6">
        <v>32.168952592719201</v>
      </c>
      <c r="E167" s="6">
        <v>1.20917373014451</v>
      </c>
      <c r="F167" s="6">
        <v>0.14914218133409499</v>
      </c>
      <c r="G167" s="7">
        <v>2.87825770526879E-17</v>
      </c>
      <c r="H167" s="7">
        <v>1.5519805401618099E-14</v>
      </c>
      <c r="I167" s="6" t="s">
        <v>14561</v>
      </c>
      <c r="J167" s="6" t="b">
        <v>0</v>
      </c>
    </row>
    <row r="168" spans="1:10" x14ac:dyDescent="0.2">
      <c r="A168" s="6" t="s">
        <v>3448</v>
      </c>
      <c r="B168" s="6" t="s">
        <v>14300</v>
      </c>
      <c r="C168" s="6">
        <v>627626</v>
      </c>
      <c r="D168" s="6">
        <v>70.687512356646593</v>
      </c>
      <c r="E168" s="6">
        <v>0.89750717843350802</v>
      </c>
      <c r="F168" s="6">
        <v>0.11341205526463501</v>
      </c>
      <c r="G168" s="7">
        <v>5.2105364035389501E-17</v>
      </c>
      <c r="H168" s="7">
        <v>2.6971820639279001E-14</v>
      </c>
      <c r="I168" s="6" t="s">
        <v>7</v>
      </c>
      <c r="J168" s="6" t="b">
        <v>0</v>
      </c>
    </row>
    <row r="169" spans="1:10" x14ac:dyDescent="0.2">
      <c r="A169" s="6" t="s">
        <v>83</v>
      </c>
      <c r="B169" s="6" t="s">
        <v>12931</v>
      </c>
      <c r="C169" s="6">
        <v>23882</v>
      </c>
      <c r="D169" s="6">
        <v>33.096841249160398</v>
      </c>
      <c r="E169" s="6">
        <v>1.11470251946669</v>
      </c>
      <c r="F169" s="6">
        <v>0.13880906330142101</v>
      </c>
      <c r="G169" s="7">
        <v>6.3574045104845903E-17</v>
      </c>
      <c r="H169" s="7">
        <v>3.1642758373146601E-14</v>
      </c>
      <c r="I169" s="6" t="s">
        <v>14561</v>
      </c>
      <c r="J169" s="6" t="b">
        <v>0</v>
      </c>
    </row>
    <row r="170" spans="1:10" x14ac:dyDescent="0.2">
      <c r="A170" s="6" t="s">
        <v>88</v>
      </c>
      <c r="B170" s="6" t="s">
        <v>12986</v>
      </c>
      <c r="C170" s="6">
        <v>66214</v>
      </c>
      <c r="D170" s="6">
        <v>58.156400130810603</v>
      </c>
      <c r="E170" s="6">
        <v>0.83147911062294699</v>
      </c>
      <c r="F170" s="6">
        <v>0.105455372891864</v>
      </c>
      <c r="G170" s="7">
        <v>2.12571827098249E-16</v>
      </c>
      <c r="H170" s="7">
        <v>1.01884889425127E-13</v>
      </c>
      <c r="I170" s="6" t="s">
        <v>14561</v>
      </c>
      <c r="J170" s="6" t="b">
        <v>0</v>
      </c>
    </row>
    <row r="171" spans="1:10" x14ac:dyDescent="0.2">
      <c r="A171" s="6" t="s">
        <v>7107</v>
      </c>
      <c r="B171" s="6" t="s">
        <v>13435</v>
      </c>
      <c r="C171" s="6">
        <v>67800</v>
      </c>
      <c r="D171" s="6">
        <v>113.058322250172</v>
      </c>
      <c r="E171" s="6">
        <v>0.78491185037848998</v>
      </c>
      <c r="F171" s="6">
        <v>0.101362377351219</v>
      </c>
      <c r="G171" s="7">
        <v>2.3497908189853901E-16</v>
      </c>
      <c r="H171" s="7">
        <v>1.04857389615482E-13</v>
      </c>
      <c r="I171" s="6" t="s">
        <v>13985</v>
      </c>
      <c r="J171" s="6" t="b">
        <v>0</v>
      </c>
    </row>
    <row r="172" spans="1:10" x14ac:dyDescent="0.2">
      <c r="A172" s="6" t="s">
        <v>97</v>
      </c>
      <c r="B172" s="6" t="s">
        <v>12907</v>
      </c>
      <c r="C172" s="6">
        <v>54375</v>
      </c>
      <c r="D172" s="6">
        <v>111.00701452876</v>
      </c>
      <c r="E172" s="6">
        <v>0.62281107668790303</v>
      </c>
      <c r="F172" s="6">
        <v>7.9624287342386801E-2</v>
      </c>
      <c r="G172" s="7">
        <v>2.2909393293777202E-16</v>
      </c>
      <c r="H172" s="7">
        <v>1.04857389615482E-13</v>
      </c>
      <c r="I172" s="6" t="s">
        <v>14561</v>
      </c>
      <c r="J172" s="6" t="b">
        <v>0</v>
      </c>
    </row>
    <row r="173" spans="1:10" x14ac:dyDescent="0.2">
      <c r="A173" s="6" t="s">
        <v>4886</v>
      </c>
      <c r="B173" s="6" t="s">
        <v>14279</v>
      </c>
      <c r="C173" s="6">
        <v>216877</v>
      </c>
      <c r="D173" s="6">
        <v>99.4650241320943</v>
      </c>
      <c r="E173" s="6">
        <v>0.68492014006308199</v>
      </c>
      <c r="F173" s="6">
        <v>8.6594108416259405E-2</v>
      </c>
      <c r="G173" s="7">
        <v>3.2165535511179099E-16</v>
      </c>
      <c r="H173" s="7">
        <v>1.3875139835005601E-13</v>
      </c>
      <c r="I173" s="6" t="s">
        <v>13996</v>
      </c>
      <c r="J173" s="6" t="b">
        <v>0</v>
      </c>
    </row>
    <row r="174" spans="1:10" x14ac:dyDescent="0.2">
      <c r="A174" s="6" t="s">
        <v>64</v>
      </c>
      <c r="B174" s="6" t="s">
        <v>12958</v>
      </c>
      <c r="C174" s="6">
        <v>76574</v>
      </c>
      <c r="D174" s="6">
        <v>31.6128382558231</v>
      </c>
      <c r="E174" s="6">
        <v>1.1453691807455999</v>
      </c>
      <c r="F174" s="6">
        <v>0.147247235018756</v>
      </c>
      <c r="G174" s="7">
        <v>3.9195804009343098E-16</v>
      </c>
      <c r="H174" s="7">
        <v>1.6362351602738999E-13</v>
      </c>
      <c r="I174" s="6" t="s">
        <v>14561</v>
      </c>
      <c r="J174" s="6" t="b">
        <v>0</v>
      </c>
    </row>
    <row r="175" spans="1:10" x14ac:dyDescent="0.2">
      <c r="A175" s="6" t="s">
        <v>101</v>
      </c>
      <c r="B175" s="6" t="s">
        <v>12909</v>
      </c>
      <c r="C175" s="6">
        <v>12048</v>
      </c>
      <c r="D175" s="6">
        <v>66.9071571950996</v>
      </c>
      <c r="E175" s="6">
        <v>0.78733611553692395</v>
      </c>
      <c r="F175" s="6">
        <v>0.101729382002391</v>
      </c>
      <c r="G175" s="7">
        <v>7.3712512438835196E-16</v>
      </c>
      <c r="H175" s="7">
        <v>2.98098007334677E-13</v>
      </c>
      <c r="I175" s="6" t="s">
        <v>14561</v>
      </c>
      <c r="J175" s="6" t="b">
        <v>0</v>
      </c>
    </row>
    <row r="176" spans="1:10" x14ac:dyDescent="0.2">
      <c r="A176" s="6" t="s">
        <v>60</v>
      </c>
      <c r="B176" s="6" t="s">
        <v>12987</v>
      </c>
      <c r="C176" s="6">
        <v>11852</v>
      </c>
      <c r="D176" s="6">
        <v>90.163245446740802</v>
      </c>
      <c r="E176" s="6">
        <v>0.68445675437693299</v>
      </c>
      <c r="F176" s="6">
        <v>8.9096610706047505E-2</v>
      </c>
      <c r="G176" s="7">
        <v>8.4238313515037495E-16</v>
      </c>
      <c r="H176" s="7">
        <v>3.30341822787303E-13</v>
      </c>
      <c r="I176" s="6" t="s">
        <v>14561</v>
      </c>
      <c r="J176" s="6" t="b">
        <v>0</v>
      </c>
    </row>
    <row r="177" spans="1:10" x14ac:dyDescent="0.2">
      <c r="A177" s="6" t="s">
        <v>480</v>
      </c>
      <c r="B177" s="6" t="s">
        <v>12900</v>
      </c>
      <c r="C177" s="6">
        <v>24136</v>
      </c>
      <c r="D177" s="6">
        <v>240.98310668848799</v>
      </c>
      <c r="E177" s="6">
        <v>-0.484974357953049</v>
      </c>
      <c r="F177" s="6">
        <v>6.2790824592320701E-2</v>
      </c>
      <c r="G177" s="7">
        <v>9.7228692801608407E-16</v>
      </c>
      <c r="H177" s="7">
        <v>3.7006956280753298E-13</v>
      </c>
      <c r="I177" s="6" t="s">
        <v>14561</v>
      </c>
      <c r="J177" s="6" t="b">
        <v>0</v>
      </c>
    </row>
    <row r="178" spans="1:10" x14ac:dyDescent="0.2">
      <c r="A178" s="6" t="s">
        <v>55</v>
      </c>
      <c r="B178" s="6" t="s">
        <v>12908</v>
      </c>
      <c r="C178" s="6">
        <v>14595</v>
      </c>
      <c r="D178" s="6">
        <v>25.238170848248</v>
      </c>
      <c r="E178" s="6">
        <v>1.27160818283824</v>
      </c>
      <c r="F178" s="6">
        <v>0.16443916955617</v>
      </c>
      <c r="G178" s="7">
        <v>1.1230528327276401E-15</v>
      </c>
      <c r="H178" s="7">
        <v>4.1524076309509798E-13</v>
      </c>
      <c r="I178" s="6" t="s">
        <v>14561</v>
      </c>
      <c r="J178" s="6" t="b">
        <v>0</v>
      </c>
    </row>
    <row r="179" spans="1:10" x14ac:dyDescent="0.2">
      <c r="A179" s="6" t="s">
        <v>118</v>
      </c>
      <c r="B179" s="6" t="s">
        <v>13009</v>
      </c>
      <c r="C179" s="6">
        <v>214133</v>
      </c>
      <c r="D179" s="6">
        <v>117.013261516878</v>
      </c>
      <c r="E179" s="6">
        <v>0.60525465883185903</v>
      </c>
      <c r="F179" s="6">
        <v>7.8966614131899801E-2</v>
      </c>
      <c r="G179" s="7">
        <v>1.2711757705109399E-15</v>
      </c>
      <c r="H179" s="7">
        <v>4.5695237906061301E-13</v>
      </c>
      <c r="I179" s="6" t="s">
        <v>14561</v>
      </c>
      <c r="J179" s="6" t="b">
        <v>0</v>
      </c>
    </row>
    <row r="180" spans="1:10" x14ac:dyDescent="0.2">
      <c r="A180" s="6" t="s">
        <v>9790</v>
      </c>
      <c r="B180" s="6" t="s">
        <v>14310</v>
      </c>
      <c r="C180" s="6">
        <v>12398</v>
      </c>
      <c r="D180" s="6">
        <v>21.127652440948701</v>
      </c>
      <c r="E180" s="6">
        <v>-1.2598841213207199</v>
      </c>
      <c r="F180" s="6">
        <v>0.16481976549157401</v>
      </c>
      <c r="G180" s="7">
        <v>1.37059957090918E-15</v>
      </c>
      <c r="H180" s="7">
        <v>4.7937646073339899E-13</v>
      </c>
      <c r="I180" s="6" t="s">
        <v>13996</v>
      </c>
      <c r="J180" s="6" t="b">
        <v>0</v>
      </c>
    </row>
    <row r="181" spans="1:10" x14ac:dyDescent="0.2">
      <c r="A181" s="6" t="s">
        <v>137</v>
      </c>
      <c r="B181" s="6" t="s">
        <v>12875</v>
      </c>
      <c r="C181" s="6">
        <v>15903</v>
      </c>
      <c r="D181" s="6">
        <v>90.416520339885693</v>
      </c>
      <c r="E181" s="6">
        <v>-0.94936733643805904</v>
      </c>
      <c r="F181" s="6">
        <v>0.124460422344669</v>
      </c>
      <c r="G181" s="7">
        <v>1.64789945286212E-15</v>
      </c>
      <c r="H181" s="7">
        <v>5.4680684152535102E-13</v>
      </c>
      <c r="I181" s="6" t="s">
        <v>14561</v>
      </c>
      <c r="J181" s="6" t="b">
        <v>0</v>
      </c>
    </row>
    <row r="182" spans="1:10" x14ac:dyDescent="0.2">
      <c r="A182" s="6" t="s">
        <v>306</v>
      </c>
      <c r="B182" s="6" t="s">
        <v>12916</v>
      </c>
      <c r="C182" s="6">
        <v>69635</v>
      </c>
      <c r="D182" s="6">
        <v>219.25172679813801</v>
      </c>
      <c r="E182" s="6">
        <v>0.46487702333601399</v>
      </c>
      <c r="F182" s="6">
        <v>6.12522528401519E-2</v>
      </c>
      <c r="G182" s="7">
        <v>1.6104159796453601E-15</v>
      </c>
      <c r="H182" s="7">
        <v>5.4680684152535102E-13</v>
      </c>
      <c r="I182" s="6" t="s">
        <v>14561</v>
      </c>
      <c r="J182" s="6" t="b">
        <v>0</v>
      </c>
    </row>
    <row r="183" spans="1:10" x14ac:dyDescent="0.2">
      <c r="A183" s="6" t="s">
        <v>76</v>
      </c>
      <c r="B183" s="6" t="s">
        <v>13003</v>
      </c>
      <c r="C183" s="6">
        <v>216892</v>
      </c>
      <c r="D183" s="6">
        <v>48.935241036373903</v>
      </c>
      <c r="E183" s="6">
        <v>0.90748718238126702</v>
      </c>
      <c r="F183" s="6">
        <v>0.12120930860903401</v>
      </c>
      <c r="G183" s="7">
        <v>2.0274498611506801E-15</v>
      </c>
      <c r="H183" s="7">
        <v>6.5593071632877401E-13</v>
      </c>
      <c r="I183" s="6" t="s">
        <v>14561</v>
      </c>
      <c r="J183" s="6" t="b">
        <v>0</v>
      </c>
    </row>
    <row r="184" spans="1:10" x14ac:dyDescent="0.2">
      <c r="A184" s="6" t="s">
        <v>149</v>
      </c>
      <c r="B184" s="6" t="s">
        <v>12947</v>
      </c>
      <c r="C184" s="6">
        <v>66277</v>
      </c>
      <c r="D184" s="6">
        <v>31.0691618735631</v>
      </c>
      <c r="E184" s="6">
        <v>1.0584676092740699</v>
      </c>
      <c r="F184" s="6">
        <v>0.142308519977665</v>
      </c>
      <c r="G184" s="7">
        <v>4.9348350832098597E-15</v>
      </c>
      <c r="H184" s="7">
        <v>1.55760245882485E-12</v>
      </c>
      <c r="I184" s="6" t="s">
        <v>14561</v>
      </c>
      <c r="J184" s="6" t="b">
        <v>0</v>
      </c>
    </row>
    <row r="185" spans="1:10" x14ac:dyDescent="0.2">
      <c r="A185" s="6" t="s">
        <v>87</v>
      </c>
      <c r="B185" s="6" t="s">
        <v>12918</v>
      </c>
      <c r="C185" s="6">
        <v>213393</v>
      </c>
      <c r="D185" s="6">
        <v>6.4443979750731399</v>
      </c>
      <c r="E185" s="6">
        <v>3.50962380485291</v>
      </c>
      <c r="F185" s="6">
        <v>0.46898468867976001</v>
      </c>
      <c r="G185" s="7">
        <v>6.2831010937190702E-15</v>
      </c>
      <c r="H185" s="7">
        <v>1.9359431250909201E-12</v>
      </c>
      <c r="I185" s="6" t="s">
        <v>14561</v>
      </c>
      <c r="J185" s="6" t="b">
        <v>0</v>
      </c>
    </row>
    <row r="186" spans="1:10" x14ac:dyDescent="0.2">
      <c r="A186" s="6" t="s">
        <v>46</v>
      </c>
      <c r="B186" s="6" t="s">
        <v>12961</v>
      </c>
      <c r="C186" s="6">
        <v>69774</v>
      </c>
      <c r="D186" s="6">
        <v>11.2597095432623</v>
      </c>
      <c r="E186" s="6">
        <v>1.88693822711681</v>
      </c>
      <c r="F186" s="6">
        <v>0.256398764075779</v>
      </c>
      <c r="G186" s="7">
        <v>9.5977508161002196E-15</v>
      </c>
      <c r="H186" s="7">
        <v>2.8884765886314602E-12</v>
      </c>
      <c r="I186" s="6" t="s">
        <v>14561</v>
      </c>
      <c r="J186" s="6" t="b">
        <v>0</v>
      </c>
    </row>
    <row r="187" spans="1:10" x14ac:dyDescent="0.2">
      <c r="A187" s="6" t="s">
        <v>464</v>
      </c>
      <c r="B187" s="6" t="s">
        <v>13768</v>
      </c>
      <c r="C187" s="6">
        <v>328329</v>
      </c>
      <c r="D187" s="6">
        <v>192.86942786640699</v>
      </c>
      <c r="E187" s="6">
        <v>0.532985511272276</v>
      </c>
      <c r="F187" s="6">
        <v>7.3186294252415504E-2</v>
      </c>
      <c r="G187" s="7">
        <v>2.2243699696400101E-14</v>
      </c>
      <c r="H187" s="7">
        <v>6.5421754038889602E-12</v>
      </c>
      <c r="I187" s="6" t="s">
        <v>13217</v>
      </c>
      <c r="J187" s="6" t="b">
        <v>0</v>
      </c>
    </row>
    <row r="188" spans="1:10" x14ac:dyDescent="0.2">
      <c r="A188" s="6" t="s">
        <v>9287</v>
      </c>
      <c r="B188" s="6" t="s">
        <v>14281</v>
      </c>
      <c r="C188" s="6">
        <v>75668</v>
      </c>
      <c r="D188" s="6">
        <v>20.3383864880442</v>
      </c>
      <c r="E188" s="6">
        <v>-1.2845682029082499</v>
      </c>
      <c r="F188" s="6">
        <v>0.177531385393248</v>
      </c>
      <c r="G188" s="7">
        <v>2.5923772153616299E-14</v>
      </c>
      <c r="H188" s="7">
        <v>7.4551007875544005E-12</v>
      </c>
      <c r="I188" s="6" t="s">
        <v>13502</v>
      </c>
      <c r="J188" s="6" t="b">
        <v>0</v>
      </c>
    </row>
    <row r="189" spans="1:10" x14ac:dyDescent="0.2">
      <c r="A189" s="6" t="s">
        <v>299</v>
      </c>
      <c r="B189" s="6" t="s">
        <v>14163</v>
      </c>
      <c r="C189" s="6">
        <v>230735</v>
      </c>
      <c r="D189" s="6">
        <v>71.283861642633696</v>
      </c>
      <c r="E189" s="6">
        <v>0.70607532077546298</v>
      </c>
      <c r="F189" s="6">
        <v>9.8073592493834003E-2</v>
      </c>
      <c r="G189" s="7">
        <v>4.53237521857804E-14</v>
      </c>
      <c r="H189" s="7">
        <v>1.24794612135358E-11</v>
      </c>
      <c r="I189" s="6" t="s">
        <v>13270</v>
      </c>
      <c r="J189" s="6" t="b">
        <v>0</v>
      </c>
    </row>
    <row r="190" spans="1:10" x14ac:dyDescent="0.2">
      <c r="A190" s="6" t="s">
        <v>43</v>
      </c>
      <c r="B190" s="6" t="s">
        <v>13001</v>
      </c>
      <c r="C190" s="6">
        <v>106878</v>
      </c>
      <c r="D190" s="6">
        <v>39.209004784149002</v>
      </c>
      <c r="E190" s="6">
        <v>0.98488561255742002</v>
      </c>
      <c r="F190" s="6">
        <v>0.13703433181114799</v>
      </c>
      <c r="G190" s="7">
        <v>4.4557983523609498E-14</v>
      </c>
      <c r="H190" s="7">
        <v>1.24794612135358E-11</v>
      </c>
      <c r="I190" s="6" t="s">
        <v>14561</v>
      </c>
      <c r="J190" s="6" t="b">
        <v>0</v>
      </c>
    </row>
    <row r="191" spans="1:10" x14ac:dyDescent="0.2">
      <c r="A191" s="6" t="s">
        <v>98</v>
      </c>
      <c r="B191" s="6" t="s">
        <v>13021</v>
      </c>
      <c r="C191" s="6">
        <v>56338</v>
      </c>
      <c r="D191" s="6">
        <v>34.2021682448161</v>
      </c>
      <c r="E191" s="6">
        <v>1.27360052850732</v>
      </c>
      <c r="F191" s="6">
        <v>0.17626060230604901</v>
      </c>
      <c r="G191" s="7">
        <v>5.3538360970395997E-14</v>
      </c>
      <c r="H191" s="7">
        <v>1.4182072645077699E-11</v>
      </c>
      <c r="I191" s="6" t="s">
        <v>14561</v>
      </c>
      <c r="J191" s="6" t="b">
        <v>0</v>
      </c>
    </row>
    <row r="192" spans="1:10" x14ac:dyDescent="0.2">
      <c r="A192" s="6" t="s">
        <v>65</v>
      </c>
      <c r="B192" s="6" t="s">
        <v>12950</v>
      </c>
      <c r="C192" s="6">
        <v>16848</v>
      </c>
      <c r="D192" s="6">
        <v>20.208969465322198</v>
      </c>
      <c r="E192" s="6">
        <v>1.31327031377353</v>
      </c>
      <c r="F192" s="6">
        <v>0.18601768955745099</v>
      </c>
      <c r="G192" s="7">
        <v>5.3699216413631797E-14</v>
      </c>
      <c r="H192" s="7">
        <v>1.4182072645077699E-11</v>
      </c>
      <c r="I192" s="6" t="s">
        <v>14561</v>
      </c>
      <c r="J192" s="6" t="b">
        <v>0</v>
      </c>
    </row>
    <row r="193" spans="1:10" x14ac:dyDescent="0.2">
      <c r="A193" s="6" t="s">
        <v>92</v>
      </c>
      <c r="B193" s="6" t="s">
        <v>13028</v>
      </c>
      <c r="C193" s="6">
        <v>235320</v>
      </c>
      <c r="D193" s="6">
        <v>47.314132796108701</v>
      </c>
      <c r="E193" s="6">
        <v>0.89108094028614804</v>
      </c>
      <c r="F193" s="6">
        <v>0.128978687886007</v>
      </c>
      <c r="G193" s="7">
        <v>2.15022476556893E-13</v>
      </c>
      <c r="H193" s="7">
        <v>5.5652117382454902E-11</v>
      </c>
      <c r="I193" s="6" t="s">
        <v>14561</v>
      </c>
      <c r="J193" s="6" t="b">
        <v>0</v>
      </c>
    </row>
    <row r="194" spans="1:10" x14ac:dyDescent="0.2">
      <c r="A194" s="6" t="s">
        <v>28</v>
      </c>
      <c r="B194" s="6" t="s">
        <v>12966</v>
      </c>
      <c r="C194" s="6">
        <v>17122</v>
      </c>
      <c r="D194" s="6">
        <v>145.742306646933</v>
      </c>
      <c r="E194" s="6">
        <v>0.57944153059007397</v>
      </c>
      <c r="F194" s="6">
        <v>8.4594923895581695E-2</v>
      </c>
      <c r="G194" s="7">
        <v>3.6592704721766401E-13</v>
      </c>
      <c r="H194" s="7">
        <v>9.2852194471446906E-11</v>
      </c>
      <c r="I194" s="6" t="s">
        <v>14561</v>
      </c>
      <c r="J194" s="6" t="b">
        <v>0</v>
      </c>
    </row>
    <row r="195" spans="1:10" x14ac:dyDescent="0.2">
      <c r="A195" s="6" t="s">
        <v>186</v>
      </c>
      <c r="B195" s="6" t="s">
        <v>13010</v>
      </c>
      <c r="C195" s="6">
        <v>94242</v>
      </c>
      <c r="D195" s="6">
        <v>15.000416258985901</v>
      </c>
      <c r="E195" s="6">
        <v>1.5186493521675299</v>
      </c>
      <c r="F195" s="6">
        <v>0.222323746378632</v>
      </c>
      <c r="G195" s="7">
        <v>3.8493284990949298E-13</v>
      </c>
      <c r="H195" s="7">
        <v>9.5796461743822004E-11</v>
      </c>
      <c r="I195" s="6" t="s">
        <v>14561</v>
      </c>
      <c r="J195" s="6" t="b">
        <v>0</v>
      </c>
    </row>
    <row r="196" spans="1:10" x14ac:dyDescent="0.2">
      <c r="A196" s="6" t="s">
        <v>117</v>
      </c>
      <c r="B196" s="6" t="s">
        <v>13027</v>
      </c>
      <c r="C196" s="6">
        <v>22436</v>
      </c>
      <c r="D196" s="6">
        <v>10.5055074588296</v>
      </c>
      <c r="E196" s="6">
        <v>1.69605505891615</v>
      </c>
      <c r="F196" s="6">
        <v>0.24909123271918199</v>
      </c>
      <c r="G196" s="7">
        <v>4.1013286322515798E-13</v>
      </c>
      <c r="H196" s="7">
        <v>1.00142063830128E-10</v>
      </c>
      <c r="I196" s="6" t="s">
        <v>14561</v>
      </c>
      <c r="J196" s="6" t="b">
        <v>0</v>
      </c>
    </row>
    <row r="197" spans="1:10" x14ac:dyDescent="0.2">
      <c r="A197" s="6" t="s">
        <v>324</v>
      </c>
      <c r="B197" s="6" t="s">
        <v>13173</v>
      </c>
      <c r="C197" s="6">
        <v>17988</v>
      </c>
      <c r="D197" s="6">
        <v>88.775657652018197</v>
      </c>
      <c r="E197" s="6">
        <v>0.84409952326198801</v>
      </c>
      <c r="F197" s="6">
        <v>0.12687330343486</v>
      </c>
      <c r="G197" s="7">
        <v>7.2318363920652796E-13</v>
      </c>
      <c r="H197" s="7">
        <v>1.7330961990688299E-10</v>
      </c>
      <c r="I197" s="6" t="s">
        <v>14525</v>
      </c>
      <c r="J197" s="6" t="b">
        <v>0</v>
      </c>
    </row>
    <row r="198" spans="1:10" x14ac:dyDescent="0.2">
      <c r="A198" s="6" t="s">
        <v>194</v>
      </c>
      <c r="B198" s="6" t="s">
        <v>13004</v>
      </c>
      <c r="C198" s="6">
        <v>74646</v>
      </c>
      <c r="D198" s="6">
        <v>37.405285019983602</v>
      </c>
      <c r="E198" s="6">
        <v>0.89395457956508795</v>
      </c>
      <c r="F198" s="6">
        <v>0.13296201162278301</v>
      </c>
      <c r="G198" s="7">
        <v>1.0589155540661E-12</v>
      </c>
      <c r="H198" s="7">
        <v>2.4915320336671598E-10</v>
      </c>
      <c r="I198" s="6" t="s">
        <v>14561</v>
      </c>
      <c r="J198" s="6" t="b">
        <v>0</v>
      </c>
    </row>
    <row r="199" spans="1:10" x14ac:dyDescent="0.2">
      <c r="A199" s="6" t="s">
        <v>40</v>
      </c>
      <c r="B199" s="6" t="s">
        <v>13184</v>
      </c>
      <c r="C199" s="6">
        <v>50799</v>
      </c>
      <c r="D199" s="6">
        <v>10.534367876598999</v>
      </c>
      <c r="E199" s="6">
        <v>1.9839315178349399</v>
      </c>
      <c r="F199" s="6">
        <v>0.29609611664233898</v>
      </c>
      <c r="G199" s="7">
        <v>1.2132091050896E-12</v>
      </c>
      <c r="H199" s="7">
        <v>2.8035962551722398E-10</v>
      </c>
      <c r="I199" s="6" t="s">
        <v>14287</v>
      </c>
      <c r="J199" s="6" t="b">
        <v>0</v>
      </c>
    </row>
    <row r="200" spans="1:10" x14ac:dyDescent="0.2">
      <c r="A200" s="6" t="s">
        <v>220</v>
      </c>
      <c r="B200" s="6" t="s">
        <v>12970</v>
      </c>
      <c r="C200" s="6">
        <v>224109</v>
      </c>
      <c r="D200" s="6">
        <v>10.2178565979158</v>
      </c>
      <c r="E200" s="6">
        <v>1.79328501197737</v>
      </c>
      <c r="F200" s="6">
        <v>0.26966211935275203</v>
      </c>
      <c r="G200" s="7">
        <v>1.69215821528001E-12</v>
      </c>
      <c r="H200" s="7">
        <v>3.8417928884102903E-10</v>
      </c>
      <c r="I200" s="6" t="s">
        <v>14561</v>
      </c>
      <c r="J200" s="6" t="b">
        <v>0</v>
      </c>
    </row>
    <row r="201" spans="1:10" x14ac:dyDescent="0.2">
      <c r="A201" s="6" t="s">
        <v>163</v>
      </c>
      <c r="B201" s="6" t="s">
        <v>13918</v>
      </c>
      <c r="C201" s="6">
        <v>22350</v>
      </c>
      <c r="D201" s="6">
        <v>116.17686040542399</v>
      </c>
      <c r="E201" s="6">
        <v>0.59042964385595897</v>
      </c>
      <c r="F201" s="6">
        <v>8.9140309869342793E-2</v>
      </c>
      <c r="G201" s="7">
        <v>1.9306886507199498E-12</v>
      </c>
      <c r="H201" s="7">
        <v>4.3077658325804999E-10</v>
      </c>
      <c r="I201" s="6" t="s">
        <v>13217</v>
      </c>
      <c r="J201" s="6" t="b">
        <v>0</v>
      </c>
    </row>
    <row r="202" spans="1:10" x14ac:dyDescent="0.2">
      <c r="A202" s="6" t="s">
        <v>371</v>
      </c>
      <c r="B202" s="6" t="s">
        <v>14175</v>
      </c>
      <c r="C202" s="6">
        <v>21859</v>
      </c>
      <c r="D202" s="6">
        <v>293.11883190505898</v>
      </c>
      <c r="E202" s="6">
        <v>0.460266631428771</v>
      </c>
      <c r="F202" s="6">
        <v>6.9227318126288698E-2</v>
      </c>
      <c r="G202" s="7">
        <v>2.6778002085046699E-12</v>
      </c>
      <c r="H202" s="7">
        <v>5.87345974546762E-10</v>
      </c>
      <c r="I202" s="6" t="s">
        <v>13270</v>
      </c>
      <c r="J202" s="6" t="b">
        <v>0</v>
      </c>
    </row>
    <row r="203" spans="1:10" x14ac:dyDescent="0.2">
      <c r="A203" s="6" t="s">
        <v>95</v>
      </c>
      <c r="B203" s="6" t="s">
        <v>13014</v>
      </c>
      <c r="C203" s="6">
        <v>21961</v>
      </c>
      <c r="D203" s="6">
        <v>66.300952439639005</v>
      </c>
      <c r="E203" s="6">
        <v>0.80727055452648699</v>
      </c>
      <c r="F203" s="6">
        <v>0.121794068144478</v>
      </c>
      <c r="G203" s="7">
        <v>2.7390209138015601E-12</v>
      </c>
      <c r="H203" s="7">
        <v>5.9076116075843398E-10</v>
      </c>
      <c r="I203" s="6" t="s">
        <v>14561</v>
      </c>
      <c r="J203" s="6" t="b">
        <v>0</v>
      </c>
    </row>
    <row r="204" spans="1:10" x14ac:dyDescent="0.2">
      <c r="A204" s="6" t="s">
        <v>346</v>
      </c>
      <c r="B204" s="6" t="s">
        <v>13352</v>
      </c>
      <c r="C204" s="6">
        <v>268980</v>
      </c>
      <c r="D204" s="6">
        <v>48.432218078546299</v>
      </c>
      <c r="E204" s="6">
        <v>0.74424853973029803</v>
      </c>
      <c r="F204" s="6">
        <v>0.114015952498824</v>
      </c>
      <c r="G204" s="7">
        <v>3.44991960260017E-12</v>
      </c>
      <c r="H204" s="7">
        <v>7.3189196028276703E-10</v>
      </c>
      <c r="I204" s="6" t="s">
        <v>14562</v>
      </c>
      <c r="J204" s="6" t="b">
        <v>0</v>
      </c>
    </row>
    <row r="205" spans="1:10" x14ac:dyDescent="0.2">
      <c r="A205" s="6" t="s">
        <v>272</v>
      </c>
      <c r="B205" s="6" t="s">
        <v>12899</v>
      </c>
      <c r="C205" s="6">
        <v>246228</v>
      </c>
      <c r="D205" s="6">
        <v>25.392361160163802</v>
      </c>
      <c r="E205" s="6">
        <v>-1.03470831339548</v>
      </c>
      <c r="F205" s="6">
        <v>0.15971790712988901</v>
      </c>
      <c r="G205" s="7">
        <v>4.9080246268915102E-12</v>
      </c>
      <c r="H205" s="7">
        <v>1.02443139833231E-9</v>
      </c>
      <c r="I205" s="6" t="s">
        <v>14561</v>
      </c>
      <c r="J205" s="6" t="b">
        <v>0</v>
      </c>
    </row>
    <row r="206" spans="1:10" x14ac:dyDescent="0.2">
      <c r="A206" s="6" t="s">
        <v>30</v>
      </c>
      <c r="B206" s="6" t="s">
        <v>12994</v>
      </c>
      <c r="C206" s="6">
        <v>170755</v>
      </c>
      <c r="D206" s="6">
        <v>23.194540612917201</v>
      </c>
      <c r="E206" s="6">
        <v>1.4228885041813399</v>
      </c>
      <c r="F206" s="6">
        <v>0.21824821676089201</v>
      </c>
      <c r="G206" s="7">
        <v>6.5435475352382302E-12</v>
      </c>
      <c r="H206" s="7">
        <v>1.34412775640505E-9</v>
      </c>
      <c r="I206" s="6" t="s">
        <v>14561</v>
      </c>
      <c r="J206" s="6" t="b">
        <v>0</v>
      </c>
    </row>
    <row r="207" spans="1:10" x14ac:dyDescent="0.2">
      <c r="A207" s="6" t="s">
        <v>86</v>
      </c>
      <c r="B207" s="6" t="s">
        <v>13012</v>
      </c>
      <c r="C207" s="6">
        <v>107769</v>
      </c>
      <c r="D207" s="6">
        <v>20.213588147459099</v>
      </c>
      <c r="E207" s="6">
        <v>1.1326709656691301</v>
      </c>
      <c r="F207" s="6">
        <v>0.17905728731664999</v>
      </c>
      <c r="G207" s="7">
        <v>7.0400046335595496E-12</v>
      </c>
      <c r="H207" s="7">
        <v>1.4235109369202201E-9</v>
      </c>
      <c r="I207" s="6" t="s">
        <v>14561</v>
      </c>
      <c r="J207" s="6" t="b">
        <v>0</v>
      </c>
    </row>
    <row r="208" spans="1:10" x14ac:dyDescent="0.2">
      <c r="A208" s="6" t="s">
        <v>390</v>
      </c>
      <c r="B208" s="6" t="s">
        <v>12946</v>
      </c>
      <c r="C208" s="6">
        <v>227632</v>
      </c>
      <c r="D208" s="6">
        <v>17.2944137336683</v>
      </c>
      <c r="E208" s="6">
        <v>1.4330326086990299</v>
      </c>
      <c r="F208" s="6">
        <v>0.22977120875864199</v>
      </c>
      <c r="G208" s="7">
        <v>1.05832845107963E-11</v>
      </c>
      <c r="H208" s="7">
        <v>2.1070505362186898E-9</v>
      </c>
      <c r="I208" s="6" t="s">
        <v>14561</v>
      </c>
      <c r="J208" s="6" t="b">
        <v>0</v>
      </c>
    </row>
    <row r="209" spans="1:10" x14ac:dyDescent="0.2">
      <c r="A209" s="6" t="s">
        <v>1688</v>
      </c>
      <c r="B209" s="6" t="s">
        <v>13484</v>
      </c>
      <c r="C209" s="6">
        <v>14219</v>
      </c>
      <c r="D209" s="6">
        <v>13.280671327958901</v>
      </c>
      <c r="E209" s="6">
        <v>1.51882803218919</v>
      </c>
      <c r="F209" s="6">
        <v>0.244386270745798</v>
      </c>
      <c r="G209" s="7">
        <v>1.42167469013983E-11</v>
      </c>
      <c r="H209" s="7">
        <v>2.7875594189544798E-9</v>
      </c>
      <c r="I209" s="6" t="s">
        <v>14190</v>
      </c>
      <c r="J209" s="6" t="b">
        <v>0</v>
      </c>
    </row>
    <row r="210" spans="1:10" x14ac:dyDescent="0.2">
      <c r="A210" s="6" t="s">
        <v>62</v>
      </c>
      <c r="B210" s="6" t="s">
        <v>12989</v>
      </c>
      <c r="C210" s="6">
        <v>74030</v>
      </c>
      <c r="D210" s="6">
        <v>53.813365610194701</v>
      </c>
      <c r="E210" s="6">
        <v>0.75420329248973295</v>
      </c>
      <c r="F210" s="6">
        <v>0.119831959030408</v>
      </c>
      <c r="G210" s="7">
        <v>1.5390212058585801E-11</v>
      </c>
      <c r="H210" s="7">
        <v>2.9726079738829698E-9</v>
      </c>
      <c r="I210" s="6" t="s">
        <v>14561</v>
      </c>
      <c r="J210" s="6" t="b">
        <v>0</v>
      </c>
    </row>
    <row r="211" spans="1:10" x14ac:dyDescent="0.2">
      <c r="A211" s="6" t="s">
        <v>25</v>
      </c>
      <c r="B211" s="6" t="s">
        <v>12972</v>
      </c>
      <c r="C211" s="6">
        <v>74189</v>
      </c>
      <c r="D211" s="6">
        <v>115.129055071089</v>
      </c>
      <c r="E211" s="6">
        <v>0.65436477393411496</v>
      </c>
      <c r="F211" s="6">
        <v>0.103441136106125</v>
      </c>
      <c r="G211" s="7">
        <v>1.6400201707816201E-11</v>
      </c>
      <c r="H211" s="7">
        <v>3.1211030926595501E-9</v>
      </c>
      <c r="I211" s="6" t="s">
        <v>14561</v>
      </c>
      <c r="J211" s="6" t="b">
        <v>0</v>
      </c>
    </row>
    <row r="212" spans="1:10" x14ac:dyDescent="0.2">
      <c r="A212" s="6" t="s">
        <v>189</v>
      </c>
      <c r="B212" s="6" t="s">
        <v>12890</v>
      </c>
      <c r="C212" s="6">
        <v>28250</v>
      </c>
      <c r="D212" s="6">
        <v>50.1559071190769</v>
      </c>
      <c r="E212" s="6">
        <v>-0.758586763479282</v>
      </c>
      <c r="F212" s="6">
        <v>0.12058900172673299</v>
      </c>
      <c r="G212" s="7">
        <v>1.7876613066557201E-11</v>
      </c>
      <c r="H212" s="7">
        <v>3.3527717347002299E-9</v>
      </c>
      <c r="I212" s="6" t="s">
        <v>14561</v>
      </c>
      <c r="J212" s="6" t="b">
        <v>0</v>
      </c>
    </row>
    <row r="213" spans="1:10" x14ac:dyDescent="0.2">
      <c r="A213" s="6" t="s">
        <v>48</v>
      </c>
      <c r="B213" s="6" t="s">
        <v>13029</v>
      </c>
      <c r="C213" s="6">
        <v>22695</v>
      </c>
      <c r="D213" s="6">
        <v>15.418204043620401</v>
      </c>
      <c r="E213" s="6">
        <v>1.4336568127785201</v>
      </c>
      <c r="F213" s="6">
        <v>0.228357655313909</v>
      </c>
      <c r="G213" s="7">
        <v>1.87209583932281E-11</v>
      </c>
      <c r="H213" s="7">
        <v>3.4609703223823501E-9</v>
      </c>
      <c r="I213" s="6" t="s">
        <v>14561</v>
      </c>
      <c r="J213" s="6" t="b">
        <v>0</v>
      </c>
    </row>
    <row r="214" spans="1:10" x14ac:dyDescent="0.2">
      <c r="A214" s="6" t="s">
        <v>771</v>
      </c>
      <c r="B214" s="6" t="s">
        <v>14272</v>
      </c>
      <c r="C214" s="6">
        <v>24056</v>
      </c>
      <c r="D214" s="6">
        <v>182.566029020727</v>
      </c>
      <c r="E214" s="6">
        <v>0.40254329147179402</v>
      </c>
      <c r="F214" s="6">
        <v>6.3708242179927599E-2</v>
      </c>
      <c r="G214" s="7">
        <v>2.1913541239126099E-11</v>
      </c>
      <c r="H214" s="7">
        <v>3.9941286926131197E-9</v>
      </c>
      <c r="I214" s="6" t="s">
        <v>13237</v>
      </c>
      <c r="J214" s="6" t="b">
        <v>0</v>
      </c>
    </row>
    <row r="215" spans="1:10" x14ac:dyDescent="0.2">
      <c r="A215" s="6" t="s">
        <v>104</v>
      </c>
      <c r="B215" s="6" t="s">
        <v>12955</v>
      </c>
      <c r="C215" s="6">
        <v>232087</v>
      </c>
      <c r="D215" s="6">
        <v>210.818247181022</v>
      </c>
      <c r="E215" s="6">
        <v>0.40018030520077202</v>
      </c>
      <c r="F215" s="6">
        <v>6.3957858205041795E-2</v>
      </c>
      <c r="G215" s="7">
        <v>3.2029874501604401E-11</v>
      </c>
      <c r="H215" s="7">
        <v>5.7569250822952999E-9</v>
      </c>
      <c r="I215" s="6" t="s">
        <v>14561</v>
      </c>
      <c r="J215" s="6" t="b">
        <v>0</v>
      </c>
    </row>
    <row r="216" spans="1:10" x14ac:dyDescent="0.2">
      <c r="A216" s="6" t="s">
        <v>7248</v>
      </c>
      <c r="B216" s="6" t="s">
        <v>14293</v>
      </c>
      <c r="C216" s="6">
        <v>170835</v>
      </c>
      <c r="D216" s="6">
        <v>43.847786703708202</v>
      </c>
      <c r="E216" s="6">
        <v>0.76979463854263297</v>
      </c>
      <c r="F216" s="6">
        <v>0.124648638894301</v>
      </c>
      <c r="G216" s="7">
        <v>3.77907684731197E-11</v>
      </c>
      <c r="H216" s="7">
        <v>6.6993196549403001E-9</v>
      </c>
      <c r="I216" s="6" t="s">
        <v>13977</v>
      </c>
      <c r="J216" s="6" t="b">
        <v>0</v>
      </c>
    </row>
    <row r="217" spans="1:10" x14ac:dyDescent="0.2">
      <c r="A217" s="6" t="s">
        <v>193</v>
      </c>
      <c r="B217" s="6" t="s">
        <v>12905</v>
      </c>
      <c r="C217" s="6">
        <v>381823</v>
      </c>
      <c r="D217" s="6">
        <v>8.5949980678816296</v>
      </c>
      <c r="E217" s="6">
        <v>1.9388560335911</v>
      </c>
      <c r="F217" s="6">
        <v>0.31824021116394802</v>
      </c>
      <c r="G217" s="7">
        <v>4.8460058073424598E-11</v>
      </c>
      <c r="H217" s="7">
        <v>8.4746163720025402E-9</v>
      </c>
      <c r="I217" s="6" t="s">
        <v>14561</v>
      </c>
      <c r="J217" s="6" t="b">
        <v>0</v>
      </c>
    </row>
    <row r="218" spans="1:10" x14ac:dyDescent="0.2">
      <c r="A218" s="6" t="s">
        <v>198</v>
      </c>
      <c r="B218" s="6" t="s">
        <v>13007</v>
      </c>
      <c r="C218" s="6">
        <v>69068</v>
      </c>
      <c r="D218" s="6">
        <v>5.4743520950161404</v>
      </c>
      <c r="E218" s="6">
        <v>2.4377831294147998</v>
      </c>
      <c r="F218" s="6">
        <v>0.41312314178659298</v>
      </c>
      <c r="G218" s="7">
        <v>5.76853719628376E-11</v>
      </c>
      <c r="H218" s="7">
        <v>9.9534186476144096E-9</v>
      </c>
      <c r="I218" s="6" t="s">
        <v>14561</v>
      </c>
      <c r="J218" s="6" t="b">
        <v>0</v>
      </c>
    </row>
    <row r="219" spans="1:10" x14ac:dyDescent="0.2">
      <c r="A219" s="6" t="s">
        <v>159</v>
      </c>
      <c r="B219" s="6" t="s">
        <v>12952</v>
      </c>
      <c r="C219" s="6">
        <v>16974</v>
      </c>
      <c r="D219" s="6">
        <v>75.769730209262804</v>
      </c>
      <c r="E219" s="6">
        <v>0.59823364357811104</v>
      </c>
      <c r="F219" s="6">
        <v>9.7651305939151903E-2</v>
      </c>
      <c r="G219" s="7">
        <v>6.8155670338903996E-11</v>
      </c>
      <c r="H219" s="7">
        <v>1.1605296445470499E-8</v>
      </c>
      <c r="I219" s="6" t="s">
        <v>14561</v>
      </c>
      <c r="J219" s="6" t="b">
        <v>0</v>
      </c>
    </row>
    <row r="220" spans="1:10" x14ac:dyDescent="0.2">
      <c r="A220" s="6" t="s">
        <v>93</v>
      </c>
      <c r="B220" s="6" t="s">
        <v>13016</v>
      </c>
      <c r="C220" s="6">
        <v>57259</v>
      </c>
      <c r="D220" s="6">
        <v>29.8757403659787</v>
      </c>
      <c r="E220" s="6">
        <v>0.88412767914262702</v>
      </c>
      <c r="F220" s="6">
        <v>0.146208655719263</v>
      </c>
      <c r="G220" s="7">
        <v>1.40987254828931E-10</v>
      </c>
      <c r="H220" s="7">
        <v>2.36950138278077E-8</v>
      </c>
      <c r="I220" s="6" t="s">
        <v>14561</v>
      </c>
      <c r="J220" s="6" t="b">
        <v>0</v>
      </c>
    </row>
    <row r="221" spans="1:10" x14ac:dyDescent="0.2">
      <c r="A221" s="6" t="s">
        <v>85</v>
      </c>
      <c r="B221" s="6" t="s">
        <v>12856</v>
      </c>
      <c r="C221" s="6" t="s">
        <v>12856</v>
      </c>
      <c r="D221" s="6">
        <v>56.306572203502597</v>
      </c>
      <c r="E221" s="6">
        <v>-0.64524485547352295</v>
      </c>
      <c r="F221" s="6">
        <v>0.109328893771082</v>
      </c>
      <c r="G221" s="7">
        <v>1.5052805884456001E-10</v>
      </c>
      <c r="H221" s="7">
        <v>2.4974148839839199E-8</v>
      </c>
      <c r="I221" s="6" t="s">
        <v>14561</v>
      </c>
      <c r="J221" s="6" t="b">
        <v>0</v>
      </c>
    </row>
    <row r="222" spans="1:10" x14ac:dyDescent="0.2">
      <c r="A222" s="6" t="s">
        <v>49</v>
      </c>
      <c r="B222" s="6" t="s">
        <v>12983</v>
      </c>
      <c r="C222" s="6">
        <v>106572</v>
      </c>
      <c r="D222" s="6">
        <v>105.38359698248701</v>
      </c>
      <c r="E222" s="6">
        <v>0.54418158517259796</v>
      </c>
      <c r="F222" s="6">
        <v>9.1976784488986094E-2</v>
      </c>
      <c r="G222" s="7">
        <v>2.1554412664667001E-10</v>
      </c>
      <c r="H222" s="7">
        <v>3.5308310670057702E-8</v>
      </c>
      <c r="I222" s="6" t="s">
        <v>14561</v>
      </c>
      <c r="J222" s="6" t="b">
        <v>0</v>
      </c>
    </row>
    <row r="223" spans="1:10" x14ac:dyDescent="0.2">
      <c r="A223" s="6" t="s">
        <v>565</v>
      </c>
      <c r="B223" s="6" t="s">
        <v>14217</v>
      </c>
      <c r="C223" s="6">
        <v>223838</v>
      </c>
      <c r="D223" s="6">
        <v>22.7037106674751</v>
      </c>
      <c r="E223" s="6">
        <v>0.93877340013676003</v>
      </c>
      <c r="F223" s="6">
        <v>0.16149168343713599</v>
      </c>
      <c r="G223" s="7">
        <v>2.2508867995273501E-10</v>
      </c>
      <c r="H223" s="7">
        <v>3.6410907590854299E-8</v>
      </c>
      <c r="I223" s="6" t="s">
        <v>13995</v>
      </c>
      <c r="J223" s="6" t="b">
        <v>0</v>
      </c>
    </row>
    <row r="224" spans="1:10" x14ac:dyDescent="0.2">
      <c r="A224" s="6" t="s">
        <v>90</v>
      </c>
      <c r="B224" s="6" t="s">
        <v>12877</v>
      </c>
      <c r="C224" s="6">
        <v>16403</v>
      </c>
      <c r="D224" s="6">
        <v>27.654257979707999</v>
      </c>
      <c r="E224" s="6">
        <v>-0.86324380074528695</v>
      </c>
      <c r="F224" s="6">
        <v>0.15082496066165901</v>
      </c>
      <c r="G224" s="7">
        <v>3.0638314655163101E-10</v>
      </c>
      <c r="H224" s="7">
        <v>4.8949435796600698E-8</v>
      </c>
      <c r="I224" s="6" t="s">
        <v>14561</v>
      </c>
      <c r="J224" s="6" t="b">
        <v>0</v>
      </c>
    </row>
    <row r="225" spans="1:10" x14ac:dyDescent="0.2">
      <c r="A225" s="6" t="s">
        <v>182</v>
      </c>
      <c r="B225" s="6" t="s">
        <v>12889</v>
      </c>
      <c r="C225" s="6">
        <v>21366</v>
      </c>
      <c r="D225" s="6">
        <v>202.02682839223101</v>
      </c>
      <c r="E225" s="6">
        <v>-0.40604645966930097</v>
      </c>
      <c r="F225" s="6">
        <v>6.9145874334312699E-2</v>
      </c>
      <c r="G225" s="7">
        <v>3.2555213098513298E-10</v>
      </c>
      <c r="H225" s="7">
        <v>5.1064717526835402E-8</v>
      </c>
      <c r="I225" s="6" t="s">
        <v>14561</v>
      </c>
      <c r="J225" s="6" t="b">
        <v>0</v>
      </c>
    </row>
    <row r="226" spans="1:10" x14ac:dyDescent="0.2">
      <c r="A226" s="6" t="s">
        <v>396</v>
      </c>
      <c r="B226" s="6" t="s">
        <v>12951</v>
      </c>
      <c r="C226" s="6">
        <v>14245</v>
      </c>
      <c r="D226" s="6">
        <v>39.1059054351471</v>
      </c>
      <c r="E226" s="6">
        <v>0.72087454723768096</v>
      </c>
      <c r="F226" s="6">
        <v>0.12224710624872601</v>
      </c>
      <c r="G226" s="7">
        <v>3.2751499534250298E-10</v>
      </c>
      <c r="H226" s="7">
        <v>5.1064717526835402E-8</v>
      </c>
      <c r="I226" s="6" t="s">
        <v>14561</v>
      </c>
      <c r="J226" s="6" t="b">
        <v>0</v>
      </c>
    </row>
    <row r="227" spans="1:10" x14ac:dyDescent="0.2">
      <c r="A227" s="6" t="s">
        <v>2975</v>
      </c>
      <c r="B227" s="6" t="s">
        <v>14306</v>
      </c>
      <c r="C227" s="6">
        <v>105005</v>
      </c>
      <c r="D227" s="6">
        <v>130.554065824557</v>
      </c>
      <c r="E227" s="6">
        <v>0.45694989403465303</v>
      </c>
      <c r="F227" s="6">
        <v>7.8125702628646404E-2</v>
      </c>
      <c r="G227" s="7">
        <v>3.4465269233861602E-10</v>
      </c>
      <c r="H227" s="7">
        <v>5.3097029661357398E-8</v>
      </c>
      <c r="I227" s="6" t="s">
        <v>14153</v>
      </c>
      <c r="J227" s="6" t="b">
        <v>0</v>
      </c>
    </row>
    <row r="228" spans="1:10" x14ac:dyDescent="0.2">
      <c r="A228" s="6" t="s">
        <v>393</v>
      </c>
      <c r="B228" s="6" t="s">
        <v>12860</v>
      </c>
      <c r="C228" s="6">
        <v>72792</v>
      </c>
      <c r="D228" s="6">
        <v>7.64570051199704</v>
      </c>
      <c r="E228" s="6">
        <v>-1.7725590019390001</v>
      </c>
      <c r="F228" s="6">
        <v>0.30265874457993502</v>
      </c>
      <c r="G228" s="7">
        <v>4.7011906307639603E-10</v>
      </c>
      <c r="H228" s="7">
        <v>7.1574244650254595E-8</v>
      </c>
      <c r="I228" s="6" t="s">
        <v>14561</v>
      </c>
      <c r="J228" s="6" t="b">
        <v>0</v>
      </c>
    </row>
    <row r="229" spans="1:10" x14ac:dyDescent="0.2">
      <c r="A229" s="6" t="s">
        <v>4226</v>
      </c>
      <c r="B229" s="6" t="s">
        <v>14285</v>
      </c>
      <c r="C229" s="6">
        <v>26568</v>
      </c>
      <c r="D229" s="6">
        <v>15.292061816561301</v>
      </c>
      <c r="E229" s="6">
        <v>1.34441577599721</v>
      </c>
      <c r="F229" s="6">
        <v>0.23734781626837101</v>
      </c>
      <c r="G229" s="7">
        <v>6.30108444490172E-10</v>
      </c>
      <c r="H229" s="7">
        <v>9.4816667211015301E-8</v>
      </c>
      <c r="I229" s="6" t="s">
        <v>13570</v>
      </c>
      <c r="J229" s="6" t="b">
        <v>0</v>
      </c>
    </row>
    <row r="230" spans="1:10" x14ac:dyDescent="0.2">
      <c r="A230" s="6" t="s">
        <v>580</v>
      </c>
      <c r="B230" s="6" t="s">
        <v>12941</v>
      </c>
      <c r="C230" s="6">
        <v>19289</v>
      </c>
      <c r="D230" s="6">
        <v>13.7091665391743</v>
      </c>
      <c r="E230" s="6">
        <v>1.2870480191056399</v>
      </c>
      <c r="F230" s="6">
        <v>0.228741397859406</v>
      </c>
      <c r="G230" s="7">
        <v>7.5069264390592503E-10</v>
      </c>
      <c r="H230" s="7">
        <v>1.11663373618236E-7</v>
      </c>
      <c r="I230" s="6" t="s">
        <v>14561</v>
      </c>
      <c r="J230" s="6" t="b">
        <v>0</v>
      </c>
    </row>
    <row r="231" spans="1:10" x14ac:dyDescent="0.2">
      <c r="A231" s="6" t="s">
        <v>135</v>
      </c>
      <c r="B231" s="6" t="s">
        <v>12914</v>
      </c>
      <c r="C231" s="6">
        <v>68119</v>
      </c>
      <c r="D231" s="6">
        <v>9.7193345245493692</v>
      </c>
      <c r="E231" s="6">
        <v>1.54454611367195</v>
      </c>
      <c r="F231" s="6">
        <v>0.27731228546182701</v>
      </c>
      <c r="G231" s="7">
        <v>1.2915653973386201E-9</v>
      </c>
      <c r="H231" s="7">
        <v>1.8779941356133799E-7</v>
      </c>
      <c r="I231" s="6" t="s">
        <v>14561</v>
      </c>
      <c r="J231" s="6" t="b">
        <v>0</v>
      </c>
    </row>
    <row r="232" spans="1:10" x14ac:dyDescent="0.2">
      <c r="A232" s="6" t="s">
        <v>34</v>
      </c>
      <c r="B232" s="6" t="s">
        <v>12980</v>
      </c>
      <c r="C232" s="6">
        <v>66853</v>
      </c>
      <c r="D232" s="6">
        <v>17.2015759607877</v>
      </c>
      <c r="E232" s="6">
        <v>1.1211546579189799</v>
      </c>
      <c r="F232" s="6">
        <v>0.199805301532922</v>
      </c>
      <c r="G232" s="7">
        <v>1.31863432463404E-9</v>
      </c>
      <c r="H232" s="7">
        <v>1.8960496438988001E-7</v>
      </c>
      <c r="I232" s="6" t="s">
        <v>14561</v>
      </c>
      <c r="J232" s="6" t="b">
        <v>0</v>
      </c>
    </row>
    <row r="233" spans="1:10" x14ac:dyDescent="0.2">
      <c r="A233" s="6" t="s">
        <v>361</v>
      </c>
      <c r="B233" s="6" t="s">
        <v>12869</v>
      </c>
      <c r="C233" s="6">
        <v>14221</v>
      </c>
      <c r="D233" s="6">
        <v>33.088982403101298</v>
      </c>
      <c r="E233" s="6">
        <v>-0.76736802255222702</v>
      </c>
      <c r="F233" s="6">
        <v>0.13973676810091101</v>
      </c>
      <c r="G233" s="7">
        <v>1.9205260275131498E-9</v>
      </c>
      <c r="H233" s="7">
        <v>2.7311568485766698E-7</v>
      </c>
      <c r="I233" s="6" t="s">
        <v>14561</v>
      </c>
      <c r="J233" s="6" t="b">
        <v>0</v>
      </c>
    </row>
    <row r="234" spans="1:10" x14ac:dyDescent="0.2">
      <c r="A234" s="6" t="s">
        <v>226</v>
      </c>
      <c r="B234" s="6" t="s">
        <v>12893</v>
      </c>
      <c r="C234" s="6">
        <v>223227</v>
      </c>
      <c r="D234" s="6">
        <v>13.365945513426</v>
      </c>
      <c r="E234" s="6">
        <v>-1.28787098591323</v>
      </c>
      <c r="F234" s="6">
        <v>0.23459640815589899</v>
      </c>
      <c r="G234" s="7">
        <v>2.0903628095678098E-9</v>
      </c>
      <c r="H234" s="7">
        <v>2.9403679476757699E-7</v>
      </c>
      <c r="I234" s="6" t="s">
        <v>14561</v>
      </c>
      <c r="J234" s="6" t="b">
        <v>0</v>
      </c>
    </row>
    <row r="235" spans="1:10" x14ac:dyDescent="0.2">
      <c r="A235" s="6" t="s">
        <v>178</v>
      </c>
      <c r="B235" s="6" t="s">
        <v>13017</v>
      </c>
      <c r="C235" s="6">
        <v>211770</v>
      </c>
      <c r="D235" s="6">
        <v>23.774245834200499</v>
      </c>
      <c r="E235" s="6">
        <v>0.92951300157443695</v>
      </c>
      <c r="F235" s="6">
        <v>0.16911231010249</v>
      </c>
      <c r="G235" s="7">
        <v>2.1804496635195699E-9</v>
      </c>
      <c r="H235" s="7">
        <v>3.0341074296351399E-7</v>
      </c>
      <c r="I235" s="6" t="s">
        <v>14561</v>
      </c>
      <c r="J235" s="6" t="b">
        <v>0</v>
      </c>
    </row>
    <row r="236" spans="1:10" x14ac:dyDescent="0.2">
      <c r="A236" s="6" t="s">
        <v>674</v>
      </c>
      <c r="B236" s="6" t="s">
        <v>14246</v>
      </c>
      <c r="C236" s="6">
        <v>74103</v>
      </c>
      <c r="D236" s="6">
        <v>141.55391028075999</v>
      </c>
      <c r="E236" s="6">
        <v>0.39132435771505503</v>
      </c>
      <c r="F236" s="6">
        <v>7.0077489383560801E-2</v>
      </c>
      <c r="G236" s="7">
        <v>2.2078357314284899E-9</v>
      </c>
      <c r="H236" s="7">
        <v>3.03953214898043E-7</v>
      </c>
      <c r="I236" s="6" t="s">
        <v>13995</v>
      </c>
      <c r="J236" s="6" t="b">
        <v>0</v>
      </c>
    </row>
    <row r="237" spans="1:10" x14ac:dyDescent="0.2">
      <c r="A237" s="6" t="s">
        <v>33</v>
      </c>
      <c r="B237" s="6" t="s">
        <v>13350</v>
      </c>
      <c r="C237" s="6">
        <v>107569</v>
      </c>
      <c r="D237" s="6">
        <v>65.577890743881795</v>
      </c>
      <c r="E237" s="6">
        <v>0.66220899642198106</v>
      </c>
      <c r="F237" s="6">
        <v>0.118686680691692</v>
      </c>
      <c r="G237" s="7">
        <v>2.27290455373888E-9</v>
      </c>
      <c r="H237" s="7">
        <v>3.0961745084141898E-7</v>
      </c>
      <c r="I237" s="6" t="s">
        <v>14562</v>
      </c>
      <c r="J237" s="6" t="b">
        <v>0</v>
      </c>
    </row>
    <row r="238" spans="1:10" x14ac:dyDescent="0.2">
      <c r="A238" s="6" t="s">
        <v>747</v>
      </c>
      <c r="B238" s="6" t="s">
        <v>14266</v>
      </c>
      <c r="C238" s="6">
        <v>76500</v>
      </c>
      <c r="D238" s="6">
        <v>59.251912554707999</v>
      </c>
      <c r="E238" s="6">
        <v>0.53898042351777997</v>
      </c>
      <c r="F238" s="6">
        <v>9.8405201468742404E-2</v>
      </c>
      <c r="G238" s="7">
        <v>3.0404413839173701E-9</v>
      </c>
      <c r="H238" s="7">
        <v>4.09857832804944E-7</v>
      </c>
      <c r="I238" s="6" t="s">
        <v>13237</v>
      </c>
      <c r="J238" s="6" t="b">
        <v>0</v>
      </c>
    </row>
    <row r="239" spans="1:10" x14ac:dyDescent="0.2">
      <c r="A239" s="6" t="s">
        <v>56</v>
      </c>
      <c r="B239" s="6" t="s">
        <v>12891</v>
      </c>
      <c r="C239" s="6">
        <v>20665</v>
      </c>
      <c r="D239" s="6">
        <v>25.9350886701063</v>
      </c>
      <c r="E239" s="6">
        <v>-1.03159199559579</v>
      </c>
      <c r="F239" s="6">
        <v>0.19177054228360399</v>
      </c>
      <c r="G239" s="7">
        <v>3.6469591755349602E-9</v>
      </c>
      <c r="H239" s="7">
        <v>4.8654947103709201E-7</v>
      </c>
      <c r="I239" s="6" t="s">
        <v>14561</v>
      </c>
      <c r="J239" s="6" t="b">
        <v>0</v>
      </c>
    </row>
    <row r="240" spans="1:10" x14ac:dyDescent="0.2">
      <c r="A240" s="6" t="s">
        <v>129</v>
      </c>
      <c r="B240" s="6" t="s">
        <v>13304</v>
      </c>
      <c r="C240" s="6">
        <v>17313</v>
      </c>
      <c r="D240" s="6">
        <v>68.161536396483996</v>
      </c>
      <c r="E240" s="6">
        <v>0.74413439242271895</v>
      </c>
      <c r="F240" s="6">
        <v>0.13856945597665599</v>
      </c>
      <c r="G240" s="7">
        <v>3.9206040291229096E-9</v>
      </c>
      <c r="H240" s="7">
        <v>5.1604279802086702E-7</v>
      </c>
      <c r="I240" s="6" t="s">
        <v>14564</v>
      </c>
      <c r="J240" s="6" t="b">
        <v>0</v>
      </c>
    </row>
    <row r="241" spans="1:10" x14ac:dyDescent="0.2">
      <c r="A241" s="6" t="s">
        <v>3146</v>
      </c>
      <c r="B241" s="6" t="s">
        <v>13428</v>
      </c>
      <c r="C241" s="6">
        <v>20405</v>
      </c>
      <c r="D241" s="6">
        <v>35.310569612665297</v>
      </c>
      <c r="E241" s="6">
        <v>0.76012144356204603</v>
      </c>
      <c r="F241" s="6">
        <v>0.140659052746793</v>
      </c>
      <c r="G241" s="7">
        <v>3.94778123824015E-9</v>
      </c>
      <c r="H241" s="7">
        <v>5.1604279802086702E-7</v>
      </c>
      <c r="I241" s="6" t="s">
        <v>14158</v>
      </c>
      <c r="J241" s="6" t="b">
        <v>0</v>
      </c>
    </row>
    <row r="242" spans="1:10" x14ac:dyDescent="0.2">
      <c r="A242" s="6" t="s">
        <v>125</v>
      </c>
      <c r="B242" s="6" t="s">
        <v>12975</v>
      </c>
      <c r="C242" s="6">
        <v>18802</v>
      </c>
      <c r="D242" s="6">
        <v>17.657467216326999</v>
      </c>
      <c r="E242" s="6">
        <v>0.981483773326286</v>
      </c>
      <c r="F242" s="6">
        <v>0.184695272082255</v>
      </c>
      <c r="G242" s="7">
        <v>4.6341279574963299E-9</v>
      </c>
      <c r="H242" s="7">
        <v>5.9970249897959997E-7</v>
      </c>
      <c r="I242" s="6" t="s">
        <v>14561</v>
      </c>
      <c r="J242" s="6" t="b">
        <v>0</v>
      </c>
    </row>
    <row r="243" spans="1:10" x14ac:dyDescent="0.2">
      <c r="A243" s="6" t="s">
        <v>167</v>
      </c>
      <c r="B243" s="6" t="s">
        <v>13005</v>
      </c>
      <c r="C243" s="6">
        <v>20887</v>
      </c>
      <c r="D243" s="6">
        <v>7.1016671663257798</v>
      </c>
      <c r="E243" s="6">
        <v>1.7188887740701699</v>
      </c>
      <c r="F243" s="6">
        <v>0.32115227504858701</v>
      </c>
      <c r="G243" s="7">
        <v>4.8982988529457502E-9</v>
      </c>
      <c r="H243" s="7">
        <v>6.2761272728684097E-7</v>
      </c>
      <c r="I243" s="6" t="s">
        <v>14561</v>
      </c>
      <c r="J243" s="6" t="b">
        <v>0</v>
      </c>
    </row>
    <row r="244" spans="1:10" x14ac:dyDescent="0.2">
      <c r="A244" s="6" t="s">
        <v>7997</v>
      </c>
      <c r="B244" s="6" t="s">
        <v>14328</v>
      </c>
      <c r="C244" s="6">
        <v>11545</v>
      </c>
      <c r="D244" s="6">
        <v>64.089044334415405</v>
      </c>
      <c r="E244" s="6">
        <v>0.54382312107514696</v>
      </c>
      <c r="F244" s="6">
        <v>0.101572143888238</v>
      </c>
      <c r="G244" s="7">
        <v>5.3289680046468904E-9</v>
      </c>
      <c r="H244" s="7">
        <v>6.6953567910811004E-7</v>
      </c>
      <c r="I244" s="6" t="s">
        <v>13455</v>
      </c>
      <c r="J244" s="6" t="b">
        <v>0</v>
      </c>
    </row>
    <row r="245" spans="1:10" x14ac:dyDescent="0.2">
      <c r="A245" s="6" t="s">
        <v>171</v>
      </c>
      <c r="B245" s="6" t="s">
        <v>12922</v>
      </c>
      <c r="C245" s="6">
        <v>268709</v>
      </c>
      <c r="D245" s="6">
        <v>147.66227255700699</v>
      </c>
      <c r="E245" s="6">
        <v>0.46213791463458198</v>
      </c>
      <c r="F245" s="6">
        <v>8.5216576295479698E-2</v>
      </c>
      <c r="G245" s="7">
        <v>5.3061730058437897E-9</v>
      </c>
      <c r="H245" s="7">
        <v>6.6953567910811004E-7</v>
      </c>
      <c r="I245" s="6" t="s">
        <v>14561</v>
      </c>
      <c r="J245" s="6" t="b">
        <v>0</v>
      </c>
    </row>
    <row r="246" spans="1:10" x14ac:dyDescent="0.2">
      <c r="A246" s="6" t="s">
        <v>218</v>
      </c>
      <c r="B246" s="6" t="s">
        <v>12884</v>
      </c>
      <c r="C246" s="6">
        <v>74191</v>
      </c>
      <c r="D246" s="6">
        <v>5.7053405497090504</v>
      </c>
      <c r="E246" s="6">
        <v>-1.90630268217114</v>
      </c>
      <c r="F246" s="6">
        <v>0.36370506622345999</v>
      </c>
      <c r="G246" s="7">
        <v>6.25537924225121E-9</v>
      </c>
      <c r="H246" s="7">
        <v>7.7837368051896995E-7</v>
      </c>
      <c r="I246" s="6" t="s">
        <v>14561</v>
      </c>
      <c r="J246" s="6" t="b">
        <v>0</v>
      </c>
    </row>
    <row r="247" spans="1:10" x14ac:dyDescent="0.2">
      <c r="A247" s="6" t="s">
        <v>94</v>
      </c>
      <c r="B247" s="6" t="s">
        <v>12948</v>
      </c>
      <c r="C247" s="6">
        <v>16601</v>
      </c>
      <c r="D247" s="6">
        <v>608.84540310902196</v>
      </c>
      <c r="E247" s="6">
        <v>0.33684291981218401</v>
      </c>
      <c r="F247" s="6">
        <v>6.1738804799635699E-2</v>
      </c>
      <c r="G247" s="7">
        <v>6.3187290547342804E-9</v>
      </c>
      <c r="H247" s="7">
        <v>7.7876831140301202E-7</v>
      </c>
      <c r="I247" s="6" t="s">
        <v>14561</v>
      </c>
      <c r="J247" s="6" t="b">
        <v>0</v>
      </c>
    </row>
    <row r="248" spans="1:10" x14ac:dyDescent="0.2">
      <c r="A248" s="6" t="s">
        <v>337</v>
      </c>
      <c r="B248" s="6" t="s">
        <v>13258</v>
      </c>
      <c r="C248" s="6">
        <v>100604</v>
      </c>
      <c r="D248" s="6">
        <v>39.3272274051618</v>
      </c>
      <c r="E248" s="6">
        <v>0.71539770130470404</v>
      </c>
      <c r="F248" s="6">
        <v>0.13550243408703699</v>
      </c>
      <c r="G248" s="7">
        <v>7.1655904803030202E-9</v>
      </c>
      <c r="H248" s="7">
        <v>8.74810437788692E-7</v>
      </c>
      <c r="I248" s="6" t="s">
        <v>13968</v>
      </c>
      <c r="J248" s="6" t="b">
        <v>0</v>
      </c>
    </row>
    <row r="249" spans="1:10" x14ac:dyDescent="0.2">
      <c r="A249" s="6" t="s">
        <v>473</v>
      </c>
      <c r="B249" s="6" t="s">
        <v>12897</v>
      </c>
      <c r="C249" s="6">
        <v>29820</v>
      </c>
      <c r="D249" s="6">
        <v>31.35618885992</v>
      </c>
      <c r="E249" s="6">
        <v>-0.74517114300013698</v>
      </c>
      <c r="F249" s="6">
        <v>0.14367974945630499</v>
      </c>
      <c r="G249" s="7">
        <v>9.0265611100581898E-9</v>
      </c>
      <c r="H249" s="7">
        <v>1.0917077320118E-6</v>
      </c>
      <c r="I249" s="6" t="s">
        <v>14561</v>
      </c>
      <c r="J249" s="6" t="b">
        <v>0</v>
      </c>
    </row>
    <row r="250" spans="1:10" x14ac:dyDescent="0.2">
      <c r="A250" s="6" t="s">
        <v>114</v>
      </c>
      <c r="B250" s="6" t="s">
        <v>12902</v>
      </c>
      <c r="C250" s="6">
        <v>11303</v>
      </c>
      <c r="D250" s="6">
        <v>40.708358984954202</v>
      </c>
      <c r="E250" s="6">
        <v>0.64927636703769098</v>
      </c>
      <c r="F250" s="6">
        <v>0.122832462213486</v>
      </c>
      <c r="G250" s="7">
        <v>1.04148650198623E-8</v>
      </c>
      <c r="H250" s="7">
        <v>1.24795155761147E-6</v>
      </c>
      <c r="I250" s="6" t="s">
        <v>14561</v>
      </c>
      <c r="J250" s="6" t="b">
        <v>0</v>
      </c>
    </row>
    <row r="251" spans="1:10" x14ac:dyDescent="0.2">
      <c r="A251" s="6" t="s">
        <v>42</v>
      </c>
      <c r="B251" s="6" t="s">
        <v>12981</v>
      </c>
      <c r="C251" s="6">
        <v>235542</v>
      </c>
      <c r="D251" s="6">
        <v>55.744407305390098</v>
      </c>
      <c r="E251" s="6">
        <v>0.59267511902332903</v>
      </c>
      <c r="F251" s="6">
        <v>0.113492910997687</v>
      </c>
      <c r="G251" s="7">
        <v>1.12453747988085E-8</v>
      </c>
      <c r="H251" s="7">
        <v>1.33510454377414E-6</v>
      </c>
      <c r="I251" s="6" t="s">
        <v>14561</v>
      </c>
      <c r="J251" s="6" t="b">
        <v>0</v>
      </c>
    </row>
    <row r="252" spans="1:10" x14ac:dyDescent="0.2">
      <c r="A252" s="6" t="s">
        <v>69</v>
      </c>
      <c r="B252" s="6" t="s">
        <v>12871</v>
      </c>
      <c r="C252" s="6">
        <v>14269</v>
      </c>
      <c r="D252" s="6">
        <v>100.192260231191</v>
      </c>
      <c r="E252" s="6">
        <v>-0.49678152132054898</v>
      </c>
      <c r="F252" s="6">
        <v>9.5485167608236096E-2</v>
      </c>
      <c r="G252" s="7">
        <v>1.2599190820341799E-8</v>
      </c>
      <c r="H252" s="7">
        <v>1.48223753096403E-6</v>
      </c>
      <c r="I252" s="6" t="s">
        <v>14561</v>
      </c>
      <c r="J252" s="6" t="b">
        <v>0</v>
      </c>
    </row>
    <row r="253" spans="1:10" x14ac:dyDescent="0.2">
      <c r="A253" s="6" t="s">
        <v>3515</v>
      </c>
      <c r="B253" s="6" t="s">
        <v>12856</v>
      </c>
      <c r="C253" s="6" t="s">
        <v>12856</v>
      </c>
      <c r="D253" s="6">
        <v>29.952373860273099</v>
      </c>
      <c r="E253" s="6">
        <v>-0.70945447773652304</v>
      </c>
      <c r="F253" s="6">
        <v>0.137922579230607</v>
      </c>
      <c r="G253" s="7">
        <v>1.38233692289815E-8</v>
      </c>
      <c r="H253" s="7">
        <v>1.61160559632658E-6</v>
      </c>
      <c r="I253" s="6" t="s">
        <v>13455</v>
      </c>
      <c r="J253" s="6" t="b">
        <v>0</v>
      </c>
    </row>
    <row r="254" spans="1:10" x14ac:dyDescent="0.2">
      <c r="A254" s="6" t="s">
        <v>733</v>
      </c>
      <c r="B254" s="6" t="s">
        <v>13121</v>
      </c>
      <c r="C254" s="6">
        <v>14451</v>
      </c>
      <c r="D254" s="6">
        <v>10.055676010752499</v>
      </c>
      <c r="E254" s="6">
        <v>-1.2833294302018301</v>
      </c>
      <c r="F254" s="6">
        <v>0.248994906906399</v>
      </c>
      <c r="G254" s="7">
        <v>1.5605118713990701E-8</v>
      </c>
      <c r="H254" s="7">
        <v>1.8030878685513699E-6</v>
      </c>
      <c r="I254" s="6" t="s">
        <v>14565</v>
      </c>
      <c r="J254" s="6" t="b">
        <v>0</v>
      </c>
    </row>
    <row r="255" spans="1:10" x14ac:dyDescent="0.2">
      <c r="A255" s="6" t="s">
        <v>7397</v>
      </c>
      <c r="B255" s="6" t="s">
        <v>14566</v>
      </c>
      <c r="C255" s="6">
        <v>14619</v>
      </c>
      <c r="D255" s="6">
        <v>8.2501547973943001</v>
      </c>
      <c r="E255" s="6">
        <v>-1.92207165460203</v>
      </c>
      <c r="F255" s="6">
        <v>0.380364272636316</v>
      </c>
      <c r="G255" s="7">
        <v>1.67957466923347E-8</v>
      </c>
      <c r="H255" s="7">
        <v>1.9234845835885299E-6</v>
      </c>
      <c r="I255" s="6" t="s">
        <v>13495</v>
      </c>
      <c r="J255" s="6" t="b">
        <v>0</v>
      </c>
    </row>
    <row r="256" spans="1:10" x14ac:dyDescent="0.2">
      <c r="A256" s="6" t="s">
        <v>208</v>
      </c>
      <c r="B256" s="6" t="s">
        <v>13174</v>
      </c>
      <c r="C256" s="6">
        <v>19049</v>
      </c>
      <c r="D256" s="6">
        <v>75.020524433469205</v>
      </c>
      <c r="E256" s="6">
        <v>0.58794931413351303</v>
      </c>
      <c r="F256" s="6">
        <v>0.114271872215709</v>
      </c>
      <c r="G256" s="7">
        <v>1.8209085460980501E-8</v>
      </c>
      <c r="H256" s="7">
        <v>2.06705065746095E-6</v>
      </c>
      <c r="I256" s="6" t="s">
        <v>14525</v>
      </c>
      <c r="J256" s="6" t="b">
        <v>0</v>
      </c>
    </row>
    <row r="257" spans="1:10" x14ac:dyDescent="0.2">
      <c r="A257" s="6" t="s">
        <v>84</v>
      </c>
      <c r="B257" s="6" t="s">
        <v>12870</v>
      </c>
      <c r="C257" s="6">
        <v>14254</v>
      </c>
      <c r="D257" s="6">
        <v>77.633848394373402</v>
      </c>
      <c r="E257" s="6">
        <v>-0.58793270560184596</v>
      </c>
      <c r="F257" s="6">
        <v>0.11504231626141199</v>
      </c>
      <c r="G257" s="7">
        <v>2.04081110449095E-8</v>
      </c>
      <c r="H257" s="7">
        <v>2.2965336089754299E-6</v>
      </c>
      <c r="I257" s="6" t="s">
        <v>14561</v>
      </c>
      <c r="J257" s="6" t="b">
        <v>0</v>
      </c>
    </row>
    <row r="258" spans="1:10" x14ac:dyDescent="0.2">
      <c r="A258" s="6" t="s">
        <v>379</v>
      </c>
      <c r="B258" s="6" t="s">
        <v>13351</v>
      </c>
      <c r="C258" s="6">
        <v>70807</v>
      </c>
      <c r="D258" s="6">
        <v>4.4339437312046099</v>
      </c>
      <c r="E258" s="6">
        <v>2.3022151498737098</v>
      </c>
      <c r="F258" s="6">
        <v>0.45467883511457802</v>
      </c>
      <c r="G258" s="7">
        <v>2.15962651306698E-8</v>
      </c>
      <c r="H258" s="7">
        <v>2.4092867849655001E-6</v>
      </c>
      <c r="I258" s="6" t="s">
        <v>14562</v>
      </c>
      <c r="J258" s="6" t="b">
        <v>0</v>
      </c>
    </row>
    <row r="259" spans="1:10" x14ac:dyDescent="0.2">
      <c r="A259" s="6" t="s">
        <v>3796</v>
      </c>
      <c r="B259" s="6" t="s">
        <v>14289</v>
      </c>
      <c r="C259" s="6">
        <v>80976</v>
      </c>
      <c r="D259" s="6">
        <v>111.76763681305999</v>
      </c>
      <c r="E259" s="6">
        <v>0.41757945078516101</v>
      </c>
      <c r="F259" s="6">
        <v>8.1928389187292602E-2</v>
      </c>
      <c r="G259" s="7">
        <v>2.46656203622299E-8</v>
      </c>
      <c r="H259" s="7">
        <v>2.7281862658770599E-6</v>
      </c>
      <c r="I259" s="6" t="s">
        <v>7</v>
      </c>
      <c r="J259" s="6" t="b">
        <v>0</v>
      </c>
    </row>
    <row r="260" spans="1:10" x14ac:dyDescent="0.2">
      <c r="A260" s="6" t="s">
        <v>41</v>
      </c>
      <c r="B260" s="6" t="s">
        <v>12896</v>
      </c>
      <c r="C260" s="6">
        <v>21930</v>
      </c>
      <c r="D260" s="6">
        <v>17.2659532430316</v>
      </c>
      <c r="E260" s="6">
        <v>-1.12978357486537</v>
      </c>
      <c r="F260" s="6">
        <v>0.22701511636433899</v>
      </c>
      <c r="G260" s="7">
        <v>2.6381072168661399E-8</v>
      </c>
      <c r="H260" s="7">
        <v>2.8449787911220601E-6</v>
      </c>
      <c r="I260" s="6" t="s">
        <v>14561</v>
      </c>
      <c r="J260" s="6" t="b">
        <v>0</v>
      </c>
    </row>
    <row r="261" spans="1:10" x14ac:dyDescent="0.2">
      <c r="A261" s="6" t="s">
        <v>183</v>
      </c>
      <c r="B261" s="6" t="s">
        <v>12926</v>
      </c>
      <c r="C261" s="6">
        <v>14182</v>
      </c>
      <c r="D261" s="6">
        <v>118.633255845234</v>
      </c>
      <c r="E261" s="6">
        <v>0.42298053063898799</v>
      </c>
      <c r="F261" s="6">
        <v>8.1830811846776402E-2</v>
      </c>
      <c r="G261" s="7">
        <v>2.60993166985128E-8</v>
      </c>
      <c r="H261" s="7">
        <v>2.8449787911220601E-6</v>
      </c>
      <c r="I261" s="6" t="s">
        <v>14561</v>
      </c>
      <c r="J261" s="6" t="b">
        <v>0</v>
      </c>
    </row>
    <row r="262" spans="1:10" x14ac:dyDescent="0.2">
      <c r="A262" s="6" t="s">
        <v>349</v>
      </c>
      <c r="B262" s="6" t="s">
        <v>13337</v>
      </c>
      <c r="C262" s="6">
        <v>19252</v>
      </c>
      <c r="D262" s="6">
        <v>19.489559979639299</v>
      </c>
      <c r="E262" s="6">
        <v>0.93825799401812404</v>
      </c>
      <c r="F262" s="6">
        <v>0.18697450003340299</v>
      </c>
      <c r="G262" s="7">
        <v>2.61976730723267E-8</v>
      </c>
      <c r="H262" s="7">
        <v>2.8449787911220601E-6</v>
      </c>
      <c r="I262" s="6" t="s">
        <v>14530</v>
      </c>
      <c r="J262" s="6" t="b">
        <v>0</v>
      </c>
    </row>
    <row r="263" spans="1:10" x14ac:dyDescent="0.2">
      <c r="A263" s="6" t="s">
        <v>219</v>
      </c>
      <c r="B263" s="6" t="s">
        <v>13154</v>
      </c>
      <c r="C263" s="6">
        <v>11815</v>
      </c>
      <c r="D263" s="6">
        <v>88.415721093869394</v>
      </c>
      <c r="E263" s="6">
        <v>0.59229611242999303</v>
      </c>
      <c r="F263" s="6">
        <v>0.120222987976255</v>
      </c>
      <c r="G263" s="7">
        <v>3.3088586536676899E-8</v>
      </c>
      <c r="H263" s="7">
        <v>3.5388380030672398E-6</v>
      </c>
      <c r="I263" s="6" t="s">
        <v>14308</v>
      </c>
      <c r="J263" s="6" t="b">
        <v>0</v>
      </c>
    </row>
    <row r="264" spans="1:10" x14ac:dyDescent="0.2">
      <c r="A264" s="6" t="s">
        <v>53</v>
      </c>
      <c r="B264" s="6" t="s">
        <v>12979</v>
      </c>
      <c r="C264" s="6">
        <v>58801</v>
      </c>
      <c r="D264" s="6">
        <v>4.5346677326724096</v>
      </c>
      <c r="E264" s="6">
        <v>2.0479224699774501</v>
      </c>
      <c r="F264" s="6">
        <v>0.40806978786602</v>
      </c>
      <c r="G264" s="7">
        <v>3.3422258353576999E-8</v>
      </c>
      <c r="H264" s="7">
        <v>3.5452249619150901E-6</v>
      </c>
      <c r="I264" s="6" t="s">
        <v>14561</v>
      </c>
      <c r="J264" s="6" t="b">
        <v>0</v>
      </c>
    </row>
    <row r="265" spans="1:10" x14ac:dyDescent="0.2">
      <c r="A265" s="6" t="s">
        <v>568</v>
      </c>
      <c r="B265" s="6" t="s">
        <v>13202</v>
      </c>
      <c r="C265" s="6">
        <v>12741</v>
      </c>
      <c r="D265" s="6">
        <v>6.27676166865625</v>
      </c>
      <c r="E265" s="6">
        <v>-1.7005313335613299</v>
      </c>
      <c r="F265" s="6">
        <v>0.34553759065891498</v>
      </c>
      <c r="G265" s="7">
        <v>3.8293710563992903E-8</v>
      </c>
      <c r="H265" s="7">
        <v>4.0289342147043201E-6</v>
      </c>
      <c r="I265" s="6" t="s">
        <v>14287</v>
      </c>
      <c r="J265" s="6" t="b">
        <v>0</v>
      </c>
    </row>
    <row r="266" spans="1:10" x14ac:dyDescent="0.2">
      <c r="A266" s="6" t="s">
        <v>165</v>
      </c>
      <c r="B266" s="6" t="s">
        <v>12887</v>
      </c>
      <c r="C266" s="6">
        <v>13609</v>
      </c>
      <c r="D266" s="6">
        <v>116.298136262565</v>
      </c>
      <c r="E266" s="6">
        <v>-0.48864146225513999</v>
      </c>
      <c r="F266" s="6">
        <v>9.8844140011905099E-2</v>
      </c>
      <c r="G266" s="7">
        <v>3.8998773300497301E-8</v>
      </c>
      <c r="H266" s="7">
        <v>4.0700252038849699E-6</v>
      </c>
      <c r="I266" s="6" t="s">
        <v>14561</v>
      </c>
      <c r="J266" s="6" t="b">
        <v>0</v>
      </c>
    </row>
    <row r="267" spans="1:10" x14ac:dyDescent="0.2">
      <c r="A267" s="6" t="s">
        <v>89</v>
      </c>
      <c r="B267" s="6" t="s">
        <v>12878</v>
      </c>
      <c r="C267" s="6">
        <v>16542</v>
      </c>
      <c r="D267" s="6">
        <v>15.366862757602799</v>
      </c>
      <c r="E267" s="6">
        <v>-1.08935449665499</v>
      </c>
      <c r="F267" s="6">
        <v>0.22266660227448601</v>
      </c>
      <c r="G267" s="7">
        <v>3.9692730221397601E-8</v>
      </c>
      <c r="H267" s="7">
        <v>4.1093089743608499E-6</v>
      </c>
      <c r="I267" s="6" t="s">
        <v>14561</v>
      </c>
      <c r="J267" s="6" t="b">
        <v>0</v>
      </c>
    </row>
    <row r="268" spans="1:10" x14ac:dyDescent="0.2">
      <c r="A268" s="6" t="s">
        <v>1066</v>
      </c>
      <c r="B268" s="6" t="s">
        <v>14323</v>
      </c>
      <c r="C268" s="6">
        <v>56405</v>
      </c>
      <c r="D268" s="6">
        <v>56.303219034618898</v>
      </c>
      <c r="E268" s="6">
        <v>0.57342715103319197</v>
      </c>
      <c r="F268" s="6">
        <v>0.11610084453485001</v>
      </c>
      <c r="G268" s="7">
        <v>4.4709861848092599E-8</v>
      </c>
      <c r="H268" s="7">
        <v>4.5919866839378301E-6</v>
      </c>
      <c r="I268" s="6" t="s">
        <v>13455</v>
      </c>
      <c r="J268" s="6" t="b">
        <v>0</v>
      </c>
    </row>
    <row r="269" spans="1:10" x14ac:dyDescent="0.2">
      <c r="A269" s="6" t="s">
        <v>164</v>
      </c>
      <c r="B269" s="6" t="s">
        <v>13199</v>
      </c>
      <c r="C269" s="6">
        <v>19206</v>
      </c>
      <c r="D269" s="6">
        <v>20.8904918776011</v>
      </c>
      <c r="E269" s="6">
        <v>-0.84619941734105697</v>
      </c>
      <c r="F269" s="6">
        <v>0.172338641284601</v>
      </c>
      <c r="G269" s="7">
        <v>4.7450036371784899E-8</v>
      </c>
      <c r="H269" s="7">
        <v>4.83504661958479E-6</v>
      </c>
      <c r="I269" s="6" t="s">
        <v>14287</v>
      </c>
      <c r="J269" s="6" t="b">
        <v>0</v>
      </c>
    </row>
    <row r="270" spans="1:10" x14ac:dyDescent="0.2">
      <c r="A270" s="6" t="s">
        <v>619</v>
      </c>
      <c r="B270" s="6" t="s">
        <v>12969</v>
      </c>
      <c r="C270" s="6">
        <v>329416</v>
      </c>
      <c r="D270" s="6">
        <v>4.9576434798683797</v>
      </c>
      <c r="E270" s="6">
        <v>2.1196068145608402</v>
      </c>
      <c r="F270" s="6">
        <v>0.43717882582558698</v>
      </c>
      <c r="G270" s="7">
        <v>5.2830394398891899E-8</v>
      </c>
      <c r="H270" s="7">
        <v>5.34123542121922E-6</v>
      </c>
      <c r="I270" s="6" t="s">
        <v>14561</v>
      </c>
      <c r="J270" s="6" t="b">
        <v>0</v>
      </c>
    </row>
    <row r="271" spans="1:10" x14ac:dyDescent="0.2">
      <c r="A271" s="6" t="s">
        <v>4269</v>
      </c>
      <c r="B271" s="6" t="s">
        <v>14364</v>
      </c>
      <c r="C271" s="6">
        <v>105675</v>
      </c>
      <c r="D271" s="6">
        <v>31.707861888956</v>
      </c>
      <c r="E271" s="6">
        <v>0.66725689217961903</v>
      </c>
      <c r="F271" s="6">
        <v>0.13759050260817399</v>
      </c>
      <c r="G271" s="7">
        <v>5.9312038368550402E-8</v>
      </c>
      <c r="H271" s="7">
        <v>5.9500549498248898E-6</v>
      </c>
      <c r="I271" s="6" t="s">
        <v>7</v>
      </c>
      <c r="J271" s="6" t="b">
        <v>0</v>
      </c>
    </row>
    <row r="272" spans="1:10" x14ac:dyDescent="0.2">
      <c r="A272" s="6" t="s">
        <v>590</v>
      </c>
      <c r="B272" s="6" t="s">
        <v>13175</v>
      </c>
      <c r="C272" s="6">
        <v>57440</v>
      </c>
      <c r="D272" s="6">
        <v>196.72144848638999</v>
      </c>
      <c r="E272" s="6">
        <v>0.34173123375254599</v>
      </c>
      <c r="F272" s="6">
        <v>6.9228105232672699E-2</v>
      </c>
      <c r="G272" s="7">
        <v>6.0545689923102503E-8</v>
      </c>
      <c r="H272" s="7">
        <v>6.0270905638066803E-6</v>
      </c>
      <c r="I272" s="6" t="s">
        <v>14525</v>
      </c>
      <c r="J272" s="6" t="b">
        <v>0</v>
      </c>
    </row>
    <row r="273" spans="1:10" x14ac:dyDescent="0.2">
      <c r="A273" s="6" t="s">
        <v>10375</v>
      </c>
      <c r="B273" s="6" t="s">
        <v>14453</v>
      </c>
      <c r="C273" s="6">
        <v>18628</v>
      </c>
      <c r="D273" s="6">
        <v>90.689212671136701</v>
      </c>
      <c r="E273" s="6">
        <v>0.41780896169189802</v>
      </c>
      <c r="F273" s="6">
        <v>8.4798570150756203E-2</v>
      </c>
      <c r="G273" s="7">
        <v>6.2960497853574694E-8</v>
      </c>
      <c r="H273" s="7">
        <v>6.2196320818558103E-6</v>
      </c>
      <c r="I273" s="6" t="s">
        <v>13455</v>
      </c>
      <c r="J273" s="6" t="b">
        <v>0</v>
      </c>
    </row>
    <row r="274" spans="1:10" x14ac:dyDescent="0.2">
      <c r="A274" s="6" t="s">
        <v>27</v>
      </c>
      <c r="B274" s="6" t="s">
        <v>12898</v>
      </c>
      <c r="C274" s="6">
        <v>66949</v>
      </c>
      <c r="D274" s="6">
        <v>20.978724675536501</v>
      </c>
      <c r="E274" s="6">
        <v>-1.07498286647537</v>
      </c>
      <c r="F274" s="6">
        <v>0.22071221880196601</v>
      </c>
      <c r="G274" s="7">
        <v>6.4181846401464403E-8</v>
      </c>
      <c r="H274" s="7">
        <v>6.2922520778890199E-6</v>
      </c>
      <c r="I274" s="6" t="s">
        <v>14561</v>
      </c>
      <c r="J274" s="6" t="b">
        <v>0</v>
      </c>
    </row>
    <row r="275" spans="1:10" x14ac:dyDescent="0.2">
      <c r="A275" s="6" t="s">
        <v>72</v>
      </c>
      <c r="B275" s="6" t="s">
        <v>13802</v>
      </c>
      <c r="C275" s="6">
        <v>330319</v>
      </c>
      <c r="D275" s="6">
        <v>584.63845851508802</v>
      </c>
      <c r="E275" s="6">
        <v>0.34254586807466197</v>
      </c>
      <c r="F275" s="6">
        <v>6.94915381912731E-2</v>
      </c>
      <c r="G275" s="7">
        <v>7.1475818954621801E-8</v>
      </c>
      <c r="H275" s="7">
        <v>6.9546509255019596E-6</v>
      </c>
      <c r="I275" s="6" t="s">
        <v>13217</v>
      </c>
      <c r="J275" s="6" t="b">
        <v>0</v>
      </c>
    </row>
    <row r="276" spans="1:10" x14ac:dyDescent="0.2">
      <c r="A276" s="6" t="s">
        <v>77</v>
      </c>
      <c r="B276" s="6" t="s">
        <v>13186</v>
      </c>
      <c r="C276" s="6">
        <v>17135</v>
      </c>
      <c r="D276" s="6">
        <v>8.6056252456875004</v>
      </c>
      <c r="E276" s="6">
        <v>1.35509805014763</v>
      </c>
      <c r="F276" s="6">
        <v>0.28033094084708798</v>
      </c>
      <c r="G276" s="7">
        <v>7.3433674945134294E-8</v>
      </c>
      <c r="H276" s="7">
        <v>7.0918297572013599E-6</v>
      </c>
      <c r="I276" s="6" t="s">
        <v>14287</v>
      </c>
      <c r="J276" s="6" t="b">
        <v>0</v>
      </c>
    </row>
    <row r="277" spans="1:10" x14ac:dyDescent="0.2">
      <c r="A277" s="6" t="s">
        <v>140</v>
      </c>
      <c r="B277" s="6" t="s">
        <v>12974</v>
      </c>
      <c r="C277" s="6">
        <v>18791</v>
      </c>
      <c r="D277" s="6">
        <v>37.081619059955102</v>
      </c>
      <c r="E277" s="6">
        <v>0.610486786518048</v>
      </c>
      <c r="F277" s="6">
        <v>0.12689103973454799</v>
      </c>
      <c r="G277" s="7">
        <v>7.4202698198752306E-8</v>
      </c>
      <c r="H277" s="7">
        <v>7.1130156843707701E-6</v>
      </c>
      <c r="I277" s="6" t="s">
        <v>14561</v>
      </c>
      <c r="J277" s="6" t="b">
        <v>0</v>
      </c>
    </row>
    <row r="278" spans="1:10" x14ac:dyDescent="0.2">
      <c r="A278" s="6" t="s">
        <v>302</v>
      </c>
      <c r="B278" s="6" t="s">
        <v>12901</v>
      </c>
      <c r="C278" s="6">
        <v>12192</v>
      </c>
      <c r="D278" s="6">
        <v>38.070027570712902</v>
      </c>
      <c r="E278" s="6">
        <v>-0.63775019736772098</v>
      </c>
      <c r="F278" s="6">
        <v>0.133267351683764</v>
      </c>
      <c r="G278" s="7">
        <v>8.8730044943803102E-8</v>
      </c>
      <c r="H278" s="7">
        <v>8.4430552324835007E-6</v>
      </c>
      <c r="I278" s="6" t="s">
        <v>14561</v>
      </c>
      <c r="J278" s="6" t="b">
        <v>0</v>
      </c>
    </row>
    <row r="279" spans="1:10" x14ac:dyDescent="0.2">
      <c r="A279" s="6" t="s">
        <v>179</v>
      </c>
      <c r="B279" s="6" t="s">
        <v>13167</v>
      </c>
      <c r="C279" s="6">
        <v>140917</v>
      </c>
      <c r="D279" s="6">
        <v>9.0744071115659608</v>
      </c>
      <c r="E279" s="6">
        <v>1.31297666637275</v>
      </c>
      <c r="F279" s="6">
        <v>0.27223040850042401</v>
      </c>
      <c r="G279" s="7">
        <v>1.05229700354814E-7</v>
      </c>
      <c r="H279" s="7">
        <v>9.9399821335157101E-6</v>
      </c>
      <c r="I279" s="6" t="s">
        <v>14525</v>
      </c>
      <c r="J279" s="6" t="b">
        <v>0</v>
      </c>
    </row>
    <row r="280" spans="1:10" x14ac:dyDescent="0.2">
      <c r="A280" s="6" t="s">
        <v>307</v>
      </c>
      <c r="B280" s="6" t="s">
        <v>12993</v>
      </c>
      <c r="C280" s="6">
        <v>20393</v>
      </c>
      <c r="D280" s="6">
        <v>76.114111655732003</v>
      </c>
      <c r="E280" s="6">
        <v>0.82424684670257797</v>
      </c>
      <c r="F280" s="6">
        <v>0.172725803643272</v>
      </c>
      <c r="G280" s="7">
        <v>1.1193777833149499E-7</v>
      </c>
      <c r="H280" s="7">
        <v>1.0497005720202E-5</v>
      </c>
      <c r="I280" s="6" t="s">
        <v>14561</v>
      </c>
      <c r="J280" s="6" t="b">
        <v>0</v>
      </c>
    </row>
    <row r="281" spans="1:10" x14ac:dyDescent="0.2">
      <c r="A281" s="6" t="s">
        <v>374</v>
      </c>
      <c r="B281" s="6" t="s">
        <v>12977</v>
      </c>
      <c r="C281" s="6">
        <v>72287</v>
      </c>
      <c r="D281" s="6">
        <v>6.8495221443831102</v>
      </c>
      <c r="E281" s="6">
        <v>1.5321990614124801</v>
      </c>
      <c r="F281" s="6">
        <v>0.32610469262175801</v>
      </c>
      <c r="G281" s="7">
        <v>1.26685595761813E-7</v>
      </c>
      <c r="H281" s="7">
        <v>1.1794520106141201E-5</v>
      </c>
      <c r="I281" s="6" t="s">
        <v>14561</v>
      </c>
      <c r="J281" s="6" t="b">
        <v>0</v>
      </c>
    </row>
    <row r="282" spans="1:10" x14ac:dyDescent="0.2">
      <c r="A282" s="6" t="s">
        <v>407</v>
      </c>
      <c r="B282" s="6" t="s">
        <v>13792</v>
      </c>
      <c r="C282" s="6">
        <v>241296</v>
      </c>
      <c r="D282" s="6">
        <v>36.979636418461602</v>
      </c>
      <c r="E282" s="6">
        <v>0.63903838378188704</v>
      </c>
      <c r="F282" s="6">
        <v>0.135625395311291</v>
      </c>
      <c r="G282" s="7">
        <v>1.3446778193446899E-7</v>
      </c>
      <c r="H282" s="7">
        <v>1.2429625471528301E-5</v>
      </c>
      <c r="I282" s="6" t="s">
        <v>13217</v>
      </c>
      <c r="J282" s="6" t="b">
        <v>0</v>
      </c>
    </row>
    <row r="283" spans="1:10" x14ac:dyDescent="0.2">
      <c r="A283" s="6" t="s">
        <v>8204</v>
      </c>
      <c r="B283" s="6" t="s">
        <v>14434</v>
      </c>
      <c r="C283" s="6">
        <v>68691</v>
      </c>
      <c r="D283" s="6">
        <v>24.6915854268636</v>
      </c>
      <c r="E283" s="6">
        <v>0.731784170348033</v>
      </c>
      <c r="F283" s="6">
        <v>0.15676137839448501</v>
      </c>
      <c r="G283" s="7">
        <v>1.4167343439734399E-7</v>
      </c>
      <c r="H283" s="7">
        <v>1.30028079045109E-5</v>
      </c>
      <c r="I283" s="6" t="s">
        <v>7</v>
      </c>
      <c r="J283" s="6" t="b">
        <v>0</v>
      </c>
    </row>
    <row r="284" spans="1:10" x14ac:dyDescent="0.2">
      <c r="A284" s="6" t="s">
        <v>280</v>
      </c>
      <c r="B284" s="6" t="s">
        <v>12928</v>
      </c>
      <c r="C284" s="6">
        <v>55990</v>
      </c>
      <c r="D284" s="6">
        <v>5.0717722513004597</v>
      </c>
      <c r="E284" s="6">
        <v>1.8874151759933699</v>
      </c>
      <c r="F284" s="6">
        <v>0.41014114003142499</v>
      </c>
      <c r="G284" s="7">
        <v>1.4575802314985699E-7</v>
      </c>
      <c r="H284" s="7">
        <v>1.32834829407204E-5</v>
      </c>
      <c r="I284" s="6" t="s">
        <v>14561</v>
      </c>
      <c r="J284" s="6" t="b">
        <v>0</v>
      </c>
    </row>
    <row r="285" spans="1:10" x14ac:dyDescent="0.2">
      <c r="A285" s="6" t="s">
        <v>126</v>
      </c>
      <c r="B285" s="6" t="s">
        <v>12874</v>
      </c>
      <c r="C285" s="6">
        <v>15208</v>
      </c>
      <c r="D285" s="6">
        <v>14.1991939797018</v>
      </c>
      <c r="E285" s="6">
        <v>-1.0347063215624901</v>
      </c>
      <c r="F285" s="6">
        <v>0.221864260452801</v>
      </c>
      <c r="G285" s="7">
        <v>1.5153488857218201E-7</v>
      </c>
      <c r="H285" s="7">
        <v>1.3713377573514699E-5</v>
      </c>
      <c r="I285" s="6" t="s">
        <v>14561</v>
      </c>
      <c r="J285" s="6" t="b">
        <v>0</v>
      </c>
    </row>
    <row r="286" spans="1:10" x14ac:dyDescent="0.2">
      <c r="A286" s="6" t="s">
        <v>432</v>
      </c>
      <c r="B286" s="6" t="s">
        <v>13260</v>
      </c>
      <c r="C286" s="6">
        <v>12334</v>
      </c>
      <c r="D286" s="6">
        <v>31.245246388794399</v>
      </c>
      <c r="E286" s="6">
        <v>0.67921080256698596</v>
      </c>
      <c r="F286" s="6">
        <v>0.14649459126065201</v>
      </c>
      <c r="G286" s="7">
        <v>1.54503729004516E-7</v>
      </c>
      <c r="H286" s="7">
        <v>1.38849497017183E-5</v>
      </c>
      <c r="I286" s="6" t="s">
        <v>13968</v>
      </c>
      <c r="J286" s="6" t="b">
        <v>0</v>
      </c>
    </row>
    <row r="287" spans="1:10" x14ac:dyDescent="0.2">
      <c r="A287" s="6" t="s">
        <v>250</v>
      </c>
      <c r="B287" s="6" t="s">
        <v>13023</v>
      </c>
      <c r="C287" s="6">
        <v>99526</v>
      </c>
      <c r="D287" s="6">
        <v>46.1490655134671</v>
      </c>
      <c r="E287" s="6">
        <v>0.55883581945292504</v>
      </c>
      <c r="F287" s="6">
        <v>0.11915288647556201</v>
      </c>
      <c r="G287" s="7">
        <v>1.5778884993237601E-7</v>
      </c>
      <c r="H287" s="7">
        <v>1.3985928129964899E-5</v>
      </c>
      <c r="I287" s="6" t="s">
        <v>14561</v>
      </c>
      <c r="J287" s="6" t="b">
        <v>0</v>
      </c>
    </row>
    <row r="288" spans="1:10" x14ac:dyDescent="0.2">
      <c r="A288" s="6" t="s">
        <v>1112</v>
      </c>
      <c r="B288" s="6" t="s">
        <v>14307</v>
      </c>
      <c r="C288" s="6">
        <v>57875</v>
      </c>
      <c r="D288" s="6">
        <v>2.49059730253988</v>
      </c>
      <c r="E288" s="6">
        <v>2.8987098391262101</v>
      </c>
      <c r="F288" s="6">
        <v>0.64857762197533297</v>
      </c>
      <c r="G288" s="7">
        <v>1.57651787078191E-7</v>
      </c>
      <c r="H288" s="7">
        <v>1.3985928129964899E-5</v>
      </c>
      <c r="I288" s="6" t="s">
        <v>13996</v>
      </c>
      <c r="J288" s="6" t="b">
        <v>0</v>
      </c>
    </row>
    <row r="289" spans="1:10" x14ac:dyDescent="0.2">
      <c r="A289" s="6" t="s">
        <v>106</v>
      </c>
      <c r="B289" s="6" t="s">
        <v>12888</v>
      </c>
      <c r="C289" s="6">
        <v>58198</v>
      </c>
      <c r="D289" s="6">
        <v>11.232362112773099</v>
      </c>
      <c r="E289" s="6">
        <v>-1.1309110803153799</v>
      </c>
      <c r="F289" s="6">
        <v>0.24402797613626201</v>
      </c>
      <c r="G289" s="7">
        <v>1.62865848638758E-7</v>
      </c>
      <c r="H289" s="7">
        <v>1.43377343349263E-5</v>
      </c>
      <c r="I289" s="6" t="s">
        <v>14561</v>
      </c>
      <c r="J289" s="6" t="b">
        <v>0</v>
      </c>
    </row>
    <row r="290" spans="1:10" x14ac:dyDescent="0.2">
      <c r="A290" s="6" t="s">
        <v>10214</v>
      </c>
      <c r="B290" s="6" t="s">
        <v>14316</v>
      </c>
      <c r="C290" s="6">
        <v>66943</v>
      </c>
      <c r="D290" s="6">
        <v>54.6882744974369</v>
      </c>
      <c r="E290" s="6">
        <v>0.48786508057801298</v>
      </c>
      <c r="F290" s="6">
        <v>0.10371974066645499</v>
      </c>
      <c r="G290" s="7">
        <v>1.63984715549641E-7</v>
      </c>
      <c r="H290" s="7">
        <v>1.4338690567080399E-5</v>
      </c>
      <c r="I290" s="6" t="s">
        <v>7</v>
      </c>
      <c r="J290" s="6" t="b">
        <v>0</v>
      </c>
    </row>
    <row r="291" spans="1:10" x14ac:dyDescent="0.2">
      <c r="A291" s="6" t="s">
        <v>231</v>
      </c>
      <c r="B291" s="6" t="s">
        <v>13002</v>
      </c>
      <c r="C291" s="6">
        <v>20681</v>
      </c>
      <c r="D291" s="6">
        <v>38.674166436675499</v>
      </c>
      <c r="E291" s="6">
        <v>0.60109763007971695</v>
      </c>
      <c r="F291" s="6">
        <v>0.12985157820093299</v>
      </c>
      <c r="G291" s="7">
        <v>1.68253514872748E-7</v>
      </c>
      <c r="H291" s="7">
        <v>1.46132129930754E-5</v>
      </c>
      <c r="I291" s="6" t="s">
        <v>14561</v>
      </c>
      <c r="J291" s="6" t="b">
        <v>0</v>
      </c>
    </row>
    <row r="292" spans="1:10" x14ac:dyDescent="0.2">
      <c r="A292" s="6" t="s">
        <v>259</v>
      </c>
      <c r="B292" s="6" t="s">
        <v>13000</v>
      </c>
      <c r="C292" s="6">
        <v>17125</v>
      </c>
      <c r="D292" s="6">
        <v>30.143504002309498</v>
      </c>
      <c r="E292" s="6">
        <v>0.66920735751175497</v>
      </c>
      <c r="F292" s="6">
        <v>0.144900398046061</v>
      </c>
      <c r="G292" s="7">
        <v>1.99662260359424E-7</v>
      </c>
      <c r="H292" s="7">
        <v>1.7225528742075299E-5</v>
      </c>
      <c r="I292" s="6" t="s">
        <v>14561</v>
      </c>
      <c r="J292" s="6" t="b">
        <v>0</v>
      </c>
    </row>
    <row r="293" spans="1:10" x14ac:dyDescent="0.2">
      <c r="A293" s="6" t="s">
        <v>414</v>
      </c>
      <c r="B293" s="6" t="s">
        <v>13022</v>
      </c>
      <c r="C293" s="6">
        <v>22228</v>
      </c>
      <c r="D293" s="6">
        <v>13.3182492522806</v>
      </c>
      <c r="E293" s="6">
        <v>1.1005693923415401</v>
      </c>
      <c r="F293" s="6">
        <v>0.24092691424405799</v>
      </c>
      <c r="G293" s="7">
        <v>2.4187031881972399E-7</v>
      </c>
      <c r="H293" s="7">
        <v>2.0728766859907602E-5</v>
      </c>
      <c r="I293" s="6" t="s">
        <v>14561</v>
      </c>
      <c r="J293" s="6" t="b">
        <v>0</v>
      </c>
    </row>
    <row r="294" spans="1:10" x14ac:dyDescent="0.2">
      <c r="A294" s="6" t="s">
        <v>73</v>
      </c>
      <c r="B294" s="6" t="s">
        <v>12945</v>
      </c>
      <c r="C294" s="6">
        <v>381924</v>
      </c>
      <c r="D294" s="6">
        <v>2.89033907100896</v>
      </c>
      <c r="E294" s="6">
        <v>2.8806229828921799</v>
      </c>
      <c r="F294" s="6">
        <v>0.655856986759908</v>
      </c>
      <c r="G294" s="7">
        <v>2.69858578567701E-7</v>
      </c>
      <c r="H294" s="7">
        <v>2.2975262271346201E-5</v>
      </c>
      <c r="I294" s="6" t="s">
        <v>14561</v>
      </c>
      <c r="J294" s="6" t="b">
        <v>0</v>
      </c>
    </row>
    <row r="295" spans="1:10" x14ac:dyDescent="0.2">
      <c r="A295" s="6" t="s">
        <v>136</v>
      </c>
      <c r="B295" s="6" t="s">
        <v>13019</v>
      </c>
      <c r="C295" s="6">
        <v>21807</v>
      </c>
      <c r="D295" s="6">
        <v>330.50152515738603</v>
      </c>
      <c r="E295" s="6">
        <v>0.260034287151449</v>
      </c>
      <c r="F295" s="6">
        <v>5.38192831917313E-2</v>
      </c>
      <c r="G295" s="7">
        <v>2.7545088948208498E-7</v>
      </c>
      <c r="H295" s="7">
        <v>2.3298104318873601E-5</v>
      </c>
      <c r="I295" s="6" t="s">
        <v>14561</v>
      </c>
      <c r="J295" s="6" t="b">
        <v>0</v>
      </c>
    </row>
    <row r="296" spans="1:10" x14ac:dyDescent="0.2">
      <c r="A296" s="6" t="s">
        <v>351</v>
      </c>
      <c r="B296" s="6" t="s">
        <v>12940</v>
      </c>
      <c r="C296" s="6">
        <v>15982</v>
      </c>
      <c r="D296" s="6">
        <v>70.252633004494101</v>
      </c>
      <c r="E296" s="6">
        <v>0.466601110280081</v>
      </c>
      <c r="F296" s="6">
        <v>0.100804999043764</v>
      </c>
      <c r="G296" s="7">
        <v>2.8407760717802699E-7</v>
      </c>
      <c r="H296" s="7">
        <v>2.3871742301888599E-5</v>
      </c>
      <c r="I296" s="6" t="s">
        <v>14561</v>
      </c>
      <c r="J296" s="6" t="b">
        <v>0</v>
      </c>
    </row>
    <row r="297" spans="1:10" x14ac:dyDescent="0.2">
      <c r="A297" s="6" t="s">
        <v>180</v>
      </c>
      <c r="B297" s="6" t="s">
        <v>12999</v>
      </c>
      <c r="C297" s="6">
        <v>232333</v>
      </c>
      <c r="D297" s="6">
        <v>123.622856024857</v>
      </c>
      <c r="E297" s="6">
        <v>0.44907533715893799</v>
      </c>
      <c r="F297" s="6">
        <v>9.5877473545746605E-2</v>
      </c>
      <c r="G297" s="7">
        <v>2.9674500368054601E-7</v>
      </c>
      <c r="H297" s="7">
        <v>2.47753360814835E-5</v>
      </c>
      <c r="I297" s="6" t="s">
        <v>14561</v>
      </c>
      <c r="J297" s="6" t="b">
        <v>0</v>
      </c>
    </row>
    <row r="298" spans="1:10" x14ac:dyDescent="0.2">
      <c r="A298" s="6" t="s">
        <v>57</v>
      </c>
      <c r="B298" s="6" t="s">
        <v>13190</v>
      </c>
      <c r="C298" s="6">
        <v>20912</v>
      </c>
      <c r="D298" s="6">
        <v>30.6141077048092</v>
      </c>
      <c r="E298" s="6">
        <v>0.64253034555627497</v>
      </c>
      <c r="F298" s="6">
        <v>0.14293897220867999</v>
      </c>
      <c r="G298" s="7">
        <v>3.1845887054823401E-7</v>
      </c>
      <c r="H298" s="7">
        <v>2.6417796434389099E-5</v>
      </c>
      <c r="I298" s="6" t="s">
        <v>14287</v>
      </c>
      <c r="J298" s="6" t="b">
        <v>0</v>
      </c>
    </row>
    <row r="299" spans="1:10" x14ac:dyDescent="0.2">
      <c r="A299" s="6" t="s">
        <v>528</v>
      </c>
      <c r="B299" s="6" t="s">
        <v>14210</v>
      </c>
      <c r="C299" s="6">
        <v>19883</v>
      </c>
      <c r="D299" s="6">
        <v>117.89610573988701</v>
      </c>
      <c r="E299" s="6">
        <v>0.37472945469102198</v>
      </c>
      <c r="F299" s="6">
        <v>8.1275960937158595E-2</v>
      </c>
      <c r="G299" s="7">
        <v>3.2565589376950502E-7</v>
      </c>
      <c r="H299" s="7">
        <v>2.6842757460325899E-5</v>
      </c>
      <c r="I299" s="6" t="s">
        <v>13995</v>
      </c>
      <c r="J299" s="6" t="b">
        <v>0</v>
      </c>
    </row>
    <row r="300" spans="1:10" x14ac:dyDescent="0.2">
      <c r="A300" s="6" t="s">
        <v>381</v>
      </c>
      <c r="B300" s="6" t="s">
        <v>13401</v>
      </c>
      <c r="C300" s="6">
        <v>27273</v>
      </c>
      <c r="D300" s="6">
        <v>7.0243994226613999</v>
      </c>
      <c r="E300" s="6">
        <v>1.4881442154168001</v>
      </c>
      <c r="F300" s="6">
        <v>0.323877983690122</v>
      </c>
      <c r="G300" s="7">
        <v>3.33078939808985E-7</v>
      </c>
      <c r="H300" s="7">
        <v>2.7280851646000402E-5</v>
      </c>
      <c r="I300" s="6" t="s">
        <v>13980</v>
      </c>
      <c r="J300" s="6" t="b">
        <v>0</v>
      </c>
    </row>
    <row r="301" spans="1:10" x14ac:dyDescent="0.2">
      <c r="A301" s="6" t="s">
        <v>9447</v>
      </c>
      <c r="B301" s="6" t="s">
        <v>14382</v>
      </c>
      <c r="C301" s="6">
        <v>83674</v>
      </c>
      <c r="D301" s="6">
        <v>51.748059293485397</v>
      </c>
      <c r="E301" s="6">
        <v>-0.50024092398836795</v>
      </c>
      <c r="F301" s="6">
        <v>0.110335296413879</v>
      </c>
      <c r="G301" s="7">
        <v>3.5308662864053102E-7</v>
      </c>
      <c r="H301" s="7">
        <v>2.87376984983467E-5</v>
      </c>
      <c r="I301" s="6" t="s">
        <v>7</v>
      </c>
      <c r="J301" s="6" t="b">
        <v>0</v>
      </c>
    </row>
    <row r="302" spans="1:10" x14ac:dyDescent="0.2">
      <c r="A302" s="6" t="s">
        <v>66</v>
      </c>
      <c r="B302" s="6" t="s">
        <v>12949</v>
      </c>
      <c r="C302" s="6">
        <v>76484</v>
      </c>
      <c r="D302" s="6">
        <v>56.767280367467698</v>
      </c>
      <c r="E302" s="6">
        <v>0.53059280125389896</v>
      </c>
      <c r="F302" s="6">
        <v>0.11666449250734499</v>
      </c>
      <c r="G302" s="7">
        <v>3.7103691181806202E-7</v>
      </c>
      <c r="H302" s="7">
        <v>3.00099292239846E-5</v>
      </c>
      <c r="I302" s="6" t="s">
        <v>14561</v>
      </c>
      <c r="J302" s="6" t="b">
        <v>0</v>
      </c>
    </row>
    <row r="303" spans="1:10" x14ac:dyDescent="0.2">
      <c r="A303" s="6" t="s">
        <v>496</v>
      </c>
      <c r="B303" s="6" t="s">
        <v>14200</v>
      </c>
      <c r="C303" s="6">
        <v>237403</v>
      </c>
      <c r="D303" s="6">
        <v>37.766335083785599</v>
      </c>
      <c r="E303" s="6">
        <v>0.615425172301998</v>
      </c>
      <c r="F303" s="6">
        <v>0.13682532535140901</v>
      </c>
      <c r="G303" s="7">
        <v>4.0645356267225299E-7</v>
      </c>
      <c r="H303" s="7">
        <v>3.2670282947463498E-5</v>
      </c>
      <c r="I303" s="6" t="s">
        <v>14567</v>
      </c>
      <c r="J303" s="6" t="b">
        <v>0</v>
      </c>
    </row>
    <row r="304" spans="1:10" x14ac:dyDescent="0.2">
      <c r="A304" s="6" t="s">
        <v>483</v>
      </c>
      <c r="B304" s="6" t="s">
        <v>14198</v>
      </c>
      <c r="C304" s="6">
        <v>68070</v>
      </c>
      <c r="D304" s="6">
        <v>55.671893118458797</v>
      </c>
      <c r="E304" s="6">
        <v>0.55804016549865598</v>
      </c>
      <c r="F304" s="6">
        <v>0.12508094444053999</v>
      </c>
      <c r="G304" s="7">
        <v>4.2483716653051E-7</v>
      </c>
      <c r="H304" s="7">
        <v>3.39371467411811E-5</v>
      </c>
      <c r="I304" s="6" t="s">
        <v>13270</v>
      </c>
      <c r="J304" s="6" t="b">
        <v>0</v>
      </c>
    </row>
    <row r="305" spans="1:10" x14ac:dyDescent="0.2">
      <c r="A305" s="6" t="s">
        <v>223</v>
      </c>
      <c r="B305" s="6" t="s">
        <v>12985</v>
      </c>
      <c r="C305" s="6">
        <v>19416</v>
      </c>
      <c r="D305" s="6">
        <v>19.042581210325899</v>
      </c>
      <c r="E305" s="6">
        <v>0.899629351969777</v>
      </c>
      <c r="F305" s="6">
        <v>0.20422951143431101</v>
      </c>
      <c r="G305" s="7">
        <v>4.32329986557863E-7</v>
      </c>
      <c r="H305" s="7">
        <v>3.4323818135247202E-5</v>
      </c>
      <c r="I305" s="6" t="s">
        <v>14561</v>
      </c>
      <c r="J305" s="6" t="b">
        <v>0</v>
      </c>
    </row>
    <row r="306" spans="1:10" x14ac:dyDescent="0.2">
      <c r="A306" s="6" t="s">
        <v>276</v>
      </c>
      <c r="B306" s="6" t="s">
        <v>12856</v>
      </c>
      <c r="C306" s="6" t="s">
        <v>12856</v>
      </c>
      <c r="D306" s="6">
        <v>35.3163083186218</v>
      </c>
      <c r="E306" s="6">
        <v>0.66243538582957295</v>
      </c>
      <c r="F306" s="6">
        <v>0.15177952201754499</v>
      </c>
      <c r="G306" s="7">
        <v>4.6336477157950102E-7</v>
      </c>
      <c r="H306" s="7">
        <v>3.6563436030550799E-5</v>
      </c>
      <c r="I306" s="6" t="s">
        <v>13995</v>
      </c>
      <c r="J306" s="6" t="b">
        <v>0</v>
      </c>
    </row>
    <row r="307" spans="1:10" x14ac:dyDescent="0.2">
      <c r="A307" s="6" t="s">
        <v>443</v>
      </c>
      <c r="B307" s="6" t="s">
        <v>13198</v>
      </c>
      <c r="C307" s="6">
        <v>67916</v>
      </c>
      <c r="D307" s="6">
        <v>222.567451392973</v>
      </c>
      <c r="E307" s="6">
        <v>-0.33010252890605102</v>
      </c>
      <c r="F307" s="6">
        <v>7.2148569742199797E-2</v>
      </c>
      <c r="G307" s="7">
        <v>5.1243628926840398E-7</v>
      </c>
      <c r="H307" s="7">
        <v>3.9986277827954198E-5</v>
      </c>
      <c r="I307" s="6" t="s">
        <v>14287</v>
      </c>
      <c r="J307" s="6" t="b">
        <v>0</v>
      </c>
    </row>
    <row r="308" spans="1:10" x14ac:dyDescent="0.2">
      <c r="A308" s="6" t="s">
        <v>354</v>
      </c>
      <c r="B308" s="6" t="s">
        <v>13189</v>
      </c>
      <c r="C308" s="6">
        <v>78892</v>
      </c>
      <c r="D308" s="6">
        <v>6.8415507290347302</v>
      </c>
      <c r="E308" s="6">
        <v>1.4914230207324799</v>
      </c>
      <c r="F308" s="6">
        <v>0.334825022511475</v>
      </c>
      <c r="G308" s="7">
        <v>5.1292188543701402E-7</v>
      </c>
      <c r="H308" s="7">
        <v>3.9986277827954198E-5</v>
      </c>
      <c r="I308" s="6" t="s">
        <v>14287</v>
      </c>
      <c r="J308" s="6" t="b">
        <v>0</v>
      </c>
    </row>
    <row r="309" spans="1:10" x14ac:dyDescent="0.2">
      <c r="A309" s="6" t="s">
        <v>228</v>
      </c>
      <c r="B309" s="6" t="s">
        <v>13817</v>
      </c>
      <c r="C309" s="6">
        <v>20971</v>
      </c>
      <c r="D309" s="6">
        <v>88.6843135698537</v>
      </c>
      <c r="E309" s="6">
        <v>0.43282406746455598</v>
      </c>
      <c r="F309" s="6">
        <v>9.7084295797511794E-2</v>
      </c>
      <c r="G309" s="7">
        <v>5.3731927241630404E-7</v>
      </c>
      <c r="H309" s="7">
        <v>4.1637417391253797E-5</v>
      </c>
      <c r="I309" s="6" t="s">
        <v>13217</v>
      </c>
      <c r="J309" s="6" t="b">
        <v>0</v>
      </c>
    </row>
    <row r="310" spans="1:10" x14ac:dyDescent="0.2">
      <c r="A310" s="6" t="s">
        <v>369</v>
      </c>
      <c r="B310" s="6" t="s">
        <v>13112</v>
      </c>
      <c r="C310" s="6">
        <v>104215</v>
      </c>
      <c r="D310" s="6">
        <v>49.9278866146431</v>
      </c>
      <c r="E310" s="6">
        <v>-0.49330849237422503</v>
      </c>
      <c r="F310" s="6">
        <v>0.111917873631503</v>
      </c>
      <c r="G310" s="7">
        <v>6.04242843115041E-7</v>
      </c>
      <c r="H310" s="7">
        <v>4.6544682337808001E-5</v>
      </c>
      <c r="I310" s="6" t="s">
        <v>14542</v>
      </c>
      <c r="J310" s="6" t="b">
        <v>0</v>
      </c>
    </row>
    <row r="311" spans="1:10" x14ac:dyDescent="0.2">
      <c r="A311" s="6" t="s">
        <v>574</v>
      </c>
      <c r="B311" s="6" t="s">
        <v>14219</v>
      </c>
      <c r="C311" s="6">
        <v>68533</v>
      </c>
      <c r="D311" s="6">
        <v>50.326142667444202</v>
      </c>
      <c r="E311" s="6">
        <v>0.50754180337578803</v>
      </c>
      <c r="F311" s="6">
        <v>0.114607057079394</v>
      </c>
      <c r="G311" s="7">
        <v>6.1840883531874501E-7</v>
      </c>
      <c r="H311" s="7">
        <v>4.7354016200354298E-5</v>
      </c>
      <c r="I311" s="6" t="s">
        <v>13265</v>
      </c>
      <c r="J311" s="6" t="b">
        <v>0</v>
      </c>
    </row>
    <row r="312" spans="1:10" x14ac:dyDescent="0.2">
      <c r="A312" s="6" t="s">
        <v>123</v>
      </c>
      <c r="B312" s="6" t="s">
        <v>12856</v>
      </c>
      <c r="C312" s="6" t="s">
        <v>12856</v>
      </c>
      <c r="D312" s="6">
        <v>3.4174484539289001</v>
      </c>
      <c r="E312" s="6">
        <v>2.0807616368916899</v>
      </c>
      <c r="F312" s="6">
        <v>0.46532237646056002</v>
      </c>
      <c r="G312" s="7">
        <v>6.2492577273576695E-7</v>
      </c>
      <c r="H312" s="7">
        <v>4.7571555441020898E-5</v>
      </c>
      <c r="I312" s="6" t="s">
        <v>14561</v>
      </c>
      <c r="J312" s="6" t="b">
        <v>0</v>
      </c>
    </row>
    <row r="313" spans="1:10" x14ac:dyDescent="0.2">
      <c r="A313" s="6" t="s">
        <v>12019</v>
      </c>
      <c r="B313" s="6" t="s">
        <v>14568</v>
      </c>
      <c r="C313" s="6">
        <v>22329</v>
      </c>
      <c r="D313" s="6">
        <v>72.271465565334395</v>
      </c>
      <c r="E313" s="6">
        <v>0.51748803404800803</v>
      </c>
      <c r="F313" s="6">
        <v>0.114684186261081</v>
      </c>
      <c r="G313" s="7">
        <v>6.2958166209418598E-7</v>
      </c>
      <c r="H313" s="7">
        <v>4.7645709293338299E-5</v>
      </c>
      <c r="I313" s="6" t="s">
        <v>13495</v>
      </c>
      <c r="J313" s="6" t="b">
        <v>0</v>
      </c>
    </row>
    <row r="314" spans="1:10" x14ac:dyDescent="0.2">
      <c r="A314" s="6" t="s">
        <v>212</v>
      </c>
      <c r="B314" s="6" t="s">
        <v>12982</v>
      </c>
      <c r="C314" s="6">
        <v>19221</v>
      </c>
      <c r="D314" s="6">
        <v>19.444612844530599</v>
      </c>
      <c r="E314" s="6">
        <v>0.80983908330911403</v>
      </c>
      <c r="F314" s="6">
        <v>0.18673356870864799</v>
      </c>
      <c r="G314" s="7">
        <v>6.8792137193922299E-7</v>
      </c>
      <c r="H314" s="7">
        <v>5.1758084152706303E-5</v>
      </c>
      <c r="I314" s="6" t="s">
        <v>14561</v>
      </c>
      <c r="J314" s="6" t="b">
        <v>0</v>
      </c>
    </row>
    <row r="315" spans="1:10" x14ac:dyDescent="0.2">
      <c r="A315" s="6" t="s">
        <v>1470</v>
      </c>
      <c r="B315" s="6" t="s">
        <v>14459</v>
      </c>
      <c r="C315" s="6">
        <v>93691</v>
      </c>
      <c r="D315" s="6">
        <v>119.49824074848701</v>
      </c>
      <c r="E315" s="6">
        <v>-0.33024682813267198</v>
      </c>
      <c r="F315" s="6">
        <v>7.5120345790753398E-2</v>
      </c>
      <c r="G315" s="7">
        <v>7.0789013026037498E-7</v>
      </c>
      <c r="H315" s="7">
        <v>5.2911412623542297E-5</v>
      </c>
      <c r="I315" s="6" t="s">
        <v>13996</v>
      </c>
      <c r="J315" s="6" t="b">
        <v>0</v>
      </c>
    </row>
    <row r="316" spans="1:10" x14ac:dyDescent="0.2">
      <c r="A316" s="6" t="s">
        <v>61</v>
      </c>
      <c r="B316" s="6" t="s">
        <v>13188</v>
      </c>
      <c r="C316" s="6">
        <v>26939</v>
      </c>
      <c r="D316" s="6">
        <v>19.5606153164101</v>
      </c>
      <c r="E316" s="6">
        <v>0.83181222452634196</v>
      </c>
      <c r="F316" s="6">
        <v>0.19305458197912201</v>
      </c>
      <c r="G316" s="7">
        <v>7.1346961024916195E-7</v>
      </c>
      <c r="H316" s="7">
        <v>5.2911412623542297E-5</v>
      </c>
      <c r="I316" s="6" t="s">
        <v>14287</v>
      </c>
      <c r="J316" s="6" t="b">
        <v>0</v>
      </c>
    </row>
    <row r="317" spans="1:10" x14ac:dyDescent="0.2">
      <c r="A317" s="6" t="s">
        <v>79</v>
      </c>
      <c r="B317" s="6" t="s">
        <v>12886</v>
      </c>
      <c r="C317" s="6">
        <v>19317</v>
      </c>
      <c r="D317" s="6">
        <v>427.98691992599299</v>
      </c>
      <c r="E317" s="6">
        <v>-0.281323688137957</v>
      </c>
      <c r="F317" s="6">
        <v>6.2948962731864302E-2</v>
      </c>
      <c r="G317" s="7">
        <v>7.1551635956416801E-7</v>
      </c>
      <c r="H317" s="7">
        <v>5.2911412623542297E-5</v>
      </c>
      <c r="I317" s="6" t="s">
        <v>14561</v>
      </c>
      <c r="J317" s="6" t="b">
        <v>0</v>
      </c>
    </row>
    <row r="318" spans="1:10" x14ac:dyDescent="0.2">
      <c r="A318" s="6" t="s">
        <v>1423</v>
      </c>
      <c r="B318" s="6" t="s">
        <v>13427</v>
      </c>
      <c r="C318" s="6">
        <v>78134</v>
      </c>
      <c r="D318" s="6">
        <v>13.8215680224867</v>
      </c>
      <c r="E318" s="6">
        <v>-0.87486715800074599</v>
      </c>
      <c r="F318" s="6">
        <v>0.201279592767167</v>
      </c>
      <c r="G318" s="7">
        <v>7.3465002981270697E-7</v>
      </c>
      <c r="H318" s="7">
        <v>5.40176479307173E-5</v>
      </c>
      <c r="I318" s="6" t="s">
        <v>6</v>
      </c>
      <c r="J318" s="6" t="b">
        <v>0</v>
      </c>
    </row>
    <row r="319" spans="1:10" x14ac:dyDescent="0.2">
      <c r="A319" s="6" t="s">
        <v>7206</v>
      </c>
      <c r="B319" s="6" t="s">
        <v>14396</v>
      </c>
      <c r="C319" s="6">
        <v>228662</v>
      </c>
      <c r="D319" s="6">
        <v>187.99239942507799</v>
      </c>
      <c r="E319" s="6">
        <v>-0.33078640366015</v>
      </c>
      <c r="F319" s="6">
        <v>7.3985704814922407E-2</v>
      </c>
      <c r="G319" s="7">
        <v>7.6513021787920804E-7</v>
      </c>
      <c r="H319" s="7">
        <v>5.5940961297032999E-5</v>
      </c>
      <c r="I319" s="6" t="s">
        <v>13570</v>
      </c>
      <c r="J319" s="6" t="b">
        <v>0</v>
      </c>
    </row>
    <row r="320" spans="1:10" x14ac:dyDescent="0.2">
      <c r="A320" s="6" t="s">
        <v>610</v>
      </c>
      <c r="B320" s="6" t="s">
        <v>14228</v>
      </c>
      <c r="C320" s="6">
        <v>16796</v>
      </c>
      <c r="D320" s="6">
        <v>101.037129019738</v>
      </c>
      <c r="E320" s="6">
        <v>-0.45469483241553099</v>
      </c>
      <c r="F320" s="6">
        <v>0.10331790839300201</v>
      </c>
      <c r="G320" s="7">
        <v>9.3055824481351096E-7</v>
      </c>
      <c r="H320" s="7">
        <v>6.7653675540065399E-5</v>
      </c>
      <c r="I320" s="6" t="s">
        <v>13237</v>
      </c>
      <c r="J320" s="6" t="b">
        <v>0</v>
      </c>
    </row>
    <row r="321" spans="1:10" x14ac:dyDescent="0.2">
      <c r="A321" s="6" t="s">
        <v>105</v>
      </c>
      <c r="B321" s="6" t="s">
        <v>12991</v>
      </c>
      <c r="C321" s="6">
        <v>319934</v>
      </c>
      <c r="D321" s="6">
        <v>86.709358535447095</v>
      </c>
      <c r="E321" s="6">
        <v>0.38956042589566398</v>
      </c>
      <c r="F321" s="6">
        <v>8.8531775850929195E-2</v>
      </c>
      <c r="G321" s="7">
        <v>9.3811877065595499E-7</v>
      </c>
      <c r="H321" s="7">
        <v>6.7822318497534704E-5</v>
      </c>
      <c r="I321" s="6" t="s">
        <v>14561</v>
      </c>
      <c r="J321" s="6" t="b">
        <v>0</v>
      </c>
    </row>
    <row r="322" spans="1:10" x14ac:dyDescent="0.2">
      <c r="A322" s="6" t="s">
        <v>141</v>
      </c>
      <c r="B322" s="6" t="s">
        <v>12910</v>
      </c>
      <c r="C322" s="6">
        <v>545428</v>
      </c>
      <c r="D322" s="6">
        <v>28.346808597762099</v>
      </c>
      <c r="E322" s="6">
        <v>0.68612505165052395</v>
      </c>
      <c r="F322" s="6">
        <v>0.16368251623299099</v>
      </c>
      <c r="G322" s="7">
        <v>9.5275520582415801E-7</v>
      </c>
      <c r="H322" s="7">
        <v>6.8497806214280196E-5</v>
      </c>
      <c r="I322" s="6" t="s">
        <v>14561</v>
      </c>
      <c r="J322" s="6" t="b">
        <v>0</v>
      </c>
    </row>
    <row r="323" spans="1:10" x14ac:dyDescent="0.2">
      <c r="A323" s="6" t="s">
        <v>177</v>
      </c>
      <c r="B323" s="6" t="s">
        <v>12881</v>
      </c>
      <c r="C323" s="6">
        <v>244654</v>
      </c>
      <c r="D323" s="6">
        <v>63.595858047531301</v>
      </c>
      <c r="E323" s="6">
        <v>-0.455216155409222</v>
      </c>
      <c r="F323" s="6">
        <v>0.105733034062599</v>
      </c>
      <c r="G323" s="7">
        <v>9.7224495231456304E-7</v>
      </c>
      <c r="H323" s="7">
        <v>6.9512828330954495E-5</v>
      </c>
      <c r="I323" s="6" t="s">
        <v>14561</v>
      </c>
      <c r="J323" s="6" t="b">
        <v>0</v>
      </c>
    </row>
    <row r="324" spans="1:10" x14ac:dyDescent="0.2">
      <c r="A324" s="6" t="s">
        <v>366</v>
      </c>
      <c r="B324" s="6" t="s">
        <v>13093</v>
      </c>
      <c r="C324" s="6">
        <v>104252</v>
      </c>
      <c r="D324" s="6">
        <v>4.3059561227421703</v>
      </c>
      <c r="E324" s="6">
        <v>-2.0292354494050699</v>
      </c>
      <c r="F324" s="6">
        <v>0.46596609403296302</v>
      </c>
      <c r="G324" s="7">
        <v>1.0821502003984E-6</v>
      </c>
      <c r="H324" s="7">
        <v>7.6945635952503701E-5</v>
      </c>
      <c r="I324" s="6" t="s">
        <v>14006</v>
      </c>
      <c r="J324" s="6" t="b">
        <v>0</v>
      </c>
    </row>
    <row r="325" spans="1:10" x14ac:dyDescent="0.2">
      <c r="A325" s="6" t="s">
        <v>109</v>
      </c>
      <c r="B325" s="6" t="s">
        <v>12956</v>
      </c>
      <c r="C325" s="6">
        <v>17257</v>
      </c>
      <c r="D325" s="6">
        <v>178.478620588193</v>
      </c>
      <c r="E325" s="6">
        <v>0.28263683738300299</v>
      </c>
      <c r="F325" s="6">
        <v>6.3864710361155305E-2</v>
      </c>
      <c r="G325" s="7">
        <v>1.18709825858916E-6</v>
      </c>
      <c r="H325" s="7">
        <v>8.3946658821870701E-5</v>
      </c>
      <c r="I325" s="6" t="s">
        <v>14561</v>
      </c>
      <c r="J325" s="6" t="b">
        <v>0</v>
      </c>
    </row>
    <row r="326" spans="1:10" x14ac:dyDescent="0.2">
      <c r="A326" s="6" t="s">
        <v>224</v>
      </c>
      <c r="B326" s="6" t="s">
        <v>13015</v>
      </c>
      <c r="C326" s="6">
        <v>319939</v>
      </c>
      <c r="D326" s="6">
        <v>95.930578682156494</v>
      </c>
      <c r="E326" s="6">
        <v>0.38151445844486198</v>
      </c>
      <c r="F326" s="6">
        <v>8.7603503984493597E-2</v>
      </c>
      <c r="G326" s="7">
        <v>1.19988555206225E-6</v>
      </c>
      <c r="H326" s="7">
        <v>8.4033239711194105E-5</v>
      </c>
      <c r="I326" s="6" t="s">
        <v>14561</v>
      </c>
      <c r="J326" s="6" t="b">
        <v>0</v>
      </c>
    </row>
    <row r="327" spans="1:10" x14ac:dyDescent="0.2">
      <c r="A327" s="6" t="s">
        <v>120</v>
      </c>
      <c r="B327" s="6" t="s">
        <v>12967</v>
      </c>
      <c r="C327" s="6">
        <v>56349</v>
      </c>
      <c r="D327" s="6">
        <v>33.8261151497545</v>
      </c>
      <c r="E327" s="6">
        <v>0.62657642972638805</v>
      </c>
      <c r="F327" s="6">
        <v>0.146042832244413</v>
      </c>
      <c r="G327" s="7">
        <v>1.2013097400951199E-6</v>
      </c>
      <c r="H327" s="7">
        <v>8.4033239711194105E-5</v>
      </c>
      <c r="I327" s="6" t="s">
        <v>14561</v>
      </c>
      <c r="J327" s="6" t="b">
        <v>0</v>
      </c>
    </row>
    <row r="328" spans="1:10" x14ac:dyDescent="0.2">
      <c r="A328" s="6" t="s">
        <v>181</v>
      </c>
      <c r="B328" s="6" t="s">
        <v>12953</v>
      </c>
      <c r="C328" s="6">
        <v>320184</v>
      </c>
      <c r="D328" s="6">
        <v>154.08727569304</v>
      </c>
      <c r="E328" s="6">
        <v>0.342561733270421</v>
      </c>
      <c r="F328" s="6">
        <v>7.9004211261065105E-2</v>
      </c>
      <c r="G328" s="7">
        <v>1.3464865421914801E-6</v>
      </c>
      <c r="H328" s="7">
        <v>9.3682163131720197E-5</v>
      </c>
      <c r="I328" s="6" t="s">
        <v>14561</v>
      </c>
      <c r="J328" s="6" t="b">
        <v>0</v>
      </c>
    </row>
    <row r="329" spans="1:10" x14ac:dyDescent="0.2">
      <c r="A329" s="6" t="s">
        <v>134</v>
      </c>
      <c r="B329" s="6" t="s">
        <v>12929</v>
      </c>
      <c r="C329" s="6">
        <v>57265</v>
      </c>
      <c r="D329" s="6">
        <v>16.1235185769917</v>
      </c>
      <c r="E329" s="6">
        <v>0.87414337702716305</v>
      </c>
      <c r="F329" s="6">
        <v>0.20796696944578499</v>
      </c>
      <c r="G329" s="7">
        <v>1.3601396091720799E-6</v>
      </c>
      <c r="H329" s="7">
        <v>9.4126025039015294E-5</v>
      </c>
      <c r="I329" s="6" t="s">
        <v>14561</v>
      </c>
      <c r="J329" s="6" t="b">
        <v>0</v>
      </c>
    </row>
    <row r="330" spans="1:10" x14ac:dyDescent="0.2">
      <c r="A330" s="6" t="s">
        <v>664</v>
      </c>
      <c r="B330" s="6" t="s">
        <v>13834</v>
      </c>
      <c r="C330" s="6">
        <v>72290</v>
      </c>
      <c r="D330" s="6">
        <v>24.014092199640299</v>
      </c>
      <c r="E330" s="6">
        <v>0.70589037938122301</v>
      </c>
      <c r="F330" s="6">
        <v>0.16989412878723001</v>
      </c>
      <c r="G330" s="7">
        <v>1.45330214888781E-6</v>
      </c>
      <c r="H330" s="6">
        <v>1.0003820802530399E-4</v>
      </c>
      <c r="I330" s="6" t="s">
        <v>13126</v>
      </c>
      <c r="J330" s="6" t="b">
        <v>0</v>
      </c>
    </row>
    <row r="331" spans="1:10" x14ac:dyDescent="0.2">
      <c r="A331" s="6" t="s">
        <v>3231</v>
      </c>
      <c r="B331" s="6" t="s">
        <v>14332</v>
      </c>
      <c r="C331" s="6">
        <v>52829</v>
      </c>
      <c r="D331" s="6">
        <v>45.3233079542144</v>
      </c>
      <c r="E331" s="6">
        <v>0.499578092084426</v>
      </c>
      <c r="F331" s="6">
        <v>0.117495790308651</v>
      </c>
      <c r="G331" s="7">
        <v>1.4896432092035101E-6</v>
      </c>
      <c r="H331" s="6">
        <v>1.01997210424881E-4</v>
      </c>
      <c r="I331" s="6" t="s">
        <v>13502</v>
      </c>
      <c r="J331" s="6" t="b">
        <v>0</v>
      </c>
    </row>
    <row r="332" spans="1:10" x14ac:dyDescent="0.2">
      <c r="A332" s="6" t="s">
        <v>156</v>
      </c>
      <c r="B332" s="6" t="s">
        <v>13024</v>
      </c>
      <c r="C332" s="6">
        <v>78787</v>
      </c>
      <c r="D332" s="6">
        <v>31.8696216274238</v>
      </c>
      <c r="E332" s="6">
        <v>0.57404636637949202</v>
      </c>
      <c r="F332" s="6">
        <v>0.13912560535144999</v>
      </c>
      <c r="G332" s="7">
        <v>1.57195107816384E-6</v>
      </c>
      <c r="H332" s="6">
        <v>1.0706641527641199E-4</v>
      </c>
      <c r="I332" s="6" t="s">
        <v>14561</v>
      </c>
      <c r="J332" s="6" t="b">
        <v>0</v>
      </c>
    </row>
    <row r="333" spans="1:10" x14ac:dyDescent="0.2">
      <c r="A333" s="6" t="s">
        <v>267</v>
      </c>
      <c r="B333" s="6" t="s">
        <v>12882</v>
      </c>
      <c r="C333" s="6">
        <v>14815</v>
      </c>
      <c r="D333" s="6">
        <v>49.975635459859198</v>
      </c>
      <c r="E333" s="6">
        <v>-0.48557790817540603</v>
      </c>
      <c r="F333" s="6">
        <v>0.11577776730355201</v>
      </c>
      <c r="G333" s="7">
        <v>1.68822565055017E-6</v>
      </c>
      <c r="H333" s="6">
        <v>1.1438391698308801E-4</v>
      </c>
      <c r="I333" s="6" t="s">
        <v>14561</v>
      </c>
      <c r="J333" s="6" t="b">
        <v>0</v>
      </c>
    </row>
    <row r="334" spans="1:10" x14ac:dyDescent="0.2">
      <c r="A334" s="6" t="s">
        <v>175</v>
      </c>
      <c r="B334" s="6" t="s">
        <v>12930</v>
      </c>
      <c r="C334" s="6">
        <v>14366</v>
      </c>
      <c r="D334" s="6">
        <v>22.264796289479399</v>
      </c>
      <c r="E334" s="6">
        <v>0.71504684993850298</v>
      </c>
      <c r="F334" s="6">
        <v>0.17067555837239301</v>
      </c>
      <c r="G334" s="7">
        <v>1.7615048844123301E-6</v>
      </c>
      <c r="H334" s="6">
        <v>1.1872726411031201E-4</v>
      </c>
      <c r="I334" s="6" t="s">
        <v>14561</v>
      </c>
      <c r="J334" s="6" t="b">
        <v>0</v>
      </c>
    </row>
    <row r="335" spans="1:10" x14ac:dyDescent="0.2">
      <c r="A335" s="6" t="s">
        <v>80</v>
      </c>
      <c r="B335" s="6" t="s">
        <v>13187</v>
      </c>
      <c r="C335" s="6">
        <v>100169</v>
      </c>
      <c r="D335" s="6">
        <v>14.2290064499315</v>
      </c>
      <c r="E335" s="6">
        <v>0.87952190761624005</v>
      </c>
      <c r="F335" s="6">
        <v>0.21124328809374601</v>
      </c>
      <c r="G335" s="7">
        <v>1.7736824054733699E-6</v>
      </c>
      <c r="H335" s="6">
        <v>1.1892862180948601E-4</v>
      </c>
      <c r="I335" s="6" t="s">
        <v>14287</v>
      </c>
      <c r="J335" s="6" t="b">
        <v>0</v>
      </c>
    </row>
    <row r="336" spans="1:10" x14ac:dyDescent="0.2">
      <c r="A336" s="6" t="s">
        <v>222</v>
      </c>
      <c r="B336" s="6" t="s">
        <v>14144</v>
      </c>
      <c r="C336" s="6">
        <v>23959</v>
      </c>
      <c r="D336" s="6">
        <v>8.2125948421403798</v>
      </c>
      <c r="E336" s="6">
        <v>1.1959983769689999</v>
      </c>
      <c r="F336" s="6">
        <v>0.29359093211475101</v>
      </c>
      <c r="G336" s="7">
        <v>1.8169482332661399E-6</v>
      </c>
      <c r="H336" s="6">
        <v>1.21201686013903E-4</v>
      </c>
      <c r="I336" s="6" t="s">
        <v>13270</v>
      </c>
      <c r="J336" s="6" t="b">
        <v>0</v>
      </c>
    </row>
    <row r="337" spans="1:10" x14ac:dyDescent="0.2">
      <c r="A337" s="6" t="s">
        <v>188</v>
      </c>
      <c r="B337" s="6" t="s">
        <v>13183</v>
      </c>
      <c r="C337" s="6">
        <v>240168</v>
      </c>
      <c r="D337" s="6">
        <v>7.7904589073673396</v>
      </c>
      <c r="E337" s="6">
        <v>-1.16723628096177</v>
      </c>
      <c r="F337" s="6">
        <v>0.285209328672829</v>
      </c>
      <c r="G337" s="7">
        <v>1.8924898354001099E-6</v>
      </c>
      <c r="H337" s="6">
        <v>1.2559338953801501E-4</v>
      </c>
      <c r="I337" s="6" t="s">
        <v>14525</v>
      </c>
      <c r="J337" s="6" t="b">
        <v>0</v>
      </c>
    </row>
    <row r="338" spans="1:10" x14ac:dyDescent="0.2">
      <c r="A338" s="6" t="s">
        <v>800</v>
      </c>
      <c r="B338" s="6" t="s">
        <v>14276</v>
      </c>
      <c r="C338" s="6">
        <v>114679</v>
      </c>
      <c r="D338" s="6">
        <v>52.660372610769599</v>
      </c>
      <c r="E338" s="6">
        <v>0.47214790362373799</v>
      </c>
      <c r="F338" s="6">
        <v>0.113767009093468</v>
      </c>
      <c r="G338" s="7">
        <v>2.04579013856391E-6</v>
      </c>
      <c r="H338" s="6">
        <v>1.35074337669161E-4</v>
      </c>
      <c r="I338" s="6" t="s">
        <v>13073</v>
      </c>
      <c r="J338" s="6" t="b">
        <v>0</v>
      </c>
    </row>
    <row r="339" spans="1:10" x14ac:dyDescent="0.2">
      <c r="A339" s="6" t="s">
        <v>283</v>
      </c>
      <c r="B339" s="6" t="s">
        <v>13400</v>
      </c>
      <c r="C339" s="6">
        <v>93961</v>
      </c>
      <c r="D339" s="6">
        <v>57.643363858057199</v>
      </c>
      <c r="E339" s="6">
        <v>0.48484569905735603</v>
      </c>
      <c r="F339" s="6">
        <v>0.11641081443475999</v>
      </c>
      <c r="G339" s="7">
        <v>2.0905940153836999E-6</v>
      </c>
      <c r="H339" s="6">
        <v>1.3733186372122001E-4</v>
      </c>
      <c r="I339" s="6" t="s">
        <v>13987</v>
      </c>
      <c r="J339" s="6" t="b">
        <v>0</v>
      </c>
    </row>
    <row r="340" spans="1:10" x14ac:dyDescent="0.2">
      <c r="A340" s="6" t="s">
        <v>712</v>
      </c>
      <c r="B340" s="6" t="s">
        <v>13764</v>
      </c>
      <c r="C340" s="6">
        <v>12053</v>
      </c>
      <c r="D340" s="6">
        <v>88.259946637279299</v>
      </c>
      <c r="E340" s="6">
        <v>0.373697228596513</v>
      </c>
      <c r="F340" s="6">
        <v>8.9508508904569503E-2</v>
      </c>
      <c r="G340" s="7">
        <v>2.5293773820977601E-6</v>
      </c>
      <c r="H340" s="6">
        <v>1.65316528796601E-4</v>
      </c>
      <c r="I340" s="6" t="s">
        <v>14569</v>
      </c>
      <c r="J340" s="6" t="b">
        <v>0</v>
      </c>
    </row>
    <row r="341" spans="1:10" x14ac:dyDescent="0.2">
      <c r="A341" s="6" t="s">
        <v>8111</v>
      </c>
      <c r="B341" s="6" t="s">
        <v>14331</v>
      </c>
      <c r="C341" s="6">
        <v>269529</v>
      </c>
      <c r="D341" s="6">
        <v>36.430323050451399</v>
      </c>
      <c r="E341" s="6">
        <v>0.56314560936228497</v>
      </c>
      <c r="F341" s="6">
        <v>0.139356378297678</v>
      </c>
      <c r="G341" s="7">
        <v>2.5810060327020402E-6</v>
      </c>
      <c r="H341" s="6">
        <v>1.6784321140299999E-4</v>
      </c>
      <c r="I341" s="6" t="s">
        <v>13502</v>
      </c>
      <c r="J341" s="6" t="b">
        <v>0</v>
      </c>
    </row>
    <row r="342" spans="1:10" x14ac:dyDescent="0.2">
      <c r="A342" s="6" t="s">
        <v>131</v>
      </c>
      <c r="B342" s="6" t="s">
        <v>12934</v>
      </c>
      <c r="C342" s="6">
        <v>14744</v>
      </c>
      <c r="D342" s="6">
        <v>2.1312035323533398</v>
      </c>
      <c r="E342" s="6">
        <v>2.8196597956360199</v>
      </c>
      <c r="F342" s="6">
        <v>0.74187461087564299</v>
      </c>
      <c r="G342" s="7">
        <v>2.7969600988983301E-6</v>
      </c>
      <c r="H342" s="6">
        <v>1.80977303199216E-4</v>
      </c>
      <c r="I342" s="6" t="s">
        <v>14561</v>
      </c>
      <c r="J342" s="6" t="b">
        <v>0</v>
      </c>
    </row>
    <row r="343" spans="1:10" x14ac:dyDescent="0.2">
      <c r="A343" s="6" t="s">
        <v>142</v>
      </c>
      <c r="B343" s="6" t="s">
        <v>13299</v>
      </c>
      <c r="C343" s="6">
        <v>194401</v>
      </c>
      <c r="D343" s="6">
        <v>41.393395690008703</v>
      </c>
      <c r="E343" s="6">
        <v>0.50468526682331805</v>
      </c>
      <c r="F343" s="6">
        <v>0.12395009506091401</v>
      </c>
      <c r="G343" s="7">
        <v>2.8394101677106001E-6</v>
      </c>
      <c r="H343" s="6">
        <v>1.82809984976831E-4</v>
      </c>
      <c r="I343" s="6" t="s">
        <v>14435</v>
      </c>
      <c r="J343" s="6" t="b">
        <v>0</v>
      </c>
    </row>
    <row r="344" spans="1:10" x14ac:dyDescent="0.2">
      <c r="A344" s="6" t="s">
        <v>583</v>
      </c>
      <c r="B344" s="6" t="s">
        <v>13262</v>
      </c>
      <c r="C344" s="6">
        <v>50768</v>
      </c>
      <c r="D344" s="6">
        <v>66.623870918043394</v>
      </c>
      <c r="E344" s="6">
        <v>-0.43120715552258798</v>
      </c>
      <c r="F344" s="6">
        <v>0.105514537067606</v>
      </c>
      <c r="G344" s="7">
        <v>2.89348980918865E-6</v>
      </c>
      <c r="H344" s="6">
        <v>1.8536956247876401E-4</v>
      </c>
      <c r="I344" s="6" t="s">
        <v>13968</v>
      </c>
      <c r="J344" s="6" t="b">
        <v>0</v>
      </c>
    </row>
    <row r="345" spans="1:10" x14ac:dyDescent="0.2">
      <c r="A345" s="6" t="s">
        <v>115</v>
      </c>
      <c r="B345" s="6" t="s">
        <v>12906</v>
      </c>
      <c r="C345" s="6">
        <v>80981</v>
      </c>
      <c r="D345" s="6">
        <v>7.2758843728545202</v>
      </c>
      <c r="E345" s="6">
        <v>1.30232032442905</v>
      </c>
      <c r="F345" s="6">
        <v>0.32505795104137303</v>
      </c>
      <c r="G345" s="7">
        <v>3.17069812121739E-6</v>
      </c>
      <c r="H345" s="6">
        <v>2.0212810042696699E-4</v>
      </c>
      <c r="I345" s="6" t="s">
        <v>14561</v>
      </c>
      <c r="J345" s="6" t="b">
        <v>0</v>
      </c>
    </row>
    <row r="346" spans="1:10" x14ac:dyDescent="0.2">
      <c r="A346" s="6" t="s">
        <v>155</v>
      </c>
      <c r="B346" s="6" t="s">
        <v>12883</v>
      </c>
      <c r="C346" s="6">
        <v>70839</v>
      </c>
      <c r="D346" s="6">
        <v>15.324636799043301</v>
      </c>
      <c r="E346" s="6">
        <v>-0.80239557776772996</v>
      </c>
      <c r="F346" s="6">
        <v>0.20452281062684699</v>
      </c>
      <c r="G346" s="7">
        <v>3.3553115813078099E-6</v>
      </c>
      <c r="H346" s="6">
        <v>2.1284846653776699E-4</v>
      </c>
      <c r="I346" s="6" t="s">
        <v>14561</v>
      </c>
      <c r="J346" s="6" t="b">
        <v>0</v>
      </c>
    </row>
    <row r="347" spans="1:10" x14ac:dyDescent="0.2">
      <c r="A347" s="6" t="s">
        <v>200</v>
      </c>
      <c r="B347" s="6" t="s">
        <v>13177</v>
      </c>
      <c r="C347" s="6">
        <v>71795</v>
      </c>
      <c r="D347" s="6">
        <v>127.244483895032</v>
      </c>
      <c r="E347" s="6">
        <v>-0.31112759128116602</v>
      </c>
      <c r="F347" s="6">
        <v>7.5382926741658099E-2</v>
      </c>
      <c r="G347" s="7">
        <v>3.5518902811915201E-6</v>
      </c>
      <c r="H347" s="6">
        <v>2.24219571360485E-4</v>
      </c>
      <c r="I347" s="6" t="s">
        <v>14525</v>
      </c>
      <c r="J347" s="6" t="b">
        <v>0</v>
      </c>
    </row>
    <row r="348" spans="1:10" x14ac:dyDescent="0.2">
      <c r="A348" s="6" t="s">
        <v>103</v>
      </c>
      <c r="B348" s="6" t="s">
        <v>13176</v>
      </c>
      <c r="C348" s="6">
        <v>244058</v>
      </c>
      <c r="D348" s="6">
        <v>43.0331229251221</v>
      </c>
      <c r="E348" s="6">
        <v>-0.49452335590262703</v>
      </c>
      <c r="F348" s="6">
        <v>0.12408559993757</v>
      </c>
      <c r="G348" s="7">
        <v>4.0222105822058797E-6</v>
      </c>
      <c r="H348" s="6">
        <v>2.5267683079770002E-4</v>
      </c>
      <c r="I348" s="6" t="s">
        <v>14525</v>
      </c>
      <c r="J348" s="6" t="b">
        <v>0</v>
      </c>
    </row>
    <row r="349" spans="1:10" x14ac:dyDescent="0.2">
      <c r="A349" s="6" t="s">
        <v>292</v>
      </c>
      <c r="B349" s="6" t="s">
        <v>14160</v>
      </c>
      <c r="C349" s="6">
        <v>75914</v>
      </c>
      <c r="D349" s="6">
        <v>63.481015478278799</v>
      </c>
      <c r="E349" s="6">
        <v>0.41746168368106801</v>
      </c>
      <c r="F349" s="6">
        <v>0.103837020663194</v>
      </c>
      <c r="G349" s="7">
        <v>4.0738433661851799E-6</v>
      </c>
      <c r="H349" s="6">
        <v>2.5468409179614699E-4</v>
      </c>
      <c r="I349" s="6" t="s">
        <v>14009</v>
      </c>
      <c r="J349" s="6" t="b">
        <v>0</v>
      </c>
    </row>
    <row r="350" spans="1:10" x14ac:dyDescent="0.2">
      <c r="A350" s="6" t="s">
        <v>173</v>
      </c>
      <c r="B350" s="6" t="s">
        <v>12939</v>
      </c>
      <c r="C350" s="6">
        <v>56213</v>
      </c>
      <c r="D350" s="6">
        <v>88.707095035651506</v>
      </c>
      <c r="E350" s="6">
        <v>0.39964974140554499</v>
      </c>
      <c r="F350" s="6">
        <v>9.7835407640948099E-2</v>
      </c>
      <c r="G350" s="7">
        <v>4.4472112847210599E-6</v>
      </c>
      <c r="H350" s="6">
        <v>2.7668923670949602E-4</v>
      </c>
      <c r="I350" s="6" t="s">
        <v>14561</v>
      </c>
      <c r="J350" s="6" t="b">
        <v>0</v>
      </c>
    </row>
    <row r="351" spans="1:10" x14ac:dyDescent="0.2">
      <c r="A351" s="6" t="s">
        <v>263</v>
      </c>
      <c r="B351" s="6" t="s">
        <v>13334</v>
      </c>
      <c r="C351" s="6">
        <v>14247</v>
      </c>
      <c r="D351" s="6">
        <v>5.7728904353486197</v>
      </c>
      <c r="E351" s="6">
        <v>-1.5502283209418499</v>
      </c>
      <c r="F351" s="6">
        <v>0.40971542257601301</v>
      </c>
      <c r="G351" s="7">
        <v>4.67080372077996E-6</v>
      </c>
      <c r="H351" s="6">
        <v>2.8920990885461002E-4</v>
      </c>
      <c r="I351" s="6" t="s">
        <v>14354</v>
      </c>
      <c r="J351" s="6" t="b">
        <v>0</v>
      </c>
    </row>
    <row r="352" spans="1:10" x14ac:dyDescent="0.2">
      <c r="A352" s="6" t="s">
        <v>128</v>
      </c>
      <c r="B352" s="6" t="s">
        <v>12971</v>
      </c>
      <c r="C352" s="6">
        <v>216134</v>
      </c>
      <c r="D352" s="6">
        <v>113.809139356708</v>
      </c>
      <c r="E352" s="6">
        <v>0.37624415824526503</v>
      </c>
      <c r="F352" s="6">
        <v>9.3296815925291002E-2</v>
      </c>
      <c r="G352" s="7">
        <v>4.6994758136130798E-6</v>
      </c>
      <c r="H352" s="6">
        <v>2.8959960239984298E-4</v>
      </c>
      <c r="I352" s="6" t="s">
        <v>14561</v>
      </c>
      <c r="J352" s="6" t="b">
        <v>0</v>
      </c>
    </row>
    <row r="353" spans="1:10" x14ac:dyDescent="0.2">
      <c r="A353" s="6" t="s">
        <v>6069</v>
      </c>
      <c r="B353" s="6" t="s">
        <v>14309</v>
      </c>
      <c r="C353" s="6">
        <v>226525</v>
      </c>
      <c r="D353" s="6">
        <v>212.21802522221</v>
      </c>
      <c r="E353" s="6">
        <v>0.275719495753593</v>
      </c>
      <c r="F353" s="6">
        <v>6.7367569647629397E-2</v>
      </c>
      <c r="G353" s="7">
        <v>5.22270691743108E-6</v>
      </c>
      <c r="H353" s="6">
        <v>3.2031777354727802E-4</v>
      </c>
      <c r="I353" s="6" t="s">
        <v>13996</v>
      </c>
      <c r="J353" s="6" t="b">
        <v>0</v>
      </c>
    </row>
    <row r="354" spans="1:10" x14ac:dyDescent="0.2">
      <c r="A354" s="6" t="s">
        <v>2688</v>
      </c>
      <c r="B354" s="6" t="s">
        <v>14282</v>
      </c>
      <c r="C354" s="6">
        <v>218397</v>
      </c>
      <c r="D354" s="6">
        <v>112.616553588633</v>
      </c>
      <c r="E354" s="6">
        <v>-0.37637960197661602</v>
      </c>
      <c r="F354" s="6">
        <v>9.45441497301443E-2</v>
      </c>
      <c r="G354" s="7">
        <v>5.4855510107228202E-6</v>
      </c>
      <c r="H354" s="6">
        <v>3.3485148881964101E-4</v>
      </c>
      <c r="I354" s="6" t="s">
        <v>13570</v>
      </c>
      <c r="J354" s="6" t="b">
        <v>0</v>
      </c>
    </row>
    <row r="355" spans="1:10" x14ac:dyDescent="0.2">
      <c r="A355" s="6" t="s">
        <v>99</v>
      </c>
      <c r="B355" s="6" t="s">
        <v>12862</v>
      </c>
      <c r="C355" s="6">
        <v>11484</v>
      </c>
      <c r="D355" s="6">
        <v>10.9933001837455</v>
      </c>
      <c r="E355" s="6">
        <v>-1.0051430436817399</v>
      </c>
      <c r="F355" s="6">
        <v>0.26208934244561999</v>
      </c>
      <c r="G355" s="7">
        <v>5.9986789693682502E-6</v>
      </c>
      <c r="H355" s="6">
        <v>3.644549509042E-4</v>
      </c>
      <c r="I355" s="6" t="s">
        <v>14561</v>
      </c>
      <c r="J355" s="6" t="b">
        <v>0</v>
      </c>
    </row>
    <row r="356" spans="1:10" x14ac:dyDescent="0.2">
      <c r="A356" s="6" t="s">
        <v>116</v>
      </c>
      <c r="B356" s="6" t="s">
        <v>12954</v>
      </c>
      <c r="C356" s="6">
        <v>17133</v>
      </c>
      <c r="D356" s="6">
        <v>4.01396503168192</v>
      </c>
      <c r="E356" s="6">
        <v>1.8895798989594801</v>
      </c>
      <c r="F356" s="6">
        <v>0.51016601903388703</v>
      </c>
      <c r="G356" s="7">
        <v>6.1129463967374096E-6</v>
      </c>
      <c r="H356" s="6">
        <v>3.6966186598214398E-4</v>
      </c>
      <c r="I356" s="6" t="s">
        <v>14561</v>
      </c>
      <c r="J356" s="6" t="b">
        <v>0</v>
      </c>
    </row>
    <row r="357" spans="1:10" x14ac:dyDescent="0.2">
      <c r="A357" s="6" t="s">
        <v>127</v>
      </c>
      <c r="B357" s="6" t="s">
        <v>12957</v>
      </c>
      <c r="C357" s="6">
        <v>17289</v>
      </c>
      <c r="D357" s="6">
        <v>60.794764520096301</v>
      </c>
      <c r="E357" s="6">
        <v>0.47900052593258202</v>
      </c>
      <c r="F357" s="6">
        <v>0.124702452911282</v>
      </c>
      <c r="G357" s="7">
        <v>6.5179655898948502E-6</v>
      </c>
      <c r="H357" s="6">
        <v>3.91332866889359E-4</v>
      </c>
      <c r="I357" s="6" t="s">
        <v>14561</v>
      </c>
      <c r="J357" s="6" t="b">
        <v>0</v>
      </c>
    </row>
    <row r="358" spans="1:10" x14ac:dyDescent="0.2">
      <c r="A358" s="6" t="s">
        <v>538</v>
      </c>
      <c r="B358" s="6" t="s">
        <v>13810</v>
      </c>
      <c r="C358" s="6">
        <v>13139</v>
      </c>
      <c r="D358" s="6">
        <v>20.857428145214399</v>
      </c>
      <c r="E358" s="6">
        <v>0.66017996906907295</v>
      </c>
      <c r="F358" s="6">
        <v>0.17310695615043001</v>
      </c>
      <c r="G358" s="7">
        <v>6.5317903754038698E-6</v>
      </c>
      <c r="H358" s="6">
        <v>3.91332866889359E-4</v>
      </c>
      <c r="I358" s="6" t="s">
        <v>13144</v>
      </c>
      <c r="J358" s="6" t="b">
        <v>0</v>
      </c>
    </row>
    <row r="359" spans="1:10" x14ac:dyDescent="0.2">
      <c r="A359" s="6" t="s">
        <v>44</v>
      </c>
      <c r="B359" s="6" t="s">
        <v>13815</v>
      </c>
      <c r="C359" s="6">
        <v>215303</v>
      </c>
      <c r="D359" s="6">
        <v>22.500801964913698</v>
      </c>
      <c r="E359" s="6">
        <v>0.70611641473142095</v>
      </c>
      <c r="F359" s="6">
        <v>0.18388006897324999</v>
      </c>
      <c r="G359" s="7">
        <v>6.5835237203639101E-6</v>
      </c>
      <c r="H359" s="6">
        <v>3.9261465652179402E-4</v>
      </c>
      <c r="I359" s="6" t="s">
        <v>13205</v>
      </c>
      <c r="J359" s="6" t="b">
        <v>0</v>
      </c>
    </row>
    <row r="360" spans="1:10" x14ac:dyDescent="0.2">
      <c r="A360" s="6" t="s">
        <v>1215</v>
      </c>
      <c r="B360" s="6" t="s">
        <v>14381</v>
      </c>
      <c r="C360" s="6">
        <v>223775</v>
      </c>
      <c r="D360" s="6">
        <v>59.112682295759697</v>
      </c>
      <c r="E360" s="6">
        <v>0.43681142106563597</v>
      </c>
      <c r="F360" s="6">
        <v>0.11206987346711</v>
      </c>
      <c r="G360" s="7">
        <v>7.3000563269010999E-6</v>
      </c>
      <c r="H360" s="6">
        <v>4.3334875654324403E-4</v>
      </c>
      <c r="I360" s="6" t="s">
        <v>13996</v>
      </c>
      <c r="J360" s="6" t="b">
        <v>0</v>
      </c>
    </row>
    <row r="361" spans="1:10" x14ac:dyDescent="0.2">
      <c r="A361" s="6" t="s">
        <v>887</v>
      </c>
      <c r="B361" s="6" t="s">
        <v>13481</v>
      </c>
      <c r="C361" s="6">
        <v>320203</v>
      </c>
      <c r="D361" s="6">
        <v>68.774463276358702</v>
      </c>
      <c r="E361" s="6">
        <v>-0.40174498505665301</v>
      </c>
      <c r="F361" s="6">
        <v>0.10351539767533401</v>
      </c>
      <c r="G361" s="7">
        <v>7.6435364668165699E-6</v>
      </c>
      <c r="H361" s="6">
        <v>4.5166669140216098E-4</v>
      </c>
      <c r="I361" s="6" t="s">
        <v>14129</v>
      </c>
      <c r="J361" s="6" t="b">
        <v>0</v>
      </c>
    </row>
    <row r="362" spans="1:10" x14ac:dyDescent="0.2">
      <c r="A362" s="6" t="s">
        <v>7670</v>
      </c>
      <c r="B362" s="6" t="s">
        <v>14318</v>
      </c>
      <c r="C362" s="6">
        <v>13803</v>
      </c>
      <c r="D362" s="6">
        <v>420.988392566659</v>
      </c>
      <c r="E362" s="6">
        <v>-0.20306062612822301</v>
      </c>
      <c r="F362" s="6">
        <v>4.9094473125350702E-2</v>
      </c>
      <c r="G362" s="7">
        <v>7.7492577228622908E-6</v>
      </c>
      <c r="H362" s="6">
        <v>4.55832473598004E-4</v>
      </c>
      <c r="I362" s="6" t="s">
        <v>7</v>
      </c>
      <c r="J362" s="6" t="b">
        <v>0</v>
      </c>
    </row>
    <row r="363" spans="1:10" x14ac:dyDescent="0.2">
      <c r="A363" s="6" t="s">
        <v>308</v>
      </c>
      <c r="B363" s="6" t="s">
        <v>13241</v>
      </c>
      <c r="C363" s="6">
        <v>17118</v>
      </c>
      <c r="D363" s="6">
        <v>325.57692719032502</v>
      </c>
      <c r="E363" s="6">
        <v>-0.22767230397051499</v>
      </c>
      <c r="F363" s="6">
        <v>5.5795635699024897E-2</v>
      </c>
      <c r="G363" s="7">
        <v>8.3904850961562807E-6</v>
      </c>
      <c r="H363" s="6">
        <v>4.9131795307402E-4</v>
      </c>
      <c r="I363" s="6" t="s">
        <v>13962</v>
      </c>
      <c r="J363" s="6" t="b">
        <v>0</v>
      </c>
    </row>
    <row r="364" spans="1:10" x14ac:dyDescent="0.2">
      <c r="A364" s="6" t="s">
        <v>119</v>
      </c>
      <c r="B364" s="6" t="s">
        <v>12973</v>
      </c>
      <c r="C364" s="6">
        <v>237625</v>
      </c>
      <c r="D364" s="6">
        <v>3.2503107848225001</v>
      </c>
      <c r="E364" s="6">
        <v>2.37098855655973</v>
      </c>
      <c r="F364" s="6">
        <v>0.63526561502693801</v>
      </c>
      <c r="G364" s="7">
        <v>8.6117318793854002E-6</v>
      </c>
      <c r="H364" s="6">
        <v>5.02001902032101E-4</v>
      </c>
      <c r="I364" s="6" t="s">
        <v>14561</v>
      </c>
      <c r="J364" s="6" t="b">
        <v>0</v>
      </c>
    </row>
    <row r="365" spans="1:10" x14ac:dyDescent="0.2">
      <c r="A365" s="6" t="s">
        <v>10702</v>
      </c>
      <c r="B365" s="6" t="s">
        <v>14349</v>
      </c>
      <c r="C365" s="6">
        <v>13175</v>
      </c>
      <c r="D365" s="6">
        <v>574.49415309489996</v>
      </c>
      <c r="E365" s="6">
        <v>-0.20822098694635</v>
      </c>
      <c r="F365" s="6">
        <v>5.0715179098701699E-2</v>
      </c>
      <c r="G365" s="7">
        <v>8.8521123340761004E-6</v>
      </c>
      <c r="H365" s="6">
        <v>5.1253418051973201E-4</v>
      </c>
      <c r="I365" s="6" t="s">
        <v>13570</v>
      </c>
      <c r="J365" s="6" t="b">
        <v>0</v>
      </c>
    </row>
    <row r="366" spans="1:10" x14ac:dyDescent="0.2">
      <c r="A366" s="6" t="s">
        <v>318</v>
      </c>
      <c r="B366" s="6" t="s">
        <v>12984</v>
      </c>
      <c r="C366" s="6">
        <v>19765</v>
      </c>
      <c r="D366" s="6">
        <v>69.620575409582599</v>
      </c>
      <c r="E366" s="6">
        <v>0.40304986441321999</v>
      </c>
      <c r="F366" s="6">
        <v>0.104670618253791</v>
      </c>
      <c r="G366" s="7">
        <v>8.8716217012920203E-6</v>
      </c>
      <c r="H366" s="6">
        <v>5.1253418051973201E-4</v>
      </c>
      <c r="I366" s="6" t="s">
        <v>14561</v>
      </c>
      <c r="J366" s="6" t="b">
        <v>0</v>
      </c>
    </row>
    <row r="367" spans="1:10" x14ac:dyDescent="0.2">
      <c r="A367" s="6" t="s">
        <v>52</v>
      </c>
      <c r="B367" s="6" t="s">
        <v>12863</v>
      </c>
      <c r="C367" s="6">
        <v>12349</v>
      </c>
      <c r="D367" s="6">
        <v>146.87546638146699</v>
      </c>
      <c r="E367" s="6">
        <v>-0.32735906982128499</v>
      </c>
      <c r="F367" s="6">
        <v>8.4301356953505394E-2</v>
      </c>
      <c r="G367" s="7">
        <v>9.2588807725437508E-6</v>
      </c>
      <c r="H367" s="6">
        <v>5.3017334547561296E-4</v>
      </c>
      <c r="I367" s="6" t="s">
        <v>14561</v>
      </c>
      <c r="J367" s="6" t="b">
        <v>0</v>
      </c>
    </row>
    <row r="368" spans="1:10" x14ac:dyDescent="0.2">
      <c r="A368" s="6" t="s">
        <v>10852</v>
      </c>
      <c r="B368" s="6" t="s">
        <v>14570</v>
      </c>
      <c r="C368" s="6">
        <v>67245</v>
      </c>
      <c r="D368" s="6">
        <v>178.48746183687101</v>
      </c>
      <c r="E368" s="6">
        <v>0.263339170327271</v>
      </c>
      <c r="F368" s="6">
        <v>6.5959838561318998E-2</v>
      </c>
      <c r="G368" s="7">
        <v>9.2465589665037196E-6</v>
      </c>
      <c r="H368" s="6">
        <v>5.3017334547561296E-4</v>
      </c>
      <c r="I368" s="6" t="s">
        <v>9</v>
      </c>
      <c r="J368" s="6" t="b">
        <v>0</v>
      </c>
    </row>
    <row r="369" spans="1:10" x14ac:dyDescent="0.2">
      <c r="A369" s="6" t="s">
        <v>586</v>
      </c>
      <c r="B369" s="6" t="s">
        <v>13847</v>
      </c>
      <c r="C369" s="6">
        <v>211401</v>
      </c>
      <c r="D369" s="6">
        <v>33.793130002195298</v>
      </c>
      <c r="E369" s="6">
        <v>-0.52526183830959206</v>
      </c>
      <c r="F369" s="6">
        <v>0.13839013104521899</v>
      </c>
      <c r="G369" s="7">
        <v>9.4069051422160594E-6</v>
      </c>
      <c r="H369" s="6">
        <v>5.3627647332783301E-4</v>
      </c>
      <c r="I369" s="6" t="s">
        <v>13205</v>
      </c>
      <c r="J369" s="6" t="b">
        <v>0</v>
      </c>
    </row>
    <row r="370" spans="1:10" x14ac:dyDescent="0.2">
      <c r="A370" s="6" t="s">
        <v>476</v>
      </c>
      <c r="B370" s="6" t="s">
        <v>13242</v>
      </c>
      <c r="C370" s="6">
        <v>18993</v>
      </c>
      <c r="D370" s="6">
        <v>117.621557078427</v>
      </c>
      <c r="E370" s="6">
        <v>-0.40011269180342501</v>
      </c>
      <c r="F370" s="6">
        <v>0.105050538201855</v>
      </c>
      <c r="G370" s="7">
        <v>1.0050445460481201E-5</v>
      </c>
      <c r="H370" s="6">
        <v>5.7045094168459403E-4</v>
      </c>
      <c r="I370" s="6" t="s">
        <v>13962</v>
      </c>
      <c r="J370" s="6" t="b">
        <v>0</v>
      </c>
    </row>
    <row r="371" spans="1:10" x14ac:dyDescent="0.2">
      <c r="A371" s="6" t="s">
        <v>209</v>
      </c>
      <c r="B371" s="6" t="s">
        <v>13340</v>
      </c>
      <c r="C371" s="6">
        <v>214968</v>
      </c>
      <c r="D371" s="6">
        <v>39.894494739481502</v>
      </c>
      <c r="E371" s="6">
        <v>-0.48277296225437399</v>
      </c>
      <c r="F371" s="6">
        <v>0.12777186587612799</v>
      </c>
      <c r="G371" s="7">
        <v>1.0416250779278799E-5</v>
      </c>
      <c r="H371" s="6">
        <v>5.8863188355740904E-4</v>
      </c>
      <c r="I371" s="6" t="s">
        <v>14530</v>
      </c>
      <c r="J371" s="6" t="b">
        <v>0</v>
      </c>
    </row>
    <row r="372" spans="1:10" x14ac:dyDescent="0.2">
      <c r="A372" s="6" t="s">
        <v>6893</v>
      </c>
      <c r="B372" s="6" t="s">
        <v>14335</v>
      </c>
      <c r="C372" s="6">
        <v>213208</v>
      </c>
      <c r="D372" s="6">
        <v>33.969570532101599</v>
      </c>
      <c r="E372" s="6">
        <v>0.724175279164325</v>
      </c>
      <c r="F372" s="6">
        <v>0.19925558228013601</v>
      </c>
      <c r="G372" s="7">
        <v>1.0720319846073499E-5</v>
      </c>
      <c r="H372" s="6">
        <v>6.0318112664364105E-4</v>
      </c>
      <c r="I372" s="6" t="s">
        <v>7</v>
      </c>
      <c r="J372" s="6" t="b">
        <v>0</v>
      </c>
    </row>
    <row r="373" spans="1:10" x14ac:dyDescent="0.2">
      <c r="A373" s="6" t="s">
        <v>190</v>
      </c>
      <c r="B373" s="6" t="s">
        <v>13330</v>
      </c>
      <c r="C373" s="6">
        <v>64540</v>
      </c>
      <c r="D373" s="6">
        <v>8.6629965279986205</v>
      </c>
      <c r="E373" s="6">
        <v>0.99537645524684504</v>
      </c>
      <c r="F373" s="6">
        <v>0.27399372015766299</v>
      </c>
      <c r="G373" s="7">
        <v>1.08363945881063E-5</v>
      </c>
      <c r="H373" s="6">
        <v>6.0707265092936797E-4</v>
      </c>
      <c r="I373" s="6" t="s">
        <v>14354</v>
      </c>
      <c r="J373" s="6" t="b">
        <v>0</v>
      </c>
    </row>
    <row r="374" spans="1:10" x14ac:dyDescent="0.2">
      <c r="A374" s="6" t="s">
        <v>758</v>
      </c>
      <c r="B374" s="6" t="s">
        <v>13798</v>
      </c>
      <c r="C374" s="6">
        <v>83814</v>
      </c>
      <c r="D374" s="6">
        <v>277.16444453957001</v>
      </c>
      <c r="E374" s="6">
        <v>0.25560266521522401</v>
      </c>
      <c r="F374" s="6">
        <v>6.5640824032462602E-2</v>
      </c>
      <c r="G374" s="7">
        <v>1.1040280784176E-5</v>
      </c>
      <c r="H374" s="6">
        <v>6.15828765638025E-4</v>
      </c>
      <c r="I374" s="6" t="s">
        <v>13144</v>
      </c>
      <c r="J374" s="6" t="b">
        <v>0</v>
      </c>
    </row>
    <row r="375" spans="1:10" x14ac:dyDescent="0.2">
      <c r="A375" s="6" t="s">
        <v>1276</v>
      </c>
      <c r="B375" s="6" t="s">
        <v>13888</v>
      </c>
      <c r="C375" s="6">
        <v>74055</v>
      </c>
      <c r="D375" s="6">
        <v>15.375473499716399</v>
      </c>
      <c r="E375" s="6">
        <v>0.78855660863377397</v>
      </c>
      <c r="F375" s="6">
        <v>0.21759135334981999</v>
      </c>
      <c r="G375" s="7">
        <v>1.12616994686071E-5</v>
      </c>
      <c r="H375" s="6">
        <v>6.2548348851177999E-4</v>
      </c>
      <c r="I375" s="6" t="s">
        <v>14183</v>
      </c>
      <c r="J375" s="6" t="b">
        <v>0</v>
      </c>
    </row>
    <row r="376" spans="1:10" x14ac:dyDescent="0.2">
      <c r="A376" s="6" t="s">
        <v>1772</v>
      </c>
      <c r="B376" s="6" t="s">
        <v>14464</v>
      </c>
      <c r="C376" s="6">
        <v>76709</v>
      </c>
      <c r="D376" s="6">
        <v>573.06220500595805</v>
      </c>
      <c r="E376" s="6">
        <v>0.18965406031506399</v>
      </c>
      <c r="F376" s="6">
        <v>4.6745010506894898E-2</v>
      </c>
      <c r="G376" s="7">
        <v>1.1757191923515699E-5</v>
      </c>
      <c r="H376" s="6">
        <v>6.5021290889836396E-4</v>
      </c>
      <c r="I376" s="6" t="s">
        <v>13455</v>
      </c>
      <c r="J376" s="6" t="b">
        <v>0</v>
      </c>
    </row>
    <row r="377" spans="1:10" x14ac:dyDescent="0.2">
      <c r="A377" s="6" t="s">
        <v>656</v>
      </c>
      <c r="B377" s="6" t="s">
        <v>14241</v>
      </c>
      <c r="C377" s="6">
        <v>20515</v>
      </c>
      <c r="D377" s="6">
        <v>70.118442137185994</v>
      </c>
      <c r="E377" s="6">
        <v>-0.39798965904468497</v>
      </c>
      <c r="F377" s="6">
        <v>0.105079655638133</v>
      </c>
      <c r="G377" s="7">
        <v>1.1935724577324899E-5</v>
      </c>
      <c r="H377" s="6">
        <v>6.5727749683047699E-4</v>
      </c>
      <c r="I377" s="6" t="s">
        <v>13270</v>
      </c>
      <c r="J377" s="6" t="b">
        <v>0</v>
      </c>
    </row>
    <row r="378" spans="1:10" x14ac:dyDescent="0.2">
      <c r="A378" s="6" t="s">
        <v>252</v>
      </c>
      <c r="B378" s="6" t="s">
        <v>12923</v>
      </c>
      <c r="C378" s="6">
        <v>72750</v>
      </c>
      <c r="D378" s="6">
        <v>52.873123082763399</v>
      </c>
      <c r="E378" s="6">
        <v>0.417191495501885</v>
      </c>
      <c r="F378" s="6">
        <v>0.11110350163431</v>
      </c>
      <c r="G378" s="7">
        <v>1.20558486257562E-5</v>
      </c>
      <c r="H378" s="6">
        <v>6.6107939434708002E-4</v>
      </c>
      <c r="I378" s="6" t="s">
        <v>14561</v>
      </c>
      <c r="J378" s="6" t="b">
        <v>0</v>
      </c>
    </row>
    <row r="379" spans="1:10" x14ac:dyDescent="0.2">
      <c r="A379" s="6" t="s">
        <v>275</v>
      </c>
      <c r="B379" s="6" t="s">
        <v>14155</v>
      </c>
      <c r="C379" s="6">
        <v>64009</v>
      </c>
      <c r="D379" s="6">
        <v>304.32289471292802</v>
      </c>
      <c r="E379" s="6">
        <v>-0.23845105905768799</v>
      </c>
      <c r="F379" s="6">
        <v>6.0180289568390999E-2</v>
      </c>
      <c r="G379" s="7">
        <v>1.25164494952264E-5</v>
      </c>
      <c r="H379" s="6">
        <v>6.8344039205790904E-4</v>
      </c>
      <c r="I379" s="6" t="s">
        <v>13979</v>
      </c>
      <c r="J379" s="6" t="b">
        <v>0</v>
      </c>
    </row>
    <row r="380" spans="1:10" x14ac:dyDescent="0.2">
      <c r="A380" s="6" t="s">
        <v>1102</v>
      </c>
      <c r="B380" s="6" t="s">
        <v>14314</v>
      </c>
      <c r="C380" s="6">
        <v>80890</v>
      </c>
      <c r="D380" s="6">
        <v>585.79046244218796</v>
      </c>
      <c r="E380" s="6">
        <v>0.187119389006073</v>
      </c>
      <c r="F380" s="6">
        <v>4.5986968672656801E-2</v>
      </c>
      <c r="G380" s="7">
        <v>1.27699587485257E-5</v>
      </c>
      <c r="H380" s="6">
        <v>6.9375907340083398E-4</v>
      </c>
      <c r="I380" s="6" t="s">
        <v>7</v>
      </c>
      <c r="J380" s="6" t="b">
        <v>0</v>
      </c>
    </row>
    <row r="381" spans="1:10" x14ac:dyDescent="0.2">
      <c r="A381" s="6" t="s">
        <v>205</v>
      </c>
      <c r="B381" s="6" t="s">
        <v>14141</v>
      </c>
      <c r="C381" s="6">
        <v>29873</v>
      </c>
      <c r="D381" s="6">
        <v>151.44399247670299</v>
      </c>
      <c r="E381" s="6">
        <v>-0.29341575942375703</v>
      </c>
      <c r="F381" s="6">
        <v>7.7485106528137906E-2</v>
      </c>
      <c r="G381" s="7">
        <v>1.28126434234448E-5</v>
      </c>
      <c r="H381" s="6">
        <v>6.9375907340083398E-4</v>
      </c>
      <c r="I381" s="6" t="s">
        <v>13270</v>
      </c>
      <c r="J381" s="6" t="b">
        <v>0</v>
      </c>
    </row>
    <row r="382" spans="1:10" x14ac:dyDescent="0.2">
      <c r="A382" s="6" t="s">
        <v>78</v>
      </c>
      <c r="B382" s="6" t="s">
        <v>12938</v>
      </c>
      <c r="C382" s="6">
        <v>15257</v>
      </c>
      <c r="D382" s="6">
        <v>179.90266908336901</v>
      </c>
      <c r="E382" s="6">
        <v>0.31459068257654998</v>
      </c>
      <c r="F382" s="6">
        <v>8.1400158591552405E-2</v>
      </c>
      <c r="G382" s="7">
        <v>1.2871135062349901E-5</v>
      </c>
      <c r="H382" s="6">
        <v>6.9402232850779104E-4</v>
      </c>
      <c r="I382" s="6" t="s">
        <v>14561</v>
      </c>
      <c r="J382" s="6" t="b">
        <v>0</v>
      </c>
    </row>
    <row r="383" spans="1:10" x14ac:dyDescent="0.2">
      <c r="A383" s="6" t="s">
        <v>311</v>
      </c>
      <c r="B383" s="6" t="s">
        <v>12872</v>
      </c>
      <c r="C383" s="6">
        <v>66066</v>
      </c>
      <c r="D383" s="6">
        <v>18.0702485766938</v>
      </c>
      <c r="E383" s="6">
        <v>-0.72336665915248999</v>
      </c>
      <c r="F383" s="6">
        <v>0.19897314959762399</v>
      </c>
      <c r="G383" s="7">
        <v>1.31576014887568E-5</v>
      </c>
      <c r="H383" s="6">
        <v>7.0497842999022299E-4</v>
      </c>
      <c r="I383" s="6" t="s">
        <v>14561</v>
      </c>
      <c r="J383" s="6" t="b">
        <v>0</v>
      </c>
    </row>
    <row r="384" spans="1:10" x14ac:dyDescent="0.2">
      <c r="A384" s="6" t="s">
        <v>534</v>
      </c>
      <c r="B384" s="6" t="s">
        <v>12990</v>
      </c>
      <c r="C384" s="6">
        <v>101867</v>
      </c>
      <c r="D384" s="6">
        <v>7.9898233972253498</v>
      </c>
      <c r="E384" s="6">
        <v>1.0129506176402701</v>
      </c>
      <c r="F384" s="6">
        <v>0.27820159002741901</v>
      </c>
      <c r="G384" s="7">
        <v>1.31832764127682E-5</v>
      </c>
      <c r="H384" s="6">
        <v>7.0497842999022299E-4</v>
      </c>
      <c r="I384" s="6" t="s">
        <v>14561</v>
      </c>
      <c r="J384" s="6" t="b">
        <v>0</v>
      </c>
    </row>
    <row r="385" spans="1:10" x14ac:dyDescent="0.2">
      <c r="A385" s="6" t="s">
        <v>251</v>
      </c>
      <c r="B385" s="6" t="s">
        <v>14151</v>
      </c>
      <c r="C385" s="6">
        <v>329739</v>
      </c>
      <c r="D385" s="6">
        <v>40.6515627384764</v>
      </c>
      <c r="E385" s="6">
        <v>-0.46597568647950699</v>
      </c>
      <c r="F385" s="6">
        <v>0.12587506469037699</v>
      </c>
      <c r="G385" s="7">
        <v>1.4051017279950399E-5</v>
      </c>
      <c r="H385" s="6">
        <v>7.4828894905283301E-4</v>
      </c>
      <c r="I385" s="6" t="s">
        <v>13376</v>
      </c>
      <c r="J385" s="6" t="b">
        <v>0</v>
      </c>
    </row>
    <row r="386" spans="1:10" x14ac:dyDescent="0.2">
      <c r="A386" s="6" t="s">
        <v>235</v>
      </c>
      <c r="B386" s="6" t="s">
        <v>12895</v>
      </c>
      <c r="C386" s="6">
        <v>24064</v>
      </c>
      <c r="D386" s="6">
        <v>51.006336571999803</v>
      </c>
      <c r="E386" s="6">
        <v>-0.53065479440294405</v>
      </c>
      <c r="F386" s="6">
        <v>0.147297829737462</v>
      </c>
      <c r="G386" s="7">
        <v>1.46803386920886E-5</v>
      </c>
      <c r="H386" s="6">
        <v>7.7859943858327402E-4</v>
      </c>
      <c r="I386" s="6" t="s">
        <v>14561</v>
      </c>
      <c r="J386" s="6" t="b">
        <v>0</v>
      </c>
    </row>
    <row r="387" spans="1:10" x14ac:dyDescent="0.2">
      <c r="A387" s="6" t="s">
        <v>662</v>
      </c>
      <c r="B387" s="6" t="s">
        <v>13163</v>
      </c>
      <c r="C387" s="6">
        <v>68481</v>
      </c>
      <c r="D387" s="6">
        <v>17.277368856579901</v>
      </c>
      <c r="E387" s="6">
        <v>-0.728365884068229</v>
      </c>
      <c r="F387" s="6">
        <v>0.20540086460491</v>
      </c>
      <c r="G387" s="7">
        <v>1.51417144205459E-5</v>
      </c>
      <c r="H387" s="6">
        <v>7.9979153598483301E-4</v>
      </c>
      <c r="I387" s="6" t="s">
        <v>14308</v>
      </c>
      <c r="J387" s="6" t="b">
        <v>0</v>
      </c>
    </row>
    <row r="388" spans="1:10" x14ac:dyDescent="0.2">
      <c r="A388" s="6" t="s">
        <v>1286</v>
      </c>
      <c r="B388" s="6" t="s">
        <v>14571</v>
      </c>
      <c r="C388" s="6">
        <v>21824</v>
      </c>
      <c r="D388" s="6">
        <v>7.48310766917922</v>
      </c>
      <c r="E388" s="6">
        <v>-1.1141950184804801</v>
      </c>
      <c r="F388" s="6">
        <v>0.31212522070024001</v>
      </c>
      <c r="G388" s="7">
        <v>1.6667426282075301E-5</v>
      </c>
      <c r="H388" s="6">
        <v>8.7680147770868302E-4</v>
      </c>
      <c r="I388" s="6" t="s">
        <v>12</v>
      </c>
      <c r="J388" s="6" t="b">
        <v>0</v>
      </c>
    </row>
    <row r="389" spans="1:10" x14ac:dyDescent="0.2">
      <c r="A389" s="6" t="s">
        <v>1610</v>
      </c>
      <c r="B389" s="6" t="s">
        <v>14572</v>
      </c>
      <c r="C389" s="6">
        <v>67760</v>
      </c>
      <c r="D389" s="6">
        <v>142.566239570542</v>
      </c>
      <c r="E389" s="6">
        <v>0.34081358634790598</v>
      </c>
      <c r="F389" s="6">
        <v>8.9716681201530896E-2</v>
      </c>
      <c r="G389" s="7">
        <v>1.6923742624581099E-5</v>
      </c>
      <c r="H389" s="6">
        <v>8.8668078261014004E-4</v>
      </c>
      <c r="I389" s="6" t="s">
        <v>13495</v>
      </c>
      <c r="J389" s="6" t="b">
        <v>0</v>
      </c>
    </row>
    <row r="390" spans="1:10" x14ac:dyDescent="0.2">
      <c r="A390" s="6" t="s">
        <v>196</v>
      </c>
      <c r="B390" s="6" t="s">
        <v>13390</v>
      </c>
      <c r="C390" s="6">
        <v>11877</v>
      </c>
      <c r="D390" s="6">
        <v>10.917926614988099</v>
      </c>
      <c r="E390" s="6">
        <v>0.98393366629663204</v>
      </c>
      <c r="F390" s="6">
        <v>0.27761700785688198</v>
      </c>
      <c r="G390" s="7">
        <v>1.7041236789770099E-5</v>
      </c>
      <c r="H390" s="6">
        <v>8.89236472969415E-4</v>
      </c>
      <c r="I390" s="6" t="s">
        <v>13960</v>
      </c>
      <c r="J390" s="6" t="b">
        <v>0</v>
      </c>
    </row>
    <row r="391" spans="1:10" x14ac:dyDescent="0.2">
      <c r="A391" s="6" t="s">
        <v>176</v>
      </c>
      <c r="B391" s="6" t="s">
        <v>12942</v>
      </c>
      <c r="C391" s="6">
        <v>16194</v>
      </c>
      <c r="D391" s="6">
        <v>13.1157351357247</v>
      </c>
      <c r="E391" s="6">
        <v>0.77220301381869705</v>
      </c>
      <c r="F391" s="6">
        <v>0.21726217467862999</v>
      </c>
      <c r="G391" s="7">
        <v>1.8035631981388001E-5</v>
      </c>
      <c r="H391" s="6">
        <v>9.3734583723350097E-4</v>
      </c>
      <c r="I391" s="6" t="s">
        <v>14561</v>
      </c>
      <c r="J391" s="6" t="b">
        <v>0</v>
      </c>
    </row>
    <row r="392" spans="1:10" x14ac:dyDescent="0.2">
      <c r="A392" s="6" t="s">
        <v>541</v>
      </c>
      <c r="B392" s="6" t="s">
        <v>13201</v>
      </c>
      <c r="C392" s="6">
        <v>18682</v>
      </c>
      <c r="D392" s="6">
        <v>14.8613869737071</v>
      </c>
      <c r="E392" s="6">
        <v>-0.73841818576122098</v>
      </c>
      <c r="F392" s="6">
        <v>0.20834772744581201</v>
      </c>
      <c r="G392" s="7">
        <v>1.8641564655127099E-5</v>
      </c>
      <c r="H392" s="6">
        <v>9.6099280793402505E-4</v>
      </c>
      <c r="I392" s="6" t="s">
        <v>14287</v>
      </c>
      <c r="J392" s="6" t="b">
        <v>0</v>
      </c>
    </row>
    <row r="393" spans="1:10" x14ac:dyDescent="0.2">
      <c r="A393" s="6" t="s">
        <v>264</v>
      </c>
      <c r="B393" s="6" t="s">
        <v>12925</v>
      </c>
      <c r="C393" s="6">
        <v>224093</v>
      </c>
      <c r="D393" s="6">
        <v>14.771178479495999</v>
      </c>
      <c r="E393" s="6">
        <v>0.81664931421407305</v>
      </c>
      <c r="F393" s="6">
        <v>0.22962438807869001</v>
      </c>
      <c r="G393" s="7">
        <v>1.86011343157467E-5</v>
      </c>
      <c r="H393" s="6">
        <v>9.6099280793402505E-4</v>
      </c>
      <c r="I393" s="6" t="s">
        <v>14561</v>
      </c>
      <c r="J393" s="6" t="b">
        <v>0</v>
      </c>
    </row>
    <row r="394" spans="1:10" x14ac:dyDescent="0.2">
      <c r="A394" s="6" t="s">
        <v>143</v>
      </c>
      <c r="B394" s="6" t="s">
        <v>12873</v>
      </c>
      <c r="C394" s="6">
        <v>23890</v>
      </c>
      <c r="D394" s="6">
        <v>4.5217274682992503</v>
      </c>
      <c r="E394" s="6">
        <v>-1.3545343271988901</v>
      </c>
      <c r="F394" s="6">
        <v>0.38812580556187098</v>
      </c>
      <c r="G394" s="7">
        <v>1.8798669565767501E-5</v>
      </c>
      <c r="H394" s="6">
        <v>9.6155566344109796E-4</v>
      </c>
      <c r="I394" s="6" t="s">
        <v>14561</v>
      </c>
      <c r="J394" s="6" t="b">
        <v>0</v>
      </c>
    </row>
    <row r="395" spans="1:10" x14ac:dyDescent="0.2">
      <c r="A395" s="6" t="s">
        <v>975</v>
      </c>
      <c r="B395" s="6" t="s">
        <v>14329</v>
      </c>
      <c r="C395" s="6">
        <v>76650</v>
      </c>
      <c r="D395" s="6">
        <v>58.330350707204502</v>
      </c>
      <c r="E395" s="6">
        <v>0.42585428400140801</v>
      </c>
      <c r="F395" s="6">
        <v>0.11644325561683801</v>
      </c>
      <c r="G395" s="7">
        <v>1.9178764395909801E-5</v>
      </c>
      <c r="H395" s="6">
        <v>9.7713539388767298E-4</v>
      </c>
      <c r="I395" s="6" t="s">
        <v>7</v>
      </c>
      <c r="J395" s="6" t="b">
        <v>0</v>
      </c>
    </row>
    <row r="396" spans="1:10" x14ac:dyDescent="0.2">
      <c r="A396" s="6" t="s">
        <v>221</v>
      </c>
      <c r="B396" s="6" t="s">
        <v>13025</v>
      </c>
      <c r="C396" s="6">
        <v>242687</v>
      </c>
      <c r="D396" s="6">
        <v>28.767633610122601</v>
      </c>
      <c r="E396" s="6">
        <v>0.537340548626839</v>
      </c>
      <c r="F396" s="6">
        <v>0.151497214813688</v>
      </c>
      <c r="G396" s="7">
        <v>1.92723245963943E-5</v>
      </c>
      <c r="H396" s="6">
        <v>9.7805157883113099E-4</v>
      </c>
      <c r="I396" s="6" t="s">
        <v>14561</v>
      </c>
      <c r="J396" s="6" t="b">
        <v>0</v>
      </c>
    </row>
    <row r="397" spans="1:10" x14ac:dyDescent="0.2">
      <c r="A397" s="6" t="s">
        <v>6450</v>
      </c>
      <c r="B397" s="6" t="s">
        <v>14466</v>
      </c>
      <c r="C397" s="6">
        <v>381511</v>
      </c>
      <c r="D397" s="6">
        <v>72.724625651205301</v>
      </c>
      <c r="E397" s="6">
        <v>0.36822727477662998</v>
      </c>
      <c r="F397" s="6">
        <v>9.9214564125854998E-2</v>
      </c>
      <c r="G397" s="7">
        <v>1.9796239605119099E-5</v>
      </c>
      <c r="H397" s="6">
        <v>1.0007153778509601E-3</v>
      </c>
      <c r="I397" s="6" t="s">
        <v>7</v>
      </c>
      <c r="J397" s="6" t="b">
        <v>0</v>
      </c>
    </row>
    <row r="398" spans="1:10" x14ac:dyDescent="0.2">
      <c r="A398" s="6" t="s">
        <v>1713</v>
      </c>
      <c r="B398" s="6" t="s">
        <v>14295</v>
      </c>
      <c r="C398" s="6">
        <v>22066</v>
      </c>
      <c r="D398" s="6">
        <v>47.848417269481203</v>
      </c>
      <c r="E398" s="6">
        <v>0.47162833595750903</v>
      </c>
      <c r="F398" s="6">
        <v>0.132572352371786</v>
      </c>
      <c r="G398" s="7">
        <v>2.01238845665729E-5</v>
      </c>
      <c r="H398" s="6">
        <v>1.01331980613237E-3</v>
      </c>
      <c r="I398" s="6" t="s">
        <v>13455</v>
      </c>
      <c r="J398" s="6" t="b">
        <v>0</v>
      </c>
    </row>
    <row r="399" spans="1:10" x14ac:dyDescent="0.2">
      <c r="A399" s="6" t="s">
        <v>843</v>
      </c>
      <c r="B399" s="6" t="s">
        <v>14298</v>
      </c>
      <c r="C399" s="6">
        <v>223666</v>
      </c>
      <c r="D399" s="6">
        <v>65.957722326061699</v>
      </c>
      <c r="E399" s="6">
        <v>0.37583763291482097</v>
      </c>
      <c r="F399" s="6">
        <v>0.10194498377642899</v>
      </c>
      <c r="G399" s="7">
        <v>2.0211950091982701E-5</v>
      </c>
      <c r="H399" s="6">
        <v>1.0138094811641401E-3</v>
      </c>
      <c r="I399" s="6" t="s">
        <v>13502</v>
      </c>
      <c r="J399" s="6" t="b">
        <v>0</v>
      </c>
    </row>
    <row r="400" spans="1:10" x14ac:dyDescent="0.2">
      <c r="A400" s="6" t="s">
        <v>11473</v>
      </c>
      <c r="B400" s="6" t="s">
        <v>14324</v>
      </c>
      <c r="C400" s="6">
        <v>320078</v>
      </c>
      <c r="D400" s="6">
        <v>32.993611381366797</v>
      </c>
      <c r="E400" s="6">
        <v>0.54826626395507705</v>
      </c>
      <c r="F400" s="6">
        <v>0.155241008225077</v>
      </c>
      <c r="G400" s="7">
        <v>2.0603891541357001E-5</v>
      </c>
      <c r="H400" s="6">
        <v>1.02947861172472E-3</v>
      </c>
      <c r="I400" s="6" t="s">
        <v>13502</v>
      </c>
      <c r="J400" s="6" t="b">
        <v>0</v>
      </c>
    </row>
    <row r="401" spans="1:10" x14ac:dyDescent="0.2">
      <c r="A401" s="6" t="s">
        <v>2338</v>
      </c>
      <c r="B401" s="6" t="s">
        <v>14574</v>
      </c>
      <c r="C401" s="6">
        <v>79362</v>
      </c>
      <c r="D401" s="6">
        <v>65.864703194330005</v>
      </c>
      <c r="E401" s="6">
        <v>-0.35924782946026301</v>
      </c>
      <c r="F401" s="6">
        <v>9.84894377528992E-2</v>
      </c>
      <c r="G401" s="7">
        <v>2.10523732364176E-5</v>
      </c>
      <c r="H401" s="6">
        <v>1.0478413925095399E-3</v>
      </c>
      <c r="I401" s="6" t="s">
        <v>13495</v>
      </c>
      <c r="J401" s="6" t="b">
        <v>0</v>
      </c>
    </row>
    <row r="402" spans="1:10" x14ac:dyDescent="0.2">
      <c r="A402" s="6" t="s">
        <v>383</v>
      </c>
      <c r="B402" s="6" t="s">
        <v>13256</v>
      </c>
      <c r="C402" s="6">
        <v>16819</v>
      </c>
      <c r="D402" s="6">
        <v>6.8525718157836497</v>
      </c>
      <c r="E402" s="6">
        <v>2.89978118320367</v>
      </c>
      <c r="F402" s="6">
        <v>1.1164684547241299</v>
      </c>
      <c r="G402" s="7">
        <v>2.2209006683334401E-5</v>
      </c>
      <c r="H402" s="6">
        <v>1.10117530838709E-3</v>
      </c>
      <c r="I402" s="6" t="s">
        <v>13968</v>
      </c>
      <c r="J402" s="6" t="b">
        <v>0</v>
      </c>
    </row>
    <row r="403" spans="1:10" x14ac:dyDescent="0.2">
      <c r="A403" s="6" t="s">
        <v>59</v>
      </c>
      <c r="B403" s="6" t="s">
        <v>12924</v>
      </c>
      <c r="C403" s="6">
        <v>235493</v>
      </c>
      <c r="D403" s="6">
        <v>67.355435200509206</v>
      </c>
      <c r="E403" s="6">
        <v>0.36553364975580199</v>
      </c>
      <c r="F403" s="6">
        <v>0.10020869369645</v>
      </c>
      <c r="G403" s="7">
        <v>2.23291512339926E-5</v>
      </c>
      <c r="H403" s="6">
        <v>1.1029066645767099E-3</v>
      </c>
      <c r="I403" s="6" t="s">
        <v>14561</v>
      </c>
      <c r="J403" s="6" t="b">
        <v>0</v>
      </c>
    </row>
    <row r="404" spans="1:10" x14ac:dyDescent="0.2">
      <c r="A404" s="6" t="s">
        <v>600</v>
      </c>
      <c r="B404" s="6" t="s">
        <v>13252</v>
      </c>
      <c r="C404" s="6">
        <v>12608</v>
      </c>
      <c r="D404" s="6">
        <v>45.097128686737904</v>
      </c>
      <c r="E404" s="6">
        <v>0.451199179321704</v>
      </c>
      <c r="F404" s="6">
        <v>0.12716080395972201</v>
      </c>
      <c r="G404" s="7">
        <v>2.2492056733667502E-5</v>
      </c>
      <c r="H404" s="6">
        <v>1.10621629475333E-3</v>
      </c>
      <c r="I404" s="6" t="s">
        <v>13973</v>
      </c>
      <c r="J404" s="6" t="b">
        <v>0</v>
      </c>
    </row>
    <row r="405" spans="1:10" x14ac:dyDescent="0.2">
      <c r="A405" s="6" t="s">
        <v>138</v>
      </c>
      <c r="B405" s="6" t="s">
        <v>12962</v>
      </c>
      <c r="C405" s="6">
        <v>73656</v>
      </c>
      <c r="D405" s="6">
        <v>5.7625795974146703</v>
      </c>
      <c r="E405" s="6">
        <v>1.22868020471984</v>
      </c>
      <c r="F405" s="6">
        <v>0.35366007195391302</v>
      </c>
      <c r="G405" s="7">
        <v>2.2567120146424601E-5</v>
      </c>
      <c r="H405" s="6">
        <v>1.10621629475333E-3</v>
      </c>
      <c r="I405" s="6" t="s">
        <v>14561</v>
      </c>
      <c r="J405" s="6" t="b">
        <v>0</v>
      </c>
    </row>
    <row r="406" spans="1:10" x14ac:dyDescent="0.2">
      <c r="A406" s="6" t="s">
        <v>1524</v>
      </c>
      <c r="B406" s="6" t="s">
        <v>14551</v>
      </c>
      <c r="C406" s="6">
        <v>668303</v>
      </c>
      <c r="D406" s="6">
        <v>4.442277019384</v>
      </c>
      <c r="E406" s="6">
        <v>-1.36839429533073</v>
      </c>
      <c r="F406" s="6">
        <v>0.39817149465083101</v>
      </c>
      <c r="G406" s="7">
        <v>2.4616628726677599E-5</v>
      </c>
      <c r="H406" s="6">
        <v>1.2021275183091899E-3</v>
      </c>
      <c r="I406" s="6" t="s">
        <v>11</v>
      </c>
      <c r="J406" s="6" t="b">
        <v>0</v>
      </c>
    </row>
    <row r="407" spans="1:10" x14ac:dyDescent="0.2">
      <c r="A407" s="6" t="s">
        <v>2812</v>
      </c>
      <c r="B407" s="6" t="s">
        <v>13425</v>
      </c>
      <c r="C407" s="6">
        <v>18600</v>
      </c>
      <c r="D407" s="6">
        <v>26.4064806356349</v>
      </c>
      <c r="E407" s="6">
        <v>-0.55137388460981196</v>
      </c>
      <c r="F407" s="6">
        <v>0.15902147597357599</v>
      </c>
      <c r="G407" s="7">
        <v>2.5236208620075801E-5</v>
      </c>
      <c r="H407" s="6">
        <v>1.2277510366631599E-3</v>
      </c>
      <c r="I407" s="6" t="s">
        <v>6</v>
      </c>
      <c r="J407" s="6" t="b">
        <v>0</v>
      </c>
    </row>
    <row r="408" spans="1:10" x14ac:dyDescent="0.2">
      <c r="A408" s="6" t="s">
        <v>242</v>
      </c>
      <c r="B408" s="6" t="s">
        <v>13343</v>
      </c>
      <c r="C408" s="6">
        <v>246707</v>
      </c>
      <c r="D408" s="6">
        <v>1.93686687964218</v>
      </c>
      <c r="E408" s="6">
        <v>2.5557562226050301</v>
      </c>
      <c r="F408" s="6">
        <v>0.77441241293073304</v>
      </c>
      <c r="G408" s="7">
        <v>2.6926223046154899E-5</v>
      </c>
      <c r="H408" s="6">
        <v>1.30019497179213E-3</v>
      </c>
      <c r="I408" s="6" t="s">
        <v>14288</v>
      </c>
      <c r="J408" s="6" t="b">
        <v>0</v>
      </c>
    </row>
    <row r="409" spans="1:10" x14ac:dyDescent="0.2">
      <c r="A409" s="6" t="s">
        <v>3577</v>
      </c>
      <c r="B409" s="6" t="s">
        <v>14296</v>
      </c>
      <c r="C409" s="6">
        <v>217335</v>
      </c>
      <c r="D409" s="6">
        <v>16.8741484117431</v>
      </c>
      <c r="E409" s="6">
        <v>0.67669019783194595</v>
      </c>
      <c r="F409" s="6">
        <v>0.197136123595193</v>
      </c>
      <c r="G409" s="7">
        <v>2.7388524925332699E-5</v>
      </c>
      <c r="H409" s="6">
        <v>1.31760186267186E-3</v>
      </c>
      <c r="I409" s="6" t="s">
        <v>13996</v>
      </c>
      <c r="J409" s="6" t="b">
        <v>0</v>
      </c>
    </row>
    <row r="410" spans="1:10" x14ac:dyDescent="0.2">
      <c r="A410" s="6" t="s">
        <v>298</v>
      </c>
      <c r="B410" s="6" t="s">
        <v>13300</v>
      </c>
      <c r="C410" s="6">
        <v>68939</v>
      </c>
      <c r="D410" s="6">
        <v>55.007776649337103</v>
      </c>
      <c r="E410" s="6">
        <v>0.45534071512819002</v>
      </c>
      <c r="F410" s="6">
        <v>0.12742913289522001</v>
      </c>
      <c r="G410" s="7">
        <v>2.7522438600883201E-5</v>
      </c>
      <c r="H410" s="6">
        <v>1.31914028864455E-3</v>
      </c>
      <c r="I410" s="6" t="s">
        <v>14435</v>
      </c>
      <c r="J410" s="6" t="b">
        <v>0</v>
      </c>
    </row>
    <row r="411" spans="1:10" x14ac:dyDescent="0.2">
      <c r="A411" s="6" t="s">
        <v>239</v>
      </c>
      <c r="B411" s="6" t="s">
        <v>12959</v>
      </c>
      <c r="C411" s="6">
        <v>171531</v>
      </c>
      <c r="D411" s="6">
        <v>3.90797649630146</v>
      </c>
      <c r="E411" s="6">
        <v>1.5248737015454401</v>
      </c>
      <c r="F411" s="6">
        <v>0.44706503228226202</v>
      </c>
      <c r="G411" s="7">
        <v>2.9268411382320399E-5</v>
      </c>
      <c r="H411" s="6">
        <v>1.39692853156983E-3</v>
      </c>
      <c r="I411" s="6" t="s">
        <v>14561</v>
      </c>
      <c r="J411" s="6" t="b">
        <v>0</v>
      </c>
    </row>
    <row r="412" spans="1:10" x14ac:dyDescent="0.2">
      <c r="A412" s="6" t="s">
        <v>545</v>
      </c>
      <c r="B412" s="6" t="s">
        <v>14215</v>
      </c>
      <c r="C412" s="6">
        <v>620695</v>
      </c>
      <c r="D412" s="6">
        <v>50.502945766487699</v>
      </c>
      <c r="E412" s="6">
        <v>-0.39905156447659401</v>
      </c>
      <c r="F412" s="6">
        <v>0.112813384392149</v>
      </c>
      <c r="G412" s="7">
        <v>2.9361298244880201E-5</v>
      </c>
      <c r="H412" s="6">
        <v>1.39692853156983E-3</v>
      </c>
      <c r="I412" s="6" t="s">
        <v>13237</v>
      </c>
      <c r="J412" s="6" t="b">
        <v>0</v>
      </c>
    </row>
    <row r="413" spans="1:10" x14ac:dyDescent="0.2">
      <c r="A413" s="6" t="s">
        <v>348</v>
      </c>
      <c r="B413" s="6" t="s">
        <v>13168</v>
      </c>
      <c r="C413" s="6">
        <v>215418</v>
      </c>
      <c r="D413" s="6">
        <v>7.6036768551994101</v>
      </c>
      <c r="E413" s="6">
        <v>1.02074559339177</v>
      </c>
      <c r="F413" s="6">
        <v>0.30525875481271297</v>
      </c>
      <c r="G413" s="7">
        <v>3.1976349893438801E-5</v>
      </c>
      <c r="H413" s="6">
        <v>1.5102406714269799E-3</v>
      </c>
      <c r="I413" s="6" t="s">
        <v>14525</v>
      </c>
      <c r="J413" s="6" t="b">
        <v>0</v>
      </c>
    </row>
    <row r="414" spans="1:10" x14ac:dyDescent="0.2">
      <c r="A414" s="6" t="s">
        <v>289</v>
      </c>
      <c r="B414" s="6" t="s">
        <v>12992</v>
      </c>
      <c r="C414" s="6">
        <v>140742</v>
      </c>
      <c r="D414" s="6">
        <v>58.9002632053203</v>
      </c>
      <c r="E414" s="6">
        <v>0.39619898110240598</v>
      </c>
      <c r="F414" s="6">
        <v>0.11252950369046</v>
      </c>
      <c r="G414" s="7">
        <v>3.3229192128007097E-5</v>
      </c>
      <c r="H414" s="6">
        <v>1.5524150733882301E-3</v>
      </c>
      <c r="I414" s="6" t="s">
        <v>14561</v>
      </c>
      <c r="J414" s="6" t="b">
        <v>0</v>
      </c>
    </row>
    <row r="415" spans="1:10" x14ac:dyDescent="0.2">
      <c r="A415" s="6" t="s">
        <v>341</v>
      </c>
      <c r="B415" s="6" t="s">
        <v>14169</v>
      </c>
      <c r="C415" s="6">
        <v>223435</v>
      </c>
      <c r="D415" s="6">
        <v>94.582044073712694</v>
      </c>
      <c r="E415" s="6">
        <v>0.30846320138857602</v>
      </c>
      <c r="F415" s="6">
        <v>8.58393378142219E-2</v>
      </c>
      <c r="G415" s="7">
        <v>3.31454488763097E-5</v>
      </c>
      <c r="H415" s="6">
        <v>1.5524150733882301E-3</v>
      </c>
      <c r="I415" s="6" t="s">
        <v>13270</v>
      </c>
      <c r="J415" s="6" t="b">
        <v>0</v>
      </c>
    </row>
    <row r="416" spans="1:10" x14ac:dyDescent="0.2">
      <c r="A416" s="6" t="s">
        <v>227</v>
      </c>
      <c r="B416" s="6" t="s">
        <v>13157</v>
      </c>
      <c r="C416" s="6">
        <v>67072</v>
      </c>
      <c r="D416" s="6">
        <v>58.365092771372098</v>
      </c>
      <c r="E416" s="6">
        <v>0.37798014648695</v>
      </c>
      <c r="F416" s="6">
        <v>0.105589294580391</v>
      </c>
      <c r="G416" s="7">
        <v>3.5561565775274402E-5</v>
      </c>
      <c r="H416" s="6">
        <v>1.65540367876916E-3</v>
      </c>
      <c r="I416" s="6" t="s">
        <v>14308</v>
      </c>
      <c r="J416" s="6" t="b">
        <v>0</v>
      </c>
    </row>
    <row r="417" spans="1:10" x14ac:dyDescent="0.2">
      <c r="A417" s="6" t="s">
        <v>147</v>
      </c>
      <c r="B417" s="6" t="s">
        <v>13151</v>
      </c>
      <c r="C417" s="6">
        <v>24068</v>
      </c>
      <c r="D417" s="6">
        <v>48.389792357504</v>
      </c>
      <c r="E417" s="6">
        <v>0.40368429404237499</v>
      </c>
      <c r="F417" s="6">
        <v>0.115551566867995</v>
      </c>
      <c r="G417" s="7">
        <v>3.61037632212296E-5</v>
      </c>
      <c r="H417" s="6">
        <v>1.6746193542864899E-3</v>
      </c>
      <c r="I417" s="6" t="s">
        <v>14308</v>
      </c>
      <c r="J417" s="6" t="b">
        <v>0</v>
      </c>
    </row>
    <row r="418" spans="1:10" x14ac:dyDescent="0.2">
      <c r="A418" s="6" t="s">
        <v>5617</v>
      </c>
      <c r="B418" s="6" t="s">
        <v>14322</v>
      </c>
      <c r="C418" s="6">
        <v>270118</v>
      </c>
      <c r="D418" s="6">
        <v>51.953343574991997</v>
      </c>
      <c r="E418" s="6">
        <v>0.404858057058816</v>
      </c>
      <c r="F418" s="6">
        <v>0.116410776492426</v>
      </c>
      <c r="G418" s="7">
        <v>3.6243070858761301E-5</v>
      </c>
      <c r="H418" s="6">
        <v>1.6750770713686799E-3</v>
      </c>
      <c r="I418" s="6" t="s">
        <v>7</v>
      </c>
      <c r="J418" s="6" t="b">
        <v>0</v>
      </c>
    </row>
    <row r="419" spans="1:10" x14ac:dyDescent="0.2">
      <c r="A419" s="6" t="s">
        <v>10424</v>
      </c>
      <c r="B419" s="6" t="s">
        <v>14485</v>
      </c>
      <c r="C419" s="6">
        <v>72585</v>
      </c>
      <c r="D419" s="6">
        <v>85.487290152302407</v>
      </c>
      <c r="E419" s="6">
        <v>0.32563061181742697</v>
      </c>
      <c r="F419" s="6">
        <v>9.1068341015300397E-2</v>
      </c>
      <c r="G419" s="7">
        <v>3.6668028493771201E-5</v>
      </c>
      <c r="H419" s="6">
        <v>1.6886866787825399E-3</v>
      </c>
      <c r="I419" s="6" t="s">
        <v>13570</v>
      </c>
      <c r="J419" s="6" t="b">
        <v>0</v>
      </c>
    </row>
    <row r="420" spans="1:10" x14ac:dyDescent="0.2">
      <c r="A420" s="6" t="s">
        <v>719</v>
      </c>
      <c r="B420" s="6" t="s">
        <v>14258</v>
      </c>
      <c r="C420" s="6">
        <v>68888</v>
      </c>
      <c r="D420" s="6">
        <v>2.94884750769481</v>
      </c>
      <c r="E420" s="6">
        <v>-1.8849926184581001</v>
      </c>
      <c r="F420" s="6">
        <v>0.55625463737163405</v>
      </c>
      <c r="G420" s="7">
        <v>3.7106459957205698E-5</v>
      </c>
      <c r="H420" s="6">
        <v>1.7028180791E-3</v>
      </c>
      <c r="I420" s="6" t="s">
        <v>13228</v>
      </c>
      <c r="J420" s="6" t="b">
        <v>0</v>
      </c>
    </row>
    <row r="421" spans="1:10" x14ac:dyDescent="0.2">
      <c r="A421" s="6" t="s">
        <v>579</v>
      </c>
      <c r="B421" s="6" t="s">
        <v>13150</v>
      </c>
      <c r="C421" s="6">
        <v>215748</v>
      </c>
      <c r="D421" s="6">
        <v>6.7225264861150098</v>
      </c>
      <c r="E421" s="6">
        <v>1.0376161526502401</v>
      </c>
      <c r="F421" s="6">
        <v>0.30895939073546702</v>
      </c>
      <c r="G421" s="7">
        <v>3.72785448488664E-5</v>
      </c>
      <c r="H421" s="6">
        <v>1.7046701374176E-3</v>
      </c>
      <c r="I421" s="6" t="s">
        <v>14308</v>
      </c>
      <c r="J421" s="6" t="b">
        <v>0</v>
      </c>
    </row>
    <row r="422" spans="1:10" x14ac:dyDescent="0.2">
      <c r="A422" s="6" t="s">
        <v>9522</v>
      </c>
      <c r="B422" s="6" t="s">
        <v>13772</v>
      </c>
      <c r="C422" s="6">
        <v>269275</v>
      </c>
      <c r="D422" s="6">
        <v>28.707679517266602</v>
      </c>
      <c r="E422" s="6">
        <v>-0.55960934491871095</v>
      </c>
      <c r="F422" s="6">
        <v>0.16618030218358301</v>
      </c>
      <c r="G422" s="7">
        <v>3.9640989519419399E-5</v>
      </c>
      <c r="H422" s="6">
        <v>1.79997910656423E-3</v>
      </c>
      <c r="I422" s="6" t="s">
        <v>14541</v>
      </c>
      <c r="J422" s="6" t="b">
        <v>0</v>
      </c>
    </row>
    <row r="423" spans="1:10" x14ac:dyDescent="0.2">
      <c r="A423" s="6" t="s">
        <v>501</v>
      </c>
      <c r="B423" s="6" t="s">
        <v>14203</v>
      </c>
      <c r="C423" s="6">
        <v>17112</v>
      </c>
      <c r="D423" s="6">
        <v>11.3436100266119</v>
      </c>
      <c r="E423" s="6">
        <v>0.792488566422206</v>
      </c>
      <c r="F423" s="6">
        <v>0.23618307330885099</v>
      </c>
      <c r="G423" s="7">
        <v>3.9864528715649803E-5</v>
      </c>
      <c r="H423" s="6">
        <v>1.8038002311511301E-3</v>
      </c>
      <c r="I423" s="6" t="s">
        <v>13073</v>
      </c>
      <c r="J423" s="6" t="b">
        <v>0</v>
      </c>
    </row>
    <row r="424" spans="1:10" x14ac:dyDescent="0.2">
      <c r="A424" s="6" t="s">
        <v>150</v>
      </c>
      <c r="B424" s="6" t="s">
        <v>12885</v>
      </c>
      <c r="C424" s="6">
        <v>102693</v>
      </c>
      <c r="D424" s="6">
        <v>31.096990990888902</v>
      </c>
      <c r="E424" s="6">
        <v>-0.52756373381411803</v>
      </c>
      <c r="F424" s="6">
        <v>0.157027465159331</v>
      </c>
      <c r="G424" s="7">
        <v>4.0864736952172999E-5</v>
      </c>
      <c r="H424" s="6">
        <v>1.8426151947668E-3</v>
      </c>
      <c r="I424" s="6" t="s">
        <v>14561</v>
      </c>
      <c r="J424" s="6" t="b">
        <v>0</v>
      </c>
    </row>
    <row r="425" spans="1:10" x14ac:dyDescent="0.2">
      <c r="A425" s="6" t="s">
        <v>962</v>
      </c>
      <c r="B425" s="6" t="s">
        <v>14315</v>
      </c>
      <c r="C425" s="6">
        <v>71704</v>
      </c>
      <c r="D425" s="6">
        <v>47.199682497779001</v>
      </c>
      <c r="E425" s="6">
        <v>0.39942340662493198</v>
      </c>
      <c r="F425" s="6">
        <v>0.116595382588932</v>
      </c>
      <c r="G425" s="7">
        <v>4.2952267756470599E-5</v>
      </c>
      <c r="H425" s="6">
        <v>1.91670792081547E-3</v>
      </c>
      <c r="I425" s="6" t="s">
        <v>13996</v>
      </c>
      <c r="J425" s="6" t="b">
        <v>0</v>
      </c>
    </row>
    <row r="426" spans="1:10" x14ac:dyDescent="0.2">
      <c r="A426" s="6" t="s">
        <v>2256</v>
      </c>
      <c r="B426" s="6" t="s">
        <v>14352</v>
      </c>
      <c r="C426" s="6">
        <v>16706</v>
      </c>
      <c r="D426" s="6">
        <v>114.845526757789</v>
      </c>
      <c r="E426" s="6">
        <v>0.29479129951370198</v>
      </c>
      <c r="F426" s="6">
        <v>8.0914986360175994E-2</v>
      </c>
      <c r="G426" s="7">
        <v>4.2828251503887097E-5</v>
      </c>
      <c r="H426" s="6">
        <v>1.91670792081547E-3</v>
      </c>
      <c r="I426" s="6" t="s">
        <v>13996</v>
      </c>
      <c r="J426" s="6" t="b">
        <v>0</v>
      </c>
    </row>
    <row r="427" spans="1:10" x14ac:dyDescent="0.2">
      <c r="A427" s="6" t="s">
        <v>606</v>
      </c>
      <c r="B427" s="6" t="s">
        <v>13115</v>
      </c>
      <c r="C427" s="6">
        <v>19879</v>
      </c>
      <c r="D427" s="6">
        <v>14.547349699431599</v>
      </c>
      <c r="E427" s="6">
        <v>-0.718280066418857</v>
      </c>
      <c r="F427" s="6">
        <v>0.21879233837722101</v>
      </c>
      <c r="G427" s="7">
        <v>4.2671119496905601E-5</v>
      </c>
      <c r="H427" s="6">
        <v>1.91670792081547E-3</v>
      </c>
      <c r="I427" s="6" t="s">
        <v>14542</v>
      </c>
      <c r="J427" s="6" t="b">
        <v>0</v>
      </c>
    </row>
    <row r="428" spans="1:10" x14ac:dyDescent="0.2">
      <c r="A428" s="6" t="s">
        <v>669</v>
      </c>
      <c r="B428" s="6" t="s">
        <v>14244</v>
      </c>
      <c r="C428" s="6">
        <v>21413</v>
      </c>
      <c r="D428" s="6">
        <v>934.87879074923501</v>
      </c>
      <c r="E428" s="6">
        <v>-0.15283266979975799</v>
      </c>
      <c r="F428" s="6">
        <v>4.0115401337429399E-2</v>
      </c>
      <c r="G428" s="7">
        <v>4.4050870955532298E-5</v>
      </c>
      <c r="H428" s="6">
        <v>1.9589770482321099E-3</v>
      </c>
      <c r="I428" s="6" t="s">
        <v>13376</v>
      </c>
      <c r="J428" s="6" t="b">
        <v>0</v>
      </c>
    </row>
    <row r="429" spans="1:10" x14ac:dyDescent="0.2">
      <c r="A429" s="6" t="s">
        <v>204</v>
      </c>
      <c r="B429" s="6" t="s">
        <v>13196</v>
      </c>
      <c r="C429" s="6">
        <v>108937</v>
      </c>
      <c r="D429" s="6">
        <v>38.6639376460111</v>
      </c>
      <c r="E429" s="6">
        <v>0.451930782406955</v>
      </c>
      <c r="F429" s="6">
        <v>0.13378099368480401</v>
      </c>
      <c r="G429" s="7">
        <v>4.46843515326981E-5</v>
      </c>
      <c r="H429" s="6">
        <v>1.9803431273446798E-3</v>
      </c>
      <c r="I429" s="6" t="s">
        <v>14287</v>
      </c>
      <c r="J429" s="6" t="b">
        <v>0</v>
      </c>
    </row>
    <row r="430" spans="1:10" x14ac:dyDescent="0.2">
      <c r="A430" s="6" t="s">
        <v>157</v>
      </c>
      <c r="B430" s="6" t="s">
        <v>13156</v>
      </c>
      <c r="C430" s="6">
        <v>226016</v>
      </c>
      <c r="D430" s="6">
        <v>97.241043149617695</v>
      </c>
      <c r="E430" s="6">
        <v>0.30092634535586499</v>
      </c>
      <c r="F430" s="6">
        <v>8.5302832186730099E-2</v>
      </c>
      <c r="G430" s="7">
        <v>4.6083934670600803E-5</v>
      </c>
      <c r="H430" s="6">
        <v>2.0353999951271099E-3</v>
      </c>
      <c r="I430" s="6" t="s">
        <v>14308</v>
      </c>
      <c r="J430" s="6" t="b">
        <v>0</v>
      </c>
    </row>
    <row r="431" spans="1:10" x14ac:dyDescent="0.2">
      <c r="A431" s="6" t="s">
        <v>455</v>
      </c>
      <c r="B431" s="6" t="s">
        <v>14194</v>
      </c>
      <c r="C431" s="6">
        <v>225998</v>
      </c>
      <c r="D431" s="6">
        <v>58.231997419026101</v>
      </c>
      <c r="E431" s="6">
        <v>-0.43215152335564</v>
      </c>
      <c r="F431" s="6">
        <v>0.12999784722748001</v>
      </c>
      <c r="G431" s="7">
        <v>4.6293463139324802E-5</v>
      </c>
      <c r="H431" s="6">
        <v>2.03769968192518E-3</v>
      </c>
      <c r="I431" s="6" t="s">
        <v>13389</v>
      </c>
      <c r="J431" s="6" t="b">
        <v>0</v>
      </c>
    </row>
    <row r="432" spans="1:10" x14ac:dyDescent="0.2">
      <c r="A432" s="6" t="s">
        <v>911</v>
      </c>
      <c r="B432" s="6" t="s">
        <v>13506</v>
      </c>
      <c r="C432" s="6">
        <v>241656</v>
      </c>
      <c r="D432" s="6">
        <v>36.597056070699601</v>
      </c>
      <c r="E432" s="6">
        <v>-0.42379116986132498</v>
      </c>
      <c r="F432" s="6">
        <v>0.12711561535451299</v>
      </c>
      <c r="G432" s="7">
        <v>4.9456408945186798E-5</v>
      </c>
      <c r="H432" s="6">
        <v>2.1695436886768199E-3</v>
      </c>
      <c r="I432" s="6" t="s">
        <v>13974</v>
      </c>
      <c r="J432" s="6" t="b">
        <v>0</v>
      </c>
    </row>
    <row r="433" spans="1:10" x14ac:dyDescent="0.2">
      <c r="A433" s="6" t="s">
        <v>546</v>
      </c>
      <c r="B433" s="6" t="s">
        <v>13394</v>
      </c>
      <c r="C433" s="6">
        <v>76123</v>
      </c>
      <c r="D433" s="6">
        <v>8.0165048316799901</v>
      </c>
      <c r="E433" s="6">
        <v>0.96712544479173401</v>
      </c>
      <c r="F433" s="6">
        <v>0.29997018130787101</v>
      </c>
      <c r="G433" s="7">
        <v>5.1743913397406202E-5</v>
      </c>
      <c r="H433" s="6">
        <v>2.26222291647241E-3</v>
      </c>
      <c r="I433" s="6" t="s">
        <v>13960</v>
      </c>
      <c r="J433" s="6" t="b">
        <v>0</v>
      </c>
    </row>
    <row r="434" spans="1:10" x14ac:dyDescent="0.2">
      <c r="A434" s="6" t="s">
        <v>192</v>
      </c>
      <c r="B434" s="6" t="s">
        <v>13259</v>
      </c>
      <c r="C434" s="6">
        <v>71228</v>
      </c>
      <c r="D434" s="6">
        <v>24.813841415940399</v>
      </c>
      <c r="E434" s="6">
        <v>0.57577784750313199</v>
      </c>
      <c r="F434" s="6">
        <v>0.17373820421941</v>
      </c>
      <c r="G434" s="7">
        <v>5.2656236256497403E-5</v>
      </c>
      <c r="H434" s="6">
        <v>2.2943580922401802E-3</v>
      </c>
      <c r="I434" s="6" t="s">
        <v>13968</v>
      </c>
      <c r="J434" s="6" t="b">
        <v>0</v>
      </c>
    </row>
    <row r="435" spans="1:10" x14ac:dyDescent="0.2">
      <c r="A435" s="6" t="s">
        <v>168</v>
      </c>
      <c r="B435" s="6" t="s">
        <v>13147</v>
      </c>
      <c r="C435" s="6">
        <v>239122</v>
      </c>
      <c r="D435" s="6">
        <v>4.4715172900389302</v>
      </c>
      <c r="E435" s="6">
        <v>1.48615114390216</v>
      </c>
      <c r="F435" s="6">
        <v>0.476707666588226</v>
      </c>
      <c r="G435" s="7">
        <v>5.4009044187259799E-5</v>
      </c>
      <c r="H435" s="6">
        <v>2.3454061772729198E-3</v>
      </c>
      <c r="I435" s="6" t="s">
        <v>14308</v>
      </c>
      <c r="J435" s="6" t="b">
        <v>0</v>
      </c>
    </row>
    <row r="436" spans="1:10" x14ac:dyDescent="0.2">
      <c r="A436" s="6" t="s">
        <v>3731</v>
      </c>
      <c r="B436" s="6" t="s">
        <v>14579</v>
      </c>
      <c r="C436" s="6">
        <v>20648</v>
      </c>
      <c r="D436" s="6">
        <v>34.0659703380582</v>
      </c>
      <c r="E436" s="6">
        <v>0.44896977934952198</v>
      </c>
      <c r="F436" s="6">
        <v>0.13474849313853701</v>
      </c>
      <c r="G436" s="7">
        <v>5.4286316972046797E-5</v>
      </c>
      <c r="H436" s="6">
        <v>2.34956263523497E-3</v>
      </c>
      <c r="I436" s="6" t="s">
        <v>13495</v>
      </c>
      <c r="J436" s="6" t="b">
        <v>0</v>
      </c>
    </row>
    <row r="437" spans="1:10" x14ac:dyDescent="0.2">
      <c r="A437" s="6" t="s">
        <v>4676</v>
      </c>
      <c r="B437" s="6" t="s">
        <v>14580</v>
      </c>
      <c r="C437" s="6">
        <v>11479</v>
      </c>
      <c r="D437" s="6">
        <v>41.6593297452103</v>
      </c>
      <c r="E437" s="6">
        <v>0.408742528436635</v>
      </c>
      <c r="F437" s="6">
        <v>0.12112353487089</v>
      </c>
      <c r="G437" s="7">
        <v>5.5050205880040599E-5</v>
      </c>
      <c r="H437" s="6">
        <v>2.3746823809786899E-3</v>
      </c>
      <c r="I437" s="6" t="s">
        <v>9</v>
      </c>
      <c r="J437" s="6" t="b">
        <v>0</v>
      </c>
    </row>
    <row r="438" spans="1:10" x14ac:dyDescent="0.2">
      <c r="A438" s="6" t="s">
        <v>717</v>
      </c>
      <c r="B438" s="6" t="s">
        <v>14257</v>
      </c>
      <c r="C438" s="6">
        <v>71904</v>
      </c>
      <c r="D438" s="6">
        <v>27.434257186001702</v>
      </c>
      <c r="E438" s="6">
        <v>-0.49833225205564502</v>
      </c>
      <c r="F438" s="6">
        <v>0.14970620500745899</v>
      </c>
      <c r="G438" s="7">
        <v>5.7601118155504803E-5</v>
      </c>
      <c r="H438" s="6">
        <v>2.4682651326171801E-3</v>
      </c>
      <c r="I438" s="6" t="s">
        <v>13389</v>
      </c>
      <c r="J438" s="6" t="b">
        <v>0</v>
      </c>
    </row>
    <row r="439" spans="1:10" x14ac:dyDescent="0.2">
      <c r="A439" s="6" t="s">
        <v>721</v>
      </c>
      <c r="B439" s="6" t="s">
        <v>13162</v>
      </c>
      <c r="C439" s="6">
        <v>212539</v>
      </c>
      <c r="D439" s="6">
        <v>4.5408629898747099</v>
      </c>
      <c r="E439" s="6">
        <v>-1.2493211916553499</v>
      </c>
      <c r="F439" s="6">
        <v>0.38633377017452802</v>
      </c>
      <c r="G439" s="7">
        <v>5.8238250617006898E-5</v>
      </c>
      <c r="H439" s="6">
        <v>2.4873306971441799E-3</v>
      </c>
      <c r="I439" s="6" t="s">
        <v>14308</v>
      </c>
      <c r="J439" s="6" t="b">
        <v>0</v>
      </c>
    </row>
    <row r="440" spans="1:10" x14ac:dyDescent="0.2">
      <c r="A440" s="6" t="s">
        <v>570</v>
      </c>
      <c r="B440" s="6" t="s">
        <v>14218</v>
      </c>
      <c r="C440" s="6">
        <v>54486</v>
      </c>
      <c r="D440" s="6">
        <v>5.9623404666963502</v>
      </c>
      <c r="E440" s="6">
        <v>-1.0699441045264</v>
      </c>
      <c r="F440" s="6">
        <v>0.33251435529501799</v>
      </c>
      <c r="G440" s="7">
        <v>5.9184065077321198E-5</v>
      </c>
      <c r="H440" s="6">
        <v>2.51941113870268E-3</v>
      </c>
      <c r="I440" s="6" t="s">
        <v>13095</v>
      </c>
      <c r="J440" s="6" t="b">
        <v>0</v>
      </c>
    </row>
    <row r="441" spans="1:10" x14ac:dyDescent="0.2">
      <c r="A441" s="6" t="s">
        <v>1597</v>
      </c>
      <c r="B441" s="6" t="s">
        <v>14582</v>
      </c>
      <c r="C441" s="6">
        <v>26570</v>
      </c>
      <c r="D441" s="6">
        <v>98.871857627492702</v>
      </c>
      <c r="E441" s="6">
        <v>-0.44411038527225499</v>
      </c>
      <c r="F441" s="6">
        <v>0.133566107136672</v>
      </c>
      <c r="G441" s="7">
        <v>5.98924734305298E-5</v>
      </c>
      <c r="H441" s="6">
        <v>2.5329035904068202E-3</v>
      </c>
      <c r="I441" s="6" t="s">
        <v>9</v>
      </c>
      <c r="J441" s="6" t="b">
        <v>0</v>
      </c>
    </row>
    <row r="442" spans="1:10" x14ac:dyDescent="0.2">
      <c r="A442" s="6" t="s">
        <v>1009</v>
      </c>
      <c r="B442" s="6" t="s">
        <v>13581</v>
      </c>
      <c r="C442" s="6">
        <v>71962</v>
      </c>
      <c r="D442" s="6">
        <v>1.85638037379716</v>
      </c>
      <c r="E442" s="6">
        <v>2.26672034639257</v>
      </c>
      <c r="F442" s="6">
        <v>0.71515972351114998</v>
      </c>
      <c r="G442" s="7">
        <v>5.9816937596704497E-5</v>
      </c>
      <c r="H442" s="6">
        <v>2.5329035904068202E-3</v>
      </c>
      <c r="I442" s="6" t="s">
        <v>14583</v>
      </c>
      <c r="J442" s="6" t="b">
        <v>0</v>
      </c>
    </row>
    <row r="443" spans="1:10" x14ac:dyDescent="0.2">
      <c r="A443" s="6" t="s">
        <v>151</v>
      </c>
      <c r="B443" s="6" t="s">
        <v>13197</v>
      </c>
      <c r="C443" s="6">
        <v>238330</v>
      </c>
      <c r="D443" s="6">
        <v>69.025816433055297</v>
      </c>
      <c r="E443" s="6">
        <v>-0.321659993011501</v>
      </c>
      <c r="F443" s="6">
        <v>9.4873270705838397E-2</v>
      </c>
      <c r="G443" s="7">
        <v>6.5191101130565896E-5</v>
      </c>
      <c r="H443" s="6">
        <v>2.7480066440737898E-3</v>
      </c>
      <c r="I443" s="6" t="s">
        <v>14287</v>
      </c>
      <c r="J443" s="6" t="b">
        <v>0</v>
      </c>
    </row>
    <row r="444" spans="1:10" x14ac:dyDescent="0.2">
      <c r="A444" s="6" t="s">
        <v>323</v>
      </c>
      <c r="B444" s="6" t="s">
        <v>13349</v>
      </c>
      <c r="C444" s="6">
        <v>76487</v>
      </c>
      <c r="D444" s="6">
        <v>8.5827602883152903</v>
      </c>
      <c r="E444" s="6">
        <v>0.92596226990332997</v>
      </c>
      <c r="F444" s="6">
        <v>0.29272538475694498</v>
      </c>
      <c r="G444" s="7">
        <v>6.6853718681143505E-5</v>
      </c>
      <c r="H444" s="6">
        <v>2.8089414722489601E-3</v>
      </c>
      <c r="I444" s="6" t="s">
        <v>14562</v>
      </c>
      <c r="J444" s="6" t="b">
        <v>0</v>
      </c>
    </row>
    <row r="445" spans="1:10" x14ac:dyDescent="0.2">
      <c r="A445" s="6" t="s">
        <v>3356</v>
      </c>
      <c r="B445" s="6" t="s">
        <v>14584</v>
      </c>
      <c r="C445" s="6">
        <v>223332</v>
      </c>
      <c r="D445" s="6">
        <v>6.3151768594770203</v>
      </c>
      <c r="E445" s="6">
        <v>-1.1516543923436899</v>
      </c>
      <c r="F445" s="6">
        <v>0.36803841757124101</v>
      </c>
      <c r="G445" s="7">
        <v>6.8485465553583307E-5</v>
      </c>
      <c r="H445" s="6">
        <v>2.8681890282489398E-3</v>
      </c>
      <c r="I445" s="6" t="s">
        <v>13495</v>
      </c>
      <c r="J445" s="6" t="b">
        <v>0</v>
      </c>
    </row>
    <row r="446" spans="1:10" x14ac:dyDescent="0.2">
      <c r="A446" s="6" t="s">
        <v>690</v>
      </c>
      <c r="B446" s="6" t="s">
        <v>13240</v>
      </c>
      <c r="C446" s="6">
        <v>73379</v>
      </c>
      <c r="D446" s="6">
        <v>26.507658464279299</v>
      </c>
      <c r="E446" s="6">
        <v>0.51736705136920702</v>
      </c>
      <c r="F446" s="6">
        <v>0.16032461491215499</v>
      </c>
      <c r="G446" s="7">
        <v>7.7285769636631095E-5</v>
      </c>
      <c r="H446" s="6">
        <v>3.2159329416965999E-3</v>
      </c>
      <c r="I446" s="6" t="s">
        <v>13962</v>
      </c>
      <c r="J446" s="6" t="b">
        <v>0</v>
      </c>
    </row>
    <row r="447" spans="1:10" x14ac:dyDescent="0.2">
      <c r="A447" s="6" t="s">
        <v>540</v>
      </c>
      <c r="B447" s="6" t="s">
        <v>14214</v>
      </c>
      <c r="C447" s="6">
        <v>26913</v>
      </c>
      <c r="D447" s="6">
        <v>88.272846472477099</v>
      </c>
      <c r="E447" s="6">
        <v>-0.293162209363377</v>
      </c>
      <c r="F447" s="6">
        <v>8.6903172149064997E-2</v>
      </c>
      <c r="G447" s="7">
        <v>7.7631745586460006E-5</v>
      </c>
      <c r="H447" s="6">
        <v>3.2199757039563402E-3</v>
      </c>
      <c r="I447" s="6" t="s">
        <v>13228</v>
      </c>
      <c r="J447" s="6" t="b">
        <v>0</v>
      </c>
    </row>
    <row r="448" spans="1:10" x14ac:dyDescent="0.2">
      <c r="A448" s="6" t="s">
        <v>616</v>
      </c>
      <c r="B448" s="6" t="s">
        <v>13160</v>
      </c>
      <c r="C448" s="6">
        <v>20664</v>
      </c>
      <c r="D448" s="6">
        <v>16.864507912307701</v>
      </c>
      <c r="E448" s="6">
        <v>-0.75537018644337095</v>
      </c>
      <c r="F448" s="6">
        <v>0.24093313580196399</v>
      </c>
      <c r="G448" s="7">
        <v>7.8912873958659802E-5</v>
      </c>
      <c r="H448" s="6">
        <v>3.2522659296147002E-3</v>
      </c>
      <c r="I448" s="6" t="s">
        <v>14308</v>
      </c>
      <c r="J448" s="6" t="b">
        <v>0</v>
      </c>
    </row>
    <row r="449" spans="1:10" x14ac:dyDescent="0.2">
      <c r="A449" s="6" t="s">
        <v>659</v>
      </c>
      <c r="B449" s="6" t="s">
        <v>13084</v>
      </c>
      <c r="C449" s="6">
        <v>140721</v>
      </c>
      <c r="D449" s="6">
        <v>5.9613148045402999</v>
      </c>
      <c r="E449" s="6">
        <v>-1.0357619215827401</v>
      </c>
      <c r="F449" s="6">
        <v>0.339730802763961</v>
      </c>
      <c r="G449" s="7">
        <v>7.8693955053616406E-5</v>
      </c>
      <c r="H449" s="6">
        <v>3.2522659296147002E-3</v>
      </c>
      <c r="I449" s="6" t="s">
        <v>13976</v>
      </c>
      <c r="J449" s="6" t="b">
        <v>0</v>
      </c>
    </row>
    <row r="450" spans="1:10" x14ac:dyDescent="0.2">
      <c r="A450" s="6" t="s">
        <v>201</v>
      </c>
      <c r="B450" s="6" t="s">
        <v>12932</v>
      </c>
      <c r="C450" s="6">
        <v>14623</v>
      </c>
      <c r="D450" s="6">
        <v>80.766576259251906</v>
      </c>
      <c r="E450" s="6">
        <v>0.38457507617272402</v>
      </c>
      <c r="F450" s="6">
        <v>0.122564837532342</v>
      </c>
      <c r="G450" s="7">
        <v>8.0121969509531604E-5</v>
      </c>
      <c r="H450" s="6">
        <v>3.2916139918185701E-3</v>
      </c>
      <c r="I450" s="6" t="s">
        <v>14561</v>
      </c>
      <c r="J450" s="6" t="b">
        <v>0</v>
      </c>
    </row>
    <row r="451" spans="1:10" x14ac:dyDescent="0.2">
      <c r="A451" s="6" t="s">
        <v>428</v>
      </c>
      <c r="B451" s="6" t="s">
        <v>13153</v>
      </c>
      <c r="C451" s="6">
        <v>227377</v>
      </c>
      <c r="D451" s="6">
        <v>11.4841063083966</v>
      </c>
      <c r="E451" s="6">
        <v>0.73902888486544704</v>
      </c>
      <c r="F451" s="6">
        <v>0.241558492340434</v>
      </c>
      <c r="G451" s="7">
        <v>8.2645703054290802E-5</v>
      </c>
      <c r="H451" s="6">
        <v>3.37169912061514E-3</v>
      </c>
      <c r="I451" s="6" t="s">
        <v>14308</v>
      </c>
      <c r="J451" s="6" t="b">
        <v>0</v>
      </c>
    </row>
    <row r="452" spans="1:10" x14ac:dyDescent="0.2">
      <c r="A452" s="6" t="s">
        <v>4034</v>
      </c>
      <c r="B452" s="6" t="s">
        <v>13460</v>
      </c>
      <c r="C452" s="6">
        <v>16007</v>
      </c>
      <c r="D452" s="6">
        <v>1.9174147187408299</v>
      </c>
      <c r="E452" s="6">
        <v>2.1656894216256499</v>
      </c>
      <c r="F452" s="6">
        <v>0.74246774808957805</v>
      </c>
      <c r="G452" s="7">
        <v>8.2852972749834905E-5</v>
      </c>
      <c r="H452" s="6">
        <v>3.37169912061514E-3</v>
      </c>
      <c r="I452" s="6" t="s">
        <v>13998</v>
      </c>
      <c r="J452" s="6" t="b">
        <v>0</v>
      </c>
    </row>
    <row r="453" spans="1:10" x14ac:dyDescent="0.2">
      <c r="A453" s="6" t="s">
        <v>3144</v>
      </c>
      <c r="B453" s="6" t="s">
        <v>13513</v>
      </c>
      <c r="C453" s="6">
        <v>18032</v>
      </c>
      <c r="D453" s="6">
        <v>469.16791476766599</v>
      </c>
      <c r="E453" s="6">
        <v>-0.22363970303012101</v>
      </c>
      <c r="F453" s="6">
        <v>6.3915959261044097E-2</v>
      </c>
      <c r="G453" s="7">
        <v>8.2543393409115098E-5</v>
      </c>
      <c r="H453" s="6">
        <v>3.37169912061514E-3</v>
      </c>
      <c r="I453" s="6" t="s">
        <v>14145</v>
      </c>
      <c r="J453" s="6" t="b">
        <v>0</v>
      </c>
    </row>
    <row r="454" spans="1:10" x14ac:dyDescent="0.2">
      <c r="A454" s="6" t="s">
        <v>867</v>
      </c>
      <c r="B454" s="6" t="s">
        <v>14301</v>
      </c>
      <c r="C454" s="6">
        <v>26938</v>
      </c>
      <c r="D454" s="6">
        <v>146.79295635224801</v>
      </c>
      <c r="E454" s="6">
        <v>-0.25785239780534103</v>
      </c>
      <c r="F454" s="6">
        <v>7.6027671440627997E-2</v>
      </c>
      <c r="G454" s="7">
        <v>8.33482421975198E-5</v>
      </c>
      <c r="H454" s="6">
        <v>3.3812213237558101E-3</v>
      </c>
      <c r="I454" s="6" t="s">
        <v>13996</v>
      </c>
      <c r="J454" s="6" t="b">
        <v>0</v>
      </c>
    </row>
    <row r="455" spans="1:10" x14ac:dyDescent="0.2">
      <c r="A455" s="6" t="s">
        <v>345</v>
      </c>
      <c r="B455" s="6" t="s">
        <v>13356</v>
      </c>
      <c r="C455" s="6">
        <v>320873</v>
      </c>
      <c r="D455" s="6">
        <v>24.635514532577499</v>
      </c>
      <c r="E455" s="6">
        <v>-0.52659911760646305</v>
      </c>
      <c r="F455" s="6">
        <v>0.16817500111898501</v>
      </c>
      <c r="G455" s="7">
        <v>8.38302550889142E-5</v>
      </c>
      <c r="H455" s="6">
        <v>3.3901479097051199E-3</v>
      </c>
      <c r="I455" s="6" t="s">
        <v>14562</v>
      </c>
      <c r="J455" s="6" t="b">
        <v>0</v>
      </c>
    </row>
    <row r="456" spans="1:10" x14ac:dyDescent="0.2">
      <c r="A456" s="6" t="s">
        <v>1063</v>
      </c>
      <c r="B456" s="6" t="s">
        <v>13464</v>
      </c>
      <c r="C456" s="6">
        <v>30785</v>
      </c>
      <c r="D456" s="6">
        <v>262.52351612925099</v>
      </c>
      <c r="E456" s="6">
        <v>-0.21552661870956299</v>
      </c>
      <c r="F456" s="6">
        <v>6.1830127955349701E-2</v>
      </c>
      <c r="G456" s="7">
        <v>8.9673498314372506E-5</v>
      </c>
      <c r="H456" s="6">
        <v>3.6122041262591901E-3</v>
      </c>
      <c r="I456" s="6" t="s">
        <v>13998</v>
      </c>
      <c r="J456" s="6" t="b">
        <v>0</v>
      </c>
    </row>
    <row r="457" spans="1:10" x14ac:dyDescent="0.2">
      <c r="A457" s="6" t="s">
        <v>612</v>
      </c>
      <c r="B457" s="6" t="s">
        <v>14229</v>
      </c>
      <c r="C457" s="6">
        <v>74411</v>
      </c>
      <c r="D457" s="6">
        <v>44.667038821184299</v>
      </c>
      <c r="E457" s="6">
        <v>0.38999374077738402</v>
      </c>
      <c r="F457" s="6">
        <v>0.119127858890303</v>
      </c>
      <c r="G457" s="7">
        <v>8.9879431933811795E-5</v>
      </c>
      <c r="H457" s="6">
        <v>3.6122041262591901E-3</v>
      </c>
      <c r="I457" s="6" t="s">
        <v>5</v>
      </c>
      <c r="J457" s="6" t="b">
        <v>0</v>
      </c>
    </row>
    <row r="458" spans="1:10" x14ac:dyDescent="0.2">
      <c r="A458" s="6" t="s">
        <v>4493</v>
      </c>
      <c r="B458" s="6" t="s">
        <v>14447</v>
      </c>
      <c r="C458" s="6">
        <v>223701</v>
      </c>
      <c r="D458" s="6">
        <v>20.111576269347399</v>
      </c>
      <c r="E458" s="6">
        <v>0.60625749589020705</v>
      </c>
      <c r="F458" s="6">
        <v>0.19868136157831701</v>
      </c>
      <c r="G458" s="7">
        <v>9.1487892799407402E-5</v>
      </c>
      <c r="H458" s="6">
        <v>3.66546384122951E-3</v>
      </c>
      <c r="I458" s="6" t="s">
        <v>13996</v>
      </c>
      <c r="J458" s="6" t="b">
        <v>0</v>
      </c>
    </row>
    <row r="459" spans="1:10" x14ac:dyDescent="0.2">
      <c r="A459" s="6" t="s">
        <v>722</v>
      </c>
      <c r="B459" s="6" t="s">
        <v>13845</v>
      </c>
      <c r="C459" s="6">
        <v>67845</v>
      </c>
      <c r="D459" s="6">
        <v>68.204370202202597</v>
      </c>
      <c r="E459" s="6">
        <v>0.33045293619194299</v>
      </c>
      <c r="F459" s="6">
        <v>0.10043464768231899</v>
      </c>
      <c r="G459" s="7">
        <v>9.1899412046625304E-5</v>
      </c>
      <c r="H459" s="6">
        <v>3.6705873188129E-3</v>
      </c>
      <c r="I459" s="6" t="s">
        <v>13126</v>
      </c>
      <c r="J459" s="6" t="b">
        <v>0</v>
      </c>
    </row>
    <row r="460" spans="1:10" x14ac:dyDescent="0.2">
      <c r="A460" s="6" t="s">
        <v>210</v>
      </c>
      <c r="B460" s="6" t="s">
        <v>13763</v>
      </c>
      <c r="C460" s="6">
        <v>224624</v>
      </c>
      <c r="D460" s="6">
        <v>48.147397236645602</v>
      </c>
      <c r="E460" s="6">
        <v>0.36465403409458003</v>
      </c>
      <c r="F460" s="6">
        <v>0.11311972580245799</v>
      </c>
      <c r="G460" s="7">
        <v>9.4041900538552802E-5</v>
      </c>
      <c r="H460" s="6">
        <v>3.7331172848755001E-3</v>
      </c>
      <c r="I460" s="6" t="s">
        <v>13205</v>
      </c>
      <c r="J460" s="6" t="b">
        <v>0</v>
      </c>
    </row>
    <row r="461" spans="1:10" x14ac:dyDescent="0.2">
      <c r="A461" s="6" t="s">
        <v>463</v>
      </c>
      <c r="B461" s="6" t="s">
        <v>13169</v>
      </c>
      <c r="C461" s="6">
        <v>68774</v>
      </c>
      <c r="D461" s="6">
        <v>2.7559575187042902</v>
      </c>
      <c r="E461" s="6">
        <v>1.65171295611927</v>
      </c>
      <c r="F461" s="6">
        <v>0.52039166312192597</v>
      </c>
      <c r="G461" s="7">
        <v>9.4031935686662003E-5</v>
      </c>
      <c r="H461" s="6">
        <v>3.7331172848755001E-3</v>
      </c>
      <c r="I461" s="6" t="s">
        <v>14525</v>
      </c>
      <c r="J461" s="6" t="b">
        <v>0</v>
      </c>
    </row>
    <row r="462" spans="1:10" x14ac:dyDescent="0.2">
      <c r="A462" s="6" t="s">
        <v>11085</v>
      </c>
      <c r="B462" s="6" t="s">
        <v>14284</v>
      </c>
      <c r="C462" s="6">
        <v>12615</v>
      </c>
      <c r="D462" s="6">
        <v>5.2274789186234996</v>
      </c>
      <c r="E462" s="6">
        <v>1.0863391114910299</v>
      </c>
      <c r="F462" s="6">
        <v>0.35285099113743501</v>
      </c>
      <c r="G462" s="6">
        <v>1.02608265934831E-4</v>
      </c>
      <c r="H462" s="6">
        <v>4.03602908651262E-3</v>
      </c>
      <c r="I462" s="6" t="s">
        <v>7</v>
      </c>
      <c r="J462" s="6" t="b">
        <v>0</v>
      </c>
    </row>
    <row r="463" spans="1:10" x14ac:dyDescent="0.2">
      <c r="A463" s="6" t="s">
        <v>3294</v>
      </c>
      <c r="B463" s="6" t="s">
        <v>14344</v>
      </c>
      <c r="C463" s="6">
        <v>14586</v>
      </c>
      <c r="D463" s="6">
        <v>41.706228869194803</v>
      </c>
      <c r="E463" s="6">
        <v>0.415674623054895</v>
      </c>
      <c r="F463" s="6">
        <v>0.12850516901751299</v>
      </c>
      <c r="G463" s="6">
        <v>1.03188144059196E-4</v>
      </c>
      <c r="H463" s="6">
        <v>4.0465387038486397E-3</v>
      </c>
      <c r="I463" s="6" t="s">
        <v>7</v>
      </c>
      <c r="J463" s="6" t="b">
        <v>0</v>
      </c>
    </row>
    <row r="464" spans="1:10" x14ac:dyDescent="0.2">
      <c r="A464" s="6" t="s">
        <v>5373</v>
      </c>
      <c r="B464" s="6" t="s">
        <v>14455</v>
      </c>
      <c r="C464" s="6">
        <v>319974</v>
      </c>
      <c r="D464" s="6">
        <v>293.17551313318302</v>
      </c>
      <c r="E464" s="6">
        <v>-0.19078906739402501</v>
      </c>
      <c r="F464" s="6">
        <v>5.4354163690299703E-2</v>
      </c>
      <c r="G464" s="6">
        <v>1.11696120069855E-4</v>
      </c>
      <c r="H464" s="6">
        <v>4.36694709916616E-3</v>
      </c>
      <c r="I464" s="6" t="s">
        <v>7</v>
      </c>
      <c r="J464" s="6" t="b">
        <v>0</v>
      </c>
    </row>
    <row r="465" spans="1:10" x14ac:dyDescent="0.2">
      <c r="A465" s="6" t="s">
        <v>831</v>
      </c>
      <c r="B465" s="6" t="s">
        <v>13411</v>
      </c>
      <c r="C465" s="6">
        <v>213053</v>
      </c>
      <c r="D465" s="6">
        <v>10.7430845065385</v>
      </c>
      <c r="E465" s="6">
        <v>0.76377992422461005</v>
      </c>
      <c r="F465" s="6">
        <v>0.25079065716027399</v>
      </c>
      <c r="G465" s="6">
        <v>1.12789478507997E-4</v>
      </c>
      <c r="H465" s="6">
        <v>4.3964115703975602E-3</v>
      </c>
      <c r="I465" s="6" t="s">
        <v>6</v>
      </c>
      <c r="J465" s="6" t="b">
        <v>0</v>
      </c>
    </row>
    <row r="466" spans="1:10" x14ac:dyDescent="0.2">
      <c r="A466" s="6" t="s">
        <v>446</v>
      </c>
      <c r="B466" s="6" t="s">
        <v>13249</v>
      </c>
      <c r="C466" s="6">
        <v>16177</v>
      </c>
      <c r="D466" s="6">
        <v>21.0478434297838</v>
      </c>
      <c r="E466" s="6">
        <v>0.61190771155003498</v>
      </c>
      <c r="F466" s="6">
        <v>0.207412436589404</v>
      </c>
      <c r="G466" s="6">
        <v>1.13491460902344E-4</v>
      </c>
      <c r="H466" s="6">
        <v>4.39728441777615E-3</v>
      </c>
      <c r="I466" s="6" t="s">
        <v>13973</v>
      </c>
      <c r="J466" s="6" t="b">
        <v>0</v>
      </c>
    </row>
    <row r="467" spans="1:10" x14ac:dyDescent="0.2">
      <c r="A467" s="6" t="s">
        <v>14552</v>
      </c>
      <c r="B467" s="6" t="s">
        <v>14553</v>
      </c>
      <c r="C467" s="6">
        <v>11686</v>
      </c>
      <c r="D467" s="6">
        <v>4.2285384851293903</v>
      </c>
      <c r="E467" s="6">
        <v>1.40415092427209</v>
      </c>
      <c r="F467" s="6">
        <v>0.450792609525687</v>
      </c>
      <c r="G467" s="6">
        <v>1.13482746644604E-4</v>
      </c>
      <c r="H467" s="6">
        <v>4.39728441777615E-3</v>
      </c>
      <c r="I467" s="6" t="s">
        <v>13516</v>
      </c>
      <c r="J467" s="6" t="b">
        <v>0</v>
      </c>
    </row>
    <row r="468" spans="1:10" x14ac:dyDescent="0.2">
      <c r="A468" s="6" t="s">
        <v>112</v>
      </c>
      <c r="B468" s="6" t="s">
        <v>12912</v>
      </c>
      <c r="C468" s="6">
        <v>53599</v>
      </c>
      <c r="D468" s="6">
        <v>52.6547434434124</v>
      </c>
      <c r="E468" s="6">
        <v>0.36181459925904702</v>
      </c>
      <c r="F468" s="6">
        <v>0.11351635103211299</v>
      </c>
      <c r="G468" s="6">
        <v>1.15751674379684E-4</v>
      </c>
      <c r="H468" s="6">
        <v>4.4714699049178703E-3</v>
      </c>
      <c r="I468" s="6" t="s">
        <v>14561</v>
      </c>
      <c r="J468" s="6" t="b">
        <v>0</v>
      </c>
    </row>
    <row r="469" spans="1:10" x14ac:dyDescent="0.2">
      <c r="A469" s="6" t="s">
        <v>5784</v>
      </c>
      <c r="B469" s="6" t="s">
        <v>14388</v>
      </c>
      <c r="C469" s="6">
        <v>104174</v>
      </c>
      <c r="D469" s="6">
        <v>19.9067774223364</v>
      </c>
      <c r="E469" s="6">
        <v>-0.53485332259766205</v>
      </c>
      <c r="F469" s="6">
        <v>0.17585738733536299</v>
      </c>
      <c r="G469" s="6">
        <v>1.2465310249016001E-4</v>
      </c>
      <c r="H469" s="6">
        <v>4.7867531137245102E-3</v>
      </c>
      <c r="I469" s="6" t="s">
        <v>13502</v>
      </c>
      <c r="J469" s="6" t="b">
        <v>0</v>
      </c>
    </row>
    <row r="470" spans="1:10" x14ac:dyDescent="0.2">
      <c r="A470" s="6" t="s">
        <v>327</v>
      </c>
      <c r="B470" s="6" t="s">
        <v>12865</v>
      </c>
      <c r="C470" s="6">
        <v>12774</v>
      </c>
      <c r="D470" s="6">
        <v>1.84248708814184</v>
      </c>
      <c r="E470" s="6">
        <v>-2.44207207886459</v>
      </c>
      <c r="F470" s="6">
        <v>0.80705561162088202</v>
      </c>
      <c r="G470" s="6">
        <v>1.2659255613973601E-4</v>
      </c>
      <c r="H470" s="6">
        <v>4.8468469497169198E-3</v>
      </c>
      <c r="I470" s="6" t="s">
        <v>14561</v>
      </c>
      <c r="J470" s="6" t="b">
        <v>0</v>
      </c>
    </row>
    <row r="471" spans="1:10" x14ac:dyDescent="0.2">
      <c r="A471" s="6" t="s">
        <v>8454</v>
      </c>
      <c r="B471" s="6" t="s">
        <v>14555</v>
      </c>
      <c r="C471" s="6">
        <v>234395</v>
      </c>
      <c r="D471" s="6">
        <v>2.149542391023</v>
      </c>
      <c r="E471" s="6">
        <v>-1.85143264990277</v>
      </c>
      <c r="F471" s="6">
        <v>0.63176937106450604</v>
      </c>
      <c r="G471" s="6">
        <v>1.2721057532673999E-4</v>
      </c>
      <c r="H471" s="6">
        <v>4.8561417560570499E-3</v>
      </c>
      <c r="I471" s="6" t="s">
        <v>13516</v>
      </c>
      <c r="J471" s="6" t="b">
        <v>0</v>
      </c>
    </row>
    <row r="472" spans="1:10" x14ac:dyDescent="0.2">
      <c r="A472" s="6" t="s">
        <v>630</v>
      </c>
      <c r="B472" s="6" t="s">
        <v>12937</v>
      </c>
      <c r="C472" s="6">
        <v>64209</v>
      </c>
      <c r="D472" s="6">
        <v>51.156050351190999</v>
      </c>
      <c r="E472" s="6">
        <v>0.34903703597415398</v>
      </c>
      <c r="F472" s="6">
        <v>0.110132862833348</v>
      </c>
      <c r="G472" s="6">
        <v>1.2907018155221899E-4</v>
      </c>
      <c r="H472" s="6">
        <v>4.9126388807860903E-3</v>
      </c>
      <c r="I472" s="6" t="s">
        <v>14561</v>
      </c>
      <c r="J472" s="6" t="b">
        <v>0</v>
      </c>
    </row>
    <row r="473" spans="1:10" x14ac:dyDescent="0.2">
      <c r="A473" s="6" t="s">
        <v>6447</v>
      </c>
      <c r="B473" s="6" t="s">
        <v>13544</v>
      </c>
      <c r="C473" s="6">
        <v>11829</v>
      </c>
      <c r="D473" s="6">
        <v>154.82636376706299</v>
      </c>
      <c r="E473" s="6">
        <v>-0.27751675476084697</v>
      </c>
      <c r="F473" s="6">
        <v>8.5925429515308793E-2</v>
      </c>
      <c r="G473" s="6">
        <v>1.3195137736560301E-4</v>
      </c>
      <c r="H473" s="6">
        <v>4.9968145920358201E-3</v>
      </c>
      <c r="I473" s="6" t="s">
        <v>14120</v>
      </c>
      <c r="J473" s="6" t="b">
        <v>0</v>
      </c>
    </row>
    <row r="474" spans="1:10" x14ac:dyDescent="0.2">
      <c r="A474" s="6" t="s">
        <v>185</v>
      </c>
      <c r="B474" s="6" t="s">
        <v>13328</v>
      </c>
      <c r="C474" s="6">
        <v>16493</v>
      </c>
      <c r="D474" s="6">
        <v>2.8640892472067501</v>
      </c>
      <c r="E474" s="6">
        <v>1.7902960344513299</v>
      </c>
      <c r="F474" s="6">
        <v>0.58125703823595598</v>
      </c>
      <c r="G474" s="6">
        <v>1.32582145487739E-4</v>
      </c>
      <c r="H474" s="6">
        <v>5.0021735998741299E-3</v>
      </c>
      <c r="I474" s="6" t="s">
        <v>14354</v>
      </c>
      <c r="J474" s="6" t="b">
        <v>0</v>
      </c>
    </row>
    <row r="475" spans="1:10" x14ac:dyDescent="0.2">
      <c r="A475" s="6" t="s">
        <v>422</v>
      </c>
      <c r="B475" s="6" t="s">
        <v>12879</v>
      </c>
      <c r="C475" s="6">
        <v>16565</v>
      </c>
      <c r="D475" s="6">
        <v>29.9777205227211</v>
      </c>
      <c r="E475" s="6">
        <v>-0.45223142874337102</v>
      </c>
      <c r="F475" s="6">
        <v>0.14797406759332299</v>
      </c>
      <c r="G475" s="6">
        <v>1.41260232582159E-4</v>
      </c>
      <c r="H475" s="6">
        <v>5.3140949704817298E-3</v>
      </c>
      <c r="I475" s="6" t="s">
        <v>14561</v>
      </c>
      <c r="J475" s="6" t="b">
        <v>0</v>
      </c>
    </row>
    <row r="476" spans="1:10" x14ac:dyDescent="0.2">
      <c r="A476" s="6" t="s">
        <v>639</v>
      </c>
      <c r="B476" s="6" t="s">
        <v>13355</v>
      </c>
      <c r="C476" s="6">
        <v>668212</v>
      </c>
      <c r="D476" s="6">
        <v>73.751864841956106</v>
      </c>
      <c r="E476" s="6">
        <v>0.33448220634846598</v>
      </c>
      <c r="F476" s="6">
        <v>0.106604306813121</v>
      </c>
      <c r="G476" s="6">
        <v>1.4527137506718701E-4</v>
      </c>
      <c r="H476" s="6">
        <v>5.4491503325926503E-3</v>
      </c>
      <c r="I476" s="6" t="s">
        <v>14562</v>
      </c>
      <c r="J476" s="6" t="b">
        <v>0</v>
      </c>
    </row>
    <row r="477" spans="1:10" x14ac:dyDescent="0.2">
      <c r="A477" s="6" t="s">
        <v>3765</v>
      </c>
      <c r="B477" s="6" t="s">
        <v>14409</v>
      </c>
      <c r="C477" s="6">
        <v>54526</v>
      </c>
      <c r="D477" s="6">
        <v>3.3272938310498401</v>
      </c>
      <c r="E477" s="6">
        <v>1.46268294905862</v>
      </c>
      <c r="F477" s="6">
        <v>0.48724420946783098</v>
      </c>
      <c r="G477" s="6">
        <v>1.4985269400634901E-4</v>
      </c>
      <c r="H477" s="6">
        <v>5.5885985969341698E-3</v>
      </c>
      <c r="I477" s="6" t="s">
        <v>7</v>
      </c>
      <c r="J477" s="6" t="b">
        <v>0</v>
      </c>
    </row>
    <row r="478" spans="1:10" x14ac:dyDescent="0.2">
      <c r="A478" s="6" t="s">
        <v>2006</v>
      </c>
      <c r="B478" s="6" t="s">
        <v>13463</v>
      </c>
      <c r="C478" s="6">
        <v>11758</v>
      </c>
      <c r="D478" s="6">
        <v>321.19733958037398</v>
      </c>
      <c r="E478" s="6">
        <v>-0.20897829906920601</v>
      </c>
      <c r="F478" s="6">
        <v>6.2307605501277397E-2</v>
      </c>
      <c r="G478" s="6">
        <v>1.50842100605652E-4</v>
      </c>
      <c r="H478" s="6">
        <v>5.6093322526946498E-3</v>
      </c>
      <c r="I478" s="6" t="s">
        <v>13998</v>
      </c>
      <c r="J478" s="6" t="b">
        <v>0</v>
      </c>
    </row>
    <row r="479" spans="1:10" x14ac:dyDescent="0.2">
      <c r="A479" s="6" t="s">
        <v>439</v>
      </c>
      <c r="B479" s="6" t="s">
        <v>13805</v>
      </c>
      <c r="C479" s="6">
        <v>80721</v>
      </c>
      <c r="D479" s="6">
        <v>2.94309007934041</v>
      </c>
      <c r="E479" s="6">
        <v>1.48432615085566</v>
      </c>
      <c r="F479" s="6">
        <v>0.50424826567543701</v>
      </c>
      <c r="G479" s="6">
        <v>1.5588184916257101E-4</v>
      </c>
      <c r="H479" s="6">
        <v>5.7801346991771599E-3</v>
      </c>
      <c r="I479" s="6" t="s">
        <v>13144</v>
      </c>
      <c r="J479" s="6" t="b">
        <v>0</v>
      </c>
    </row>
    <row r="480" spans="1:10" x14ac:dyDescent="0.2">
      <c r="A480" s="6" t="s">
        <v>237</v>
      </c>
      <c r="B480" s="6" t="s">
        <v>13104</v>
      </c>
      <c r="C480" s="6">
        <v>14017</v>
      </c>
      <c r="D480" s="6">
        <v>13.8188208733769</v>
      </c>
      <c r="E480" s="6">
        <v>-0.69536043535496805</v>
      </c>
      <c r="F480" s="6">
        <v>0.239628359931053</v>
      </c>
      <c r="G480" s="6">
        <v>1.60371997106073E-4</v>
      </c>
      <c r="H480" s="6">
        <v>5.9296400415705603E-3</v>
      </c>
      <c r="I480" s="6" t="s">
        <v>14529</v>
      </c>
      <c r="J480" s="6" t="b">
        <v>0</v>
      </c>
    </row>
    <row r="481" spans="1:10" x14ac:dyDescent="0.2">
      <c r="A481" s="6" t="s">
        <v>139</v>
      </c>
      <c r="B481" s="6" t="s">
        <v>12864</v>
      </c>
      <c r="C481" s="6">
        <v>12443</v>
      </c>
      <c r="D481" s="6">
        <v>43.405032543516199</v>
      </c>
      <c r="E481" s="6">
        <v>-0.47557928456649101</v>
      </c>
      <c r="F481" s="6">
        <v>0.15742875231467901</v>
      </c>
      <c r="G481" s="6">
        <v>1.61597897986284E-4</v>
      </c>
      <c r="H481" s="6">
        <v>5.9579441533917296E-3</v>
      </c>
      <c r="I481" s="6" t="s">
        <v>14561</v>
      </c>
      <c r="J481" s="6" t="b">
        <v>0</v>
      </c>
    </row>
    <row r="482" spans="1:10" x14ac:dyDescent="0.2">
      <c r="A482" s="6" t="s">
        <v>426</v>
      </c>
      <c r="B482" s="6" t="s">
        <v>13165</v>
      </c>
      <c r="C482" s="6">
        <v>21753</v>
      </c>
      <c r="D482" s="6">
        <v>4.2391166942563698</v>
      </c>
      <c r="E482" s="6">
        <v>1.27201083004522</v>
      </c>
      <c r="F482" s="6">
        <v>0.44121901585012802</v>
      </c>
      <c r="G482" s="6">
        <v>1.65378447659882E-4</v>
      </c>
      <c r="H482" s="6">
        <v>6.0627832610950002E-3</v>
      </c>
      <c r="I482" s="6" t="s">
        <v>14525</v>
      </c>
      <c r="J482" s="6" t="b">
        <v>0</v>
      </c>
    </row>
    <row r="483" spans="1:10" x14ac:dyDescent="0.2">
      <c r="A483" s="6" t="s">
        <v>146</v>
      </c>
      <c r="B483" s="6" t="s">
        <v>13303</v>
      </c>
      <c r="C483" s="6">
        <v>67457</v>
      </c>
      <c r="D483" s="6">
        <v>7.8943513324402597</v>
      </c>
      <c r="E483" s="6">
        <v>-0.86116105409516297</v>
      </c>
      <c r="F483" s="6">
        <v>0.29841294337059998</v>
      </c>
      <c r="G483" s="6">
        <v>1.6616121690373999E-4</v>
      </c>
      <c r="H483" s="6">
        <v>6.0742720563595996E-3</v>
      </c>
      <c r="I483" s="6" t="s">
        <v>14435</v>
      </c>
      <c r="J483" s="6" t="b">
        <v>0</v>
      </c>
    </row>
    <row r="484" spans="1:10" x14ac:dyDescent="0.2">
      <c r="A484" s="6" t="s">
        <v>4642</v>
      </c>
      <c r="B484" s="6" t="s">
        <v>14592</v>
      </c>
      <c r="C484" s="6">
        <v>71994</v>
      </c>
      <c r="D484" s="6">
        <v>89.989440208005604</v>
      </c>
      <c r="E484" s="6">
        <v>0.29873588759282199</v>
      </c>
      <c r="F484" s="6">
        <v>9.44103885352192E-2</v>
      </c>
      <c r="G484" s="6">
        <v>1.7656180726448599E-4</v>
      </c>
      <c r="H484" s="6">
        <v>6.43629957129497E-3</v>
      </c>
      <c r="I484" s="6" t="s">
        <v>12</v>
      </c>
      <c r="J484" s="6" t="b">
        <v>0</v>
      </c>
    </row>
    <row r="485" spans="1:10" x14ac:dyDescent="0.2">
      <c r="A485" s="6" t="s">
        <v>1049</v>
      </c>
      <c r="B485" s="6" t="s">
        <v>13426</v>
      </c>
      <c r="C485" s="6">
        <v>70097</v>
      </c>
      <c r="D485" s="6">
        <v>63.587743179432003</v>
      </c>
      <c r="E485" s="6">
        <v>-0.35426215168613201</v>
      </c>
      <c r="F485" s="6">
        <v>0.116907966748136</v>
      </c>
      <c r="G485" s="6">
        <v>1.7909009837948099E-4</v>
      </c>
      <c r="H485" s="6">
        <v>6.51012630092377E-3</v>
      </c>
      <c r="I485" s="6" t="s">
        <v>6</v>
      </c>
      <c r="J485" s="6" t="b">
        <v>0</v>
      </c>
    </row>
    <row r="486" spans="1:10" x14ac:dyDescent="0.2">
      <c r="A486" s="6" t="s">
        <v>2523</v>
      </c>
      <c r="B486" s="6" t="s">
        <v>13478</v>
      </c>
      <c r="C486" s="6">
        <v>228875</v>
      </c>
      <c r="D486" s="6">
        <v>17.960558382645299</v>
      </c>
      <c r="E486" s="6">
        <v>0.55430313248282803</v>
      </c>
      <c r="F486" s="6">
        <v>0.18968025657722401</v>
      </c>
      <c r="G486" s="6">
        <v>1.8296884408822999E-4</v>
      </c>
      <c r="H486" s="6">
        <v>6.6324924687557098E-3</v>
      </c>
      <c r="I486" s="6" t="s">
        <v>14129</v>
      </c>
      <c r="J486" s="6" t="b">
        <v>0</v>
      </c>
    </row>
    <row r="487" spans="1:10" x14ac:dyDescent="0.2">
      <c r="A487" s="6" t="s">
        <v>9253</v>
      </c>
      <c r="B487" s="6" t="s">
        <v>14414</v>
      </c>
      <c r="C487" s="6">
        <v>18689</v>
      </c>
      <c r="D487" s="6">
        <v>30.3493030730749</v>
      </c>
      <c r="E487" s="6">
        <v>0.54918708910882896</v>
      </c>
      <c r="F487" s="6">
        <v>0.19484108095672201</v>
      </c>
      <c r="G487" s="6">
        <v>1.8631971198983301E-4</v>
      </c>
      <c r="H487" s="6">
        <v>6.7350932761464496E-3</v>
      </c>
      <c r="I487" s="6" t="s">
        <v>7</v>
      </c>
      <c r="J487" s="6" t="b">
        <v>0</v>
      </c>
    </row>
    <row r="488" spans="1:10" x14ac:dyDescent="0.2">
      <c r="A488" s="6" t="s">
        <v>1420</v>
      </c>
      <c r="B488" s="6" t="s">
        <v>14593</v>
      </c>
      <c r="C488" s="6">
        <v>667370</v>
      </c>
      <c r="D488" s="6">
        <v>2.70794875950277</v>
      </c>
      <c r="E488" s="6">
        <v>-1.5323903553335501</v>
      </c>
      <c r="F488" s="6">
        <v>0.53480698366139001</v>
      </c>
      <c r="G488" s="6">
        <v>1.89193508657742E-4</v>
      </c>
      <c r="H488" s="6">
        <v>6.8199253357655899E-3</v>
      </c>
      <c r="I488" s="6" t="s">
        <v>9</v>
      </c>
      <c r="J488" s="6" t="b">
        <v>0</v>
      </c>
    </row>
    <row r="489" spans="1:10" x14ac:dyDescent="0.2">
      <c r="A489" s="6" t="s">
        <v>12037</v>
      </c>
      <c r="B489" s="6" t="s">
        <v>13462</v>
      </c>
      <c r="C489" s="6">
        <v>11426</v>
      </c>
      <c r="D489" s="6">
        <v>178.164104570071</v>
      </c>
      <c r="E489" s="6">
        <v>-0.22311962828928</v>
      </c>
      <c r="F489" s="6">
        <v>6.6322666534186503E-2</v>
      </c>
      <c r="G489" s="6">
        <v>1.9151885163176601E-4</v>
      </c>
      <c r="H489" s="6">
        <v>6.8845707193519101E-3</v>
      </c>
      <c r="I489" s="6" t="s">
        <v>13998</v>
      </c>
      <c r="J489" s="6" t="b">
        <v>0</v>
      </c>
    </row>
    <row r="490" spans="1:10" x14ac:dyDescent="0.2">
      <c r="A490" s="6" t="s">
        <v>11849</v>
      </c>
      <c r="B490" s="6" t="s">
        <v>14336</v>
      </c>
      <c r="C490" s="6">
        <v>65254</v>
      </c>
      <c r="D490" s="6">
        <v>13.589839616086</v>
      </c>
      <c r="E490" s="6">
        <v>0.67753777028898499</v>
      </c>
      <c r="F490" s="6">
        <v>0.240943334853846</v>
      </c>
      <c r="G490" s="6">
        <v>1.9638105776569799E-4</v>
      </c>
      <c r="H490" s="6">
        <v>7.03979852782796E-3</v>
      </c>
      <c r="I490" s="6" t="s">
        <v>13455</v>
      </c>
      <c r="J490" s="6" t="b">
        <v>0</v>
      </c>
    </row>
    <row r="491" spans="1:10" x14ac:dyDescent="0.2">
      <c r="A491" s="6" t="s">
        <v>440</v>
      </c>
      <c r="B491" s="6" t="s">
        <v>13086</v>
      </c>
      <c r="C491" s="6">
        <v>54519</v>
      </c>
      <c r="D491" s="6">
        <v>8.1722444627292603</v>
      </c>
      <c r="E491" s="6">
        <v>-0.83023781139974495</v>
      </c>
      <c r="F491" s="6">
        <v>0.29586818455824898</v>
      </c>
      <c r="G491" s="6">
        <v>1.9781426774493499E-4</v>
      </c>
      <c r="H491" s="6">
        <v>7.0715868477547201E-3</v>
      </c>
      <c r="I491" s="6" t="s">
        <v>13976</v>
      </c>
      <c r="J491" s="6" t="b">
        <v>0</v>
      </c>
    </row>
    <row r="492" spans="1:10" x14ac:dyDescent="0.2">
      <c r="A492" s="6" t="s">
        <v>8937</v>
      </c>
      <c r="B492" s="6" t="s">
        <v>13430</v>
      </c>
      <c r="C492" s="6">
        <v>94220</v>
      </c>
      <c r="D492" s="6">
        <v>18.4506728088218</v>
      </c>
      <c r="E492" s="6">
        <v>0.54185747365571701</v>
      </c>
      <c r="F492" s="6">
        <v>0.185588864784027</v>
      </c>
      <c r="G492" s="6">
        <v>2.0069828619382899E-4</v>
      </c>
      <c r="H492" s="6">
        <v>7.15492154720205E-3</v>
      </c>
      <c r="I492" s="6" t="s">
        <v>14158</v>
      </c>
      <c r="J492" s="6" t="b">
        <v>0</v>
      </c>
    </row>
    <row r="493" spans="1:10" x14ac:dyDescent="0.2">
      <c r="A493" s="6" t="s">
        <v>689</v>
      </c>
      <c r="B493" s="6" t="s">
        <v>13246</v>
      </c>
      <c r="C493" s="6">
        <v>73284</v>
      </c>
      <c r="D493" s="6">
        <v>8.2210590026179204</v>
      </c>
      <c r="E493" s="6">
        <v>-0.92553255610965801</v>
      </c>
      <c r="F493" s="6">
        <v>0.33541233893049499</v>
      </c>
      <c r="G493" s="6">
        <v>2.0413658721689699E-4</v>
      </c>
      <c r="H493" s="6">
        <v>7.2575043274007303E-3</v>
      </c>
      <c r="I493" s="6" t="s">
        <v>13982</v>
      </c>
      <c r="J493" s="6" t="b">
        <v>0</v>
      </c>
    </row>
    <row r="494" spans="1:10" x14ac:dyDescent="0.2">
      <c r="A494" s="6" t="s">
        <v>1541</v>
      </c>
      <c r="B494" s="6" t="s">
        <v>13577</v>
      </c>
      <c r="C494" s="6">
        <v>14055</v>
      </c>
      <c r="D494" s="6">
        <v>67.812935697405095</v>
      </c>
      <c r="E494" s="6">
        <v>0.31241742754484803</v>
      </c>
      <c r="F494" s="6">
        <v>0.10113331183668101</v>
      </c>
      <c r="G494" s="6">
        <v>2.0530609127677701E-4</v>
      </c>
      <c r="H494" s="6">
        <v>7.2790852800349998E-3</v>
      </c>
      <c r="I494" s="6" t="s">
        <v>13986</v>
      </c>
      <c r="J494" s="6" t="b">
        <v>0</v>
      </c>
    </row>
    <row r="495" spans="1:10" x14ac:dyDescent="0.2">
      <c r="A495" s="6" t="s">
        <v>362</v>
      </c>
      <c r="B495" s="6" t="s">
        <v>14173</v>
      </c>
      <c r="C495" s="6">
        <v>27981</v>
      </c>
      <c r="D495" s="6">
        <v>270.16596042882401</v>
      </c>
      <c r="E495" s="6">
        <v>0.201031515977077</v>
      </c>
      <c r="F495" s="6">
        <v>5.8562418047904297E-2</v>
      </c>
      <c r="G495" s="6">
        <v>2.07632662944785E-4</v>
      </c>
      <c r="H495" s="6">
        <v>7.3214558342465097E-3</v>
      </c>
      <c r="I495" s="6" t="s">
        <v>5</v>
      </c>
      <c r="J495" s="6" t="b">
        <v>0</v>
      </c>
    </row>
    <row r="496" spans="1:10" x14ac:dyDescent="0.2">
      <c r="A496" s="6" t="s">
        <v>814</v>
      </c>
      <c r="B496" s="6" t="s">
        <v>13509</v>
      </c>
      <c r="C496" s="6">
        <v>18753</v>
      </c>
      <c r="D496" s="6">
        <v>15.572887871495</v>
      </c>
      <c r="E496" s="6">
        <v>0.66307570059566801</v>
      </c>
      <c r="F496" s="6">
        <v>0.23958705572000299</v>
      </c>
      <c r="G496" s="6">
        <v>2.0752352851907799E-4</v>
      </c>
      <c r="H496" s="6">
        <v>7.3214558342465097E-3</v>
      </c>
      <c r="I496" s="6" t="s">
        <v>13999</v>
      </c>
      <c r="J496" s="6" t="b">
        <v>0</v>
      </c>
    </row>
    <row r="497" spans="1:10" x14ac:dyDescent="0.2">
      <c r="A497" s="6" t="s">
        <v>1569</v>
      </c>
      <c r="B497" s="6" t="s">
        <v>13542</v>
      </c>
      <c r="C497" s="6">
        <v>56149</v>
      </c>
      <c r="D497" s="6">
        <v>52.269053462605299</v>
      </c>
      <c r="E497" s="6">
        <v>0.35005673823373001</v>
      </c>
      <c r="F497" s="6">
        <v>0.11574115082120599</v>
      </c>
      <c r="G497" s="6">
        <v>2.09347657919604E-4</v>
      </c>
      <c r="H497" s="6">
        <v>7.3618696770043502E-3</v>
      </c>
      <c r="I497" s="6" t="s">
        <v>14120</v>
      </c>
      <c r="J497" s="6" t="b">
        <v>0</v>
      </c>
    </row>
    <row r="498" spans="1:10" x14ac:dyDescent="0.2">
      <c r="A498" s="6" t="s">
        <v>485</v>
      </c>
      <c r="B498" s="6" t="s">
        <v>13403</v>
      </c>
      <c r="C498" s="6">
        <v>224111</v>
      </c>
      <c r="D498" s="6">
        <v>34.122392965521399</v>
      </c>
      <c r="E498" s="6">
        <v>0.41042080944266102</v>
      </c>
      <c r="F498" s="6">
        <v>0.142004336837915</v>
      </c>
      <c r="G498" s="6">
        <v>2.1368464999368199E-4</v>
      </c>
      <c r="H498" s="6">
        <v>7.4940191207811197E-3</v>
      </c>
      <c r="I498" s="6" t="s">
        <v>13980</v>
      </c>
      <c r="J498" s="6" t="b">
        <v>0</v>
      </c>
    </row>
    <row r="499" spans="1:10" x14ac:dyDescent="0.2">
      <c r="A499" s="6" t="s">
        <v>479</v>
      </c>
      <c r="B499" s="6" t="s">
        <v>13082</v>
      </c>
      <c r="C499" s="6">
        <v>13004</v>
      </c>
      <c r="D499" s="6">
        <v>197.03699767394599</v>
      </c>
      <c r="E499" s="6">
        <v>-0.22361286775995401</v>
      </c>
      <c r="F499" s="6">
        <v>6.9273191010578203E-2</v>
      </c>
      <c r="G499" s="6">
        <v>2.1504208957864399E-4</v>
      </c>
      <c r="H499" s="6">
        <v>7.5212423817222502E-3</v>
      </c>
      <c r="I499" s="6" t="s">
        <v>13976</v>
      </c>
      <c r="J499" s="6" t="b">
        <v>0</v>
      </c>
    </row>
    <row r="500" spans="1:10" x14ac:dyDescent="0.2">
      <c r="A500" s="6" t="s">
        <v>702</v>
      </c>
      <c r="B500" s="6" t="s">
        <v>14250</v>
      </c>
      <c r="C500" s="6">
        <v>75458</v>
      </c>
      <c r="D500" s="6">
        <v>2.8159417374104199</v>
      </c>
      <c r="E500" s="6">
        <v>1.6008501783656801</v>
      </c>
      <c r="F500" s="6">
        <v>0.56345142176581597</v>
      </c>
      <c r="G500" s="6">
        <v>2.16787851094107E-4</v>
      </c>
      <c r="H500" s="6">
        <v>7.5618640997542801E-3</v>
      </c>
      <c r="I500" s="6" t="s">
        <v>13270</v>
      </c>
      <c r="J500" s="6" t="b">
        <v>0</v>
      </c>
    </row>
    <row r="501" spans="1:10" x14ac:dyDescent="0.2">
      <c r="A501" s="6" t="s">
        <v>506</v>
      </c>
      <c r="B501" s="6" t="s">
        <v>13161</v>
      </c>
      <c r="C501" s="6">
        <v>223843</v>
      </c>
      <c r="D501" s="6">
        <v>22.0504615925392</v>
      </c>
      <c r="E501" s="6">
        <v>-0.49218408536663899</v>
      </c>
      <c r="F501" s="6">
        <v>0.17374710905917301</v>
      </c>
      <c r="G501" s="6">
        <v>2.38333064076251E-4</v>
      </c>
      <c r="H501" s="6">
        <v>8.2910435005665705E-3</v>
      </c>
      <c r="I501" s="6" t="s">
        <v>14308</v>
      </c>
      <c r="J501" s="6" t="b">
        <v>0</v>
      </c>
    </row>
    <row r="502" spans="1:10" x14ac:dyDescent="0.2">
      <c r="A502" s="6" t="s">
        <v>411</v>
      </c>
      <c r="B502" s="6" t="s">
        <v>12998</v>
      </c>
      <c r="C502" s="6">
        <v>103710</v>
      </c>
      <c r="D502" s="6">
        <v>9.2377660041141194</v>
      </c>
      <c r="E502" s="6">
        <v>0.82936337710144103</v>
      </c>
      <c r="F502" s="6">
        <v>0.303873810968883</v>
      </c>
      <c r="G502" s="6">
        <v>2.4564948718681597E-4</v>
      </c>
      <c r="H502" s="6">
        <v>8.5226541921838601E-3</v>
      </c>
      <c r="I502" s="6" t="s">
        <v>14561</v>
      </c>
      <c r="J502" s="6" t="b">
        <v>0</v>
      </c>
    </row>
    <row r="503" spans="1:10" x14ac:dyDescent="0.2">
      <c r="A503" s="6" t="s">
        <v>144</v>
      </c>
      <c r="B503" s="6" t="s">
        <v>12995</v>
      </c>
      <c r="C503" s="6">
        <v>23921</v>
      </c>
      <c r="D503" s="6">
        <v>6.4721501240532699</v>
      </c>
      <c r="E503" s="6">
        <v>1.0570009600960399</v>
      </c>
      <c r="F503" s="6">
        <v>0.401289735195972</v>
      </c>
      <c r="G503" s="6">
        <v>2.5045841649223302E-4</v>
      </c>
      <c r="H503" s="6">
        <v>8.6201658718776109E-3</v>
      </c>
      <c r="I503" s="6" t="s">
        <v>14561</v>
      </c>
      <c r="J503" s="6" t="b">
        <v>0</v>
      </c>
    </row>
    <row r="504" spans="1:10" x14ac:dyDescent="0.2">
      <c r="A504" s="6" t="s">
        <v>2913</v>
      </c>
      <c r="B504" s="6" t="s">
        <v>13423</v>
      </c>
      <c r="C504" s="6">
        <v>80288</v>
      </c>
      <c r="D504" s="6">
        <v>48.955873315287697</v>
      </c>
      <c r="E504" s="6">
        <v>-0.33924495898031998</v>
      </c>
      <c r="F504" s="6">
        <v>0.114127985862342</v>
      </c>
      <c r="G504" s="6">
        <v>2.50251550631969E-4</v>
      </c>
      <c r="H504" s="6">
        <v>8.6201658718776109E-3</v>
      </c>
      <c r="I504" s="6" t="s">
        <v>6</v>
      </c>
      <c r="J504" s="6" t="b">
        <v>0</v>
      </c>
    </row>
    <row r="505" spans="1:10" x14ac:dyDescent="0.2">
      <c r="A505" s="6" t="s">
        <v>6228</v>
      </c>
      <c r="B505" s="6" t="s">
        <v>14311</v>
      </c>
      <c r="C505" s="6">
        <v>81703</v>
      </c>
      <c r="D505" s="6">
        <v>43.787170907984503</v>
      </c>
      <c r="E505" s="6">
        <v>0.39519322771474602</v>
      </c>
      <c r="F505" s="6">
        <v>0.13657286038615399</v>
      </c>
      <c r="G505" s="6">
        <v>2.5123874998419902E-4</v>
      </c>
      <c r="H505" s="6">
        <v>8.6240866407042809E-3</v>
      </c>
      <c r="I505" s="6" t="s">
        <v>13455</v>
      </c>
      <c r="J505" s="6" t="b">
        <v>0</v>
      </c>
    </row>
    <row r="506" spans="1:10" x14ac:dyDescent="0.2">
      <c r="A506" s="6" t="s">
        <v>7584</v>
      </c>
      <c r="B506" s="6" t="s">
        <v>14312</v>
      </c>
      <c r="C506" s="6">
        <v>387314</v>
      </c>
      <c r="D506" s="6">
        <v>82.276221066785098</v>
      </c>
      <c r="E506" s="6">
        <v>0.26271420538596102</v>
      </c>
      <c r="F506" s="6">
        <v>8.5397150854108997E-2</v>
      </c>
      <c r="G506" s="6">
        <v>2.6835194909532502E-4</v>
      </c>
      <c r="H506" s="6">
        <v>9.1871496646629604E-3</v>
      </c>
      <c r="I506" s="6" t="s">
        <v>7</v>
      </c>
      <c r="J506" s="6" t="b">
        <v>0</v>
      </c>
    </row>
    <row r="507" spans="1:10" x14ac:dyDescent="0.2">
      <c r="A507" s="6" t="s">
        <v>3426</v>
      </c>
      <c r="B507" s="6" t="s">
        <v>14378</v>
      </c>
      <c r="C507" s="6">
        <v>80883</v>
      </c>
      <c r="D507" s="6">
        <v>71.124723155838097</v>
      </c>
      <c r="E507" s="6">
        <v>-0.40540822625754303</v>
      </c>
      <c r="F507" s="6">
        <v>0.14423542508871101</v>
      </c>
      <c r="G507" s="6">
        <v>2.7034900010359798E-4</v>
      </c>
      <c r="H507" s="6">
        <v>9.2041139406073402E-3</v>
      </c>
      <c r="I507" s="6" t="s">
        <v>13455</v>
      </c>
      <c r="J507" s="6" t="b">
        <v>0</v>
      </c>
    </row>
    <row r="508" spans="1:10" x14ac:dyDescent="0.2">
      <c r="A508" s="6" t="s">
        <v>726</v>
      </c>
      <c r="B508" s="6" t="s">
        <v>14260</v>
      </c>
      <c r="C508" s="6">
        <v>68465</v>
      </c>
      <c r="D508" s="6">
        <v>52.173653097473398</v>
      </c>
      <c r="E508" s="6">
        <v>0.36740668229179002</v>
      </c>
      <c r="F508" s="6">
        <v>0.12633546002489801</v>
      </c>
      <c r="G508" s="6">
        <v>2.70757732817477E-4</v>
      </c>
      <c r="H508" s="6">
        <v>9.2041139406073402E-3</v>
      </c>
      <c r="I508" s="6" t="s">
        <v>13237</v>
      </c>
      <c r="J508" s="6" t="b">
        <v>0</v>
      </c>
    </row>
    <row r="509" spans="1:10" x14ac:dyDescent="0.2">
      <c r="A509" s="6" t="s">
        <v>3302</v>
      </c>
      <c r="B509" s="6" t="s">
        <v>14550</v>
      </c>
      <c r="C509" s="6">
        <v>269951</v>
      </c>
      <c r="D509" s="6">
        <v>38.116198179767203</v>
      </c>
      <c r="E509" s="6">
        <v>0.37901648946313798</v>
      </c>
      <c r="F509" s="6">
        <v>0.12902056409523199</v>
      </c>
      <c r="G509" s="6">
        <v>2.7098117698565801E-4</v>
      </c>
      <c r="H509" s="6">
        <v>9.2041139406073402E-3</v>
      </c>
      <c r="I509" s="6" t="s">
        <v>13584</v>
      </c>
      <c r="J509" s="6" t="b">
        <v>0</v>
      </c>
    </row>
    <row r="510" spans="1:10" x14ac:dyDescent="0.2">
      <c r="A510" s="6" t="s">
        <v>779</v>
      </c>
      <c r="B510" s="6" t="s">
        <v>13083</v>
      </c>
      <c r="C510" s="6">
        <v>93960</v>
      </c>
      <c r="D510" s="6">
        <v>6.7603301992793101</v>
      </c>
      <c r="E510" s="6">
        <v>-0.836934693969694</v>
      </c>
      <c r="F510" s="6">
        <v>0.31016575874316898</v>
      </c>
      <c r="G510" s="6">
        <v>2.7369686930988902E-4</v>
      </c>
      <c r="H510" s="6">
        <v>9.2478098844367591E-3</v>
      </c>
      <c r="I510" s="6" t="s">
        <v>13976</v>
      </c>
      <c r="J510" s="6" t="b">
        <v>0</v>
      </c>
    </row>
    <row r="511" spans="1:10" x14ac:dyDescent="0.2">
      <c r="A511" s="6" t="s">
        <v>335</v>
      </c>
      <c r="B511" s="6" t="s">
        <v>13158</v>
      </c>
      <c r="C511" s="6">
        <v>75547</v>
      </c>
      <c r="D511" s="6">
        <v>52.222925003948099</v>
      </c>
      <c r="E511" s="6">
        <v>0.34856866862616198</v>
      </c>
      <c r="F511" s="6">
        <v>0.119341107045841</v>
      </c>
      <c r="G511" s="6">
        <v>2.8843041187931901E-4</v>
      </c>
      <c r="H511" s="6">
        <v>9.6698910884203803E-3</v>
      </c>
      <c r="I511" s="6" t="s">
        <v>14308</v>
      </c>
      <c r="J511" s="6" t="b">
        <v>0</v>
      </c>
    </row>
    <row r="512" spans="1:10" x14ac:dyDescent="0.2">
      <c r="A512" s="6" t="s">
        <v>225</v>
      </c>
      <c r="B512" s="6" t="s">
        <v>13172</v>
      </c>
      <c r="C512" s="6">
        <v>105445</v>
      </c>
      <c r="D512" s="6">
        <v>115.312632853097</v>
      </c>
      <c r="E512" s="6">
        <v>0.28693992284917502</v>
      </c>
      <c r="F512" s="6">
        <v>9.5178275954772198E-2</v>
      </c>
      <c r="G512" s="6">
        <v>2.8842782355363301E-4</v>
      </c>
      <c r="H512" s="6">
        <v>9.6698910884203803E-3</v>
      </c>
      <c r="I512" s="6" t="s">
        <v>14525</v>
      </c>
      <c r="J512" s="6" t="b">
        <v>0</v>
      </c>
    </row>
    <row r="513" spans="1:10" x14ac:dyDescent="0.2">
      <c r="A513" s="6" t="s">
        <v>588</v>
      </c>
      <c r="B513" s="6" t="s">
        <v>13774</v>
      </c>
      <c r="C513" s="6">
        <v>18750</v>
      </c>
      <c r="D513" s="6">
        <v>222.39392574293799</v>
      </c>
      <c r="E513" s="6">
        <v>0.231875165948005</v>
      </c>
      <c r="F513" s="6">
        <v>7.4824137142809596E-2</v>
      </c>
      <c r="G513" s="6">
        <v>2.87056361256492E-4</v>
      </c>
      <c r="H513" s="6">
        <v>9.6698910884203803E-3</v>
      </c>
      <c r="I513" s="6" t="s">
        <v>13108</v>
      </c>
      <c r="J513" s="6" t="b">
        <v>0</v>
      </c>
    </row>
    <row r="514" spans="1:10" x14ac:dyDescent="0.2">
      <c r="A514" s="6" t="s">
        <v>10101</v>
      </c>
      <c r="B514" s="6" t="s">
        <v>14317</v>
      </c>
      <c r="C514" s="6">
        <v>244867</v>
      </c>
      <c r="D514" s="6">
        <v>110.942952171332</v>
      </c>
      <c r="E514" s="6">
        <v>0.24732677506394299</v>
      </c>
      <c r="F514" s="6">
        <v>7.9900519716761695E-2</v>
      </c>
      <c r="G514" s="6">
        <v>2.8979661663894101E-4</v>
      </c>
      <c r="H514" s="6">
        <v>9.6905891884354906E-3</v>
      </c>
      <c r="I514" s="6" t="s">
        <v>7</v>
      </c>
      <c r="J514" s="6" t="b">
        <v>0</v>
      </c>
    </row>
    <row r="515" spans="1:10" x14ac:dyDescent="0.2">
      <c r="A515" s="6" t="s">
        <v>573</v>
      </c>
      <c r="B515" s="6" t="s">
        <v>13335</v>
      </c>
      <c r="C515" s="6">
        <v>207521</v>
      </c>
      <c r="D515" s="6">
        <v>20.204077167604002</v>
      </c>
      <c r="E515" s="6">
        <v>-0.49874252337987202</v>
      </c>
      <c r="F515" s="6">
        <v>0.181256737861685</v>
      </c>
      <c r="G515" s="6">
        <v>3.06007974585815E-4</v>
      </c>
      <c r="H515" s="6">
        <v>1.02063123688532E-2</v>
      </c>
      <c r="I515" s="6" t="s">
        <v>14354</v>
      </c>
      <c r="J515" s="6" t="b">
        <v>0</v>
      </c>
    </row>
    <row r="516" spans="1:10" x14ac:dyDescent="0.2">
      <c r="A516" s="6" t="s">
        <v>45</v>
      </c>
      <c r="B516" s="6" t="s">
        <v>13347</v>
      </c>
      <c r="C516" s="6">
        <v>98999</v>
      </c>
      <c r="D516" s="6">
        <v>23.053580318900099</v>
      </c>
      <c r="E516" s="6">
        <v>0.48323619887611202</v>
      </c>
      <c r="F516" s="6">
        <v>0.17688158639200199</v>
      </c>
      <c r="G516" s="6">
        <v>3.19267435802259E-4</v>
      </c>
      <c r="H516" s="6">
        <v>1.05979422581163E-2</v>
      </c>
      <c r="I516" s="6" t="s">
        <v>14562</v>
      </c>
      <c r="J516" s="6" t="b">
        <v>0</v>
      </c>
    </row>
    <row r="517" spans="1:10" x14ac:dyDescent="0.2">
      <c r="A517" s="6" t="s">
        <v>516</v>
      </c>
      <c r="B517" s="6" t="s">
        <v>12904</v>
      </c>
      <c r="C517" s="6">
        <v>11717</v>
      </c>
      <c r="D517" s="6">
        <v>12.5538528713837</v>
      </c>
      <c r="E517" s="6">
        <v>0.61987134069701499</v>
      </c>
      <c r="F517" s="6">
        <v>0.23010025219052599</v>
      </c>
      <c r="G517" s="6">
        <v>3.1938779697591801E-4</v>
      </c>
      <c r="H517" s="6">
        <v>1.05979422581163E-2</v>
      </c>
      <c r="I517" s="6" t="s">
        <v>14561</v>
      </c>
      <c r="J517" s="6" t="b">
        <v>0</v>
      </c>
    </row>
    <row r="518" spans="1:10" x14ac:dyDescent="0.2">
      <c r="A518" s="6" t="s">
        <v>68</v>
      </c>
      <c r="B518" s="6" t="s">
        <v>13341</v>
      </c>
      <c r="C518" s="6">
        <v>320587</v>
      </c>
      <c r="D518" s="6">
        <v>66.112367433885694</v>
      </c>
      <c r="E518" s="6">
        <v>-0.54956841587264005</v>
      </c>
      <c r="F518" s="6">
        <v>0.20217323529043499</v>
      </c>
      <c r="G518" s="6">
        <v>3.27346630067633E-4</v>
      </c>
      <c r="H518" s="6">
        <v>1.08066141319011E-2</v>
      </c>
      <c r="I518" s="6" t="s">
        <v>14530</v>
      </c>
      <c r="J518" s="6" t="b">
        <v>0</v>
      </c>
    </row>
    <row r="519" spans="1:10" x14ac:dyDescent="0.2">
      <c r="A519" s="6" t="s">
        <v>389</v>
      </c>
      <c r="B519" s="6" t="s">
        <v>14181</v>
      </c>
      <c r="C519" s="6">
        <v>17079</v>
      </c>
      <c r="D519" s="6">
        <v>1.7316854997112201</v>
      </c>
      <c r="E519" s="6">
        <v>-1.8259663113336</v>
      </c>
      <c r="F519" s="6">
        <v>0.673942994379919</v>
      </c>
      <c r="G519" s="6">
        <v>3.3410576495146498E-4</v>
      </c>
      <c r="H519" s="6">
        <v>1.0973763208723101E-2</v>
      </c>
      <c r="I519" s="6" t="s">
        <v>13228</v>
      </c>
      <c r="J519" s="6" t="b">
        <v>0</v>
      </c>
    </row>
    <row r="520" spans="1:10" x14ac:dyDescent="0.2">
      <c r="A520" s="6" t="s">
        <v>342</v>
      </c>
      <c r="B520" s="6" t="s">
        <v>13396</v>
      </c>
      <c r="C520" s="6">
        <v>78283</v>
      </c>
      <c r="D520" s="6">
        <v>86.539285657576599</v>
      </c>
      <c r="E520" s="6">
        <v>0.303027066885874</v>
      </c>
      <c r="F520" s="6">
        <v>0.105225737956578</v>
      </c>
      <c r="G520" s="6">
        <v>3.5047214334742399E-4</v>
      </c>
      <c r="H520" s="6">
        <v>1.1310374082441401E-2</v>
      </c>
      <c r="I520" s="6" t="s">
        <v>13960</v>
      </c>
      <c r="J520" s="6" t="b">
        <v>0</v>
      </c>
    </row>
    <row r="521" spans="1:10" x14ac:dyDescent="0.2">
      <c r="A521" s="6" t="s">
        <v>403</v>
      </c>
      <c r="B521" s="6" t="s">
        <v>13786</v>
      </c>
      <c r="C521" s="6">
        <v>53417</v>
      </c>
      <c r="D521" s="6">
        <v>3.1149487205151498</v>
      </c>
      <c r="E521" s="6">
        <v>1.3122183834724299</v>
      </c>
      <c r="F521" s="6">
        <v>0.53938470214131495</v>
      </c>
      <c r="G521" s="6">
        <v>3.4715641784811298E-4</v>
      </c>
      <c r="H521" s="6">
        <v>1.1310374082441401E-2</v>
      </c>
      <c r="I521" s="6" t="s">
        <v>13326</v>
      </c>
      <c r="J521" s="6" t="b">
        <v>0</v>
      </c>
    </row>
    <row r="522" spans="1:10" x14ac:dyDescent="0.2">
      <c r="A522" s="6" t="s">
        <v>9182</v>
      </c>
      <c r="B522" s="6" t="s">
        <v>13431</v>
      </c>
      <c r="C522" s="6">
        <v>57752</v>
      </c>
      <c r="D522" s="6">
        <v>85.686784249926902</v>
      </c>
      <c r="E522" s="6">
        <v>0.25965166977301202</v>
      </c>
      <c r="F522" s="6">
        <v>8.6494997788396005E-2</v>
      </c>
      <c r="G522" s="6">
        <v>3.4836182311710301E-4</v>
      </c>
      <c r="H522" s="6">
        <v>1.1310374082441401E-2</v>
      </c>
      <c r="I522" s="6" t="s">
        <v>14158</v>
      </c>
      <c r="J522" s="6" t="b">
        <v>0</v>
      </c>
    </row>
    <row r="523" spans="1:10" x14ac:dyDescent="0.2">
      <c r="A523" s="6" t="s">
        <v>1329</v>
      </c>
      <c r="B523" s="6" t="s">
        <v>13579</v>
      </c>
      <c r="C523" s="6">
        <v>11737</v>
      </c>
      <c r="D523" s="6">
        <v>179.22016002969201</v>
      </c>
      <c r="E523" s="6">
        <v>-0.20440945603691699</v>
      </c>
      <c r="F523" s="6">
        <v>6.4594501889695705E-2</v>
      </c>
      <c r="G523" s="6">
        <v>3.50332600799008E-4</v>
      </c>
      <c r="H523" s="6">
        <v>1.1310374082441401E-2</v>
      </c>
      <c r="I523" s="6" t="s">
        <v>13986</v>
      </c>
      <c r="J523" s="6" t="b">
        <v>0</v>
      </c>
    </row>
    <row r="524" spans="1:10" x14ac:dyDescent="0.2">
      <c r="A524" s="6" t="s">
        <v>170</v>
      </c>
      <c r="B524" s="6" t="s">
        <v>13026</v>
      </c>
      <c r="C524" s="6">
        <v>226178</v>
      </c>
      <c r="D524" s="6">
        <v>30.056858252116601</v>
      </c>
      <c r="E524" s="6">
        <v>0.39718917432578299</v>
      </c>
      <c r="F524" s="6">
        <v>0.14187545831961501</v>
      </c>
      <c r="G524" s="6">
        <v>3.4975714584607103E-4</v>
      </c>
      <c r="H524" s="6">
        <v>1.1310374082441401E-2</v>
      </c>
      <c r="I524" s="6" t="s">
        <v>14561</v>
      </c>
      <c r="J524" s="6" t="b">
        <v>0</v>
      </c>
    </row>
    <row r="525" spans="1:10" x14ac:dyDescent="0.2">
      <c r="A525" s="6" t="s">
        <v>649</v>
      </c>
      <c r="B525" s="6" t="s">
        <v>13397</v>
      </c>
      <c r="C525" s="6">
        <v>52855</v>
      </c>
      <c r="D525" s="6">
        <v>11.042768990148099</v>
      </c>
      <c r="E525" s="6">
        <v>-0.70000772492649399</v>
      </c>
      <c r="F525" s="6">
        <v>0.27139942832123698</v>
      </c>
      <c r="G525" s="6">
        <v>3.6199488144372999E-4</v>
      </c>
      <c r="H525" s="6">
        <v>1.16531735342371E-2</v>
      </c>
      <c r="I525" s="6" t="s">
        <v>13960</v>
      </c>
      <c r="J525" s="6" t="b">
        <v>0</v>
      </c>
    </row>
    <row r="526" spans="1:10" x14ac:dyDescent="0.2">
      <c r="A526" s="6" t="s">
        <v>4905</v>
      </c>
      <c r="B526" s="6" t="s">
        <v>14303</v>
      </c>
      <c r="C526" s="6">
        <v>216166</v>
      </c>
      <c r="D526" s="6">
        <v>44.950465609514097</v>
      </c>
      <c r="E526" s="6">
        <v>-0.41204051019405902</v>
      </c>
      <c r="F526" s="6">
        <v>0.148497717087091</v>
      </c>
      <c r="G526" s="6">
        <v>3.6899561638347697E-4</v>
      </c>
      <c r="H526" s="6">
        <v>1.18197333455905E-2</v>
      </c>
      <c r="I526" s="6" t="s">
        <v>7</v>
      </c>
      <c r="J526" s="6" t="b">
        <v>0</v>
      </c>
    </row>
    <row r="527" spans="1:10" x14ac:dyDescent="0.2">
      <c r="A527" s="6" t="s">
        <v>410</v>
      </c>
      <c r="B527" s="6" t="s">
        <v>13297</v>
      </c>
      <c r="C527" s="6">
        <v>208151</v>
      </c>
      <c r="D527" s="6">
        <v>48.783385169771101</v>
      </c>
      <c r="E527" s="6">
        <v>0.33306518634903398</v>
      </c>
      <c r="F527" s="6">
        <v>0.117121143560563</v>
      </c>
      <c r="G527" s="6">
        <v>3.7459126650552698E-4</v>
      </c>
      <c r="H527" s="6">
        <v>1.19693471107359E-2</v>
      </c>
      <c r="I527" s="6" t="s">
        <v>14435</v>
      </c>
      <c r="J527" s="6" t="b">
        <v>0</v>
      </c>
    </row>
    <row r="528" spans="1:10" x14ac:dyDescent="0.2">
      <c r="A528" s="6" t="s">
        <v>2431</v>
      </c>
      <c r="B528" s="6" t="s">
        <v>14370</v>
      </c>
      <c r="C528" s="6">
        <v>16582</v>
      </c>
      <c r="D528" s="6">
        <v>29.417444010898201</v>
      </c>
      <c r="E528" s="6">
        <v>-0.41305908645404099</v>
      </c>
      <c r="F528" s="6">
        <v>0.15096946606282599</v>
      </c>
      <c r="G528" s="6">
        <v>3.7628636946878498E-4</v>
      </c>
      <c r="H528" s="6">
        <v>1.19938963233881E-2</v>
      </c>
      <c r="I528" s="6" t="s">
        <v>13502</v>
      </c>
      <c r="J528" s="6" t="b">
        <v>0</v>
      </c>
    </row>
    <row r="529" spans="1:10" x14ac:dyDescent="0.2">
      <c r="A529" s="6" t="s">
        <v>759</v>
      </c>
      <c r="B529" s="6" t="s">
        <v>14270</v>
      </c>
      <c r="C529" s="6">
        <v>19263</v>
      </c>
      <c r="D529" s="6">
        <v>30.167588136167101</v>
      </c>
      <c r="E529" s="6">
        <v>-0.495666122283206</v>
      </c>
      <c r="F529" s="6">
        <v>0.18148008468415</v>
      </c>
      <c r="G529" s="6">
        <v>3.8307325726473599E-4</v>
      </c>
      <c r="H529" s="6">
        <v>1.21802236419237E-2</v>
      </c>
      <c r="I529" s="6" t="s">
        <v>13376</v>
      </c>
      <c r="J529" s="6" t="b">
        <v>0</v>
      </c>
    </row>
    <row r="530" spans="1:10" x14ac:dyDescent="0.2">
      <c r="A530" s="6" t="s">
        <v>284</v>
      </c>
      <c r="B530" s="6" t="s">
        <v>13339</v>
      </c>
      <c r="C530" s="6">
        <v>56363</v>
      </c>
      <c r="D530" s="6">
        <v>48.389046129443102</v>
      </c>
      <c r="E530" s="6">
        <v>-0.32711124448016998</v>
      </c>
      <c r="F530" s="6">
        <v>0.11481500018957801</v>
      </c>
      <c r="G530" s="6">
        <v>3.8808542759878302E-4</v>
      </c>
      <c r="H530" s="6">
        <v>1.2309346859205501E-2</v>
      </c>
      <c r="I530" s="6" t="s">
        <v>14530</v>
      </c>
      <c r="J530" s="6" t="b">
        <v>0</v>
      </c>
    </row>
    <row r="531" spans="1:10" x14ac:dyDescent="0.2">
      <c r="A531" s="6" t="s">
        <v>1395</v>
      </c>
      <c r="B531" s="6" t="s">
        <v>13511</v>
      </c>
      <c r="C531" s="6">
        <v>74251</v>
      </c>
      <c r="D531" s="6">
        <v>10.018550016738001</v>
      </c>
      <c r="E531" s="6">
        <v>0.69983175482617399</v>
      </c>
      <c r="F531" s="6">
        <v>0.27289431373467599</v>
      </c>
      <c r="G531" s="6">
        <v>3.9914414192603601E-4</v>
      </c>
      <c r="H531" s="6">
        <v>1.26291548671512E-2</v>
      </c>
      <c r="I531" s="6" t="s">
        <v>14145</v>
      </c>
      <c r="J531" s="6" t="b">
        <v>0</v>
      </c>
    </row>
    <row r="532" spans="1:10" x14ac:dyDescent="0.2">
      <c r="A532" s="6" t="s">
        <v>8832</v>
      </c>
      <c r="B532" s="6" t="s">
        <v>14602</v>
      </c>
      <c r="C532" s="6">
        <v>18441</v>
      </c>
      <c r="D532" s="6">
        <v>5.3199091944762102</v>
      </c>
      <c r="E532" s="6">
        <v>0.94431622276069604</v>
      </c>
      <c r="F532" s="6">
        <v>0.35988989206741701</v>
      </c>
      <c r="G532" s="6">
        <v>4.0635697446590702E-4</v>
      </c>
      <c r="H532" s="6">
        <v>1.27948068286212E-2</v>
      </c>
      <c r="I532" s="6" t="s">
        <v>13495</v>
      </c>
      <c r="J532" s="6" t="b">
        <v>0</v>
      </c>
    </row>
    <row r="533" spans="1:10" x14ac:dyDescent="0.2">
      <c r="A533" s="6" t="s">
        <v>879</v>
      </c>
      <c r="B533" s="6" t="s">
        <v>13883</v>
      </c>
      <c r="C533" s="6">
        <v>16598</v>
      </c>
      <c r="D533" s="6">
        <v>22.303989387470001</v>
      </c>
      <c r="E533" s="6">
        <v>0.49477192786347501</v>
      </c>
      <c r="F533" s="6">
        <v>0.188161936690424</v>
      </c>
      <c r="G533" s="6">
        <v>4.0924518262673598E-4</v>
      </c>
      <c r="H533" s="6">
        <v>1.2823346025115199E-2</v>
      </c>
      <c r="I533" s="6" t="s">
        <v>14183</v>
      </c>
      <c r="J533" s="6" t="b">
        <v>0</v>
      </c>
    </row>
    <row r="534" spans="1:10" x14ac:dyDescent="0.2">
      <c r="A534" s="6" t="s">
        <v>108</v>
      </c>
      <c r="B534" s="6" t="s">
        <v>13181</v>
      </c>
      <c r="C534" s="6">
        <v>226115</v>
      </c>
      <c r="D534" s="6">
        <v>11.554520110725001</v>
      </c>
      <c r="E534" s="6">
        <v>-0.77860994142880302</v>
      </c>
      <c r="F534" s="6">
        <v>0.29999681659573402</v>
      </c>
      <c r="G534" s="6">
        <v>4.0900408010005899E-4</v>
      </c>
      <c r="H534" s="6">
        <v>1.2823346025115199E-2</v>
      </c>
      <c r="I534" s="6" t="s">
        <v>14525</v>
      </c>
      <c r="J534" s="6" t="b">
        <v>0</v>
      </c>
    </row>
    <row r="535" spans="1:10" x14ac:dyDescent="0.2">
      <c r="A535" s="6" t="s">
        <v>4951</v>
      </c>
      <c r="B535" s="6" t="s">
        <v>14603</v>
      </c>
      <c r="C535" s="6">
        <v>208777</v>
      </c>
      <c r="D535" s="6">
        <v>13.416185697350199</v>
      </c>
      <c r="E535" s="6">
        <v>-0.64524735407727396</v>
      </c>
      <c r="F535" s="6">
        <v>0.25049243773997298</v>
      </c>
      <c r="G535" s="6">
        <v>4.1140551313201599E-4</v>
      </c>
      <c r="H535" s="6">
        <v>1.2849180488047099E-2</v>
      </c>
      <c r="I535" s="6" t="s">
        <v>13495</v>
      </c>
      <c r="J535" s="6" t="b">
        <v>0</v>
      </c>
    </row>
    <row r="536" spans="1:10" x14ac:dyDescent="0.2">
      <c r="A536" s="6" t="s">
        <v>7327</v>
      </c>
      <c r="B536" s="6" t="s">
        <v>14387</v>
      </c>
      <c r="C536" s="6">
        <v>77531</v>
      </c>
      <c r="D536" s="6">
        <v>448.79178356217102</v>
      </c>
      <c r="E536" s="6">
        <v>0.17292306430787699</v>
      </c>
      <c r="F536" s="6">
        <v>5.2158914771069598E-2</v>
      </c>
      <c r="G536" s="6">
        <v>4.12055475043624E-4</v>
      </c>
      <c r="H536" s="6">
        <v>1.2849180488047099E-2</v>
      </c>
      <c r="I536" s="6" t="s">
        <v>13455</v>
      </c>
      <c r="J536" s="6" t="b">
        <v>0</v>
      </c>
    </row>
    <row r="537" spans="1:10" x14ac:dyDescent="0.2">
      <c r="A537" s="6" t="s">
        <v>255</v>
      </c>
      <c r="B537" s="6" t="s">
        <v>13008</v>
      </c>
      <c r="C537" s="6">
        <v>212943</v>
      </c>
      <c r="D537" s="6">
        <v>14.7776541029464</v>
      </c>
      <c r="E537" s="6">
        <v>0.62030721871117001</v>
      </c>
      <c r="F537" s="6">
        <v>0.23957728650723101</v>
      </c>
      <c r="G537" s="6">
        <v>4.1332611301832202E-4</v>
      </c>
      <c r="H537" s="6">
        <v>1.28578202609858E-2</v>
      </c>
      <c r="I537" s="6" t="s">
        <v>14561</v>
      </c>
      <c r="J537" s="6" t="b">
        <v>0</v>
      </c>
    </row>
    <row r="538" spans="1:10" x14ac:dyDescent="0.2">
      <c r="A538" s="6" t="s">
        <v>1269</v>
      </c>
      <c r="B538" s="6" t="s">
        <v>13784</v>
      </c>
      <c r="C538" s="6">
        <v>68738</v>
      </c>
      <c r="D538" s="6">
        <v>45.670364847772497</v>
      </c>
      <c r="E538" s="6">
        <v>0.34982855502483901</v>
      </c>
      <c r="F538" s="6">
        <v>0.12531284219132699</v>
      </c>
      <c r="G538" s="6">
        <v>4.2232043292439399E-4</v>
      </c>
      <c r="H538" s="6">
        <v>1.30747577092694E-2</v>
      </c>
      <c r="I538" s="6" t="s">
        <v>14605</v>
      </c>
      <c r="J538" s="6" t="b">
        <v>0</v>
      </c>
    </row>
    <row r="539" spans="1:10" x14ac:dyDescent="0.2">
      <c r="A539" s="6" t="s">
        <v>274</v>
      </c>
      <c r="B539" s="6" t="s">
        <v>14154</v>
      </c>
      <c r="C539" s="6">
        <v>18987</v>
      </c>
      <c r="D539" s="6">
        <v>16.6139661779875</v>
      </c>
      <c r="E539" s="6">
        <v>-0.50883942048160902</v>
      </c>
      <c r="F539" s="6">
        <v>0.19557756046695601</v>
      </c>
      <c r="G539" s="6">
        <v>4.2993135791086098E-4</v>
      </c>
      <c r="H539" s="6">
        <v>1.3215538486281399E-2</v>
      </c>
      <c r="I539" s="6" t="s">
        <v>13270</v>
      </c>
      <c r="J539" s="6" t="b">
        <v>0</v>
      </c>
    </row>
    <row r="540" spans="1:10" x14ac:dyDescent="0.2">
      <c r="A540" s="6" t="s">
        <v>6939</v>
      </c>
      <c r="B540" s="6" t="s">
        <v>14608</v>
      </c>
      <c r="C540" s="6">
        <v>209683</v>
      </c>
      <c r="D540" s="6">
        <v>36.632279779245003</v>
      </c>
      <c r="E540" s="6">
        <v>-0.36994488112847401</v>
      </c>
      <c r="F540" s="6">
        <v>0.13497821302271801</v>
      </c>
      <c r="G540" s="6">
        <v>4.3334321922783E-4</v>
      </c>
      <c r="H540" s="6">
        <v>1.3288849763098E-2</v>
      </c>
      <c r="I540" s="6" t="s">
        <v>9</v>
      </c>
      <c r="J540" s="6" t="b">
        <v>0</v>
      </c>
    </row>
    <row r="541" spans="1:10" x14ac:dyDescent="0.2">
      <c r="A541" s="6" t="s">
        <v>853</v>
      </c>
      <c r="B541" s="6" t="s">
        <v>13823</v>
      </c>
      <c r="C541" s="6">
        <v>72301</v>
      </c>
      <c r="D541" s="6">
        <v>70.512151423084106</v>
      </c>
      <c r="E541" s="6">
        <v>-0.36571331635368198</v>
      </c>
      <c r="F541" s="6">
        <v>0.135261831112996</v>
      </c>
      <c r="G541" s="6">
        <v>4.3592021040063898E-4</v>
      </c>
      <c r="H541" s="6">
        <v>1.33362729144082E-2</v>
      </c>
      <c r="I541" s="6" t="s">
        <v>13536</v>
      </c>
      <c r="J541" s="6" t="b">
        <v>0</v>
      </c>
    </row>
    <row r="542" spans="1:10" x14ac:dyDescent="0.2">
      <c r="A542" s="6" t="s">
        <v>4634</v>
      </c>
      <c r="B542" s="6" t="s">
        <v>14536</v>
      </c>
      <c r="C542" s="6">
        <v>18117</v>
      </c>
      <c r="D542" s="6">
        <v>40.855963227097099</v>
      </c>
      <c r="E542" s="6">
        <v>0.36139593901099398</v>
      </c>
      <c r="F542" s="6">
        <v>0.13292380813306701</v>
      </c>
      <c r="G542" s="6">
        <v>4.4185746126432403E-4</v>
      </c>
      <c r="H542" s="6">
        <v>1.34860316184472E-2</v>
      </c>
      <c r="I542" s="6" t="s">
        <v>13584</v>
      </c>
      <c r="J542" s="6" t="b">
        <v>0</v>
      </c>
    </row>
    <row r="543" spans="1:10" x14ac:dyDescent="0.2">
      <c r="A543" s="6" t="s">
        <v>8040</v>
      </c>
      <c r="B543" s="6" t="s">
        <v>13413</v>
      </c>
      <c r="C543" s="6">
        <v>64176</v>
      </c>
      <c r="D543" s="6">
        <v>99.753918529726903</v>
      </c>
      <c r="E543" s="6">
        <v>0.35146187727775602</v>
      </c>
      <c r="F543" s="6">
        <v>0.133289886169454</v>
      </c>
      <c r="G543" s="6">
        <v>4.4853777720455602E-4</v>
      </c>
      <c r="H543" s="6">
        <v>1.35937409245999E-2</v>
      </c>
      <c r="I543" s="6" t="s">
        <v>6</v>
      </c>
      <c r="J543" s="6" t="b">
        <v>0</v>
      </c>
    </row>
    <row r="544" spans="1:10" x14ac:dyDescent="0.2">
      <c r="A544" s="6" t="s">
        <v>3630</v>
      </c>
      <c r="B544" s="6" t="s">
        <v>14609</v>
      </c>
      <c r="C544" s="6">
        <v>105450</v>
      </c>
      <c r="D544" s="6">
        <v>3.60344479511439</v>
      </c>
      <c r="E544" s="6">
        <v>-1.3127271729177801</v>
      </c>
      <c r="F544" s="6">
        <v>0.51205249699118105</v>
      </c>
      <c r="G544" s="6">
        <v>4.4668784095515802E-4</v>
      </c>
      <c r="H544" s="6">
        <v>1.35937409245999E-2</v>
      </c>
      <c r="I544" s="6" t="s">
        <v>9</v>
      </c>
      <c r="J544" s="6" t="b">
        <v>0</v>
      </c>
    </row>
    <row r="545" spans="1:10" x14ac:dyDescent="0.2">
      <c r="A545" s="6" t="s">
        <v>518</v>
      </c>
      <c r="B545" s="6" t="s">
        <v>13170</v>
      </c>
      <c r="C545" s="6">
        <v>217684</v>
      </c>
      <c r="D545" s="6">
        <v>46.240296607966798</v>
      </c>
      <c r="E545" s="6">
        <v>0.357422369767666</v>
      </c>
      <c r="F545" s="6">
        <v>0.13258078735214501</v>
      </c>
      <c r="G545" s="6">
        <v>4.4799399069914402E-4</v>
      </c>
      <c r="H545" s="6">
        <v>1.35937409245999E-2</v>
      </c>
      <c r="I545" s="6" t="s">
        <v>14525</v>
      </c>
      <c r="J545" s="6" t="b">
        <v>0</v>
      </c>
    </row>
    <row r="546" spans="1:10" x14ac:dyDescent="0.2">
      <c r="A546" s="6" t="s">
        <v>720</v>
      </c>
      <c r="B546" s="6" t="s">
        <v>13822</v>
      </c>
      <c r="C546" s="6">
        <v>16526</v>
      </c>
      <c r="D546" s="6">
        <v>67.597327341338499</v>
      </c>
      <c r="E546" s="6">
        <v>0.311430486499498</v>
      </c>
      <c r="F546" s="6">
        <v>0.1098297672214</v>
      </c>
      <c r="G546" s="6">
        <v>4.5281901588070498E-4</v>
      </c>
      <c r="H546" s="6">
        <v>1.36914273002622E-2</v>
      </c>
      <c r="I546" s="6" t="s">
        <v>13205</v>
      </c>
      <c r="J546" s="6" t="b">
        <v>0</v>
      </c>
    </row>
    <row r="547" spans="1:10" x14ac:dyDescent="0.2">
      <c r="A547" s="6" t="s">
        <v>458</v>
      </c>
      <c r="B547" s="6" t="s">
        <v>13013</v>
      </c>
      <c r="C547" s="6">
        <v>226040</v>
      </c>
      <c r="D547" s="6">
        <v>5.2218650236468296</v>
      </c>
      <c r="E547" s="6">
        <v>1.6646446224118301</v>
      </c>
      <c r="F547" s="6">
        <v>0.77691182943155002</v>
      </c>
      <c r="G547" s="6">
        <v>4.7243021439344801E-4</v>
      </c>
      <c r="H547" s="6">
        <v>1.42510941829035E-2</v>
      </c>
      <c r="I547" s="6" t="s">
        <v>14561</v>
      </c>
      <c r="J547" s="6" t="b">
        <v>0</v>
      </c>
    </row>
    <row r="548" spans="1:10" x14ac:dyDescent="0.2">
      <c r="A548" s="6" t="s">
        <v>811</v>
      </c>
      <c r="B548" s="6" t="s">
        <v>13573</v>
      </c>
      <c r="C548" s="6">
        <v>12227</v>
      </c>
      <c r="D548" s="6">
        <v>20.261068136080901</v>
      </c>
      <c r="E548" s="6">
        <v>0.49860388787925097</v>
      </c>
      <c r="F548" s="6">
        <v>0.193426116684003</v>
      </c>
      <c r="G548" s="6">
        <v>4.7704610462380502E-4</v>
      </c>
      <c r="H548" s="6">
        <v>1.42656330452842E-2</v>
      </c>
      <c r="I548" s="6" t="s">
        <v>13969</v>
      </c>
      <c r="J548" s="6" t="b">
        <v>0</v>
      </c>
    </row>
    <row r="549" spans="1:10" x14ac:dyDescent="0.2">
      <c r="A549" s="6" t="s">
        <v>3069</v>
      </c>
      <c r="B549" s="6" t="s">
        <v>13510</v>
      </c>
      <c r="C549" s="6">
        <v>170768</v>
      </c>
      <c r="D549" s="6">
        <v>25.075831839288099</v>
      </c>
      <c r="E549" s="6">
        <v>0.43987816842191801</v>
      </c>
      <c r="F549" s="6">
        <v>0.164620821696117</v>
      </c>
      <c r="G549" s="6">
        <v>4.76549545616097E-4</v>
      </c>
      <c r="H549" s="6">
        <v>1.42656330452842E-2</v>
      </c>
      <c r="I549" s="6" t="s">
        <v>13999</v>
      </c>
      <c r="J549" s="6" t="b">
        <v>0</v>
      </c>
    </row>
    <row r="550" spans="1:10" x14ac:dyDescent="0.2">
      <c r="A550" s="6" t="s">
        <v>158</v>
      </c>
      <c r="B550" s="6" t="s">
        <v>13191</v>
      </c>
      <c r="C550" s="6">
        <v>230259</v>
      </c>
      <c r="D550" s="6">
        <v>33.462931864286801</v>
      </c>
      <c r="E550" s="6">
        <v>0.41318305254072801</v>
      </c>
      <c r="F550" s="6">
        <v>0.156871805525887</v>
      </c>
      <c r="G550" s="6">
        <v>4.77560614563464E-4</v>
      </c>
      <c r="H550" s="6">
        <v>1.42656330452842E-2</v>
      </c>
      <c r="I550" s="6" t="s">
        <v>14287</v>
      </c>
      <c r="J550" s="6" t="b">
        <v>0</v>
      </c>
    </row>
    <row r="551" spans="1:10" x14ac:dyDescent="0.2">
      <c r="A551" s="6" t="s">
        <v>2186</v>
      </c>
      <c r="B551" s="6" t="s">
        <v>13945</v>
      </c>
      <c r="C551" s="6">
        <v>268755</v>
      </c>
      <c r="D551" s="6">
        <v>153.82023862140801</v>
      </c>
      <c r="E551" s="6">
        <v>-0.24136658701177299</v>
      </c>
      <c r="F551" s="6">
        <v>8.2409534669981396E-2</v>
      </c>
      <c r="G551" s="6">
        <v>5.0299173628143203E-4</v>
      </c>
      <c r="H551" s="6">
        <v>1.49237507452263E-2</v>
      </c>
      <c r="I551" s="6" t="s">
        <v>10</v>
      </c>
      <c r="J551" s="6" t="b">
        <v>0</v>
      </c>
    </row>
    <row r="552" spans="1:10" x14ac:dyDescent="0.2">
      <c r="A552" s="6" t="s">
        <v>631</v>
      </c>
      <c r="B552" s="6" t="s">
        <v>13164</v>
      </c>
      <c r="C552" s="6">
        <v>102595</v>
      </c>
      <c r="D552" s="6">
        <v>3.04996113206106</v>
      </c>
      <c r="E552" s="6">
        <v>-1.34523604104379</v>
      </c>
      <c r="F552" s="6">
        <v>0.55858511259043098</v>
      </c>
      <c r="G552" s="6">
        <v>5.0691515836282495E-4</v>
      </c>
      <c r="H552" s="6">
        <v>1.4977143982587499E-2</v>
      </c>
      <c r="I552" s="6" t="s">
        <v>14308</v>
      </c>
      <c r="J552" s="6" t="b">
        <v>0</v>
      </c>
    </row>
    <row r="553" spans="1:10" x14ac:dyDescent="0.2">
      <c r="A553" s="6" t="s">
        <v>6224</v>
      </c>
      <c r="B553" s="6" t="s">
        <v>14458</v>
      </c>
      <c r="C553" s="6">
        <v>13488</v>
      </c>
      <c r="D553" s="6">
        <v>8.4800646726434703</v>
      </c>
      <c r="E553" s="6">
        <v>-0.70404176313703604</v>
      </c>
      <c r="F553" s="6">
        <v>0.28164213024231799</v>
      </c>
      <c r="G553" s="6">
        <v>5.1921387950435599E-4</v>
      </c>
      <c r="H553" s="6">
        <v>1.53055736097173E-2</v>
      </c>
      <c r="I553" s="6" t="s">
        <v>7</v>
      </c>
      <c r="J553" s="6" t="b">
        <v>0</v>
      </c>
    </row>
    <row r="554" spans="1:10" x14ac:dyDescent="0.2">
      <c r="A554" s="6" t="s">
        <v>1337</v>
      </c>
      <c r="B554" s="6" t="s">
        <v>13771</v>
      </c>
      <c r="C554" s="6">
        <v>227485</v>
      </c>
      <c r="D554" s="6">
        <v>12.928341548755</v>
      </c>
      <c r="E554" s="6">
        <v>0.60576986874390304</v>
      </c>
      <c r="F554" s="6">
        <v>0.24592136436963999</v>
      </c>
      <c r="G554" s="6">
        <v>5.5957355336205003E-4</v>
      </c>
      <c r="H554" s="6">
        <v>1.6457821259223401E-2</v>
      </c>
      <c r="I554" s="6" t="s">
        <v>14541</v>
      </c>
      <c r="J554" s="6" t="b">
        <v>0</v>
      </c>
    </row>
    <row r="555" spans="1:10" x14ac:dyDescent="0.2">
      <c r="A555" s="6" t="s">
        <v>4476</v>
      </c>
      <c r="B555" s="6" t="s">
        <v>14535</v>
      </c>
      <c r="C555" s="6">
        <v>208117</v>
      </c>
      <c r="D555" s="6">
        <v>31.191206995968301</v>
      </c>
      <c r="E555" s="6">
        <v>0.40026007213666198</v>
      </c>
      <c r="F555" s="6">
        <v>0.15752048766503501</v>
      </c>
      <c r="G555" s="6">
        <v>5.7697040652518103E-4</v>
      </c>
      <c r="H555" s="6">
        <v>1.6931006872658399E-2</v>
      </c>
      <c r="I555" s="6" t="s">
        <v>11</v>
      </c>
      <c r="J555" s="6" t="b">
        <v>0</v>
      </c>
    </row>
    <row r="556" spans="1:10" x14ac:dyDescent="0.2">
      <c r="A556" s="6" t="s">
        <v>9326</v>
      </c>
      <c r="B556" s="6" t="s">
        <v>14320</v>
      </c>
      <c r="C556" s="6">
        <v>94253</v>
      </c>
      <c r="D556" s="6">
        <v>66.947449689341497</v>
      </c>
      <c r="E556" s="6">
        <v>-0.293484872839753</v>
      </c>
      <c r="F556" s="6">
        <v>0.105845577212355</v>
      </c>
      <c r="G556" s="6">
        <v>5.9087625732559697E-4</v>
      </c>
      <c r="H556" s="6">
        <v>1.7299840828168701E-2</v>
      </c>
      <c r="I556" s="6" t="s">
        <v>13455</v>
      </c>
      <c r="J556" s="6" t="b">
        <v>0</v>
      </c>
    </row>
    <row r="557" spans="1:10" x14ac:dyDescent="0.2">
      <c r="A557" s="6" t="s">
        <v>2513</v>
      </c>
      <c r="B557" s="6" t="s">
        <v>14558</v>
      </c>
      <c r="C557" s="6">
        <v>235041</v>
      </c>
      <c r="D557" s="6">
        <v>11.678238280091399</v>
      </c>
      <c r="E557" s="6">
        <v>-0.60773497404156995</v>
      </c>
      <c r="F557" s="6">
        <v>0.24442814438886801</v>
      </c>
      <c r="G557" s="6">
        <v>6.0945299560964997E-4</v>
      </c>
      <c r="H557" s="6">
        <v>1.78034564699424E-2</v>
      </c>
      <c r="I557" s="6" t="s">
        <v>11</v>
      </c>
      <c r="J557" s="6" t="b">
        <v>0</v>
      </c>
    </row>
    <row r="558" spans="1:10" x14ac:dyDescent="0.2">
      <c r="A558" s="6" t="s">
        <v>355</v>
      </c>
      <c r="B558" s="6" t="s">
        <v>12876</v>
      </c>
      <c r="C558" s="6">
        <v>15900</v>
      </c>
      <c r="D558" s="6">
        <v>5.1512250114881999</v>
      </c>
      <c r="E558" s="6">
        <v>-0.95674468053505102</v>
      </c>
      <c r="F558" s="6">
        <v>0.40659121006009502</v>
      </c>
      <c r="G558" s="6">
        <v>6.1848178114878903E-4</v>
      </c>
      <c r="H558" s="6">
        <v>1.80265151573119E-2</v>
      </c>
      <c r="I558" s="6" t="s">
        <v>14561</v>
      </c>
      <c r="J558" s="6" t="b">
        <v>0</v>
      </c>
    </row>
    <row r="559" spans="1:10" x14ac:dyDescent="0.2">
      <c r="A559" s="6" t="s">
        <v>622</v>
      </c>
      <c r="B559" s="6" t="s">
        <v>13238</v>
      </c>
      <c r="C559" s="6">
        <v>12870</v>
      </c>
      <c r="D559" s="6">
        <v>20.491507903761399</v>
      </c>
      <c r="E559" s="6">
        <v>0.54506705469697703</v>
      </c>
      <c r="F559" s="6">
        <v>0.229228008620874</v>
      </c>
      <c r="G559" s="6">
        <v>6.2475155720861399E-4</v>
      </c>
      <c r="H559" s="6">
        <v>1.8129093534428601E-2</v>
      </c>
      <c r="I559" s="6" t="s">
        <v>13962</v>
      </c>
      <c r="J559" s="6" t="b">
        <v>0</v>
      </c>
    </row>
    <row r="560" spans="1:10" x14ac:dyDescent="0.2">
      <c r="A560" s="6" t="s">
        <v>1412</v>
      </c>
      <c r="B560" s="6" t="s">
        <v>13461</v>
      </c>
      <c r="C560" s="6">
        <v>231670</v>
      </c>
      <c r="D560" s="6">
        <v>101.10386174367</v>
      </c>
      <c r="E560" s="6">
        <v>0.238404672533303</v>
      </c>
      <c r="F560" s="6">
        <v>8.3532727131680307E-2</v>
      </c>
      <c r="G560" s="6">
        <v>6.2480300721390704E-4</v>
      </c>
      <c r="H560" s="6">
        <v>1.8129093534428601E-2</v>
      </c>
      <c r="I560" s="6" t="s">
        <v>13998</v>
      </c>
      <c r="J560" s="6" t="b">
        <v>0</v>
      </c>
    </row>
    <row r="561" spans="1:10" x14ac:dyDescent="0.2">
      <c r="A561" s="6" t="s">
        <v>641</v>
      </c>
      <c r="B561" s="6" t="s">
        <v>14236</v>
      </c>
      <c r="C561" s="6">
        <v>15228</v>
      </c>
      <c r="D561" s="6">
        <v>105.00450798820999</v>
      </c>
      <c r="E561" s="6">
        <v>-0.23117806976395699</v>
      </c>
      <c r="F561" s="6">
        <v>8.02569143136906E-2</v>
      </c>
      <c r="G561" s="6">
        <v>6.3388991664468995E-4</v>
      </c>
      <c r="H561" s="6">
        <v>1.8351609421250401E-2</v>
      </c>
      <c r="I561" s="6" t="s">
        <v>13376</v>
      </c>
      <c r="J561" s="6" t="b">
        <v>0</v>
      </c>
    </row>
    <row r="562" spans="1:10" x14ac:dyDescent="0.2">
      <c r="A562" s="6" t="s">
        <v>604</v>
      </c>
      <c r="B562" s="6" t="s">
        <v>14225</v>
      </c>
      <c r="C562" s="6">
        <v>94040</v>
      </c>
      <c r="D562" s="6">
        <v>188.64614945093101</v>
      </c>
      <c r="E562" s="6">
        <v>0.244173070389857</v>
      </c>
      <c r="F562" s="6">
        <v>8.6320727850746695E-2</v>
      </c>
      <c r="G562" s="6">
        <v>6.8679620916685998E-4</v>
      </c>
      <c r="H562" s="6">
        <v>1.9794721030798101E-2</v>
      </c>
      <c r="I562" s="6" t="s">
        <v>13237</v>
      </c>
      <c r="J562" s="6" t="b">
        <v>0</v>
      </c>
    </row>
    <row r="563" spans="1:10" x14ac:dyDescent="0.2">
      <c r="A563" s="6" t="s">
        <v>2028</v>
      </c>
      <c r="B563" s="6" t="s">
        <v>14340</v>
      </c>
      <c r="C563" s="6">
        <v>20442</v>
      </c>
      <c r="D563" s="6">
        <v>13.7157770640124</v>
      </c>
      <c r="E563" s="6">
        <v>-0.54348028645576496</v>
      </c>
      <c r="F563" s="6">
        <v>0.22247083484836699</v>
      </c>
      <c r="G563" s="6">
        <v>7.0052368682038105E-4</v>
      </c>
      <c r="H563" s="6">
        <v>2.01455045136501E-2</v>
      </c>
      <c r="I563" s="6" t="s">
        <v>13455</v>
      </c>
      <c r="J563" s="6" t="b">
        <v>0</v>
      </c>
    </row>
    <row r="564" spans="1:10" x14ac:dyDescent="0.2">
      <c r="A564" s="6" t="s">
        <v>273</v>
      </c>
      <c r="B564" s="6" t="s">
        <v>13809</v>
      </c>
      <c r="C564" s="6">
        <v>270210</v>
      </c>
      <c r="D564" s="6">
        <v>72.242616287048804</v>
      </c>
      <c r="E564" s="6">
        <v>0.26485349180134399</v>
      </c>
      <c r="F564" s="6">
        <v>9.7181518759681507E-2</v>
      </c>
      <c r="G564" s="6">
        <v>7.1241424217148596E-4</v>
      </c>
      <c r="H564" s="6">
        <v>2.0384769477382499E-2</v>
      </c>
      <c r="I564" s="6" t="s">
        <v>13205</v>
      </c>
      <c r="J564" s="6" t="b">
        <v>0</v>
      </c>
    </row>
    <row r="565" spans="1:10" x14ac:dyDescent="0.2">
      <c r="A565" s="6" t="s">
        <v>589</v>
      </c>
      <c r="B565" s="6" t="s">
        <v>13089</v>
      </c>
      <c r="C565" s="6">
        <v>224674</v>
      </c>
      <c r="D565" s="6">
        <v>8.0551556134017908</v>
      </c>
      <c r="E565" s="6">
        <v>0.68710874679453804</v>
      </c>
      <c r="F565" s="6">
        <v>0.28873804966775601</v>
      </c>
      <c r="G565" s="6">
        <v>7.1060606483176996E-4</v>
      </c>
      <c r="H565" s="6">
        <v>2.0384769477382499E-2</v>
      </c>
      <c r="I565" s="6" t="s">
        <v>14006</v>
      </c>
      <c r="J565" s="6" t="b">
        <v>0</v>
      </c>
    </row>
    <row r="566" spans="1:10" x14ac:dyDescent="0.2">
      <c r="A566" s="6" t="s">
        <v>6903</v>
      </c>
      <c r="B566" s="6" t="s">
        <v>13412</v>
      </c>
      <c r="C566" s="6">
        <v>241230</v>
      </c>
      <c r="D566" s="6">
        <v>8.9023542250368806</v>
      </c>
      <c r="E566" s="6">
        <v>0.72536231636625803</v>
      </c>
      <c r="F566" s="6">
        <v>0.327201201387392</v>
      </c>
      <c r="G566" s="6">
        <v>7.2876957674699596E-4</v>
      </c>
      <c r="H566" s="6">
        <v>2.0773143375953498E-2</v>
      </c>
      <c r="I566" s="6" t="s">
        <v>6</v>
      </c>
      <c r="J566" s="6" t="b">
        <v>0</v>
      </c>
    </row>
    <row r="567" spans="1:10" x14ac:dyDescent="0.2">
      <c r="A567" s="6" t="s">
        <v>6901</v>
      </c>
      <c r="B567" s="6" t="s">
        <v>13432</v>
      </c>
      <c r="C567" s="6">
        <v>14025</v>
      </c>
      <c r="D567" s="6">
        <v>178.221155432519</v>
      </c>
      <c r="E567" s="6">
        <v>-0.215386724661948</v>
      </c>
      <c r="F567" s="6">
        <v>7.4621630816418094E-2</v>
      </c>
      <c r="G567" s="6">
        <v>7.3248031209934797E-4</v>
      </c>
      <c r="H567" s="6">
        <v>2.0833027953577301E-2</v>
      </c>
      <c r="I567" s="6" t="s">
        <v>14158</v>
      </c>
      <c r="J567" s="6" t="b">
        <v>0</v>
      </c>
    </row>
    <row r="568" spans="1:10" x14ac:dyDescent="0.2">
      <c r="A568" s="6" t="s">
        <v>2921</v>
      </c>
      <c r="B568" s="6" t="s">
        <v>14491</v>
      </c>
      <c r="C568" s="6">
        <v>20111</v>
      </c>
      <c r="D568" s="6">
        <v>4.9131823968533404</v>
      </c>
      <c r="E568" s="6">
        <v>-0.88110068784976903</v>
      </c>
      <c r="F568" s="6">
        <v>0.37730980602592401</v>
      </c>
      <c r="G568" s="6">
        <v>7.5019530308726204E-4</v>
      </c>
      <c r="H568" s="6">
        <v>2.1197112264742898E-2</v>
      </c>
      <c r="I568" s="6" t="s">
        <v>13570</v>
      </c>
      <c r="J568" s="6" t="b">
        <v>0</v>
      </c>
    </row>
    <row r="569" spans="1:10" x14ac:dyDescent="0.2">
      <c r="A569" s="6" t="s">
        <v>1341</v>
      </c>
      <c r="B569" s="6" t="s">
        <v>14469</v>
      </c>
      <c r="C569" s="6">
        <v>240672</v>
      </c>
      <c r="D569" s="6">
        <v>11.859087904103401</v>
      </c>
      <c r="E569" s="6">
        <v>0.677025664140957</v>
      </c>
      <c r="F569" s="6">
        <v>0.28678279631557702</v>
      </c>
      <c r="G569" s="6">
        <v>7.6653172875351303E-4</v>
      </c>
      <c r="H569" s="6">
        <v>2.1564537177824399E-2</v>
      </c>
      <c r="I569" s="6" t="s">
        <v>13455</v>
      </c>
      <c r="J569" s="6" t="b">
        <v>0</v>
      </c>
    </row>
    <row r="570" spans="1:10" x14ac:dyDescent="0.2">
      <c r="A570" s="6" t="s">
        <v>468</v>
      </c>
      <c r="B570" s="6" t="s">
        <v>13244</v>
      </c>
      <c r="C570" s="6">
        <v>107022</v>
      </c>
      <c r="D570" s="6">
        <v>26.482182667404899</v>
      </c>
      <c r="E570" s="6">
        <v>-0.40740144453383897</v>
      </c>
      <c r="F570" s="6">
        <v>0.16278908578783199</v>
      </c>
      <c r="G570" s="6">
        <v>7.8259224344741504E-4</v>
      </c>
      <c r="H570" s="6">
        <v>2.19543115031672E-2</v>
      </c>
      <c r="I570" s="6" t="s">
        <v>13982</v>
      </c>
      <c r="J570" s="6" t="b">
        <v>0</v>
      </c>
    </row>
    <row r="571" spans="1:10" x14ac:dyDescent="0.2">
      <c r="A571" s="6" t="s">
        <v>110</v>
      </c>
      <c r="B571" s="6" t="s">
        <v>13195</v>
      </c>
      <c r="C571" s="6">
        <v>12660</v>
      </c>
      <c r="D571" s="6">
        <v>83.998909474122001</v>
      </c>
      <c r="E571" s="6">
        <v>0.25648471042613902</v>
      </c>
      <c r="F571" s="6">
        <v>9.3825168532062894E-2</v>
      </c>
      <c r="G571" s="6">
        <v>7.8377960856682396E-4</v>
      </c>
      <c r="H571" s="6">
        <v>2.19543115031672E-2</v>
      </c>
      <c r="I571" s="6" t="s">
        <v>14287</v>
      </c>
      <c r="J571" s="6" t="b">
        <v>0</v>
      </c>
    </row>
    <row r="572" spans="1:10" x14ac:dyDescent="0.2">
      <c r="A572" s="6" t="s">
        <v>8656</v>
      </c>
      <c r="B572" s="6" t="s">
        <v>14319</v>
      </c>
      <c r="C572" s="6">
        <v>80888</v>
      </c>
      <c r="D572" s="6">
        <v>35.1059715405774</v>
      </c>
      <c r="E572" s="6">
        <v>0.38082134868464401</v>
      </c>
      <c r="F572" s="6">
        <v>0.15208286783804001</v>
      </c>
      <c r="G572" s="6">
        <v>7.87639996209008E-4</v>
      </c>
      <c r="H572" s="6">
        <v>2.2014793068986599E-2</v>
      </c>
      <c r="I572" s="6" t="s">
        <v>13570</v>
      </c>
      <c r="J572" s="6" t="b">
        <v>0</v>
      </c>
    </row>
    <row r="573" spans="1:10" x14ac:dyDescent="0.2">
      <c r="A573" s="6" t="s">
        <v>500</v>
      </c>
      <c r="B573" s="6" t="s">
        <v>14202</v>
      </c>
      <c r="C573" s="6">
        <v>20684</v>
      </c>
      <c r="D573" s="6">
        <v>2.6483105064318102</v>
      </c>
      <c r="E573" s="6">
        <v>-1.23638291766592</v>
      </c>
      <c r="F573" s="6">
        <v>0.53404543444360797</v>
      </c>
      <c r="G573" s="6">
        <v>7.9927620831348205E-4</v>
      </c>
      <c r="H573" s="6">
        <v>2.2291882352984401E-2</v>
      </c>
      <c r="I573" s="6" t="s">
        <v>5</v>
      </c>
      <c r="J573" s="6" t="b">
        <v>0</v>
      </c>
    </row>
    <row r="574" spans="1:10" x14ac:dyDescent="0.2">
      <c r="A574" s="6" t="s">
        <v>430</v>
      </c>
      <c r="B574" s="6" t="s">
        <v>13149</v>
      </c>
      <c r="C574" s="6">
        <v>101401</v>
      </c>
      <c r="D574" s="6">
        <v>5.0885216302815</v>
      </c>
      <c r="E574" s="6">
        <v>0.85168802406565802</v>
      </c>
      <c r="F574" s="6">
        <v>0.37454577466030398</v>
      </c>
      <c r="G574" s="6">
        <v>8.226675866778E-4</v>
      </c>
      <c r="H574" s="6">
        <v>2.2845796650638201E-2</v>
      </c>
      <c r="I574" s="6" t="s">
        <v>14308</v>
      </c>
      <c r="J574" s="6" t="b">
        <v>0</v>
      </c>
    </row>
    <row r="575" spans="1:10" x14ac:dyDescent="0.2">
      <c r="A575" s="6" t="s">
        <v>197</v>
      </c>
      <c r="B575" s="6" t="s">
        <v>12935</v>
      </c>
      <c r="C575" s="6">
        <v>108682</v>
      </c>
      <c r="D575" s="6">
        <v>37.478689890295897</v>
      </c>
      <c r="E575" s="6">
        <v>0.34790615913142098</v>
      </c>
      <c r="F575" s="6">
        <v>0.13540490825863599</v>
      </c>
      <c r="G575" s="6">
        <v>8.3449943350947197E-4</v>
      </c>
      <c r="H575" s="6">
        <v>2.31247476853235E-2</v>
      </c>
      <c r="I575" s="6" t="s">
        <v>14561</v>
      </c>
      <c r="J575" s="6" t="b">
        <v>0</v>
      </c>
    </row>
    <row r="576" spans="1:10" x14ac:dyDescent="0.2">
      <c r="A576" s="6" t="s">
        <v>2066</v>
      </c>
      <c r="B576" s="6" t="s">
        <v>14621</v>
      </c>
      <c r="C576" s="6">
        <v>118445</v>
      </c>
      <c r="D576" s="6">
        <v>33.003497397635698</v>
      </c>
      <c r="E576" s="6">
        <v>-0.34376190892453601</v>
      </c>
      <c r="F576" s="6">
        <v>0.13568164178775</v>
      </c>
      <c r="G576" s="6">
        <v>8.5644483755153099E-4</v>
      </c>
      <c r="H576" s="6">
        <v>2.3510992070084599E-2</v>
      </c>
      <c r="I576" s="6" t="s">
        <v>9</v>
      </c>
      <c r="J576" s="6" t="b">
        <v>0</v>
      </c>
    </row>
    <row r="577" spans="1:10" x14ac:dyDescent="0.2">
      <c r="A577" s="6" t="s">
        <v>11672</v>
      </c>
      <c r="B577" s="6" t="s">
        <v>14313</v>
      </c>
      <c r="C577" s="6">
        <v>19270</v>
      </c>
      <c r="D577" s="6">
        <v>57.641669076804199</v>
      </c>
      <c r="E577" s="6">
        <v>0.31327225735291597</v>
      </c>
      <c r="F577" s="6">
        <v>0.12243423233283</v>
      </c>
      <c r="G577" s="6">
        <v>8.5486491123457596E-4</v>
      </c>
      <c r="H577" s="6">
        <v>2.3510992070084599E-2</v>
      </c>
      <c r="I577" s="6" t="s">
        <v>13502</v>
      </c>
      <c r="J577" s="6" t="b">
        <v>0</v>
      </c>
    </row>
    <row r="578" spans="1:10" x14ac:dyDescent="0.2">
      <c r="A578" s="6" t="s">
        <v>357</v>
      </c>
      <c r="B578" s="6" t="s">
        <v>13105</v>
      </c>
      <c r="C578" s="6">
        <v>67213</v>
      </c>
      <c r="D578" s="6">
        <v>29.989999505981601</v>
      </c>
      <c r="E578" s="6">
        <v>-0.38131680362505299</v>
      </c>
      <c r="F578" s="6">
        <v>0.15703896921167901</v>
      </c>
      <c r="G578" s="6">
        <v>8.5267922354728405E-4</v>
      </c>
      <c r="H578" s="6">
        <v>2.3510992070084599E-2</v>
      </c>
      <c r="I578" s="6" t="s">
        <v>13967</v>
      </c>
      <c r="J578" s="6" t="b">
        <v>0</v>
      </c>
    </row>
    <row r="579" spans="1:10" x14ac:dyDescent="0.2">
      <c r="A579" s="6" t="s">
        <v>1166</v>
      </c>
      <c r="B579" s="6" t="s">
        <v>14383</v>
      </c>
      <c r="C579" s="6">
        <v>78618</v>
      </c>
      <c r="D579" s="6">
        <v>98.176957125273006</v>
      </c>
      <c r="E579" s="6">
        <v>0.235557465865219</v>
      </c>
      <c r="F579" s="6">
        <v>8.5498499353395402E-2</v>
      </c>
      <c r="G579" s="6">
        <v>8.5752169516110997E-4</v>
      </c>
      <c r="H579" s="6">
        <v>2.3510992070084599E-2</v>
      </c>
      <c r="I579" s="6" t="s">
        <v>13996</v>
      </c>
      <c r="J579" s="6" t="b">
        <v>0</v>
      </c>
    </row>
    <row r="580" spans="1:10" x14ac:dyDescent="0.2">
      <c r="A580" s="6" t="s">
        <v>202</v>
      </c>
      <c r="B580" s="6" t="s">
        <v>13079</v>
      </c>
      <c r="C580" s="6">
        <v>74648</v>
      </c>
      <c r="D580" s="6">
        <v>72.351763640232093</v>
      </c>
      <c r="E580" s="6">
        <v>0.29614164404339699</v>
      </c>
      <c r="F580" s="6">
        <v>0.113782181894162</v>
      </c>
      <c r="G580" s="6">
        <v>8.7730183989289897E-4</v>
      </c>
      <c r="H580" s="6">
        <v>2.3951820907286901E-2</v>
      </c>
      <c r="I580" s="6" t="s">
        <v>13976</v>
      </c>
      <c r="J580" s="6" t="b">
        <v>0</v>
      </c>
    </row>
    <row r="581" spans="1:10" x14ac:dyDescent="0.2">
      <c r="A581" s="6" t="s">
        <v>8905</v>
      </c>
      <c r="B581" s="6" t="s">
        <v>13830</v>
      </c>
      <c r="C581" s="6">
        <v>20363</v>
      </c>
      <c r="D581" s="6">
        <v>119.96178525622599</v>
      </c>
      <c r="E581" s="6">
        <v>0.20834503371688701</v>
      </c>
      <c r="F581" s="6">
        <v>7.3417192337898896E-2</v>
      </c>
      <c r="G581" s="6">
        <v>8.8527848453171605E-4</v>
      </c>
      <c r="H581" s="6">
        <v>2.4118713406999899E-2</v>
      </c>
      <c r="I581" s="6" t="s">
        <v>14183</v>
      </c>
      <c r="J581" s="6" t="b">
        <v>0</v>
      </c>
    </row>
    <row r="582" spans="1:10" x14ac:dyDescent="0.2">
      <c r="A582" s="6" t="s">
        <v>897</v>
      </c>
      <c r="B582" s="6" t="s">
        <v>14623</v>
      </c>
      <c r="C582" s="6">
        <v>54208</v>
      </c>
      <c r="D582" s="6">
        <v>481.34810522807999</v>
      </c>
      <c r="E582" s="6">
        <v>0.21160987318828101</v>
      </c>
      <c r="F582" s="6">
        <v>7.4602319006222204E-2</v>
      </c>
      <c r="G582" s="6">
        <v>8.9790378264283099E-4</v>
      </c>
      <c r="H582" s="6">
        <v>2.4390089566622801E-2</v>
      </c>
      <c r="I582" s="6" t="s">
        <v>9</v>
      </c>
      <c r="J582" s="6" t="b">
        <v>0</v>
      </c>
    </row>
    <row r="583" spans="1:10" x14ac:dyDescent="0.2">
      <c r="A583" s="6" t="s">
        <v>336</v>
      </c>
      <c r="B583" s="6" t="s">
        <v>12915</v>
      </c>
      <c r="C583" s="6">
        <v>12826</v>
      </c>
      <c r="D583" s="6">
        <v>25.967060395914402</v>
      </c>
      <c r="E583" s="6">
        <v>0.39112542103810599</v>
      </c>
      <c r="F583" s="6">
        <v>0.16087273244755701</v>
      </c>
      <c r="G583" s="6">
        <v>8.9900878782776198E-4</v>
      </c>
      <c r="H583" s="6">
        <v>2.4390089566622801E-2</v>
      </c>
      <c r="I583" s="6" t="s">
        <v>14561</v>
      </c>
      <c r="J583" s="6" t="b">
        <v>0</v>
      </c>
    </row>
    <row r="584" spans="1:10" x14ac:dyDescent="0.2">
      <c r="A584" s="6" t="s">
        <v>818</v>
      </c>
      <c r="B584" s="6" t="s">
        <v>13957</v>
      </c>
      <c r="C584" s="6">
        <v>16362</v>
      </c>
      <c r="D584" s="6">
        <v>8.2600252912560297</v>
      </c>
      <c r="E584" s="6">
        <v>-0.68090911592384096</v>
      </c>
      <c r="F584" s="6">
        <v>0.29480222243120002</v>
      </c>
      <c r="G584" s="6">
        <v>9.4904097980640404E-4</v>
      </c>
      <c r="H584" s="6">
        <v>2.55865402493222E-2</v>
      </c>
      <c r="I584" s="6" t="s">
        <v>13536</v>
      </c>
      <c r="J584" s="6" t="b">
        <v>0</v>
      </c>
    </row>
    <row r="585" spans="1:10" x14ac:dyDescent="0.2">
      <c r="A585" s="6" t="s">
        <v>522</v>
      </c>
      <c r="B585" s="6" t="s">
        <v>13178</v>
      </c>
      <c r="C585" s="6">
        <v>56699</v>
      </c>
      <c r="D585" s="6">
        <v>34.749792427147099</v>
      </c>
      <c r="E585" s="6">
        <v>-0.34468815986397899</v>
      </c>
      <c r="F585" s="6">
        <v>0.13888988985401399</v>
      </c>
      <c r="G585" s="6">
        <v>9.7907678383536505E-4</v>
      </c>
      <c r="H585" s="6">
        <v>2.63414400407764E-2</v>
      </c>
      <c r="I585" s="6" t="s">
        <v>14525</v>
      </c>
      <c r="J585" s="6" t="b">
        <v>0</v>
      </c>
    </row>
    <row r="586" spans="1:10" x14ac:dyDescent="0.2">
      <c r="A586" s="6" t="s">
        <v>199</v>
      </c>
      <c r="B586" s="6" t="s">
        <v>13306</v>
      </c>
      <c r="C586" s="6">
        <v>67801</v>
      </c>
      <c r="D586" s="6">
        <v>24.418675206136001</v>
      </c>
      <c r="E586" s="6">
        <v>-0.46424729281374499</v>
      </c>
      <c r="F586" s="6">
        <v>0.205449685918731</v>
      </c>
      <c r="G586" s="6">
        <v>1.00123387692479E-3</v>
      </c>
      <c r="H586" s="6">
        <v>2.6826019878434099E-2</v>
      </c>
      <c r="I586" s="6" t="s">
        <v>14564</v>
      </c>
      <c r="J586" s="6" t="b">
        <v>0</v>
      </c>
    </row>
    <row r="587" spans="1:10" x14ac:dyDescent="0.2">
      <c r="A587" s="6" t="s">
        <v>3308</v>
      </c>
      <c r="B587" s="6" t="s">
        <v>14628</v>
      </c>
      <c r="C587" s="6">
        <v>277360</v>
      </c>
      <c r="D587" s="6">
        <v>64.219213146398005</v>
      </c>
      <c r="E587" s="6">
        <v>-0.28368596459927797</v>
      </c>
      <c r="F587" s="6">
        <v>0.110400576592164</v>
      </c>
      <c r="G587" s="6">
        <v>1.0068324655390999E-3</v>
      </c>
      <c r="H587" s="6">
        <v>2.6920287058970101E-2</v>
      </c>
      <c r="I587" s="6" t="s">
        <v>9</v>
      </c>
      <c r="J587" s="6" t="b">
        <v>0</v>
      </c>
    </row>
    <row r="588" spans="1:10" x14ac:dyDescent="0.2">
      <c r="A588" s="6" t="s">
        <v>395</v>
      </c>
      <c r="B588" s="6" t="s">
        <v>13155</v>
      </c>
      <c r="C588" s="6">
        <v>52502</v>
      </c>
      <c r="D588" s="6">
        <v>22.247160405171599</v>
      </c>
      <c r="E588" s="6">
        <v>0.42398955505715402</v>
      </c>
      <c r="F588" s="6">
        <v>0.176970216214068</v>
      </c>
      <c r="G588" s="6">
        <v>1.0143967289274699E-3</v>
      </c>
      <c r="H588" s="6">
        <v>2.7066614575361699E-2</v>
      </c>
      <c r="I588" s="6" t="s">
        <v>14308</v>
      </c>
      <c r="J588" s="6" t="b">
        <v>0</v>
      </c>
    </row>
    <row r="589" spans="1:10" x14ac:dyDescent="0.2">
      <c r="A589" s="6" t="s">
        <v>4627</v>
      </c>
      <c r="B589" s="6" t="s">
        <v>14439</v>
      </c>
      <c r="C589" s="6">
        <v>21987</v>
      </c>
      <c r="D589" s="6">
        <v>23.5273109026033</v>
      </c>
      <c r="E589" s="6">
        <v>0.40598441090939003</v>
      </c>
      <c r="F589" s="6">
        <v>0.170518160374143</v>
      </c>
      <c r="G589" s="6">
        <v>1.04283837443946E-3</v>
      </c>
      <c r="H589" s="6">
        <v>2.77682539169158E-2</v>
      </c>
      <c r="I589" s="6" t="s">
        <v>7</v>
      </c>
      <c r="J589" s="6" t="b">
        <v>0</v>
      </c>
    </row>
    <row r="590" spans="1:10" x14ac:dyDescent="0.2">
      <c r="A590" s="6" t="s">
        <v>121</v>
      </c>
      <c r="B590" s="6" t="s">
        <v>12866</v>
      </c>
      <c r="C590" s="6">
        <v>104445</v>
      </c>
      <c r="D590" s="6">
        <v>6.2326580985017301</v>
      </c>
      <c r="E590" s="6">
        <v>-0.76590539000824798</v>
      </c>
      <c r="F590" s="6">
        <v>0.35418839494197002</v>
      </c>
      <c r="G590" s="6">
        <v>1.05787466402559E-3</v>
      </c>
      <c r="H590" s="6">
        <v>2.8110792663562999E-2</v>
      </c>
      <c r="I590" s="6" t="s">
        <v>14561</v>
      </c>
      <c r="J590" s="6" t="b">
        <v>0</v>
      </c>
    </row>
    <row r="591" spans="1:10" x14ac:dyDescent="0.2">
      <c r="A591" s="6" t="s">
        <v>2119</v>
      </c>
      <c r="B591" s="6" t="s">
        <v>13465</v>
      </c>
      <c r="C591" s="6">
        <v>234577</v>
      </c>
      <c r="D591" s="6">
        <v>23.1469537197733</v>
      </c>
      <c r="E591" s="6">
        <v>-0.40820375588290198</v>
      </c>
      <c r="F591" s="6">
        <v>0.17660722258266001</v>
      </c>
      <c r="G591" s="6">
        <v>1.0720316834755201E-3</v>
      </c>
      <c r="H591" s="6">
        <v>2.8428610688230899E-2</v>
      </c>
      <c r="I591" s="6" t="s">
        <v>13998</v>
      </c>
      <c r="J591" s="6" t="b">
        <v>0</v>
      </c>
    </row>
    <row r="592" spans="1:10" x14ac:dyDescent="0.2">
      <c r="A592" s="6" t="s">
        <v>986</v>
      </c>
      <c r="B592" s="6" t="s">
        <v>13504</v>
      </c>
      <c r="C592" s="6">
        <v>11982</v>
      </c>
      <c r="D592" s="6">
        <v>4.48620605993524</v>
      </c>
      <c r="E592" s="6">
        <v>0.91618839040691302</v>
      </c>
      <c r="F592" s="6">
        <v>0.43453998074436301</v>
      </c>
      <c r="G592" s="6">
        <v>1.08522427797205E-3</v>
      </c>
      <c r="H592" s="6">
        <v>2.8719606096597902E-2</v>
      </c>
      <c r="I592" s="6" t="s">
        <v>13974</v>
      </c>
      <c r="J592" s="6" t="b">
        <v>0</v>
      </c>
    </row>
    <row r="593" spans="1:10" x14ac:dyDescent="0.2">
      <c r="A593" s="6" t="s">
        <v>1153</v>
      </c>
      <c r="B593" s="6" t="s">
        <v>13420</v>
      </c>
      <c r="C593" s="6">
        <v>319832</v>
      </c>
      <c r="D593" s="6">
        <v>63.390444036198701</v>
      </c>
      <c r="E593" s="6">
        <v>-0.28792353347474697</v>
      </c>
      <c r="F593" s="6">
        <v>0.11372903740742001</v>
      </c>
      <c r="G593" s="6">
        <v>1.08993468740482E-3</v>
      </c>
      <c r="H593" s="6">
        <v>2.8785397530011698E-2</v>
      </c>
      <c r="I593" s="6" t="s">
        <v>6</v>
      </c>
      <c r="J593" s="6" t="b">
        <v>0</v>
      </c>
    </row>
    <row r="594" spans="1:10" x14ac:dyDescent="0.2">
      <c r="A594" s="6" t="s">
        <v>1360</v>
      </c>
      <c r="B594" s="6" t="s">
        <v>13875</v>
      </c>
      <c r="C594" s="6">
        <v>11878</v>
      </c>
      <c r="D594" s="6">
        <v>9.7782547057061109</v>
      </c>
      <c r="E594" s="6">
        <v>-0.615934256786829</v>
      </c>
      <c r="F594" s="6">
        <v>0.27609323889078402</v>
      </c>
      <c r="G594" s="6">
        <v>1.10494730848891E-3</v>
      </c>
      <c r="H594" s="6">
        <v>2.9063258372266199E-2</v>
      </c>
      <c r="I594" s="6" t="s">
        <v>10</v>
      </c>
      <c r="J594" s="6" t="b">
        <v>0</v>
      </c>
    </row>
    <row r="595" spans="1:10" x14ac:dyDescent="0.2">
      <c r="A595" s="6" t="s">
        <v>71</v>
      </c>
      <c r="B595" s="6" t="s">
        <v>12880</v>
      </c>
      <c r="C595" s="6">
        <v>84004</v>
      </c>
      <c r="D595" s="6">
        <v>14.4327131542586</v>
      </c>
      <c r="E595" s="6">
        <v>-0.54292132383034097</v>
      </c>
      <c r="F595" s="6">
        <v>0.24369322202854199</v>
      </c>
      <c r="G595" s="6">
        <v>1.1034969297397999E-3</v>
      </c>
      <c r="H595" s="6">
        <v>2.9063258372266199E-2</v>
      </c>
      <c r="I595" s="6" t="s">
        <v>14561</v>
      </c>
      <c r="J595" s="6" t="b">
        <v>0</v>
      </c>
    </row>
    <row r="596" spans="1:10" x14ac:dyDescent="0.2">
      <c r="A596" s="6" t="s">
        <v>9802</v>
      </c>
      <c r="B596" s="6" t="s">
        <v>14629</v>
      </c>
      <c r="C596" s="6">
        <v>226098</v>
      </c>
      <c r="D596" s="6">
        <v>95.224940177928602</v>
      </c>
      <c r="E596" s="6">
        <v>0.25329712668058002</v>
      </c>
      <c r="F596" s="6">
        <v>9.7680922205989701E-2</v>
      </c>
      <c r="G596" s="6">
        <v>1.10985585827823E-3</v>
      </c>
      <c r="H596" s="6">
        <v>2.9133153472573101E-2</v>
      </c>
      <c r="I596" s="6" t="s">
        <v>9</v>
      </c>
      <c r="J596" s="6" t="b">
        <v>0</v>
      </c>
    </row>
    <row r="597" spans="1:10" x14ac:dyDescent="0.2">
      <c r="A597" s="6" t="s">
        <v>63</v>
      </c>
      <c r="B597" s="6" t="s">
        <v>13182</v>
      </c>
      <c r="C597" s="6">
        <v>14912</v>
      </c>
      <c r="D597" s="6">
        <v>5.94905266432428</v>
      </c>
      <c r="E597" s="6">
        <v>-0.84173669616357005</v>
      </c>
      <c r="F597" s="6">
        <v>0.39206624311089799</v>
      </c>
      <c r="G597" s="6">
        <v>1.12233310652556E-3</v>
      </c>
      <c r="H597" s="6">
        <v>2.9401037918112001E-2</v>
      </c>
      <c r="I597" s="6" t="s">
        <v>14525</v>
      </c>
      <c r="J597" s="6" t="b">
        <v>0</v>
      </c>
    </row>
    <row r="598" spans="1:10" x14ac:dyDescent="0.2">
      <c r="A598" s="6" t="s">
        <v>1095</v>
      </c>
      <c r="B598" s="6" t="s">
        <v>13488</v>
      </c>
      <c r="C598" s="6">
        <v>242721</v>
      </c>
      <c r="D598" s="6">
        <v>5.8035046074389003</v>
      </c>
      <c r="E598" s="6">
        <v>0.81264382264240898</v>
      </c>
      <c r="F598" s="6">
        <v>0.36707103956610398</v>
      </c>
      <c r="G598" s="6">
        <v>1.17665188015826E-3</v>
      </c>
      <c r="H598" s="6">
        <v>3.0637931551565401E-2</v>
      </c>
      <c r="I598" s="6" t="s">
        <v>14128</v>
      </c>
      <c r="J598" s="6" t="b">
        <v>0</v>
      </c>
    </row>
    <row r="599" spans="1:10" x14ac:dyDescent="0.2">
      <c r="A599" s="6" t="s">
        <v>230</v>
      </c>
      <c r="B599" s="6" t="s">
        <v>12976</v>
      </c>
      <c r="C599" s="6">
        <v>18805</v>
      </c>
      <c r="D599" s="6">
        <v>6.9912236058997799</v>
      </c>
      <c r="E599" s="6">
        <v>0.714370057542703</v>
      </c>
      <c r="F599" s="6">
        <v>0.33876160206714101</v>
      </c>
      <c r="G599" s="6">
        <v>1.1809739607485199E-3</v>
      </c>
      <c r="H599" s="6">
        <v>3.0688722943868801E-2</v>
      </c>
      <c r="I599" s="6" t="s">
        <v>14561</v>
      </c>
      <c r="J599" s="6" t="b">
        <v>0</v>
      </c>
    </row>
    <row r="600" spans="1:10" x14ac:dyDescent="0.2">
      <c r="A600" s="6" t="s">
        <v>1587</v>
      </c>
      <c r="B600" s="6" t="s">
        <v>14632</v>
      </c>
      <c r="C600" s="6">
        <v>107515</v>
      </c>
      <c r="D600" s="6">
        <v>28.929669560443202</v>
      </c>
      <c r="E600" s="6">
        <v>-0.36997300678011003</v>
      </c>
      <c r="F600" s="6">
        <v>0.155927401316725</v>
      </c>
      <c r="G600" s="6">
        <v>1.19876701482109E-3</v>
      </c>
      <c r="H600" s="6">
        <v>3.1084722537604699E-2</v>
      </c>
      <c r="I600" s="6" t="s">
        <v>13495</v>
      </c>
      <c r="J600" s="6" t="b">
        <v>0</v>
      </c>
    </row>
    <row r="601" spans="1:10" x14ac:dyDescent="0.2">
      <c r="A601" s="6" t="s">
        <v>132</v>
      </c>
      <c r="B601" s="6" t="s">
        <v>12933</v>
      </c>
      <c r="C601" s="6">
        <v>14555</v>
      </c>
      <c r="D601" s="6">
        <v>50.972059224556602</v>
      </c>
      <c r="E601" s="6">
        <v>0.28185985260241198</v>
      </c>
      <c r="F601" s="6">
        <v>0.111216562673178</v>
      </c>
      <c r="G601" s="6">
        <v>1.2010170210032E-3</v>
      </c>
      <c r="H601" s="6">
        <v>3.1084722537604699E-2</v>
      </c>
      <c r="I601" s="6" t="s">
        <v>14561</v>
      </c>
      <c r="J601" s="6" t="b">
        <v>0</v>
      </c>
    </row>
    <row r="602" spans="1:10" x14ac:dyDescent="0.2">
      <c r="A602" s="6" t="s">
        <v>1626</v>
      </c>
      <c r="B602" s="6" t="s">
        <v>13514</v>
      </c>
      <c r="C602" s="6">
        <v>58175</v>
      </c>
      <c r="D602" s="6">
        <v>14.8212888516295</v>
      </c>
      <c r="E602" s="6">
        <v>-0.54636773198642796</v>
      </c>
      <c r="F602" s="6">
        <v>0.25440169072859697</v>
      </c>
      <c r="G602" s="6">
        <v>1.21845989126483E-3</v>
      </c>
      <c r="H602" s="6">
        <v>3.1244352641510102E-2</v>
      </c>
      <c r="I602" s="6" t="s">
        <v>14145</v>
      </c>
      <c r="J602" s="6" t="b">
        <v>0</v>
      </c>
    </row>
    <row r="603" spans="1:10" x14ac:dyDescent="0.2">
      <c r="A603" s="6" t="s">
        <v>286</v>
      </c>
      <c r="B603" s="6" t="s">
        <v>13393</v>
      </c>
      <c r="C603" s="6">
        <v>22415</v>
      </c>
      <c r="D603" s="6">
        <v>5.7139239743419896</v>
      </c>
      <c r="E603" s="6">
        <v>0.86309446421708602</v>
      </c>
      <c r="F603" s="6">
        <v>0.40420488828951301</v>
      </c>
      <c r="G603" s="6">
        <v>1.21467806049215E-3</v>
      </c>
      <c r="H603" s="6">
        <v>3.1244352641510102E-2</v>
      </c>
      <c r="I603" s="6" t="s">
        <v>13960</v>
      </c>
      <c r="J603" s="6" t="b">
        <v>0</v>
      </c>
    </row>
    <row r="604" spans="1:10" x14ac:dyDescent="0.2">
      <c r="A604" s="6" t="s">
        <v>6156</v>
      </c>
      <c r="B604" s="6" t="s">
        <v>14636</v>
      </c>
      <c r="C604" s="6">
        <v>56461</v>
      </c>
      <c r="D604" s="6">
        <v>30.567361584891799</v>
      </c>
      <c r="E604" s="6">
        <v>-0.35950991681991001</v>
      </c>
      <c r="F604" s="6">
        <v>0.15449610463608901</v>
      </c>
      <c r="G604" s="6">
        <v>1.2264958980376E-3</v>
      </c>
      <c r="H604" s="6">
        <v>3.1367753787558399E-2</v>
      </c>
      <c r="I604" s="6" t="s">
        <v>12</v>
      </c>
      <c r="J604" s="6" t="b">
        <v>0</v>
      </c>
    </row>
    <row r="605" spans="1:10" x14ac:dyDescent="0.2">
      <c r="A605" s="6" t="s">
        <v>2639</v>
      </c>
      <c r="B605" s="6" t="s">
        <v>14405</v>
      </c>
      <c r="C605" s="6">
        <v>72125</v>
      </c>
      <c r="D605" s="6">
        <v>86.949964848668699</v>
      </c>
      <c r="E605" s="6">
        <v>-0.23126327322288701</v>
      </c>
      <c r="F605" s="6">
        <v>8.7894077109333807E-2</v>
      </c>
      <c r="G605" s="6">
        <v>1.2627952881123399E-3</v>
      </c>
      <c r="H605" s="6">
        <v>3.2105763896781499E-2</v>
      </c>
      <c r="I605" s="6" t="s">
        <v>7</v>
      </c>
      <c r="J605" s="6" t="b">
        <v>0</v>
      </c>
    </row>
    <row r="606" spans="1:10" x14ac:dyDescent="0.2">
      <c r="A606" s="6" t="s">
        <v>148</v>
      </c>
      <c r="B606" s="6" t="s">
        <v>14134</v>
      </c>
      <c r="C606" s="6">
        <v>243548</v>
      </c>
      <c r="D606" s="6">
        <v>248.17289658412199</v>
      </c>
      <c r="E606" s="6">
        <v>0.20909776177933601</v>
      </c>
      <c r="F606" s="6">
        <v>7.6349101466449396E-2</v>
      </c>
      <c r="G606" s="6">
        <v>1.2833171221776399E-3</v>
      </c>
      <c r="H606" s="6">
        <v>3.2563542898236902E-2</v>
      </c>
      <c r="I606" s="6" t="s">
        <v>13270</v>
      </c>
      <c r="J606" s="6" t="b">
        <v>0</v>
      </c>
    </row>
    <row r="607" spans="1:10" x14ac:dyDescent="0.2">
      <c r="A607" s="6" t="s">
        <v>207</v>
      </c>
      <c r="B607" s="6" t="s">
        <v>12943</v>
      </c>
      <c r="C607" s="6">
        <v>108960</v>
      </c>
      <c r="D607" s="6">
        <v>13.6034281636614</v>
      </c>
      <c r="E607" s="6">
        <v>0.51191104376032803</v>
      </c>
      <c r="F607" s="6">
        <v>0.24015050385252301</v>
      </c>
      <c r="G607" s="6">
        <v>1.3077958395265701E-3</v>
      </c>
      <c r="H607" s="6">
        <v>3.31197376894585E-2</v>
      </c>
      <c r="I607" s="6" t="s">
        <v>14561</v>
      </c>
      <c r="J607" s="6" t="b">
        <v>0</v>
      </c>
    </row>
    <row r="608" spans="1:10" x14ac:dyDescent="0.2">
      <c r="A608" s="6" t="s">
        <v>4557</v>
      </c>
      <c r="B608" s="6" t="s">
        <v>14337</v>
      </c>
      <c r="C608" s="6">
        <v>57810</v>
      </c>
      <c r="D608" s="6">
        <v>19.672664007596001</v>
      </c>
      <c r="E608" s="6">
        <v>-0.46735497647172602</v>
      </c>
      <c r="F608" s="6">
        <v>0.211581244589158</v>
      </c>
      <c r="G608" s="6">
        <v>1.33208067642192E-3</v>
      </c>
      <c r="H608" s="6">
        <v>3.3603228135625801E-2</v>
      </c>
      <c r="I608" s="6" t="s">
        <v>13570</v>
      </c>
      <c r="J608" s="6" t="b">
        <v>0</v>
      </c>
    </row>
    <row r="609" spans="1:10" x14ac:dyDescent="0.2">
      <c r="A609" s="6" t="s">
        <v>3801</v>
      </c>
      <c r="B609" s="6" t="s">
        <v>14640</v>
      </c>
      <c r="C609" s="6">
        <v>14012</v>
      </c>
      <c r="D609" s="6">
        <v>4.9172768156498901</v>
      </c>
      <c r="E609" s="6">
        <v>0.92258813004603102</v>
      </c>
      <c r="F609" s="6">
        <v>0.46684463022238998</v>
      </c>
      <c r="G609" s="6">
        <v>1.34471649225608E-3</v>
      </c>
      <c r="H609" s="6">
        <v>3.3855984681490203E-2</v>
      </c>
      <c r="I609" s="6" t="s">
        <v>9</v>
      </c>
      <c r="J609" s="6" t="b">
        <v>0</v>
      </c>
    </row>
    <row r="610" spans="1:10" x14ac:dyDescent="0.2">
      <c r="A610" s="6" t="s">
        <v>692</v>
      </c>
      <c r="B610" s="6" t="s">
        <v>13159</v>
      </c>
      <c r="C610" s="6">
        <v>320634</v>
      </c>
      <c r="D610" s="6">
        <v>79.8334259666088</v>
      </c>
      <c r="E610" s="6">
        <v>0.250225563302865</v>
      </c>
      <c r="F610" s="6">
        <v>9.9329339799875793E-2</v>
      </c>
      <c r="G610" s="6">
        <v>1.39310456948167E-3</v>
      </c>
      <c r="H610" s="6">
        <v>3.4997742344022198E-2</v>
      </c>
      <c r="I610" s="6" t="s">
        <v>14308</v>
      </c>
      <c r="J610" s="6" t="b">
        <v>0</v>
      </c>
    </row>
    <row r="611" spans="1:10" x14ac:dyDescent="0.2">
      <c r="A611" s="6" t="s">
        <v>213</v>
      </c>
      <c r="B611" s="6" t="s">
        <v>13782</v>
      </c>
      <c r="C611" s="6">
        <v>18230</v>
      </c>
      <c r="D611" s="6">
        <v>20.128143856472001</v>
      </c>
      <c r="E611" s="6">
        <v>0.40069580195161503</v>
      </c>
      <c r="F611" s="6">
        <v>0.178292252683908</v>
      </c>
      <c r="G611" s="6">
        <v>1.3981788727192199E-3</v>
      </c>
      <c r="H611" s="6">
        <v>3.4997742344022198E-2</v>
      </c>
      <c r="I611" s="6" t="s">
        <v>13217</v>
      </c>
      <c r="J611" s="6" t="b">
        <v>0</v>
      </c>
    </row>
    <row r="612" spans="1:10" x14ac:dyDescent="0.2">
      <c r="A612" s="6" t="s">
        <v>1704</v>
      </c>
      <c r="B612" s="6" t="s">
        <v>14325</v>
      </c>
      <c r="C612" s="6">
        <v>74521</v>
      </c>
      <c r="D612" s="6">
        <v>33.316950129932302</v>
      </c>
      <c r="E612" s="6">
        <v>0.33615598518724799</v>
      </c>
      <c r="F612" s="6">
        <v>0.14501512590117199</v>
      </c>
      <c r="G612" s="6">
        <v>1.39786998789385E-3</v>
      </c>
      <c r="H612" s="6">
        <v>3.4997742344022198E-2</v>
      </c>
      <c r="I612" s="6" t="s">
        <v>7</v>
      </c>
      <c r="J612" s="6" t="b">
        <v>0</v>
      </c>
    </row>
    <row r="613" spans="1:10" x14ac:dyDescent="0.2">
      <c r="A613" s="6" t="s">
        <v>465</v>
      </c>
      <c r="B613" s="6" t="s">
        <v>13080</v>
      </c>
      <c r="C613" s="6">
        <v>50915</v>
      </c>
      <c r="D613" s="6">
        <v>31.2324891735671</v>
      </c>
      <c r="E613" s="6">
        <v>0.35529050972148901</v>
      </c>
      <c r="F613" s="6">
        <v>0.151745073762239</v>
      </c>
      <c r="G613" s="6">
        <v>1.40238551369938E-3</v>
      </c>
      <c r="H613" s="6">
        <v>3.5035272071010898E-2</v>
      </c>
      <c r="I613" s="6" t="s">
        <v>13976</v>
      </c>
      <c r="J613" s="6" t="b">
        <v>0</v>
      </c>
    </row>
    <row r="614" spans="1:10" x14ac:dyDescent="0.2">
      <c r="A614" s="6" t="s">
        <v>494</v>
      </c>
      <c r="B614" s="6" t="s">
        <v>14199</v>
      </c>
      <c r="C614" s="6">
        <v>228602</v>
      </c>
      <c r="D614" s="6">
        <v>79.898953138871093</v>
      </c>
      <c r="E614" s="6">
        <v>-0.233292925113777</v>
      </c>
      <c r="F614" s="6">
        <v>8.8650063350917005E-2</v>
      </c>
      <c r="G614" s="6">
        <v>1.4072692182225601E-3</v>
      </c>
      <c r="H614" s="6">
        <v>3.50895394085129E-2</v>
      </c>
      <c r="I614" s="6" t="s">
        <v>13073</v>
      </c>
      <c r="J614" s="6" t="b">
        <v>0</v>
      </c>
    </row>
    <row r="615" spans="1:10" x14ac:dyDescent="0.2">
      <c r="A615" s="6" t="s">
        <v>1219</v>
      </c>
      <c r="B615" s="6" t="s">
        <v>14351</v>
      </c>
      <c r="C615" s="6">
        <v>16524</v>
      </c>
      <c r="D615" s="6">
        <v>29.9188691641695</v>
      </c>
      <c r="E615" s="6">
        <v>-0.348852219086767</v>
      </c>
      <c r="F615" s="6">
        <v>0.15203376131773</v>
      </c>
      <c r="G615" s="6">
        <v>1.41184023959884E-3</v>
      </c>
      <c r="H615" s="6">
        <v>3.5135816424324298E-2</v>
      </c>
      <c r="I615" s="6" t="s">
        <v>13570</v>
      </c>
      <c r="J615" s="6" t="b">
        <v>0</v>
      </c>
    </row>
    <row r="616" spans="1:10" x14ac:dyDescent="0.2">
      <c r="A616" s="6" t="s">
        <v>8945</v>
      </c>
      <c r="B616" s="6" t="s">
        <v>14411</v>
      </c>
      <c r="C616" s="6">
        <v>18159</v>
      </c>
      <c r="D616" s="6">
        <v>4.2584162887608397</v>
      </c>
      <c r="E616" s="6">
        <v>0.93520783502805105</v>
      </c>
      <c r="F616" s="6">
        <v>0.48405011777884799</v>
      </c>
      <c r="G616" s="6">
        <v>1.4233875858517501E-3</v>
      </c>
      <c r="H616" s="6">
        <v>3.5355199133411702E-2</v>
      </c>
      <c r="I616" s="6" t="s">
        <v>7</v>
      </c>
      <c r="J616" s="6" t="b">
        <v>0</v>
      </c>
    </row>
    <row r="617" spans="1:10" x14ac:dyDescent="0.2">
      <c r="A617" s="6" t="s">
        <v>840</v>
      </c>
      <c r="B617" s="6" t="s">
        <v>14641</v>
      </c>
      <c r="C617" s="6">
        <v>21887</v>
      </c>
      <c r="D617" s="6">
        <v>13.6436124895581</v>
      </c>
      <c r="E617" s="6">
        <v>0.49274302469374098</v>
      </c>
      <c r="F617" s="6">
        <v>0.235343084472623</v>
      </c>
      <c r="G617" s="6">
        <v>1.4293067491486899E-3</v>
      </c>
      <c r="H617" s="6">
        <v>3.5434211955427501E-2</v>
      </c>
      <c r="I617" s="6" t="s">
        <v>13495</v>
      </c>
      <c r="J617" s="6" t="b">
        <v>0</v>
      </c>
    </row>
    <row r="618" spans="1:10" x14ac:dyDescent="0.2">
      <c r="A618" s="6" t="s">
        <v>67</v>
      </c>
      <c r="B618" s="6" t="s">
        <v>13250</v>
      </c>
      <c r="C618" s="6">
        <v>20677</v>
      </c>
      <c r="D618" s="6">
        <v>55.363686147276603</v>
      </c>
      <c r="E618" s="6">
        <v>0.29746422633478298</v>
      </c>
      <c r="F618" s="6">
        <v>0.12212312445325101</v>
      </c>
      <c r="G618" s="6">
        <v>1.4450298306213499E-3</v>
      </c>
      <c r="H618" s="6">
        <v>3.5755508676999802E-2</v>
      </c>
      <c r="I618" s="6" t="s">
        <v>13973</v>
      </c>
      <c r="J618" s="6" t="b">
        <v>0</v>
      </c>
    </row>
    <row r="619" spans="1:10" x14ac:dyDescent="0.2">
      <c r="A619" s="6" t="s">
        <v>9129</v>
      </c>
      <c r="B619" s="6" t="s">
        <v>14421</v>
      </c>
      <c r="C619" s="6">
        <v>74340</v>
      </c>
      <c r="D619" s="6">
        <v>250.04248401172899</v>
      </c>
      <c r="E619" s="6">
        <v>0.220970186539835</v>
      </c>
      <c r="F619" s="6">
        <v>8.7214128425261897E-2</v>
      </c>
      <c r="G619" s="6">
        <v>1.4649813686778801E-3</v>
      </c>
      <c r="H619" s="6">
        <v>3.6180007427596202E-2</v>
      </c>
      <c r="I619" s="6" t="s">
        <v>14011</v>
      </c>
      <c r="J619" s="6" t="b">
        <v>0</v>
      </c>
    </row>
    <row r="620" spans="1:10" x14ac:dyDescent="0.2">
      <c r="A620" s="6" t="s">
        <v>363</v>
      </c>
      <c r="B620" s="6" t="s">
        <v>13856</v>
      </c>
      <c r="C620" s="6">
        <v>20305</v>
      </c>
      <c r="D620" s="6">
        <v>4.2397821618062501</v>
      </c>
      <c r="E620" s="6">
        <v>0.852601767073076</v>
      </c>
      <c r="F620" s="6">
        <v>0.42021541521563599</v>
      </c>
      <c r="G620" s="6">
        <v>1.47483228406463E-3</v>
      </c>
      <c r="H620" s="6">
        <v>3.6353913501105603E-2</v>
      </c>
      <c r="I620" s="6" t="s">
        <v>13217</v>
      </c>
      <c r="J620" s="6" t="b">
        <v>0</v>
      </c>
    </row>
    <row r="621" spans="1:10" x14ac:dyDescent="0.2">
      <c r="A621" s="6" t="s">
        <v>7725</v>
      </c>
      <c r="B621" s="6" t="s">
        <v>13857</v>
      </c>
      <c r="C621" s="6">
        <v>279653</v>
      </c>
      <c r="D621" s="6">
        <v>129.14537906568299</v>
      </c>
      <c r="E621" s="6">
        <v>-0.21853804042925601</v>
      </c>
      <c r="F621" s="6">
        <v>8.37188411369999E-2</v>
      </c>
      <c r="G621" s="6">
        <v>1.4874683223720601E-3</v>
      </c>
      <c r="H621" s="6">
        <v>3.65956797715149E-2</v>
      </c>
      <c r="I621" s="6" t="s">
        <v>13541</v>
      </c>
      <c r="J621" s="6" t="b">
        <v>0</v>
      </c>
    </row>
    <row r="622" spans="1:10" x14ac:dyDescent="0.2">
      <c r="A622" s="6" t="s">
        <v>902</v>
      </c>
      <c r="B622" s="6" t="s">
        <v>13415</v>
      </c>
      <c r="C622" s="6">
        <v>12176</v>
      </c>
      <c r="D622" s="6">
        <v>110.297044742274</v>
      </c>
      <c r="E622" s="6">
        <v>0.209749768528981</v>
      </c>
      <c r="F622" s="6">
        <v>7.9133694213409905E-2</v>
      </c>
      <c r="G622" s="6">
        <v>1.5156366654313E-3</v>
      </c>
      <c r="H622" s="6">
        <v>3.7217939444680201E-2</v>
      </c>
      <c r="I622" s="6" t="s">
        <v>6</v>
      </c>
      <c r="J622" s="6" t="b">
        <v>0</v>
      </c>
    </row>
    <row r="623" spans="1:10" x14ac:dyDescent="0.2">
      <c r="A623" s="6" t="s">
        <v>268</v>
      </c>
      <c r="B623" s="6" t="s">
        <v>13263</v>
      </c>
      <c r="C623" s="6">
        <v>116701</v>
      </c>
      <c r="D623" s="6">
        <v>19.7582525026735</v>
      </c>
      <c r="E623" s="6">
        <v>-0.409141843655212</v>
      </c>
      <c r="F623" s="6">
        <v>0.188848077958298</v>
      </c>
      <c r="G623" s="6">
        <v>1.5317084008975501E-3</v>
      </c>
      <c r="H623" s="6">
        <v>3.75413606363924E-2</v>
      </c>
      <c r="I623" s="6" t="s">
        <v>13968</v>
      </c>
      <c r="J623" s="6" t="b">
        <v>0</v>
      </c>
    </row>
    <row r="624" spans="1:10" x14ac:dyDescent="0.2">
      <c r="A624" s="6" t="s">
        <v>608</v>
      </c>
      <c r="B624" s="6" t="s">
        <v>13302</v>
      </c>
      <c r="C624" s="6">
        <v>76477</v>
      </c>
      <c r="D624" s="6">
        <v>14.5592798784901</v>
      </c>
      <c r="E624" s="6">
        <v>0.54431376109954399</v>
      </c>
      <c r="F624" s="6">
        <v>0.25340817743638999</v>
      </c>
      <c r="G624" s="6">
        <v>1.5358745098450299E-3</v>
      </c>
      <c r="H624" s="6">
        <v>3.7572310079214598E-2</v>
      </c>
      <c r="I624" s="6" t="s">
        <v>14435</v>
      </c>
      <c r="J624" s="6" t="b">
        <v>0</v>
      </c>
    </row>
    <row r="625" spans="1:10" x14ac:dyDescent="0.2">
      <c r="A625" s="6" t="s">
        <v>152</v>
      </c>
      <c r="B625" s="6" t="s">
        <v>13253</v>
      </c>
      <c r="C625" s="6">
        <v>13195</v>
      </c>
      <c r="D625" s="6">
        <v>17.417552029029199</v>
      </c>
      <c r="E625" s="6">
        <v>0.471852488626681</v>
      </c>
      <c r="F625" s="6">
        <v>0.22583491035520101</v>
      </c>
      <c r="G625" s="6">
        <v>1.57621890920656E-3</v>
      </c>
      <c r="H625" s="6">
        <v>3.8486507366117202E-2</v>
      </c>
      <c r="I625" s="6" t="s">
        <v>13973</v>
      </c>
      <c r="J625" s="6" t="b">
        <v>0</v>
      </c>
    </row>
    <row r="626" spans="1:10" x14ac:dyDescent="0.2">
      <c r="A626" s="6" t="s">
        <v>5724</v>
      </c>
      <c r="B626" s="6" t="s">
        <v>14559</v>
      </c>
      <c r="C626" s="6">
        <v>100503068</v>
      </c>
      <c r="D626" s="6">
        <v>3.0114411145000499</v>
      </c>
      <c r="E626" s="6">
        <v>1.32886532052984</v>
      </c>
      <c r="F626" s="6">
        <v>0.74636683133354498</v>
      </c>
      <c r="G626" s="6">
        <v>1.59742271080081E-3</v>
      </c>
      <c r="H626" s="6">
        <v>3.8930785876597603E-2</v>
      </c>
      <c r="I626" s="6" t="s">
        <v>13493</v>
      </c>
      <c r="J626" s="6" t="b">
        <v>0</v>
      </c>
    </row>
    <row r="627" spans="1:10" x14ac:dyDescent="0.2">
      <c r="A627" s="6" t="s">
        <v>322</v>
      </c>
      <c r="B627" s="6" t="s">
        <v>13251</v>
      </c>
      <c r="C627" s="6">
        <v>218232</v>
      </c>
      <c r="D627" s="6">
        <v>14.5939905360762</v>
      </c>
      <c r="E627" s="6">
        <v>0.50141038365588597</v>
      </c>
      <c r="F627" s="6">
        <v>0.251841394830214</v>
      </c>
      <c r="G627" s="6">
        <v>1.61883991710318E-3</v>
      </c>
      <c r="H627" s="6">
        <v>3.9304704253719E-2</v>
      </c>
      <c r="I627" s="6" t="s">
        <v>13973</v>
      </c>
      <c r="J627" s="6" t="b">
        <v>0</v>
      </c>
    </row>
    <row r="628" spans="1:10" x14ac:dyDescent="0.2">
      <c r="A628" s="6" t="s">
        <v>775</v>
      </c>
      <c r="B628" s="6" t="s">
        <v>13102</v>
      </c>
      <c r="C628" s="6">
        <v>171469</v>
      </c>
      <c r="D628" s="6">
        <v>260.17748758653198</v>
      </c>
      <c r="E628" s="6">
        <v>-0.186524222111243</v>
      </c>
      <c r="F628" s="6">
        <v>7.0434140503435105E-2</v>
      </c>
      <c r="G628" s="6">
        <v>1.62947373757806E-3</v>
      </c>
      <c r="H628" s="6">
        <v>3.9414989977565797E-2</v>
      </c>
      <c r="I628" s="6" t="s">
        <v>14529</v>
      </c>
      <c r="J628" s="6" t="b">
        <v>0</v>
      </c>
    </row>
    <row r="629" spans="1:10" x14ac:dyDescent="0.2">
      <c r="A629" s="6" t="s">
        <v>680</v>
      </c>
      <c r="B629" s="6" t="s">
        <v>13354</v>
      </c>
      <c r="C629" s="6">
        <v>239719</v>
      </c>
      <c r="D629" s="6">
        <v>223.74288558925701</v>
      </c>
      <c r="E629" s="6">
        <v>0.17727594402463301</v>
      </c>
      <c r="F629" s="6">
        <v>6.4825211911108294E-2</v>
      </c>
      <c r="G629" s="6">
        <v>1.62939545496164E-3</v>
      </c>
      <c r="H629" s="6">
        <v>3.9414989977565797E-2</v>
      </c>
      <c r="I629" s="6" t="s">
        <v>14562</v>
      </c>
      <c r="J629" s="6" t="b">
        <v>0</v>
      </c>
    </row>
    <row r="630" spans="1:10" x14ac:dyDescent="0.2">
      <c r="A630" s="6" t="s">
        <v>524</v>
      </c>
      <c r="B630" s="6" t="s">
        <v>13243</v>
      </c>
      <c r="C630" s="6">
        <v>14634</v>
      </c>
      <c r="D630" s="6">
        <v>6.7611324558894701</v>
      </c>
      <c r="E630" s="6">
        <v>-0.64455276682932705</v>
      </c>
      <c r="F630" s="6">
        <v>0.31921285189161802</v>
      </c>
      <c r="G630" s="6">
        <v>1.6353480379099701E-3</v>
      </c>
      <c r="H630" s="6">
        <v>3.9448940593938699E-2</v>
      </c>
      <c r="I630" s="6" t="s">
        <v>13962</v>
      </c>
      <c r="J630" s="6" t="b">
        <v>0</v>
      </c>
    </row>
    <row r="631" spans="1:10" x14ac:dyDescent="0.2">
      <c r="A631" s="6" t="s">
        <v>3406</v>
      </c>
      <c r="B631" s="6" t="s">
        <v>14456</v>
      </c>
      <c r="C631" s="6">
        <v>218454</v>
      </c>
      <c r="D631" s="6">
        <v>24.324955700474501</v>
      </c>
      <c r="E631" s="6">
        <v>-0.37260942418561399</v>
      </c>
      <c r="F631" s="6">
        <v>0.16708613778060799</v>
      </c>
      <c r="G631" s="6">
        <v>1.63697404365544E-3</v>
      </c>
      <c r="H631" s="6">
        <v>3.9448940593938699E-2</v>
      </c>
      <c r="I631" s="6" t="s">
        <v>13996</v>
      </c>
      <c r="J631" s="6" t="b">
        <v>0</v>
      </c>
    </row>
    <row r="632" spans="1:10" x14ac:dyDescent="0.2">
      <c r="A632" s="6" t="s">
        <v>243</v>
      </c>
      <c r="B632" s="6" t="s">
        <v>13353</v>
      </c>
      <c r="C632" s="6">
        <v>53412</v>
      </c>
      <c r="D632" s="6">
        <v>93.642044764824504</v>
      </c>
      <c r="E632" s="6">
        <v>0.281391365065569</v>
      </c>
      <c r="F632" s="6">
        <v>0.119766381634951</v>
      </c>
      <c r="G632" s="6">
        <v>1.64919748573259E-3</v>
      </c>
      <c r="H632" s="6">
        <v>3.9669636919824301E-2</v>
      </c>
      <c r="I632" s="6" t="s">
        <v>14562</v>
      </c>
      <c r="J632" s="6" t="b">
        <v>0</v>
      </c>
    </row>
    <row r="633" spans="1:10" x14ac:dyDescent="0.2">
      <c r="A633" s="6" t="s">
        <v>575</v>
      </c>
      <c r="B633" s="6" t="s">
        <v>13261</v>
      </c>
      <c r="C633" s="6">
        <v>68041</v>
      </c>
      <c r="D633" s="6">
        <v>70.883933696160497</v>
      </c>
      <c r="E633" s="6">
        <v>-0.26502308966197202</v>
      </c>
      <c r="F633" s="6">
        <v>0.10741922273491999</v>
      </c>
      <c r="G633" s="6">
        <v>1.65381784464557E-3</v>
      </c>
      <c r="H633" s="6">
        <v>3.9706969809941199E-2</v>
      </c>
      <c r="I633" s="6" t="s">
        <v>13968</v>
      </c>
      <c r="J633" s="6" t="b">
        <v>0</v>
      </c>
    </row>
    <row r="634" spans="1:10" x14ac:dyDescent="0.2">
      <c r="A634" s="6" t="s">
        <v>475</v>
      </c>
      <c r="B634" s="6" t="s">
        <v>13101</v>
      </c>
      <c r="C634" s="6">
        <v>21687</v>
      </c>
      <c r="D634" s="6">
        <v>3.7929682773114202</v>
      </c>
      <c r="E634" s="6">
        <v>-0.93911140792348602</v>
      </c>
      <c r="F634" s="6">
        <v>0.53046955584662603</v>
      </c>
      <c r="G634" s="6">
        <v>1.6825092164981499E-3</v>
      </c>
      <c r="H634" s="6">
        <v>4.0321021797597299E-2</v>
      </c>
      <c r="I634" s="6" t="s">
        <v>13970</v>
      </c>
      <c r="J634" s="6" t="b">
        <v>0</v>
      </c>
    </row>
    <row r="635" spans="1:10" x14ac:dyDescent="0.2">
      <c r="A635" s="6" t="s">
        <v>3372</v>
      </c>
      <c r="B635" s="6" t="s">
        <v>14643</v>
      </c>
      <c r="C635" s="6">
        <v>56452</v>
      </c>
      <c r="D635" s="6">
        <v>18.968079308067299</v>
      </c>
      <c r="E635" s="6">
        <v>0.42863925735519298</v>
      </c>
      <c r="F635" s="6">
        <v>0.198727303575017</v>
      </c>
      <c r="G635" s="6">
        <v>1.70343250919335E-3</v>
      </c>
      <c r="H635" s="6">
        <v>4.0746987248560303E-2</v>
      </c>
      <c r="I635" s="6" t="s">
        <v>13495</v>
      </c>
      <c r="J635" s="6" t="b">
        <v>0</v>
      </c>
    </row>
    <row r="636" spans="1:10" x14ac:dyDescent="0.2">
      <c r="A636" s="6" t="s">
        <v>767</v>
      </c>
      <c r="B636" s="6" t="s">
        <v>13776</v>
      </c>
      <c r="C636" s="6">
        <v>242297</v>
      </c>
      <c r="D636" s="6">
        <v>59.232480479882</v>
      </c>
      <c r="E636" s="6">
        <v>0.25127092772056903</v>
      </c>
      <c r="F636" s="6">
        <v>0.103606251457388</v>
      </c>
      <c r="G636" s="6">
        <v>1.7069567900748501E-3</v>
      </c>
      <c r="H636" s="6">
        <v>4.0755955388115599E-2</v>
      </c>
      <c r="I636" s="6" t="s">
        <v>13130</v>
      </c>
      <c r="J636" s="6" t="b">
        <v>0</v>
      </c>
    </row>
    <row r="637" spans="1:10" x14ac:dyDescent="0.2">
      <c r="A637" s="6" t="s">
        <v>11451</v>
      </c>
      <c r="B637" s="6" t="s">
        <v>12856</v>
      </c>
      <c r="C637" s="6" t="s">
        <v>12856</v>
      </c>
      <c r="D637" s="6">
        <v>26.1101999817704</v>
      </c>
      <c r="E637" s="6">
        <v>-0.36805265966670803</v>
      </c>
      <c r="F637" s="6">
        <v>0.168234205955096</v>
      </c>
      <c r="G637" s="6">
        <v>1.7139577036831199E-3</v>
      </c>
      <c r="H637" s="6">
        <v>4.0847747041184601E-2</v>
      </c>
      <c r="I637" s="6" t="s">
        <v>13455</v>
      </c>
      <c r="J637" s="6" t="b">
        <v>0</v>
      </c>
    </row>
    <row r="638" spans="1:10" x14ac:dyDescent="0.2">
      <c r="A638" s="6" t="s">
        <v>297</v>
      </c>
      <c r="B638" s="6" t="s">
        <v>12861</v>
      </c>
      <c r="C638" s="6">
        <v>11639</v>
      </c>
      <c r="D638" s="6">
        <v>19.2192656026855</v>
      </c>
      <c r="E638" s="6">
        <v>-0.40596621535327398</v>
      </c>
      <c r="F638" s="6">
        <v>0.19122955281270901</v>
      </c>
      <c r="G638" s="6">
        <v>1.7500085773898299E-3</v>
      </c>
      <c r="H638" s="6">
        <v>4.1462526090476903E-2</v>
      </c>
      <c r="I638" s="6" t="s">
        <v>14561</v>
      </c>
      <c r="J638" s="6" t="b">
        <v>0</v>
      </c>
    </row>
    <row r="639" spans="1:10" x14ac:dyDescent="0.2">
      <c r="A639" s="6" t="s">
        <v>1209</v>
      </c>
      <c r="B639" s="6" t="s">
        <v>13791</v>
      </c>
      <c r="C639" s="6">
        <v>231134</v>
      </c>
      <c r="D639" s="6">
        <v>21.441972127512798</v>
      </c>
      <c r="E639" s="6">
        <v>0.37450373625892402</v>
      </c>
      <c r="F639" s="6">
        <v>0.17467930892783101</v>
      </c>
      <c r="G639" s="6">
        <v>1.75935986116108E-3</v>
      </c>
      <c r="H639" s="6">
        <v>4.1547218911105098E-2</v>
      </c>
      <c r="I639" s="6" t="s">
        <v>13536</v>
      </c>
      <c r="J639" s="6" t="b">
        <v>0</v>
      </c>
    </row>
    <row r="640" spans="1:10" x14ac:dyDescent="0.2">
      <c r="A640" s="6" t="s">
        <v>6441</v>
      </c>
      <c r="B640" s="6" t="s">
        <v>14286</v>
      </c>
      <c r="C640" s="6">
        <v>74100</v>
      </c>
      <c r="D640" s="6">
        <v>150.37764739271501</v>
      </c>
      <c r="E640" s="6">
        <v>-0.248701422394531</v>
      </c>
      <c r="F640" s="6">
        <v>0.100979535052712</v>
      </c>
      <c r="G640" s="6">
        <v>1.77065306772941E-3</v>
      </c>
      <c r="H640" s="6">
        <v>4.1737743805986001E-2</v>
      </c>
      <c r="I640" s="6" t="s">
        <v>13502</v>
      </c>
      <c r="J640" s="6" t="b">
        <v>0</v>
      </c>
    </row>
    <row r="641" spans="1:10" x14ac:dyDescent="0.2">
      <c r="A641" s="6" t="s">
        <v>650</v>
      </c>
      <c r="B641" s="6" t="s">
        <v>13889</v>
      </c>
      <c r="C641" s="6">
        <v>19013</v>
      </c>
      <c r="D641" s="6">
        <v>4.5180221144867296</v>
      </c>
      <c r="E641" s="6">
        <v>0.828299131302633</v>
      </c>
      <c r="F641" s="6">
        <v>0.43890886286495501</v>
      </c>
      <c r="G641" s="6">
        <v>1.8127036357470101E-3</v>
      </c>
      <c r="H641" s="6">
        <v>4.2651268636730903E-2</v>
      </c>
      <c r="I641" s="6" t="s">
        <v>13130</v>
      </c>
      <c r="J641" s="6" t="b">
        <v>0</v>
      </c>
    </row>
    <row r="642" spans="1:10" x14ac:dyDescent="0.2">
      <c r="A642" s="6" t="s">
        <v>3465</v>
      </c>
      <c r="B642" s="6" t="s">
        <v>14398</v>
      </c>
      <c r="C642" s="6">
        <v>243219</v>
      </c>
      <c r="D642" s="6">
        <v>44.387107294269804</v>
      </c>
      <c r="E642" s="6">
        <v>0.29272324905830399</v>
      </c>
      <c r="F642" s="6">
        <v>0.127084582147896</v>
      </c>
      <c r="G642" s="6">
        <v>1.8269186204005999E-3</v>
      </c>
      <c r="H642" s="6">
        <v>4.2907720266069399E-2</v>
      </c>
      <c r="I642" s="6" t="s">
        <v>7</v>
      </c>
      <c r="J642" s="6" t="b">
        <v>0</v>
      </c>
    </row>
    <row r="643" spans="1:10" x14ac:dyDescent="0.2">
      <c r="A643" s="6" t="s">
        <v>1380</v>
      </c>
      <c r="B643" s="6" t="s">
        <v>13855</v>
      </c>
      <c r="C643" s="6">
        <v>18029</v>
      </c>
      <c r="D643" s="6">
        <v>84.613604535714103</v>
      </c>
      <c r="E643" s="6">
        <v>-0.22562725041763801</v>
      </c>
      <c r="F643" s="6">
        <v>9.0326432719979199E-2</v>
      </c>
      <c r="G643" s="6">
        <v>1.8449808789539901E-3</v>
      </c>
      <c r="H643" s="6">
        <v>4.3253437598810902E-2</v>
      </c>
      <c r="I643" s="6" t="s">
        <v>13467</v>
      </c>
      <c r="J643" s="6" t="b">
        <v>0</v>
      </c>
    </row>
    <row r="644" spans="1:10" x14ac:dyDescent="0.2">
      <c r="A644" s="6" t="s">
        <v>8049</v>
      </c>
      <c r="B644" s="6" t="s">
        <v>14379</v>
      </c>
      <c r="C644" s="6">
        <v>268291</v>
      </c>
      <c r="D644" s="6">
        <v>17.302405199717999</v>
      </c>
      <c r="E644" s="6">
        <v>-0.44965598737053503</v>
      </c>
      <c r="F644" s="6">
        <v>0.214437957262161</v>
      </c>
      <c r="G644" s="6">
        <v>1.8585379883535101E-3</v>
      </c>
      <c r="H644" s="6">
        <v>4.3454885774879597E-2</v>
      </c>
      <c r="I644" s="6" t="s">
        <v>7</v>
      </c>
      <c r="J644" s="6" t="b">
        <v>0</v>
      </c>
    </row>
    <row r="645" spans="1:10" x14ac:dyDescent="0.2">
      <c r="A645" s="6" t="s">
        <v>774</v>
      </c>
      <c r="B645" s="6" t="s">
        <v>14273</v>
      </c>
      <c r="C645" s="6">
        <v>15571</v>
      </c>
      <c r="D645" s="6">
        <v>316.38787240769699</v>
      </c>
      <c r="E645" s="6">
        <v>-0.16365353213539299</v>
      </c>
      <c r="F645" s="6">
        <v>6.0320294564307403E-2</v>
      </c>
      <c r="G645" s="6">
        <v>1.8602895231653899E-3</v>
      </c>
      <c r="H645" s="6">
        <v>4.3454885774879597E-2</v>
      </c>
      <c r="I645" s="6" t="s">
        <v>5</v>
      </c>
      <c r="J645" s="6" t="b">
        <v>0</v>
      </c>
    </row>
    <row r="646" spans="1:10" x14ac:dyDescent="0.2">
      <c r="A646" s="6" t="s">
        <v>4519</v>
      </c>
      <c r="B646" s="6" t="s">
        <v>14649</v>
      </c>
      <c r="C646" s="6">
        <v>76969</v>
      </c>
      <c r="D646" s="6">
        <v>539.59369704205403</v>
      </c>
      <c r="E646" s="6">
        <v>0.15842669638467899</v>
      </c>
      <c r="F646" s="6">
        <v>5.7397316192141702E-2</v>
      </c>
      <c r="G646" s="6">
        <v>1.9057749158121499E-3</v>
      </c>
      <c r="H646" s="6">
        <v>4.4277617927334E-2</v>
      </c>
      <c r="I646" s="6" t="s">
        <v>9</v>
      </c>
      <c r="J646" s="6" t="b">
        <v>0</v>
      </c>
    </row>
    <row r="647" spans="1:10" x14ac:dyDescent="0.2">
      <c r="A647" s="6" t="s">
        <v>9964</v>
      </c>
      <c r="B647" s="6" t="s">
        <v>14346</v>
      </c>
      <c r="C647" s="6">
        <v>16476</v>
      </c>
      <c r="D647" s="6">
        <v>72.749539201351098</v>
      </c>
      <c r="E647" s="6">
        <v>-0.24653468486736099</v>
      </c>
      <c r="F647" s="6">
        <v>0.10193526826791501</v>
      </c>
      <c r="G647" s="6">
        <v>1.9131132592102699E-3</v>
      </c>
      <c r="H647" s="6">
        <v>4.43684564291041E-2</v>
      </c>
      <c r="I647" s="6" t="s">
        <v>7</v>
      </c>
      <c r="J647" s="6" t="b">
        <v>0</v>
      </c>
    </row>
    <row r="648" spans="1:10" x14ac:dyDescent="0.2">
      <c r="A648" s="6" t="s">
        <v>233</v>
      </c>
      <c r="B648" s="6" t="s">
        <v>14146</v>
      </c>
      <c r="C648" s="6">
        <v>20321</v>
      </c>
      <c r="D648" s="6">
        <v>7.8136128323559504</v>
      </c>
      <c r="E648" s="6">
        <v>0.65698166666464297</v>
      </c>
      <c r="F648" s="6">
        <v>0.33164070824143599</v>
      </c>
      <c r="G648" s="6">
        <v>1.92095092193319E-3</v>
      </c>
      <c r="H648" s="6">
        <v>4.4470529303644701E-2</v>
      </c>
      <c r="I648" s="6" t="s">
        <v>13265</v>
      </c>
      <c r="J648" s="6" t="b">
        <v>0</v>
      </c>
    </row>
    <row r="649" spans="1:10" x14ac:dyDescent="0.2">
      <c r="A649" s="6" t="s">
        <v>2426</v>
      </c>
      <c r="B649" s="6" t="s">
        <v>13580</v>
      </c>
      <c r="C649" s="6">
        <v>240752</v>
      </c>
      <c r="D649" s="6">
        <v>7.12272524534478</v>
      </c>
      <c r="E649" s="6">
        <v>-0.66446658893636601</v>
      </c>
      <c r="F649" s="6">
        <v>0.34545461652692699</v>
      </c>
      <c r="G649" s="6">
        <v>1.9299174899199E-3</v>
      </c>
      <c r="H649" s="6">
        <v>4.4518827517029298E-2</v>
      </c>
      <c r="I649" s="6" t="s">
        <v>13986</v>
      </c>
      <c r="J649" s="6" t="b">
        <v>0</v>
      </c>
    </row>
    <row r="650" spans="1:10" x14ac:dyDescent="0.2">
      <c r="A650" s="6" t="s">
        <v>1216</v>
      </c>
      <c r="B650" s="6" t="s">
        <v>14345</v>
      </c>
      <c r="C650" s="6">
        <v>140579</v>
      </c>
      <c r="D650" s="6">
        <v>111.38127117865901</v>
      </c>
      <c r="E650" s="6">
        <v>0.196932990922492</v>
      </c>
      <c r="F650" s="6">
        <v>7.6353235780099601E-2</v>
      </c>
      <c r="G650" s="6">
        <v>1.9552835103477102E-3</v>
      </c>
      <c r="H650" s="6">
        <v>4.4943736958099098E-2</v>
      </c>
      <c r="I650" s="6" t="s">
        <v>13996</v>
      </c>
      <c r="J650" s="6" t="b">
        <v>0</v>
      </c>
    </row>
    <row r="651" spans="1:10" x14ac:dyDescent="0.2">
      <c r="A651" s="6" t="s">
        <v>1099</v>
      </c>
      <c r="B651" s="6" t="s">
        <v>13840</v>
      </c>
      <c r="C651" s="6">
        <v>114713</v>
      </c>
      <c r="D651" s="6">
        <v>42.6968913837797</v>
      </c>
      <c r="E651" s="6">
        <v>-0.28684348702651102</v>
      </c>
      <c r="F651" s="6">
        <v>0.123819437609482</v>
      </c>
      <c r="G651" s="6">
        <v>1.9825770405992099E-3</v>
      </c>
      <c r="H651" s="6">
        <v>4.5311476793878903E-2</v>
      </c>
      <c r="I651" s="6" t="s">
        <v>13472</v>
      </c>
      <c r="J651" s="6" t="b">
        <v>0</v>
      </c>
    </row>
    <row r="652" spans="1:10" x14ac:dyDescent="0.2">
      <c r="A652" s="6" t="s">
        <v>8133</v>
      </c>
      <c r="B652" s="6" t="s">
        <v>14348</v>
      </c>
      <c r="C652" s="6">
        <v>57738</v>
      </c>
      <c r="D652" s="6">
        <v>34.5876311016805</v>
      </c>
      <c r="E652" s="6">
        <v>0.410738103253665</v>
      </c>
      <c r="F652" s="6">
        <v>0.19315674490835799</v>
      </c>
      <c r="G652" s="6">
        <v>1.9852876394505299E-3</v>
      </c>
      <c r="H652" s="6">
        <v>4.5311476793878903E-2</v>
      </c>
      <c r="I652" s="6" t="s">
        <v>7</v>
      </c>
      <c r="J652" s="6" t="b">
        <v>0</v>
      </c>
    </row>
    <row r="653" spans="1:10" x14ac:dyDescent="0.2">
      <c r="A653" s="6" t="s">
        <v>367</v>
      </c>
      <c r="B653" s="6" t="s">
        <v>14174</v>
      </c>
      <c r="C653" s="6">
        <v>20452</v>
      </c>
      <c r="D653" s="6">
        <v>20.1566204696488</v>
      </c>
      <c r="E653" s="6">
        <v>-0.38451691533535898</v>
      </c>
      <c r="F653" s="6">
        <v>0.18779188373459499</v>
      </c>
      <c r="G653" s="6">
        <v>1.99405685413495E-3</v>
      </c>
      <c r="H653" s="6">
        <v>4.5431496037606399E-2</v>
      </c>
      <c r="I653" s="6" t="s">
        <v>13228</v>
      </c>
      <c r="J653" s="6" t="b">
        <v>0</v>
      </c>
    </row>
    <row r="654" spans="1:10" x14ac:dyDescent="0.2">
      <c r="A654" s="6" t="s">
        <v>1613</v>
      </c>
      <c r="B654" s="6" t="s">
        <v>14657</v>
      </c>
      <c r="C654" s="6">
        <v>58178</v>
      </c>
      <c r="D654" s="6">
        <v>7.4879957275023097</v>
      </c>
      <c r="E654" s="6">
        <v>0.67473375322715101</v>
      </c>
      <c r="F654" s="6">
        <v>0.37237065623675603</v>
      </c>
      <c r="G654" s="6">
        <v>2.05718643777337E-3</v>
      </c>
      <c r="H654" s="6">
        <v>4.6542044914729401E-2</v>
      </c>
      <c r="I654" s="6" t="s">
        <v>9</v>
      </c>
      <c r="J654" s="6" t="b">
        <v>0</v>
      </c>
    </row>
    <row r="655" spans="1:10" x14ac:dyDescent="0.2">
      <c r="A655" s="6" t="s">
        <v>1570</v>
      </c>
      <c r="B655" s="6" t="s">
        <v>14658</v>
      </c>
      <c r="C655" s="6">
        <v>68655</v>
      </c>
      <c r="D655" s="6">
        <v>5.3701408541739299</v>
      </c>
      <c r="E655" s="6">
        <v>0.735158044735021</v>
      </c>
      <c r="F655" s="6">
        <v>0.40949974343046303</v>
      </c>
      <c r="G655" s="6">
        <v>2.0725145703677401E-3</v>
      </c>
      <c r="H655" s="6">
        <v>4.6726933926098203E-2</v>
      </c>
      <c r="I655" s="6" t="s">
        <v>12</v>
      </c>
      <c r="J655" s="6" t="b">
        <v>0</v>
      </c>
    </row>
    <row r="656" spans="1:10" x14ac:dyDescent="0.2">
      <c r="A656" s="6" t="s">
        <v>249</v>
      </c>
      <c r="B656" s="6" t="s">
        <v>12960</v>
      </c>
      <c r="C656" s="6">
        <v>71263</v>
      </c>
      <c r="D656" s="6">
        <v>19.409915203365401</v>
      </c>
      <c r="E656" s="6">
        <v>0.40852961880128702</v>
      </c>
      <c r="F656" s="6">
        <v>0.20258991978969501</v>
      </c>
      <c r="G656" s="6">
        <v>2.0725801772336302E-3</v>
      </c>
      <c r="H656" s="6">
        <v>4.6726933926098203E-2</v>
      </c>
      <c r="I656" s="6" t="s">
        <v>14561</v>
      </c>
      <c r="J656" s="6" t="b">
        <v>0</v>
      </c>
    </row>
    <row r="657" spans="1:10" x14ac:dyDescent="0.2">
      <c r="A657" s="6" t="s">
        <v>3234</v>
      </c>
      <c r="B657" s="6" t="s">
        <v>14659</v>
      </c>
      <c r="C657" s="6">
        <v>353310</v>
      </c>
      <c r="D657" s="6">
        <v>20.120942556617699</v>
      </c>
      <c r="E657" s="6">
        <v>0.408521934093526</v>
      </c>
      <c r="F657" s="6">
        <v>0.200209675889295</v>
      </c>
      <c r="G657" s="6">
        <v>2.0931415902996002E-3</v>
      </c>
      <c r="H657" s="6">
        <v>4.70266411806722E-2</v>
      </c>
      <c r="I657" s="6" t="s">
        <v>13495</v>
      </c>
      <c r="J657" s="6" t="b">
        <v>0</v>
      </c>
    </row>
    <row r="658" spans="1:10" x14ac:dyDescent="0.2">
      <c r="A658" s="6" t="s">
        <v>12529</v>
      </c>
      <c r="B658" s="6" t="s">
        <v>14660</v>
      </c>
      <c r="C658" s="6">
        <v>216795</v>
      </c>
      <c r="D658" s="6">
        <v>5.7244166145829496</v>
      </c>
      <c r="E658" s="6">
        <v>-0.71499539403169798</v>
      </c>
      <c r="F658" s="6">
        <v>0.41281392113283399</v>
      </c>
      <c r="G658" s="6">
        <v>2.0905593020901399E-3</v>
      </c>
      <c r="H658" s="6">
        <v>4.70266411806722E-2</v>
      </c>
      <c r="I658" s="6" t="s">
        <v>13495</v>
      </c>
      <c r="J658" s="6" t="b">
        <v>0</v>
      </c>
    </row>
    <row r="659" spans="1:10" x14ac:dyDescent="0.2">
      <c r="A659" s="6" t="s">
        <v>1228</v>
      </c>
      <c r="B659" s="6" t="s">
        <v>13414</v>
      </c>
      <c r="C659" s="6">
        <v>12035</v>
      </c>
      <c r="D659" s="6">
        <v>25.706481907089199</v>
      </c>
      <c r="E659" s="6">
        <v>0.36078636964501298</v>
      </c>
      <c r="F659" s="6">
        <v>0.179264292803789</v>
      </c>
      <c r="G659" s="6">
        <v>2.10773623563484E-3</v>
      </c>
      <c r="H659" s="6">
        <v>4.7190682742820803E-2</v>
      </c>
      <c r="I659" s="6" t="s">
        <v>6</v>
      </c>
      <c r="J659" s="6" t="b">
        <v>0</v>
      </c>
    </row>
    <row r="660" spans="1:10" x14ac:dyDescent="0.2">
      <c r="A660" s="6" t="s">
        <v>391</v>
      </c>
      <c r="B660" s="6" t="s">
        <v>13342</v>
      </c>
      <c r="C660" s="6">
        <v>78465</v>
      </c>
      <c r="D660" s="6">
        <v>4.7693510408719204</v>
      </c>
      <c r="E660" s="6">
        <v>-0.75177316136757799</v>
      </c>
      <c r="F660" s="6">
        <v>0.42199386072630601</v>
      </c>
      <c r="G660" s="6">
        <v>2.1148986016651002E-3</v>
      </c>
      <c r="H660" s="6">
        <v>4.7269262183329899E-2</v>
      </c>
      <c r="I660" s="6" t="s">
        <v>14530</v>
      </c>
      <c r="J660" s="6" t="b">
        <v>0</v>
      </c>
    </row>
    <row r="661" spans="1:10" x14ac:dyDescent="0.2">
      <c r="A661" s="6" t="s">
        <v>1408</v>
      </c>
      <c r="B661" s="6" t="s">
        <v>13507</v>
      </c>
      <c r="C661" s="6">
        <v>21946</v>
      </c>
      <c r="D661" s="6">
        <v>5.3879511890863698</v>
      </c>
      <c r="E661" s="6">
        <v>0.76149766486875203</v>
      </c>
      <c r="F661" s="6">
        <v>0.40823032420244998</v>
      </c>
      <c r="G661" s="6">
        <v>2.1188304671204898E-3</v>
      </c>
      <c r="H661" s="6">
        <v>4.7275491508631501E-2</v>
      </c>
      <c r="I661" s="6" t="s">
        <v>13999</v>
      </c>
      <c r="J661" s="6" t="b">
        <v>0</v>
      </c>
    </row>
    <row r="662" spans="1:10" x14ac:dyDescent="0.2">
      <c r="A662" s="6" t="s">
        <v>710</v>
      </c>
      <c r="B662" s="6" t="s">
        <v>14254</v>
      </c>
      <c r="C662" s="6">
        <v>72512</v>
      </c>
      <c r="D662" s="6">
        <v>2.6034329043884199</v>
      </c>
      <c r="E662" s="6">
        <v>-1.23982766740043</v>
      </c>
      <c r="F662" s="6">
        <v>0.69823000065669305</v>
      </c>
      <c r="G662" s="6">
        <v>2.1253795995141698E-3</v>
      </c>
      <c r="H662" s="6">
        <v>4.7339995520332002E-2</v>
      </c>
      <c r="I662" s="6" t="s">
        <v>13237</v>
      </c>
      <c r="J662" s="6" t="b">
        <v>0</v>
      </c>
    </row>
    <row r="663" spans="1:10" x14ac:dyDescent="0.2">
      <c r="A663" s="6" t="s">
        <v>425</v>
      </c>
      <c r="B663" s="6" t="s">
        <v>14187</v>
      </c>
      <c r="C663" s="6">
        <v>211389</v>
      </c>
      <c r="D663" s="6">
        <v>5.2977125763414801</v>
      </c>
      <c r="E663" s="6">
        <v>0.75863385811607698</v>
      </c>
      <c r="F663" s="6">
        <v>0.42770597386107401</v>
      </c>
      <c r="G663" s="6">
        <v>2.1978230605310001E-3</v>
      </c>
      <c r="H663" s="6">
        <v>4.8785640182387097E-2</v>
      </c>
      <c r="I663" s="6" t="s">
        <v>13237</v>
      </c>
      <c r="J663" s="6" t="b">
        <v>0</v>
      </c>
    </row>
    <row r="664" spans="1:10" x14ac:dyDescent="0.2">
      <c r="A664" s="6" t="s">
        <v>652</v>
      </c>
      <c r="B664" s="6" t="s">
        <v>13118</v>
      </c>
      <c r="C664" s="6">
        <v>15478</v>
      </c>
      <c r="D664" s="6">
        <v>1.6041076701697199</v>
      </c>
      <c r="E664" s="6">
        <v>7.1836207324117607E-2</v>
      </c>
      <c r="F664" s="6">
        <v>0.14727355479144399</v>
      </c>
      <c r="G664" s="6">
        <v>2.2106052207458899E-3</v>
      </c>
      <c r="H664" s="6">
        <v>4.8985346167247597E-2</v>
      </c>
      <c r="I664" s="6" t="s">
        <v>14565</v>
      </c>
      <c r="J664" s="6" t="b">
        <v>0</v>
      </c>
    </row>
    <row r="665" spans="1:10" x14ac:dyDescent="0.2">
      <c r="A665" s="6" t="s">
        <v>2047</v>
      </c>
      <c r="B665" s="6" t="s">
        <v>13419</v>
      </c>
      <c r="C665" s="6">
        <v>94282</v>
      </c>
      <c r="D665" s="6">
        <v>134.085774983579</v>
      </c>
      <c r="E665" s="6">
        <v>-0.20142482719907201</v>
      </c>
      <c r="F665" s="6">
        <v>8.0845010115792398E-2</v>
      </c>
      <c r="G665" s="6">
        <v>2.24482980060366E-3</v>
      </c>
      <c r="H665" s="6">
        <v>4.9658705042071802E-2</v>
      </c>
      <c r="I665" s="6" t="s">
        <v>6</v>
      </c>
      <c r="J665" s="6" t="b">
        <v>0</v>
      </c>
    </row>
    <row r="666" spans="1:10" x14ac:dyDescent="0.2">
      <c r="A666" s="6" t="s">
        <v>360</v>
      </c>
      <c r="B666" s="6" t="s">
        <v>13801</v>
      </c>
      <c r="C666" s="6">
        <v>109294</v>
      </c>
      <c r="D666" s="6">
        <v>116.38108747542201</v>
      </c>
      <c r="E666" s="6">
        <v>0.20082914921637701</v>
      </c>
      <c r="F666" s="6">
        <v>8.0428446457975103E-2</v>
      </c>
      <c r="G666" s="6">
        <v>2.2723716386021798E-3</v>
      </c>
      <c r="H666" s="6">
        <v>5.0096697402301202E-2</v>
      </c>
      <c r="I666" s="6" t="s">
        <v>13217</v>
      </c>
      <c r="J666" s="6" t="b">
        <v>0</v>
      </c>
    </row>
    <row r="667" spans="1:10" x14ac:dyDescent="0.2">
      <c r="A667" s="6" t="s">
        <v>4664</v>
      </c>
      <c r="B667" s="6" t="s">
        <v>14305</v>
      </c>
      <c r="C667" s="6">
        <v>70661</v>
      </c>
      <c r="D667" s="6">
        <v>76.522520182438498</v>
      </c>
      <c r="E667" s="6">
        <v>0.22672482126979601</v>
      </c>
      <c r="F667" s="6">
        <v>9.2908168277089906E-2</v>
      </c>
      <c r="G667" s="6">
        <v>2.3237433310340401E-3</v>
      </c>
      <c r="H667" s="6">
        <v>5.0968749910019498E-2</v>
      </c>
      <c r="I667" s="6" t="s">
        <v>14153</v>
      </c>
      <c r="J667" s="6" t="b">
        <v>0</v>
      </c>
    </row>
    <row r="668" spans="1:10" x14ac:dyDescent="0.2">
      <c r="A668" s="6" t="s">
        <v>6995</v>
      </c>
      <c r="B668" s="6" t="s">
        <v>14368</v>
      </c>
      <c r="C668" s="6">
        <v>30928</v>
      </c>
      <c r="D668" s="6">
        <v>212.48826684516399</v>
      </c>
      <c r="E668" s="6">
        <v>-0.18365295879562599</v>
      </c>
      <c r="F668" s="6">
        <v>7.0358065337752004E-2</v>
      </c>
      <c r="G668" s="6">
        <v>2.3492901515314202E-3</v>
      </c>
      <c r="H668" s="6">
        <v>5.1441901609083102E-2</v>
      </c>
      <c r="I668" s="6" t="s">
        <v>7</v>
      </c>
      <c r="J668" s="6" t="b">
        <v>0</v>
      </c>
    </row>
    <row r="669" spans="1:10" x14ac:dyDescent="0.2">
      <c r="A669" s="6" t="s">
        <v>241</v>
      </c>
      <c r="B669" s="6" t="s">
        <v>13116</v>
      </c>
      <c r="C669" s="6">
        <v>67860</v>
      </c>
      <c r="D669" s="6">
        <v>45.041716629424997</v>
      </c>
      <c r="E669" s="6">
        <v>-0.28957982217961697</v>
      </c>
      <c r="F669" s="6">
        <v>0.130380758311615</v>
      </c>
      <c r="G669" s="6">
        <v>2.3697175999335901E-3</v>
      </c>
      <c r="H669" s="6">
        <v>5.1689828656228398E-2</v>
      </c>
      <c r="I669" s="6" t="s">
        <v>14358</v>
      </c>
      <c r="J669" s="6" t="b">
        <v>0</v>
      </c>
    </row>
    <row r="670" spans="1:10" x14ac:dyDescent="0.2">
      <c r="A670" s="6" t="s">
        <v>6578</v>
      </c>
      <c r="B670" s="6" t="s">
        <v>14380</v>
      </c>
      <c r="C670" s="6">
        <v>11783</v>
      </c>
      <c r="D670" s="6">
        <v>21.945997381888301</v>
      </c>
      <c r="E670" s="6">
        <v>0.36080332224878697</v>
      </c>
      <c r="F670" s="6">
        <v>0.17469294643373601</v>
      </c>
      <c r="G670" s="6">
        <v>2.3725954888957298E-3</v>
      </c>
      <c r="H670" s="6">
        <v>5.1689828656228398E-2</v>
      </c>
      <c r="I670" s="6" t="s">
        <v>13502</v>
      </c>
      <c r="J670" s="6" t="b">
        <v>0</v>
      </c>
    </row>
    <row r="671" spans="1:10" x14ac:dyDescent="0.2">
      <c r="A671" s="6" t="s">
        <v>909</v>
      </c>
      <c r="B671" s="6" t="s">
        <v>13418</v>
      </c>
      <c r="C671" s="6">
        <v>66514</v>
      </c>
      <c r="D671" s="6">
        <v>59.785596897978799</v>
      </c>
      <c r="E671" s="6">
        <v>-0.256572685524878</v>
      </c>
      <c r="F671" s="6">
        <v>0.11112096563202201</v>
      </c>
      <c r="G671" s="6">
        <v>2.3702628282121002E-3</v>
      </c>
      <c r="H671" s="6">
        <v>5.1689828656228398E-2</v>
      </c>
      <c r="I671" s="6" t="s">
        <v>6</v>
      </c>
      <c r="J671" s="6" t="b">
        <v>0</v>
      </c>
    </row>
    <row r="672" spans="1:10" x14ac:dyDescent="0.2">
      <c r="A672" s="6" t="s">
        <v>454</v>
      </c>
      <c r="B672" s="6" t="s">
        <v>13336</v>
      </c>
      <c r="C672" s="6">
        <v>233752</v>
      </c>
      <c r="D672" s="6">
        <v>0.93228923396478902</v>
      </c>
      <c r="E672" s="6">
        <v>-4.6673618819734697E-2</v>
      </c>
      <c r="F672" s="6">
        <v>0.12628817187163599</v>
      </c>
      <c r="G672" s="6">
        <v>2.3890608976137799E-3</v>
      </c>
      <c r="H672" s="6">
        <v>5.1961070716E-2</v>
      </c>
      <c r="I672" s="6" t="s">
        <v>14354</v>
      </c>
      <c r="J672" s="6" t="b">
        <v>0</v>
      </c>
    </row>
    <row r="673" spans="1:10" x14ac:dyDescent="0.2">
      <c r="A673" s="6" t="s">
        <v>448</v>
      </c>
      <c r="B673" s="6" t="s">
        <v>14193</v>
      </c>
      <c r="C673" s="6">
        <v>16909</v>
      </c>
      <c r="D673" s="6">
        <v>9.6798147172627207</v>
      </c>
      <c r="E673" s="6">
        <v>-0.50748926870692901</v>
      </c>
      <c r="F673" s="6">
        <v>0.28600956141998501</v>
      </c>
      <c r="G673" s="6">
        <v>2.3966132869274702E-3</v>
      </c>
      <c r="H673" s="6">
        <v>5.2037873399544299E-2</v>
      </c>
      <c r="I673" s="6" t="s">
        <v>13095</v>
      </c>
      <c r="J673" s="6" t="b">
        <v>0</v>
      </c>
    </row>
    <row r="674" spans="1:10" x14ac:dyDescent="0.2">
      <c r="A674" s="6" t="s">
        <v>124</v>
      </c>
      <c r="B674" s="6" t="s">
        <v>12920</v>
      </c>
      <c r="C674" s="6">
        <v>13800</v>
      </c>
      <c r="D674" s="6">
        <v>315.47609237034601</v>
      </c>
      <c r="E674" s="6">
        <v>0.14643973270114499</v>
      </c>
      <c r="F674" s="6">
        <v>5.3834658278293999E-2</v>
      </c>
      <c r="G674" s="6">
        <v>2.4432266137112599E-3</v>
      </c>
      <c r="H674" s="6">
        <v>5.2784299846473197E-2</v>
      </c>
      <c r="I674" s="6" t="s">
        <v>14561</v>
      </c>
      <c r="J674" s="6" t="b">
        <v>0</v>
      </c>
    </row>
    <row r="675" spans="1:10" x14ac:dyDescent="0.2">
      <c r="A675" s="6" t="s">
        <v>2530</v>
      </c>
      <c r="B675" s="6" t="s">
        <v>13890</v>
      </c>
      <c r="C675" s="6">
        <v>19771</v>
      </c>
      <c r="D675" s="6">
        <v>20.207576337787302</v>
      </c>
      <c r="E675" s="6">
        <v>-0.36506276948361599</v>
      </c>
      <c r="F675" s="6">
        <v>0.17972765608428901</v>
      </c>
      <c r="G675" s="6">
        <v>2.4725427452018502E-3</v>
      </c>
      <c r="H675" s="6">
        <v>5.31514545941148E-2</v>
      </c>
      <c r="I675" s="6" t="s">
        <v>10</v>
      </c>
      <c r="J675" s="6" t="b">
        <v>0</v>
      </c>
    </row>
    <row r="676" spans="1:10" x14ac:dyDescent="0.2">
      <c r="A676" s="6" t="s">
        <v>3351</v>
      </c>
      <c r="B676" s="6" t="s">
        <v>14669</v>
      </c>
      <c r="C676" s="6">
        <v>12411</v>
      </c>
      <c r="D676" s="6">
        <v>23.0449522053474</v>
      </c>
      <c r="E676" s="6">
        <v>0.36384304829117797</v>
      </c>
      <c r="F676" s="6">
        <v>0.18301085823199401</v>
      </c>
      <c r="G676" s="6">
        <v>2.4675013420383599E-3</v>
      </c>
      <c r="H676" s="6">
        <v>5.31514545941148E-2</v>
      </c>
      <c r="I676" s="6" t="s">
        <v>13495</v>
      </c>
      <c r="J676" s="6" t="b">
        <v>0</v>
      </c>
    </row>
    <row r="677" spans="1:10" x14ac:dyDescent="0.2">
      <c r="A677" s="6" t="s">
        <v>290</v>
      </c>
      <c r="B677" s="6" t="s">
        <v>13114</v>
      </c>
      <c r="C677" s="6">
        <v>14388</v>
      </c>
      <c r="D677" s="6">
        <v>18.087687504657101</v>
      </c>
      <c r="E677" s="6">
        <v>-0.405930722477504</v>
      </c>
      <c r="F677" s="6">
        <v>0.20839981556335699</v>
      </c>
      <c r="G677" s="6">
        <v>2.4857604615253601E-3</v>
      </c>
      <c r="H677" s="6">
        <v>5.3309987478150703E-2</v>
      </c>
      <c r="I677" s="6" t="s">
        <v>14542</v>
      </c>
      <c r="J677" s="6" t="b">
        <v>0</v>
      </c>
    </row>
    <row r="678" spans="1:10" x14ac:dyDescent="0.2">
      <c r="A678" s="6" t="s">
        <v>895</v>
      </c>
      <c r="B678" s="6" t="s">
        <v>13486</v>
      </c>
      <c r="C678" s="6">
        <v>27205</v>
      </c>
      <c r="D678" s="6">
        <v>17.658735669826399</v>
      </c>
      <c r="E678" s="6">
        <v>-0.43238084097614898</v>
      </c>
      <c r="F678" s="6">
        <v>0.22435438756547799</v>
      </c>
      <c r="G678" s="6">
        <v>2.5604667284287101E-3</v>
      </c>
      <c r="H678" s="6">
        <v>5.4768594929910701E-2</v>
      </c>
      <c r="I678" s="6" t="s">
        <v>14137</v>
      </c>
      <c r="J678" s="6" t="b">
        <v>0</v>
      </c>
    </row>
    <row r="679" spans="1:10" x14ac:dyDescent="0.2">
      <c r="A679" s="6" t="s">
        <v>437</v>
      </c>
      <c r="B679" s="6" t="s">
        <v>13850</v>
      </c>
      <c r="C679" s="6">
        <v>20375</v>
      </c>
      <c r="D679" s="6">
        <v>3.4544213892507001</v>
      </c>
      <c r="E679" s="6">
        <v>-0.85970571782336802</v>
      </c>
      <c r="F679" s="6">
        <v>0.50056749328370498</v>
      </c>
      <c r="G679" s="6">
        <v>2.57243190469499E-3</v>
      </c>
      <c r="H679" s="6">
        <v>5.4933731482933797E-2</v>
      </c>
      <c r="I679" s="6" t="s">
        <v>13144</v>
      </c>
      <c r="J679" s="6" t="b">
        <v>0</v>
      </c>
    </row>
    <row r="680" spans="1:10" x14ac:dyDescent="0.2">
      <c r="A680" s="6" t="s">
        <v>865</v>
      </c>
      <c r="B680" s="6" t="s">
        <v>13480</v>
      </c>
      <c r="C680" s="6">
        <v>216190</v>
      </c>
      <c r="D680" s="6">
        <v>76.758811633284097</v>
      </c>
      <c r="E680" s="6">
        <v>-0.23482795824795699</v>
      </c>
      <c r="F680" s="6">
        <v>9.8668553277012003E-2</v>
      </c>
      <c r="G680" s="6">
        <v>2.5963056327491601E-3</v>
      </c>
      <c r="H680" s="6">
        <v>5.5261169725998198E-2</v>
      </c>
      <c r="I680" s="6" t="s">
        <v>14129</v>
      </c>
      <c r="J680" s="6" t="b">
        <v>0</v>
      </c>
    </row>
    <row r="681" spans="1:10" x14ac:dyDescent="0.2">
      <c r="A681" s="6" t="s">
        <v>1335</v>
      </c>
      <c r="B681" s="6" t="s">
        <v>13482</v>
      </c>
      <c r="C681" s="6">
        <v>18933</v>
      </c>
      <c r="D681" s="6">
        <v>8.1638307667396699</v>
      </c>
      <c r="E681" s="6">
        <v>-0.56038840216736396</v>
      </c>
      <c r="F681" s="6">
        <v>0.31687978394493999</v>
      </c>
      <c r="G681" s="6">
        <v>2.6133625264457899E-3</v>
      </c>
      <c r="H681" s="6">
        <v>5.5351103853903398E-2</v>
      </c>
      <c r="I681" s="6" t="s">
        <v>14129</v>
      </c>
      <c r="J681" s="6" t="b">
        <v>0</v>
      </c>
    </row>
    <row r="682" spans="1:10" x14ac:dyDescent="0.2">
      <c r="A682" s="6" t="s">
        <v>1965</v>
      </c>
      <c r="B682" s="6" t="s">
        <v>14673</v>
      </c>
      <c r="C682" s="6">
        <v>433904</v>
      </c>
      <c r="D682" s="6">
        <v>81.860859508808502</v>
      </c>
      <c r="E682" s="6">
        <v>0.23881749875696401</v>
      </c>
      <c r="F682" s="6">
        <v>0.102425333508656</v>
      </c>
      <c r="G682" s="6">
        <v>2.61309257450449E-3</v>
      </c>
      <c r="H682" s="6">
        <v>5.5351103853903398E-2</v>
      </c>
      <c r="I682" s="6" t="s">
        <v>13495</v>
      </c>
      <c r="J682" s="6" t="b">
        <v>0</v>
      </c>
    </row>
    <row r="683" spans="1:10" x14ac:dyDescent="0.2">
      <c r="A683" s="6" t="s">
        <v>670</v>
      </c>
      <c r="B683" s="6" t="s">
        <v>14245</v>
      </c>
      <c r="C683" s="6">
        <v>677884</v>
      </c>
      <c r="D683" s="6">
        <v>22.230218078111399</v>
      </c>
      <c r="E683" s="6">
        <v>0.37042694607266102</v>
      </c>
      <c r="F683" s="6">
        <v>0.18397139146451</v>
      </c>
      <c r="G683" s="6">
        <v>2.6520479989516998E-3</v>
      </c>
      <c r="H683" s="6">
        <v>5.5987199273138499E-2</v>
      </c>
      <c r="I683" s="6" t="s">
        <v>5</v>
      </c>
      <c r="J683" s="6" t="b">
        <v>0</v>
      </c>
    </row>
    <row r="684" spans="1:10" x14ac:dyDescent="0.2">
      <c r="A684" s="6" t="s">
        <v>536</v>
      </c>
      <c r="B684" s="6" t="s">
        <v>14213</v>
      </c>
      <c r="C684" s="6">
        <v>21907</v>
      </c>
      <c r="D684" s="6">
        <v>6.8533380654411404</v>
      </c>
      <c r="E684" s="6">
        <v>-0.60731839465303195</v>
      </c>
      <c r="F684" s="6">
        <v>0.358469849346714</v>
      </c>
      <c r="G684" s="6">
        <v>2.6844368500397202E-3</v>
      </c>
      <c r="H684" s="6">
        <v>5.6578660059224899E-2</v>
      </c>
      <c r="I684" s="6" t="s">
        <v>13376</v>
      </c>
      <c r="J684" s="6" t="b">
        <v>0</v>
      </c>
    </row>
    <row r="685" spans="1:10" x14ac:dyDescent="0.2">
      <c r="A685" s="6" t="s">
        <v>1080</v>
      </c>
      <c r="B685" s="6" t="s">
        <v>13474</v>
      </c>
      <c r="C685" s="6">
        <v>22421</v>
      </c>
      <c r="D685" s="6">
        <v>1.8943089483761</v>
      </c>
      <c r="E685" s="6">
        <v>-1.1839968164132699</v>
      </c>
      <c r="F685" s="6">
        <v>0.72194236086540398</v>
      </c>
      <c r="G685" s="6">
        <v>2.6977055421140801E-3</v>
      </c>
      <c r="H685" s="6">
        <v>5.67658657243875E-2</v>
      </c>
      <c r="I685" s="6" t="s">
        <v>14135</v>
      </c>
      <c r="J685" s="6" t="b">
        <v>0</v>
      </c>
    </row>
    <row r="686" spans="1:10" x14ac:dyDescent="0.2">
      <c r="A686" s="6" t="s">
        <v>5611</v>
      </c>
      <c r="B686" s="6" t="s">
        <v>13576</v>
      </c>
      <c r="C686" s="6">
        <v>53972</v>
      </c>
      <c r="D686" s="6">
        <v>74.060649517853506</v>
      </c>
      <c r="E686" s="6">
        <v>-0.22160940199277099</v>
      </c>
      <c r="F686" s="6">
        <v>9.2914913356781301E-2</v>
      </c>
      <c r="G686" s="6">
        <v>2.7345006687088599E-3</v>
      </c>
      <c r="H686" s="6">
        <v>5.7353603166550103E-2</v>
      </c>
      <c r="I686" s="6" t="s">
        <v>13969</v>
      </c>
      <c r="J686" s="6" t="b">
        <v>0</v>
      </c>
    </row>
    <row r="687" spans="1:10" x14ac:dyDescent="0.2">
      <c r="A687" s="6" t="s">
        <v>777</v>
      </c>
      <c r="B687" s="6" t="s">
        <v>13099</v>
      </c>
      <c r="C687" s="6">
        <v>107932</v>
      </c>
      <c r="D687" s="6">
        <v>109.405647528817</v>
      </c>
      <c r="E687" s="6">
        <v>-0.205386468452007</v>
      </c>
      <c r="F687" s="6">
        <v>8.4441235838462497E-2</v>
      </c>
      <c r="G687" s="6">
        <v>2.7853357359951202E-3</v>
      </c>
      <c r="H687" s="6">
        <v>5.8321459026030101E-2</v>
      </c>
      <c r="I687" s="6" t="s">
        <v>13970</v>
      </c>
      <c r="J687" s="6" t="b">
        <v>0</v>
      </c>
    </row>
    <row r="688" spans="1:10" x14ac:dyDescent="0.2">
      <c r="A688" s="6" t="s">
        <v>5540</v>
      </c>
      <c r="B688" s="6" t="s">
        <v>14676</v>
      </c>
      <c r="C688" s="6">
        <v>232441</v>
      </c>
      <c r="D688" s="6">
        <v>7.8688079589447</v>
      </c>
      <c r="E688" s="6">
        <v>0.58774095686597405</v>
      </c>
      <c r="F688" s="6">
        <v>0.33839059858506898</v>
      </c>
      <c r="G688" s="6">
        <v>2.7896594650423201E-3</v>
      </c>
      <c r="H688" s="6">
        <v>5.8321459026030101E-2</v>
      </c>
      <c r="I688" s="6" t="s">
        <v>12</v>
      </c>
      <c r="J688" s="6" t="b">
        <v>0</v>
      </c>
    </row>
    <row r="689" spans="1:10" x14ac:dyDescent="0.2">
      <c r="A689" s="6" t="s">
        <v>303</v>
      </c>
      <c r="B689" s="6" t="s">
        <v>13193</v>
      </c>
      <c r="C689" s="6">
        <v>19024</v>
      </c>
      <c r="D689" s="6">
        <v>12.342372337684401</v>
      </c>
      <c r="E689" s="6">
        <v>0.454087586611369</v>
      </c>
      <c r="F689" s="6">
        <v>0.25490760230422299</v>
      </c>
      <c r="G689" s="6">
        <v>2.8348225312984201E-3</v>
      </c>
      <c r="H689" s="6">
        <v>5.9074779996027102E-2</v>
      </c>
      <c r="I689" s="6" t="s">
        <v>14287</v>
      </c>
      <c r="J689" s="6" t="b">
        <v>0</v>
      </c>
    </row>
    <row r="690" spans="1:10" x14ac:dyDescent="0.2">
      <c r="A690" s="6" t="s">
        <v>1453</v>
      </c>
      <c r="B690" s="6" t="s">
        <v>14678</v>
      </c>
      <c r="C690" s="6">
        <v>18994</v>
      </c>
      <c r="D690" s="6">
        <v>9.2424839649555501</v>
      </c>
      <c r="E690" s="6">
        <v>-0.56997938596230202</v>
      </c>
      <c r="F690" s="6">
        <v>0.34892510739068799</v>
      </c>
      <c r="G690" s="6">
        <v>2.8532449941945899E-3</v>
      </c>
      <c r="H690" s="6">
        <v>5.9078149551795398E-2</v>
      </c>
      <c r="I690" s="6" t="s">
        <v>12</v>
      </c>
      <c r="J690" s="6" t="b">
        <v>0</v>
      </c>
    </row>
    <row r="691" spans="1:10" x14ac:dyDescent="0.2">
      <c r="A691" s="6" t="s">
        <v>265</v>
      </c>
      <c r="B691" s="6" t="s">
        <v>13331</v>
      </c>
      <c r="C691" s="6">
        <v>80837</v>
      </c>
      <c r="D691" s="6">
        <v>13.6609339743991</v>
      </c>
      <c r="E691" s="6">
        <v>0.44604195829795401</v>
      </c>
      <c r="F691" s="6">
        <v>0.24062262677232399</v>
      </c>
      <c r="G691" s="6">
        <v>2.8499113233159202E-3</v>
      </c>
      <c r="H691" s="6">
        <v>5.9078149551795398E-2</v>
      </c>
      <c r="I691" s="6" t="s">
        <v>14354</v>
      </c>
      <c r="J691" s="6" t="b">
        <v>0</v>
      </c>
    </row>
    <row r="692" spans="1:10" x14ac:dyDescent="0.2">
      <c r="A692" s="6" t="s">
        <v>2988</v>
      </c>
      <c r="B692" s="6" t="s">
        <v>14680</v>
      </c>
      <c r="C692" s="6">
        <v>223922</v>
      </c>
      <c r="D692" s="6">
        <v>30.502406163657501</v>
      </c>
      <c r="E692" s="6">
        <v>-0.31246902270267002</v>
      </c>
      <c r="F692" s="6">
        <v>0.15293222025544501</v>
      </c>
      <c r="G692" s="6">
        <v>2.8522661456245801E-3</v>
      </c>
      <c r="H692" s="6">
        <v>5.9078149551795398E-2</v>
      </c>
      <c r="I692" s="6" t="s">
        <v>12</v>
      </c>
      <c r="J692" s="6" t="b">
        <v>0</v>
      </c>
    </row>
    <row r="693" spans="1:10" x14ac:dyDescent="0.2">
      <c r="A693" s="6" t="s">
        <v>708</v>
      </c>
      <c r="B693" s="6" t="s">
        <v>13255</v>
      </c>
      <c r="C693" s="6">
        <v>245269</v>
      </c>
      <c r="D693" s="6">
        <v>23.930725008637499</v>
      </c>
      <c r="E693" s="6">
        <v>-0.34276018739120701</v>
      </c>
      <c r="F693" s="6">
        <v>0.17681418240418301</v>
      </c>
      <c r="G693" s="6">
        <v>2.8988880004978301E-3</v>
      </c>
      <c r="H693" s="6">
        <v>5.9927331652463903E-2</v>
      </c>
      <c r="I693" s="6" t="s">
        <v>13973</v>
      </c>
      <c r="J693" s="6" t="b">
        <v>0</v>
      </c>
    </row>
    <row r="694" spans="1:10" x14ac:dyDescent="0.2">
      <c r="A694" s="6" t="s">
        <v>1492</v>
      </c>
      <c r="B694" s="6" t="s">
        <v>13949</v>
      </c>
      <c r="C694" s="6">
        <v>214048</v>
      </c>
      <c r="D694" s="6">
        <v>25.8455425661367</v>
      </c>
      <c r="E694" s="6">
        <v>0.33266151136415401</v>
      </c>
      <c r="F694" s="6">
        <v>0.165018248822975</v>
      </c>
      <c r="G694" s="6">
        <v>2.9151258262084599E-3</v>
      </c>
      <c r="H694" s="6">
        <v>6.0094631775280898E-2</v>
      </c>
      <c r="I694" s="6" t="s">
        <v>10</v>
      </c>
      <c r="J694" s="6" t="b">
        <v>0</v>
      </c>
    </row>
    <row r="695" spans="1:10" x14ac:dyDescent="0.2">
      <c r="A695" s="6" t="s">
        <v>1645</v>
      </c>
      <c r="B695" s="6" t="s">
        <v>14554</v>
      </c>
      <c r="C695" s="6">
        <v>22022</v>
      </c>
      <c r="D695" s="6">
        <v>34.922773828471001</v>
      </c>
      <c r="E695" s="6">
        <v>0.28640357197153499</v>
      </c>
      <c r="F695" s="6">
        <v>0.134764805286434</v>
      </c>
      <c r="G695" s="6">
        <v>2.9351204631295901E-3</v>
      </c>
      <c r="H695" s="6">
        <v>6.0291101449777798E-2</v>
      </c>
      <c r="I695" s="6" t="s">
        <v>13493</v>
      </c>
      <c r="J695" s="6" t="b">
        <v>0</v>
      </c>
    </row>
    <row r="696" spans="1:10" x14ac:dyDescent="0.2">
      <c r="A696" s="6" t="s">
        <v>559</v>
      </c>
      <c r="B696" s="6" t="s">
        <v>13392</v>
      </c>
      <c r="C696" s="6">
        <v>234796</v>
      </c>
      <c r="D696" s="6">
        <v>2.67290758670178</v>
      </c>
      <c r="E696" s="6">
        <v>9.4746759533981206E-2</v>
      </c>
      <c r="F696" s="6">
        <v>0.17712137578828999</v>
      </c>
      <c r="G696" s="6">
        <v>2.9321976032909E-3</v>
      </c>
      <c r="H696" s="6">
        <v>6.0291101449777798E-2</v>
      </c>
      <c r="I696" s="6" t="s">
        <v>13960</v>
      </c>
      <c r="J696" s="6" t="b">
        <v>0</v>
      </c>
    </row>
    <row r="697" spans="1:10" x14ac:dyDescent="0.2">
      <c r="A697" s="6" t="s">
        <v>672</v>
      </c>
      <c r="B697" s="6" t="s">
        <v>13200</v>
      </c>
      <c r="C697" s="6">
        <v>23871</v>
      </c>
      <c r="D697" s="6">
        <v>5.5970466901096998</v>
      </c>
      <c r="E697" s="6">
        <v>-0.68729708771570996</v>
      </c>
      <c r="F697" s="6">
        <v>0.41679803503981</v>
      </c>
      <c r="G697" s="6">
        <v>2.9529401654368901E-3</v>
      </c>
      <c r="H697" s="6">
        <v>6.0465187786263898E-2</v>
      </c>
      <c r="I697" s="6" t="s">
        <v>14287</v>
      </c>
      <c r="J697" s="6" t="b">
        <v>0</v>
      </c>
    </row>
    <row r="698" spans="1:10" x14ac:dyDescent="0.2">
      <c r="A698" s="6" t="s">
        <v>427</v>
      </c>
      <c r="B698" s="6" t="s">
        <v>13797</v>
      </c>
      <c r="C698" s="6">
        <v>16599</v>
      </c>
      <c r="D698" s="6">
        <v>43.980637697322202</v>
      </c>
      <c r="E698" s="6">
        <v>-0.28053748241371301</v>
      </c>
      <c r="F698" s="6">
        <v>0.13298756416287999</v>
      </c>
      <c r="G698" s="6">
        <v>2.9696116511188698E-3</v>
      </c>
      <c r="H698" s="6">
        <v>6.0614738765188102E-2</v>
      </c>
      <c r="I698" s="6" t="s">
        <v>13310</v>
      </c>
      <c r="J698" s="6" t="b">
        <v>0</v>
      </c>
    </row>
    <row r="699" spans="1:10" x14ac:dyDescent="0.2">
      <c r="A699" s="6" t="s">
        <v>11781</v>
      </c>
      <c r="B699" s="6" t="s">
        <v>14683</v>
      </c>
      <c r="C699" s="6">
        <v>117109</v>
      </c>
      <c r="D699" s="6">
        <v>43.687064159591102</v>
      </c>
      <c r="E699" s="6">
        <v>0.27312677146768899</v>
      </c>
      <c r="F699" s="6">
        <v>0.12816926248959001</v>
      </c>
      <c r="G699" s="6">
        <v>2.96802620882508E-3</v>
      </c>
      <c r="H699" s="6">
        <v>6.0614738765188102E-2</v>
      </c>
      <c r="I699" s="6" t="s">
        <v>13495</v>
      </c>
      <c r="J699" s="6" t="b">
        <v>0</v>
      </c>
    </row>
    <row r="700" spans="1:10" x14ac:dyDescent="0.2">
      <c r="A700" s="6" t="s">
        <v>435</v>
      </c>
      <c r="B700" s="6" t="s">
        <v>14191</v>
      </c>
      <c r="C700" s="6">
        <v>15944</v>
      </c>
      <c r="D700" s="6">
        <v>3.33576388194248</v>
      </c>
      <c r="E700" s="6">
        <v>0.15908159141890801</v>
      </c>
      <c r="F700" s="6">
        <v>0.41159912096057499</v>
      </c>
      <c r="G700" s="6">
        <v>2.9805363969280401E-3</v>
      </c>
      <c r="H700" s="6">
        <v>6.0741923641961897E-2</v>
      </c>
      <c r="I700" s="6" t="s">
        <v>14009</v>
      </c>
      <c r="J700" s="6" t="b">
        <v>0</v>
      </c>
    </row>
    <row r="701" spans="1:10" x14ac:dyDescent="0.2">
      <c r="A701" s="6" t="s">
        <v>11585</v>
      </c>
      <c r="B701" s="6" t="s">
        <v>14440</v>
      </c>
      <c r="C701" s="6">
        <v>68526</v>
      </c>
      <c r="D701" s="6">
        <v>36.913189243650002</v>
      </c>
      <c r="E701" s="6">
        <v>0.28252452932731698</v>
      </c>
      <c r="F701" s="6">
        <v>0.132435254874123</v>
      </c>
      <c r="G701" s="6">
        <v>2.9852832330143999E-3</v>
      </c>
      <c r="H701" s="6">
        <v>6.0743003645344802E-2</v>
      </c>
      <c r="I701" s="6" t="s">
        <v>7</v>
      </c>
      <c r="J701" s="6" t="b">
        <v>0</v>
      </c>
    </row>
    <row r="702" spans="1:10" x14ac:dyDescent="0.2">
      <c r="A702" s="6" t="s">
        <v>5534</v>
      </c>
      <c r="B702" s="6" t="s">
        <v>14684</v>
      </c>
      <c r="C702" s="6">
        <v>20750</v>
      </c>
      <c r="D702" s="6">
        <v>6.02408455487737</v>
      </c>
      <c r="E702" s="6">
        <v>0.64341078170378496</v>
      </c>
      <c r="F702" s="6">
        <v>0.42070499565117803</v>
      </c>
      <c r="G702" s="6">
        <v>3.0111348300865702E-3</v>
      </c>
      <c r="H702" s="6">
        <v>6.1114205022821499E-2</v>
      </c>
      <c r="I702" s="6" t="s">
        <v>9</v>
      </c>
      <c r="J702" s="6" t="b">
        <v>0</v>
      </c>
    </row>
    <row r="703" spans="1:10" x14ac:dyDescent="0.2">
      <c r="A703" s="6" t="s">
        <v>1146</v>
      </c>
      <c r="B703" s="6" t="s">
        <v>13575</v>
      </c>
      <c r="C703" s="6">
        <v>72507</v>
      </c>
      <c r="D703" s="6">
        <v>10.6345065532308</v>
      </c>
      <c r="E703" s="6">
        <v>0.47913555058445501</v>
      </c>
      <c r="F703" s="6">
        <v>0.27748924533950597</v>
      </c>
      <c r="G703" s="6">
        <v>3.0166060487982001E-3</v>
      </c>
      <c r="H703" s="6">
        <v>6.1114205022821499E-2</v>
      </c>
      <c r="I703" s="6" t="s">
        <v>13969</v>
      </c>
      <c r="J703" s="6" t="b">
        <v>0</v>
      </c>
    </row>
    <row r="704" spans="1:10" x14ac:dyDescent="0.2">
      <c r="A704" s="6" t="s">
        <v>339</v>
      </c>
      <c r="B704" s="6" t="s">
        <v>14167</v>
      </c>
      <c r="C704" s="6">
        <v>23945</v>
      </c>
      <c r="D704" s="6">
        <v>242.597604557414</v>
      </c>
      <c r="E704" s="6">
        <v>-0.181247175761548</v>
      </c>
      <c r="F704" s="6">
        <v>7.3607459077805498E-2</v>
      </c>
      <c r="G704" s="6">
        <v>3.0822362053904099E-3</v>
      </c>
      <c r="H704" s="6">
        <v>6.2323779271808197E-2</v>
      </c>
      <c r="I704" s="6" t="s">
        <v>5</v>
      </c>
      <c r="J704" s="6" t="b">
        <v>0</v>
      </c>
    </row>
    <row r="705" spans="1:10" x14ac:dyDescent="0.2">
      <c r="A705" s="6" t="s">
        <v>613</v>
      </c>
      <c r="B705" s="6" t="s">
        <v>14230</v>
      </c>
      <c r="C705" s="6">
        <v>18798</v>
      </c>
      <c r="D705" s="6">
        <v>25.600422830254502</v>
      </c>
      <c r="E705" s="6">
        <v>0.34474907515712899</v>
      </c>
      <c r="F705" s="6">
        <v>0.17899612398527101</v>
      </c>
      <c r="G705" s="6">
        <v>3.1890087702090199E-3</v>
      </c>
      <c r="H705" s="6">
        <v>6.40822398994952E-2</v>
      </c>
      <c r="I705" s="6" t="s">
        <v>5</v>
      </c>
      <c r="J705" s="6" t="b">
        <v>0</v>
      </c>
    </row>
    <row r="706" spans="1:10" x14ac:dyDescent="0.2">
      <c r="A706" s="6" t="s">
        <v>620</v>
      </c>
      <c r="B706" s="6" t="s">
        <v>13171</v>
      </c>
      <c r="C706" s="6">
        <v>381510</v>
      </c>
      <c r="D706" s="6">
        <v>37.2176201470729</v>
      </c>
      <c r="E706" s="6">
        <v>0.281535363770055</v>
      </c>
      <c r="F706" s="6">
        <v>0.13557184516423701</v>
      </c>
      <c r="G706" s="6">
        <v>3.1855085959777E-3</v>
      </c>
      <c r="H706" s="6">
        <v>6.40822398994952E-2</v>
      </c>
      <c r="I706" s="6" t="s">
        <v>14525</v>
      </c>
      <c r="J706" s="6" t="b">
        <v>0</v>
      </c>
    </row>
    <row r="707" spans="1:10" x14ac:dyDescent="0.2">
      <c r="A707" s="6" t="s">
        <v>849</v>
      </c>
      <c r="B707" s="6" t="s">
        <v>13422</v>
      </c>
      <c r="C707" s="6">
        <v>75292</v>
      </c>
      <c r="D707" s="6">
        <v>17.993084495235401</v>
      </c>
      <c r="E707" s="6">
        <v>-0.38199611542880202</v>
      </c>
      <c r="F707" s="6">
        <v>0.20938446740191699</v>
      </c>
      <c r="G707" s="6">
        <v>3.2201183169861501E-3</v>
      </c>
      <c r="H707" s="6">
        <v>6.4607056031190296E-2</v>
      </c>
      <c r="I707" s="6" t="s">
        <v>6</v>
      </c>
      <c r="J707" s="6" t="b">
        <v>0</v>
      </c>
    </row>
    <row r="708" spans="1:10" x14ac:dyDescent="0.2">
      <c r="A708" s="6" t="s">
        <v>8174</v>
      </c>
      <c r="B708" s="6" t="s">
        <v>14399</v>
      </c>
      <c r="C708" s="6">
        <v>218973</v>
      </c>
      <c r="D708" s="6">
        <v>19.201824545090599</v>
      </c>
      <c r="E708" s="6">
        <v>0.37208684110781498</v>
      </c>
      <c r="F708" s="6">
        <v>0.19979926357114</v>
      </c>
      <c r="G708" s="6">
        <v>3.24757169933822E-3</v>
      </c>
      <c r="H708" s="6">
        <v>6.5057005202996704E-2</v>
      </c>
      <c r="I708" s="6" t="s">
        <v>7</v>
      </c>
      <c r="J708" s="6" t="b">
        <v>0</v>
      </c>
    </row>
    <row r="709" spans="1:10" x14ac:dyDescent="0.2">
      <c r="A709" s="6" t="s">
        <v>321</v>
      </c>
      <c r="B709" s="6" t="s">
        <v>13395</v>
      </c>
      <c r="C709" s="6">
        <v>71323</v>
      </c>
      <c r="D709" s="6">
        <v>17.685066040717999</v>
      </c>
      <c r="E709" s="6">
        <v>0.40558551768487899</v>
      </c>
      <c r="F709" s="6">
        <v>0.218644242614142</v>
      </c>
      <c r="G709" s="6">
        <v>3.2527535009483199E-3</v>
      </c>
      <c r="H709" s="6">
        <v>6.5060097458689806E-2</v>
      </c>
      <c r="I709" s="6" t="s">
        <v>13960</v>
      </c>
      <c r="J709" s="6" t="b">
        <v>0</v>
      </c>
    </row>
    <row r="710" spans="1:10" x14ac:dyDescent="0.2">
      <c r="A710" s="6" t="s">
        <v>8214</v>
      </c>
      <c r="B710" s="6" t="s">
        <v>14404</v>
      </c>
      <c r="C710" s="6">
        <v>71878</v>
      </c>
      <c r="D710" s="6">
        <v>5.7466621580178803</v>
      </c>
      <c r="E710" s="6">
        <v>0.64475245204338905</v>
      </c>
      <c r="F710" s="6">
        <v>0.39573907065853597</v>
      </c>
      <c r="G710" s="6">
        <v>3.28066761387379E-3</v>
      </c>
      <c r="H710" s="6">
        <v>6.5416208923175304E-2</v>
      </c>
      <c r="I710" s="6" t="s">
        <v>13570</v>
      </c>
      <c r="J710" s="6" t="b">
        <v>0</v>
      </c>
    </row>
    <row r="711" spans="1:10" x14ac:dyDescent="0.2">
      <c r="A711" s="6" t="s">
        <v>8922</v>
      </c>
      <c r="B711" s="6" t="s">
        <v>14689</v>
      </c>
      <c r="C711" s="6">
        <v>18162</v>
      </c>
      <c r="D711" s="6">
        <v>9.8834969909518104</v>
      </c>
      <c r="E711" s="6">
        <v>0.54415816241818604</v>
      </c>
      <c r="F711" s="6">
        <v>0.384282493717231</v>
      </c>
      <c r="G711" s="6">
        <v>3.2945118607820398E-3</v>
      </c>
      <c r="H711" s="6">
        <v>6.5591196908277596E-2</v>
      </c>
      <c r="I711" s="6" t="s">
        <v>13495</v>
      </c>
      <c r="J711" s="6" t="b">
        <v>0</v>
      </c>
    </row>
    <row r="712" spans="1:10" x14ac:dyDescent="0.2">
      <c r="A712" s="6" t="s">
        <v>605</v>
      </c>
      <c r="B712" s="6" t="s">
        <v>13120</v>
      </c>
      <c r="C712" s="6">
        <v>67203</v>
      </c>
      <c r="D712" s="6">
        <v>21.175662763868601</v>
      </c>
      <c r="E712" s="6">
        <v>0.36190742021634698</v>
      </c>
      <c r="F712" s="6">
        <v>0.18855411067389799</v>
      </c>
      <c r="G712" s="6">
        <v>3.3241717444789502E-3</v>
      </c>
      <c r="H712" s="6">
        <v>6.6080040776193699E-2</v>
      </c>
      <c r="I712" s="6" t="s">
        <v>14565</v>
      </c>
      <c r="J712" s="6" t="b">
        <v>0</v>
      </c>
    </row>
    <row r="713" spans="1:10" x14ac:dyDescent="0.2">
      <c r="A713" s="6" t="s">
        <v>365</v>
      </c>
      <c r="B713" s="6" t="s">
        <v>13091</v>
      </c>
      <c r="C713" s="6">
        <v>71929</v>
      </c>
      <c r="D713" s="6">
        <v>24.3312693087056</v>
      </c>
      <c r="E713" s="6">
        <v>0.33585040352786599</v>
      </c>
      <c r="F713" s="6">
        <v>0.170392255104722</v>
      </c>
      <c r="G713" s="6">
        <v>3.3385281483605199E-3</v>
      </c>
      <c r="H713" s="6">
        <v>6.6263639214621903E-2</v>
      </c>
      <c r="I713" s="6" t="s">
        <v>14006</v>
      </c>
      <c r="J713" s="6" t="b">
        <v>0</v>
      </c>
    </row>
    <row r="714" spans="1:10" x14ac:dyDescent="0.2">
      <c r="A714" s="6" t="s">
        <v>1761</v>
      </c>
      <c r="B714" s="6" t="s">
        <v>13814</v>
      </c>
      <c r="C714" s="6">
        <v>380660</v>
      </c>
      <c r="D714" s="6">
        <v>1.3534738377514199</v>
      </c>
      <c r="E714" s="6">
        <v>5.84196879783399E-2</v>
      </c>
      <c r="F714" s="6">
        <v>0.13479944501788399</v>
      </c>
      <c r="G714" s="6">
        <v>3.51245864615867E-3</v>
      </c>
      <c r="H714" s="6">
        <v>6.8859032507667506E-2</v>
      </c>
      <c r="I714" s="6" t="s">
        <v>13536</v>
      </c>
      <c r="J714" s="6" t="b">
        <v>0</v>
      </c>
    </row>
    <row r="715" spans="1:10" x14ac:dyDescent="0.2">
      <c r="A715" s="6" t="s">
        <v>282</v>
      </c>
      <c r="B715" s="6" t="s">
        <v>13092</v>
      </c>
      <c r="C715" s="6">
        <v>22778</v>
      </c>
      <c r="D715" s="6">
        <v>7.1377916866179003</v>
      </c>
      <c r="E715" s="6">
        <v>0.58017934337131105</v>
      </c>
      <c r="F715" s="6">
        <v>0.36128423212918398</v>
      </c>
      <c r="G715" s="6">
        <v>3.51717954466952E-3</v>
      </c>
      <c r="H715" s="6">
        <v>6.8859032507667506E-2</v>
      </c>
      <c r="I715" s="6" t="s">
        <v>14006</v>
      </c>
      <c r="J715" s="6" t="b">
        <v>0</v>
      </c>
    </row>
    <row r="716" spans="1:10" x14ac:dyDescent="0.2">
      <c r="A716" s="6" t="s">
        <v>1826</v>
      </c>
      <c r="B716" s="6" t="s">
        <v>14697</v>
      </c>
      <c r="C716" s="6">
        <v>19088</v>
      </c>
      <c r="D716" s="6">
        <v>31.301806142922899</v>
      </c>
      <c r="E716" s="6">
        <v>-0.29873321737750702</v>
      </c>
      <c r="F716" s="6">
        <v>0.14580165243524401</v>
      </c>
      <c r="G716" s="6">
        <v>3.5274213772789401E-3</v>
      </c>
      <c r="H716" s="6">
        <v>6.8870729343486106E-2</v>
      </c>
      <c r="I716" s="6" t="s">
        <v>9</v>
      </c>
      <c r="J716" s="6" t="b">
        <v>0</v>
      </c>
    </row>
    <row r="717" spans="1:10" x14ac:dyDescent="0.2">
      <c r="A717" s="6" t="s">
        <v>629</v>
      </c>
      <c r="B717" s="6" t="s">
        <v>13800</v>
      </c>
      <c r="C717" s="6">
        <v>13521</v>
      </c>
      <c r="D717" s="6">
        <v>17.820102120238801</v>
      </c>
      <c r="E717" s="6">
        <v>0.39299752347455302</v>
      </c>
      <c r="F717" s="6">
        <v>0.21614646923675199</v>
      </c>
      <c r="G717" s="6">
        <v>3.5284207986037599E-3</v>
      </c>
      <c r="H717" s="6">
        <v>6.8870729343486106E-2</v>
      </c>
      <c r="I717" s="6" t="s">
        <v>13364</v>
      </c>
      <c r="J717" s="6" t="b">
        <v>0</v>
      </c>
    </row>
    <row r="718" spans="1:10" x14ac:dyDescent="0.2">
      <c r="A718" s="6" t="s">
        <v>1411</v>
      </c>
      <c r="B718" s="6" t="s">
        <v>14403</v>
      </c>
      <c r="C718" s="6">
        <v>18452</v>
      </c>
      <c r="D718" s="6">
        <v>9.4593822385589803</v>
      </c>
      <c r="E718" s="6">
        <v>0.47113506495797403</v>
      </c>
      <c r="F718" s="6">
        <v>0.29104455491676301</v>
      </c>
      <c r="G718" s="6">
        <v>3.5436491772386199E-3</v>
      </c>
      <c r="H718" s="6">
        <v>6.9063801208802594E-2</v>
      </c>
      <c r="I718" s="6" t="s">
        <v>13570</v>
      </c>
      <c r="J718" s="6" t="b">
        <v>0</v>
      </c>
    </row>
    <row r="719" spans="1:10" x14ac:dyDescent="0.2">
      <c r="A719" s="6" t="s">
        <v>81</v>
      </c>
      <c r="B719" s="6" t="s">
        <v>13180</v>
      </c>
      <c r="C719" s="6">
        <v>83671</v>
      </c>
      <c r="D719" s="6">
        <v>24.573503171715199</v>
      </c>
      <c r="E719" s="6">
        <v>-0.347263681312316</v>
      </c>
      <c r="F719" s="6">
        <v>0.18313579123370299</v>
      </c>
      <c r="G719" s="6">
        <v>3.5689868274745799E-3</v>
      </c>
      <c r="H719" s="6">
        <v>6.9348736538060896E-2</v>
      </c>
      <c r="I719" s="6" t="s">
        <v>14525</v>
      </c>
      <c r="J719" s="6" t="b">
        <v>0</v>
      </c>
    </row>
    <row r="720" spans="1:10" x14ac:dyDescent="0.2">
      <c r="A720" s="6" t="s">
        <v>520</v>
      </c>
      <c r="B720" s="6" t="s">
        <v>14208</v>
      </c>
      <c r="C720" s="6">
        <v>58207</v>
      </c>
      <c r="D720" s="6">
        <v>2.1864405077462998</v>
      </c>
      <c r="E720" s="6">
        <v>8.3749994705304698E-2</v>
      </c>
      <c r="F720" s="6">
        <v>0.16078347572881499</v>
      </c>
      <c r="G720" s="6">
        <v>3.6391801094679201E-3</v>
      </c>
      <c r="H720" s="6">
        <v>7.0395560234117194E-2</v>
      </c>
      <c r="I720" s="6" t="s">
        <v>13376</v>
      </c>
      <c r="J720" s="6" t="b">
        <v>0</v>
      </c>
    </row>
    <row r="721" spans="1:10" x14ac:dyDescent="0.2">
      <c r="A721" s="6" t="s">
        <v>51</v>
      </c>
      <c r="B721" s="6" t="s">
        <v>13192</v>
      </c>
      <c r="C721" s="6">
        <v>21676</v>
      </c>
      <c r="D721" s="6">
        <v>50.614669380208703</v>
      </c>
      <c r="E721" s="6">
        <v>0.24228223400825299</v>
      </c>
      <c r="F721" s="6">
        <v>0.11221935375362101</v>
      </c>
      <c r="G721" s="6">
        <v>3.6514991801737998E-3</v>
      </c>
      <c r="H721" s="6">
        <v>7.0528434165118198E-2</v>
      </c>
      <c r="I721" s="6" t="s">
        <v>14287</v>
      </c>
      <c r="J721" s="6" t="b">
        <v>0</v>
      </c>
    </row>
    <row r="722" spans="1:10" x14ac:dyDescent="0.2">
      <c r="A722" s="6" t="s">
        <v>548</v>
      </c>
      <c r="B722" s="6" t="s">
        <v>13077</v>
      </c>
      <c r="C722" s="6">
        <v>22634</v>
      </c>
      <c r="D722" s="6">
        <v>26.336758235686599</v>
      </c>
      <c r="E722" s="6">
        <v>0.41736538528261702</v>
      </c>
      <c r="F722" s="6">
        <v>0.242591177823169</v>
      </c>
      <c r="G722" s="6">
        <v>3.7515605928928001E-3</v>
      </c>
      <c r="H722" s="6">
        <v>7.2232569574956093E-2</v>
      </c>
      <c r="I722" s="6" t="s">
        <v>13976</v>
      </c>
      <c r="J722" s="6" t="b">
        <v>0</v>
      </c>
    </row>
    <row r="723" spans="1:10" x14ac:dyDescent="0.2">
      <c r="A723" s="6" t="s">
        <v>161</v>
      </c>
      <c r="B723" s="6" t="s">
        <v>12903</v>
      </c>
      <c r="C723" s="6">
        <v>17355</v>
      </c>
      <c r="D723" s="6">
        <v>9.4411178162686706</v>
      </c>
      <c r="E723" s="6">
        <v>0.51434912748098804</v>
      </c>
      <c r="F723" s="6">
        <v>0.32663945734514699</v>
      </c>
      <c r="G723" s="6">
        <v>3.89881432794764E-3</v>
      </c>
      <c r="H723" s="6">
        <v>7.4526670927578198E-2</v>
      </c>
      <c r="I723" s="6" t="s">
        <v>14561</v>
      </c>
      <c r="J723" s="6" t="b">
        <v>0</v>
      </c>
    </row>
    <row r="724" spans="1:10" x14ac:dyDescent="0.2">
      <c r="A724" s="6" t="s">
        <v>1746</v>
      </c>
      <c r="B724" s="6" t="s">
        <v>13424</v>
      </c>
      <c r="C724" s="6">
        <v>16367</v>
      </c>
      <c r="D724" s="6">
        <v>23.238803882978399</v>
      </c>
      <c r="E724" s="6">
        <v>-0.33804505173163801</v>
      </c>
      <c r="F724" s="6">
        <v>0.182792948014705</v>
      </c>
      <c r="G724" s="6">
        <v>3.9203557100575001E-3</v>
      </c>
      <c r="H724" s="6">
        <v>7.4827910389165406E-2</v>
      </c>
      <c r="I724" s="6" t="s">
        <v>6</v>
      </c>
      <c r="J724" s="6" t="b">
        <v>0</v>
      </c>
    </row>
    <row r="725" spans="1:10" x14ac:dyDescent="0.2">
      <c r="A725" s="6" t="s">
        <v>5346</v>
      </c>
      <c r="B725" s="6" t="s">
        <v>13416</v>
      </c>
      <c r="C725" s="6">
        <v>20511</v>
      </c>
      <c r="D725" s="6">
        <v>2398.2874940186398</v>
      </c>
      <c r="E725" s="6">
        <v>-0.150297662356599</v>
      </c>
      <c r="F725" s="6">
        <v>6.0235969419276898E-2</v>
      </c>
      <c r="G725" s="6">
        <v>3.9469650363442802E-3</v>
      </c>
      <c r="H725" s="6">
        <v>7.5003927364656803E-2</v>
      </c>
      <c r="I725" s="6" t="s">
        <v>6</v>
      </c>
      <c r="J725" s="6" t="b">
        <v>0</v>
      </c>
    </row>
    <row r="726" spans="1:10" x14ac:dyDescent="0.2">
      <c r="A726" s="6" t="s">
        <v>581</v>
      </c>
      <c r="B726" s="6" t="s">
        <v>13085</v>
      </c>
      <c r="C726" s="6">
        <v>77938</v>
      </c>
      <c r="D726" s="6">
        <v>17.1620367931224</v>
      </c>
      <c r="E726" s="6">
        <v>-0.382332454253691</v>
      </c>
      <c r="F726" s="6">
        <v>0.216204808504916</v>
      </c>
      <c r="G726" s="6">
        <v>3.9921276008604203E-3</v>
      </c>
      <c r="H726" s="6">
        <v>7.5640004806346597E-2</v>
      </c>
      <c r="I726" s="6" t="s">
        <v>13976</v>
      </c>
      <c r="J726" s="6" t="b">
        <v>0</v>
      </c>
    </row>
    <row r="727" spans="1:10" x14ac:dyDescent="0.2">
      <c r="A727" s="6" t="s">
        <v>191</v>
      </c>
      <c r="B727" s="6" t="s">
        <v>13152</v>
      </c>
      <c r="C727" s="6">
        <v>231801</v>
      </c>
      <c r="D727" s="6">
        <v>70.182831152411794</v>
      </c>
      <c r="E727" s="6">
        <v>0.21441077279644499</v>
      </c>
      <c r="F727" s="6">
        <v>9.5358247159715803E-2</v>
      </c>
      <c r="G727" s="6">
        <v>4.0621087099569101E-3</v>
      </c>
      <c r="H727" s="6">
        <v>7.6853433940866106E-2</v>
      </c>
      <c r="I727" s="6" t="s">
        <v>14308</v>
      </c>
      <c r="J727" s="6" t="b">
        <v>0</v>
      </c>
    </row>
    <row r="728" spans="1:10" x14ac:dyDescent="0.2">
      <c r="A728" s="6" t="s">
        <v>6394</v>
      </c>
      <c r="B728" s="6" t="s">
        <v>13417</v>
      </c>
      <c r="C728" s="6">
        <v>192216</v>
      </c>
      <c r="D728" s="6">
        <v>204.26762573188299</v>
      </c>
      <c r="E728" s="6">
        <v>-0.16739935370762199</v>
      </c>
      <c r="F728" s="6">
        <v>6.8893937580558604E-2</v>
      </c>
      <c r="G728" s="6">
        <v>4.0979675219478401E-3</v>
      </c>
      <c r="H728" s="6">
        <v>7.7311257676823994E-2</v>
      </c>
      <c r="I728" s="6" t="s">
        <v>6</v>
      </c>
      <c r="J728" s="6" t="b">
        <v>0</v>
      </c>
    </row>
    <row r="729" spans="1:10" x14ac:dyDescent="0.2">
      <c r="A729" s="6" t="s">
        <v>3545</v>
      </c>
      <c r="B729" s="6" t="s">
        <v>14712</v>
      </c>
      <c r="C729" s="6">
        <v>76795</v>
      </c>
      <c r="D729" s="6">
        <v>66.522567854223595</v>
      </c>
      <c r="E729" s="6">
        <v>0.22248830672163</v>
      </c>
      <c r="F729" s="6">
        <v>0.101383929546899</v>
      </c>
      <c r="G729" s="6">
        <v>4.1369183901254197E-3</v>
      </c>
      <c r="H729" s="6">
        <v>7.7903356798928805E-2</v>
      </c>
      <c r="I729" s="6" t="s">
        <v>12</v>
      </c>
      <c r="J729" s="6" t="b">
        <v>0</v>
      </c>
    </row>
    <row r="730" spans="1:10" x14ac:dyDescent="0.2">
      <c r="A730" s="6" t="s">
        <v>332</v>
      </c>
      <c r="B730" s="6" t="s">
        <v>13247</v>
      </c>
      <c r="C730" s="6">
        <v>53608</v>
      </c>
      <c r="D730" s="6">
        <v>2.1574455422144099</v>
      </c>
      <c r="E730" s="6">
        <v>7.3211024765049704E-2</v>
      </c>
      <c r="F730" s="6">
        <v>0.148019689120064</v>
      </c>
      <c r="G730" s="6">
        <v>4.17284380185802E-3</v>
      </c>
      <c r="H730" s="6">
        <v>7.8261987883832901E-2</v>
      </c>
      <c r="I730" s="6" t="s">
        <v>13973</v>
      </c>
      <c r="J730" s="6" t="b">
        <v>0</v>
      </c>
    </row>
    <row r="731" spans="1:10" x14ac:dyDescent="0.2">
      <c r="A731" s="6" t="s">
        <v>2245</v>
      </c>
      <c r="B731" s="6" t="s">
        <v>14714</v>
      </c>
      <c r="C731" s="6">
        <v>329910</v>
      </c>
      <c r="D731" s="6">
        <v>21.318437744135998</v>
      </c>
      <c r="E731" s="6">
        <v>0.33837104167049897</v>
      </c>
      <c r="F731" s="6">
        <v>0.18964291891979901</v>
      </c>
      <c r="G731" s="6">
        <v>4.2620802108163103E-3</v>
      </c>
      <c r="H731" s="6">
        <v>7.9704595387534397E-2</v>
      </c>
      <c r="I731" s="6" t="s">
        <v>13495</v>
      </c>
      <c r="J731" s="6" t="b">
        <v>0</v>
      </c>
    </row>
    <row r="732" spans="1:10" x14ac:dyDescent="0.2">
      <c r="A732" s="6" t="s">
        <v>648</v>
      </c>
      <c r="B732" s="6" t="s">
        <v>14239</v>
      </c>
      <c r="C732" s="6">
        <v>140780</v>
      </c>
      <c r="D732" s="6">
        <v>25.4930936153402</v>
      </c>
      <c r="E732" s="6">
        <v>-0.31448605111515499</v>
      </c>
      <c r="F732" s="6">
        <v>0.17029351150057501</v>
      </c>
      <c r="G732" s="6">
        <v>4.4325825895730597E-3</v>
      </c>
      <c r="H732" s="6">
        <v>8.2654252581649795E-2</v>
      </c>
      <c r="I732" s="6" t="s">
        <v>13228</v>
      </c>
      <c r="J732" s="6" t="b">
        <v>0</v>
      </c>
    </row>
    <row r="733" spans="1:10" x14ac:dyDescent="0.2">
      <c r="A733" s="6" t="s">
        <v>7170</v>
      </c>
      <c r="B733" s="6" t="s">
        <v>14716</v>
      </c>
      <c r="C733" s="6">
        <v>58208</v>
      </c>
      <c r="D733" s="6">
        <v>439.77603229904003</v>
      </c>
      <c r="E733" s="6">
        <v>-0.16542330632282401</v>
      </c>
      <c r="F733" s="6">
        <v>6.9159476419429003E-2</v>
      </c>
      <c r="G733" s="6">
        <v>4.4508816567956303E-3</v>
      </c>
      <c r="H733" s="6">
        <v>8.2876056864161399E-2</v>
      </c>
      <c r="I733" s="6" t="s">
        <v>9</v>
      </c>
      <c r="J733" s="6" t="b">
        <v>0</v>
      </c>
    </row>
    <row r="734" spans="1:10" x14ac:dyDescent="0.2">
      <c r="A734" s="6" t="s">
        <v>338</v>
      </c>
      <c r="B734" s="6" t="s">
        <v>13179</v>
      </c>
      <c r="C734" s="6">
        <v>17909</v>
      </c>
      <c r="D734" s="6">
        <v>21.081935516233301</v>
      </c>
      <c r="E734" s="6">
        <v>-0.34707704831571401</v>
      </c>
      <c r="F734" s="6">
        <v>0.200145442287707</v>
      </c>
      <c r="G734" s="6">
        <v>4.5273683360492097E-3</v>
      </c>
      <c r="H734" s="6">
        <v>8.3698105195446806E-2</v>
      </c>
      <c r="I734" s="6" t="s">
        <v>14525</v>
      </c>
      <c r="J734" s="6" t="b">
        <v>0</v>
      </c>
    </row>
    <row r="735" spans="1:10" x14ac:dyDescent="0.2">
      <c r="A735" s="6" t="s">
        <v>10187</v>
      </c>
      <c r="B735" s="6" t="s">
        <v>14557</v>
      </c>
      <c r="C735" s="6">
        <v>65079</v>
      </c>
      <c r="D735" s="6">
        <v>36.195617664032497</v>
      </c>
      <c r="E735" s="6">
        <v>-0.26679888297619198</v>
      </c>
      <c r="F735" s="6">
        <v>0.134377457845648</v>
      </c>
      <c r="G735" s="6">
        <v>4.5207867851736203E-3</v>
      </c>
      <c r="H735" s="6">
        <v>8.3698105195446806E-2</v>
      </c>
      <c r="I735" s="6" t="s">
        <v>13493</v>
      </c>
      <c r="J735" s="6" t="b">
        <v>0</v>
      </c>
    </row>
    <row r="736" spans="1:10" x14ac:dyDescent="0.2">
      <c r="A736" s="6" t="s">
        <v>261</v>
      </c>
      <c r="B736" s="6" t="s">
        <v>13194</v>
      </c>
      <c r="C736" s="6">
        <v>18704</v>
      </c>
      <c r="D736" s="6">
        <v>38.766582239842997</v>
      </c>
      <c r="E736" s="6">
        <v>0.25638645070452698</v>
      </c>
      <c r="F736" s="6">
        <v>0.12603164727913199</v>
      </c>
      <c r="G736" s="6">
        <v>4.5452200474194902E-3</v>
      </c>
      <c r="H736" s="6">
        <v>8.3908263386099302E-2</v>
      </c>
      <c r="I736" s="6" t="s">
        <v>14287</v>
      </c>
      <c r="J736" s="6" t="b">
        <v>0</v>
      </c>
    </row>
    <row r="737" spans="1:10" x14ac:dyDescent="0.2">
      <c r="A737" s="6" t="s">
        <v>658</v>
      </c>
      <c r="B737" s="6" t="s">
        <v>13254</v>
      </c>
      <c r="C737" s="6">
        <v>245631</v>
      </c>
      <c r="D737" s="6">
        <v>4.8075217330208</v>
      </c>
      <c r="E737" s="6">
        <v>0.64183629720484603</v>
      </c>
      <c r="F737" s="6">
        <v>0.46319957145166901</v>
      </c>
      <c r="G737" s="6">
        <v>4.6459535889145503E-3</v>
      </c>
      <c r="H737" s="6">
        <v>8.5281255878217402E-2</v>
      </c>
      <c r="I737" s="6" t="s">
        <v>13973</v>
      </c>
      <c r="J737" s="6" t="b">
        <v>0</v>
      </c>
    </row>
    <row r="738" spans="1:10" x14ac:dyDescent="0.2">
      <c r="A738" s="6" t="s">
        <v>594</v>
      </c>
      <c r="B738" s="6" t="s">
        <v>14223</v>
      </c>
      <c r="C738" s="6">
        <v>108897</v>
      </c>
      <c r="D738" s="6">
        <v>7.9635055512996997</v>
      </c>
      <c r="E738" s="6">
        <v>-0.52321259893670302</v>
      </c>
      <c r="F738" s="6">
        <v>0.367590226323045</v>
      </c>
      <c r="G738" s="6">
        <v>4.6638910314420702E-3</v>
      </c>
      <c r="H738" s="6">
        <v>8.5489254727891997E-2</v>
      </c>
      <c r="I738" s="6" t="s">
        <v>5</v>
      </c>
      <c r="J738" s="6" t="b">
        <v>0</v>
      </c>
    </row>
    <row r="739" spans="1:10" x14ac:dyDescent="0.2">
      <c r="A739" s="6" t="s">
        <v>392</v>
      </c>
      <c r="B739" s="6" t="s">
        <v>13301</v>
      </c>
      <c r="C739" s="6">
        <v>22779</v>
      </c>
      <c r="D739" s="6">
        <v>22.738284698980799</v>
      </c>
      <c r="E739" s="6">
        <v>0.34248152240590402</v>
      </c>
      <c r="F739" s="6">
        <v>0.199683492578722</v>
      </c>
      <c r="G739" s="6">
        <v>4.6820358188108396E-3</v>
      </c>
      <c r="H739" s="6">
        <v>8.55480821159985E-2</v>
      </c>
      <c r="I739" s="6" t="s">
        <v>14435</v>
      </c>
      <c r="J739" s="6" t="b">
        <v>0</v>
      </c>
    </row>
    <row r="740" spans="1:10" x14ac:dyDescent="0.2">
      <c r="A740" s="6" t="s">
        <v>441</v>
      </c>
      <c r="B740" s="6" t="s">
        <v>13081</v>
      </c>
      <c r="C740" s="6">
        <v>68585</v>
      </c>
      <c r="D740" s="6">
        <v>307.22999608796499</v>
      </c>
      <c r="E740" s="6">
        <v>-0.12928465582096399</v>
      </c>
      <c r="F740" s="6">
        <v>5.0839187165226001E-2</v>
      </c>
      <c r="G740" s="6">
        <v>4.6869322479130603E-3</v>
      </c>
      <c r="H740" s="6">
        <v>8.55480821159985E-2</v>
      </c>
      <c r="I740" s="6" t="s">
        <v>13976</v>
      </c>
      <c r="J740" s="6" t="b">
        <v>0</v>
      </c>
    </row>
    <row r="741" spans="1:10" x14ac:dyDescent="0.2">
      <c r="A741" s="6" t="s">
        <v>246</v>
      </c>
      <c r="B741" s="6" t="s">
        <v>13307</v>
      </c>
      <c r="C741" s="6">
        <v>14618</v>
      </c>
      <c r="D741" s="6">
        <v>1.88882789560104</v>
      </c>
      <c r="E741" s="6">
        <v>-1.0632424669763201</v>
      </c>
      <c r="F741" s="6">
        <v>0.935663978751481</v>
      </c>
      <c r="G741" s="6">
        <v>4.6941169250538702E-3</v>
      </c>
      <c r="H741" s="6">
        <v>8.5558545249467793E-2</v>
      </c>
      <c r="I741" s="6" t="s">
        <v>14724</v>
      </c>
      <c r="J741" s="6" t="b">
        <v>0</v>
      </c>
    </row>
    <row r="742" spans="1:10" x14ac:dyDescent="0.2">
      <c r="A742" s="6" t="s">
        <v>855</v>
      </c>
      <c r="B742" s="6" t="s">
        <v>14548</v>
      </c>
      <c r="C742" s="6">
        <v>103554</v>
      </c>
      <c r="D742" s="6">
        <v>59.250827820072601</v>
      </c>
      <c r="E742" s="6">
        <v>0.23150623273861801</v>
      </c>
      <c r="F742" s="6">
        <v>0.109696798842792</v>
      </c>
      <c r="G742" s="6">
        <v>4.7080927984518703E-3</v>
      </c>
      <c r="H742" s="6">
        <v>8.5646228709939098E-2</v>
      </c>
      <c r="I742" s="6" t="s">
        <v>13516</v>
      </c>
      <c r="J742" s="6" t="b">
        <v>0</v>
      </c>
    </row>
    <row r="743" spans="1:10" x14ac:dyDescent="0.2">
      <c r="A743" s="6" t="s">
        <v>969</v>
      </c>
      <c r="B743" s="6" t="s">
        <v>13483</v>
      </c>
      <c r="C743" s="6">
        <v>15242</v>
      </c>
      <c r="D743" s="6">
        <v>1.9315570390805601</v>
      </c>
      <c r="E743" s="6">
        <v>-6.0806802880313801E-2</v>
      </c>
      <c r="F743" s="6">
        <v>0.13603494972588201</v>
      </c>
      <c r="G743" s="6">
        <v>4.7121640399873802E-3</v>
      </c>
      <c r="H743" s="6">
        <v>8.5646228709939098E-2</v>
      </c>
      <c r="I743" s="6" t="s">
        <v>14129</v>
      </c>
      <c r="J743" s="6" t="b">
        <v>0</v>
      </c>
    </row>
    <row r="744" spans="1:10" x14ac:dyDescent="0.2">
      <c r="A744" s="6" t="s">
        <v>2886</v>
      </c>
      <c r="B744" s="6" t="s">
        <v>14442</v>
      </c>
      <c r="C744" s="6">
        <v>13447</v>
      </c>
      <c r="D744" s="6">
        <v>82.554152670483802</v>
      </c>
      <c r="E744" s="6">
        <v>-0.22345196977648801</v>
      </c>
      <c r="F744" s="6">
        <v>0.10416611693122101</v>
      </c>
      <c r="G744" s="6">
        <v>4.7451881212702196E-3</v>
      </c>
      <c r="H744" s="6">
        <v>8.6040720490193706E-2</v>
      </c>
      <c r="I744" s="6" t="s">
        <v>7</v>
      </c>
      <c r="J744" s="6" t="b">
        <v>0</v>
      </c>
    </row>
    <row r="745" spans="1:10" x14ac:dyDescent="0.2">
      <c r="A745" s="6" t="s">
        <v>4424</v>
      </c>
      <c r="B745" s="6" t="s">
        <v>14727</v>
      </c>
      <c r="C745" s="6">
        <v>13845</v>
      </c>
      <c r="D745" s="6">
        <v>8.5648767692575802</v>
      </c>
      <c r="E745" s="6">
        <v>-0.495090278329823</v>
      </c>
      <c r="F745" s="6">
        <v>0.35660520729185102</v>
      </c>
      <c r="G745" s="6">
        <v>4.7942880321168299E-3</v>
      </c>
      <c r="H745" s="6">
        <v>8.6601500090236205E-2</v>
      </c>
      <c r="I745" s="6" t="s">
        <v>9</v>
      </c>
      <c r="J745" s="6" t="b">
        <v>0</v>
      </c>
    </row>
    <row r="746" spans="1:10" x14ac:dyDescent="0.2">
      <c r="A746" s="6" t="s">
        <v>576</v>
      </c>
      <c r="B746" s="6" t="s">
        <v>13398</v>
      </c>
      <c r="C746" s="6">
        <v>76905</v>
      </c>
      <c r="D746" s="6">
        <v>5.9178559268645499</v>
      </c>
      <c r="E746" s="6">
        <v>0.16173390351795999</v>
      </c>
      <c r="F746" s="6">
        <v>0.396038705739932</v>
      </c>
      <c r="G746" s="6">
        <v>4.83757947791549E-3</v>
      </c>
      <c r="H746" s="6">
        <v>8.7069702397363599E-2</v>
      </c>
      <c r="I746" s="6" t="s">
        <v>13987</v>
      </c>
      <c r="J746" s="6" t="b">
        <v>0</v>
      </c>
    </row>
    <row r="747" spans="1:10" x14ac:dyDescent="0.2">
      <c r="A747" s="6" t="s">
        <v>234</v>
      </c>
      <c r="B747" s="6" t="s">
        <v>13087</v>
      </c>
      <c r="C747" s="6">
        <v>77125</v>
      </c>
      <c r="D747" s="6">
        <v>21.842782590501201</v>
      </c>
      <c r="E747" s="6">
        <v>-0.36014628235823598</v>
      </c>
      <c r="F747" s="6">
        <v>0.224622947447638</v>
      </c>
      <c r="G747" s="6">
        <v>4.8982707016659603E-3</v>
      </c>
      <c r="H747" s="6">
        <v>8.7917505062772905E-2</v>
      </c>
      <c r="I747" s="6" t="s">
        <v>13993</v>
      </c>
      <c r="J747" s="6" t="b">
        <v>0</v>
      </c>
    </row>
    <row r="748" spans="1:10" x14ac:dyDescent="0.2">
      <c r="A748" s="6" t="s">
        <v>82</v>
      </c>
      <c r="B748" s="6" t="s">
        <v>13345</v>
      </c>
      <c r="C748" s="6">
        <v>66282</v>
      </c>
      <c r="D748" s="6">
        <v>15.856612641290701</v>
      </c>
      <c r="E748" s="6">
        <v>0.384539181105503</v>
      </c>
      <c r="F748" s="6">
        <v>0.23830087966868299</v>
      </c>
      <c r="G748" s="6">
        <v>4.9231224937106898E-3</v>
      </c>
      <c r="H748" s="6">
        <v>8.8093860758437503E-2</v>
      </c>
      <c r="I748" s="6" t="s">
        <v>14288</v>
      </c>
      <c r="J748" s="6" t="b">
        <v>0</v>
      </c>
    </row>
    <row r="749" spans="1:10" x14ac:dyDescent="0.2">
      <c r="A749" s="6" t="s">
        <v>214</v>
      </c>
      <c r="B749" s="6" t="s">
        <v>13332</v>
      </c>
      <c r="C749" s="6">
        <v>27361</v>
      </c>
      <c r="D749" s="6">
        <v>14.5771972878283</v>
      </c>
      <c r="E749" s="6">
        <v>0.400035770498613</v>
      </c>
      <c r="F749" s="6">
        <v>0.24556744901479399</v>
      </c>
      <c r="G749" s="6">
        <v>4.9732028446565499E-3</v>
      </c>
      <c r="H749" s="6">
        <v>8.8769955879586707E-2</v>
      </c>
      <c r="I749" s="6" t="s">
        <v>14354</v>
      </c>
      <c r="J749" s="6" t="b">
        <v>0</v>
      </c>
    </row>
    <row r="750" spans="1:10" x14ac:dyDescent="0.2">
      <c r="A750" s="6" t="s">
        <v>11226</v>
      </c>
      <c r="B750" s="6" t="s">
        <v>14733</v>
      </c>
      <c r="C750" s="6">
        <v>16876</v>
      </c>
      <c r="D750" s="6">
        <v>23.141007646780398</v>
      </c>
      <c r="E750" s="6">
        <v>-0.34898655698062397</v>
      </c>
      <c r="F750" s="6">
        <v>0.207470484443531</v>
      </c>
      <c r="G750" s="6">
        <v>4.9896049313098599E-3</v>
      </c>
      <c r="H750" s="6">
        <v>8.8829590536879097E-2</v>
      </c>
      <c r="I750" s="6" t="s">
        <v>12</v>
      </c>
      <c r="J750" s="6" t="b">
        <v>0</v>
      </c>
    </row>
    <row r="751" spans="1:10" x14ac:dyDescent="0.2">
      <c r="A751" s="6" t="s">
        <v>4076</v>
      </c>
      <c r="B751" s="6" t="s">
        <v>14739</v>
      </c>
      <c r="C751" s="6">
        <v>58909</v>
      </c>
      <c r="D751" s="6">
        <v>27.351977476033099</v>
      </c>
      <c r="E751" s="6">
        <v>0.299672712808143</v>
      </c>
      <c r="F751" s="6">
        <v>0.167734867055502</v>
      </c>
      <c r="G751" s="6">
        <v>5.1402663798478304E-3</v>
      </c>
      <c r="H751" s="6">
        <v>9.0676087692040594E-2</v>
      </c>
      <c r="I751" s="6" t="s">
        <v>12</v>
      </c>
      <c r="J751" s="6" t="b">
        <v>0</v>
      </c>
    </row>
    <row r="752" spans="1:10" x14ac:dyDescent="0.2">
      <c r="A752" s="6" t="s">
        <v>445</v>
      </c>
      <c r="B752" s="6" t="s">
        <v>13333</v>
      </c>
      <c r="C752" s="6">
        <v>59009</v>
      </c>
      <c r="D752" s="6">
        <v>67.736422634674696</v>
      </c>
      <c r="E752" s="6">
        <v>0.25693967310537502</v>
      </c>
      <c r="F752" s="6">
        <v>0.128868377410229</v>
      </c>
      <c r="G752" s="6">
        <v>5.14305296081893E-3</v>
      </c>
      <c r="H752" s="6">
        <v>9.0676087692040594E-2</v>
      </c>
      <c r="I752" s="6" t="s">
        <v>14354</v>
      </c>
      <c r="J752" s="6" t="b">
        <v>0</v>
      </c>
    </row>
    <row r="753" spans="1:10" x14ac:dyDescent="0.2">
      <c r="A753" s="6" t="s">
        <v>1020</v>
      </c>
      <c r="B753" s="6" t="s">
        <v>13458</v>
      </c>
      <c r="C753" s="6">
        <v>12394</v>
      </c>
      <c r="D753" s="6">
        <v>3.9524241628467802</v>
      </c>
      <c r="E753" s="6">
        <v>0.67125253521356998</v>
      </c>
      <c r="F753" s="6">
        <v>0.54638601664520903</v>
      </c>
      <c r="G753" s="6">
        <v>5.1511894115422799E-3</v>
      </c>
      <c r="H753" s="6">
        <v>9.0695975747984603E-2</v>
      </c>
      <c r="I753" s="6" t="s">
        <v>13998</v>
      </c>
      <c r="J753" s="6" t="b">
        <v>0</v>
      </c>
    </row>
    <row r="754" spans="1:10" x14ac:dyDescent="0.2">
      <c r="A754" s="6" t="s">
        <v>359</v>
      </c>
      <c r="B754" s="6" t="s">
        <v>13346</v>
      </c>
      <c r="C754" s="6">
        <v>78339</v>
      </c>
      <c r="D754" s="6">
        <v>239.912455349044</v>
      </c>
      <c r="E754" s="6">
        <v>0.156889138660325</v>
      </c>
      <c r="F754" s="6">
        <v>6.6422745818459E-2</v>
      </c>
      <c r="G754" s="6">
        <v>5.4673585692672404E-3</v>
      </c>
      <c r="H754" s="6">
        <v>9.5354565020063897E-2</v>
      </c>
      <c r="I754" s="6" t="s">
        <v>14288</v>
      </c>
      <c r="J754" s="6" t="b">
        <v>0</v>
      </c>
    </row>
    <row r="755" spans="1:10" x14ac:dyDescent="0.2">
      <c r="A755" s="6" t="s">
        <v>7181</v>
      </c>
      <c r="B755" s="6" t="s">
        <v>13421</v>
      </c>
      <c r="C755" s="6">
        <v>381668</v>
      </c>
      <c r="D755" s="6">
        <v>71.370310451197696</v>
      </c>
      <c r="E755" s="6">
        <v>-0.209926559775161</v>
      </c>
      <c r="F755" s="6">
        <v>9.9943892234126502E-2</v>
      </c>
      <c r="G755" s="6">
        <v>5.57022035757938E-3</v>
      </c>
      <c r="H755" s="6">
        <v>9.64953170074625E-2</v>
      </c>
      <c r="I755" s="6" t="s">
        <v>6</v>
      </c>
      <c r="J755" s="6" t="b">
        <v>0</v>
      </c>
    </row>
    <row r="756" spans="1:10" x14ac:dyDescent="0.2">
      <c r="A756" s="6" t="s">
        <v>10084</v>
      </c>
      <c r="B756" s="6" t="s">
        <v>13874</v>
      </c>
      <c r="C756" s="6">
        <v>66487</v>
      </c>
      <c r="D756" s="6">
        <v>17.269836442939798</v>
      </c>
      <c r="E756" s="6">
        <v>0.36237087587394701</v>
      </c>
      <c r="F756" s="6">
        <v>0.22684832370285701</v>
      </c>
      <c r="G756" s="6">
        <v>5.6812623390362603E-3</v>
      </c>
      <c r="H756" s="6">
        <v>9.7508243938286804E-2</v>
      </c>
      <c r="I756" s="6" t="s">
        <v>10</v>
      </c>
      <c r="J756" s="6" t="b">
        <v>0</v>
      </c>
    </row>
    <row r="757" spans="1:10" x14ac:dyDescent="0.2">
      <c r="A757" s="6" t="s">
        <v>1003</v>
      </c>
      <c r="B757" s="6" t="s">
        <v>13433</v>
      </c>
      <c r="C757" s="6">
        <v>330401</v>
      </c>
      <c r="D757" s="6">
        <v>167.81137162331501</v>
      </c>
      <c r="E757" s="6">
        <v>-0.146202586804593</v>
      </c>
      <c r="F757" s="6">
        <v>6.1200646303373199E-2</v>
      </c>
      <c r="G757" s="6">
        <v>5.8310898680193199E-3</v>
      </c>
      <c r="H757" s="6">
        <v>9.99471973272026E-2</v>
      </c>
      <c r="I757" s="6" t="s">
        <v>14010</v>
      </c>
      <c r="J757" s="6" t="b">
        <v>0</v>
      </c>
    </row>
  </sheetData>
  <sortState ref="A3:J757">
    <sortCondition descending="1" ref="J3:J757"/>
  </sortState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99FADE-111C-3647-8632-AC6134AC1BDD}">
  <dimension ref="A1:J850"/>
  <sheetViews>
    <sheetView workbookViewId="0"/>
  </sheetViews>
  <sheetFormatPr baseColWidth="10" defaultRowHeight="16" x14ac:dyDescent="0.2"/>
  <sheetData>
    <row r="1" spans="1:10" x14ac:dyDescent="0.2">
      <c r="A1" t="s">
        <v>36340</v>
      </c>
    </row>
    <row r="2" spans="1:10" x14ac:dyDescent="0.2">
      <c r="A2" s="6" t="s">
        <v>12850</v>
      </c>
      <c r="B2" s="6" t="s">
        <v>12853</v>
      </c>
      <c r="C2" s="6" t="s">
        <v>12851</v>
      </c>
      <c r="D2" s="6" t="s">
        <v>13030</v>
      </c>
      <c r="E2" s="6" t="s">
        <v>12854</v>
      </c>
      <c r="F2" s="6" t="s">
        <v>12855</v>
      </c>
      <c r="G2" s="83" t="s">
        <v>15782</v>
      </c>
      <c r="H2" s="10" t="s">
        <v>36329</v>
      </c>
      <c r="I2" s="6" t="s">
        <v>12852</v>
      </c>
      <c r="J2" s="6" t="s">
        <v>13031</v>
      </c>
    </row>
    <row r="3" spans="1:10" x14ac:dyDescent="0.2">
      <c r="A3" s="6" t="s">
        <v>2661</v>
      </c>
      <c r="B3" s="6" t="s">
        <v>14756</v>
      </c>
      <c r="C3" s="6">
        <v>17691</v>
      </c>
      <c r="D3" s="6">
        <v>6.2800874753189797</v>
      </c>
      <c r="E3" s="6">
        <v>1.4183558719121501</v>
      </c>
      <c r="F3" s="6">
        <v>0.32306596381618802</v>
      </c>
      <c r="G3" s="7">
        <v>7.7905939943463101E-7</v>
      </c>
      <c r="H3" s="7">
        <v>4.4863433948775602E-5</v>
      </c>
      <c r="I3" s="6"/>
      <c r="J3" s="6" t="b">
        <v>1</v>
      </c>
    </row>
    <row r="4" spans="1:10" x14ac:dyDescent="0.2">
      <c r="A4" s="6" t="s">
        <v>1062</v>
      </c>
      <c r="B4" s="6" t="s">
        <v>14757</v>
      </c>
      <c r="C4" s="6">
        <v>16562</v>
      </c>
      <c r="D4" s="6">
        <v>94.201354897530095</v>
      </c>
      <c r="E4" s="6">
        <v>0.36865239705282499</v>
      </c>
      <c r="F4" s="6">
        <v>8.3643406168027498E-2</v>
      </c>
      <c r="G4" s="7">
        <v>1.17928777812545E-6</v>
      </c>
      <c r="H4" s="7">
        <v>6.5579535369834406E-5</v>
      </c>
      <c r="I4" s="6"/>
      <c r="J4" s="6" t="b">
        <v>1</v>
      </c>
    </row>
    <row r="5" spans="1:10" x14ac:dyDescent="0.2">
      <c r="A5" s="6" t="s">
        <v>4209</v>
      </c>
      <c r="B5" s="6" t="s">
        <v>14758</v>
      </c>
      <c r="C5" s="6">
        <v>23831</v>
      </c>
      <c r="D5" s="6">
        <v>27.4626464121162</v>
      </c>
      <c r="E5" s="6">
        <v>0.75821600794690303</v>
      </c>
      <c r="F5" s="6">
        <v>0.18714601065665001</v>
      </c>
      <c r="G5" s="7">
        <v>2.3050422801831599E-6</v>
      </c>
      <c r="H5" s="6">
        <v>1.2240341321448101E-4</v>
      </c>
      <c r="I5" s="6"/>
      <c r="J5" s="6" t="b">
        <v>1</v>
      </c>
    </row>
    <row r="6" spans="1:10" x14ac:dyDescent="0.2">
      <c r="A6" s="6" t="s">
        <v>6516</v>
      </c>
      <c r="B6" s="6" t="s">
        <v>14759</v>
      </c>
      <c r="C6" s="6">
        <v>212980</v>
      </c>
      <c r="D6" s="6">
        <v>3.38551926517462</v>
      </c>
      <c r="E6" s="6">
        <v>2.1495727375481599</v>
      </c>
      <c r="F6" s="6">
        <v>0.53232978987077995</v>
      </c>
      <c r="G6" s="7">
        <v>4.23666612550858E-6</v>
      </c>
      <c r="H6" s="6">
        <v>2.03058936601625E-4</v>
      </c>
      <c r="I6" s="6"/>
      <c r="J6" s="6" t="b">
        <v>1</v>
      </c>
    </row>
    <row r="7" spans="1:10" x14ac:dyDescent="0.2">
      <c r="A7" s="6" t="s">
        <v>3536</v>
      </c>
      <c r="B7" s="6" t="s">
        <v>14760</v>
      </c>
      <c r="C7" s="6">
        <v>16803</v>
      </c>
      <c r="D7" s="6">
        <v>9.8929064189021894</v>
      </c>
      <c r="E7" s="6">
        <v>1.02067255975765</v>
      </c>
      <c r="F7" s="6">
        <v>0.26856231233833799</v>
      </c>
      <c r="G7" s="7">
        <v>7.4411610208518598E-6</v>
      </c>
      <c r="H7" s="6">
        <v>3.3209222316814198E-4</v>
      </c>
      <c r="I7" s="6"/>
      <c r="J7" s="6" t="b">
        <v>1</v>
      </c>
    </row>
    <row r="8" spans="1:10" x14ac:dyDescent="0.2">
      <c r="A8" s="6" t="s">
        <v>6178</v>
      </c>
      <c r="B8" s="6" t="s">
        <v>14761</v>
      </c>
      <c r="C8" s="6">
        <v>54324</v>
      </c>
      <c r="D8" s="6">
        <v>5.3149220975700704</v>
      </c>
      <c r="E8" s="6">
        <v>1.2494294301942299</v>
      </c>
      <c r="F8" s="6">
        <v>0.38565810763804897</v>
      </c>
      <c r="G8" s="7">
        <v>5.6934273445824198E-5</v>
      </c>
      <c r="H8" s="6">
        <v>1.97245289047472E-3</v>
      </c>
      <c r="I8" s="6"/>
      <c r="J8" s="6" t="b">
        <v>1</v>
      </c>
    </row>
    <row r="9" spans="1:10" x14ac:dyDescent="0.2">
      <c r="A9" s="6" t="s">
        <v>2007</v>
      </c>
      <c r="B9" s="6" t="s">
        <v>14762</v>
      </c>
      <c r="C9" s="6">
        <v>98388</v>
      </c>
      <c r="D9" s="6">
        <v>50.195920509400999</v>
      </c>
      <c r="E9" s="6">
        <v>-0.37334482672056202</v>
      </c>
      <c r="F9" s="6">
        <v>0.109730839883701</v>
      </c>
      <c r="G9" s="7">
        <v>5.8412755539792502E-5</v>
      </c>
      <c r="H9" s="6">
        <v>2.0157332754002699E-3</v>
      </c>
      <c r="I9" s="6"/>
      <c r="J9" s="6" t="b">
        <v>1</v>
      </c>
    </row>
    <row r="10" spans="1:10" x14ac:dyDescent="0.2">
      <c r="A10" s="6" t="s">
        <v>918</v>
      </c>
      <c r="B10" s="6" t="s">
        <v>14763</v>
      </c>
      <c r="C10" s="6">
        <v>105827</v>
      </c>
      <c r="D10" s="6">
        <v>18.280652474323102</v>
      </c>
      <c r="E10" s="6">
        <v>0.66004958999556296</v>
      </c>
      <c r="F10" s="6">
        <v>0.21175666210883001</v>
      </c>
      <c r="G10" s="7">
        <v>8.9907108412037206E-5</v>
      </c>
      <c r="H10" s="6">
        <v>2.9717510298335899E-3</v>
      </c>
      <c r="I10" s="6"/>
      <c r="J10" s="6" t="b">
        <v>1</v>
      </c>
    </row>
    <row r="11" spans="1:10" x14ac:dyDescent="0.2">
      <c r="A11" s="6" t="s">
        <v>2101</v>
      </c>
      <c r="B11" s="6" t="s">
        <v>14764</v>
      </c>
      <c r="C11" s="6">
        <v>23887</v>
      </c>
      <c r="D11" s="6">
        <v>4.7928936529198101</v>
      </c>
      <c r="E11" s="6">
        <v>1.1470947988050799</v>
      </c>
      <c r="F11" s="6">
        <v>0.37627810644213</v>
      </c>
      <c r="G11" s="7">
        <v>9.3123667695769899E-5</v>
      </c>
      <c r="H11" s="6">
        <v>3.0624450820662201E-3</v>
      </c>
      <c r="I11" s="6"/>
      <c r="J11" s="6" t="b">
        <v>1</v>
      </c>
    </row>
    <row r="12" spans="1:10" x14ac:dyDescent="0.2">
      <c r="A12" s="6" t="s">
        <v>6017</v>
      </c>
      <c r="B12" s="6" t="s">
        <v>14765</v>
      </c>
      <c r="C12" s="6">
        <v>21825</v>
      </c>
      <c r="D12" s="6">
        <v>2.4146804204757899</v>
      </c>
      <c r="E12" s="6">
        <v>-2.35757003347807</v>
      </c>
      <c r="F12" s="6">
        <v>0.72326223804900003</v>
      </c>
      <c r="G12" s="6">
        <v>1.05532855562283E-4</v>
      </c>
      <c r="H12" s="6">
        <v>3.4443053136536399E-3</v>
      </c>
      <c r="I12" s="6"/>
      <c r="J12" s="6" t="b">
        <v>1</v>
      </c>
    </row>
    <row r="13" spans="1:10" x14ac:dyDescent="0.2">
      <c r="A13" s="6" t="s">
        <v>10592</v>
      </c>
      <c r="B13" s="6" t="s">
        <v>14766</v>
      </c>
      <c r="C13" s="6">
        <v>69847</v>
      </c>
      <c r="D13" s="6">
        <v>2.3217626295774498</v>
      </c>
      <c r="E13" s="6">
        <v>2.0315682353192299</v>
      </c>
      <c r="F13" s="6">
        <v>0.65971678546295498</v>
      </c>
      <c r="G13" s="6">
        <v>1.08494592949386E-4</v>
      </c>
      <c r="H13" s="6">
        <v>3.5232191499879502E-3</v>
      </c>
      <c r="I13" s="6"/>
      <c r="J13" s="6" t="b">
        <v>1</v>
      </c>
    </row>
    <row r="14" spans="1:10" x14ac:dyDescent="0.2">
      <c r="A14" s="6" t="s">
        <v>6728</v>
      </c>
      <c r="B14" s="6" t="s">
        <v>14767</v>
      </c>
      <c r="C14" s="6">
        <v>73914</v>
      </c>
      <c r="D14" s="6">
        <v>1.9901436943977799</v>
      </c>
      <c r="E14" s="6">
        <v>1.9698821995953</v>
      </c>
      <c r="F14" s="6">
        <v>0.63622595310597096</v>
      </c>
      <c r="G14" s="6">
        <v>1.11787529144156E-4</v>
      </c>
      <c r="H14" s="6">
        <v>3.5852252849525299E-3</v>
      </c>
      <c r="I14" s="6"/>
      <c r="J14" s="6" t="b">
        <v>1</v>
      </c>
    </row>
    <row r="15" spans="1:10" x14ac:dyDescent="0.2">
      <c r="A15" s="6" t="s">
        <v>11587</v>
      </c>
      <c r="B15" s="6" t="s">
        <v>14768</v>
      </c>
      <c r="C15" s="6">
        <v>241556</v>
      </c>
      <c r="D15" s="6">
        <v>18.7557485070149</v>
      </c>
      <c r="E15" s="6">
        <v>0.66332000801247804</v>
      </c>
      <c r="F15" s="6">
        <v>0.21774786600495499</v>
      </c>
      <c r="G15" s="6">
        <v>1.1383214355637601E-4</v>
      </c>
      <c r="H15" s="6">
        <v>3.6328154779801999E-3</v>
      </c>
      <c r="I15" s="6"/>
      <c r="J15" s="6" t="b">
        <v>1</v>
      </c>
    </row>
    <row r="16" spans="1:10" x14ac:dyDescent="0.2">
      <c r="A16" s="6" t="s">
        <v>11387</v>
      </c>
      <c r="B16" s="6" t="s">
        <v>14769</v>
      </c>
      <c r="C16" s="6">
        <v>19726</v>
      </c>
      <c r="D16" s="6">
        <v>95.3115178657781</v>
      </c>
      <c r="E16" s="6">
        <v>-0.34807823173507901</v>
      </c>
      <c r="F16" s="6">
        <v>0.108050634037024</v>
      </c>
      <c r="G16" s="6">
        <v>1.2322881643830099E-4</v>
      </c>
      <c r="H16" s="6">
        <v>3.8943311575391701E-3</v>
      </c>
      <c r="I16" s="6"/>
      <c r="J16" s="6" t="b">
        <v>1</v>
      </c>
    </row>
    <row r="17" spans="1:10" x14ac:dyDescent="0.2">
      <c r="A17" s="6" t="s">
        <v>1287</v>
      </c>
      <c r="B17" s="6" t="s">
        <v>14770</v>
      </c>
      <c r="C17" s="6">
        <v>66614</v>
      </c>
      <c r="D17" s="6">
        <v>22.7287420541636</v>
      </c>
      <c r="E17" s="6">
        <v>0.511970432771929</v>
      </c>
      <c r="F17" s="6">
        <v>0.16752647879838301</v>
      </c>
      <c r="G17" s="6">
        <v>1.4327389557843199E-4</v>
      </c>
      <c r="H17" s="6">
        <v>4.4411480024156604E-3</v>
      </c>
      <c r="I17" s="6"/>
      <c r="J17" s="6" t="b">
        <v>1</v>
      </c>
    </row>
    <row r="18" spans="1:10" x14ac:dyDescent="0.2">
      <c r="A18" s="6" t="s">
        <v>930</v>
      </c>
      <c r="B18" s="6" t="s">
        <v>14771</v>
      </c>
      <c r="C18" s="6">
        <v>108089</v>
      </c>
      <c r="D18" s="6">
        <v>51.871562892686697</v>
      </c>
      <c r="E18" s="6">
        <v>-0.37767515959729703</v>
      </c>
      <c r="F18" s="6">
        <v>0.120351541591235</v>
      </c>
      <c r="G18" s="6">
        <v>1.55847737035842E-4</v>
      </c>
      <c r="H18" s="6">
        <v>4.7625451150316196E-3</v>
      </c>
      <c r="I18" s="6"/>
      <c r="J18" s="6" t="b">
        <v>1</v>
      </c>
    </row>
    <row r="19" spans="1:10" x14ac:dyDescent="0.2">
      <c r="A19" s="6" t="s">
        <v>960</v>
      </c>
      <c r="B19" s="6" t="s">
        <v>14772</v>
      </c>
      <c r="C19" s="6">
        <v>16202</v>
      </c>
      <c r="D19" s="6">
        <v>26.0667077215079</v>
      </c>
      <c r="E19" s="6">
        <v>0.45443951120822601</v>
      </c>
      <c r="F19" s="6">
        <v>0.151014868147091</v>
      </c>
      <c r="G19" s="6">
        <v>1.70367272924822E-4</v>
      </c>
      <c r="H19" s="6">
        <v>5.1336017564812004E-3</v>
      </c>
      <c r="I19" s="6"/>
      <c r="J19" s="6" t="b">
        <v>1</v>
      </c>
    </row>
    <row r="20" spans="1:10" x14ac:dyDescent="0.2">
      <c r="A20" s="6" t="s">
        <v>2558</v>
      </c>
      <c r="B20" s="6" t="s">
        <v>14773</v>
      </c>
      <c r="C20" s="6">
        <v>11541</v>
      </c>
      <c r="D20" s="6">
        <v>3.6240440808595098</v>
      </c>
      <c r="E20" s="6">
        <v>1.3002840829507301</v>
      </c>
      <c r="F20" s="6">
        <v>0.47193071230283301</v>
      </c>
      <c r="G20" s="6">
        <v>2.4293767504881701E-4</v>
      </c>
      <c r="H20" s="6">
        <v>7.0262130705525203E-3</v>
      </c>
      <c r="I20" s="6"/>
      <c r="J20" s="6" t="b">
        <v>1</v>
      </c>
    </row>
    <row r="21" spans="1:10" x14ac:dyDescent="0.2">
      <c r="A21" s="6" t="s">
        <v>3296</v>
      </c>
      <c r="B21" s="6" t="s">
        <v>14774</v>
      </c>
      <c r="C21" s="6">
        <v>16363</v>
      </c>
      <c r="D21" s="6">
        <v>35.314242524457001</v>
      </c>
      <c r="E21" s="6">
        <v>0.40691477648065799</v>
      </c>
      <c r="F21" s="6">
        <v>0.135963858310059</v>
      </c>
      <c r="G21" s="6">
        <v>2.4723495088541802E-4</v>
      </c>
      <c r="H21" s="6">
        <v>7.0872195987220403E-3</v>
      </c>
      <c r="I21" s="6"/>
      <c r="J21" s="6" t="b">
        <v>1</v>
      </c>
    </row>
    <row r="22" spans="1:10" x14ac:dyDescent="0.2">
      <c r="A22" s="6" t="s">
        <v>6142</v>
      </c>
      <c r="B22" s="6" t="s">
        <v>12856</v>
      </c>
      <c r="C22" s="6" t="s">
        <v>12856</v>
      </c>
      <c r="D22" s="6">
        <v>5.6655308988756703</v>
      </c>
      <c r="E22" s="6">
        <v>1.0445513086382401</v>
      </c>
      <c r="F22" s="6">
        <v>0.382099014221364</v>
      </c>
      <c r="G22" s="6">
        <v>2.65739051571125E-4</v>
      </c>
      <c r="H22" s="6">
        <v>7.5014834231090701E-3</v>
      </c>
      <c r="I22" s="6"/>
      <c r="J22" s="6" t="b">
        <v>1</v>
      </c>
    </row>
    <row r="23" spans="1:10" x14ac:dyDescent="0.2">
      <c r="A23" s="6" t="s">
        <v>2894</v>
      </c>
      <c r="B23" s="6" t="s">
        <v>14775</v>
      </c>
      <c r="C23" s="6">
        <v>70355</v>
      </c>
      <c r="D23" s="6">
        <v>5.1366327882911902</v>
      </c>
      <c r="E23" s="6">
        <v>-1.281383924467</v>
      </c>
      <c r="F23" s="6">
        <v>0.49600098698858403</v>
      </c>
      <c r="G23" s="6">
        <v>2.9072372209802699E-4</v>
      </c>
      <c r="H23" s="6">
        <v>8.04894715218832E-3</v>
      </c>
      <c r="I23" s="6"/>
      <c r="J23" s="6" t="b">
        <v>1</v>
      </c>
    </row>
    <row r="24" spans="1:10" x14ac:dyDescent="0.2">
      <c r="A24" s="6" t="s">
        <v>5716</v>
      </c>
      <c r="B24" s="6" t="s">
        <v>14776</v>
      </c>
      <c r="C24" s="6">
        <v>268780</v>
      </c>
      <c r="D24" s="6">
        <v>4.07578246926799</v>
      </c>
      <c r="E24" s="6">
        <v>-1.15525530364102</v>
      </c>
      <c r="F24" s="6">
        <v>0.42805113726488497</v>
      </c>
      <c r="G24" s="6">
        <v>2.9371023394111001E-4</v>
      </c>
      <c r="H24" s="6">
        <v>8.0970287259041693E-3</v>
      </c>
      <c r="I24" s="6"/>
      <c r="J24" s="6" t="b">
        <v>1</v>
      </c>
    </row>
    <row r="25" spans="1:10" x14ac:dyDescent="0.2">
      <c r="A25" s="6" t="s">
        <v>3496</v>
      </c>
      <c r="B25" s="6" t="s">
        <v>14777</v>
      </c>
      <c r="C25" s="6">
        <v>214585</v>
      </c>
      <c r="D25" s="6">
        <v>9.6454903113797297</v>
      </c>
      <c r="E25" s="6">
        <v>0.71397325182375604</v>
      </c>
      <c r="F25" s="6">
        <v>0.26983313368161999</v>
      </c>
      <c r="G25" s="6">
        <v>3.3807137443706502E-4</v>
      </c>
      <c r="H25" s="6">
        <v>9.2413307986942105E-3</v>
      </c>
      <c r="I25" s="6"/>
      <c r="J25" s="6" t="b">
        <v>1</v>
      </c>
    </row>
    <row r="26" spans="1:10" x14ac:dyDescent="0.2">
      <c r="A26" s="6" t="s">
        <v>833</v>
      </c>
      <c r="B26" s="6" t="s">
        <v>14778</v>
      </c>
      <c r="C26" s="6">
        <v>207278</v>
      </c>
      <c r="D26" s="6">
        <v>40.816099877603897</v>
      </c>
      <c r="E26" s="6">
        <v>-0.34119743754126097</v>
      </c>
      <c r="F26" s="6">
        <v>0.117974887872887</v>
      </c>
      <c r="G26" s="6">
        <v>3.9676569653811298E-4</v>
      </c>
      <c r="H26" s="6">
        <v>1.0513073885571199E-2</v>
      </c>
      <c r="I26" s="6"/>
      <c r="J26" s="6" t="b">
        <v>1</v>
      </c>
    </row>
    <row r="27" spans="1:10" x14ac:dyDescent="0.2">
      <c r="A27" s="6" t="s">
        <v>4868</v>
      </c>
      <c r="B27" s="6" t="s">
        <v>14779</v>
      </c>
      <c r="C27" s="6">
        <v>15077</v>
      </c>
      <c r="D27" s="6">
        <v>6.9441643176992702</v>
      </c>
      <c r="E27" s="6">
        <v>-0.77358443087686002</v>
      </c>
      <c r="F27" s="6">
        <v>0.30097736355460603</v>
      </c>
      <c r="G27" s="6">
        <v>4.1880719795226102E-4</v>
      </c>
      <c r="H27" s="6">
        <v>1.09625956845807E-2</v>
      </c>
      <c r="I27" s="6"/>
      <c r="J27" s="6" t="b">
        <v>1</v>
      </c>
    </row>
    <row r="28" spans="1:10" x14ac:dyDescent="0.2">
      <c r="A28" s="6" t="s">
        <v>1409</v>
      </c>
      <c r="B28" s="6" t="s">
        <v>14780</v>
      </c>
      <c r="C28" s="6">
        <v>214804</v>
      </c>
      <c r="D28" s="6">
        <v>3.3963890707936901</v>
      </c>
      <c r="E28" s="6">
        <v>1.1416740288673699</v>
      </c>
      <c r="F28" s="6">
        <v>0.449670525497256</v>
      </c>
      <c r="G28" s="6">
        <v>4.4503320398043802E-4</v>
      </c>
      <c r="H28" s="6">
        <v>1.1578906072238E-2</v>
      </c>
      <c r="I28" s="6"/>
      <c r="J28" s="6" t="b">
        <v>1</v>
      </c>
    </row>
    <row r="29" spans="1:10" x14ac:dyDescent="0.2">
      <c r="A29" s="6" t="s">
        <v>1162</v>
      </c>
      <c r="B29" s="6" t="s">
        <v>14781</v>
      </c>
      <c r="C29" s="6">
        <v>229905</v>
      </c>
      <c r="D29" s="6">
        <v>7.33404811905437</v>
      </c>
      <c r="E29" s="6">
        <v>0.78238693588970298</v>
      </c>
      <c r="F29" s="6">
        <v>0.30950175247380501</v>
      </c>
      <c r="G29" s="6">
        <v>4.6840495211597299E-4</v>
      </c>
      <c r="H29" s="6">
        <v>1.20180652763696E-2</v>
      </c>
      <c r="I29" s="6"/>
      <c r="J29" s="6" t="b">
        <v>1</v>
      </c>
    </row>
    <row r="30" spans="1:10" x14ac:dyDescent="0.2">
      <c r="A30" s="6" t="s">
        <v>4853</v>
      </c>
      <c r="B30" s="6" t="s">
        <v>14782</v>
      </c>
      <c r="C30" s="6">
        <v>20713</v>
      </c>
      <c r="D30" s="6">
        <v>138.73636616437099</v>
      </c>
      <c r="E30" s="6">
        <v>-0.26323670602257698</v>
      </c>
      <c r="F30" s="6">
        <v>8.9233136995349502E-2</v>
      </c>
      <c r="G30" s="6">
        <v>4.7973851549633199E-4</v>
      </c>
      <c r="H30" s="6">
        <v>1.2284529536138299E-2</v>
      </c>
      <c r="I30" s="6"/>
      <c r="J30" s="6" t="b">
        <v>1</v>
      </c>
    </row>
    <row r="31" spans="1:10" x14ac:dyDescent="0.2">
      <c r="A31" s="6" t="s">
        <v>1514</v>
      </c>
      <c r="B31" s="6" t="s">
        <v>14783</v>
      </c>
      <c r="C31" s="6">
        <v>20692</v>
      </c>
      <c r="D31" s="6">
        <v>530.12855521970698</v>
      </c>
      <c r="E31" s="6">
        <v>0.23310590488694899</v>
      </c>
      <c r="F31" s="6">
        <v>7.6785507007226805E-2</v>
      </c>
      <c r="G31" s="6">
        <v>4.8484648780679798E-4</v>
      </c>
      <c r="H31" s="6">
        <v>1.2390840123299199E-2</v>
      </c>
      <c r="I31" s="6"/>
      <c r="J31" s="6" t="b">
        <v>1</v>
      </c>
    </row>
    <row r="32" spans="1:10" x14ac:dyDescent="0.2">
      <c r="A32" s="6" t="s">
        <v>959</v>
      </c>
      <c r="B32" s="6" t="s">
        <v>14784</v>
      </c>
      <c r="C32" s="6">
        <v>230815</v>
      </c>
      <c r="D32" s="6">
        <v>32.8470596510181</v>
      </c>
      <c r="E32" s="6">
        <v>-0.40132907046357902</v>
      </c>
      <c r="F32" s="6">
        <v>0.15147906144189699</v>
      </c>
      <c r="G32" s="6">
        <v>5.2961435521012095E-4</v>
      </c>
      <c r="H32" s="6">
        <v>1.3376633919020499E-2</v>
      </c>
      <c r="I32" s="6"/>
      <c r="J32" s="6" t="b">
        <v>1</v>
      </c>
    </row>
    <row r="33" spans="1:10" x14ac:dyDescent="0.2">
      <c r="A33" s="6" t="s">
        <v>5708</v>
      </c>
      <c r="B33" s="6" t="s">
        <v>14785</v>
      </c>
      <c r="C33" s="6">
        <v>17190</v>
      </c>
      <c r="D33" s="6">
        <v>22.692357002285998</v>
      </c>
      <c r="E33" s="6">
        <v>0.448783067513012</v>
      </c>
      <c r="F33" s="6">
        <v>0.169530103476696</v>
      </c>
      <c r="G33" s="6">
        <v>5.3291619059540603E-4</v>
      </c>
      <c r="H33" s="6">
        <v>1.34337107242184E-2</v>
      </c>
      <c r="I33" s="6"/>
      <c r="J33" s="6" t="b">
        <v>1</v>
      </c>
    </row>
    <row r="34" spans="1:10" x14ac:dyDescent="0.2">
      <c r="A34" s="6" t="s">
        <v>2644</v>
      </c>
      <c r="B34" s="6" t="s">
        <v>14786</v>
      </c>
      <c r="C34" s="6">
        <v>16826</v>
      </c>
      <c r="D34" s="6">
        <v>41.077428921757402</v>
      </c>
      <c r="E34" s="6">
        <v>-0.356475019685839</v>
      </c>
      <c r="F34" s="6">
        <v>0.130618028760216</v>
      </c>
      <c r="G34" s="6">
        <v>5.6766609686690803E-4</v>
      </c>
      <c r="H34" s="6">
        <v>1.41993235851439E-2</v>
      </c>
      <c r="I34" s="6"/>
      <c r="J34" s="6" t="b">
        <v>1</v>
      </c>
    </row>
    <row r="35" spans="1:10" x14ac:dyDescent="0.2">
      <c r="A35" s="6" t="s">
        <v>3499</v>
      </c>
      <c r="B35" s="6" t="s">
        <v>14787</v>
      </c>
      <c r="C35" s="6">
        <v>21981</v>
      </c>
      <c r="D35" s="6">
        <v>22.456155714817999</v>
      </c>
      <c r="E35" s="6">
        <v>0.46434353782125998</v>
      </c>
      <c r="F35" s="6">
        <v>0.180054845073682</v>
      </c>
      <c r="G35" s="6">
        <v>5.7840546931901501E-4</v>
      </c>
      <c r="H35" s="6">
        <v>1.4396265781717901E-2</v>
      </c>
      <c r="I35" s="6"/>
      <c r="J35" s="6" t="b">
        <v>1</v>
      </c>
    </row>
    <row r="36" spans="1:10" x14ac:dyDescent="0.2">
      <c r="A36" s="6" t="s">
        <v>2710</v>
      </c>
      <c r="B36" s="6" t="s">
        <v>14788</v>
      </c>
      <c r="C36" s="6">
        <v>102635783</v>
      </c>
      <c r="D36" s="6">
        <v>5.6132282618034397</v>
      </c>
      <c r="E36" s="6">
        <v>-0.85041710464602904</v>
      </c>
      <c r="F36" s="6">
        <v>0.34896039976943999</v>
      </c>
      <c r="G36" s="6">
        <v>5.8882206961796398E-4</v>
      </c>
      <c r="H36" s="6">
        <v>1.4587700871969299E-2</v>
      </c>
      <c r="I36" s="6"/>
      <c r="J36" s="6" t="b">
        <v>1</v>
      </c>
    </row>
    <row r="37" spans="1:10" x14ac:dyDescent="0.2">
      <c r="A37" s="6" t="s">
        <v>6515</v>
      </c>
      <c r="B37" s="6" t="s">
        <v>14789</v>
      </c>
      <c r="C37" s="6">
        <v>208727</v>
      </c>
      <c r="D37" s="6">
        <v>65.244328435554493</v>
      </c>
      <c r="E37" s="6">
        <v>0.295670528948275</v>
      </c>
      <c r="F37" s="6">
        <v>0.10586589437982501</v>
      </c>
      <c r="G37" s="6">
        <v>6.2807446737262699E-4</v>
      </c>
      <c r="H37" s="6">
        <v>1.5383668948482299E-2</v>
      </c>
      <c r="I37" s="6"/>
      <c r="J37" s="6" t="b">
        <v>1</v>
      </c>
    </row>
    <row r="38" spans="1:10" x14ac:dyDescent="0.2">
      <c r="A38" s="6" t="s">
        <v>11252</v>
      </c>
      <c r="B38" s="6" t="s">
        <v>14790</v>
      </c>
      <c r="C38" s="6">
        <v>319807</v>
      </c>
      <c r="D38" s="6">
        <v>48.380828947196598</v>
      </c>
      <c r="E38" s="6">
        <v>-0.383360757580613</v>
      </c>
      <c r="F38" s="6">
        <v>0.145683148082839</v>
      </c>
      <c r="G38" s="6">
        <v>6.3420773873605098E-4</v>
      </c>
      <c r="H38" s="6">
        <v>1.5504584284534001E-2</v>
      </c>
      <c r="I38" s="6"/>
      <c r="J38" s="6" t="b">
        <v>1</v>
      </c>
    </row>
    <row r="39" spans="1:10" x14ac:dyDescent="0.2">
      <c r="A39" s="6" t="s">
        <v>9003</v>
      </c>
      <c r="B39" s="6" t="s">
        <v>14791</v>
      </c>
      <c r="C39" s="6">
        <v>68728</v>
      </c>
      <c r="D39" s="6">
        <v>105.032959213731</v>
      </c>
      <c r="E39" s="6">
        <v>0.241223762072659</v>
      </c>
      <c r="F39" s="6">
        <v>8.2681549719361896E-2</v>
      </c>
      <c r="G39" s="6">
        <v>6.5528362839217303E-4</v>
      </c>
      <c r="H39" s="6">
        <v>1.5935003081377502E-2</v>
      </c>
      <c r="I39" s="6"/>
      <c r="J39" s="6" t="b">
        <v>1</v>
      </c>
    </row>
    <row r="40" spans="1:10" x14ac:dyDescent="0.2">
      <c r="A40" s="6" t="s">
        <v>1125</v>
      </c>
      <c r="B40" s="6" t="s">
        <v>14792</v>
      </c>
      <c r="C40" s="6">
        <v>67775</v>
      </c>
      <c r="D40" s="6">
        <v>4.36021611635881</v>
      </c>
      <c r="E40" s="6">
        <v>-1.03296736105569</v>
      </c>
      <c r="F40" s="6">
        <v>0.43599882343333801</v>
      </c>
      <c r="G40" s="6">
        <v>6.5550332965765305E-4</v>
      </c>
      <c r="H40" s="6">
        <v>1.5935003081377502E-2</v>
      </c>
      <c r="I40" s="6"/>
      <c r="J40" s="6" t="b">
        <v>1</v>
      </c>
    </row>
    <row r="41" spans="1:10" x14ac:dyDescent="0.2">
      <c r="A41" s="6" t="s">
        <v>10613</v>
      </c>
      <c r="B41" s="6" t="s">
        <v>14793</v>
      </c>
      <c r="C41" s="6">
        <v>13386</v>
      </c>
      <c r="D41" s="6">
        <v>9.4664160193669495</v>
      </c>
      <c r="E41" s="6">
        <v>0.798617179578472</v>
      </c>
      <c r="F41" s="6">
        <v>0.33094104282381198</v>
      </c>
      <c r="G41" s="6">
        <v>6.9323443256687602E-4</v>
      </c>
      <c r="H41" s="6">
        <v>1.67267011969628E-2</v>
      </c>
      <c r="I41" s="6"/>
      <c r="J41" s="6" t="b">
        <v>1</v>
      </c>
    </row>
    <row r="42" spans="1:10" x14ac:dyDescent="0.2">
      <c r="A42" s="6" t="s">
        <v>6271</v>
      </c>
      <c r="B42" s="6" t="s">
        <v>14794</v>
      </c>
      <c r="C42" s="6">
        <v>232313</v>
      </c>
      <c r="D42" s="6">
        <v>3.65896894316433</v>
      </c>
      <c r="E42" s="6">
        <v>-1.0714859180231</v>
      </c>
      <c r="F42" s="6">
        <v>0.45821418512281098</v>
      </c>
      <c r="G42" s="6">
        <v>7.3308458841829505E-4</v>
      </c>
      <c r="H42" s="6">
        <v>1.7492775344633199E-2</v>
      </c>
      <c r="I42" s="6"/>
      <c r="J42" s="6" t="b">
        <v>1</v>
      </c>
    </row>
    <row r="43" spans="1:10" x14ac:dyDescent="0.2">
      <c r="A43" s="6" t="s">
        <v>2038</v>
      </c>
      <c r="B43" s="6" t="s">
        <v>14795</v>
      </c>
      <c r="C43" s="6">
        <v>17210</v>
      </c>
      <c r="D43" s="6">
        <v>50.830752393912299</v>
      </c>
      <c r="E43" s="6">
        <v>0.30514491351046102</v>
      </c>
      <c r="F43" s="6">
        <v>0.11196745798947</v>
      </c>
      <c r="G43" s="6">
        <v>7.3980711131897095E-4</v>
      </c>
      <c r="H43" s="6">
        <v>1.7620736656911599E-2</v>
      </c>
      <c r="I43" s="6"/>
      <c r="J43" s="6" t="b">
        <v>1</v>
      </c>
    </row>
    <row r="44" spans="1:10" x14ac:dyDescent="0.2">
      <c r="A44" s="6" t="s">
        <v>3173</v>
      </c>
      <c r="B44" s="6" t="s">
        <v>14796</v>
      </c>
      <c r="C44" s="6">
        <v>52717</v>
      </c>
      <c r="D44" s="6">
        <v>50.318289637238003</v>
      </c>
      <c r="E44" s="6">
        <v>0.317610104419141</v>
      </c>
      <c r="F44" s="6">
        <v>0.118589838240917</v>
      </c>
      <c r="G44" s="6">
        <v>7.55765177450839E-4</v>
      </c>
      <c r="H44" s="6">
        <v>1.7902101287441501E-2</v>
      </c>
      <c r="I44" s="6"/>
      <c r="J44" s="6" t="b">
        <v>1</v>
      </c>
    </row>
    <row r="45" spans="1:10" x14ac:dyDescent="0.2">
      <c r="A45" s="6" t="s">
        <v>2847</v>
      </c>
      <c r="B45" s="6" t="s">
        <v>14797</v>
      </c>
      <c r="C45" s="6">
        <v>80859</v>
      </c>
      <c r="D45" s="6">
        <v>9.0736319434240595</v>
      </c>
      <c r="E45" s="6">
        <v>0.683426400712008</v>
      </c>
      <c r="F45" s="6">
        <v>0.29458070540287401</v>
      </c>
      <c r="G45" s="6">
        <v>8.2188559116768204E-4</v>
      </c>
      <c r="H45" s="6">
        <v>1.92570915095111E-2</v>
      </c>
      <c r="I45" s="6"/>
      <c r="J45" s="6" t="b">
        <v>1</v>
      </c>
    </row>
    <row r="46" spans="1:10" x14ac:dyDescent="0.2">
      <c r="A46" s="6" t="s">
        <v>1024</v>
      </c>
      <c r="B46" s="6" t="s">
        <v>14798</v>
      </c>
      <c r="C46" s="6">
        <v>22724</v>
      </c>
      <c r="D46" s="6">
        <v>12.7678771213301</v>
      </c>
      <c r="E46" s="6">
        <v>0.54663503623597998</v>
      </c>
      <c r="F46" s="6">
        <v>0.22893479661812599</v>
      </c>
      <c r="G46" s="6">
        <v>8.2591666339324398E-4</v>
      </c>
      <c r="H46" s="6">
        <v>1.9316610483007701E-2</v>
      </c>
      <c r="I46" s="6"/>
      <c r="J46" s="6" t="b">
        <v>1</v>
      </c>
    </row>
    <row r="47" spans="1:10" x14ac:dyDescent="0.2">
      <c r="A47" s="6" t="s">
        <v>8012</v>
      </c>
      <c r="B47" s="6" t="s">
        <v>14799</v>
      </c>
      <c r="C47" s="6">
        <v>319190</v>
      </c>
      <c r="D47" s="6">
        <v>17.524333002768401</v>
      </c>
      <c r="E47" s="6">
        <v>-0.49666267696841898</v>
      </c>
      <c r="F47" s="6">
        <v>0.21061412537732599</v>
      </c>
      <c r="G47" s="6">
        <v>9.11385438482755E-4</v>
      </c>
      <c r="H47" s="6">
        <v>2.1087180582894698E-2</v>
      </c>
      <c r="I47" s="6"/>
      <c r="J47" s="6" t="b">
        <v>1</v>
      </c>
    </row>
    <row r="48" spans="1:10" x14ac:dyDescent="0.2">
      <c r="A48" s="6" t="s">
        <v>12484</v>
      </c>
      <c r="B48" s="6" t="s">
        <v>14800</v>
      </c>
      <c r="C48" s="6">
        <v>19734</v>
      </c>
      <c r="D48" s="6">
        <v>6.9808429246998998</v>
      </c>
      <c r="E48" s="6">
        <v>0.72907229997040301</v>
      </c>
      <c r="F48" s="6">
        <v>0.32851264687718801</v>
      </c>
      <c r="G48" s="6">
        <v>9.1396387873584901E-4</v>
      </c>
      <c r="H48" s="6">
        <v>2.1109144343637101E-2</v>
      </c>
      <c r="I48" s="6"/>
      <c r="J48" s="6" t="b">
        <v>1</v>
      </c>
    </row>
    <row r="49" spans="1:10" x14ac:dyDescent="0.2">
      <c r="A49" s="6" t="s">
        <v>2369</v>
      </c>
      <c r="B49" s="6" t="s">
        <v>14801</v>
      </c>
      <c r="C49" s="6">
        <v>233103</v>
      </c>
      <c r="D49" s="6">
        <v>52.043989024467798</v>
      </c>
      <c r="E49" s="6">
        <v>0.28588379088513399</v>
      </c>
      <c r="F49" s="6">
        <v>0.106060388215892</v>
      </c>
      <c r="G49" s="6">
        <v>9.4769918066157195E-4</v>
      </c>
      <c r="H49" s="6">
        <v>2.1771876389773001E-2</v>
      </c>
      <c r="I49" s="6"/>
      <c r="J49" s="6" t="b">
        <v>1</v>
      </c>
    </row>
    <row r="50" spans="1:10" x14ac:dyDescent="0.2">
      <c r="A50" s="6" t="s">
        <v>1190</v>
      </c>
      <c r="B50" s="6" t="s">
        <v>14802</v>
      </c>
      <c r="C50" s="6">
        <v>75796</v>
      </c>
      <c r="D50" s="6">
        <v>19.609922325266901</v>
      </c>
      <c r="E50" s="6">
        <v>-0.43828267983767499</v>
      </c>
      <c r="F50" s="6">
        <v>0.18630171130492501</v>
      </c>
      <c r="G50" s="6">
        <v>1.11351721508425E-3</v>
      </c>
      <c r="H50" s="6">
        <v>2.52235009717598E-2</v>
      </c>
      <c r="I50" s="6"/>
      <c r="J50" s="6" t="b">
        <v>1</v>
      </c>
    </row>
    <row r="51" spans="1:10" x14ac:dyDescent="0.2">
      <c r="A51" s="6" t="s">
        <v>9532</v>
      </c>
      <c r="B51" s="6" t="s">
        <v>14803</v>
      </c>
      <c r="C51" s="6">
        <v>15161</v>
      </c>
      <c r="D51" s="6">
        <v>93.809299039134899</v>
      </c>
      <c r="E51" s="6">
        <v>-0.22979405433606601</v>
      </c>
      <c r="F51" s="6">
        <v>8.3691086802945999E-2</v>
      </c>
      <c r="G51" s="6">
        <v>1.2099322391556401E-3</v>
      </c>
      <c r="H51" s="6">
        <v>2.6752716762354301E-2</v>
      </c>
      <c r="I51" s="6"/>
      <c r="J51" s="6" t="b">
        <v>1</v>
      </c>
    </row>
    <row r="52" spans="1:10" x14ac:dyDescent="0.2">
      <c r="A52" s="6" t="s">
        <v>1355</v>
      </c>
      <c r="B52" s="6" t="s">
        <v>14804</v>
      </c>
      <c r="C52" s="6">
        <v>15904</v>
      </c>
      <c r="D52" s="6">
        <v>92.017764255306204</v>
      </c>
      <c r="E52" s="6">
        <v>0.250126756724527</v>
      </c>
      <c r="F52" s="6">
        <v>9.3899639727993506E-2</v>
      </c>
      <c r="G52" s="6">
        <v>1.2416752392774601E-3</v>
      </c>
      <c r="H52" s="6">
        <v>2.73401176720026E-2</v>
      </c>
      <c r="I52" s="6"/>
      <c r="J52" s="6" t="b">
        <v>1</v>
      </c>
    </row>
    <row r="53" spans="1:10" x14ac:dyDescent="0.2">
      <c r="A53" s="6" t="s">
        <v>14805</v>
      </c>
      <c r="B53" s="6" t="s">
        <v>14806</v>
      </c>
      <c r="C53" s="6">
        <v>93896</v>
      </c>
      <c r="D53" s="6">
        <v>9.0794447811401096</v>
      </c>
      <c r="E53" s="6">
        <v>0.72051486366445705</v>
      </c>
      <c r="F53" s="6">
        <v>0.34666763207094198</v>
      </c>
      <c r="G53" s="6">
        <v>1.2713039612958399E-3</v>
      </c>
      <c r="H53" s="6">
        <v>2.7824806463699701E-2</v>
      </c>
      <c r="I53" s="6"/>
      <c r="J53" s="6" t="b">
        <v>1</v>
      </c>
    </row>
    <row r="54" spans="1:10" x14ac:dyDescent="0.2">
      <c r="A54" s="6" t="s">
        <v>5699</v>
      </c>
      <c r="B54" s="6" t="s">
        <v>14807</v>
      </c>
      <c r="C54" s="6">
        <v>14056</v>
      </c>
      <c r="D54" s="6">
        <v>19.373493997167401</v>
      </c>
      <c r="E54" s="6">
        <v>0.435146557260918</v>
      </c>
      <c r="F54" s="6">
        <v>0.19060035453910501</v>
      </c>
      <c r="G54" s="6">
        <v>1.3229268635678701E-3</v>
      </c>
      <c r="H54" s="6">
        <v>2.8568605618748098E-2</v>
      </c>
      <c r="I54" s="6"/>
      <c r="J54" s="6" t="b">
        <v>1</v>
      </c>
    </row>
    <row r="55" spans="1:10" x14ac:dyDescent="0.2">
      <c r="A55" s="6" t="s">
        <v>9832</v>
      </c>
      <c r="B55" s="6" t="s">
        <v>14808</v>
      </c>
      <c r="C55" s="6">
        <v>20983</v>
      </c>
      <c r="D55" s="6">
        <v>151.65114266237799</v>
      </c>
      <c r="E55" s="6">
        <v>-0.241835026264793</v>
      </c>
      <c r="F55" s="6">
        <v>9.0722292480574201E-2</v>
      </c>
      <c r="G55" s="6">
        <v>1.32989208438942E-3</v>
      </c>
      <c r="H55" s="6">
        <v>2.8671234172102801E-2</v>
      </c>
      <c r="I55" s="6"/>
      <c r="J55" s="6" t="b">
        <v>1</v>
      </c>
    </row>
    <row r="56" spans="1:10" x14ac:dyDescent="0.2">
      <c r="A56" s="6" t="s">
        <v>8843</v>
      </c>
      <c r="B56" s="6" t="s">
        <v>14809</v>
      </c>
      <c r="C56" s="6">
        <v>71918</v>
      </c>
      <c r="D56" s="6">
        <v>100.37684238372</v>
      </c>
      <c r="E56" s="6">
        <v>0.24047611225478999</v>
      </c>
      <c r="F56" s="6">
        <v>9.0556450618879805E-2</v>
      </c>
      <c r="G56" s="6">
        <v>1.34669906245215E-3</v>
      </c>
      <c r="H56" s="6">
        <v>2.88893704506499E-2</v>
      </c>
      <c r="I56" s="6"/>
      <c r="J56" s="6" t="b">
        <v>1</v>
      </c>
    </row>
    <row r="57" spans="1:10" x14ac:dyDescent="0.2">
      <c r="A57" s="6" t="s">
        <v>1037</v>
      </c>
      <c r="B57" s="6" t="s">
        <v>12856</v>
      </c>
      <c r="C57" s="6" t="s">
        <v>12856</v>
      </c>
      <c r="D57" s="6">
        <v>2.2517931382730398</v>
      </c>
      <c r="E57" s="6">
        <v>-1.2157121601267999</v>
      </c>
      <c r="F57" s="6">
        <v>0.68051922455846103</v>
      </c>
      <c r="G57" s="6">
        <v>1.44312014889247E-3</v>
      </c>
      <c r="H57" s="6">
        <v>3.0754124620394299E-2</v>
      </c>
      <c r="I57" s="6"/>
      <c r="J57" s="6" t="b">
        <v>1</v>
      </c>
    </row>
    <row r="58" spans="1:10" x14ac:dyDescent="0.2">
      <c r="A58" s="6" t="s">
        <v>4820</v>
      </c>
      <c r="B58" s="6" t="s">
        <v>14810</v>
      </c>
      <c r="C58" s="6">
        <v>16468</v>
      </c>
      <c r="D58" s="6">
        <v>53.099541292917003</v>
      </c>
      <c r="E58" s="6">
        <v>-0.29013975816709697</v>
      </c>
      <c r="F58" s="6">
        <v>0.120292893841425</v>
      </c>
      <c r="G58" s="6">
        <v>1.65528903600743E-3</v>
      </c>
      <c r="H58" s="6">
        <v>3.4426292198311899E-2</v>
      </c>
      <c r="I58" s="6"/>
      <c r="J58" s="6" t="b">
        <v>1</v>
      </c>
    </row>
    <row r="59" spans="1:10" x14ac:dyDescent="0.2">
      <c r="A59" s="6" t="s">
        <v>4225</v>
      </c>
      <c r="B59" s="6" t="s">
        <v>14811</v>
      </c>
      <c r="C59" s="6">
        <v>16800</v>
      </c>
      <c r="D59" s="6">
        <v>45.075782178476302</v>
      </c>
      <c r="E59" s="6">
        <v>-0.28287857269348299</v>
      </c>
      <c r="F59" s="6">
        <v>0.115124461770539</v>
      </c>
      <c r="G59" s="6">
        <v>1.71779600343469E-3</v>
      </c>
      <c r="H59" s="6">
        <v>3.5498377697772303E-2</v>
      </c>
      <c r="I59" s="6"/>
      <c r="J59" s="6" t="b">
        <v>1</v>
      </c>
    </row>
    <row r="60" spans="1:10" x14ac:dyDescent="0.2">
      <c r="A60" s="6" t="s">
        <v>11046</v>
      </c>
      <c r="B60" s="6" t="s">
        <v>14812</v>
      </c>
      <c r="C60" s="6">
        <v>240185</v>
      </c>
      <c r="D60" s="6">
        <v>49.319915476852501</v>
      </c>
      <c r="E60" s="6">
        <v>0.30788930678007498</v>
      </c>
      <c r="F60" s="6">
        <v>0.12864231283286301</v>
      </c>
      <c r="G60" s="6">
        <v>1.72268845407483E-3</v>
      </c>
      <c r="H60" s="6">
        <v>3.5542793470457898E-2</v>
      </c>
      <c r="I60" s="6"/>
      <c r="J60" s="6" t="b">
        <v>1</v>
      </c>
    </row>
    <row r="61" spans="1:10" x14ac:dyDescent="0.2">
      <c r="A61" s="6" t="s">
        <v>1208</v>
      </c>
      <c r="B61" s="6" t="s">
        <v>14813</v>
      </c>
      <c r="C61" s="6">
        <v>15170</v>
      </c>
      <c r="D61" s="6">
        <v>1.10601769482276</v>
      </c>
      <c r="E61" s="6">
        <v>-7.5318963167217201E-2</v>
      </c>
      <c r="F61" s="6">
        <v>0.16011872710189101</v>
      </c>
      <c r="G61" s="6">
        <v>1.7551637844922001E-3</v>
      </c>
      <c r="H61" s="6">
        <v>3.6097868501056299E-2</v>
      </c>
      <c r="I61" s="6"/>
      <c r="J61" s="6" t="b">
        <v>1</v>
      </c>
    </row>
    <row r="62" spans="1:10" x14ac:dyDescent="0.2">
      <c r="A62" s="6" t="s">
        <v>9948</v>
      </c>
      <c r="B62" s="6" t="s">
        <v>14814</v>
      </c>
      <c r="C62" s="6">
        <v>68603</v>
      </c>
      <c r="D62" s="6">
        <v>26.835048769865001</v>
      </c>
      <c r="E62" s="6">
        <v>0.36713131360275802</v>
      </c>
      <c r="F62" s="6">
        <v>0.16294273469439399</v>
      </c>
      <c r="G62" s="6">
        <v>1.82789145827257E-3</v>
      </c>
      <c r="H62" s="6">
        <v>3.7356450512362298E-2</v>
      </c>
      <c r="I62" s="6"/>
      <c r="J62" s="6" t="b">
        <v>1</v>
      </c>
    </row>
    <row r="63" spans="1:10" x14ac:dyDescent="0.2">
      <c r="A63" s="6" t="s">
        <v>6387</v>
      </c>
      <c r="B63" s="6" t="s">
        <v>14815</v>
      </c>
      <c r="C63" s="6">
        <v>72572</v>
      </c>
      <c r="D63" s="6">
        <v>32.138613874111599</v>
      </c>
      <c r="E63" s="6">
        <v>-0.325522806884399</v>
      </c>
      <c r="F63" s="6">
        <v>0.14016624634559599</v>
      </c>
      <c r="G63" s="6">
        <v>1.82741394671523E-3</v>
      </c>
      <c r="H63" s="6">
        <v>3.7356450512362298E-2</v>
      </c>
      <c r="I63" s="6"/>
      <c r="J63" s="6" t="b">
        <v>1</v>
      </c>
    </row>
    <row r="64" spans="1:10" x14ac:dyDescent="0.2">
      <c r="A64" s="6" t="s">
        <v>11991</v>
      </c>
      <c r="B64" s="6" t="s">
        <v>14816</v>
      </c>
      <c r="C64" s="6">
        <v>67917</v>
      </c>
      <c r="D64" s="6">
        <v>28.350703396144599</v>
      </c>
      <c r="E64" s="6">
        <v>-0.3576529513733</v>
      </c>
      <c r="F64" s="6">
        <v>0.15966300942738501</v>
      </c>
      <c r="G64" s="6">
        <v>1.8477755740254501E-3</v>
      </c>
      <c r="H64" s="6">
        <v>3.7584973489242897E-2</v>
      </c>
      <c r="I64" s="6"/>
      <c r="J64" s="6" t="b">
        <v>1</v>
      </c>
    </row>
    <row r="65" spans="1:10" x14ac:dyDescent="0.2">
      <c r="A65" s="6" t="s">
        <v>4742</v>
      </c>
      <c r="B65" s="6" t="s">
        <v>14817</v>
      </c>
      <c r="C65" s="6">
        <v>102857</v>
      </c>
      <c r="D65" s="6">
        <v>34.354951971354403</v>
      </c>
      <c r="E65" s="6">
        <v>0.31292176279679901</v>
      </c>
      <c r="F65" s="6">
        <v>0.134196614545712</v>
      </c>
      <c r="G65" s="6">
        <v>1.9446107187733E-3</v>
      </c>
      <c r="H65" s="6">
        <v>3.9369251692415098E-2</v>
      </c>
      <c r="I65" s="6"/>
      <c r="J65" s="6" t="b">
        <v>1</v>
      </c>
    </row>
    <row r="66" spans="1:10" x14ac:dyDescent="0.2">
      <c r="A66" s="6" t="s">
        <v>1578</v>
      </c>
      <c r="B66" s="6" t="s">
        <v>14818</v>
      </c>
      <c r="C66" s="6">
        <v>14469</v>
      </c>
      <c r="D66" s="6">
        <v>3.9136621978107602</v>
      </c>
      <c r="E66" s="6">
        <v>-0.90682549085945896</v>
      </c>
      <c r="F66" s="6">
        <v>0.50450080814480602</v>
      </c>
      <c r="G66" s="6">
        <v>2.01544613041351E-3</v>
      </c>
      <c r="H66" s="6">
        <v>4.0612963470867597E-2</v>
      </c>
      <c r="I66" s="6"/>
      <c r="J66" s="6" t="b">
        <v>1</v>
      </c>
    </row>
    <row r="67" spans="1:10" x14ac:dyDescent="0.2">
      <c r="A67" s="6" t="s">
        <v>5117</v>
      </c>
      <c r="B67" s="6" t="s">
        <v>12856</v>
      </c>
      <c r="C67" s="6" t="s">
        <v>12856</v>
      </c>
      <c r="D67" s="6">
        <v>7.5682373976037098</v>
      </c>
      <c r="E67" s="6">
        <v>0.63117299290365103</v>
      </c>
      <c r="F67" s="6">
        <v>0.339315635278507</v>
      </c>
      <c r="G67" s="6">
        <v>2.1039021312968501E-3</v>
      </c>
      <c r="H67" s="6">
        <v>4.2068302338292098E-2</v>
      </c>
      <c r="I67" s="6"/>
      <c r="J67" s="6" t="b">
        <v>1</v>
      </c>
    </row>
    <row r="68" spans="1:10" x14ac:dyDescent="0.2">
      <c r="A68" s="6" t="s">
        <v>5900</v>
      </c>
      <c r="B68" s="6" t="s">
        <v>14819</v>
      </c>
      <c r="C68" s="6">
        <v>67293</v>
      </c>
      <c r="D68" s="6">
        <v>14.5348061083827</v>
      </c>
      <c r="E68" s="6">
        <v>-0.44070803560701099</v>
      </c>
      <c r="F68" s="6">
        <v>0.216490006959207</v>
      </c>
      <c r="G68" s="6">
        <v>2.1336084685037999E-3</v>
      </c>
      <c r="H68" s="6">
        <v>4.2531022963698102E-2</v>
      </c>
      <c r="I68" s="6"/>
      <c r="J68" s="6" t="b">
        <v>1</v>
      </c>
    </row>
    <row r="69" spans="1:10" x14ac:dyDescent="0.2">
      <c r="A69" s="6" t="s">
        <v>1539</v>
      </c>
      <c r="B69" s="6" t="s">
        <v>14820</v>
      </c>
      <c r="C69" s="6">
        <v>269023</v>
      </c>
      <c r="D69" s="6">
        <v>30.494097846498601</v>
      </c>
      <c r="E69" s="6">
        <v>-0.32442629139504497</v>
      </c>
      <c r="F69" s="6">
        <v>0.14487868174673299</v>
      </c>
      <c r="G69" s="6">
        <v>2.2135736361992599E-3</v>
      </c>
      <c r="H69" s="6">
        <v>4.3989683442076502E-2</v>
      </c>
      <c r="I69" s="6"/>
      <c r="J69" s="6" t="b">
        <v>1</v>
      </c>
    </row>
    <row r="70" spans="1:10" x14ac:dyDescent="0.2">
      <c r="A70" s="6" t="s">
        <v>6302</v>
      </c>
      <c r="B70" s="6" t="s">
        <v>14821</v>
      </c>
      <c r="C70" s="6">
        <v>64058</v>
      </c>
      <c r="D70" s="6">
        <v>11.185028132701699</v>
      </c>
      <c r="E70" s="6">
        <v>0.53598942316996001</v>
      </c>
      <c r="F70" s="6">
        <v>0.27786113916097599</v>
      </c>
      <c r="G70" s="6">
        <v>2.26015691984561E-3</v>
      </c>
      <c r="H70" s="6">
        <v>4.45160333494172E-2</v>
      </c>
      <c r="I70" s="6"/>
      <c r="J70" s="6" t="b">
        <v>1</v>
      </c>
    </row>
    <row r="71" spans="1:10" x14ac:dyDescent="0.2">
      <c r="A71" s="6" t="s">
        <v>4764</v>
      </c>
      <c r="B71" s="6" t="s">
        <v>14822</v>
      </c>
      <c r="C71" s="6">
        <v>19264</v>
      </c>
      <c r="D71" s="6">
        <v>4.8575441828865902</v>
      </c>
      <c r="E71" s="6">
        <v>-0.81614874379245494</v>
      </c>
      <c r="F71" s="6">
        <v>0.492206496702772</v>
      </c>
      <c r="G71" s="6">
        <v>2.2760458000959799E-3</v>
      </c>
      <c r="H71" s="6">
        <v>4.4615318353772401E-2</v>
      </c>
      <c r="I71" s="6"/>
      <c r="J71" s="6" t="b">
        <v>1</v>
      </c>
    </row>
    <row r="72" spans="1:10" x14ac:dyDescent="0.2">
      <c r="A72" s="6" t="s">
        <v>1529</v>
      </c>
      <c r="B72" s="6" t="s">
        <v>14823</v>
      </c>
      <c r="C72" s="6">
        <v>19125</v>
      </c>
      <c r="D72" s="6">
        <v>11.1453554366798</v>
      </c>
      <c r="E72" s="6">
        <v>0.49978687680661898</v>
      </c>
      <c r="F72" s="6">
        <v>0.254482623283248</v>
      </c>
      <c r="G72" s="6">
        <v>2.28209390754957E-3</v>
      </c>
      <c r="H72" s="6">
        <v>4.4666300241872799E-2</v>
      </c>
      <c r="I72" s="6"/>
      <c r="J72" s="6" t="b">
        <v>1</v>
      </c>
    </row>
    <row r="73" spans="1:10" x14ac:dyDescent="0.2">
      <c r="A73" s="6" t="s">
        <v>12065</v>
      </c>
      <c r="B73" s="6" t="s">
        <v>14824</v>
      </c>
      <c r="C73" s="6">
        <v>330260</v>
      </c>
      <c r="D73" s="6">
        <v>50.030231370271601</v>
      </c>
      <c r="E73" s="6">
        <v>0.28521936440857598</v>
      </c>
      <c r="F73" s="6">
        <v>0.123023741136217</v>
      </c>
      <c r="G73" s="6">
        <v>2.3694031404221999E-3</v>
      </c>
      <c r="H73" s="6">
        <v>4.58214275976873E-2</v>
      </c>
      <c r="I73" s="6"/>
      <c r="J73" s="6" t="b">
        <v>1</v>
      </c>
    </row>
    <row r="74" spans="1:10" x14ac:dyDescent="0.2">
      <c r="A74" s="6" t="s">
        <v>11113</v>
      </c>
      <c r="B74" s="6" t="s">
        <v>14825</v>
      </c>
      <c r="C74" s="6">
        <v>69524</v>
      </c>
      <c r="D74" s="6">
        <v>21.929221139596599</v>
      </c>
      <c r="E74" s="6">
        <v>0.38846217963254098</v>
      </c>
      <c r="F74" s="6">
        <v>0.19300396769261399</v>
      </c>
      <c r="G74" s="6">
        <v>2.5182858581059599E-3</v>
      </c>
      <c r="H74" s="6">
        <v>4.8055124983032403E-2</v>
      </c>
      <c r="I74" s="6"/>
      <c r="J74" s="6" t="b">
        <v>1</v>
      </c>
    </row>
    <row r="75" spans="1:10" x14ac:dyDescent="0.2">
      <c r="A75" s="6" t="s">
        <v>3744</v>
      </c>
      <c r="B75" s="6" t="s">
        <v>14826</v>
      </c>
      <c r="C75" s="6">
        <v>382571</v>
      </c>
      <c r="D75" s="6">
        <v>11.0799945799266</v>
      </c>
      <c r="E75" s="6">
        <v>-0.50572093635347704</v>
      </c>
      <c r="F75" s="6">
        <v>0.26344308246715897</v>
      </c>
      <c r="G75" s="6">
        <v>2.5233692510887701E-3</v>
      </c>
      <c r="H75" s="6">
        <v>4.8081316744642999E-2</v>
      </c>
      <c r="I75" s="6"/>
      <c r="J75" s="6" t="b">
        <v>1</v>
      </c>
    </row>
    <row r="76" spans="1:10" x14ac:dyDescent="0.2">
      <c r="A76" s="6" t="s">
        <v>3080</v>
      </c>
      <c r="B76" s="6" t="s">
        <v>14827</v>
      </c>
      <c r="C76" s="6">
        <v>14236</v>
      </c>
      <c r="D76" s="6">
        <v>11.487665691937901</v>
      </c>
      <c r="E76" s="6">
        <v>-0.48238524361089302</v>
      </c>
      <c r="F76" s="6">
        <v>0.25248377423580198</v>
      </c>
      <c r="G76" s="6">
        <v>2.5446990115929602E-3</v>
      </c>
      <c r="H76" s="6">
        <v>4.8416541987092498E-2</v>
      </c>
      <c r="I76" s="6"/>
      <c r="J76" s="6" t="b">
        <v>1</v>
      </c>
    </row>
    <row r="77" spans="1:10" x14ac:dyDescent="0.2">
      <c r="A77" s="6" t="s">
        <v>11609</v>
      </c>
      <c r="B77" s="6" t="s">
        <v>14828</v>
      </c>
      <c r="C77" s="6">
        <v>51886</v>
      </c>
      <c r="D77" s="6">
        <v>229.31124325194</v>
      </c>
      <c r="E77" s="6">
        <v>-0.15142436794884501</v>
      </c>
      <c r="F77" s="6">
        <v>5.6132711089940703E-2</v>
      </c>
      <c r="G77" s="6">
        <v>2.6461636517760398E-3</v>
      </c>
      <c r="H77" s="6">
        <v>5.0199622893209603E-2</v>
      </c>
      <c r="I77" s="6"/>
      <c r="J77" s="6" t="b">
        <v>1</v>
      </c>
    </row>
    <row r="78" spans="1:10" x14ac:dyDescent="0.2">
      <c r="A78" s="6" t="s">
        <v>10410</v>
      </c>
      <c r="B78" s="6" t="s">
        <v>14829</v>
      </c>
      <c r="C78" s="6">
        <v>433256</v>
      </c>
      <c r="D78" s="6">
        <v>27.873985498443702</v>
      </c>
      <c r="E78" s="6">
        <v>-0.31906923982638902</v>
      </c>
      <c r="F78" s="6">
        <v>0.146778895435214</v>
      </c>
      <c r="G78" s="6">
        <v>2.6856889012838898E-3</v>
      </c>
      <c r="H78" s="6">
        <v>5.08006877283727E-2</v>
      </c>
      <c r="I78" s="6"/>
      <c r="J78" s="6" t="b">
        <v>1</v>
      </c>
    </row>
    <row r="79" spans="1:10" x14ac:dyDescent="0.2">
      <c r="A79" s="6" t="s">
        <v>1818</v>
      </c>
      <c r="B79" s="6" t="s">
        <v>14830</v>
      </c>
      <c r="C79" s="6">
        <v>54598</v>
      </c>
      <c r="D79" s="6">
        <v>11.15268396025</v>
      </c>
      <c r="E79" s="6">
        <v>-0.49729447907977498</v>
      </c>
      <c r="F79" s="6">
        <v>0.270634232299512</v>
      </c>
      <c r="G79" s="6">
        <v>2.7113338459923801E-3</v>
      </c>
      <c r="H79" s="6">
        <v>5.1211009682978502E-2</v>
      </c>
      <c r="I79" s="6"/>
      <c r="J79" s="6" t="b">
        <v>1</v>
      </c>
    </row>
    <row r="80" spans="1:10" x14ac:dyDescent="0.2">
      <c r="A80" s="6" t="s">
        <v>4328</v>
      </c>
      <c r="B80" s="6" t="s">
        <v>14831</v>
      </c>
      <c r="C80" s="6">
        <v>56088</v>
      </c>
      <c r="D80" s="6">
        <v>9.7238345586271908</v>
      </c>
      <c r="E80" s="6">
        <v>-0.494692038071815</v>
      </c>
      <c r="F80" s="6">
        <v>0.268167825801083</v>
      </c>
      <c r="G80" s="6">
        <v>2.7289212575048699E-3</v>
      </c>
      <c r="H80" s="6">
        <v>5.1445958426018498E-2</v>
      </c>
      <c r="I80" s="6"/>
      <c r="J80" s="6" t="b">
        <v>1</v>
      </c>
    </row>
    <row r="81" spans="1:10" x14ac:dyDescent="0.2">
      <c r="A81" s="6" t="s">
        <v>6494</v>
      </c>
      <c r="B81" s="6" t="s">
        <v>14832</v>
      </c>
      <c r="C81" s="6">
        <v>217733</v>
      </c>
      <c r="D81" s="6">
        <v>2.9651309930804399</v>
      </c>
      <c r="E81" s="6">
        <v>-0.78341836410188403</v>
      </c>
      <c r="F81" s="6">
        <v>0.56679621502355904</v>
      </c>
      <c r="G81" s="6">
        <v>2.9354720611568502E-3</v>
      </c>
      <c r="H81" s="6">
        <v>5.4335587852013298E-2</v>
      </c>
      <c r="I81" s="6"/>
      <c r="J81" s="6" t="b">
        <v>1</v>
      </c>
    </row>
    <row r="82" spans="1:10" x14ac:dyDescent="0.2">
      <c r="A82" s="6" t="s">
        <v>924</v>
      </c>
      <c r="B82" s="6" t="s">
        <v>14833</v>
      </c>
      <c r="C82" s="6">
        <v>18045</v>
      </c>
      <c r="D82" s="6">
        <v>105.836196627286</v>
      </c>
      <c r="E82" s="6">
        <v>-0.19404262842484199</v>
      </c>
      <c r="F82" s="6">
        <v>7.71076756928602E-2</v>
      </c>
      <c r="G82" s="6">
        <v>3.0702434453874E-3</v>
      </c>
      <c r="H82" s="6">
        <v>5.6267530865466202E-2</v>
      </c>
      <c r="I82" s="6"/>
      <c r="J82" s="6" t="b">
        <v>1</v>
      </c>
    </row>
    <row r="83" spans="1:10" x14ac:dyDescent="0.2">
      <c r="A83" s="6" t="s">
        <v>10680</v>
      </c>
      <c r="B83" s="6" t="s">
        <v>14834</v>
      </c>
      <c r="C83" s="6">
        <v>210622</v>
      </c>
      <c r="D83" s="6">
        <v>5.79574296651972</v>
      </c>
      <c r="E83" s="6">
        <v>-0.64135537121411101</v>
      </c>
      <c r="F83" s="6">
        <v>0.38556138239148002</v>
      </c>
      <c r="G83" s="6">
        <v>3.1721807795907901E-3</v>
      </c>
      <c r="H83" s="6">
        <v>5.7808644671108099E-2</v>
      </c>
      <c r="I83" s="6"/>
      <c r="J83" s="6" t="b">
        <v>1</v>
      </c>
    </row>
    <row r="84" spans="1:10" x14ac:dyDescent="0.2">
      <c r="A84" s="6" t="s">
        <v>2315</v>
      </c>
      <c r="B84" s="6" t="s">
        <v>14835</v>
      </c>
      <c r="C84" s="6">
        <v>56357</v>
      </c>
      <c r="D84" s="6">
        <v>74.222949693902095</v>
      </c>
      <c r="E84" s="6">
        <v>0.21496953655992401</v>
      </c>
      <c r="F84" s="6">
        <v>9.0481450559044399E-2</v>
      </c>
      <c r="G84" s="6">
        <v>3.1775927039929199E-3</v>
      </c>
      <c r="H84" s="6">
        <v>5.7825939137129599E-2</v>
      </c>
      <c r="I84" s="6"/>
      <c r="J84" s="6" t="b">
        <v>1</v>
      </c>
    </row>
    <row r="85" spans="1:10" x14ac:dyDescent="0.2">
      <c r="A85" s="6" t="s">
        <v>9907</v>
      </c>
      <c r="B85" s="6" t="s">
        <v>14836</v>
      </c>
      <c r="C85" s="6">
        <v>227753</v>
      </c>
      <c r="D85" s="6">
        <v>23.541216838548799</v>
      </c>
      <c r="E85" s="6">
        <v>0.37552680477323003</v>
      </c>
      <c r="F85" s="6">
        <v>0.18964147138616899</v>
      </c>
      <c r="G85" s="6">
        <v>3.1846085171859701E-3</v>
      </c>
      <c r="H85" s="6">
        <v>5.7872331777249E-2</v>
      </c>
      <c r="I85" s="6"/>
      <c r="J85" s="6" t="b">
        <v>1</v>
      </c>
    </row>
    <row r="86" spans="1:10" x14ac:dyDescent="0.2">
      <c r="A86" s="6" t="s">
        <v>12398</v>
      </c>
      <c r="B86" s="6" t="s">
        <v>14837</v>
      </c>
      <c r="C86" s="6">
        <v>66264</v>
      </c>
      <c r="D86" s="6">
        <v>30.476069815529801</v>
      </c>
      <c r="E86" s="6">
        <v>0.32793940183666198</v>
      </c>
      <c r="F86" s="6">
        <v>0.160639695792613</v>
      </c>
      <c r="G86" s="6">
        <v>3.2121095653645298E-3</v>
      </c>
      <c r="H86" s="6">
        <v>5.8208816277521898E-2</v>
      </c>
      <c r="I86" s="6"/>
      <c r="J86" s="6" t="b">
        <v>1</v>
      </c>
    </row>
    <row r="87" spans="1:10" x14ac:dyDescent="0.2">
      <c r="A87" s="6" t="s">
        <v>3627</v>
      </c>
      <c r="B87" s="6" t="s">
        <v>14838</v>
      </c>
      <c r="C87" s="6">
        <v>69207</v>
      </c>
      <c r="D87" s="6">
        <v>208.47029079461899</v>
      </c>
      <c r="E87" s="6">
        <v>0.16388534544615899</v>
      </c>
      <c r="F87" s="6">
        <v>6.2904556588005006E-2</v>
      </c>
      <c r="G87" s="6">
        <v>3.2444045398856598E-3</v>
      </c>
      <c r="H87" s="6">
        <v>5.8630055262619898E-2</v>
      </c>
      <c r="I87" s="6"/>
      <c r="J87" s="6" t="b">
        <v>1</v>
      </c>
    </row>
    <row r="88" spans="1:10" x14ac:dyDescent="0.2">
      <c r="A88" s="6" t="s">
        <v>7898</v>
      </c>
      <c r="B88" s="6" t="s">
        <v>14839</v>
      </c>
      <c r="C88" s="6">
        <v>433323</v>
      </c>
      <c r="D88" s="6">
        <v>11.909923838548201</v>
      </c>
      <c r="E88" s="6">
        <v>-0.50684118205807205</v>
      </c>
      <c r="F88" s="6">
        <v>0.28569078248389101</v>
      </c>
      <c r="G88" s="6">
        <v>3.2645685178828098E-3</v>
      </c>
      <c r="H88" s="6">
        <v>5.8840095609838897E-2</v>
      </c>
      <c r="I88" s="6"/>
      <c r="J88" s="6" t="b">
        <v>1</v>
      </c>
    </row>
    <row r="89" spans="1:10" x14ac:dyDescent="0.2">
      <c r="A89" s="6" t="s">
        <v>10719</v>
      </c>
      <c r="B89" s="6" t="s">
        <v>14840</v>
      </c>
      <c r="C89" s="6">
        <v>14612</v>
      </c>
      <c r="D89" s="6">
        <v>3.0339787997021102</v>
      </c>
      <c r="E89" s="6">
        <v>0.97102682156841502</v>
      </c>
      <c r="F89" s="6">
        <v>0.60941352861992504</v>
      </c>
      <c r="G89" s="6">
        <v>3.3002387659408399E-3</v>
      </c>
      <c r="H89" s="6">
        <v>5.9308174327732999E-2</v>
      </c>
      <c r="I89" s="6"/>
      <c r="J89" s="6" t="b">
        <v>1</v>
      </c>
    </row>
    <row r="90" spans="1:10" x14ac:dyDescent="0.2">
      <c r="A90" s="6" t="s">
        <v>6510</v>
      </c>
      <c r="B90" s="6" t="s">
        <v>14841</v>
      </c>
      <c r="C90" s="6">
        <v>78558</v>
      </c>
      <c r="D90" s="6">
        <v>8.3988018664567292</v>
      </c>
      <c r="E90" s="6">
        <v>-0.53703706333082102</v>
      </c>
      <c r="F90" s="6">
        <v>0.32200500905610902</v>
      </c>
      <c r="G90" s="6">
        <v>3.3567744495317299E-3</v>
      </c>
      <c r="H90" s="6">
        <v>6.0240618480031302E-2</v>
      </c>
      <c r="I90" s="6"/>
      <c r="J90" s="6" t="b">
        <v>1</v>
      </c>
    </row>
    <row r="91" spans="1:10" x14ac:dyDescent="0.2">
      <c r="A91" s="6" t="s">
        <v>1495</v>
      </c>
      <c r="B91" s="6" t="s">
        <v>14842</v>
      </c>
      <c r="C91" s="6">
        <v>22288</v>
      </c>
      <c r="D91" s="6">
        <v>70.941232100254098</v>
      </c>
      <c r="E91" s="6">
        <v>-0.236054299831542</v>
      </c>
      <c r="F91" s="6">
        <v>0.10165090859376499</v>
      </c>
      <c r="G91" s="6">
        <v>3.4146851320857501E-3</v>
      </c>
      <c r="H91" s="6">
        <v>6.07748286489493E-2</v>
      </c>
      <c r="I91" s="6"/>
      <c r="J91" s="6" t="b">
        <v>1</v>
      </c>
    </row>
    <row r="92" spans="1:10" x14ac:dyDescent="0.2">
      <c r="A92" s="6" t="s">
        <v>14843</v>
      </c>
      <c r="B92" s="6" t="s">
        <v>14844</v>
      </c>
      <c r="C92" s="6">
        <v>23967</v>
      </c>
      <c r="D92" s="6">
        <v>6.3144206472416702</v>
      </c>
      <c r="E92" s="6">
        <v>-0.66437482170042705</v>
      </c>
      <c r="F92" s="6">
        <v>0.42267346325924599</v>
      </c>
      <c r="G92" s="6">
        <v>3.4130083687161101E-3</v>
      </c>
      <c r="H92" s="6">
        <v>6.07748286489493E-2</v>
      </c>
      <c r="I92" s="6"/>
      <c r="J92" s="6" t="b">
        <v>1</v>
      </c>
    </row>
    <row r="93" spans="1:10" x14ac:dyDescent="0.2">
      <c r="A93" s="6" t="s">
        <v>7724</v>
      </c>
      <c r="B93" s="6" t="s">
        <v>14845</v>
      </c>
      <c r="C93" s="6">
        <v>11977</v>
      </c>
      <c r="D93" s="6">
        <v>11.5447338623517</v>
      </c>
      <c r="E93" s="6">
        <v>0.44494128051012799</v>
      </c>
      <c r="F93" s="6">
        <v>0.25368908768933901</v>
      </c>
      <c r="G93" s="6">
        <v>3.63540745721827E-3</v>
      </c>
      <c r="H93" s="6">
        <v>6.3999965248881893E-2</v>
      </c>
      <c r="I93" s="6"/>
      <c r="J93" s="6" t="b">
        <v>1</v>
      </c>
    </row>
    <row r="94" spans="1:10" x14ac:dyDescent="0.2">
      <c r="A94" s="6" t="s">
        <v>4337</v>
      </c>
      <c r="B94" s="6" t="s">
        <v>14846</v>
      </c>
      <c r="C94" s="6">
        <v>230073</v>
      </c>
      <c r="D94" s="6">
        <v>5.3340177644630096</v>
      </c>
      <c r="E94" s="6">
        <v>-0.60997792495238501</v>
      </c>
      <c r="F94" s="6">
        <v>0.39604163449830398</v>
      </c>
      <c r="G94" s="6">
        <v>3.6730404150060098E-3</v>
      </c>
      <c r="H94" s="6">
        <v>6.4403861857090197E-2</v>
      </c>
      <c r="I94" s="6"/>
      <c r="J94" s="6" t="b">
        <v>1</v>
      </c>
    </row>
    <row r="95" spans="1:10" x14ac:dyDescent="0.2">
      <c r="A95" s="6" t="s">
        <v>2055</v>
      </c>
      <c r="B95" s="6" t="s">
        <v>14847</v>
      </c>
      <c r="C95" s="6">
        <v>83397</v>
      </c>
      <c r="D95" s="6">
        <v>72.066720003984003</v>
      </c>
      <c r="E95" s="6">
        <v>0.28120618454677898</v>
      </c>
      <c r="F95" s="6">
        <v>0.131824490052631</v>
      </c>
      <c r="G95" s="6">
        <v>3.6885202852368899E-3</v>
      </c>
      <c r="H95" s="6">
        <v>6.45839963997491E-2</v>
      </c>
      <c r="I95" s="6"/>
      <c r="J95" s="6" t="b">
        <v>1</v>
      </c>
    </row>
    <row r="96" spans="1:10" x14ac:dyDescent="0.2">
      <c r="A96" s="6" t="s">
        <v>4522</v>
      </c>
      <c r="B96" s="6" t="s">
        <v>14848</v>
      </c>
      <c r="C96" s="6">
        <v>241794</v>
      </c>
      <c r="D96" s="6">
        <v>7.9270353677883199</v>
      </c>
      <c r="E96" s="6">
        <v>-0.55532501906941301</v>
      </c>
      <c r="F96" s="6">
        <v>0.338838180765414</v>
      </c>
      <c r="G96" s="6">
        <v>3.71150475201252E-3</v>
      </c>
      <c r="H96" s="6">
        <v>6.4724047202996293E-2</v>
      </c>
      <c r="I96" s="6"/>
      <c r="J96" s="6" t="b">
        <v>1</v>
      </c>
    </row>
    <row r="97" spans="1:10" x14ac:dyDescent="0.2">
      <c r="A97" s="6" t="s">
        <v>893</v>
      </c>
      <c r="B97" s="6" t="s">
        <v>14849</v>
      </c>
      <c r="C97" s="6">
        <v>229694</v>
      </c>
      <c r="D97" s="6">
        <v>32.455020268874001</v>
      </c>
      <c r="E97" s="6">
        <v>-0.30228932089416299</v>
      </c>
      <c r="F97" s="6">
        <v>0.14527634924385899</v>
      </c>
      <c r="G97" s="6">
        <v>3.78489652573178E-3</v>
      </c>
      <c r="H97" s="6">
        <v>6.5562706261907397E-2</v>
      </c>
      <c r="I97" s="6"/>
      <c r="J97" s="6" t="b">
        <v>1</v>
      </c>
    </row>
    <row r="98" spans="1:10" x14ac:dyDescent="0.2">
      <c r="A98" s="6" t="s">
        <v>1997</v>
      </c>
      <c r="B98" s="6" t="s">
        <v>14850</v>
      </c>
      <c r="C98" s="6">
        <v>321019</v>
      </c>
      <c r="D98" s="6">
        <v>1.93089445477196</v>
      </c>
      <c r="E98" s="6">
        <v>-1.0333338571470501</v>
      </c>
      <c r="F98" s="6">
        <v>0.93628767374326405</v>
      </c>
      <c r="G98" s="6">
        <v>3.8211200466223101E-3</v>
      </c>
      <c r="H98" s="6">
        <v>6.5864578937512103E-2</v>
      </c>
      <c r="I98" s="6"/>
      <c r="J98" s="6" t="b">
        <v>1</v>
      </c>
    </row>
    <row r="99" spans="1:10" x14ac:dyDescent="0.2">
      <c r="A99" s="6" t="s">
        <v>6375</v>
      </c>
      <c r="B99" s="6" t="s">
        <v>14851</v>
      </c>
      <c r="C99" s="6">
        <v>319845</v>
      </c>
      <c r="D99" s="6">
        <v>13.904459996488599</v>
      </c>
      <c r="E99" s="6">
        <v>0.40111919567061199</v>
      </c>
      <c r="F99" s="6">
        <v>0.21898402428436101</v>
      </c>
      <c r="G99" s="6">
        <v>3.82265673852042E-3</v>
      </c>
      <c r="H99" s="6">
        <v>6.5864578937512103E-2</v>
      </c>
      <c r="I99" s="6"/>
      <c r="J99" s="6" t="b">
        <v>1</v>
      </c>
    </row>
    <row r="100" spans="1:10" x14ac:dyDescent="0.2">
      <c r="A100" s="6" t="s">
        <v>12211</v>
      </c>
      <c r="B100" s="6" t="s">
        <v>14852</v>
      </c>
      <c r="C100" s="6">
        <v>106025</v>
      </c>
      <c r="D100" s="6">
        <v>13.5701940988366</v>
      </c>
      <c r="E100" s="6">
        <v>0.40050273780031398</v>
      </c>
      <c r="F100" s="6">
        <v>0.220977293081079</v>
      </c>
      <c r="G100" s="6">
        <v>3.8895490005858599E-3</v>
      </c>
      <c r="H100" s="6">
        <v>6.6574486658640603E-2</v>
      </c>
      <c r="I100" s="6"/>
      <c r="J100" s="6" t="b">
        <v>1</v>
      </c>
    </row>
    <row r="101" spans="1:10" x14ac:dyDescent="0.2">
      <c r="A101" s="6" t="s">
        <v>1937</v>
      </c>
      <c r="B101" s="6" t="s">
        <v>14853</v>
      </c>
      <c r="C101" s="6">
        <v>212285</v>
      </c>
      <c r="D101" s="6">
        <v>111.901337642451</v>
      </c>
      <c r="E101" s="6">
        <v>-0.21316823691237699</v>
      </c>
      <c r="F101" s="6">
        <v>9.1331664104326998E-2</v>
      </c>
      <c r="G101" s="6">
        <v>3.9321371029013199E-3</v>
      </c>
      <c r="H101" s="6">
        <v>6.7126087539252102E-2</v>
      </c>
      <c r="I101" s="6"/>
      <c r="J101" s="6" t="b">
        <v>1</v>
      </c>
    </row>
    <row r="102" spans="1:10" x14ac:dyDescent="0.2">
      <c r="A102" s="6" t="s">
        <v>5102</v>
      </c>
      <c r="B102" s="6" t="s">
        <v>14854</v>
      </c>
      <c r="C102" s="6">
        <v>59027</v>
      </c>
      <c r="D102" s="6">
        <v>46.730094352878702</v>
      </c>
      <c r="E102" s="6">
        <v>0.26583020485397502</v>
      </c>
      <c r="F102" s="6">
        <v>0.123005123950179</v>
      </c>
      <c r="G102" s="6">
        <v>3.9622319659942699E-3</v>
      </c>
      <c r="H102" s="6">
        <v>6.7550841557089097E-2</v>
      </c>
      <c r="I102" s="6"/>
      <c r="J102" s="6" t="b">
        <v>1</v>
      </c>
    </row>
    <row r="103" spans="1:10" x14ac:dyDescent="0.2">
      <c r="A103" s="6" t="s">
        <v>1845</v>
      </c>
      <c r="B103" s="6" t="s">
        <v>14855</v>
      </c>
      <c r="C103" s="6">
        <v>246710</v>
      </c>
      <c r="D103" s="6">
        <v>26.017365012098399</v>
      </c>
      <c r="E103" s="6">
        <v>-0.33460934546919602</v>
      </c>
      <c r="F103" s="6">
        <v>0.17333066923708701</v>
      </c>
      <c r="G103" s="6">
        <v>3.9921594469889696E-3</v>
      </c>
      <c r="H103" s="6">
        <v>6.7971629375342998E-2</v>
      </c>
      <c r="I103" s="6"/>
      <c r="J103" s="6" t="b">
        <v>1</v>
      </c>
    </row>
    <row r="104" spans="1:10" x14ac:dyDescent="0.2">
      <c r="A104" s="6" t="s">
        <v>6384</v>
      </c>
      <c r="B104" s="6" t="s">
        <v>14856</v>
      </c>
      <c r="C104" s="6">
        <v>67963</v>
      </c>
      <c r="D104" s="6">
        <v>112.002290847837</v>
      </c>
      <c r="E104" s="6">
        <v>0.18361368963132699</v>
      </c>
      <c r="F104" s="6">
        <v>7.4768868087712798E-2</v>
      </c>
      <c r="G104" s="6">
        <v>4.0273572743312501E-3</v>
      </c>
      <c r="H104" s="6">
        <v>6.8223173854745106E-2</v>
      </c>
      <c r="I104" s="6"/>
      <c r="J104" s="6" t="b">
        <v>1</v>
      </c>
    </row>
    <row r="105" spans="1:10" x14ac:dyDescent="0.2">
      <c r="A105" s="6" t="s">
        <v>3920</v>
      </c>
      <c r="B105" s="6" t="s">
        <v>14857</v>
      </c>
      <c r="C105" s="6">
        <v>74349</v>
      </c>
      <c r="D105" s="6">
        <v>40.122862487477597</v>
      </c>
      <c r="E105" s="6">
        <v>-0.26980150500718603</v>
      </c>
      <c r="F105" s="6">
        <v>0.124945194702721</v>
      </c>
      <c r="G105" s="6">
        <v>4.1262301458618702E-3</v>
      </c>
      <c r="H105" s="6">
        <v>6.9704777053366695E-2</v>
      </c>
      <c r="I105" s="6"/>
      <c r="J105" s="6" t="b">
        <v>1</v>
      </c>
    </row>
    <row r="106" spans="1:10" x14ac:dyDescent="0.2">
      <c r="A106" s="6" t="s">
        <v>4902</v>
      </c>
      <c r="B106" s="6" t="s">
        <v>14858</v>
      </c>
      <c r="C106" s="6">
        <v>13511</v>
      </c>
      <c r="D106" s="6">
        <v>7.7716983658939602</v>
      </c>
      <c r="E106" s="6">
        <v>-0.50348942636410499</v>
      </c>
      <c r="F106" s="6">
        <v>0.32782765103989198</v>
      </c>
      <c r="G106" s="6">
        <v>4.2503935048036198E-3</v>
      </c>
      <c r="H106" s="6">
        <v>7.1708787293932902E-2</v>
      </c>
      <c r="I106" s="6"/>
      <c r="J106" s="6" t="b">
        <v>1</v>
      </c>
    </row>
    <row r="107" spans="1:10" x14ac:dyDescent="0.2">
      <c r="A107" s="6" t="s">
        <v>2243</v>
      </c>
      <c r="B107" s="6" t="s">
        <v>14859</v>
      </c>
      <c r="C107" s="6">
        <v>64075</v>
      </c>
      <c r="D107" s="6">
        <v>14.535153306130301</v>
      </c>
      <c r="E107" s="6">
        <v>0.40979911683204101</v>
      </c>
      <c r="F107" s="6">
        <v>0.23356743371171201</v>
      </c>
      <c r="G107" s="6">
        <v>4.28811879668815E-3</v>
      </c>
      <c r="H107" s="6">
        <v>7.2157344478816096E-2</v>
      </c>
      <c r="I107" s="6"/>
      <c r="J107" s="6" t="b">
        <v>1</v>
      </c>
    </row>
    <row r="108" spans="1:10" x14ac:dyDescent="0.2">
      <c r="A108" s="6" t="s">
        <v>2145</v>
      </c>
      <c r="B108" s="6" t="s">
        <v>14860</v>
      </c>
      <c r="C108" s="6">
        <v>106952</v>
      </c>
      <c r="D108" s="6">
        <v>4.6878355031380901</v>
      </c>
      <c r="E108" s="6">
        <v>-0.63223835878498003</v>
      </c>
      <c r="F108" s="6">
        <v>0.44799117232503999</v>
      </c>
      <c r="G108" s="6">
        <v>4.3206250949014398E-3</v>
      </c>
      <c r="H108" s="6">
        <v>7.2610038073460406E-2</v>
      </c>
      <c r="I108" s="6"/>
      <c r="J108" s="6" t="b">
        <v>1</v>
      </c>
    </row>
    <row r="109" spans="1:10" x14ac:dyDescent="0.2">
      <c r="A109" s="6" t="s">
        <v>4893</v>
      </c>
      <c r="B109" s="6" t="s">
        <v>14861</v>
      </c>
      <c r="C109" s="6">
        <v>12368</v>
      </c>
      <c r="D109" s="6">
        <v>9.7583828808260105</v>
      </c>
      <c r="E109" s="6">
        <v>-0.452860740750054</v>
      </c>
      <c r="F109" s="6">
        <v>0.279025336737731</v>
      </c>
      <c r="G109" s="6">
        <v>4.47750134991747E-3</v>
      </c>
      <c r="H109" s="6">
        <v>7.4378185885744505E-2</v>
      </c>
      <c r="I109" s="6"/>
      <c r="J109" s="6" t="b">
        <v>1</v>
      </c>
    </row>
    <row r="110" spans="1:10" x14ac:dyDescent="0.2">
      <c r="A110" s="6" t="s">
        <v>1566</v>
      </c>
      <c r="B110" s="6" t="s">
        <v>14862</v>
      </c>
      <c r="C110" s="6">
        <v>20866</v>
      </c>
      <c r="D110" s="6">
        <v>25.661283802992699</v>
      </c>
      <c r="E110" s="6">
        <v>0.32660044587211701</v>
      </c>
      <c r="F110" s="6">
        <v>0.17292566146528501</v>
      </c>
      <c r="G110" s="6">
        <v>4.6533424920941497E-3</v>
      </c>
      <c r="H110" s="6">
        <v>7.6514414555918703E-2</v>
      </c>
      <c r="I110" s="6"/>
      <c r="J110" s="6" t="b">
        <v>1</v>
      </c>
    </row>
    <row r="111" spans="1:10" x14ac:dyDescent="0.2">
      <c r="A111" s="6" t="s">
        <v>1534</v>
      </c>
      <c r="B111" s="6" t="s">
        <v>14863</v>
      </c>
      <c r="C111" s="6">
        <v>13196</v>
      </c>
      <c r="D111" s="6">
        <v>84.330200563596605</v>
      </c>
      <c r="E111" s="6">
        <v>-0.205465025633116</v>
      </c>
      <c r="F111" s="6">
        <v>8.8926172454642599E-2</v>
      </c>
      <c r="G111" s="6">
        <v>4.7194734349866501E-3</v>
      </c>
      <c r="H111" s="6">
        <v>7.7383675087885698E-2</v>
      </c>
      <c r="I111" s="6"/>
      <c r="J111" s="6" t="b">
        <v>1</v>
      </c>
    </row>
    <row r="112" spans="1:10" x14ac:dyDescent="0.2">
      <c r="A112" s="6" t="s">
        <v>12076</v>
      </c>
      <c r="B112" s="6" t="s">
        <v>14864</v>
      </c>
      <c r="C112" s="6">
        <v>211232</v>
      </c>
      <c r="D112" s="6">
        <v>11.8169049878022</v>
      </c>
      <c r="E112" s="6">
        <v>0.511219684522906</v>
      </c>
      <c r="F112" s="6">
        <v>0.35361079085311198</v>
      </c>
      <c r="G112" s="6">
        <v>4.7979096189334101E-3</v>
      </c>
      <c r="H112" s="6">
        <v>7.8493074409747801E-2</v>
      </c>
      <c r="I112" s="6"/>
      <c r="J112" s="6" t="b">
        <v>1</v>
      </c>
    </row>
    <row r="113" spans="1:10" x14ac:dyDescent="0.2">
      <c r="A113" s="6" t="s">
        <v>2785</v>
      </c>
      <c r="B113" s="6" t="s">
        <v>14865</v>
      </c>
      <c r="C113" s="6">
        <v>67388</v>
      </c>
      <c r="D113" s="6">
        <v>34.828453525732002</v>
      </c>
      <c r="E113" s="6">
        <v>0.27970889332351401</v>
      </c>
      <c r="F113" s="6">
        <v>0.138249191259667</v>
      </c>
      <c r="G113" s="6">
        <v>4.8169386575819904E-3</v>
      </c>
      <c r="H113" s="6">
        <v>7.8705011584224299E-2</v>
      </c>
      <c r="I113" s="6"/>
      <c r="J113" s="6" t="b">
        <v>1</v>
      </c>
    </row>
    <row r="114" spans="1:10" x14ac:dyDescent="0.2">
      <c r="A114" s="6" t="s">
        <v>2958</v>
      </c>
      <c r="B114" s="6" t="s">
        <v>14866</v>
      </c>
      <c r="C114" s="6">
        <v>245050</v>
      </c>
      <c r="D114" s="6">
        <v>5.8009795465747001</v>
      </c>
      <c r="E114" s="6">
        <v>-0.55015890993979299</v>
      </c>
      <c r="F114" s="6">
        <v>0.40757438172340099</v>
      </c>
      <c r="G114" s="6">
        <v>4.8612734127689199E-3</v>
      </c>
      <c r="H114" s="6">
        <v>7.9167211406611496E-2</v>
      </c>
      <c r="I114" s="6"/>
      <c r="J114" s="6" t="b">
        <v>1</v>
      </c>
    </row>
    <row r="115" spans="1:10" x14ac:dyDescent="0.2">
      <c r="A115" s="6" t="s">
        <v>1075</v>
      </c>
      <c r="B115" s="6" t="s">
        <v>14867</v>
      </c>
      <c r="C115" s="6">
        <v>56013</v>
      </c>
      <c r="D115" s="6">
        <v>231.737535080752</v>
      </c>
      <c r="E115" s="6">
        <v>-0.15853192044549</v>
      </c>
      <c r="F115" s="6">
        <v>6.5483675216120502E-2</v>
      </c>
      <c r="G115" s="6">
        <v>4.8519878723621204E-3</v>
      </c>
      <c r="H115" s="6">
        <v>7.9167211406611496E-2</v>
      </c>
      <c r="I115" s="6"/>
      <c r="J115" s="6" t="b">
        <v>1</v>
      </c>
    </row>
    <row r="116" spans="1:10" x14ac:dyDescent="0.2">
      <c r="A116" s="6" t="s">
        <v>981</v>
      </c>
      <c r="B116" s="6" t="s">
        <v>14868</v>
      </c>
      <c r="C116" s="6">
        <v>320538</v>
      </c>
      <c r="D116" s="6">
        <v>132.73990008430499</v>
      </c>
      <c r="E116" s="6">
        <v>0.17628115387840901</v>
      </c>
      <c r="F116" s="6">
        <v>7.2635591222126303E-2</v>
      </c>
      <c r="G116" s="6">
        <v>5.05526262044728E-3</v>
      </c>
      <c r="H116" s="6">
        <v>8.1978770679768997E-2</v>
      </c>
      <c r="I116" s="6"/>
      <c r="J116" s="6" t="b">
        <v>1</v>
      </c>
    </row>
    <row r="117" spans="1:10" x14ac:dyDescent="0.2">
      <c r="A117" s="6" t="s">
        <v>1619</v>
      </c>
      <c r="B117" s="6" t="s">
        <v>14869</v>
      </c>
      <c r="C117" s="6">
        <v>71801</v>
      </c>
      <c r="D117" s="6">
        <v>9.7275792501568592</v>
      </c>
      <c r="E117" s="6">
        <v>0.42690266511723801</v>
      </c>
      <c r="F117" s="6">
        <v>0.27282884856814499</v>
      </c>
      <c r="G117" s="6">
        <v>5.1761267804603401E-3</v>
      </c>
      <c r="H117" s="6">
        <v>8.3833843368030805E-2</v>
      </c>
      <c r="I117" s="6"/>
      <c r="J117" s="6" t="b">
        <v>1</v>
      </c>
    </row>
    <row r="118" spans="1:10" x14ac:dyDescent="0.2">
      <c r="A118" s="6" t="s">
        <v>6417</v>
      </c>
      <c r="B118" s="6" t="s">
        <v>14870</v>
      </c>
      <c r="C118" s="6">
        <v>16425</v>
      </c>
      <c r="D118" s="6">
        <v>12.1466586029302</v>
      </c>
      <c r="E118" s="6">
        <v>0.47025254751519302</v>
      </c>
      <c r="F118" s="6">
        <v>0.34058167630696001</v>
      </c>
      <c r="G118" s="6">
        <v>5.2387711545856201E-3</v>
      </c>
      <c r="H118" s="6">
        <v>8.4742519163502894E-2</v>
      </c>
      <c r="I118" s="6"/>
      <c r="J118" s="6" t="b">
        <v>1</v>
      </c>
    </row>
    <row r="119" spans="1:10" x14ac:dyDescent="0.2">
      <c r="A119" s="6" t="s">
        <v>10933</v>
      </c>
      <c r="B119" s="6" t="s">
        <v>14871</v>
      </c>
      <c r="C119" s="6">
        <v>77652</v>
      </c>
      <c r="D119" s="6">
        <v>1.77210493920013</v>
      </c>
      <c r="E119" s="6">
        <v>9.9508849984910303E-2</v>
      </c>
      <c r="F119" s="6">
        <v>0.18784174576318399</v>
      </c>
      <c r="G119" s="6">
        <v>5.2472394660433401E-3</v>
      </c>
      <c r="H119" s="6">
        <v>8.47736680318249E-2</v>
      </c>
      <c r="I119" s="6"/>
      <c r="J119" s="6" t="b">
        <v>1</v>
      </c>
    </row>
    <row r="120" spans="1:10" x14ac:dyDescent="0.2">
      <c r="A120" s="6" t="s">
        <v>1397</v>
      </c>
      <c r="B120" s="6" t="s">
        <v>14872</v>
      </c>
      <c r="C120" s="6">
        <v>13805</v>
      </c>
      <c r="D120" s="6">
        <v>4.1746529545079696</v>
      </c>
      <c r="E120" s="6">
        <v>-0.59438464061623897</v>
      </c>
      <c r="F120" s="6">
        <v>0.48262639554297498</v>
      </c>
      <c r="G120" s="6">
        <v>5.4313599610442704E-3</v>
      </c>
      <c r="H120" s="6">
        <v>8.7204623315056601E-2</v>
      </c>
      <c r="I120" s="6"/>
      <c r="J120" s="6" t="b">
        <v>1</v>
      </c>
    </row>
    <row r="121" spans="1:10" x14ac:dyDescent="0.2">
      <c r="A121" s="6" t="s">
        <v>2014</v>
      </c>
      <c r="B121" s="6" t="s">
        <v>14873</v>
      </c>
      <c r="C121" s="6">
        <v>64652</v>
      </c>
      <c r="D121" s="6">
        <v>241.52761075508599</v>
      </c>
      <c r="E121" s="6">
        <v>0.131860468712339</v>
      </c>
      <c r="F121" s="6">
        <v>5.2753086095475202E-2</v>
      </c>
      <c r="G121" s="6">
        <v>5.4708546448379398E-3</v>
      </c>
      <c r="H121" s="6">
        <v>8.7730029248966807E-2</v>
      </c>
      <c r="I121" s="6"/>
      <c r="J121" s="6" t="b">
        <v>1</v>
      </c>
    </row>
    <row r="122" spans="1:10" x14ac:dyDescent="0.2">
      <c r="A122" s="6" t="s">
        <v>7816</v>
      </c>
      <c r="B122" s="6" t="s">
        <v>14874</v>
      </c>
      <c r="C122" s="6">
        <v>109979</v>
      </c>
      <c r="D122" s="6">
        <v>4.6774784188465102</v>
      </c>
      <c r="E122" s="6">
        <v>0.64338154218873</v>
      </c>
      <c r="F122" s="6">
        <v>0.570592951346372</v>
      </c>
      <c r="G122" s="6">
        <v>5.4887938140030304E-3</v>
      </c>
      <c r="H122" s="6">
        <v>8.7808007835646504E-2</v>
      </c>
      <c r="I122" s="6"/>
      <c r="J122" s="6" t="b">
        <v>1</v>
      </c>
    </row>
    <row r="123" spans="1:10" x14ac:dyDescent="0.2">
      <c r="A123" s="6" t="s">
        <v>4679</v>
      </c>
      <c r="B123" s="6" t="s">
        <v>14875</v>
      </c>
      <c r="C123" s="6">
        <v>224088</v>
      </c>
      <c r="D123" s="6">
        <v>50.818244337675203</v>
      </c>
      <c r="E123" s="6">
        <v>0.25296156985742801</v>
      </c>
      <c r="F123" s="6">
        <v>0.12335217626944001</v>
      </c>
      <c r="G123" s="6">
        <v>5.4892711543469697E-3</v>
      </c>
      <c r="H123" s="6">
        <v>8.7808007835646504E-2</v>
      </c>
      <c r="I123" s="6"/>
      <c r="J123" s="6" t="b">
        <v>1</v>
      </c>
    </row>
    <row r="124" spans="1:10" x14ac:dyDescent="0.2">
      <c r="A124" s="6" t="s">
        <v>1310</v>
      </c>
      <c r="B124" s="6" t="s">
        <v>14876</v>
      </c>
      <c r="C124" s="6">
        <v>26401</v>
      </c>
      <c r="D124" s="6">
        <v>20.823107997326598</v>
      </c>
      <c r="E124" s="6">
        <v>-0.32944271307079698</v>
      </c>
      <c r="F124" s="6">
        <v>0.18494960453720399</v>
      </c>
      <c r="G124" s="6">
        <v>5.5585931219807004E-3</v>
      </c>
      <c r="H124" s="6">
        <v>8.8672528653631094E-2</v>
      </c>
      <c r="I124" s="6"/>
      <c r="J124" s="6" t="b">
        <v>1</v>
      </c>
    </row>
    <row r="125" spans="1:10" x14ac:dyDescent="0.2">
      <c r="A125" s="6" t="s">
        <v>1734</v>
      </c>
      <c r="B125" s="6" t="s">
        <v>14877</v>
      </c>
      <c r="C125" s="6">
        <v>68837</v>
      </c>
      <c r="D125" s="6">
        <v>24.780733218005899</v>
      </c>
      <c r="E125" s="6">
        <v>0.29999730293578603</v>
      </c>
      <c r="F125" s="6">
        <v>0.15964637025737899</v>
      </c>
      <c r="G125" s="6">
        <v>5.6171848570689903E-3</v>
      </c>
      <c r="H125" s="6">
        <v>8.9302900850359399E-2</v>
      </c>
      <c r="I125" s="6"/>
      <c r="J125" s="6" t="b">
        <v>1</v>
      </c>
    </row>
    <row r="126" spans="1:10" x14ac:dyDescent="0.2">
      <c r="A126" s="6" t="s">
        <v>12179</v>
      </c>
      <c r="B126" s="6" t="s">
        <v>14878</v>
      </c>
      <c r="C126" s="6">
        <v>237943</v>
      </c>
      <c r="D126" s="6">
        <v>109.385413606122</v>
      </c>
      <c r="E126" s="6">
        <v>0.17972176398062001</v>
      </c>
      <c r="F126" s="6">
        <v>7.6761132909384203E-2</v>
      </c>
      <c r="G126" s="6">
        <v>5.6637610134948804E-3</v>
      </c>
      <c r="H126" s="6">
        <v>8.9822951593455602E-2</v>
      </c>
      <c r="I126" s="6"/>
      <c r="J126" s="6" t="b">
        <v>1</v>
      </c>
    </row>
    <row r="127" spans="1:10" x14ac:dyDescent="0.2">
      <c r="A127" s="6" t="s">
        <v>6653</v>
      </c>
      <c r="B127" s="6" t="s">
        <v>14879</v>
      </c>
      <c r="C127" s="6">
        <v>27494</v>
      </c>
      <c r="D127" s="6">
        <v>44.587446094574197</v>
      </c>
      <c r="E127" s="6">
        <v>0.26221536684134999</v>
      </c>
      <c r="F127" s="6">
        <v>0.13084025955192699</v>
      </c>
      <c r="G127" s="6">
        <v>5.6997089923655E-3</v>
      </c>
      <c r="H127" s="6">
        <v>9.0172319186910599E-2</v>
      </c>
      <c r="I127" s="6"/>
      <c r="J127" s="6" t="b">
        <v>1</v>
      </c>
    </row>
    <row r="128" spans="1:10" x14ac:dyDescent="0.2">
      <c r="A128" s="6" t="s">
        <v>2440</v>
      </c>
      <c r="B128" s="6" t="s">
        <v>14880</v>
      </c>
      <c r="C128" s="6">
        <v>54635</v>
      </c>
      <c r="D128" s="6">
        <v>5.5086150402448899</v>
      </c>
      <c r="E128" s="6">
        <v>0.558961246310132</v>
      </c>
      <c r="F128" s="6">
        <v>0.442232541490514</v>
      </c>
      <c r="G128" s="6">
        <v>5.7379090593338202E-3</v>
      </c>
      <c r="H128" s="6">
        <v>9.0665960587546807E-2</v>
      </c>
      <c r="I128" s="6"/>
      <c r="J128" s="6" t="b">
        <v>1</v>
      </c>
    </row>
    <row r="129" spans="1:10" x14ac:dyDescent="0.2">
      <c r="A129" s="6" t="s">
        <v>10473</v>
      </c>
      <c r="B129" s="6" t="s">
        <v>14881</v>
      </c>
      <c r="C129" s="6">
        <v>242620</v>
      </c>
      <c r="D129" s="6">
        <v>14.035422685888401</v>
      </c>
      <c r="E129" s="6">
        <v>-0.37265316285030198</v>
      </c>
      <c r="F129" s="6">
        <v>0.226655349051338</v>
      </c>
      <c r="G129" s="6">
        <v>5.7554110425308697E-3</v>
      </c>
      <c r="H129" s="6">
        <v>9.0721241944127201E-2</v>
      </c>
      <c r="I129" s="6"/>
      <c r="J129" s="6" t="b">
        <v>1</v>
      </c>
    </row>
    <row r="130" spans="1:10" x14ac:dyDescent="0.2">
      <c r="A130" s="6" t="s">
        <v>1718</v>
      </c>
      <c r="B130" s="6" t="s">
        <v>14882</v>
      </c>
      <c r="C130" s="6">
        <v>77097</v>
      </c>
      <c r="D130" s="6">
        <v>94.955171804501504</v>
      </c>
      <c r="E130" s="6">
        <v>-0.20197771306798901</v>
      </c>
      <c r="F130" s="6">
        <v>8.8413325118711195E-2</v>
      </c>
      <c r="G130" s="6">
        <v>5.7539365879854002E-3</v>
      </c>
      <c r="H130" s="6">
        <v>9.0721241944127201E-2</v>
      </c>
      <c r="I130" s="6"/>
      <c r="J130" s="6" t="b">
        <v>1</v>
      </c>
    </row>
    <row r="131" spans="1:10" x14ac:dyDescent="0.2">
      <c r="A131" s="6" t="s">
        <v>2580</v>
      </c>
      <c r="B131" s="6" t="s">
        <v>14883</v>
      </c>
      <c r="C131" s="6">
        <v>229603</v>
      </c>
      <c r="D131" s="6">
        <v>53.6438412647692</v>
      </c>
      <c r="E131" s="6">
        <v>0.26791157391381898</v>
      </c>
      <c r="F131" s="6">
        <v>0.13458374098895001</v>
      </c>
      <c r="G131" s="6">
        <v>5.8002773302028897E-3</v>
      </c>
      <c r="H131" s="6">
        <v>9.1317367396644894E-2</v>
      </c>
      <c r="I131" s="6"/>
      <c r="J131" s="6" t="b">
        <v>1</v>
      </c>
    </row>
    <row r="132" spans="1:10" x14ac:dyDescent="0.2">
      <c r="A132" s="6" t="s">
        <v>1715</v>
      </c>
      <c r="B132" s="6" t="s">
        <v>14884</v>
      </c>
      <c r="C132" s="6">
        <v>66885</v>
      </c>
      <c r="D132" s="6">
        <v>105.811141954183</v>
      </c>
      <c r="E132" s="6">
        <v>0.186863816684147</v>
      </c>
      <c r="F132" s="6">
        <v>8.2403944796167305E-2</v>
      </c>
      <c r="G132" s="6">
        <v>5.8395855164473896E-3</v>
      </c>
      <c r="H132" s="6">
        <v>9.17798309715286E-2</v>
      </c>
      <c r="I132" s="6"/>
      <c r="J132" s="6" t="b">
        <v>1</v>
      </c>
    </row>
    <row r="133" spans="1:10" x14ac:dyDescent="0.2">
      <c r="A133" s="6" t="s">
        <v>1400</v>
      </c>
      <c r="B133" s="6" t="s">
        <v>14885</v>
      </c>
      <c r="C133" s="6">
        <v>22673</v>
      </c>
      <c r="D133" s="6">
        <v>3.7807941590037499</v>
      </c>
      <c r="E133" s="6">
        <v>0.67987884808453602</v>
      </c>
      <c r="F133" s="6">
        <v>0.54474001898892399</v>
      </c>
      <c r="G133" s="6">
        <v>5.8941351556594298E-3</v>
      </c>
      <c r="H133" s="6">
        <v>9.2346202190905904E-2</v>
      </c>
      <c r="I133" s="6"/>
      <c r="J133" s="6" t="b">
        <v>1</v>
      </c>
    </row>
    <row r="134" spans="1:10" x14ac:dyDescent="0.2">
      <c r="A134" s="6" t="s">
        <v>1517</v>
      </c>
      <c r="B134" s="6" t="s">
        <v>14886</v>
      </c>
      <c r="C134" s="6">
        <v>13040</v>
      </c>
      <c r="D134" s="6">
        <v>103.10584990258</v>
      </c>
      <c r="E134" s="6">
        <v>-0.20141063768317599</v>
      </c>
      <c r="F134" s="6">
        <v>8.9994344625177802E-2</v>
      </c>
      <c r="G134" s="6">
        <v>6.1362232892878503E-3</v>
      </c>
      <c r="H134" s="6">
        <v>9.5561352354931003E-2</v>
      </c>
      <c r="I134" s="6"/>
      <c r="J134" s="6" t="b">
        <v>1</v>
      </c>
    </row>
    <row r="135" spans="1:10" x14ac:dyDescent="0.2">
      <c r="A135" s="6" t="s">
        <v>8536</v>
      </c>
      <c r="B135" s="6" t="s">
        <v>14887</v>
      </c>
      <c r="C135" s="6">
        <v>56294</v>
      </c>
      <c r="D135" s="6">
        <v>8.8136429866691994</v>
      </c>
      <c r="E135" s="6">
        <v>0.43131697478183101</v>
      </c>
      <c r="F135" s="6">
        <v>0.30029161487233402</v>
      </c>
      <c r="G135" s="6">
        <v>6.1882960263151604E-3</v>
      </c>
      <c r="H135" s="6">
        <v>9.6141188984371198E-2</v>
      </c>
      <c r="I135" s="6"/>
      <c r="J135" s="6" t="b">
        <v>1</v>
      </c>
    </row>
    <row r="136" spans="1:10" x14ac:dyDescent="0.2">
      <c r="A136" s="6" t="s">
        <v>1519</v>
      </c>
      <c r="B136" s="6" t="s">
        <v>14888</v>
      </c>
      <c r="C136" s="6">
        <v>243911</v>
      </c>
      <c r="D136" s="6">
        <v>3.3158281878519098</v>
      </c>
      <c r="E136" s="6">
        <v>0.69055475251990905</v>
      </c>
      <c r="F136" s="6">
        <v>0.62034760893581997</v>
      </c>
      <c r="G136" s="6">
        <v>6.1976515900739196E-3</v>
      </c>
      <c r="H136" s="6">
        <v>9.6171223536033301E-2</v>
      </c>
      <c r="I136" s="6"/>
      <c r="J136" s="6" t="b">
        <v>1</v>
      </c>
    </row>
    <row r="137" spans="1:10" x14ac:dyDescent="0.2">
      <c r="A137" s="6" t="s">
        <v>9292</v>
      </c>
      <c r="B137" s="6" t="s">
        <v>14889</v>
      </c>
      <c r="C137" s="6">
        <v>79560</v>
      </c>
      <c r="D137" s="6">
        <v>5.5595727343022601</v>
      </c>
      <c r="E137" s="6">
        <v>0.52764574252490803</v>
      </c>
      <c r="F137" s="6">
        <v>0.41319579858776601</v>
      </c>
      <c r="G137" s="6">
        <v>6.2313015576553697E-3</v>
      </c>
      <c r="H137" s="6">
        <v>9.6462334865640001E-2</v>
      </c>
      <c r="I137" s="6"/>
      <c r="J137" s="6" t="b">
        <v>1</v>
      </c>
    </row>
    <row r="138" spans="1:10" x14ac:dyDescent="0.2">
      <c r="A138" s="6" t="s">
        <v>1603</v>
      </c>
      <c r="B138" s="6" t="s">
        <v>14890</v>
      </c>
      <c r="C138" s="6">
        <v>105239</v>
      </c>
      <c r="D138" s="6">
        <v>83.434021920665401</v>
      </c>
      <c r="E138" s="6">
        <v>-0.18371230422319801</v>
      </c>
      <c r="F138" s="6">
        <v>8.1175416114563706E-2</v>
      </c>
      <c r="G138" s="6">
        <v>6.3793542687535596E-3</v>
      </c>
      <c r="H138" s="6">
        <v>9.8401539595523599E-2</v>
      </c>
      <c r="I138" s="6"/>
      <c r="J138" s="6" t="b">
        <v>1</v>
      </c>
    </row>
    <row r="139" spans="1:10" x14ac:dyDescent="0.2">
      <c r="A139" s="6" t="s">
        <v>2602</v>
      </c>
      <c r="B139" s="6" t="s">
        <v>14891</v>
      </c>
      <c r="C139" s="6">
        <v>219151</v>
      </c>
      <c r="D139" s="6">
        <v>36.702231364852302</v>
      </c>
      <c r="E139" s="6">
        <v>-0.25883669090703798</v>
      </c>
      <c r="F139" s="6">
        <v>0.135112526980884</v>
      </c>
      <c r="G139" s="6">
        <v>6.4041443959511604E-3</v>
      </c>
      <c r="H139" s="6">
        <v>9.8666467227513904E-2</v>
      </c>
      <c r="I139" s="6"/>
      <c r="J139" s="6" t="b">
        <v>1</v>
      </c>
    </row>
    <row r="140" spans="1:10" x14ac:dyDescent="0.2">
      <c r="A140" s="6" t="s">
        <v>4235</v>
      </c>
      <c r="B140" s="6" t="s">
        <v>14892</v>
      </c>
      <c r="C140" s="6">
        <v>246694</v>
      </c>
      <c r="D140" s="6">
        <v>9.0644875050432496</v>
      </c>
      <c r="E140" s="6">
        <v>0.43558834803268898</v>
      </c>
      <c r="F140" s="6">
        <v>0.31804902103974197</v>
      </c>
      <c r="G140" s="6">
        <v>6.5145864097582301E-3</v>
      </c>
      <c r="H140" s="6">
        <v>9.9774818098389395E-2</v>
      </c>
      <c r="I140" s="6"/>
      <c r="J140" s="6" t="b">
        <v>1</v>
      </c>
    </row>
    <row r="141" spans="1:10" x14ac:dyDescent="0.2">
      <c r="A141" s="6" t="s">
        <v>1647</v>
      </c>
      <c r="B141" s="6" t="s">
        <v>14893</v>
      </c>
      <c r="C141" s="6">
        <v>14102</v>
      </c>
      <c r="D141" s="6">
        <v>2.31421357177644</v>
      </c>
      <c r="E141" s="6">
        <v>0.119017688429984</v>
      </c>
      <c r="F141" s="6">
        <v>0.21875752703915799</v>
      </c>
      <c r="G141" s="6">
        <v>6.4944254531582001E-3</v>
      </c>
      <c r="H141" s="6">
        <v>9.9774818098389395E-2</v>
      </c>
      <c r="I141" s="6"/>
      <c r="J141" s="6" t="b">
        <v>1</v>
      </c>
    </row>
    <row r="142" spans="1:10" x14ac:dyDescent="0.2">
      <c r="A142" s="6" t="s">
        <v>20</v>
      </c>
      <c r="B142" s="6" t="s">
        <v>12867</v>
      </c>
      <c r="C142" s="6">
        <v>13051</v>
      </c>
      <c r="D142" s="6">
        <v>63.880212015877603</v>
      </c>
      <c r="E142" s="6">
        <v>-2.2370212475592002</v>
      </c>
      <c r="F142" s="6">
        <v>0.122741059922367</v>
      </c>
      <c r="G142" s="7">
        <v>2.55614971043575E-75</v>
      </c>
      <c r="H142" s="7">
        <v>3.31200317981161E-71</v>
      </c>
      <c r="I142" s="6" t="s">
        <v>14894</v>
      </c>
      <c r="J142" s="6" t="b">
        <v>0</v>
      </c>
    </row>
    <row r="143" spans="1:10" x14ac:dyDescent="0.2">
      <c r="A143" s="6" t="s">
        <v>31</v>
      </c>
      <c r="B143" s="6" t="s">
        <v>12968</v>
      </c>
      <c r="C143" s="6">
        <v>18035</v>
      </c>
      <c r="D143" s="6">
        <v>193.02494506695399</v>
      </c>
      <c r="E143" s="6">
        <v>1.50499026150626</v>
      </c>
      <c r="F143" s="6">
        <v>8.7579151178027198E-2</v>
      </c>
      <c r="G143" s="7">
        <v>1.2038498686003901E-67</v>
      </c>
      <c r="H143" s="7">
        <v>7.7991413737276096E-64</v>
      </c>
      <c r="I143" s="6" t="s">
        <v>14894</v>
      </c>
      <c r="J143" s="6" t="b">
        <v>0</v>
      </c>
    </row>
    <row r="144" spans="1:10" x14ac:dyDescent="0.2">
      <c r="A144" s="6" t="s">
        <v>23</v>
      </c>
      <c r="B144" s="6" t="s">
        <v>12927</v>
      </c>
      <c r="C144" s="6">
        <v>14229</v>
      </c>
      <c r="D144" s="6">
        <v>57.754999765411903</v>
      </c>
      <c r="E144" s="6">
        <v>2.37331813248184</v>
      </c>
      <c r="F144" s="6">
        <v>0.14219277076187301</v>
      </c>
      <c r="G144" s="7">
        <v>1.1298234372097301E-63</v>
      </c>
      <c r="H144" s="7">
        <v>4.87970742530883E-60</v>
      </c>
      <c r="I144" s="6" t="s">
        <v>14894</v>
      </c>
      <c r="J144" s="6" t="b">
        <v>0</v>
      </c>
    </row>
    <row r="145" spans="1:10" x14ac:dyDescent="0.2">
      <c r="A145" s="6" t="s">
        <v>21</v>
      </c>
      <c r="B145" s="6" t="s">
        <v>12913</v>
      </c>
      <c r="C145" s="6">
        <v>12575</v>
      </c>
      <c r="D145" s="6">
        <v>152.92408808706401</v>
      </c>
      <c r="E145" s="6">
        <v>3.2086611681924699</v>
      </c>
      <c r="F145" s="6">
        <v>0.20612114691196101</v>
      </c>
      <c r="G145" s="7">
        <v>3.2300959485222802E-57</v>
      </c>
      <c r="H145" s="7">
        <v>1.0463088301250801E-53</v>
      </c>
      <c r="I145" s="6" t="s">
        <v>14894</v>
      </c>
      <c r="J145" s="6" t="b">
        <v>0</v>
      </c>
    </row>
    <row r="146" spans="1:10" x14ac:dyDescent="0.2">
      <c r="A146" s="6" t="s">
        <v>96</v>
      </c>
      <c r="B146" s="6" t="s">
        <v>12965</v>
      </c>
      <c r="C146" s="6">
        <v>17768</v>
      </c>
      <c r="D146" s="6">
        <v>35.744315649557798</v>
      </c>
      <c r="E146" s="6">
        <v>2.8097184069474599</v>
      </c>
      <c r="F146" s="6">
        <v>0.18610410891837301</v>
      </c>
      <c r="G146" s="7">
        <v>1.0899452714311E-52</v>
      </c>
      <c r="H146" s="7">
        <v>2.8244841763865599E-49</v>
      </c>
      <c r="I146" s="6" t="s">
        <v>14894</v>
      </c>
      <c r="J146" s="6" t="b">
        <v>0</v>
      </c>
    </row>
    <row r="147" spans="1:10" x14ac:dyDescent="0.2">
      <c r="A147" s="6" t="s">
        <v>29</v>
      </c>
      <c r="B147" s="6" t="s">
        <v>12919</v>
      </c>
      <c r="C147" s="6">
        <v>13371</v>
      </c>
      <c r="D147" s="6">
        <v>157.625802585494</v>
      </c>
      <c r="E147" s="6">
        <v>1.4500542776306999</v>
      </c>
      <c r="F147" s="6">
        <v>9.7454518685990504E-2</v>
      </c>
      <c r="G147" s="7">
        <v>1.4436564347212199E-51</v>
      </c>
      <c r="H147" s="7">
        <v>3.1175760707804802E-48</v>
      </c>
      <c r="I147" s="6" t="s">
        <v>14894</v>
      </c>
      <c r="J147" s="6" t="b">
        <v>0</v>
      </c>
    </row>
    <row r="148" spans="1:10" x14ac:dyDescent="0.2">
      <c r="A148" s="6" t="s">
        <v>38</v>
      </c>
      <c r="B148" s="6" t="s">
        <v>12997</v>
      </c>
      <c r="C148" s="6">
        <v>20525</v>
      </c>
      <c r="D148" s="6">
        <v>105.20629372763401</v>
      </c>
      <c r="E148" s="6">
        <v>1.3287736765174201</v>
      </c>
      <c r="F148" s="6">
        <v>9.4126719100004905E-2</v>
      </c>
      <c r="G148" s="7">
        <v>8.4415644935986598E-47</v>
      </c>
      <c r="H148" s="7">
        <v>1.5625335877651101E-43</v>
      </c>
      <c r="I148" s="6" t="s">
        <v>14894</v>
      </c>
      <c r="J148" s="6" t="b">
        <v>0</v>
      </c>
    </row>
    <row r="149" spans="1:10" x14ac:dyDescent="0.2">
      <c r="A149" s="6" t="s">
        <v>91</v>
      </c>
      <c r="B149" s="6" t="s">
        <v>13020</v>
      </c>
      <c r="C149" s="6">
        <v>14605</v>
      </c>
      <c r="D149" s="6">
        <v>138.17483703579001</v>
      </c>
      <c r="E149" s="6">
        <v>1.3999261685500599</v>
      </c>
      <c r="F149" s="6">
        <v>0.100916491565506</v>
      </c>
      <c r="G149" s="7">
        <v>9.0839216568078403E-46</v>
      </c>
      <c r="H149" s="7">
        <v>1.4712546613407399E-42</v>
      </c>
      <c r="I149" s="6" t="s">
        <v>14894</v>
      </c>
      <c r="J149" s="6" t="b">
        <v>0</v>
      </c>
    </row>
    <row r="150" spans="1:10" x14ac:dyDescent="0.2">
      <c r="A150" s="6" t="s">
        <v>32</v>
      </c>
      <c r="B150" s="6" t="s">
        <v>12921</v>
      </c>
      <c r="C150" s="6">
        <v>74155</v>
      </c>
      <c r="D150" s="6">
        <v>42.9399648757676</v>
      </c>
      <c r="E150" s="6">
        <v>1.8427817070878401</v>
      </c>
      <c r="F150" s="6">
        <v>0.13076356363410799</v>
      </c>
      <c r="G150" s="7">
        <v>1.29373080997995E-45</v>
      </c>
      <c r="H150" s="7">
        <v>1.8625411227678E-42</v>
      </c>
      <c r="I150" s="6" t="s">
        <v>14894</v>
      </c>
      <c r="J150" s="6" t="b">
        <v>0</v>
      </c>
    </row>
    <row r="151" spans="1:10" x14ac:dyDescent="0.2">
      <c r="A151" s="6" t="s">
        <v>37</v>
      </c>
      <c r="B151" s="6" t="s">
        <v>12917</v>
      </c>
      <c r="C151" s="6">
        <v>74747</v>
      </c>
      <c r="D151" s="6">
        <v>70.691989281795998</v>
      </c>
      <c r="E151" s="6">
        <v>1.43810642154649</v>
      </c>
      <c r="F151" s="6">
        <v>0.109729432118533</v>
      </c>
      <c r="G151" s="7">
        <v>2.5039094370935601E-40</v>
      </c>
      <c r="H151" s="7">
        <v>3.2443154576421199E-37</v>
      </c>
      <c r="I151" s="6" t="s">
        <v>14894</v>
      </c>
      <c r="J151" s="6" t="b">
        <v>0</v>
      </c>
    </row>
    <row r="152" spans="1:10" x14ac:dyDescent="0.2">
      <c r="A152" s="6" t="s">
        <v>70</v>
      </c>
      <c r="B152" s="6" t="s">
        <v>12978</v>
      </c>
      <c r="C152" s="6">
        <v>57435</v>
      </c>
      <c r="D152" s="6">
        <v>21.4786088741504</v>
      </c>
      <c r="E152" s="6">
        <v>3.1396812700541998</v>
      </c>
      <c r="F152" s="6">
        <v>0.24210361013067999</v>
      </c>
      <c r="G152" s="7">
        <v>4.1380632286969202E-39</v>
      </c>
      <c r="H152" s="7">
        <v>4.87426229583873E-36</v>
      </c>
      <c r="I152" s="6" t="s">
        <v>14894</v>
      </c>
      <c r="J152" s="6" t="b">
        <v>0</v>
      </c>
    </row>
    <row r="153" spans="1:10" x14ac:dyDescent="0.2">
      <c r="A153" s="6" t="s">
        <v>54</v>
      </c>
      <c r="B153" s="6" t="s">
        <v>13018</v>
      </c>
      <c r="C153" s="6">
        <v>60599</v>
      </c>
      <c r="D153" s="6">
        <v>34.377308907395197</v>
      </c>
      <c r="E153" s="6">
        <v>1.9732315321923399</v>
      </c>
      <c r="F153" s="6">
        <v>0.15521054794300199</v>
      </c>
      <c r="G153" s="7">
        <v>4.4728190871093598E-38</v>
      </c>
      <c r="H153" s="7">
        <v>4.8295264093063299E-35</v>
      </c>
      <c r="I153" s="6" t="s">
        <v>14894</v>
      </c>
      <c r="J153" s="6" t="b">
        <v>0</v>
      </c>
    </row>
    <row r="154" spans="1:10" x14ac:dyDescent="0.2">
      <c r="A154" s="6" t="s">
        <v>24</v>
      </c>
      <c r="B154" s="6" t="s">
        <v>12964</v>
      </c>
      <c r="C154" s="6">
        <v>17750</v>
      </c>
      <c r="D154" s="6">
        <v>684.71159023455698</v>
      </c>
      <c r="E154" s="6">
        <v>1.10650100157424</v>
      </c>
      <c r="F154" s="6">
        <v>8.9738611650750005E-2</v>
      </c>
      <c r="G154" s="7">
        <v>5.9609546989215098E-37</v>
      </c>
      <c r="H154" s="7">
        <v>5.94123769491739E-34</v>
      </c>
      <c r="I154" s="6" t="s">
        <v>14894</v>
      </c>
      <c r="J154" s="6" t="b">
        <v>0</v>
      </c>
    </row>
    <row r="155" spans="1:10" x14ac:dyDescent="0.2">
      <c r="A155" s="6" t="s">
        <v>47</v>
      </c>
      <c r="B155" s="6" t="s">
        <v>12988</v>
      </c>
      <c r="C155" s="6">
        <v>69581</v>
      </c>
      <c r="D155" s="6">
        <v>63.600160467386097</v>
      </c>
      <c r="E155" s="6">
        <v>1.29945445112325</v>
      </c>
      <c r="F155" s="6">
        <v>0.10659506330394999</v>
      </c>
      <c r="G155" s="7">
        <v>2.73067310754952E-35</v>
      </c>
      <c r="H155" s="7">
        <v>2.5272379610370798E-32</v>
      </c>
      <c r="I155" s="6" t="s">
        <v>14894</v>
      </c>
      <c r="J155" s="6" t="b">
        <v>0</v>
      </c>
    </row>
    <row r="156" spans="1:10" x14ac:dyDescent="0.2">
      <c r="A156" s="6" t="s">
        <v>28</v>
      </c>
      <c r="B156" s="6" t="s">
        <v>12966</v>
      </c>
      <c r="C156" s="6">
        <v>17122</v>
      </c>
      <c r="D156" s="6">
        <v>155.67800557425301</v>
      </c>
      <c r="E156" s="6">
        <v>1.00090717157775</v>
      </c>
      <c r="F156" s="6">
        <v>8.2528061967886104E-2</v>
      </c>
      <c r="G156" s="7">
        <v>3.75244541091841E-35</v>
      </c>
      <c r="H156" s="7">
        <v>3.2413623459513198E-32</v>
      </c>
      <c r="I156" s="6" t="s">
        <v>14894</v>
      </c>
      <c r="J156" s="6" t="b">
        <v>0</v>
      </c>
    </row>
    <row r="157" spans="1:10" x14ac:dyDescent="0.2">
      <c r="A157" s="6" t="s">
        <v>58</v>
      </c>
      <c r="B157" s="6" t="s">
        <v>12963</v>
      </c>
      <c r="C157" s="6">
        <v>17748</v>
      </c>
      <c r="D157" s="6">
        <v>1141.15681054284</v>
      </c>
      <c r="E157" s="6">
        <v>0.73457915935763196</v>
      </c>
      <c r="F157" s="6">
        <v>6.4812603364125504E-2</v>
      </c>
      <c r="G157" s="7">
        <v>3.1476280540345601E-31</v>
      </c>
      <c r="H157" s="7">
        <v>2.5489885435078701E-28</v>
      </c>
      <c r="I157" s="6" t="s">
        <v>14894</v>
      </c>
      <c r="J157" s="6" t="b">
        <v>0</v>
      </c>
    </row>
    <row r="158" spans="1:10" x14ac:dyDescent="0.2">
      <c r="A158" s="6" t="s">
        <v>83</v>
      </c>
      <c r="B158" s="6" t="s">
        <v>12931</v>
      </c>
      <c r="C158" s="6">
        <v>23882</v>
      </c>
      <c r="D158" s="6">
        <v>38.951467142203903</v>
      </c>
      <c r="E158" s="6">
        <v>1.82609315122336</v>
      </c>
      <c r="F158" s="6">
        <v>0.159940995136998</v>
      </c>
      <c r="G158" s="7">
        <v>4.1829504932550697E-31</v>
      </c>
      <c r="H158" s="7">
        <v>3.1881464435944602E-28</v>
      </c>
      <c r="I158" s="6" t="s">
        <v>14894</v>
      </c>
      <c r="J158" s="6" t="b">
        <v>0</v>
      </c>
    </row>
    <row r="159" spans="1:10" x14ac:dyDescent="0.2">
      <c r="A159" s="6" t="s">
        <v>48</v>
      </c>
      <c r="B159" s="6" t="s">
        <v>13029</v>
      </c>
      <c r="C159" s="6">
        <v>22695</v>
      </c>
      <c r="D159" s="6">
        <v>22.3103124430706</v>
      </c>
      <c r="E159" s="6">
        <v>2.2478773217738701</v>
      </c>
      <c r="F159" s="6">
        <v>0.197914681558614</v>
      </c>
      <c r="G159" s="7">
        <v>5.6405315993011497E-31</v>
      </c>
      <c r="H159" s="7">
        <v>4.0602426628969496E-28</v>
      </c>
      <c r="I159" s="6" t="s">
        <v>14894</v>
      </c>
      <c r="J159" s="6" t="b">
        <v>0</v>
      </c>
    </row>
    <row r="160" spans="1:10" x14ac:dyDescent="0.2">
      <c r="A160" s="6" t="s">
        <v>35</v>
      </c>
      <c r="B160" s="6" t="s">
        <v>12894</v>
      </c>
      <c r="C160" s="6">
        <v>20682</v>
      </c>
      <c r="D160" s="6">
        <v>195.984968580242</v>
      </c>
      <c r="E160" s="6">
        <v>-0.92559009952042504</v>
      </c>
      <c r="F160" s="6">
        <v>8.2196262605279194E-2</v>
      </c>
      <c r="G160" s="7">
        <v>7.8856477140630798E-31</v>
      </c>
      <c r="H160" s="7">
        <v>5.3775967069008096E-28</v>
      </c>
      <c r="I160" s="6" t="s">
        <v>14894</v>
      </c>
      <c r="J160" s="6" t="b">
        <v>0</v>
      </c>
    </row>
    <row r="161" spans="1:10" x14ac:dyDescent="0.2">
      <c r="A161" s="6" t="s">
        <v>43</v>
      </c>
      <c r="B161" s="6" t="s">
        <v>13001</v>
      </c>
      <c r="C161" s="6">
        <v>106878</v>
      </c>
      <c r="D161" s="6">
        <v>33.3086586255951</v>
      </c>
      <c r="E161" s="6">
        <v>1.8352270944481901</v>
      </c>
      <c r="F161" s="6">
        <v>0.162671268095708</v>
      </c>
      <c r="G161" s="7">
        <v>1.3467769348870299E-30</v>
      </c>
      <c r="H161" s="7">
        <v>8.7250943726656404E-28</v>
      </c>
      <c r="I161" s="6" t="s">
        <v>14894</v>
      </c>
      <c r="J161" s="6" t="b">
        <v>0</v>
      </c>
    </row>
    <row r="162" spans="1:10" x14ac:dyDescent="0.2">
      <c r="A162" s="6" t="s">
        <v>74</v>
      </c>
      <c r="B162" s="6" t="s">
        <v>12892</v>
      </c>
      <c r="C162" s="6">
        <v>20674</v>
      </c>
      <c r="D162" s="6">
        <v>67.738248179460498</v>
      </c>
      <c r="E162" s="6">
        <v>-1.2879267704611099</v>
      </c>
      <c r="F162" s="6">
        <v>0.114921076721215</v>
      </c>
      <c r="G162" s="7">
        <v>1.4916354814059399E-30</v>
      </c>
      <c r="H162" s="7">
        <v>9.2033909202746808E-28</v>
      </c>
      <c r="I162" s="6" t="s">
        <v>14894</v>
      </c>
      <c r="J162" s="6" t="b">
        <v>0</v>
      </c>
    </row>
    <row r="163" spans="1:10" x14ac:dyDescent="0.2">
      <c r="A163" s="6" t="s">
        <v>22</v>
      </c>
      <c r="B163" s="6" t="s">
        <v>13006</v>
      </c>
      <c r="C163" s="6">
        <v>233335</v>
      </c>
      <c r="D163" s="6">
        <v>74.603406186826604</v>
      </c>
      <c r="E163" s="6">
        <v>1.3037566138371</v>
      </c>
      <c r="F163" s="6">
        <v>0.11657400527473499</v>
      </c>
      <c r="G163" s="7">
        <v>7.4352289358950798E-30</v>
      </c>
      <c r="H163" s="7">
        <v>4.3790118782905699E-27</v>
      </c>
      <c r="I163" s="6" t="s">
        <v>14894</v>
      </c>
      <c r="J163" s="6" t="b">
        <v>0</v>
      </c>
    </row>
    <row r="164" spans="1:10" x14ac:dyDescent="0.2">
      <c r="A164" s="6" t="s">
        <v>36</v>
      </c>
      <c r="B164" s="6" t="s">
        <v>13011</v>
      </c>
      <c r="C164" s="6">
        <v>99929</v>
      </c>
      <c r="D164" s="6">
        <v>42.836584700314098</v>
      </c>
      <c r="E164" s="6">
        <v>1.33759240138558</v>
      </c>
      <c r="F164" s="6">
        <v>0.122087901402212</v>
      </c>
      <c r="G164" s="7">
        <v>5.0548414743859498E-29</v>
      </c>
      <c r="H164" s="7">
        <v>2.8476339558095099E-26</v>
      </c>
      <c r="I164" s="6" t="s">
        <v>14894</v>
      </c>
      <c r="J164" s="6" t="b">
        <v>0</v>
      </c>
    </row>
    <row r="165" spans="1:10" x14ac:dyDescent="0.2">
      <c r="A165" s="6" t="s">
        <v>26</v>
      </c>
      <c r="B165" s="6" t="s">
        <v>12911</v>
      </c>
      <c r="C165" s="6">
        <v>12450</v>
      </c>
      <c r="D165" s="6">
        <v>58.360223298593397</v>
      </c>
      <c r="E165" s="6">
        <v>1.1489439749936099</v>
      </c>
      <c r="F165" s="6">
        <v>0.106345529862466</v>
      </c>
      <c r="G165" s="7">
        <v>3.5941101432151201E-28</v>
      </c>
      <c r="H165" s="7">
        <v>1.94037021356826E-25</v>
      </c>
      <c r="I165" s="6" t="s">
        <v>14894</v>
      </c>
      <c r="J165" s="6" t="b">
        <v>0</v>
      </c>
    </row>
    <row r="166" spans="1:10" x14ac:dyDescent="0.2">
      <c r="A166" s="6" t="s">
        <v>92</v>
      </c>
      <c r="B166" s="6" t="s">
        <v>13028</v>
      </c>
      <c r="C166" s="6">
        <v>235320</v>
      </c>
      <c r="D166" s="6">
        <v>47.347764921940602</v>
      </c>
      <c r="E166" s="6">
        <v>1.2534891153485499</v>
      </c>
      <c r="F166" s="6">
        <v>0.11736292846143501</v>
      </c>
      <c r="G166" s="7">
        <v>5.1812322828078204E-28</v>
      </c>
      <c r="H166" s="7">
        <v>2.6853290675336399E-25</v>
      </c>
      <c r="I166" s="6" t="s">
        <v>14894</v>
      </c>
      <c r="J166" s="6" t="b">
        <v>0</v>
      </c>
    </row>
    <row r="167" spans="1:10" x14ac:dyDescent="0.2">
      <c r="A167" s="6" t="s">
        <v>133</v>
      </c>
      <c r="B167" s="6" t="s">
        <v>12936</v>
      </c>
      <c r="C167" s="6">
        <v>70757</v>
      </c>
      <c r="D167" s="6">
        <v>36.949347212241001</v>
      </c>
      <c r="E167" s="6">
        <v>1.35478447073866</v>
      </c>
      <c r="F167" s="6">
        <v>0.13179707510803301</v>
      </c>
      <c r="G167" s="7">
        <v>7.41947495871553E-26</v>
      </c>
      <c r="H167" s="7">
        <v>3.6974668092337397E-23</v>
      </c>
      <c r="I167" s="6" t="s">
        <v>14894</v>
      </c>
      <c r="J167" s="6" t="b">
        <v>0</v>
      </c>
    </row>
    <row r="168" spans="1:10" x14ac:dyDescent="0.2">
      <c r="A168" s="6" t="s">
        <v>64</v>
      </c>
      <c r="B168" s="6" t="s">
        <v>12958</v>
      </c>
      <c r="C168" s="6">
        <v>76574</v>
      </c>
      <c r="D168" s="6">
        <v>45.7210567423923</v>
      </c>
      <c r="E168" s="6">
        <v>1.3209473166949199</v>
      </c>
      <c r="F168" s="6">
        <v>0.12910779066508199</v>
      </c>
      <c r="G168" s="7">
        <v>7.9263370658569801E-26</v>
      </c>
      <c r="H168" s="7">
        <v>3.8037610874929202E-23</v>
      </c>
      <c r="I168" s="6" t="s">
        <v>14894</v>
      </c>
      <c r="J168" s="6" t="b">
        <v>0</v>
      </c>
    </row>
    <row r="169" spans="1:10" x14ac:dyDescent="0.2">
      <c r="A169" s="6" t="s">
        <v>163</v>
      </c>
      <c r="B169" s="6" t="s">
        <v>13918</v>
      </c>
      <c r="C169" s="6">
        <v>22350</v>
      </c>
      <c r="D169" s="6">
        <v>96.179238996237402</v>
      </c>
      <c r="E169" s="6">
        <v>0.95945359516974305</v>
      </c>
      <c r="F169" s="6">
        <v>9.6105855081375494E-2</v>
      </c>
      <c r="G169" s="7">
        <v>7.8931033836272499E-25</v>
      </c>
      <c r="H169" s="7">
        <v>3.6525335907735102E-22</v>
      </c>
      <c r="I169" s="6" t="s">
        <v>13119</v>
      </c>
      <c r="J169" s="6" t="b">
        <v>0</v>
      </c>
    </row>
    <row r="170" spans="1:10" x14ac:dyDescent="0.2">
      <c r="A170" s="6" t="s">
        <v>39</v>
      </c>
      <c r="B170" s="6" t="s">
        <v>12944</v>
      </c>
      <c r="C170" s="6">
        <v>384783</v>
      </c>
      <c r="D170" s="6">
        <v>119.907503600043</v>
      </c>
      <c r="E170" s="6">
        <v>0.79261785161351705</v>
      </c>
      <c r="F170" s="6">
        <v>8.2262462093980498E-2</v>
      </c>
      <c r="G170" s="7">
        <v>4.2637710700039203E-23</v>
      </c>
      <c r="H170" s="7">
        <v>1.90502350876003E-20</v>
      </c>
      <c r="I170" s="6" t="s">
        <v>14894</v>
      </c>
      <c r="J170" s="6" t="b">
        <v>0</v>
      </c>
    </row>
    <row r="171" spans="1:10" x14ac:dyDescent="0.2">
      <c r="A171" s="6" t="s">
        <v>46</v>
      </c>
      <c r="B171" s="6" t="s">
        <v>12961</v>
      </c>
      <c r="C171" s="6">
        <v>69774</v>
      </c>
      <c r="D171" s="6">
        <v>16.177675672601399</v>
      </c>
      <c r="E171" s="6">
        <v>2.1654087210519801</v>
      </c>
      <c r="F171" s="6">
        <v>0.225244029995576</v>
      </c>
      <c r="G171" s="7">
        <v>5.5750235788404303E-23</v>
      </c>
      <c r="H171" s="7">
        <v>2.40785268370118E-20</v>
      </c>
      <c r="I171" s="6" t="s">
        <v>14894</v>
      </c>
      <c r="J171" s="6" t="b">
        <v>0</v>
      </c>
    </row>
    <row r="172" spans="1:10" x14ac:dyDescent="0.2">
      <c r="A172" s="6" t="s">
        <v>94</v>
      </c>
      <c r="B172" s="6" t="s">
        <v>12948</v>
      </c>
      <c r="C172" s="6">
        <v>16601</v>
      </c>
      <c r="D172" s="6">
        <v>537.76300210670104</v>
      </c>
      <c r="E172" s="6">
        <v>0.58450810305268996</v>
      </c>
      <c r="F172" s="6">
        <v>6.1198997189282699E-2</v>
      </c>
      <c r="G172" s="7">
        <v>7.41754758229439E-23</v>
      </c>
      <c r="H172" s="7">
        <v>3.1002956136705899E-20</v>
      </c>
      <c r="I172" s="6" t="s">
        <v>14894</v>
      </c>
      <c r="J172" s="6" t="b">
        <v>0</v>
      </c>
    </row>
    <row r="173" spans="1:10" x14ac:dyDescent="0.2">
      <c r="A173" s="6" t="s">
        <v>149</v>
      </c>
      <c r="B173" s="6" t="s">
        <v>12947</v>
      </c>
      <c r="C173" s="6">
        <v>66277</v>
      </c>
      <c r="D173" s="6">
        <v>43.801089814470402</v>
      </c>
      <c r="E173" s="6">
        <v>1.1816626789217799</v>
      </c>
      <c r="F173" s="6">
        <v>0.126860915649707</v>
      </c>
      <c r="G173" s="7">
        <v>4.9574907423581098E-22</v>
      </c>
      <c r="H173" s="7">
        <v>2.00731898589794E-19</v>
      </c>
      <c r="I173" s="6" t="s">
        <v>14894</v>
      </c>
      <c r="J173" s="6" t="b">
        <v>0</v>
      </c>
    </row>
    <row r="174" spans="1:10" x14ac:dyDescent="0.2">
      <c r="A174" s="6" t="s">
        <v>34</v>
      </c>
      <c r="B174" s="6" t="s">
        <v>12980</v>
      </c>
      <c r="C174" s="6">
        <v>66853</v>
      </c>
      <c r="D174" s="6">
        <v>23.989168305032301</v>
      </c>
      <c r="E174" s="6">
        <v>1.4930940255257299</v>
      </c>
      <c r="F174" s="6">
        <v>0.15888095613536499</v>
      </c>
      <c r="G174" s="7">
        <v>5.2097825888023899E-22</v>
      </c>
      <c r="H174" s="7">
        <v>2.0455500910034099E-19</v>
      </c>
      <c r="I174" s="6" t="s">
        <v>14894</v>
      </c>
      <c r="J174" s="6" t="b">
        <v>0</v>
      </c>
    </row>
    <row r="175" spans="1:10" x14ac:dyDescent="0.2">
      <c r="A175" s="6" t="s">
        <v>114</v>
      </c>
      <c r="B175" s="6" t="s">
        <v>12902</v>
      </c>
      <c r="C175" s="6">
        <v>11303</v>
      </c>
      <c r="D175" s="6">
        <v>53.332586070022302</v>
      </c>
      <c r="E175" s="6">
        <v>1.02451069159389</v>
      </c>
      <c r="F175" s="6">
        <v>0.11345186261243601</v>
      </c>
      <c r="G175" s="7">
        <v>8.7652041972502197E-21</v>
      </c>
      <c r="H175" s="7">
        <v>3.34031619952268E-18</v>
      </c>
      <c r="I175" s="6" t="s">
        <v>14894</v>
      </c>
      <c r="J175" s="6" t="b">
        <v>0</v>
      </c>
    </row>
    <row r="176" spans="1:10" x14ac:dyDescent="0.2">
      <c r="A176" s="6" t="s">
        <v>30</v>
      </c>
      <c r="B176" s="6" t="s">
        <v>12994</v>
      </c>
      <c r="C176" s="6">
        <v>170755</v>
      </c>
      <c r="D176" s="6">
        <v>32.449363292658703</v>
      </c>
      <c r="E176" s="6">
        <v>1.6958690870358699</v>
      </c>
      <c r="F176" s="6">
        <v>0.185456150930282</v>
      </c>
      <c r="G176" s="7">
        <v>1.21237668909661E-20</v>
      </c>
      <c r="H176" s="7">
        <v>4.48821850303567E-18</v>
      </c>
      <c r="I176" s="6" t="s">
        <v>14894</v>
      </c>
      <c r="J176" s="6" t="b">
        <v>0</v>
      </c>
    </row>
    <row r="177" spans="1:10" x14ac:dyDescent="0.2">
      <c r="A177" s="6" t="s">
        <v>95</v>
      </c>
      <c r="B177" s="6" t="s">
        <v>13014</v>
      </c>
      <c r="C177" s="6">
        <v>21961</v>
      </c>
      <c r="D177" s="6">
        <v>86.783482158439995</v>
      </c>
      <c r="E177" s="6">
        <v>0.87740550985233301</v>
      </c>
      <c r="F177" s="6">
        <v>9.8159253248365705E-2</v>
      </c>
      <c r="G177" s="7">
        <v>2.562662742651E-20</v>
      </c>
      <c r="H177" s="7">
        <v>9.2234503212580493E-18</v>
      </c>
      <c r="I177" s="6" t="s">
        <v>14894</v>
      </c>
      <c r="J177" s="6" t="b">
        <v>0</v>
      </c>
    </row>
    <row r="178" spans="1:10" x14ac:dyDescent="0.2">
      <c r="A178" s="6" t="s">
        <v>62</v>
      </c>
      <c r="B178" s="6" t="s">
        <v>12989</v>
      </c>
      <c r="C178" s="6">
        <v>74030</v>
      </c>
      <c r="D178" s="6">
        <v>57.372083855527599</v>
      </c>
      <c r="E178" s="6">
        <v>1.0012318638540301</v>
      </c>
      <c r="F178" s="6">
        <v>0.112234849108845</v>
      </c>
      <c r="G178" s="7">
        <v>3.0549162632333398E-20</v>
      </c>
      <c r="H178" s="7">
        <v>1.06979864926255E-17</v>
      </c>
      <c r="I178" s="6" t="s">
        <v>14894</v>
      </c>
      <c r="J178" s="6" t="b">
        <v>0</v>
      </c>
    </row>
    <row r="179" spans="1:10" x14ac:dyDescent="0.2">
      <c r="A179" s="6" t="s">
        <v>220</v>
      </c>
      <c r="B179" s="6" t="s">
        <v>12970</v>
      </c>
      <c r="C179" s="6">
        <v>224109</v>
      </c>
      <c r="D179" s="6">
        <v>13.745721670725599</v>
      </c>
      <c r="E179" s="6">
        <v>2.0388401643059701</v>
      </c>
      <c r="F179" s="6">
        <v>0.22950775318642899</v>
      </c>
      <c r="G179" s="7">
        <v>4.65202758936372E-20</v>
      </c>
      <c r="H179" s="7">
        <v>1.5862189861943601E-17</v>
      </c>
      <c r="I179" s="6" t="s">
        <v>14894</v>
      </c>
      <c r="J179" s="6" t="b">
        <v>0</v>
      </c>
    </row>
    <row r="180" spans="1:10" x14ac:dyDescent="0.2">
      <c r="A180" s="6" t="s">
        <v>137</v>
      </c>
      <c r="B180" s="6" t="s">
        <v>12875</v>
      </c>
      <c r="C180" s="6">
        <v>15903</v>
      </c>
      <c r="D180" s="6">
        <v>85.005094563588003</v>
      </c>
      <c r="E180" s="6">
        <v>-1.04158774655953</v>
      </c>
      <c r="F180" s="6">
        <v>0.118299791705876</v>
      </c>
      <c r="G180" s="7">
        <v>6.1521622726403705E-20</v>
      </c>
      <c r="H180" s="7">
        <v>2.0439376042718299E-17</v>
      </c>
      <c r="I180" s="6" t="s">
        <v>14894</v>
      </c>
      <c r="J180" s="6" t="b">
        <v>0</v>
      </c>
    </row>
    <row r="181" spans="1:10" x14ac:dyDescent="0.2">
      <c r="A181" s="6" t="s">
        <v>159</v>
      </c>
      <c r="B181" s="6" t="s">
        <v>12952</v>
      </c>
      <c r="C181" s="6">
        <v>16974</v>
      </c>
      <c r="D181" s="6">
        <v>82.584397612170804</v>
      </c>
      <c r="E181" s="6">
        <v>0.77019236024330495</v>
      </c>
      <c r="F181" s="6">
        <v>8.7885429168243601E-2</v>
      </c>
      <c r="G181" s="7">
        <v>1.05152174116157E-19</v>
      </c>
      <c r="H181" s="7">
        <v>3.4061418000576103E-17</v>
      </c>
      <c r="I181" s="6" t="s">
        <v>14894</v>
      </c>
      <c r="J181" s="6" t="b">
        <v>0</v>
      </c>
    </row>
    <row r="182" spans="1:10" x14ac:dyDescent="0.2">
      <c r="A182" s="6" t="s">
        <v>354</v>
      </c>
      <c r="B182" s="6" t="s">
        <v>13189</v>
      </c>
      <c r="C182" s="6">
        <v>78892</v>
      </c>
      <c r="D182" s="6">
        <v>17.069433572642101</v>
      </c>
      <c r="E182" s="6">
        <v>1.7285734064460501</v>
      </c>
      <c r="F182" s="6">
        <v>0.196704613154011</v>
      </c>
      <c r="G182" s="7">
        <v>1.86464597492569E-19</v>
      </c>
      <c r="H182" s="7">
        <v>5.8927360724663698E-17</v>
      </c>
      <c r="I182" s="6" t="s">
        <v>14334</v>
      </c>
      <c r="J182" s="6" t="b">
        <v>0</v>
      </c>
    </row>
    <row r="183" spans="1:10" x14ac:dyDescent="0.2">
      <c r="A183" s="6" t="s">
        <v>60</v>
      </c>
      <c r="B183" s="6" t="s">
        <v>12987</v>
      </c>
      <c r="C183" s="6">
        <v>11852</v>
      </c>
      <c r="D183" s="6">
        <v>86.900964102524696</v>
      </c>
      <c r="E183" s="6">
        <v>0.78610682326206405</v>
      </c>
      <c r="F183" s="6">
        <v>9.0477493691143607E-2</v>
      </c>
      <c r="G183" s="7">
        <v>2.5367578182455601E-19</v>
      </c>
      <c r="H183" s="7">
        <v>7.82589786928755E-17</v>
      </c>
      <c r="I183" s="6" t="s">
        <v>14894</v>
      </c>
      <c r="J183" s="6" t="b">
        <v>0</v>
      </c>
    </row>
    <row r="184" spans="1:10" x14ac:dyDescent="0.2">
      <c r="A184" s="6" t="s">
        <v>78</v>
      </c>
      <c r="B184" s="6" t="s">
        <v>12938</v>
      </c>
      <c r="C184" s="6">
        <v>15257</v>
      </c>
      <c r="D184" s="6">
        <v>199.44111866113701</v>
      </c>
      <c r="E184" s="6">
        <v>0.59489574383266297</v>
      </c>
      <c r="F184" s="6">
        <v>6.8876357140845307E-2</v>
      </c>
      <c r="G184" s="7">
        <v>3.8210416553179299E-19</v>
      </c>
      <c r="H184" s="7">
        <v>1.15137759832452E-16</v>
      </c>
      <c r="I184" s="6" t="s">
        <v>14894</v>
      </c>
      <c r="J184" s="6" t="b">
        <v>0</v>
      </c>
    </row>
    <row r="185" spans="1:10" x14ac:dyDescent="0.2">
      <c r="A185" s="6" t="s">
        <v>40</v>
      </c>
      <c r="B185" s="6" t="s">
        <v>13184</v>
      </c>
      <c r="C185" s="6">
        <v>50799</v>
      </c>
      <c r="D185" s="6">
        <v>15.177406326643201</v>
      </c>
      <c r="E185" s="6">
        <v>2.2330432371967399</v>
      </c>
      <c r="F185" s="6">
        <v>0.25706244697247299</v>
      </c>
      <c r="G185" s="7">
        <v>5.4832056233138895E-19</v>
      </c>
      <c r="H185" s="7">
        <v>1.61467943775632E-16</v>
      </c>
      <c r="I185" s="6" t="s">
        <v>14334</v>
      </c>
      <c r="J185" s="6" t="b">
        <v>0</v>
      </c>
    </row>
    <row r="186" spans="1:10" x14ac:dyDescent="0.2">
      <c r="A186" s="6" t="s">
        <v>101</v>
      </c>
      <c r="B186" s="6" t="s">
        <v>12909</v>
      </c>
      <c r="C186" s="6">
        <v>12048</v>
      </c>
      <c r="D186" s="6">
        <v>72.641688816796005</v>
      </c>
      <c r="E186" s="6">
        <v>0.92483308096824102</v>
      </c>
      <c r="F186" s="6">
        <v>0.109709733895517</v>
      </c>
      <c r="G186" s="7">
        <v>1.9984383589884402E-18</v>
      </c>
      <c r="H186" s="7">
        <v>5.6290795255246101E-16</v>
      </c>
      <c r="I186" s="6" t="s">
        <v>14894</v>
      </c>
      <c r="J186" s="6" t="b">
        <v>0</v>
      </c>
    </row>
    <row r="187" spans="1:10" x14ac:dyDescent="0.2">
      <c r="A187" s="6" t="s">
        <v>27</v>
      </c>
      <c r="B187" s="6" t="s">
        <v>12898</v>
      </c>
      <c r="C187" s="6">
        <v>66949</v>
      </c>
      <c r="D187" s="6">
        <v>30.800212837022599</v>
      </c>
      <c r="E187" s="6">
        <v>-1.4948712750217701</v>
      </c>
      <c r="F187" s="6">
        <v>0.177108434285697</v>
      </c>
      <c r="G187" s="7">
        <v>1.95847586900217E-18</v>
      </c>
      <c r="H187" s="7">
        <v>5.6290795255246101E-16</v>
      </c>
      <c r="I187" s="6" t="s">
        <v>14894</v>
      </c>
      <c r="J187" s="6" t="b">
        <v>0</v>
      </c>
    </row>
    <row r="188" spans="1:10" x14ac:dyDescent="0.2">
      <c r="A188" s="6" t="s">
        <v>178</v>
      </c>
      <c r="B188" s="6" t="s">
        <v>13017</v>
      </c>
      <c r="C188" s="6">
        <v>211770</v>
      </c>
      <c r="D188" s="6">
        <v>30.006625446141001</v>
      </c>
      <c r="E188" s="6">
        <v>1.1889389111595701</v>
      </c>
      <c r="F188" s="6">
        <v>0.14117296518610001</v>
      </c>
      <c r="G188" s="7">
        <v>2.1365187975334E-18</v>
      </c>
      <c r="H188" s="7">
        <v>5.8899732041787796E-16</v>
      </c>
      <c r="I188" s="6" t="s">
        <v>14894</v>
      </c>
      <c r="J188" s="6" t="b">
        <v>0</v>
      </c>
    </row>
    <row r="189" spans="1:10" x14ac:dyDescent="0.2">
      <c r="A189" s="6" t="s">
        <v>104</v>
      </c>
      <c r="B189" s="6" t="s">
        <v>12955</v>
      </c>
      <c r="C189" s="6">
        <v>232087</v>
      </c>
      <c r="D189" s="6">
        <v>232.31125428263601</v>
      </c>
      <c r="E189" s="6">
        <v>0.56296205974875202</v>
      </c>
      <c r="F189" s="6">
        <v>6.7508738338604199E-2</v>
      </c>
      <c r="G189" s="7">
        <v>3.8581964570137199E-18</v>
      </c>
      <c r="H189" s="7">
        <v>1.0414719061151401E-15</v>
      </c>
      <c r="I189" s="6" t="s">
        <v>14894</v>
      </c>
      <c r="J189" s="6" t="b">
        <v>0</v>
      </c>
    </row>
    <row r="190" spans="1:10" x14ac:dyDescent="0.2">
      <c r="A190" s="6" t="s">
        <v>55</v>
      </c>
      <c r="B190" s="6" t="s">
        <v>12908</v>
      </c>
      <c r="C190" s="6">
        <v>14595</v>
      </c>
      <c r="D190" s="6">
        <v>20.9979336631501</v>
      </c>
      <c r="E190" s="6">
        <v>1.5006836577795799</v>
      </c>
      <c r="F190" s="6">
        <v>0.18011826737096301</v>
      </c>
      <c r="G190" s="7">
        <v>5.9760568562647702E-18</v>
      </c>
      <c r="H190" s="7">
        <v>1.58024017727801E-15</v>
      </c>
      <c r="I190" s="6" t="s">
        <v>14894</v>
      </c>
      <c r="J190" s="6" t="b">
        <v>0</v>
      </c>
    </row>
    <row r="191" spans="1:10" x14ac:dyDescent="0.2">
      <c r="A191" s="6" t="s">
        <v>25</v>
      </c>
      <c r="B191" s="6" t="s">
        <v>12972</v>
      </c>
      <c r="C191" s="6">
        <v>74189</v>
      </c>
      <c r="D191" s="6">
        <v>132.13257146921401</v>
      </c>
      <c r="E191" s="6">
        <v>0.74239153615101305</v>
      </c>
      <c r="F191" s="6">
        <v>8.8937675353232604E-2</v>
      </c>
      <c r="G191" s="7">
        <v>6.1828893553003198E-18</v>
      </c>
      <c r="H191" s="7">
        <v>1.6022339475325299E-15</v>
      </c>
      <c r="I191" s="6" t="s">
        <v>14894</v>
      </c>
      <c r="J191" s="6" t="b">
        <v>0</v>
      </c>
    </row>
    <row r="192" spans="1:10" x14ac:dyDescent="0.2">
      <c r="A192" s="6" t="s">
        <v>76</v>
      </c>
      <c r="B192" s="6" t="s">
        <v>13003</v>
      </c>
      <c r="C192" s="6">
        <v>216892</v>
      </c>
      <c r="D192" s="6">
        <v>42.669001753987502</v>
      </c>
      <c r="E192" s="6">
        <v>1.0887873782909701</v>
      </c>
      <c r="F192" s="6">
        <v>0.13098732670859101</v>
      </c>
      <c r="G192" s="7">
        <v>7.18053875392799E-18</v>
      </c>
      <c r="H192" s="7">
        <v>1.8242792281302899E-15</v>
      </c>
      <c r="I192" s="6" t="s">
        <v>14894</v>
      </c>
      <c r="J192" s="6" t="b">
        <v>0</v>
      </c>
    </row>
    <row r="193" spans="1:10" x14ac:dyDescent="0.2">
      <c r="A193" s="6" t="s">
        <v>117</v>
      </c>
      <c r="B193" s="6" t="s">
        <v>13027</v>
      </c>
      <c r="C193" s="6">
        <v>22436</v>
      </c>
      <c r="D193" s="6">
        <v>11.661643163586101</v>
      </c>
      <c r="E193" s="6">
        <v>2.1183342815143802</v>
      </c>
      <c r="F193" s="6">
        <v>0.258967644954816</v>
      </c>
      <c r="G193" s="7">
        <v>1.4658417970182299E-17</v>
      </c>
      <c r="H193" s="7">
        <v>3.6524831084548502E-15</v>
      </c>
      <c r="I193" s="6" t="s">
        <v>14894</v>
      </c>
      <c r="J193" s="6" t="b">
        <v>0</v>
      </c>
    </row>
    <row r="194" spans="1:10" x14ac:dyDescent="0.2">
      <c r="A194" s="6" t="s">
        <v>198</v>
      </c>
      <c r="B194" s="6" t="s">
        <v>13007</v>
      </c>
      <c r="C194" s="6">
        <v>69068</v>
      </c>
      <c r="D194" s="6">
        <v>11.1996711511225</v>
      </c>
      <c r="E194" s="6">
        <v>2.41409089324701</v>
      </c>
      <c r="F194" s="6">
        <v>0.29514977054832903</v>
      </c>
      <c r="G194" s="7">
        <v>2.1809168482725601E-17</v>
      </c>
      <c r="H194" s="7">
        <v>5.3317244534089699E-15</v>
      </c>
      <c r="I194" s="6" t="s">
        <v>14894</v>
      </c>
      <c r="J194" s="6" t="b">
        <v>0</v>
      </c>
    </row>
    <row r="195" spans="1:10" x14ac:dyDescent="0.2">
      <c r="A195" s="6" t="s">
        <v>193</v>
      </c>
      <c r="B195" s="6" t="s">
        <v>12905</v>
      </c>
      <c r="C195" s="6">
        <v>381823</v>
      </c>
      <c r="D195" s="6">
        <v>9.10373836890974</v>
      </c>
      <c r="E195" s="6">
        <v>2.5916632351391402</v>
      </c>
      <c r="F195" s="6">
        <v>0.31943803339598997</v>
      </c>
      <c r="G195" s="7">
        <v>3.8971276951268797E-17</v>
      </c>
      <c r="H195" s="7">
        <v>9.3509413973627703E-15</v>
      </c>
      <c r="I195" s="6" t="s">
        <v>14894</v>
      </c>
      <c r="J195" s="6" t="b">
        <v>0</v>
      </c>
    </row>
    <row r="196" spans="1:10" x14ac:dyDescent="0.2">
      <c r="A196" s="6" t="s">
        <v>219</v>
      </c>
      <c r="B196" s="6" t="s">
        <v>13154</v>
      </c>
      <c r="C196" s="6">
        <v>11815</v>
      </c>
      <c r="D196" s="6">
        <v>165.40487266040299</v>
      </c>
      <c r="E196" s="6">
        <v>0.82401418734160303</v>
      </c>
      <c r="F196" s="6">
        <v>0.102404479309558</v>
      </c>
      <c r="G196" s="7">
        <v>5.75692661719184E-17</v>
      </c>
      <c r="H196" s="7">
        <v>1.3562272396173601E-14</v>
      </c>
      <c r="I196" s="6" t="s">
        <v>14549</v>
      </c>
      <c r="J196" s="6" t="b">
        <v>0</v>
      </c>
    </row>
    <row r="197" spans="1:10" x14ac:dyDescent="0.2">
      <c r="A197" s="6" t="s">
        <v>307</v>
      </c>
      <c r="B197" s="6" t="s">
        <v>12993</v>
      </c>
      <c r="C197" s="6">
        <v>20393</v>
      </c>
      <c r="D197" s="6">
        <v>80.867931300903507</v>
      </c>
      <c r="E197" s="6">
        <v>1.32362847861461</v>
      </c>
      <c r="F197" s="6">
        <v>0.165966901096152</v>
      </c>
      <c r="G197" s="7">
        <v>1.2414730309549199E-16</v>
      </c>
      <c r="H197" s="7">
        <v>2.8724582253719501E-14</v>
      </c>
      <c r="I197" s="6" t="s">
        <v>14894</v>
      </c>
      <c r="J197" s="6" t="b">
        <v>0</v>
      </c>
    </row>
    <row r="198" spans="1:10" x14ac:dyDescent="0.2">
      <c r="A198" s="6" t="s">
        <v>125</v>
      </c>
      <c r="B198" s="6" t="s">
        <v>12975</v>
      </c>
      <c r="C198" s="6">
        <v>18802</v>
      </c>
      <c r="D198" s="6">
        <v>27.141646465814102</v>
      </c>
      <c r="E198" s="6">
        <v>1.26541739722529</v>
      </c>
      <c r="F198" s="6">
        <v>0.160428425632584</v>
      </c>
      <c r="G198" s="7">
        <v>2.0333226060275299E-16</v>
      </c>
      <c r="H198" s="7">
        <v>4.6220633344383801E-14</v>
      </c>
      <c r="I198" s="6" t="s">
        <v>14894</v>
      </c>
      <c r="J198" s="6" t="b">
        <v>0</v>
      </c>
    </row>
    <row r="199" spans="1:10" x14ac:dyDescent="0.2">
      <c r="A199" s="6" t="s">
        <v>128</v>
      </c>
      <c r="B199" s="6" t="s">
        <v>12971</v>
      </c>
      <c r="C199" s="6">
        <v>216134</v>
      </c>
      <c r="D199" s="6">
        <v>135.34837290387401</v>
      </c>
      <c r="E199" s="6">
        <v>0.587899656206752</v>
      </c>
      <c r="F199" s="6">
        <v>7.5399568436785705E-2</v>
      </c>
      <c r="G199" s="7">
        <v>4.5497003535048101E-16</v>
      </c>
      <c r="H199" s="7">
        <v>1.01638737035107E-13</v>
      </c>
      <c r="I199" s="6" t="s">
        <v>14894</v>
      </c>
      <c r="J199" s="6" t="b">
        <v>0</v>
      </c>
    </row>
    <row r="200" spans="1:10" x14ac:dyDescent="0.2">
      <c r="A200" s="6" t="s">
        <v>72</v>
      </c>
      <c r="B200" s="6" t="s">
        <v>13802</v>
      </c>
      <c r="C200" s="6">
        <v>330319</v>
      </c>
      <c r="D200" s="6">
        <v>218.39487981334301</v>
      </c>
      <c r="E200" s="6">
        <v>0.71816678156944003</v>
      </c>
      <c r="F200" s="6">
        <v>9.3201786166139694E-2</v>
      </c>
      <c r="G200" s="7">
        <v>6.2699033910301298E-16</v>
      </c>
      <c r="H200" s="7">
        <v>1.37693454639962E-13</v>
      </c>
      <c r="I200" s="6" t="s">
        <v>13119</v>
      </c>
      <c r="J200" s="6" t="b">
        <v>0</v>
      </c>
    </row>
    <row r="201" spans="1:10" x14ac:dyDescent="0.2">
      <c r="A201" s="6" t="s">
        <v>289</v>
      </c>
      <c r="B201" s="6" t="s">
        <v>12992</v>
      </c>
      <c r="C201" s="6">
        <v>140742</v>
      </c>
      <c r="D201" s="6">
        <v>65.577273773847594</v>
      </c>
      <c r="E201" s="6">
        <v>0.77812536923162801</v>
      </c>
      <c r="F201" s="6">
        <v>0.100400577106751</v>
      </c>
      <c r="G201" s="7">
        <v>6.66236402954546E-16</v>
      </c>
      <c r="H201" s="7">
        <v>1.4387375121803399E-13</v>
      </c>
      <c r="I201" s="6" t="s">
        <v>14894</v>
      </c>
      <c r="J201" s="6" t="b">
        <v>0</v>
      </c>
    </row>
    <row r="202" spans="1:10" x14ac:dyDescent="0.2">
      <c r="A202" s="6" t="s">
        <v>145</v>
      </c>
      <c r="B202" s="6" t="s">
        <v>12996</v>
      </c>
      <c r="C202" s="6">
        <v>70556</v>
      </c>
      <c r="D202" s="6">
        <v>40.2427416842105</v>
      </c>
      <c r="E202" s="6">
        <v>0.99259663917849705</v>
      </c>
      <c r="F202" s="6">
        <v>0.12892799363978599</v>
      </c>
      <c r="G202" s="7">
        <v>7.0792653205209304E-16</v>
      </c>
      <c r="H202" s="7">
        <v>1.5037055861965499E-13</v>
      </c>
      <c r="I202" s="6" t="s">
        <v>14894</v>
      </c>
      <c r="J202" s="6" t="b">
        <v>0</v>
      </c>
    </row>
    <row r="203" spans="1:10" x14ac:dyDescent="0.2">
      <c r="A203" s="6" t="s">
        <v>1610</v>
      </c>
      <c r="B203" s="6" t="s">
        <v>14572</v>
      </c>
      <c r="C203" s="6">
        <v>67760</v>
      </c>
      <c r="D203" s="6">
        <v>262.21310414776798</v>
      </c>
      <c r="E203" s="6">
        <v>0.65821535649114005</v>
      </c>
      <c r="F203" s="6">
        <v>8.64421299627708E-2</v>
      </c>
      <c r="G203" s="7">
        <v>1.25588037917406E-15</v>
      </c>
      <c r="H203" s="7">
        <v>2.6245874311223098E-13</v>
      </c>
      <c r="I203" s="6" t="s">
        <v>13459</v>
      </c>
      <c r="J203" s="6" t="b">
        <v>0</v>
      </c>
    </row>
    <row r="204" spans="1:10" x14ac:dyDescent="0.2">
      <c r="A204" s="6" t="s">
        <v>156</v>
      </c>
      <c r="B204" s="6" t="s">
        <v>13024</v>
      </c>
      <c r="C204" s="6">
        <v>78787</v>
      </c>
      <c r="D204" s="6">
        <v>51.0109464224672</v>
      </c>
      <c r="E204" s="6">
        <v>0.90635097921317698</v>
      </c>
      <c r="F204" s="6">
        <v>0.119091066330985</v>
      </c>
      <c r="G204" s="7">
        <v>1.5065232255669899E-15</v>
      </c>
      <c r="H204" s="7">
        <v>3.05000334901116E-13</v>
      </c>
      <c r="I204" s="6" t="s">
        <v>14894</v>
      </c>
      <c r="J204" s="6" t="b">
        <v>0</v>
      </c>
    </row>
    <row r="205" spans="1:10" x14ac:dyDescent="0.2">
      <c r="A205" s="6" t="s">
        <v>181</v>
      </c>
      <c r="B205" s="6" t="s">
        <v>12953</v>
      </c>
      <c r="C205" s="6">
        <v>320184</v>
      </c>
      <c r="D205" s="6">
        <v>181.63766644629899</v>
      </c>
      <c r="E205" s="6">
        <v>0.54953661560391298</v>
      </c>
      <c r="F205" s="6">
        <v>7.2393165766970802E-2</v>
      </c>
      <c r="G205" s="7">
        <v>1.4850539848126E-15</v>
      </c>
      <c r="H205" s="7">
        <v>3.05000334901116E-13</v>
      </c>
      <c r="I205" s="6" t="s">
        <v>14894</v>
      </c>
      <c r="J205" s="6" t="b">
        <v>0</v>
      </c>
    </row>
    <row r="206" spans="1:10" x14ac:dyDescent="0.2">
      <c r="A206" s="6" t="s">
        <v>115</v>
      </c>
      <c r="B206" s="6" t="s">
        <v>12906</v>
      </c>
      <c r="C206" s="6">
        <v>80981</v>
      </c>
      <c r="D206" s="6">
        <v>7.7023895338529202</v>
      </c>
      <c r="E206" s="6">
        <v>2.5228908534475298</v>
      </c>
      <c r="F206" s="6">
        <v>0.33103105651430498</v>
      </c>
      <c r="G206" s="7">
        <v>2.5066598577245702E-15</v>
      </c>
      <c r="H206" s="7">
        <v>4.9967371963903403E-13</v>
      </c>
      <c r="I206" s="6" t="s">
        <v>14894</v>
      </c>
      <c r="J206" s="6" t="b">
        <v>0</v>
      </c>
    </row>
    <row r="207" spans="1:10" x14ac:dyDescent="0.2">
      <c r="A207" s="6" t="s">
        <v>116</v>
      </c>
      <c r="B207" s="6" t="s">
        <v>12954</v>
      </c>
      <c r="C207" s="6">
        <v>17133</v>
      </c>
      <c r="D207" s="6">
        <v>5.4035543379956898</v>
      </c>
      <c r="E207" s="6">
        <v>3.38052002351876</v>
      </c>
      <c r="F207" s="6">
        <v>0.448827030546815</v>
      </c>
      <c r="G207" s="7">
        <v>2.5979917387789E-15</v>
      </c>
      <c r="H207" s="7">
        <v>5.1003301453572897E-13</v>
      </c>
      <c r="I207" s="6" t="s">
        <v>14894</v>
      </c>
      <c r="J207" s="6" t="b">
        <v>0</v>
      </c>
    </row>
    <row r="208" spans="1:10" x14ac:dyDescent="0.2">
      <c r="A208" s="6" t="s">
        <v>98</v>
      </c>
      <c r="B208" s="6" t="s">
        <v>13021</v>
      </c>
      <c r="C208" s="6">
        <v>56338</v>
      </c>
      <c r="D208" s="6">
        <v>37.664057933265298</v>
      </c>
      <c r="E208" s="6">
        <v>0.96764831181921296</v>
      </c>
      <c r="F208" s="6">
        <v>0.13055548649805099</v>
      </c>
      <c r="G208" s="7">
        <v>5.1975350930975599E-15</v>
      </c>
      <c r="H208" s="7">
        <v>9.9035973825389908E-13</v>
      </c>
      <c r="I208" s="6" t="s">
        <v>14894</v>
      </c>
      <c r="J208" s="6" t="b">
        <v>0</v>
      </c>
    </row>
    <row r="209" spans="1:10" x14ac:dyDescent="0.2">
      <c r="A209" s="6" t="s">
        <v>324</v>
      </c>
      <c r="B209" s="6" t="s">
        <v>13173</v>
      </c>
      <c r="C209" s="6">
        <v>17988</v>
      </c>
      <c r="D209" s="6">
        <v>131.124275769316</v>
      </c>
      <c r="E209" s="6">
        <v>0.65828812793187597</v>
      </c>
      <c r="F209" s="6">
        <v>8.7746129900425199E-2</v>
      </c>
      <c r="G209" s="7">
        <v>5.1798321101712799E-15</v>
      </c>
      <c r="H209" s="7">
        <v>9.9035973825389908E-13</v>
      </c>
      <c r="I209" s="6" t="s">
        <v>14526</v>
      </c>
      <c r="J209" s="6" t="b">
        <v>0</v>
      </c>
    </row>
    <row r="210" spans="1:10" x14ac:dyDescent="0.2">
      <c r="A210" s="6" t="s">
        <v>97</v>
      </c>
      <c r="B210" s="6" t="s">
        <v>12907</v>
      </c>
      <c r="C210" s="6">
        <v>54375</v>
      </c>
      <c r="D210" s="6">
        <v>134.19973515996901</v>
      </c>
      <c r="E210" s="6">
        <v>0.56436635550856296</v>
      </c>
      <c r="F210" s="6">
        <v>7.7650151650764304E-2</v>
      </c>
      <c r="G210" s="7">
        <v>3.0605483589058803E-14</v>
      </c>
      <c r="H210" s="7">
        <v>5.7471775487454299E-12</v>
      </c>
      <c r="I210" s="6" t="s">
        <v>14894</v>
      </c>
      <c r="J210" s="6" t="b">
        <v>0</v>
      </c>
    </row>
    <row r="211" spans="1:10" x14ac:dyDescent="0.2">
      <c r="A211" s="6" t="s">
        <v>135</v>
      </c>
      <c r="B211" s="6" t="s">
        <v>12914</v>
      </c>
      <c r="C211" s="6">
        <v>68119</v>
      </c>
      <c r="D211" s="6">
        <v>14.2158466325024</v>
      </c>
      <c r="E211" s="6">
        <v>1.5581855442313599</v>
      </c>
      <c r="F211" s="6">
        <v>0.21934541755866599</v>
      </c>
      <c r="G211" s="7">
        <v>7.7354617805056903E-14</v>
      </c>
      <c r="H211" s="7">
        <v>1.4318339755716001E-11</v>
      </c>
      <c r="I211" s="6" t="s">
        <v>14894</v>
      </c>
      <c r="J211" s="6" t="b">
        <v>0</v>
      </c>
    </row>
    <row r="212" spans="1:10" x14ac:dyDescent="0.2">
      <c r="A212" s="6" t="s">
        <v>85</v>
      </c>
      <c r="B212" s="6" t="s">
        <v>12856</v>
      </c>
      <c r="C212" s="6" t="s">
        <v>12856</v>
      </c>
      <c r="D212" s="6">
        <v>75.984487771991894</v>
      </c>
      <c r="E212" s="6">
        <v>-0.74807884085093601</v>
      </c>
      <c r="F212" s="6">
        <v>0.10626061652745</v>
      </c>
      <c r="G212" s="7">
        <v>1.0617220772536401E-13</v>
      </c>
      <c r="H212" s="7">
        <v>1.9375680218275301E-11</v>
      </c>
      <c r="I212" s="6" t="s">
        <v>14894</v>
      </c>
      <c r="J212" s="6" t="b">
        <v>0</v>
      </c>
    </row>
    <row r="213" spans="1:10" x14ac:dyDescent="0.2">
      <c r="A213" s="6" t="s">
        <v>165</v>
      </c>
      <c r="B213" s="6" t="s">
        <v>12887</v>
      </c>
      <c r="C213" s="6">
        <v>13609</v>
      </c>
      <c r="D213" s="6">
        <v>144.572847673848</v>
      </c>
      <c r="E213" s="6">
        <v>-0.53474763546565696</v>
      </c>
      <c r="F213" s="6">
        <v>7.6199533880532896E-2</v>
      </c>
      <c r="G213" s="7">
        <v>1.46072765343207E-13</v>
      </c>
      <c r="H213" s="7">
        <v>2.62870113965547E-11</v>
      </c>
      <c r="I213" s="6" t="s">
        <v>14894</v>
      </c>
      <c r="J213" s="6" t="b">
        <v>0</v>
      </c>
    </row>
    <row r="214" spans="1:10" x14ac:dyDescent="0.2">
      <c r="A214" s="6" t="s">
        <v>138</v>
      </c>
      <c r="B214" s="6" t="s">
        <v>12962</v>
      </c>
      <c r="C214" s="6">
        <v>73656</v>
      </c>
      <c r="D214" s="6">
        <v>7.3828146242340296</v>
      </c>
      <c r="E214" s="6">
        <v>2.3304778694084498</v>
      </c>
      <c r="F214" s="6">
        <v>0.33385176232494301</v>
      </c>
      <c r="G214" s="7">
        <v>1.65454153456804E-13</v>
      </c>
      <c r="H214" s="7">
        <v>2.93669789909562E-11</v>
      </c>
      <c r="I214" s="6" t="s">
        <v>14894</v>
      </c>
      <c r="J214" s="6" t="b">
        <v>0</v>
      </c>
    </row>
    <row r="215" spans="1:10" x14ac:dyDescent="0.2">
      <c r="A215" s="6" t="s">
        <v>175</v>
      </c>
      <c r="B215" s="6" t="s">
        <v>12930</v>
      </c>
      <c r="C215" s="6">
        <v>14366</v>
      </c>
      <c r="D215" s="6">
        <v>20.740866804837399</v>
      </c>
      <c r="E215" s="6">
        <v>1.2758266654599</v>
      </c>
      <c r="F215" s="6">
        <v>0.18440985886630001</v>
      </c>
      <c r="G215" s="7">
        <v>1.8318978726350599E-13</v>
      </c>
      <c r="H215" s="7">
        <v>3.2075541534773699E-11</v>
      </c>
      <c r="I215" s="6" t="s">
        <v>14894</v>
      </c>
      <c r="J215" s="6" t="b">
        <v>0</v>
      </c>
    </row>
    <row r="216" spans="1:10" x14ac:dyDescent="0.2">
      <c r="A216" s="6" t="s">
        <v>89</v>
      </c>
      <c r="B216" s="6" t="s">
        <v>12878</v>
      </c>
      <c r="C216" s="6">
        <v>16542</v>
      </c>
      <c r="D216" s="6">
        <v>19.464379399056199</v>
      </c>
      <c r="E216" s="6">
        <v>-1.2468381793477901</v>
      </c>
      <c r="F216" s="6">
        <v>0.18019432926013301</v>
      </c>
      <c r="G216" s="7">
        <v>2.24924194373306E-13</v>
      </c>
      <c r="H216" s="7">
        <v>3.8857903819932397E-11</v>
      </c>
      <c r="I216" s="6" t="s">
        <v>14894</v>
      </c>
      <c r="J216" s="6" t="b">
        <v>0</v>
      </c>
    </row>
    <row r="217" spans="1:10" x14ac:dyDescent="0.2">
      <c r="A217" s="6" t="s">
        <v>194</v>
      </c>
      <c r="B217" s="6" t="s">
        <v>13004</v>
      </c>
      <c r="C217" s="6">
        <v>74646</v>
      </c>
      <c r="D217" s="6">
        <v>22.548961523835299</v>
      </c>
      <c r="E217" s="6">
        <v>1.1160925979804699</v>
      </c>
      <c r="F217" s="6">
        <v>0.16113583882098401</v>
      </c>
      <c r="G217" s="7">
        <v>2.60466456146898E-13</v>
      </c>
      <c r="H217" s="7">
        <v>4.4406103582833603E-11</v>
      </c>
      <c r="I217" s="6" t="s">
        <v>14894</v>
      </c>
      <c r="J217" s="6" t="b">
        <v>0</v>
      </c>
    </row>
    <row r="218" spans="1:10" x14ac:dyDescent="0.2">
      <c r="A218" s="6" t="s">
        <v>87</v>
      </c>
      <c r="B218" s="6" t="s">
        <v>12918</v>
      </c>
      <c r="C218" s="6">
        <v>213393</v>
      </c>
      <c r="D218" s="6">
        <v>8.7750581666287495</v>
      </c>
      <c r="E218" s="6">
        <v>3.3965779639945701</v>
      </c>
      <c r="F218" s="6">
        <v>0.51757800972736001</v>
      </c>
      <c r="G218" s="7">
        <v>2.6877131664847902E-13</v>
      </c>
      <c r="H218" s="7">
        <v>4.5226882465121298E-11</v>
      </c>
      <c r="I218" s="6" t="s">
        <v>14894</v>
      </c>
      <c r="J218" s="6" t="b">
        <v>0</v>
      </c>
    </row>
    <row r="219" spans="1:10" x14ac:dyDescent="0.2">
      <c r="A219" s="6" t="s">
        <v>141</v>
      </c>
      <c r="B219" s="6" t="s">
        <v>12910</v>
      </c>
      <c r="C219" s="6">
        <v>545428</v>
      </c>
      <c r="D219" s="6">
        <v>34.730178185513097</v>
      </c>
      <c r="E219" s="6">
        <v>0.97863182896360501</v>
      </c>
      <c r="F219" s="6">
        <v>0.14269769237750901</v>
      </c>
      <c r="G219" s="7">
        <v>3.7330749312741499E-13</v>
      </c>
      <c r="H219" s="7">
        <v>6.2012117800665598E-11</v>
      </c>
      <c r="I219" s="6" t="s">
        <v>14894</v>
      </c>
      <c r="J219" s="6" t="b">
        <v>0</v>
      </c>
    </row>
    <row r="220" spans="1:10" x14ac:dyDescent="0.2">
      <c r="A220" s="6" t="s">
        <v>42</v>
      </c>
      <c r="B220" s="6" t="s">
        <v>12981</v>
      </c>
      <c r="C220" s="6">
        <v>235542</v>
      </c>
      <c r="D220" s="6">
        <v>77.848246252665106</v>
      </c>
      <c r="E220" s="6">
        <v>0.75920108719162105</v>
      </c>
      <c r="F220" s="6">
        <v>0.10999844857168301</v>
      </c>
      <c r="G220" s="7">
        <v>4.6537815459702296E-13</v>
      </c>
      <c r="H220" s="7">
        <v>7.6327908216628098E-11</v>
      </c>
      <c r="I220" s="6" t="s">
        <v>14894</v>
      </c>
      <c r="J220" s="6" t="b">
        <v>0</v>
      </c>
    </row>
    <row r="221" spans="1:10" x14ac:dyDescent="0.2">
      <c r="A221" s="6" t="s">
        <v>123</v>
      </c>
      <c r="B221" s="6" t="s">
        <v>12856</v>
      </c>
      <c r="C221" s="6" t="s">
        <v>12856</v>
      </c>
      <c r="D221" s="6">
        <v>5.5653721223101202</v>
      </c>
      <c r="E221" s="6">
        <v>3.1384690569060498</v>
      </c>
      <c r="F221" s="6">
        <v>0.47116881594788801</v>
      </c>
      <c r="G221" s="7">
        <v>5.3169064935803504E-13</v>
      </c>
      <c r="H221" s="7">
        <v>8.6113946796650801E-11</v>
      </c>
      <c r="I221" s="6" t="s">
        <v>14894</v>
      </c>
      <c r="J221" s="6" t="b">
        <v>0</v>
      </c>
    </row>
    <row r="222" spans="1:10" x14ac:dyDescent="0.2">
      <c r="A222" s="6" t="s">
        <v>139</v>
      </c>
      <c r="B222" s="6" t="s">
        <v>12864</v>
      </c>
      <c r="C222" s="6">
        <v>12443</v>
      </c>
      <c r="D222" s="6">
        <v>47.202987548260303</v>
      </c>
      <c r="E222" s="6">
        <v>-0.76924552903985099</v>
      </c>
      <c r="F222" s="6">
        <v>0.11468948702913299</v>
      </c>
      <c r="G222" s="7">
        <v>1.12645406989716E-12</v>
      </c>
      <c r="H222" s="7">
        <v>1.8019093066243801E-10</v>
      </c>
      <c r="I222" s="6" t="s">
        <v>14894</v>
      </c>
      <c r="J222" s="6" t="b">
        <v>0</v>
      </c>
    </row>
    <row r="223" spans="1:10" x14ac:dyDescent="0.2">
      <c r="A223" s="6" t="s">
        <v>250</v>
      </c>
      <c r="B223" s="6" t="s">
        <v>13023</v>
      </c>
      <c r="C223" s="6">
        <v>99526</v>
      </c>
      <c r="D223" s="6">
        <v>68.749054501164096</v>
      </c>
      <c r="E223" s="6">
        <v>0.65061361788327798</v>
      </c>
      <c r="F223" s="6">
        <v>9.7960621328760697E-2</v>
      </c>
      <c r="G223" s="7">
        <v>1.9268417887770701E-12</v>
      </c>
      <c r="H223" s="7">
        <v>3.0446450069737099E-10</v>
      </c>
      <c r="I223" s="6" t="s">
        <v>14894</v>
      </c>
      <c r="J223" s="6" t="b">
        <v>0</v>
      </c>
    </row>
    <row r="224" spans="1:10" x14ac:dyDescent="0.2">
      <c r="A224" s="6" t="s">
        <v>119</v>
      </c>
      <c r="B224" s="6" t="s">
        <v>12973</v>
      </c>
      <c r="C224" s="6">
        <v>237625</v>
      </c>
      <c r="D224" s="6">
        <v>6.0129548630421201</v>
      </c>
      <c r="E224" s="6">
        <v>2.61473955555994</v>
      </c>
      <c r="F224" s="6">
        <v>0.38955722402554999</v>
      </c>
      <c r="G224" s="7">
        <v>2.2931746864261498E-12</v>
      </c>
      <c r="H224" s="7">
        <v>3.57983908578598E-10</v>
      </c>
      <c r="I224" s="6" t="s">
        <v>14894</v>
      </c>
      <c r="J224" s="6" t="b">
        <v>0</v>
      </c>
    </row>
    <row r="225" spans="1:10" x14ac:dyDescent="0.2">
      <c r="A225" s="6" t="s">
        <v>80</v>
      </c>
      <c r="B225" s="6" t="s">
        <v>13187</v>
      </c>
      <c r="C225" s="6">
        <v>100169</v>
      </c>
      <c r="D225" s="6">
        <v>21.0622418554054</v>
      </c>
      <c r="E225" s="6">
        <v>1.24749088052029</v>
      </c>
      <c r="F225" s="6">
        <v>0.187619815044343</v>
      </c>
      <c r="G225" s="7">
        <v>2.5460224393461002E-12</v>
      </c>
      <c r="H225" s="7">
        <v>3.8810367937185102E-10</v>
      </c>
      <c r="I225" s="6" t="s">
        <v>14334</v>
      </c>
      <c r="J225" s="6" t="b">
        <v>0</v>
      </c>
    </row>
    <row r="226" spans="1:10" x14ac:dyDescent="0.2">
      <c r="A226" s="6" t="s">
        <v>170</v>
      </c>
      <c r="B226" s="6" t="s">
        <v>13026</v>
      </c>
      <c r="C226" s="6">
        <v>226178</v>
      </c>
      <c r="D226" s="6">
        <v>35.745556313775197</v>
      </c>
      <c r="E226" s="6">
        <v>0.87995588425482796</v>
      </c>
      <c r="F226" s="6">
        <v>0.13377302129018701</v>
      </c>
      <c r="G226" s="7">
        <v>2.5356136200157998E-12</v>
      </c>
      <c r="H226" s="7">
        <v>3.8810367937185102E-10</v>
      </c>
      <c r="I226" s="6" t="s">
        <v>14894</v>
      </c>
      <c r="J226" s="6" t="b">
        <v>0</v>
      </c>
    </row>
    <row r="227" spans="1:10" x14ac:dyDescent="0.2">
      <c r="A227" s="6" t="s">
        <v>167</v>
      </c>
      <c r="B227" s="6" t="s">
        <v>13005</v>
      </c>
      <c r="C227" s="6">
        <v>20887</v>
      </c>
      <c r="D227" s="6">
        <v>12.115935938975699</v>
      </c>
      <c r="E227" s="6">
        <v>1.8256265091230699</v>
      </c>
      <c r="F227" s="6">
        <v>0.27710846959006102</v>
      </c>
      <c r="G227" s="7">
        <v>2.8439227139856699E-12</v>
      </c>
      <c r="H227" s="7">
        <v>4.2847333261758499E-10</v>
      </c>
      <c r="I227" s="6" t="s">
        <v>14894</v>
      </c>
      <c r="J227" s="6" t="b">
        <v>0</v>
      </c>
    </row>
    <row r="228" spans="1:10" x14ac:dyDescent="0.2">
      <c r="A228" s="6" t="s">
        <v>390</v>
      </c>
      <c r="B228" s="6" t="s">
        <v>12946</v>
      </c>
      <c r="C228" s="6">
        <v>227632</v>
      </c>
      <c r="D228" s="6">
        <v>35.525206242760099</v>
      </c>
      <c r="E228" s="6">
        <v>0.97134698554992704</v>
      </c>
      <c r="F228" s="6">
        <v>0.147881192082125</v>
      </c>
      <c r="G228" s="7">
        <v>2.8951604412946901E-12</v>
      </c>
      <c r="H228" s="7">
        <v>4.3117923951557902E-10</v>
      </c>
      <c r="I228" s="6" t="s">
        <v>14894</v>
      </c>
      <c r="J228" s="6" t="b">
        <v>0</v>
      </c>
    </row>
    <row r="229" spans="1:10" x14ac:dyDescent="0.2">
      <c r="A229" s="6" t="s">
        <v>93</v>
      </c>
      <c r="B229" s="6" t="s">
        <v>13016</v>
      </c>
      <c r="C229" s="6">
        <v>57259</v>
      </c>
      <c r="D229" s="6">
        <v>36.968200622589897</v>
      </c>
      <c r="E229" s="6">
        <v>0.88428364592931297</v>
      </c>
      <c r="F229" s="6">
        <v>0.13620856840979501</v>
      </c>
      <c r="G229" s="7">
        <v>3.7452993986918097E-12</v>
      </c>
      <c r="H229" s="7">
        <v>5.5145277623692903E-10</v>
      </c>
      <c r="I229" s="6" t="s">
        <v>14894</v>
      </c>
      <c r="J229" s="6" t="b">
        <v>0</v>
      </c>
    </row>
    <row r="230" spans="1:10" x14ac:dyDescent="0.2">
      <c r="A230" s="6" t="s">
        <v>49</v>
      </c>
      <c r="B230" s="6" t="s">
        <v>12983</v>
      </c>
      <c r="C230" s="6">
        <v>106572</v>
      </c>
      <c r="D230" s="6">
        <v>122.697778160464</v>
      </c>
      <c r="E230" s="6">
        <v>0.63116380456496901</v>
      </c>
      <c r="F230" s="6">
        <v>9.6359219917413294E-2</v>
      </c>
      <c r="G230" s="7">
        <v>4.4973833906456502E-12</v>
      </c>
      <c r="H230" s="7">
        <v>6.5474827632129903E-10</v>
      </c>
      <c r="I230" s="6" t="s">
        <v>14894</v>
      </c>
      <c r="J230" s="6" t="b">
        <v>0</v>
      </c>
    </row>
    <row r="231" spans="1:10" x14ac:dyDescent="0.2">
      <c r="A231" s="6" t="s">
        <v>183</v>
      </c>
      <c r="B231" s="6" t="s">
        <v>12926</v>
      </c>
      <c r="C231" s="6">
        <v>14182</v>
      </c>
      <c r="D231" s="6">
        <v>121.654436940897</v>
      </c>
      <c r="E231" s="6">
        <v>0.52511168932056695</v>
      </c>
      <c r="F231" s="6">
        <v>8.0296265403148298E-2</v>
      </c>
      <c r="G231" s="7">
        <v>4.6814294708024799E-12</v>
      </c>
      <c r="H231" s="7">
        <v>6.7396979614653004E-10</v>
      </c>
      <c r="I231" s="6" t="s">
        <v>14894</v>
      </c>
      <c r="J231" s="6" t="b">
        <v>0</v>
      </c>
    </row>
    <row r="232" spans="1:10" x14ac:dyDescent="0.2">
      <c r="A232" s="6" t="s">
        <v>255</v>
      </c>
      <c r="B232" s="6" t="s">
        <v>13008</v>
      </c>
      <c r="C232" s="6">
        <v>212943</v>
      </c>
      <c r="D232" s="6">
        <v>16.9373853506175</v>
      </c>
      <c r="E232" s="6">
        <v>1.2402613888517799</v>
      </c>
      <c r="F232" s="6">
        <v>0.19206117928803601</v>
      </c>
      <c r="G232" s="7">
        <v>5.8424986885516101E-12</v>
      </c>
      <c r="H232" s="7">
        <v>8.3188192865454001E-10</v>
      </c>
      <c r="I232" s="6" t="s">
        <v>14894</v>
      </c>
      <c r="J232" s="6" t="b">
        <v>0</v>
      </c>
    </row>
    <row r="233" spans="1:10" x14ac:dyDescent="0.2">
      <c r="A233" s="6" t="s">
        <v>120</v>
      </c>
      <c r="B233" s="6" t="s">
        <v>12967</v>
      </c>
      <c r="C233" s="6">
        <v>56349</v>
      </c>
      <c r="D233" s="6">
        <v>26.011099408919701</v>
      </c>
      <c r="E233" s="6">
        <v>1.02279050340439</v>
      </c>
      <c r="F233" s="6">
        <v>0.15902019625945599</v>
      </c>
      <c r="G233" s="7">
        <v>6.5188022743735203E-12</v>
      </c>
      <c r="H233" s="7">
        <v>9.1808827248975701E-10</v>
      </c>
      <c r="I233" s="6" t="s">
        <v>14894</v>
      </c>
      <c r="J233" s="6" t="b">
        <v>0</v>
      </c>
    </row>
    <row r="234" spans="1:10" x14ac:dyDescent="0.2">
      <c r="A234" s="6" t="s">
        <v>61</v>
      </c>
      <c r="B234" s="6" t="s">
        <v>13188</v>
      </c>
      <c r="C234" s="6">
        <v>26939</v>
      </c>
      <c r="D234" s="6">
        <v>24.592394401895099</v>
      </c>
      <c r="E234" s="6">
        <v>1.12976608479607</v>
      </c>
      <c r="F234" s="6">
        <v>0.17439905097495401</v>
      </c>
      <c r="G234" s="7">
        <v>8.7610006027745898E-12</v>
      </c>
      <c r="H234" s="7">
        <v>1.2206052130123701E-9</v>
      </c>
      <c r="I234" s="6" t="s">
        <v>14334</v>
      </c>
      <c r="J234" s="6" t="b">
        <v>0</v>
      </c>
    </row>
    <row r="235" spans="1:10" x14ac:dyDescent="0.2">
      <c r="A235" s="6" t="s">
        <v>65</v>
      </c>
      <c r="B235" s="6" t="s">
        <v>12950</v>
      </c>
      <c r="C235" s="6">
        <v>16848</v>
      </c>
      <c r="D235" s="6">
        <v>27.577153208883601</v>
      </c>
      <c r="E235" s="6">
        <v>1.04771477085868</v>
      </c>
      <c r="F235" s="6">
        <v>0.16447822704582599</v>
      </c>
      <c r="G235" s="7">
        <v>1.00567856647772E-11</v>
      </c>
      <c r="H235" s="7">
        <v>1.3862316155161501E-9</v>
      </c>
      <c r="I235" s="6" t="s">
        <v>14894</v>
      </c>
      <c r="J235" s="6" t="b">
        <v>0</v>
      </c>
    </row>
    <row r="236" spans="1:10" x14ac:dyDescent="0.2">
      <c r="A236" s="6" t="s">
        <v>127</v>
      </c>
      <c r="B236" s="6" t="s">
        <v>12957</v>
      </c>
      <c r="C236" s="6">
        <v>17289</v>
      </c>
      <c r="D236" s="6">
        <v>84.231481575244203</v>
      </c>
      <c r="E236" s="6">
        <v>0.72759153487381201</v>
      </c>
      <c r="F236" s="6">
        <v>0.114481664912501</v>
      </c>
      <c r="G236" s="7">
        <v>1.0294648144765001E-11</v>
      </c>
      <c r="H236" s="7">
        <v>1.4040816422286401E-9</v>
      </c>
      <c r="I236" s="6" t="s">
        <v>14894</v>
      </c>
      <c r="J236" s="6" t="b">
        <v>0</v>
      </c>
    </row>
    <row r="237" spans="1:10" x14ac:dyDescent="0.2">
      <c r="A237" s="6" t="s">
        <v>228</v>
      </c>
      <c r="B237" s="6" t="s">
        <v>13817</v>
      </c>
      <c r="C237" s="6">
        <v>20971</v>
      </c>
      <c r="D237" s="6">
        <v>112.198489333701</v>
      </c>
      <c r="E237" s="6">
        <v>0.62801747691607701</v>
      </c>
      <c r="F237" s="6">
        <v>9.9021310790091896E-2</v>
      </c>
      <c r="G237" s="7">
        <v>1.1445388068291901E-11</v>
      </c>
      <c r="H237" s="7">
        <v>1.54476972084228E-9</v>
      </c>
      <c r="I237" s="6" t="s">
        <v>13119</v>
      </c>
      <c r="J237" s="6" t="b">
        <v>0</v>
      </c>
    </row>
    <row r="238" spans="1:10" x14ac:dyDescent="0.2">
      <c r="A238" s="6" t="s">
        <v>226</v>
      </c>
      <c r="B238" s="6" t="s">
        <v>12893</v>
      </c>
      <c r="C238" s="6">
        <v>223227</v>
      </c>
      <c r="D238" s="6">
        <v>17.354681520816801</v>
      </c>
      <c r="E238" s="6">
        <v>-1.2817621316791701</v>
      </c>
      <c r="F238" s="6">
        <v>0.20308571565834099</v>
      </c>
      <c r="G238" s="7">
        <v>1.32447140127452E-11</v>
      </c>
      <c r="H238" s="7">
        <v>1.76919339652721E-9</v>
      </c>
      <c r="I238" s="6" t="s">
        <v>14894</v>
      </c>
      <c r="J238" s="6" t="b">
        <v>0</v>
      </c>
    </row>
    <row r="239" spans="1:10" x14ac:dyDescent="0.2">
      <c r="A239" s="6" t="s">
        <v>458</v>
      </c>
      <c r="B239" s="6" t="s">
        <v>13013</v>
      </c>
      <c r="C239" s="6">
        <v>226040</v>
      </c>
      <c r="D239" s="6">
        <v>5.9768231703104497</v>
      </c>
      <c r="E239" s="6">
        <v>2.6633227997831299</v>
      </c>
      <c r="F239" s="6">
        <v>0.41294577660473702</v>
      </c>
      <c r="G239" s="7">
        <v>1.5624038738789399E-11</v>
      </c>
      <c r="H239" s="7">
        <v>2.0657211218213601E-9</v>
      </c>
      <c r="I239" s="6" t="s">
        <v>14894</v>
      </c>
      <c r="J239" s="6" t="b">
        <v>0</v>
      </c>
    </row>
    <row r="240" spans="1:10" x14ac:dyDescent="0.2">
      <c r="A240" s="6" t="s">
        <v>323</v>
      </c>
      <c r="B240" s="6" t="s">
        <v>13349</v>
      </c>
      <c r="C240" s="6">
        <v>76487</v>
      </c>
      <c r="D240" s="6">
        <v>10.018591799393301</v>
      </c>
      <c r="E240" s="6">
        <v>1.6257724183458</v>
      </c>
      <c r="F240" s="6">
        <v>0.25763568567293899</v>
      </c>
      <c r="G240" s="7">
        <v>1.80716385091371E-11</v>
      </c>
      <c r="H240" s="7">
        <v>2.3651941430594901E-9</v>
      </c>
      <c r="I240" s="6" t="s">
        <v>14895</v>
      </c>
      <c r="J240" s="6" t="b">
        <v>0</v>
      </c>
    </row>
    <row r="241" spans="1:10" x14ac:dyDescent="0.2">
      <c r="A241" s="6" t="s">
        <v>173</v>
      </c>
      <c r="B241" s="6" t="s">
        <v>12939</v>
      </c>
      <c r="C241" s="6">
        <v>56213</v>
      </c>
      <c r="D241" s="6">
        <v>112.114847501523</v>
      </c>
      <c r="E241" s="6">
        <v>0.62893392864384501</v>
      </c>
      <c r="F241" s="6">
        <v>9.99526404017132E-2</v>
      </c>
      <c r="G241" s="7">
        <v>2.0535742028904E-11</v>
      </c>
      <c r="H241" s="7">
        <v>2.6608160946850799E-9</v>
      </c>
      <c r="I241" s="6" t="s">
        <v>14894</v>
      </c>
      <c r="J241" s="6" t="b">
        <v>0</v>
      </c>
    </row>
    <row r="242" spans="1:10" x14ac:dyDescent="0.2">
      <c r="A242" s="6" t="s">
        <v>59</v>
      </c>
      <c r="B242" s="6" t="s">
        <v>12924</v>
      </c>
      <c r="C242" s="6">
        <v>235493</v>
      </c>
      <c r="D242" s="6">
        <v>83.191176340218803</v>
      </c>
      <c r="E242" s="6">
        <v>0.61852183983843101</v>
      </c>
      <c r="F242" s="6">
        <v>9.7877713962764901E-2</v>
      </c>
      <c r="G242" s="7">
        <v>2.1256973323086799E-11</v>
      </c>
      <c r="H242" s="7">
        <v>2.7002608171297601E-9</v>
      </c>
      <c r="I242" s="6" t="s">
        <v>14894</v>
      </c>
      <c r="J242" s="6" t="b">
        <v>0</v>
      </c>
    </row>
    <row r="243" spans="1:10" x14ac:dyDescent="0.2">
      <c r="A243" s="6" t="s">
        <v>195</v>
      </c>
      <c r="B243" s="6" t="s">
        <v>12868</v>
      </c>
      <c r="C243" s="6">
        <v>67393</v>
      </c>
      <c r="D243" s="6">
        <v>51.918361511137803</v>
      </c>
      <c r="E243" s="6">
        <v>-0.72897334061577601</v>
      </c>
      <c r="F243" s="6">
        <v>0.116289452706411</v>
      </c>
      <c r="G243" s="7">
        <v>2.1182260478054999E-11</v>
      </c>
      <c r="H243" s="7">
        <v>2.7002608171297601E-9</v>
      </c>
      <c r="I243" s="6" t="s">
        <v>14894</v>
      </c>
      <c r="J243" s="6" t="b">
        <v>0</v>
      </c>
    </row>
    <row r="244" spans="1:10" x14ac:dyDescent="0.2">
      <c r="A244" s="6" t="s">
        <v>221</v>
      </c>
      <c r="B244" s="6" t="s">
        <v>13025</v>
      </c>
      <c r="C244" s="6">
        <v>242687</v>
      </c>
      <c r="D244" s="6">
        <v>37.030816167386803</v>
      </c>
      <c r="E244" s="6">
        <v>0.77687608162532096</v>
      </c>
      <c r="F244" s="6">
        <v>0.124202649243757</v>
      </c>
      <c r="G244" s="7">
        <v>2.2516870997556001E-11</v>
      </c>
      <c r="H244" s="7">
        <v>2.8325349273333399E-9</v>
      </c>
      <c r="I244" s="6" t="s">
        <v>14894</v>
      </c>
      <c r="J244" s="6" t="b">
        <v>0</v>
      </c>
    </row>
    <row r="245" spans="1:10" x14ac:dyDescent="0.2">
      <c r="A245" s="6" t="s">
        <v>204</v>
      </c>
      <c r="B245" s="6" t="s">
        <v>13196</v>
      </c>
      <c r="C245" s="6">
        <v>108937</v>
      </c>
      <c r="D245" s="6">
        <v>51.944336343516902</v>
      </c>
      <c r="E245" s="6">
        <v>0.71514003859672404</v>
      </c>
      <c r="F245" s="6">
        <v>0.11443642499222299</v>
      </c>
      <c r="G245" s="7">
        <v>2.4924080872359301E-11</v>
      </c>
      <c r="H245" s="7">
        <v>3.10520496022269E-9</v>
      </c>
      <c r="I245" s="6" t="s">
        <v>14334</v>
      </c>
      <c r="J245" s="6" t="b">
        <v>0</v>
      </c>
    </row>
    <row r="246" spans="1:10" x14ac:dyDescent="0.2">
      <c r="A246" s="6" t="s">
        <v>164</v>
      </c>
      <c r="B246" s="6" t="s">
        <v>13199</v>
      </c>
      <c r="C246" s="6">
        <v>19206</v>
      </c>
      <c r="D246" s="6">
        <v>31.937799602814302</v>
      </c>
      <c r="E246" s="6">
        <v>-0.831824512804477</v>
      </c>
      <c r="F246" s="6">
        <v>0.13466902805713199</v>
      </c>
      <c r="G246" s="7">
        <v>3.4328860527851298E-11</v>
      </c>
      <c r="H246" s="7">
        <v>4.2361813891368502E-9</v>
      </c>
      <c r="I246" s="6" t="s">
        <v>14334</v>
      </c>
      <c r="J246" s="6" t="b">
        <v>0</v>
      </c>
    </row>
    <row r="247" spans="1:10" x14ac:dyDescent="0.2">
      <c r="A247" s="6" t="s">
        <v>243</v>
      </c>
      <c r="B247" s="6" t="s">
        <v>13353</v>
      </c>
      <c r="C247" s="6">
        <v>53412</v>
      </c>
      <c r="D247" s="6">
        <v>118.36767186546</v>
      </c>
      <c r="E247" s="6">
        <v>0.54005245192822704</v>
      </c>
      <c r="F247" s="6">
        <v>8.7155701583190401E-2</v>
      </c>
      <c r="G247" s="7">
        <v>4.6227582344128898E-11</v>
      </c>
      <c r="H247" s="7">
        <v>5.65066777766866E-9</v>
      </c>
      <c r="I247" s="6" t="s">
        <v>14895</v>
      </c>
      <c r="J247" s="6" t="b">
        <v>0</v>
      </c>
    </row>
    <row r="248" spans="1:10" x14ac:dyDescent="0.2">
      <c r="A248" s="6" t="s">
        <v>396</v>
      </c>
      <c r="B248" s="6" t="s">
        <v>12951</v>
      </c>
      <c r="C248" s="6">
        <v>14245</v>
      </c>
      <c r="D248" s="6">
        <v>53.437233902473203</v>
      </c>
      <c r="E248" s="6">
        <v>0.66050081849172404</v>
      </c>
      <c r="F248" s="6">
        <v>0.107292716187519</v>
      </c>
      <c r="G248" s="7">
        <v>4.9054891790210997E-11</v>
      </c>
      <c r="H248" s="7">
        <v>5.9402264759417199E-9</v>
      </c>
      <c r="I248" s="6" t="s">
        <v>14894</v>
      </c>
      <c r="J248" s="6" t="b">
        <v>0</v>
      </c>
    </row>
    <row r="249" spans="1:10" x14ac:dyDescent="0.2">
      <c r="A249" s="6" t="s">
        <v>51</v>
      </c>
      <c r="B249" s="6" t="s">
        <v>13192</v>
      </c>
      <c r="C249" s="6">
        <v>21676</v>
      </c>
      <c r="D249" s="6">
        <v>64.110670842559003</v>
      </c>
      <c r="E249" s="6">
        <v>0.64308009059902205</v>
      </c>
      <c r="F249" s="6">
        <v>0.105704376262133</v>
      </c>
      <c r="G249" s="7">
        <v>7.8589890656662794E-11</v>
      </c>
      <c r="H249" s="7">
        <v>9.4286038262813006E-9</v>
      </c>
      <c r="I249" s="6" t="s">
        <v>14334</v>
      </c>
      <c r="J249" s="6" t="b">
        <v>0</v>
      </c>
    </row>
    <row r="250" spans="1:10" x14ac:dyDescent="0.2">
      <c r="A250" s="6" t="s">
        <v>431</v>
      </c>
      <c r="B250" s="6" t="s">
        <v>13146</v>
      </c>
      <c r="C250" s="6">
        <v>17986</v>
      </c>
      <c r="D250" s="6">
        <v>13.9709329118347</v>
      </c>
      <c r="E250" s="6">
        <v>-1.31179854114553</v>
      </c>
      <c r="F250" s="6">
        <v>0.21918045408143599</v>
      </c>
      <c r="G250" s="7">
        <v>9.2561539333791603E-11</v>
      </c>
      <c r="H250" s="7">
        <v>1.1002934542641601E-8</v>
      </c>
      <c r="I250" s="6" t="s">
        <v>14521</v>
      </c>
      <c r="J250" s="6" t="b">
        <v>0</v>
      </c>
    </row>
    <row r="251" spans="1:10" x14ac:dyDescent="0.2">
      <c r="A251" s="6" t="s">
        <v>176</v>
      </c>
      <c r="B251" s="6" t="s">
        <v>12942</v>
      </c>
      <c r="C251" s="6">
        <v>16194</v>
      </c>
      <c r="D251" s="6">
        <v>13.9373097425062</v>
      </c>
      <c r="E251" s="6">
        <v>1.2544605557822199</v>
      </c>
      <c r="F251" s="6">
        <v>0.20915652073097299</v>
      </c>
      <c r="G251" s="7">
        <v>1.0512694403712E-10</v>
      </c>
      <c r="H251" s="7">
        <v>1.2382998308081399E-8</v>
      </c>
      <c r="I251" s="6" t="s">
        <v>14894</v>
      </c>
      <c r="J251" s="6" t="b">
        <v>0</v>
      </c>
    </row>
    <row r="252" spans="1:10" x14ac:dyDescent="0.2">
      <c r="A252" s="6" t="s">
        <v>77</v>
      </c>
      <c r="B252" s="6" t="s">
        <v>13186</v>
      </c>
      <c r="C252" s="6">
        <v>17135</v>
      </c>
      <c r="D252" s="6">
        <v>9.2066822583455199</v>
      </c>
      <c r="E252" s="6">
        <v>1.736860847724</v>
      </c>
      <c r="F252" s="6">
        <v>0.28911371359149501</v>
      </c>
      <c r="G252" s="7">
        <v>1.2452774592690201E-10</v>
      </c>
      <c r="H252" s="7">
        <v>1.4536090125899701E-8</v>
      </c>
      <c r="I252" s="6" t="s">
        <v>14334</v>
      </c>
      <c r="J252" s="6" t="b">
        <v>0</v>
      </c>
    </row>
    <row r="253" spans="1:10" x14ac:dyDescent="0.2">
      <c r="A253" s="6" t="s">
        <v>110</v>
      </c>
      <c r="B253" s="6" t="s">
        <v>13195</v>
      </c>
      <c r="C253" s="6">
        <v>12660</v>
      </c>
      <c r="D253" s="6">
        <v>102.42803378533</v>
      </c>
      <c r="E253" s="6">
        <v>0.50562681284778199</v>
      </c>
      <c r="F253" s="6">
        <v>8.4335410072819597E-2</v>
      </c>
      <c r="G253" s="7">
        <v>1.46928988399644E-10</v>
      </c>
      <c r="H253" s="7">
        <v>1.69978473454838E-8</v>
      </c>
      <c r="I253" s="6" t="s">
        <v>14334</v>
      </c>
      <c r="J253" s="6" t="b">
        <v>0</v>
      </c>
    </row>
    <row r="254" spans="1:10" x14ac:dyDescent="0.2">
      <c r="A254" s="6" t="s">
        <v>171</v>
      </c>
      <c r="B254" s="6" t="s">
        <v>12922</v>
      </c>
      <c r="C254" s="6">
        <v>268709</v>
      </c>
      <c r="D254" s="6">
        <v>159.72644081135201</v>
      </c>
      <c r="E254" s="6">
        <v>0.60294188815982397</v>
      </c>
      <c r="F254" s="6">
        <v>0.101795551480847</v>
      </c>
      <c r="G254" s="7">
        <v>1.8106877594748201E-10</v>
      </c>
      <c r="H254" s="7">
        <v>2.07620188491285E-8</v>
      </c>
      <c r="I254" s="6" t="s">
        <v>14894</v>
      </c>
      <c r="J254" s="6" t="b">
        <v>0</v>
      </c>
    </row>
    <row r="255" spans="1:10" x14ac:dyDescent="0.2">
      <c r="A255" s="6" t="s">
        <v>45</v>
      </c>
      <c r="B255" s="6" t="s">
        <v>13347</v>
      </c>
      <c r="C255" s="6">
        <v>98999</v>
      </c>
      <c r="D255" s="6">
        <v>26.242771065338701</v>
      </c>
      <c r="E255" s="6">
        <v>0.92560825960619098</v>
      </c>
      <c r="F255" s="6">
        <v>0.15567602508056699</v>
      </c>
      <c r="G255" s="7">
        <v>1.9424079616563099E-10</v>
      </c>
      <c r="H255" s="7">
        <v>2.1756469220102299E-8</v>
      </c>
      <c r="I255" s="6" t="s">
        <v>14895</v>
      </c>
      <c r="J255" s="6" t="b">
        <v>0</v>
      </c>
    </row>
    <row r="256" spans="1:10" x14ac:dyDescent="0.2">
      <c r="A256" s="6" t="s">
        <v>412</v>
      </c>
      <c r="B256" s="6" t="s">
        <v>13931</v>
      </c>
      <c r="C256" s="6">
        <v>15203</v>
      </c>
      <c r="D256" s="6">
        <v>12.708869168905199</v>
      </c>
      <c r="E256" s="6">
        <v>1.4690411814739801</v>
      </c>
      <c r="F256" s="6">
        <v>0.25282402688635602</v>
      </c>
      <c r="G256" s="7">
        <v>1.91990338482709E-10</v>
      </c>
      <c r="H256" s="7">
        <v>2.1756469220102299E-8</v>
      </c>
      <c r="I256" s="6" t="s">
        <v>13126</v>
      </c>
      <c r="J256" s="6" t="b">
        <v>0</v>
      </c>
    </row>
    <row r="257" spans="1:10" x14ac:dyDescent="0.2">
      <c r="A257" s="6" t="s">
        <v>639</v>
      </c>
      <c r="B257" s="6" t="s">
        <v>13355</v>
      </c>
      <c r="C257" s="6">
        <v>668212</v>
      </c>
      <c r="D257" s="6">
        <v>141.08604090169101</v>
      </c>
      <c r="E257" s="6">
        <v>0.43860982242715302</v>
      </c>
      <c r="F257" s="6">
        <v>7.3401146283934293E-2</v>
      </c>
      <c r="G257" s="7">
        <v>1.9514689202687999E-10</v>
      </c>
      <c r="H257" s="7">
        <v>2.1756469220102299E-8</v>
      </c>
      <c r="I257" s="6" t="s">
        <v>14895</v>
      </c>
      <c r="J257" s="6" t="b">
        <v>0</v>
      </c>
    </row>
    <row r="258" spans="1:10" x14ac:dyDescent="0.2">
      <c r="A258" s="6" t="s">
        <v>267</v>
      </c>
      <c r="B258" s="6" t="s">
        <v>12882</v>
      </c>
      <c r="C258" s="6">
        <v>14815</v>
      </c>
      <c r="D258" s="6">
        <v>50.118205141550199</v>
      </c>
      <c r="E258" s="6">
        <v>-0.70629957798222398</v>
      </c>
      <c r="F258" s="6">
        <v>0.119534920191776</v>
      </c>
      <c r="G258" s="7">
        <v>1.96458045747624E-10</v>
      </c>
      <c r="H258" s="7">
        <v>2.1756469220102299E-8</v>
      </c>
      <c r="I258" s="6" t="s">
        <v>14894</v>
      </c>
      <c r="J258" s="6" t="b">
        <v>0</v>
      </c>
    </row>
    <row r="259" spans="1:10" x14ac:dyDescent="0.2">
      <c r="A259" s="6" t="s">
        <v>337</v>
      </c>
      <c r="B259" s="6" t="s">
        <v>13258</v>
      </c>
      <c r="C259" s="6">
        <v>100604</v>
      </c>
      <c r="D259" s="6">
        <v>38.849166885788101</v>
      </c>
      <c r="E259" s="6">
        <v>0.78238495417711496</v>
      </c>
      <c r="F259" s="6">
        <v>0.132895239955195</v>
      </c>
      <c r="G259" s="7">
        <v>2.4845286696178398E-10</v>
      </c>
      <c r="H259" s="7">
        <v>2.7281388112066399E-8</v>
      </c>
      <c r="I259" s="6" t="s">
        <v>13983</v>
      </c>
      <c r="J259" s="6" t="b">
        <v>0</v>
      </c>
    </row>
    <row r="260" spans="1:10" x14ac:dyDescent="0.2">
      <c r="A260" s="6" t="s">
        <v>126</v>
      </c>
      <c r="B260" s="6" t="s">
        <v>12874</v>
      </c>
      <c r="C260" s="6">
        <v>15208</v>
      </c>
      <c r="D260" s="6">
        <v>29.976503588978598</v>
      </c>
      <c r="E260" s="6">
        <v>-0.89823539085023796</v>
      </c>
      <c r="F260" s="6">
        <v>0.153904578027665</v>
      </c>
      <c r="G260" s="7">
        <v>2.5788248935674798E-10</v>
      </c>
      <c r="H260" s="7">
        <v>2.8078852223490601E-8</v>
      </c>
      <c r="I260" s="6" t="s">
        <v>14894</v>
      </c>
      <c r="J260" s="6" t="b">
        <v>0</v>
      </c>
    </row>
    <row r="261" spans="1:10" x14ac:dyDescent="0.2">
      <c r="A261" s="6" t="s">
        <v>197</v>
      </c>
      <c r="B261" s="6" t="s">
        <v>12935</v>
      </c>
      <c r="C261" s="6">
        <v>108682</v>
      </c>
      <c r="D261" s="6">
        <v>40.406932994247697</v>
      </c>
      <c r="E261" s="6">
        <v>0.71614968827370895</v>
      </c>
      <c r="F261" s="6">
        <v>0.122575560182671</v>
      </c>
      <c r="G261" s="7">
        <v>2.8019463639862899E-10</v>
      </c>
      <c r="H261" s="7">
        <v>3.0254015865141998E-8</v>
      </c>
      <c r="I261" s="6" t="s">
        <v>14894</v>
      </c>
      <c r="J261" s="6" t="b">
        <v>0</v>
      </c>
    </row>
    <row r="262" spans="1:10" x14ac:dyDescent="0.2">
      <c r="A262" s="6" t="s">
        <v>88</v>
      </c>
      <c r="B262" s="6" t="s">
        <v>12986</v>
      </c>
      <c r="C262" s="6">
        <v>66214</v>
      </c>
      <c r="D262" s="6">
        <v>61.219967783359401</v>
      </c>
      <c r="E262" s="6">
        <v>0.72350028436987102</v>
      </c>
      <c r="F262" s="6">
        <v>0.123774337996779</v>
      </c>
      <c r="G262" s="7">
        <v>2.9936336279249802E-10</v>
      </c>
      <c r="H262" s="7">
        <v>3.20566205925818E-8</v>
      </c>
      <c r="I262" s="6" t="s">
        <v>14894</v>
      </c>
      <c r="J262" s="6" t="b">
        <v>0</v>
      </c>
    </row>
    <row r="263" spans="1:10" x14ac:dyDescent="0.2">
      <c r="A263" s="6" t="s">
        <v>302</v>
      </c>
      <c r="B263" s="6" t="s">
        <v>12901</v>
      </c>
      <c r="C263" s="6">
        <v>12192</v>
      </c>
      <c r="D263" s="6">
        <v>43.992527080123502</v>
      </c>
      <c r="E263" s="6">
        <v>-0.71543818540841797</v>
      </c>
      <c r="F263" s="6">
        <v>0.122467004276234</v>
      </c>
      <c r="G263" s="7">
        <v>3.1062425748615698E-10</v>
      </c>
      <c r="H263" s="7">
        <v>3.2989823805312597E-8</v>
      </c>
      <c r="I263" s="6" t="s">
        <v>14894</v>
      </c>
      <c r="J263" s="6" t="b">
        <v>0</v>
      </c>
    </row>
    <row r="264" spans="1:10" x14ac:dyDescent="0.2">
      <c r="A264" s="6" t="s">
        <v>218</v>
      </c>
      <c r="B264" s="6" t="s">
        <v>12884</v>
      </c>
      <c r="C264" s="6">
        <v>74191</v>
      </c>
      <c r="D264" s="6">
        <v>5.5912622727981098</v>
      </c>
      <c r="E264" s="6">
        <v>-2.1162774294545601</v>
      </c>
      <c r="F264" s="6">
        <v>0.364280577541154</v>
      </c>
      <c r="G264" s="7">
        <v>4.8427047155507096E-10</v>
      </c>
      <c r="H264" s="7">
        <v>5.1013760162106098E-8</v>
      </c>
      <c r="I264" s="6" t="s">
        <v>14894</v>
      </c>
      <c r="J264" s="6" t="b">
        <v>0</v>
      </c>
    </row>
    <row r="265" spans="1:10" x14ac:dyDescent="0.2">
      <c r="A265" s="6" t="s">
        <v>214</v>
      </c>
      <c r="B265" s="6" t="s">
        <v>13332</v>
      </c>
      <c r="C265" s="6">
        <v>27361</v>
      </c>
      <c r="D265" s="6">
        <v>17.688294511210501</v>
      </c>
      <c r="E265" s="6">
        <v>1.0691940795224499</v>
      </c>
      <c r="F265" s="6">
        <v>0.18558308346771199</v>
      </c>
      <c r="G265" s="7">
        <v>5.9724792963582201E-10</v>
      </c>
      <c r="H265" s="7">
        <v>6.2407592131381905E-8</v>
      </c>
      <c r="I265" s="6" t="s">
        <v>14321</v>
      </c>
      <c r="J265" s="6" t="b">
        <v>0</v>
      </c>
    </row>
    <row r="266" spans="1:10" x14ac:dyDescent="0.2">
      <c r="A266" s="6" t="s">
        <v>273</v>
      </c>
      <c r="B266" s="6" t="s">
        <v>13809</v>
      </c>
      <c r="C266" s="6">
        <v>270210</v>
      </c>
      <c r="D266" s="6">
        <v>76.144950556531995</v>
      </c>
      <c r="E266" s="6">
        <v>0.51146432238341299</v>
      </c>
      <c r="F266" s="6">
        <v>8.8807193070373006E-2</v>
      </c>
      <c r="G266" s="7">
        <v>6.1940118922487705E-10</v>
      </c>
      <c r="H266" s="7">
        <v>6.4204649670293893E-8</v>
      </c>
      <c r="I266" s="6" t="s">
        <v>13117</v>
      </c>
      <c r="J266" s="6" t="b">
        <v>0</v>
      </c>
    </row>
    <row r="267" spans="1:10" x14ac:dyDescent="0.2">
      <c r="A267" s="6" t="s">
        <v>189</v>
      </c>
      <c r="B267" s="6" t="s">
        <v>12890</v>
      </c>
      <c r="C267" s="6">
        <v>28250</v>
      </c>
      <c r="D267" s="6">
        <v>61.827812836974303</v>
      </c>
      <c r="E267" s="6">
        <v>-0.67800221844831998</v>
      </c>
      <c r="F267" s="6">
        <v>0.119642567244429</v>
      </c>
      <c r="G267" s="7">
        <v>8.5939116132755402E-10</v>
      </c>
      <c r="H267" s="7">
        <v>8.8374057756516799E-8</v>
      </c>
      <c r="I267" s="6" t="s">
        <v>14894</v>
      </c>
      <c r="J267" s="6" t="b">
        <v>0</v>
      </c>
    </row>
    <row r="268" spans="1:10" x14ac:dyDescent="0.2">
      <c r="A268" s="6" t="s">
        <v>306</v>
      </c>
      <c r="B268" s="6" t="s">
        <v>12916</v>
      </c>
      <c r="C268" s="6">
        <v>69635</v>
      </c>
      <c r="D268" s="6">
        <v>169.14418742410999</v>
      </c>
      <c r="E268" s="6">
        <v>0.43104306132963599</v>
      </c>
      <c r="F268" s="6">
        <v>7.5340542516276102E-2</v>
      </c>
      <c r="G268" s="7">
        <v>9.0848285735526005E-10</v>
      </c>
      <c r="H268" s="7">
        <v>9.2686711675213398E-8</v>
      </c>
      <c r="I268" s="6" t="s">
        <v>14894</v>
      </c>
      <c r="J268" s="6" t="b">
        <v>0</v>
      </c>
    </row>
    <row r="269" spans="1:10" x14ac:dyDescent="0.2">
      <c r="A269" s="6" t="s">
        <v>4951</v>
      </c>
      <c r="B269" s="6" t="s">
        <v>14603</v>
      </c>
      <c r="C269" s="6">
        <v>208777</v>
      </c>
      <c r="D269" s="6">
        <v>21.150546781537098</v>
      </c>
      <c r="E269" s="6">
        <v>-1.10409385987457</v>
      </c>
      <c r="F269" s="6">
        <v>0.19549848596799899</v>
      </c>
      <c r="G269" s="7">
        <v>9.1588047246768302E-10</v>
      </c>
      <c r="H269" s="7">
        <v>9.2711431888779499E-8</v>
      </c>
      <c r="I269" s="6" t="s">
        <v>13459</v>
      </c>
      <c r="J269" s="6" t="b">
        <v>0</v>
      </c>
    </row>
    <row r="270" spans="1:10" x14ac:dyDescent="0.2">
      <c r="A270" s="6" t="s">
        <v>3577</v>
      </c>
      <c r="B270" s="6" t="s">
        <v>14296</v>
      </c>
      <c r="C270" s="6">
        <v>217335</v>
      </c>
      <c r="D270" s="6">
        <v>23.123736671799101</v>
      </c>
      <c r="E270" s="6">
        <v>0.91821074971861805</v>
      </c>
      <c r="F270" s="6">
        <v>0.163478537813356</v>
      </c>
      <c r="G270" s="7">
        <v>1.0547687756433799E-9</v>
      </c>
      <c r="H270" s="7">
        <v>1.0594293818613401E-7</v>
      </c>
      <c r="I270" s="6" t="s">
        <v>13989</v>
      </c>
      <c r="J270" s="6" t="b">
        <v>0</v>
      </c>
    </row>
    <row r="271" spans="1:10" x14ac:dyDescent="0.2">
      <c r="A271" s="6" t="s">
        <v>144</v>
      </c>
      <c r="B271" s="6" t="s">
        <v>12995</v>
      </c>
      <c r="C271" s="6">
        <v>23921</v>
      </c>
      <c r="D271" s="6">
        <v>10.484609160732299</v>
      </c>
      <c r="E271" s="6">
        <v>1.52935996522564</v>
      </c>
      <c r="F271" s="6">
        <v>0.26976684040896398</v>
      </c>
      <c r="G271" s="7">
        <v>1.0982588066292301E-9</v>
      </c>
      <c r="H271" s="7">
        <v>1.09462610442269E-7</v>
      </c>
      <c r="I271" s="6" t="s">
        <v>14894</v>
      </c>
      <c r="J271" s="6" t="b">
        <v>0</v>
      </c>
    </row>
    <row r="272" spans="1:10" x14ac:dyDescent="0.2">
      <c r="A272" s="6" t="s">
        <v>223</v>
      </c>
      <c r="B272" s="6" t="s">
        <v>12985</v>
      </c>
      <c r="C272" s="6">
        <v>19416</v>
      </c>
      <c r="D272" s="6">
        <v>11.101236794810401</v>
      </c>
      <c r="E272" s="6">
        <v>1.4129464977064301</v>
      </c>
      <c r="F272" s="6">
        <v>0.25261593621738898</v>
      </c>
      <c r="G272" s="7">
        <v>1.1228850514981601E-9</v>
      </c>
      <c r="H272" s="7">
        <v>1.11062760398944E-7</v>
      </c>
      <c r="I272" s="6" t="s">
        <v>14894</v>
      </c>
      <c r="J272" s="6" t="b">
        <v>0</v>
      </c>
    </row>
    <row r="273" spans="1:10" x14ac:dyDescent="0.2">
      <c r="A273" s="6" t="s">
        <v>252</v>
      </c>
      <c r="B273" s="6" t="s">
        <v>12923</v>
      </c>
      <c r="C273" s="6">
        <v>72750</v>
      </c>
      <c r="D273" s="6">
        <v>57.299053546301003</v>
      </c>
      <c r="E273" s="6">
        <v>0.60567512838947701</v>
      </c>
      <c r="F273" s="6">
        <v>0.107579827439904</v>
      </c>
      <c r="G273" s="7">
        <v>1.2835260602975199E-9</v>
      </c>
      <c r="H273" s="7">
        <v>1.25989751236932E-7</v>
      </c>
      <c r="I273" s="6" t="s">
        <v>14894</v>
      </c>
      <c r="J273" s="6" t="b">
        <v>0</v>
      </c>
    </row>
    <row r="274" spans="1:10" x14ac:dyDescent="0.2">
      <c r="A274" s="6" t="s">
        <v>514</v>
      </c>
      <c r="B274" s="6" t="s">
        <v>13206</v>
      </c>
      <c r="C274" s="6">
        <v>268527</v>
      </c>
      <c r="D274" s="6">
        <v>4.5326753642480204</v>
      </c>
      <c r="E274" s="6">
        <v>2.43264542818681</v>
      </c>
      <c r="F274" s="6">
        <v>0.43248397124982402</v>
      </c>
      <c r="G274" s="7">
        <v>1.29377133420694E-9</v>
      </c>
      <c r="H274" s="7">
        <v>1.26040565243003E-7</v>
      </c>
      <c r="I274" s="6" t="s">
        <v>14358</v>
      </c>
      <c r="J274" s="6" t="b">
        <v>0</v>
      </c>
    </row>
    <row r="275" spans="1:10" x14ac:dyDescent="0.2">
      <c r="A275" s="6" t="s">
        <v>192</v>
      </c>
      <c r="B275" s="6" t="s">
        <v>13259</v>
      </c>
      <c r="C275" s="6">
        <v>71228</v>
      </c>
      <c r="D275" s="6">
        <v>37.695108435879298</v>
      </c>
      <c r="E275" s="6">
        <v>0.77120849559720706</v>
      </c>
      <c r="F275" s="6">
        <v>0.13795593451525601</v>
      </c>
      <c r="G275" s="7">
        <v>1.33054488364066E-9</v>
      </c>
      <c r="H275" s="7">
        <v>1.28655746696507E-7</v>
      </c>
      <c r="I275" s="6" t="s">
        <v>13983</v>
      </c>
      <c r="J275" s="6" t="b">
        <v>0</v>
      </c>
    </row>
    <row r="276" spans="1:10" x14ac:dyDescent="0.2">
      <c r="A276" s="6" t="s">
        <v>579</v>
      </c>
      <c r="B276" s="6" t="s">
        <v>13150</v>
      </c>
      <c r="C276" s="6">
        <v>215748</v>
      </c>
      <c r="D276" s="6">
        <v>11.3713511607538</v>
      </c>
      <c r="E276" s="6">
        <v>1.39015156435275</v>
      </c>
      <c r="F276" s="6">
        <v>0.24811983988034</v>
      </c>
      <c r="G276" s="7">
        <v>1.42212095822178E-9</v>
      </c>
      <c r="H276" s="7">
        <v>1.36492009301331E-7</v>
      </c>
      <c r="I276" s="6" t="s">
        <v>14549</v>
      </c>
      <c r="J276" s="6" t="b">
        <v>0</v>
      </c>
    </row>
    <row r="277" spans="1:10" x14ac:dyDescent="0.2">
      <c r="A277" s="6" t="s">
        <v>361</v>
      </c>
      <c r="B277" s="6" t="s">
        <v>12869</v>
      </c>
      <c r="C277" s="6">
        <v>14221</v>
      </c>
      <c r="D277" s="6">
        <v>42.788596832401801</v>
      </c>
      <c r="E277" s="6">
        <v>-0.80335155751648901</v>
      </c>
      <c r="F277" s="6">
        <v>0.14479918665812699</v>
      </c>
      <c r="G277" s="7">
        <v>1.4965107245406199E-9</v>
      </c>
      <c r="H277" s="7">
        <v>1.42575657778477E-7</v>
      </c>
      <c r="I277" s="6" t="s">
        <v>14894</v>
      </c>
      <c r="J277" s="6" t="b">
        <v>0</v>
      </c>
    </row>
    <row r="278" spans="1:10" x14ac:dyDescent="0.2">
      <c r="A278" s="6" t="s">
        <v>658</v>
      </c>
      <c r="B278" s="6" t="s">
        <v>13254</v>
      </c>
      <c r="C278" s="6">
        <v>245631</v>
      </c>
      <c r="D278" s="6">
        <v>5.3923402086971102</v>
      </c>
      <c r="E278" s="6">
        <v>2.1536014114766502</v>
      </c>
      <c r="F278" s="6">
        <v>0.38453421609127603</v>
      </c>
      <c r="G278" s="7">
        <v>1.5665936538796799E-9</v>
      </c>
      <c r="H278" s="7">
        <v>1.4816316768845999E-7</v>
      </c>
      <c r="I278" s="6" t="s">
        <v>14005</v>
      </c>
      <c r="J278" s="6" t="b">
        <v>0</v>
      </c>
    </row>
    <row r="279" spans="1:10" x14ac:dyDescent="0.2">
      <c r="A279" s="6" t="s">
        <v>50</v>
      </c>
      <c r="B279" s="6" t="s">
        <v>13314</v>
      </c>
      <c r="C279" s="6">
        <v>15460</v>
      </c>
      <c r="D279" s="6">
        <v>17.8732459746772</v>
      </c>
      <c r="E279" s="6">
        <v>1.26041871856938</v>
      </c>
      <c r="F279" s="6">
        <v>0.22565766612370999</v>
      </c>
      <c r="G279" s="7">
        <v>1.63739580403216E-9</v>
      </c>
      <c r="H279" s="7">
        <v>1.53737227774237E-7</v>
      </c>
      <c r="I279" s="6" t="s">
        <v>14435</v>
      </c>
      <c r="J279" s="6" t="b">
        <v>0</v>
      </c>
    </row>
    <row r="280" spans="1:10" x14ac:dyDescent="0.2">
      <c r="A280" s="6" t="s">
        <v>351</v>
      </c>
      <c r="B280" s="6" t="s">
        <v>12940</v>
      </c>
      <c r="C280" s="6">
        <v>15982</v>
      </c>
      <c r="D280" s="6">
        <v>81.867424516243801</v>
      </c>
      <c r="E280" s="6">
        <v>0.54654307159702697</v>
      </c>
      <c r="F280" s="6">
        <v>9.7457396602278104E-2</v>
      </c>
      <c r="G280" s="7">
        <v>1.70700828547584E-9</v>
      </c>
      <c r="H280" s="7">
        <v>1.59120189603672E-7</v>
      </c>
      <c r="I280" s="6" t="s">
        <v>14894</v>
      </c>
      <c r="J280" s="6" t="b">
        <v>0</v>
      </c>
    </row>
    <row r="281" spans="1:10" x14ac:dyDescent="0.2">
      <c r="A281" s="6" t="s">
        <v>90</v>
      </c>
      <c r="B281" s="6" t="s">
        <v>12877</v>
      </c>
      <c r="C281" s="6">
        <v>16403</v>
      </c>
      <c r="D281" s="6">
        <v>34.877217403957196</v>
      </c>
      <c r="E281" s="6">
        <v>-0.80701270191859298</v>
      </c>
      <c r="F281" s="6">
        <v>0.14636960020557499</v>
      </c>
      <c r="G281" s="7">
        <v>2.0590594547785301E-9</v>
      </c>
      <c r="H281" s="7">
        <v>1.90565952539753E-7</v>
      </c>
      <c r="I281" s="6" t="s">
        <v>14894</v>
      </c>
      <c r="J281" s="6" t="b">
        <v>0</v>
      </c>
    </row>
    <row r="282" spans="1:10" x14ac:dyDescent="0.2">
      <c r="A282" s="6" t="s">
        <v>6578</v>
      </c>
      <c r="B282" s="6" t="s">
        <v>14380</v>
      </c>
      <c r="C282" s="6">
        <v>11783</v>
      </c>
      <c r="D282" s="6">
        <v>39.178485674095299</v>
      </c>
      <c r="E282" s="6">
        <v>0.75611445106327901</v>
      </c>
      <c r="F282" s="6">
        <v>0.13754801760923299</v>
      </c>
      <c r="G282" s="7">
        <v>2.22394210288634E-9</v>
      </c>
      <c r="H282" s="7">
        <v>2.0436608388012999E-7</v>
      </c>
      <c r="I282" s="6" t="s">
        <v>14007</v>
      </c>
      <c r="J282" s="6" t="b">
        <v>0</v>
      </c>
    </row>
    <row r="283" spans="1:10" x14ac:dyDescent="0.2">
      <c r="A283" s="6" t="s">
        <v>280</v>
      </c>
      <c r="B283" s="6" t="s">
        <v>12928</v>
      </c>
      <c r="C283" s="6">
        <v>55990</v>
      </c>
      <c r="D283" s="6">
        <v>6.58083783096074</v>
      </c>
      <c r="E283" s="6">
        <v>1.8654992585432499</v>
      </c>
      <c r="F283" s="6">
        <v>0.34102933620368298</v>
      </c>
      <c r="G283" s="7">
        <v>2.2527691005702902E-9</v>
      </c>
      <c r="H283" s="7">
        <v>2.05557248141474E-7</v>
      </c>
      <c r="I283" s="6" t="s">
        <v>14894</v>
      </c>
      <c r="J283" s="6" t="b">
        <v>0</v>
      </c>
    </row>
    <row r="284" spans="1:10" x14ac:dyDescent="0.2">
      <c r="A284" s="6" t="s">
        <v>249</v>
      </c>
      <c r="B284" s="6" t="s">
        <v>12960</v>
      </c>
      <c r="C284" s="6">
        <v>71263</v>
      </c>
      <c r="D284" s="6">
        <v>25.924994696065301</v>
      </c>
      <c r="E284" s="6">
        <v>0.83833742766281305</v>
      </c>
      <c r="F284" s="6">
        <v>0.15409791343509999</v>
      </c>
      <c r="G284" s="7">
        <v>2.8847861681127701E-9</v>
      </c>
      <c r="H284" s="7">
        <v>2.6138583482683398E-7</v>
      </c>
      <c r="I284" s="6" t="s">
        <v>14894</v>
      </c>
      <c r="J284" s="6" t="b">
        <v>0</v>
      </c>
    </row>
    <row r="285" spans="1:10" x14ac:dyDescent="0.2">
      <c r="A285" s="6" t="s">
        <v>73</v>
      </c>
      <c r="B285" s="6" t="s">
        <v>12945</v>
      </c>
      <c r="C285" s="6">
        <v>381924</v>
      </c>
      <c r="D285" s="6">
        <v>2.73529525095182</v>
      </c>
      <c r="E285" s="6">
        <v>3.6254522602894901</v>
      </c>
      <c r="F285" s="6">
        <v>0.697412651795141</v>
      </c>
      <c r="G285" s="7">
        <v>4.5018409058725598E-9</v>
      </c>
      <c r="H285" s="7">
        <v>4.0507189317632399E-7</v>
      </c>
      <c r="I285" s="6" t="s">
        <v>14894</v>
      </c>
      <c r="J285" s="6" t="b">
        <v>0</v>
      </c>
    </row>
    <row r="286" spans="1:10" x14ac:dyDescent="0.2">
      <c r="A286" s="6" t="s">
        <v>67</v>
      </c>
      <c r="B286" s="6" t="s">
        <v>13250</v>
      </c>
      <c r="C286" s="6">
        <v>20677</v>
      </c>
      <c r="D286" s="6">
        <v>49.004546292074302</v>
      </c>
      <c r="E286" s="6">
        <v>0.68471092787853505</v>
      </c>
      <c r="F286" s="6">
        <v>0.12715907815556199</v>
      </c>
      <c r="G286" s="7">
        <v>4.9093979595429104E-9</v>
      </c>
      <c r="H286" s="7">
        <v>4.3869703008136202E-7</v>
      </c>
      <c r="I286" s="6" t="s">
        <v>14005</v>
      </c>
      <c r="J286" s="6" t="b">
        <v>0</v>
      </c>
    </row>
    <row r="287" spans="1:10" x14ac:dyDescent="0.2">
      <c r="A287" s="6" t="s">
        <v>383</v>
      </c>
      <c r="B287" s="6" t="s">
        <v>13256</v>
      </c>
      <c r="C287" s="6">
        <v>16819</v>
      </c>
      <c r="D287" s="6">
        <v>8.95070696687044</v>
      </c>
      <c r="E287" s="6">
        <v>3.2470028993904099</v>
      </c>
      <c r="F287" s="6">
        <v>0.63517090453474201</v>
      </c>
      <c r="G287" s="7">
        <v>5.1147186166264704E-9</v>
      </c>
      <c r="H287" s="7">
        <v>4.5391376106595301E-7</v>
      </c>
      <c r="I287" s="6" t="s">
        <v>13983</v>
      </c>
      <c r="J287" s="6" t="b">
        <v>0</v>
      </c>
    </row>
    <row r="288" spans="1:10" x14ac:dyDescent="0.2">
      <c r="A288" s="6" t="s">
        <v>53</v>
      </c>
      <c r="B288" s="6" t="s">
        <v>12979</v>
      </c>
      <c r="C288" s="6">
        <v>58801</v>
      </c>
      <c r="D288" s="6">
        <v>5.5610589184736599</v>
      </c>
      <c r="E288" s="6">
        <v>2.0561388612548401</v>
      </c>
      <c r="F288" s="6">
        <v>0.38750718436322701</v>
      </c>
      <c r="G288" s="7">
        <v>5.1767689471211904E-9</v>
      </c>
      <c r="H288" s="7">
        <v>4.56295205767682E-7</v>
      </c>
      <c r="I288" s="6" t="s">
        <v>14894</v>
      </c>
      <c r="J288" s="6" t="b">
        <v>0</v>
      </c>
    </row>
    <row r="289" spans="1:10" x14ac:dyDescent="0.2">
      <c r="A289" s="6" t="s">
        <v>112</v>
      </c>
      <c r="B289" s="6" t="s">
        <v>12912</v>
      </c>
      <c r="C289" s="6">
        <v>53599</v>
      </c>
      <c r="D289" s="6">
        <v>64.934542186146402</v>
      </c>
      <c r="E289" s="6">
        <v>0.55483875327588505</v>
      </c>
      <c r="F289" s="6">
        <v>0.103630788055593</v>
      </c>
      <c r="G289" s="7">
        <v>6.1530682087235501E-9</v>
      </c>
      <c r="H289" s="7">
        <v>5.3868449175966901E-7</v>
      </c>
      <c r="I289" s="6" t="s">
        <v>14894</v>
      </c>
      <c r="J289" s="6" t="b">
        <v>0</v>
      </c>
    </row>
    <row r="290" spans="1:10" x14ac:dyDescent="0.2">
      <c r="A290" s="6" t="s">
        <v>336</v>
      </c>
      <c r="B290" s="6" t="s">
        <v>12915</v>
      </c>
      <c r="C290" s="6">
        <v>12826</v>
      </c>
      <c r="D290" s="6">
        <v>32.463586008718899</v>
      </c>
      <c r="E290" s="6">
        <v>0.78680350265882704</v>
      </c>
      <c r="F290" s="6">
        <v>0.14801281391809201</v>
      </c>
      <c r="G290" s="7">
        <v>6.4831551390991797E-9</v>
      </c>
      <c r="H290" s="7">
        <v>5.6377343045173196E-7</v>
      </c>
      <c r="I290" s="6" t="s">
        <v>14894</v>
      </c>
      <c r="J290" s="6" t="b">
        <v>0</v>
      </c>
    </row>
    <row r="291" spans="1:10" x14ac:dyDescent="0.2">
      <c r="A291" s="6" t="s">
        <v>84</v>
      </c>
      <c r="B291" s="6" t="s">
        <v>12870</v>
      </c>
      <c r="C291" s="6">
        <v>14254</v>
      </c>
      <c r="D291" s="6">
        <v>85.500677131196099</v>
      </c>
      <c r="E291" s="6">
        <v>-0.52313282244386705</v>
      </c>
      <c r="F291" s="6">
        <v>9.7529533996150899E-2</v>
      </c>
      <c r="G291" s="7">
        <v>6.5638231662409601E-9</v>
      </c>
      <c r="H291" s="7">
        <v>5.6698304509989403E-7</v>
      </c>
      <c r="I291" s="6" t="s">
        <v>14894</v>
      </c>
      <c r="J291" s="6" t="b">
        <v>0</v>
      </c>
    </row>
    <row r="292" spans="1:10" x14ac:dyDescent="0.2">
      <c r="A292" s="6" t="s">
        <v>168</v>
      </c>
      <c r="B292" s="6" t="s">
        <v>13147</v>
      </c>
      <c r="C292" s="6">
        <v>239122</v>
      </c>
      <c r="D292" s="6">
        <v>4.8628113324345996</v>
      </c>
      <c r="E292" s="6">
        <v>2.1325629113715201</v>
      </c>
      <c r="F292" s="6">
        <v>0.40332794408447598</v>
      </c>
      <c r="G292" s="7">
        <v>6.8984883485623999E-9</v>
      </c>
      <c r="H292" s="7">
        <v>5.9194512273061599E-7</v>
      </c>
      <c r="I292" s="6" t="s">
        <v>14549</v>
      </c>
      <c r="J292" s="6" t="b">
        <v>0</v>
      </c>
    </row>
    <row r="293" spans="1:10" x14ac:dyDescent="0.2">
      <c r="A293" s="6" t="s">
        <v>261</v>
      </c>
      <c r="B293" s="6" t="s">
        <v>13194</v>
      </c>
      <c r="C293" s="6">
        <v>18704</v>
      </c>
      <c r="D293" s="6">
        <v>41.920106678355403</v>
      </c>
      <c r="E293" s="6">
        <v>0.62530736124179298</v>
      </c>
      <c r="F293" s="6">
        <v>0.117943968515367</v>
      </c>
      <c r="G293" s="7">
        <v>7.4518786742841696E-9</v>
      </c>
      <c r="H293" s="7">
        <v>6.3522363146513198E-7</v>
      </c>
      <c r="I293" s="6" t="s">
        <v>14334</v>
      </c>
      <c r="J293" s="6" t="b">
        <v>0</v>
      </c>
    </row>
    <row r="294" spans="1:10" x14ac:dyDescent="0.2">
      <c r="A294" s="6" t="s">
        <v>8656</v>
      </c>
      <c r="B294" s="6" t="s">
        <v>14319</v>
      </c>
      <c r="C294" s="6">
        <v>80888</v>
      </c>
      <c r="D294" s="6">
        <v>45.435190147841901</v>
      </c>
      <c r="E294" s="6">
        <v>0.71546366042159004</v>
      </c>
      <c r="F294" s="6">
        <v>0.135818441046623</v>
      </c>
      <c r="G294" s="7">
        <v>8.3970303596956301E-9</v>
      </c>
      <c r="H294" s="7">
        <v>7.1111321810834096E-7</v>
      </c>
      <c r="I294" s="6" t="s">
        <v>13429</v>
      </c>
      <c r="J294" s="6" t="b">
        <v>0</v>
      </c>
    </row>
    <row r="295" spans="1:10" x14ac:dyDescent="0.2">
      <c r="A295" s="6" t="s">
        <v>143</v>
      </c>
      <c r="B295" s="6" t="s">
        <v>12873</v>
      </c>
      <c r="C295" s="6">
        <v>23890</v>
      </c>
      <c r="D295" s="6">
        <v>5.9380786795911797</v>
      </c>
      <c r="E295" s="6">
        <v>-1.90684974003718</v>
      </c>
      <c r="F295" s="6">
        <v>0.363347973826746</v>
      </c>
      <c r="G295" s="7">
        <v>8.9118389773775803E-9</v>
      </c>
      <c r="H295" s="7">
        <v>7.4980972486935896E-7</v>
      </c>
      <c r="I295" s="6" t="s">
        <v>14894</v>
      </c>
      <c r="J295" s="6" t="b">
        <v>0</v>
      </c>
    </row>
    <row r="296" spans="1:10" x14ac:dyDescent="0.2">
      <c r="A296" s="6" t="s">
        <v>381</v>
      </c>
      <c r="B296" s="6" t="s">
        <v>13401</v>
      </c>
      <c r="C296" s="6">
        <v>27273</v>
      </c>
      <c r="D296" s="6">
        <v>11.294761659971501</v>
      </c>
      <c r="E296" s="6">
        <v>1.3264546278264899</v>
      </c>
      <c r="F296" s="6">
        <v>0.25183052021465901</v>
      </c>
      <c r="G296" s="7">
        <v>9.6001647554965808E-9</v>
      </c>
      <c r="H296" s="7">
        <v>7.9736753036518697E-7</v>
      </c>
      <c r="I296" s="6" t="s">
        <v>14002</v>
      </c>
      <c r="J296" s="6" t="b">
        <v>0</v>
      </c>
    </row>
    <row r="297" spans="1:10" x14ac:dyDescent="0.2">
      <c r="A297" s="6" t="s">
        <v>201</v>
      </c>
      <c r="B297" s="6" t="s">
        <v>12932</v>
      </c>
      <c r="C297" s="6">
        <v>14623</v>
      </c>
      <c r="D297" s="6">
        <v>118.81818126460701</v>
      </c>
      <c r="E297" s="6">
        <v>0.52761449685127804</v>
      </c>
      <c r="F297" s="6">
        <v>0.10092687545993</v>
      </c>
      <c r="G297" s="7">
        <v>9.55799983423958E-9</v>
      </c>
      <c r="H297" s="7">
        <v>7.9736753036518697E-7</v>
      </c>
      <c r="I297" s="6" t="s">
        <v>14894</v>
      </c>
      <c r="J297" s="6" t="b">
        <v>0</v>
      </c>
    </row>
    <row r="298" spans="1:10" x14ac:dyDescent="0.2">
      <c r="A298" s="6" t="s">
        <v>121</v>
      </c>
      <c r="B298" s="6" t="s">
        <v>12866</v>
      </c>
      <c r="C298" s="6">
        <v>104445</v>
      </c>
      <c r="D298" s="6">
        <v>10.976738938968101</v>
      </c>
      <c r="E298" s="6">
        <v>-1.35786885174823</v>
      </c>
      <c r="F298" s="6">
        <v>0.25801371046702498</v>
      </c>
      <c r="G298" s="7">
        <v>9.6868950739576699E-9</v>
      </c>
      <c r="H298" s="7">
        <v>7.9944649346031499E-7</v>
      </c>
      <c r="I298" s="6" t="s">
        <v>14894</v>
      </c>
      <c r="J298" s="6" t="b">
        <v>0</v>
      </c>
    </row>
    <row r="299" spans="1:10" x14ac:dyDescent="0.2">
      <c r="A299" s="6" t="s">
        <v>417</v>
      </c>
      <c r="B299" s="6" t="s">
        <v>13315</v>
      </c>
      <c r="C299" s="6">
        <v>69008</v>
      </c>
      <c r="D299" s="6">
        <v>17.471976505311101</v>
      </c>
      <c r="E299" s="6">
        <v>0.95376312545491804</v>
      </c>
      <c r="F299" s="6">
        <v>0.182568216525062</v>
      </c>
      <c r="G299" s="7">
        <v>1.07209226423088E-8</v>
      </c>
      <c r="H299" s="7">
        <v>8.79183510610094E-7</v>
      </c>
      <c r="I299" s="6" t="s">
        <v>14435</v>
      </c>
      <c r="J299" s="6" t="b">
        <v>0</v>
      </c>
    </row>
    <row r="300" spans="1:10" x14ac:dyDescent="0.2">
      <c r="A300" s="6" t="s">
        <v>86</v>
      </c>
      <c r="B300" s="6" t="s">
        <v>13012</v>
      </c>
      <c r="C300" s="6">
        <v>107769</v>
      </c>
      <c r="D300" s="6">
        <v>32.794487940504098</v>
      </c>
      <c r="E300" s="6">
        <v>0.78824114313335603</v>
      </c>
      <c r="F300" s="6">
        <v>0.15140177997443899</v>
      </c>
      <c r="G300" s="7">
        <v>1.08545556323981E-8</v>
      </c>
      <c r="H300" s="7">
        <v>8.8454388257221597E-7</v>
      </c>
      <c r="I300" s="6" t="s">
        <v>14894</v>
      </c>
      <c r="J300" s="6" t="b">
        <v>0</v>
      </c>
    </row>
    <row r="301" spans="1:10" x14ac:dyDescent="0.2">
      <c r="A301" s="6" t="s">
        <v>41</v>
      </c>
      <c r="B301" s="6" t="s">
        <v>12896</v>
      </c>
      <c r="C301" s="6">
        <v>21930</v>
      </c>
      <c r="D301" s="6">
        <v>24.325697972353598</v>
      </c>
      <c r="E301" s="6">
        <v>-1.1005110841260199</v>
      </c>
      <c r="F301" s="6">
        <v>0.211896111942109</v>
      </c>
      <c r="G301" s="7">
        <v>1.23378579663812E-8</v>
      </c>
      <c r="H301" s="7">
        <v>9.99135160440009E-7</v>
      </c>
      <c r="I301" s="6" t="s">
        <v>14894</v>
      </c>
      <c r="J301" s="6" t="b">
        <v>0</v>
      </c>
    </row>
    <row r="302" spans="1:10" x14ac:dyDescent="0.2">
      <c r="A302" s="6" t="s">
        <v>229</v>
      </c>
      <c r="B302" s="6" t="s">
        <v>13765</v>
      </c>
      <c r="C302" s="6">
        <v>104582</v>
      </c>
      <c r="D302" s="6">
        <v>58.600069237629398</v>
      </c>
      <c r="E302" s="6">
        <v>0.57447583185822904</v>
      </c>
      <c r="F302" s="6">
        <v>0.11072942129340101</v>
      </c>
      <c r="G302" s="7">
        <v>1.28121058792088E-8</v>
      </c>
      <c r="H302" s="7">
        <v>1.0310959992354601E-6</v>
      </c>
      <c r="I302" s="6" t="s">
        <v>13108</v>
      </c>
      <c r="J302" s="6" t="b">
        <v>0</v>
      </c>
    </row>
    <row r="303" spans="1:10" x14ac:dyDescent="0.2">
      <c r="A303" s="6" t="s">
        <v>118</v>
      </c>
      <c r="B303" s="6" t="s">
        <v>13009</v>
      </c>
      <c r="C303" s="6">
        <v>214133</v>
      </c>
      <c r="D303" s="6">
        <v>121.164233897294</v>
      </c>
      <c r="E303" s="6">
        <v>0.47069184578087198</v>
      </c>
      <c r="F303" s="6">
        <v>8.9054817794339006E-2</v>
      </c>
      <c r="G303" s="7">
        <v>1.43105003905706E-8</v>
      </c>
      <c r="H303" s="7">
        <v>1.1445750219791499E-6</v>
      </c>
      <c r="I303" s="6" t="s">
        <v>14894</v>
      </c>
      <c r="J303" s="6" t="b">
        <v>0</v>
      </c>
    </row>
    <row r="304" spans="1:10" x14ac:dyDescent="0.2">
      <c r="A304" s="6" t="s">
        <v>161</v>
      </c>
      <c r="B304" s="6" t="s">
        <v>12903</v>
      </c>
      <c r="C304" s="6">
        <v>17355</v>
      </c>
      <c r="D304" s="6">
        <v>11.4540850572322</v>
      </c>
      <c r="E304" s="6">
        <v>1.20622993060998</v>
      </c>
      <c r="F304" s="6">
        <v>0.232216408027896</v>
      </c>
      <c r="G304" s="7">
        <v>1.4430309486706601E-8</v>
      </c>
      <c r="H304" s="7">
        <v>1.14707680993409E-6</v>
      </c>
      <c r="I304" s="6" t="s">
        <v>14894</v>
      </c>
      <c r="J304" s="6" t="b">
        <v>0</v>
      </c>
    </row>
    <row r="305" spans="1:10" x14ac:dyDescent="0.2">
      <c r="A305" s="6" t="s">
        <v>295</v>
      </c>
      <c r="B305" s="6" t="s">
        <v>13220</v>
      </c>
      <c r="C305" s="6">
        <v>245945</v>
      </c>
      <c r="D305" s="6">
        <v>7.8274486484814503</v>
      </c>
      <c r="E305" s="6">
        <v>1.46589377814813</v>
      </c>
      <c r="F305" s="6">
        <v>0.28713904187424999</v>
      </c>
      <c r="G305" s="7">
        <v>1.6211396845569101E-8</v>
      </c>
      <c r="H305" s="7">
        <v>1.2807992007807199E-6</v>
      </c>
      <c r="I305" s="6" t="s">
        <v>14565</v>
      </c>
      <c r="J305" s="6" t="b">
        <v>0</v>
      </c>
    </row>
    <row r="306" spans="1:10" x14ac:dyDescent="0.2">
      <c r="A306" s="6" t="s">
        <v>374</v>
      </c>
      <c r="B306" s="6" t="s">
        <v>12977</v>
      </c>
      <c r="C306" s="6">
        <v>72287</v>
      </c>
      <c r="D306" s="6">
        <v>11.9612394349098</v>
      </c>
      <c r="E306" s="6">
        <v>1.32820182413361</v>
      </c>
      <c r="F306" s="6">
        <v>0.25987146442782399</v>
      </c>
      <c r="G306" s="7">
        <v>1.6767946654580501E-8</v>
      </c>
      <c r="H306" s="7">
        <v>1.3167411200206099E-6</v>
      </c>
      <c r="I306" s="6" t="s">
        <v>14894</v>
      </c>
      <c r="J306" s="6" t="b">
        <v>0</v>
      </c>
    </row>
    <row r="307" spans="1:10" x14ac:dyDescent="0.2">
      <c r="A307" s="6" t="s">
        <v>350</v>
      </c>
      <c r="B307" s="6" t="s">
        <v>13215</v>
      </c>
      <c r="C307" s="6">
        <v>67122</v>
      </c>
      <c r="D307" s="6">
        <v>29.601389790786701</v>
      </c>
      <c r="E307" s="6">
        <v>-0.72976672001232801</v>
      </c>
      <c r="F307" s="6">
        <v>0.143125353376719</v>
      </c>
      <c r="G307" s="7">
        <v>1.7464853596064199E-8</v>
      </c>
      <c r="H307" s="7">
        <v>1.36320547014581E-6</v>
      </c>
      <c r="I307" s="6" t="s">
        <v>14358</v>
      </c>
      <c r="J307" s="6" t="b">
        <v>0</v>
      </c>
    </row>
    <row r="308" spans="1:10" x14ac:dyDescent="0.2">
      <c r="A308" s="6" t="s">
        <v>207</v>
      </c>
      <c r="B308" s="6" t="s">
        <v>12943</v>
      </c>
      <c r="C308" s="6">
        <v>108960</v>
      </c>
      <c r="D308" s="6">
        <v>13.409342415009201</v>
      </c>
      <c r="E308" s="6">
        <v>1.0224372589130899</v>
      </c>
      <c r="F308" s="6">
        <v>0.20245044274186799</v>
      </c>
      <c r="G308" s="7">
        <v>2.4498909024853899E-8</v>
      </c>
      <c r="H308" s="7">
        <v>1.90079260020977E-6</v>
      </c>
      <c r="I308" s="6" t="s">
        <v>14894</v>
      </c>
      <c r="J308" s="6" t="b">
        <v>0</v>
      </c>
    </row>
    <row r="309" spans="1:10" x14ac:dyDescent="0.2">
      <c r="A309" s="6" t="s">
        <v>153</v>
      </c>
      <c r="B309" s="6" t="s">
        <v>13135</v>
      </c>
      <c r="C309" s="6">
        <v>67216</v>
      </c>
      <c r="D309" s="6">
        <v>63.856802383963398</v>
      </c>
      <c r="E309" s="6">
        <v>0.52868680856303796</v>
      </c>
      <c r="F309" s="6">
        <v>0.10358944229799499</v>
      </c>
      <c r="G309" s="7">
        <v>2.4785539679639699E-8</v>
      </c>
      <c r="H309" s="7">
        <v>1.9115847477922099E-6</v>
      </c>
      <c r="I309" s="6" t="s">
        <v>14542</v>
      </c>
      <c r="J309" s="6" t="b">
        <v>0</v>
      </c>
    </row>
    <row r="310" spans="1:10" x14ac:dyDescent="0.2">
      <c r="A310" s="6" t="s">
        <v>371</v>
      </c>
      <c r="B310" s="6" t="s">
        <v>14175</v>
      </c>
      <c r="C310" s="6">
        <v>21859</v>
      </c>
      <c r="D310" s="6">
        <v>410.18258033950701</v>
      </c>
      <c r="E310" s="6">
        <v>0.42695837222469102</v>
      </c>
      <c r="F310" s="6">
        <v>8.3683102603337806E-2</v>
      </c>
      <c r="G310" s="7">
        <v>2.6846978142034702E-8</v>
      </c>
      <c r="H310" s="7">
        <v>2.05832127684227E-6</v>
      </c>
      <c r="I310" s="6" t="s">
        <v>14004</v>
      </c>
      <c r="J310" s="6" t="b">
        <v>0</v>
      </c>
    </row>
    <row r="311" spans="1:10" x14ac:dyDescent="0.2">
      <c r="A311" s="6" t="s">
        <v>1470</v>
      </c>
      <c r="B311" s="6" t="s">
        <v>14459</v>
      </c>
      <c r="C311" s="6">
        <v>93691</v>
      </c>
      <c r="D311" s="6">
        <v>156.359074167497</v>
      </c>
      <c r="E311" s="6">
        <v>-0.37964529366736799</v>
      </c>
      <c r="F311" s="6">
        <v>7.3613499621474399E-2</v>
      </c>
      <c r="G311" s="7">
        <v>3.0572908443179002E-8</v>
      </c>
      <c r="H311" s="7">
        <v>2.3301951452839401E-6</v>
      </c>
      <c r="I311" s="6" t="s">
        <v>13989</v>
      </c>
      <c r="J311" s="6" t="b">
        <v>0</v>
      </c>
    </row>
    <row r="312" spans="1:10" x14ac:dyDescent="0.2">
      <c r="A312" s="6" t="s">
        <v>56</v>
      </c>
      <c r="B312" s="6" t="s">
        <v>12891</v>
      </c>
      <c r="C312" s="6">
        <v>20665</v>
      </c>
      <c r="D312" s="6">
        <v>34.473349435461998</v>
      </c>
      <c r="E312" s="6">
        <v>-0.78534980707615398</v>
      </c>
      <c r="F312" s="6">
        <v>0.157790180774904</v>
      </c>
      <c r="G312" s="7">
        <v>3.1043391932189303E-8</v>
      </c>
      <c r="H312" s="7">
        <v>2.3522177150021998E-6</v>
      </c>
      <c r="I312" s="6" t="s">
        <v>14894</v>
      </c>
      <c r="J312" s="6" t="b">
        <v>0</v>
      </c>
    </row>
    <row r="313" spans="1:10" x14ac:dyDescent="0.2">
      <c r="A313" s="6" t="s">
        <v>1112</v>
      </c>
      <c r="B313" s="6" t="s">
        <v>14307</v>
      </c>
      <c r="C313" s="6">
        <v>57875</v>
      </c>
      <c r="D313" s="6">
        <v>4.6910212629617503</v>
      </c>
      <c r="E313" s="6">
        <v>2.07068191926043</v>
      </c>
      <c r="F313" s="6">
        <v>0.40702213574905399</v>
      </c>
      <c r="G313" s="7">
        <v>3.2664377394284802E-8</v>
      </c>
      <c r="H313" s="7">
        <v>2.4606531273124898E-6</v>
      </c>
      <c r="I313" s="6" t="s">
        <v>13989</v>
      </c>
      <c r="J313" s="6" t="b">
        <v>0</v>
      </c>
    </row>
    <row r="314" spans="1:10" x14ac:dyDescent="0.2">
      <c r="A314" s="6" t="s">
        <v>446</v>
      </c>
      <c r="B314" s="6" t="s">
        <v>13249</v>
      </c>
      <c r="C314" s="6">
        <v>16177</v>
      </c>
      <c r="D314" s="6">
        <v>16.089161526251999</v>
      </c>
      <c r="E314" s="6">
        <v>0.96974110802915203</v>
      </c>
      <c r="F314" s="6">
        <v>0.19365414818363599</v>
      </c>
      <c r="G314" s="7">
        <v>3.3341195609915E-8</v>
      </c>
      <c r="H314" s="7">
        <v>2.4971206446107998E-6</v>
      </c>
      <c r="I314" s="6" t="s">
        <v>14005</v>
      </c>
      <c r="J314" s="6" t="b">
        <v>0</v>
      </c>
    </row>
    <row r="315" spans="1:10" x14ac:dyDescent="0.2">
      <c r="A315" s="6" t="s">
        <v>260</v>
      </c>
      <c r="B315" s="6" t="s">
        <v>13211</v>
      </c>
      <c r="C315" s="6">
        <v>665113</v>
      </c>
      <c r="D315" s="6">
        <v>190.193404535024</v>
      </c>
      <c r="E315" s="6">
        <v>0.361743784454779</v>
      </c>
      <c r="F315" s="6">
        <v>7.0575230680054807E-2</v>
      </c>
      <c r="G315" s="7">
        <v>3.4959044037154898E-8</v>
      </c>
      <c r="H315" s="7">
        <v>2.6032432964908999E-6</v>
      </c>
      <c r="I315" s="6" t="s">
        <v>14358</v>
      </c>
      <c r="J315" s="6" t="b">
        <v>0</v>
      </c>
    </row>
    <row r="316" spans="1:10" x14ac:dyDescent="0.2">
      <c r="A316" s="6" t="s">
        <v>414</v>
      </c>
      <c r="B316" s="6" t="s">
        <v>13022</v>
      </c>
      <c r="C316" s="6">
        <v>22228</v>
      </c>
      <c r="D316" s="6">
        <v>11.974889125994199</v>
      </c>
      <c r="E316" s="6">
        <v>1.14369212136636</v>
      </c>
      <c r="F316" s="6">
        <v>0.232910452850984</v>
      </c>
      <c r="G316" s="7">
        <v>3.6751692645163501E-8</v>
      </c>
      <c r="H316" s="7">
        <v>2.7210953234479099E-6</v>
      </c>
      <c r="I316" s="6" t="s">
        <v>14894</v>
      </c>
      <c r="J316" s="6" t="b">
        <v>0</v>
      </c>
    </row>
    <row r="317" spans="1:10" x14ac:dyDescent="0.2">
      <c r="A317" s="6" t="s">
        <v>510</v>
      </c>
      <c r="B317" s="6" t="s">
        <v>14206</v>
      </c>
      <c r="C317" s="6">
        <v>67451</v>
      </c>
      <c r="D317" s="6">
        <v>15.7946486644733</v>
      </c>
      <c r="E317" s="6">
        <v>0.98096607695934002</v>
      </c>
      <c r="F317" s="6">
        <v>0.19698124164349801</v>
      </c>
      <c r="G317" s="7">
        <v>3.6970199680680699E-8</v>
      </c>
      <c r="H317" s="7">
        <v>2.7217208935373802E-6</v>
      </c>
      <c r="I317" s="6" t="s">
        <v>14009</v>
      </c>
      <c r="J317" s="6" t="b">
        <v>0</v>
      </c>
    </row>
    <row r="318" spans="1:10" x14ac:dyDescent="0.2">
      <c r="A318" s="6" t="s">
        <v>590</v>
      </c>
      <c r="B318" s="6" t="s">
        <v>13175</v>
      </c>
      <c r="C318" s="6">
        <v>57440</v>
      </c>
      <c r="D318" s="6">
        <v>163.501929909468</v>
      </c>
      <c r="E318" s="6">
        <v>0.40136753726100799</v>
      </c>
      <c r="F318" s="6">
        <v>7.9499480904930295E-2</v>
      </c>
      <c r="G318" s="7">
        <v>3.9374572730368998E-8</v>
      </c>
      <c r="H318" s="7">
        <v>2.8823521969909099E-6</v>
      </c>
      <c r="I318" s="6" t="s">
        <v>14526</v>
      </c>
      <c r="J318" s="6" t="b">
        <v>0</v>
      </c>
    </row>
    <row r="319" spans="1:10" x14ac:dyDescent="0.2">
      <c r="A319" s="6" t="s">
        <v>2523</v>
      </c>
      <c r="B319" s="6" t="s">
        <v>13478</v>
      </c>
      <c r="C319" s="6">
        <v>228875</v>
      </c>
      <c r="D319" s="6">
        <v>16.971906076776399</v>
      </c>
      <c r="E319" s="6">
        <v>0.91295249367647402</v>
      </c>
      <c r="F319" s="6">
        <v>0.18449255280686699</v>
      </c>
      <c r="G319" s="7">
        <v>4.1317010286221997E-8</v>
      </c>
      <c r="H319" s="7">
        <v>3.00755338358752E-6</v>
      </c>
      <c r="I319" s="6" t="s">
        <v>14159</v>
      </c>
      <c r="J319" s="6" t="b">
        <v>0</v>
      </c>
    </row>
    <row r="320" spans="1:10" x14ac:dyDescent="0.2">
      <c r="A320" s="6" t="s">
        <v>4886</v>
      </c>
      <c r="B320" s="6" t="s">
        <v>14279</v>
      </c>
      <c r="C320" s="6">
        <v>216877</v>
      </c>
      <c r="D320" s="6">
        <v>45.286840319823298</v>
      </c>
      <c r="E320" s="6">
        <v>0.60617847515341206</v>
      </c>
      <c r="F320" s="6">
        <v>0.122709919089356</v>
      </c>
      <c r="G320" s="7">
        <v>4.52694324769917E-8</v>
      </c>
      <c r="H320" s="7">
        <v>3.27684936650492E-6</v>
      </c>
      <c r="I320" s="6" t="s">
        <v>13989</v>
      </c>
      <c r="J320" s="6" t="b">
        <v>0</v>
      </c>
    </row>
    <row r="321" spans="1:10" x14ac:dyDescent="0.2">
      <c r="A321" s="6" t="s">
        <v>428</v>
      </c>
      <c r="B321" s="6" t="s">
        <v>13153</v>
      </c>
      <c r="C321" s="6">
        <v>227377</v>
      </c>
      <c r="D321" s="6">
        <v>13.3050289189311</v>
      </c>
      <c r="E321" s="6">
        <v>1.00170713246106</v>
      </c>
      <c r="F321" s="6">
        <v>0.204353996353902</v>
      </c>
      <c r="G321" s="7">
        <v>4.7425590781409902E-8</v>
      </c>
      <c r="H321" s="7">
        <v>3.4138521097484898E-6</v>
      </c>
      <c r="I321" s="6" t="s">
        <v>14549</v>
      </c>
      <c r="J321" s="6" t="b">
        <v>0</v>
      </c>
    </row>
    <row r="322" spans="1:10" x14ac:dyDescent="0.2">
      <c r="A322" s="6" t="s">
        <v>147</v>
      </c>
      <c r="B322" s="6" t="s">
        <v>13151</v>
      </c>
      <c r="C322" s="6">
        <v>24068</v>
      </c>
      <c r="D322" s="6">
        <v>50.349968072946702</v>
      </c>
      <c r="E322" s="6">
        <v>0.56908514895335804</v>
      </c>
      <c r="F322" s="6">
        <v>0.11509433129411401</v>
      </c>
      <c r="G322" s="7">
        <v>4.9513753907788099E-8</v>
      </c>
      <c r="H322" s="7">
        <v>3.54447353250392E-6</v>
      </c>
      <c r="I322" s="6" t="s">
        <v>14549</v>
      </c>
      <c r="J322" s="6" t="b">
        <v>0</v>
      </c>
    </row>
    <row r="323" spans="1:10" x14ac:dyDescent="0.2">
      <c r="A323" s="6" t="s">
        <v>379</v>
      </c>
      <c r="B323" s="6" t="s">
        <v>13351</v>
      </c>
      <c r="C323" s="6">
        <v>70807</v>
      </c>
      <c r="D323" s="6">
        <v>5.8803850526884203</v>
      </c>
      <c r="E323" s="6">
        <v>1.76998501597205</v>
      </c>
      <c r="F323" s="6">
        <v>0.35767124550726198</v>
      </c>
      <c r="G323" s="7">
        <v>5.0487089133464698E-8</v>
      </c>
      <c r="H323" s="7">
        <v>3.59429238407858E-6</v>
      </c>
      <c r="I323" s="6" t="s">
        <v>14895</v>
      </c>
      <c r="J323" s="6" t="b">
        <v>0</v>
      </c>
    </row>
    <row r="324" spans="1:10" x14ac:dyDescent="0.2">
      <c r="A324" s="6" t="s">
        <v>224</v>
      </c>
      <c r="B324" s="6" t="s">
        <v>13015</v>
      </c>
      <c r="C324" s="6">
        <v>319939</v>
      </c>
      <c r="D324" s="6">
        <v>126.374897763058</v>
      </c>
      <c r="E324" s="6">
        <v>0.39087178001970801</v>
      </c>
      <c r="F324" s="6">
        <v>7.8167207972018898E-2</v>
      </c>
      <c r="G324" s="7">
        <v>5.8842311334194502E-8</v>
      </c>
      <c r="H324" s="7">
        <v>4.1662285680718999E-6</v>
      </c>
      <c r="I324" s="6" t="s">
        <v>14894</v>
      </c>
      <c r="J324" s="6" t="b">
        <v>0</v>
      </c>
    </row>
    <row r="325" spans="1:10" x14ac:dyDescent="0.2">
      <c r="A325" s="6" t="s">
        <v>720</v>
      </c>
      <c r="B325" s="6" t="s">
        <v>13822</v>
      </c>
      <c r="C325" s="6">
        <v>16526</v>
      </c>
      <c r="D325" s="6">
        <v>73.450119060791494</v>
      </c>
      <c r="E325" s="6">
        <v>0.53772853721582703</v>
      </c>
      <c r="F325" s="6">
        <v>0.10955218637599599</v>
      </c>
      <c r="G325" s="7">
        <v>7.0879335217213797E-8</v>
      </c>
      <c r="H325" s="7">
        <v>4.9515086391300903E-6</v>
      </c>
      <c r="I325" s="6" t="s">
        <v>13117</v>
      </c>
      <c r="J325" s="6" t="b">
        <v>0</v>
      </c>
    </row>
    <row r="326" spans="1:10" x14ac:dyDescent="0.2">
      <c r="A326" s="6" t="s">
        <v>186</v>
      </c>
      <c r="B326" s="6" t="s">
        <v>13010</v>
      </c>
      <c r="C326" s="6">
        <v>94242</v>
      </c>
      <c r="D326" s="6">
        <v>17.2635120781956</v>
      </c>
      <c r="E326" s="6">
        <v>1.05904312906281</v>
      </c>
      <c r="F326" s="6">
        <v>0.22236937301739201</v>
      </c>
      <c r="G326" s="7">
        <v>7.1060984682141796E-8</v>
      </c>
      <c r="H326" s="7">
        <v>4.9515086391300903E-6</v>
      </c>
      <c r="I326" s="6" t="s">
        <v>14894</v>
      </c>
      <c r="J326" s="6" t="b">
        <v>0</v>
      </c>
    </row>
    <row r="327" spans="1:10" x14ac:dyDescent="0.2">
      <c r="A327" s="6" t="s">
        <v>464</v>
      </c>
      <c r="B327" s="6" t="s">
        <v>13768</v>
      </c>
      <c r="C327" s="6">
        <v>328329</v>
      </c>
      <c r="D327" s="6">
        <v>151.690428425227</v>
      </c>
      <c r="E327" s="6">
        <v>0.449727379566702</v>
      </c>
      <c r="F327" s="6">
        <v>9.1474675200880998E-2</v>
      </c>
      <c r="G327" s="7">
        <v>7.1079772082904798E-8</v>
      </c>
      <c r="H327" s="7">
        <v>4.9515086391300903E-6</v>
      </c>
      <c r="I327" s="6" t="s">
        <v>13119</v>
      </c>
      <c r="J327" s="6" t="b">
        <v>0</v>
      </c>
    </row>
    <row r="328" spans="1:10" x14ac:dyDescent="0.2">
      <c r="A328" s="6" t="s">
        <v>335</v>
      </c>
      <c r="B328" s="6" t="s">
        <v>13158</v>
      </c>
      <c r="C328" s="6">
        <v>75547</v>
      </c>
      <c r="D328" s="6">
        <v>72.4114154185106</v>
      </c>
      <c r="E328" s="6">
        <v>0.51555445190293703</v>
      </c>
      <c r="F328" s="6">
        <v>0.10562007308548001</v>
      </c>
      <c r="G328" s="7">
        <v>7.5664698880256901E-8</v>
      </c>
      <c r="H328" s="7">
        <v>5.2427139218796198E-6</v>
      </c>
      <c r="I328" s="6" t="s">
        <v>14549</v>
      </c>
      <c r="J328" s="6" t="b">
        <v>0</v>
      </c>
    </row>
    <row r="329" spans="1:10" x14ac:dyDescent="0.2">
      <c r="A329" s="6" t="s">
        <v>8832</v>
      </c>
      <c r="B329" s="6" t="s">
        <v>14602</v>
      </c>
      <c r="C329" s="6">
        <v>18441</v>
      </c>
      <c r="D329" s="6">
        <v>9.7160609325389302</v>
      </c>
      <c r="E329" s="6">
        <v>1.3524935786521901</v>
      </c>
      <c r="F329" s="6">
        <v>0.28021302802889803</v>
      </c>
      <c r="G329" s="7">
        <v>8.2617469420539495E-8</v>
      </c>
      <c r="H329" s="7">
        <v>5.6940135706485603E-6</v>
      </c>
      <c r="I329" s="6" t="s">
        <v>13459</v>
      </c>
      <c r="J329" s="6" t="b">
        <v>0</v>
      </c>
    </row>
    <row r="330" spans="1:10" x14ac:dyDescent="0.2">
      <c r="A330" s="6" t="s">
        <v>393</v>
      </c>
      <c r="B330" s="6" t="s">
        <v>12860</v>
      </c>
      <c r="C330" s="6">
        <v>72792</v>
      </c>
      <c r="D330" s="6">
        <v>6.8398786944145602</v>
      </c>
      <c r="E330" s="6">
        <v>-1.48076256429443</v>
      </c>
      <c r="F330" s="6">
        <v>0.30605441404651401</v>
      </c>
      <c r="G330" s="7">
        <v>8.3399944198775499E-8</v>
      </c>
      <c r="H330" s="7">
        <v>5.70965598773977E-6</v>
      </c>
      <c r="I330" s="6" t="s">
        <v>14894</v>
      </c>
      <c r="J330" s="6" t="b">
        <v>0</v>
      </c>
    </row>
    <row r="331" spans="1:10" x14ac:dyDescent="0.2">
      <c r="A331" s="6" t="s">
        <v>71</v>
      </c>
      <c r="B331" s="6" t="s">
        <v>12880</v>
      </c>
      <c r="C331" s="6">
        <v>84004</v>
      </c>
      <c r="D331" s="6">
        <v>22.317785335495699</v>
      </c>
      <c r="E331" s="6">
        <v>-1.0629502772106001</v>
      </c>
      <c r="F331" s="6">
        <v>0.22196861888245101</v>
      </c>
      <c r="G331" s="7">
        <v>8.3725757325812795E-8</v>
      </c>
      <c r="H331" s="7">
        <v>5.70965598773977E-6</v>
      </c>
      <c r="I331" s="6" t="s">
        <v>14894</v>
      </c>
      <c r="J331" s="6" t="b">
        <v>0</v>
      </c>
    </row>
    <row r="332" spans="1:10" x14ac:dyDescent="0.2">
      <c r="A332" s="6" t="s">
        <v>334</v>
      </c>
      <c r="B332" s="6" t="s">
        <v>13223</v>
      </c>
      <c r="C332" s="6">
        <v>15939</v>
      </c>
      <c r="D332" s="6">
        <v>76.810892244466302</v>
      </c>
      <c r="E332" s="6">
        <v>-0.53104919723417399</v>
      </c>
      <c r="F332" s="6">
        <v>0.11004361134273601</v>
      </c>
      <c r="G332" s="7">
        <v>1.04326802229055E-7</v>
      </c>
      <c r="H332" s="7">
        <v>7.0772899292244004E-6</v>
      </c>
      <c r="I332" s="6" t="s">
        <v>14565</v>
      </c>
      <c r="J332" s="6" t="b">
        <v>0</v>
      </c>
    </row>
    <row r="333" spans="1:10" x14ac:dyDescent="0.2">
      <c r="A333" s="6" t="s">
        <v>82</v>
      </c>
      <c r="B333" s="6" t="s">
        <v>13345</v>
      </c>
      <c r="C333" s="6">
        <v>66282</v>
      </c>
      <c r="D333" s="6">
        <v>16.535418298278699</v>
      </c>
      <c r="E333" s="6">
        <v>1.0176340930596699</v>
      </c>
      <c r="F333" s="6">
        <v>0.21266564800732099</v>
      </c>
      <c r="G333" s="7">
        <v>1.05631815410985E-7</v>
      </c>
      <c r="H333" s="7">
        <v>7.12849704312572E-6</v>
      </c>
      <c r="I333" s="6" t="s">
        <v>14896</v>
      </c>
      <c r="J333" s="6" t="b">
        <v>0</v>
      </c>
    </row>
    <row r="334" spans="1:10" x14ac:dyDescent="0.2">
      <c r="A334" s="6" t="s">
        <v>235</v>
      </c>
      <c r="B334" s="6" t="s">
        <v>12895</v>
      </c>
      <c r="C334" s="6">
        <v>24064</v>
      </c>
      <c r="D334" s="6">
        <v>51.649587437174098</v>
      </c>
      <c r="E334" s="6">
        <v>-0.57734840794181597</v>
      </c>
      <c r="F334" s="6">
        <v>0.120465792945189</v>
      </c>
      <c r="G334" s="7">
        <v>1.1019546630362299E-7</v>
      </c>
      <c r="H334" s="7">
        <v>7.3979412274406101E-6</v>
      </c>
      <c r="I334" s="6" t="s">
        <v>14894</v>
      </c>
      <c r="J334" s="6" t="b">
        <v>0</v>
      </c>
    </row>
    <row r="335" spans="1:10" x14ac:dyDescent="0.2">
      <c r="A335" s="6" t="s">
        <v>136</v>
      </c>
      <c r="B335" s="6" t="s">
        <v>13019</v>
      </c>
      <c r="C335" s="6">
        <v>21807</v>
      </c>
      <c r="D335" s="6">
        <v>363.89161749038499</v>
      </c>
      <c r="E335" s="6">
        <v>0.26359699936529601</v>
      </c>
      <c r="F335" s="6">
        <v>5.2766270260942397E-2</v>
      </c>
      <c r="G335" s="7">
        <v>1.12175856831689E-7</v>
      </c>
      <c r="H335" s="7">
        <v>7.4875927860035397E-6</v>
      </c>
      <c r="I335" s="6" t="s">
        <v>14894</v>
      </c>
      <c r="J335" s="6" t="b">
        <v>0</v>
      </c>
    </row>
    <row r="336" spans="1:10" x14ac:dyDescent="0.2">
      <c r="A336" s="6" t="s">
        <v>9287</v>
      </c>
      <c r="B336" s="6" t="s">
        <v>14281</v>
      </c>
      <c r="C336" s="6">
        <v>75668</v>
      </c>
      <c r="D336" s="6">
        <v>17.568350860828598</v>
      </c>
      <c r="E336" s="6">
        <v>-0.93504413418900401</v>
      </c>
      <c r="F336" s="6">
        <v>0.19758683252204901</v>
      </c>
      <c r="G336" s="7">
        <v>1.12686624470996E-7</v>
      </c>
      <c r="H336" s="7">
        <v>7.4875927860035397E-6</v>
      </c>
      <c r="I336" s="6" t="s">
        <v>14007</v>
      </c>
      <c r="J336" s="6" t="b">
        <v>0</v>
      </c>
    </row>
    <row r="337" spans="1:10" x14ac:dyDescent="0.2">
      <c r="A337" s="6" t="s">
        <v>341</v>
      </c>
      <c r="B337" s="6" t="s">
        <v>14169</v>
      </c>
      <c r="C337" s="6">
        <v>223435</v>
      </c>
      <c r="D337" s="6">
        <v>118.986641713826</v>
      </c>
      <c r="E337" s="6">
        <v>0.38873138772850802</v>
      </c>
      <c r="F337" s="6">
        <v>8.0107160035035194E-2</v>
      </c>
      <c r="G337" s="7">
        <v>1.35344322268664E-7</v>
      </c>
      <c r="H337" s="7">
        <v>8.9472264471177702E-6</v>
      </c>
      <c r="I337" s="6" t="s">
        <v>14004</v>
      </c>
      <c r="J337" s="6" t="b">
        <v>0</v>
      </c>
    </row>
    <row r="338" spans="1:10" x14ac:dyDescent="0.2">
      <c r="A338" s="6" t="s">
        <v>322</v>
      </c>
      <c r="B338" s="6" t="s">
        <v>13251</v>
      </c>
      <c r="C338" s="6">
        <v>218232</v>
      </c>
      <c r="D338" s="6">
        <v>18.2375238740192</v>
      </c>
      <c r="E338" s="6">
        <v>0.854156867313145</v>
      </c>
      <c r="F338" s="6">
        <v>0.180778753943896</v>
      </c>
      <c r="G338" s="7">
        <v>1.5553791373943001E-7</v>
      </c>
      <c r="H338" s="7">
        <v>1.0229973341735E-5</v>
      </c>
      <c r="I338" s="6" t="s">
        <v>14005</v>
      </c>
      <c r="J338" s="6" t="b">
        <v>0</v>
      </c>
    </row>
    <row r="339" spans="1:10" x14ac:dyDescent="0.2">
      <c r="A339" s="6" t="s">
        <v>630</v>
      </c>
      <c r="B339" s="6" t="s">
        <v>12937</v>
      </c>
      <c r="C339" s="6">
        <v>64209</v>
      </c>
      <c r="D339" s="6">
        <v>68.852473025894795</v>
      </c>
      <c r="E339" s="6">
        <v>0.49368215018699801</v>
      </c>
      <c r="F339" s="6">
        <v>0.10466574602911501</v>
      </c>
      <c r="G339" s="7">
        <v>1.56580833435554E-7</v>
      </c>
      <c r="H339" s="7">
        <v>1.02465548425478E-5</v>
      </c>
      <c r="I339" s="6" t="s">
        <v>14894</v>
      </c>
      <c r="J339" s="6" t="b">
        <v>0</v>
      </c>
    </row>
    <row r="340" spans="1:10" x14ac:dyDescent="0.2">
      <c r="A340" s="6" t="s">
        <v>432</v>
      </c>
      <c r="B340" s="6" t="s">
        <v>13260</v>
      </c>
      <c r="C340" s="6">
        <v>12334</v>
      </c>
      <c r="D340" s="6">
        <v>46.185415521673697</v>
      </c>
      <c r="E340" s="6">
        <v>0.538453760792582</v>
      </c>
      <c r="F340" s="6">
        <v>0.114018871816416</v>
      </c>
      <c r="G340" s="7">
        <v>1.6763094394361999E-7</v>
      </c>
      <c r="H340" s="7">
        <v>1.0914543420489901E-5</v>
      </c>
      <c r="I340" s="6" t="s">
        <v>13983</v>
      </c>
      <c r="J340" s="6" t="b">
        <v>0</v>
      </c>
    </row>
    <row r="341" spans="1:10" x14ac:dyDescent="0.2">
      <c r="A341" s="6" t="s">
        <v>8905</v>
      </c>
      <c r="B341" s="6" t="s">
        <v>13830</v>
      </c>
      <c r="C341" s="6">
        <v>20363</v>
      </c>
      <c r="D341" s="6">
        <v>183.29772943359899</v>
      </c>
      <c r="E341" s="6">
        <v>0.40233624787097499</v>
      </c>
      <c r="F341" s="6">
        <v>8.4128114077158797E-2</v>
      </c>
      <c r="G341" s="7">
        <v>1.70690197906861E-7</v>
      </c>
      <c r="H341" s="7">
        <v>1.1058164471396E-5</v>
      </c>
      <c r="I341" s="6" t="s">
        <v>14242</v>
      </c>
      <c r="J341" s="6" t="b">
        <v>0</v>
      </c>
    </row>
    <row r="342" spans="1:10" x14ac:dyDescent="0.2">
      <c r="A342" s="6" t="s">
        <v>518</v>
      </c>
      <c r="B342" s="6" t="s">
        <v>13170</v>
      </c>
      <c r="C342" s="6">
        <v>217684</v>
      </c>
      <c r="D342" s="6">
        <v>47.766889542120197</v>
      </c>
      <c r="E342" s="6">
        <v>0.58987095127564204</v>
      </c>
      <c r="F342" s="6">
        <v>0.12647100312419499</v>
      </c>
      <c r="G342" s="7">
        <v>1.75486089039337E-7</v>
      </c>
      <c r="H342" s="7">
        <v>1.13123047546402E-5</v>
      </c>
      <c r="I342" s="6" t="s">
        <v>14526</v>
      </c>
      <c r="J342" s="6" t="b">
        <v>0</v>
      </c>
    </row>
    <row r="343" spans="1:10" x14ac:dyDescent="0.2">
      <c r="A343" s="6" t="s">
        <v>411</v>
      </c>
      <c r="B343" s="6" t="s">
        <v>12998</v>
      </c>
      <c r="C343" s="6">
        <v>103710</v>
      </c>
      <c r="D343" s="6">
        <v>9.7703125505392894</v>
      </c>
      <c r="E343" s="6">
        <v>1.1651061381524701</v>
      </c>
      <c r="F343" s="6">
        <v>0.25003439380437498</v>
      </c>
      <c r="G343" s="7">
        <v>1.8201352887637799E-7</v>
      </c>
      <c r="H343" s="7">
        <v>1.16749965032239E-5</v>
      </c>
      <c r="I343" s="6" t="s">
        <v>14894</v>
      </c>
      <c r="J343" s="6" t="b">
        <v>0</v>
      </c>
    </row>
    <row r="344" spans="1:10" x14ac:dyDescent="0.2">
      <c r="A344" s="6" t="s">
        <v>353</v>
      </c>
      <c r="B344" s="6" t="s">
        <v>13210</v>
      </c>
      <c r="C344" s="6">
        <v>59125</v>
      </c>
      <c r="D344" s="6">
        <v>69.175405297558697</v>
      </c>
      <c r="E344" s="6">
        <v>0.50053987245795595</v>
      </c>
      <c r="F344" s="6">
        <v>0.106316116414233</v>
      </c>
      <c r="G344" s="7">
        <v>2.0315809863476999E-7</v>
      </c>
      <c r="H344" s="7">
        <v>1.2967091054240001E-5</v>
      </c>
      <c r="I344" s="6" t="s">
        <v>14358</v>
      </c>
      <c r="J344" s="6" t="b">
        <v>0</v>
      </c>
    </row>
    <row r="345" spans="1:10" x14ac:dyDescent="0.2">
      <c r="A345" s="6" t="s">
        <v>931</v>
      </c>
      <c r="B345" s="6" t="s">
        <v>13958</v>
      </c>
      <c r="C345" s="6">
        <v>208449</v>
      </c>
      <c r="D345" s="6">
        <v>61.053643868696099</v>
      </c>
      <c r="E345" s="6">
        <v>0.51357928086765903</v>
      </c>
      <c r="F345" s="6">
        <v>0.109581654327696</v>
      </c>
      <c r="G345" s="7">
        <v>2.0989786040074901E-7</v>
      </c>
      <c r="H345" s="7">
        <v>1.3331600868688699E-5</v>
      </c>
      <c r="I345" s="6" t="s">
        <v>10</v>
      </c>
      <c r="J345" s="6" t="b">
        <v>0</v>
      </c>
    </row>
    <row r="346" spans="1:10" x14ac:dyDescent="0.2">
      <c r="A346" s="6" t="s">
        <v>105</v>
      </c>
      <c r="B346" s="6" t="s">
        <v>12991</v>
      </c>
      <c r="C346" s="6">
        <v>319934</v>
      </c>
      <c r="D346" s="6">
        <v>97.272102553116198</v>
      </c>
      <c r="E346" s="6">
        <v>0.39891797028804299</v>
      </c>
      <c r="F346" s="6">
        <v>8.5115513816410499E-2</v>
      </c>
      <c r="G346" s="7">
        <v>2.3475683902964699E-7</v>
      </c>
      <c r="H346" s="7">
        <v>1.4837777381986E-5</v>
      </c>
      <c r="I346" s="6" t="s">
        <v>14894</v>
      </c>
      <c r="J346" s="6" t="b">
        <v>0</v>
      </c>
    </row>
    <row r="347" spans="1:10" x14ac:dyDescent="0.2">
      <c r="A347" s="6" t="s">
        <v>212</v>
      </c>
      <c r="B347" s="6" t="s">
        <v>12982</v>
      </c>
      <c r="C347" s="6">
        <v>19221</v>
      </c>
      <c r="D347" s="6">
        <v>29.032810940523198</v>
      </c>
      <c r="E347" s="6">
        <v>0.69087708338045695</v>
      </c>
      <c r="F347" s="6">
        <v>0.15068456793505999</v>
      </c>
      <c r="G347" s="7">
        <v>2.4656037859073602E-7</v>
      </c>
      <c r="H347" s="7">
        <v>1.55081690553406E-5</v>
      </c>
      <c r="I347" s="6" t="s">
        <v>14894</v>
      </c>
      <c r="J347" s="6" t="b">
        <v>0</v>
      </c>
    </row>
    <row r="348" spans="1:10" x14ac:dyDescent="0.2">
      <c r="A348" s="6" t="s">
        <v>7397</v>
      </c>
      <c r="B348" s="6" t="s">
        <v>14566</v>
      </c>
      <c r="C348" s="6">
        <v>14619</v>
      </c>
      <c r="D348" s="6">
        <v>14.2906262102527</v>
      </c>
      <c r="E348" s="6">
        <v>-1.25221385080231</v>
      </c>
      <c r="F348" s="6">
        <v>0.276028883820088</v>
      </c>
      <c r="G348" s="7">
        <v>2.4884758378018799E-7</v>
      </c>
      <c r="H348" s="7">
        <v>1.5576416149951201E-5</v>
      </c>
      <c r="I348" s="6" t="s">
        <v>13459</v>
      </c>
      <c r="J348" s="6" t="b">
        <v>0</v>
      </c>
    </row>
    <row r="349" spans="1:10" x14ac:dyDescent="0.2">
      <c r="A349" s="6" t="s">
        <v>619</v>
      </c>
      <c r="B349" s="6" t="s">
        <v>12969</v>
      </c>
      <c r="C349" s="6">
        <v>329416</v>
      </c>
      <c r="D349" s="6">
        <v>5.8056952010960599</v>
      </c>
      <c r="E349" s="6">
        <v>1.5565655500575599</v>
      </c>
      <c r="F349" s="6">
        <v>0.34327544761492301</v>
      </c>
      <c r="G349" s="7">
        <v>2.5222673615488802E-7</v>
      </c>
      <c r="H349" s="7">
        <v>1.5712027982494598E-5</v>
      </c>
      <c r="I349" s="6" t="s">
        <v>14894</v>
      </c>
      <c r="J349" s="6" t="b">
        <v>0</v>
      </c>
    </row>
    <row r="350" spans="1:10" x14ac:dyDescent="0.2">
      <c r="A350" s="6" t="s">
        <v>160</v>
      </c>
      <c r="B350" s="6" t="s">
        <v>13363</v>
      </c>
      <c r="C350" s="6">
        <v>75219</v>
      </c>
      <c r="D350" s="6">
        <v>39.608151802296199</v>
      </c>
      <c r="E350" s="6">
        <v>0.57955132882580995</v>
      </c>
      <c r="F350" s="6">
        <v>0.125949246621223</v>
      </c>
      <c r="G350" s="7">
        <v>2.7109278468172802E-7</v>
      </c>
      <c r="H350" s="7">
        <v>1.6806455555603601E-5</v>
      </c>
      <c r="I350" s="6" t="s">
        <v>14897</v>
      </c>
      <c r="J350" s="6" t="b">
        <v>0</v>
      </c>
    </row>
    <row r="351" spans="1:10" x14ac:dyDescent="0.2">
      <c r="A351" s="6" t="s">
        <v>180</v>
      </c>
      <c r="B351" s="6" t="s">
        <v>12999</v>
      </c>
      <c r="C351" s="6">
        <v>232333</v>
      </c>
      <c r="D351" s="6">
        <v>192.95121822790799</v>
      </c>
      <c r="E351" s="6">
        <v>0.35486151573644897</v>
      </c>
      <c r="F351" s="6">
        <v>7.5292668030035897E-2</v>
      </c>
      <c r="G351" s="7">
        <v>2.9568816403264098E-7</v>
      </c>
      <c r="H351" s="7">
        <v>1.8243959720813899E-5</v>
      </c>
      <c r="I351" s="6" t="s">
        <v>14894</v>
      </c>
      <c r="J351" s="6" t="b">
        <v>0</v>
      </c>
    </row>
    <row r="352" spans="1:10" x14ac:dyDescent="0.2">
      <c r="A352" s="6" t="s">
        <v>233</v>
      </c>
      <c r="B352" s="6" t="s">
        <v>14146</v>
      </c>
      <c r="C352" s="6">
        <v>20321</v>
      </c>
      <c r="D352" s="6">
        <v>7.9050289288752298</v>
      </c>
      <c r="E352" s="6">
        <v>1.28003745624711</v>
      </c>
      <c r="F352" s="6">
        <v>0.28214383674495702</v>
      </c>
      <c r="G352" s="7">
        <v>3.2619790278966998E-7</v>
      </c>
      <c r="H352" s="7">
        <v>2.0031024769885099E-5</v>
      </c>
      <c r="I352" s="6" t="s">
        <v>13106</v>
      </c>
      <c r="J352" s="6" t="b">
        <v>0</v>
      </c>
    </row>
    <row r="353" spans="1:10" x14ac:dyDescent="0.2">
      <c r="A353" s="6" t="s">
        <v>463</v>
      </c>
      <c r="B353" s="6" t="s">
        <v>13169</v>
      </c>
      <c r="C353" s="6">
        <v>68774</v>
      </c>
      <c r="D353" s="6">
        <v>3.7853738814997402</v>
      </c>
      <c r="E353" s="6">
        <v>2.2638637202177301</v>
      </c>
      <c r="F353" s="6">
        <v>0.49916088150364402</v>
      </c>
      <c r="G353" s="7">
        <v>3.3253746151909899E-7</v>
      </c>
      <c r="H353" s="7">
        <v>2.0323999475957399E-5</v>
      </c>
      <c r="I353" s="6" t="s">
        <v>14526</v>
      </c>
      <c r="J353" s="6" t="b">
        <v>0</v>
      </c>
    </row>
    <row r="354" spans="1:10" x14ac:dyDescent="0.2">
      <c r="A354" s="6" t="s">
        <v>227</v>
      </c>
      <c r="B354" s="6" t="s">
        <v>13157</v>
      </c>
      <c r="C354" s="6">
        <v>67072</v>
      </c>
      <c r="D354" s="6">
        <v>75.879801127365894</v>
      </c>
      <c r="E354" s="6">
        <v>0.47366857524712802</v>
      </c>
      <c r="F354" s="6">
        <v>0.103671588750699</v>
      </c>
      <c r="G354" s="7">
        <v>3.4357853150204101E-7</v>
      </c>
      <c r="H354" s="7">
        <v>2.0900220810666399E-5</v>
      </c>
      <c r="I354" s="6" t="s">
        <v>14549</v>
      </c>
      <c r="J354" s="6" t="b">
        <v>0</v>
      </c>
    </row>
    <row r="355" spans="1:10" x14ac:dyDescent="0.2">
      <c r="A355" s="6" t="s">
        <v>134</v>
      </c>
      <c r="B355" s="6" t="s">
        <v>12929</v>
      </c>
      <c r="C355" s="6">
        <v>57265</v>
      </c>
      <c r="D355" s="6">
        <v>23.773396976604101</v>
      </c>
      <c r="E355" s="6">
        <v>0.81373898248459497</v>
      </c>
      <c r="F355" s="6">
        <v>0.18246841753013701</v>
      </c>
      <c r="G355" s="7">
        <v>3.4635877734559198E-7</v>
      </c>
      <c r="H355" s="7">
        <v>2.0970891019003901E-5</v>
      </c>
      <c r="I355" s="6" t="s">
        <v>14894</v>
      </c>
      <c r="J355" s="6" t="b">
        <v>0</v>
      </c>
    </row>
    <row r="356" spans="1:10" x14ac:dyDescent="0.2">
      <c r="A356" s="6" t="s">
        <v>166</v>
      </c>
      <c r="B356" s="6" t="s">
        <v>18</v>
      </c>
      <c r="C356" s="6">
        <v>14066</v>
      </c>
      <c r="D356" s="6">
        <v>98.298860366138001</v>
      </c>
      <c r="E356" s="6">
        <v>0.42658547807577801</v>
      </c>
      <c r="F356" s="6">
        <v>9.3340301486477206E-2</v>
      </c>
      <c r="G356" s="7">
        <v>3.7780166867794598E-7</v>
      </c>
      <c r="H356" s="7">
        <v>2.2665247915785602E-5</v>
      </c>
      <c r="I356" s="6" t="s">
        <v>14565</v>
      </c>
      <c r="J356" s="6" t="b">
        <v>0</v>
      </c>
    </row>
    <row r="357" spans="1:10" x14ac:dyDescent="0.2">
      <c r="A357" s="6" t="s">
        <v>66</v>
      </c>
      <c r="B357" s="6" t="s">
        <v>12949</v>
      </c>
      <c r="C357" s="6">
        <v>76484</v>
      </c>
      <c r="D357" s="6">
        <v>93.370825873315795</v>
      </c>
      <c r="E357" s="6">
        <v>0.43921973894258998</v>
      </c>
      <c r="F357" s="6">
        <v>9.3938967661928302E-2</v>
      </c>
      <c r="G357" s="7">
        <v>3.7784159526199599E-7</v>
      </c>
      <c r="H357" s="7">
        <v>2.2665247915785602E-5</v>
      </c>
      <c r="I357" s="6" t="s">
        <v>14894</v>
      </c>
      <c r="J357" s="6" t="b">
        <v>0</v>
      </c>
    </row>
    <row r="358" spans="1:10" x14ac:dyDescent="0.2">
      <c r="A358" s="6" t="s">
        <v>349</v>
      </c>
      <c r="B358" s="6" t="s">
        <v>13337</v>
      </c>
      <c r="C358" s="6">
        <v>19252</v>
      </c>
      <c r="D358" s="6">
        <v>31.7786266439937</v>
      </c>
      <c r="E358" s="6">
        <v>0.70873746969671403</v>
      </c>
      <c r="F358" s="6">
        <v>0.15958917645298301</v>
      </c>
      <c r="G358" s="7">
        <v>4.9266154562139397E-7</v>
      </c>
      <c r="H358" s="7">
        <v>2.94166619659742E-5</v>
      </c>
      <c r="I358" s="6" t="s">
        <v>14898</v>
      </c>
      <c r="J358" s="6" t="b">
        <v>0</v>
      </c>
    </row>
    <row r="359" spans="1:10" x14ac:dyDescent="0.2">
      <c r="A359" s="6" t="s">
        <v>483</v>
      </c>
      <c r="B359" s="6" t="s">
        <v>14198</v>
      </c>
      <c r="C359" s="6">
        <v>68070</v>
      </c>
      <c r="D359" s="6">
        <v>28.298591096335802</v>
      </c>
      <c r="E359" s="6">
        <v>0.68934496358459496</v>
      </c>
      <c r="F359" s="6">
        <v>0.15583061292408801</v>
      </c>
      <c r="G359" s="7">
        <v>5.1739824126020904E-7</v>
      </c>
      <c r="H359" s="7">
        <v>3.0751967944993198E-5</v>
      </c>
      <c r="I359" s="6" t="s">
        <v>14004</v>
      </c>
      <c r="J359" s="6" t="b">
        <v>0</v>
      </c>
    </row>
    <row r="360" spans="1:10" x14ac:dyDescent="0.2">
      <c r="A360" s="6" t="s">
        <v>208</v>
      </c>
      <c r="B360" s="6" t="s">
        <v>13174</v>
      </c>
      <c r="C360" s="6">
        <v>19049</v>
      </c>
      <c r="D360" s="6">
        <v>65.127095126804903</v>
      </c>
      <c r="E360" s="6">
        <v>0.49276093674391003</v>
      </c>
      <c r="F360" s="6">
        <v>0.110663892986045</v>
      </c>
      <c r="G360" s="7">
        <v>5.4103018798225404E-7</v>
      </c>
      <c r="H360" s="7">
        <v>3.2009717560210298E-5</v>
      </c>
      <c r="I360" s="6" t="s">
        <v>14526</v>
      </c>
      <c r="J360" s="6" t="b">
        <v>0</v>
      </c>
    </row>
    <row r="361" spans="1:10" x14ac:dyDescent="0.2">
      <c r="A361" s="6" t="s">
        <v>395</v>
      </c>
      <c r="B361" s="6" t="s">
        <v>13155</v>
      </c>
      <c r="C361" s="6">
        <v>52502</v>
      </c>
      <c r="D361" s="6">
        <v>28.7413455532946</v>
      </c>
      <c r="E361" s="6">
        <v>0.70638114334919799</v>
      </c>
      <c r="F361" s="6">
        <v>0.158314470495723</v>
      </c>
      <c r="G361" s="7">
        <v>5.4958783830400704E-7</v>
      </c>
      <c r="H361" s="7">
        <v>3.23682255495683E-5</v>
      </c>
      <c r="I361" s="6" t="s">
        <v>14549</v>
      </c>
      <c r="J361" s="6" t="b">
        <v>0</v>
      </c>
    </row>
    <row r="362" spans="1:10" x14ac:dyDescent="0.2">
      <c r="A362" s="6" t="s">
        <v>689</v>
      </c>
      <c r="B362" s="6" t="s">
        <v>13246</v>
      </c>
      <c r="C362" s="6">
        <v>73284</v>
      </c>
      <c r="D362" s="6">
        <v>25.3821803081517</v>
      </c>
      <c r="E362" s="6">
        <v>-0.85206199647862102</v>
      </c>
      <c r="F362" s="6">
        <v>0.193562750459883</v>
      </c>
      <c r="G362" s="7">
        <v>6.0651527828316902E-7</v>
      </c>
      <c r="H362" s="7">
        <v>3.5557483973874898E-5</v>
      </c>
      <c r="I362" s="6" t="s">
        <v>14899</v>
      </c>
      <c r="J362" s="6" t="b">
        <v>0</v>
      </c>
    </row>
    <row r="363" spans="1:10" x14ac:dyDescent="0.2">
      <c r="A363" s="6" t="s">
        <v>3356</v>
      </c>
      <c r="B363" s="6" t="s">
        <v>14584</v>
      </c>
      <c r="C363" s="6">
        <v>223332</v>
      </c>
      <c r="D363" s="6">
        <v>13.757183643888499</v>
      </c>
      <c r="E363" s="6">
        <v>-1.0120461476362499</v>
      </c>
      <c r="F363" s="6">
        <v>0.23169742793782699</v>
      </c>
      <c r="G363" s="7">
        <v>6.0922755593117501E-7</v>
      </c>
      <c r="H363" s="7">
        <v>3.5557483973874898E-5</v>
      </c>
      <c r="I363" s="6" t="s">
        <v>13459</v>
      </c>
      <c r="J363" s="6" t="b">
        <v>0</v>
      </c>
    </row>
    <row r="364" spans="1:10" x14ac:dyDescent="0.2">
      <c r="A364" s="6" t="s">
        <v>348</v>
      </c>
      <c r="B364" s="6" t="s">
        <v>13168</v>
      </c>
      <c r="C364" s="6">
        <v>215418</v>
      </c>
      <c r="D364" s="6">
        <v>9.5774939075935794</v>
      </c>
      <c r="E364" s="6">
        <v>1.1196983507511</v>
      </c>
      <c r="F364" s="6">
        <v>0.25536395642113502</v>
      </c>
      <c r="G364" s="7">
        <v>6.5950291594792197E-7</v>
      </c>
      <c r="H364" s="7">
        <v>3.8319189605099698E-5</v>
      </c>
      <c r="I364" s="6" t="s">
        <v>14526</v>
      </c>
      <c r="J364" s="6" t="b">
        <v>0</v>
      </c>
    </row>
    <row r="365" spans="1:10" x14ac:dyDescent="0.2">
      <c r="A365" s="6" t="s">
        <v>583</v>
      </c>
      <c r="B365" s="6" t="s">
        <v>13262</v>
      </c>
      <c r="C365" s="6">
        <v>50768</v>
      </c>
      <c r="D365" s="6">
        <v>97.055802428410502</v>
      </c>
      <c r="E365" s="6">
        <v>-0.42778094730984301</v>
      </c>
      <c r="F365" s="6">
        <v>9.6279832191562706E-2</v>
      </c>
      <c r="G365" s="7">
        <v>7.0082239075242205E-7</v>
      </c>
      <c r="H365" s="7">
        <v>4.0538195165085397E-5</v>
      </c>
      <c r="I365" s="6" t="s">
        <v>13983</v>
      </c>
      <c r="J365" s="6" t="b">
        <v>0</v>
      </c>
    </row>
    <row r="366" spans="1:10" x14ac:dyDescent="0.2">
      <c r="A366" s="6" t="s">
        <v>155</v>
      </c>
      <c r="B366" s="6" t="s">
        <v>12883</v>
      </c>
      <c r="C366" s="6">
        <v>70839</v>
      </c>
      <c r="D366" s="6">
        <v>16.367382128132299</v>
      </c>
      <c r="E366" s="6">
        <v>-0.87799714455111699</v>
      </c>
      <c r="F366" s="6">
        <v>0.20342090164417001</v>
      </c>
      <c r="G366" s="7">
        <v>8.2705717082457096E-7</v>
      </c>
      <c r="H366" s="7">
        <v>4.7416724612274197E-5</v>
      </c>
      <c r="I366" s="6" t="s">
        <v>14894</v>
      </c>
      <c r="J366" s="6" t="b">
        <v>0</v>
      </c>
    </row>
    <row r="367" spans="1:10" x14ac:dyDescent="0.2">
      <c r="A367" s="6" t="s">
        <v>1146</v>
      </c>
      <c r="B367" s="6" t="s">
        <v>13575</v>
      </c>
      <c r="C367" s="6">
        <v>72507</v>
      </c>
      <c r="D367" s="6">
        <v>12.7176349491748</v>
      </c>
      <c r="E367" s="6">
        <v>0.94531617489523001</v>
      </c>
      <c r="F367" s="6">
        <v>0.219958530738317</v>
      </c>
      <c r="G367" s="7">
        <v>8.7493213929007595E-7</v>
      </c>
      <c r="H367" s="7">
        <v>4.9811346423931399E-5</v>
      </c>
      <c r="I367" s="6" t="s">
        <v>14140</v>
      </c>
      <c r="J367" s="6" t="b">
        <v>0</v>
      </c>
    </row>
    <row r="368" spans="1:10" x14ac:dyDescent="0.2">
      <c r="A368" s="6" t="s">
        <v>169</v>
      </c>
      <c r="B368" s="6" t="s">
        <v>13207</v>
      </c>
      <c r="C368" s="6">
        <v>16825</v>
      </c>
      <c r="D368" s="6">
        <v>48.364992821181701</v>
      </c>
      <c r="E368" s="6">
        <v>0.48951790625011599</v>
      </c>
      <c r="F368" s="6">
        <v>0.112253339576967</v>
      </c>
      <c r="G368" s="7">
        <v>8.7651362079619896E-7</v>
      </c>
      <c r="H368" s="7">
        <v>4.9811346423931399E-5</v>
      </c>
      <c r="I368" s="6" t="s">
        <v>14358</v>
      </c>
      <c r="J368" s="6" t="b">
        <v>0</v>
      </c>
    </row>
    <row r="369" spans="1:10" x14ac:dyDescent="0.2">
      <c r="A369" s="6" t="s">
        <v>1091</v>
      </c>
      <c r="B369" s="6" t="s">
        <v>13501</v>
      </c>
      <c r="C369" s="6">
        <v>213783</v>
      </c>
      <c r="D369" s="6">
        <v>15.3940586129913</v>
      </c>
      <c r="E369" s="6">
        <v>0.89605667608758</v>
      </c>
      <c r="F369" s="6">
        <v>0.208702838543701</v>
      </c>
      <c r="G369" s="7">
        <v>9.0256138730341605E-7</v>
      </c>
      <c r="H369" s="7">
        <v>5.1067632730525598E-5</v>
      </c>
      <c r="I369" s="6" t="s">
        <v>14003</v>
      </c>
      <c r="J369" s="6" t="b">
        <v>0</v>
      </c>
    </row>
    <row r="370" spans="1:10" x14ac:dyDescent="0.2">
      <c r="A370" s="6" t="s">
        <v>865</v>
      </c>
      <c r="B370" s="6" t="s">
        <v>13480</v>
      </c>
      <c r="C370" s="6">
        <v>216190</v>
      </c>
      <c r="D370" s="6">
        <v>111.057574404666</v>
      </c>
      <c r="E370" s="6">
        <v>-0.39596718917036</v>
      </c>
      <c r="F370" s="6">
        <v>8.80170475253782E-2</v>
      </c>
      <c r="G370" s="7">
        <v>9.59515650084055E-7</v>
      </c>
      <c r="H370" s="7">
        <v>5.4054105557126497E-5</v>
      </c>
      <c r="I370" s="6" t="s">
        <v>14159</v>
      </c>
      <c r="J370" s="6" t="b">
        <v>0</v>
      </c>
    </row>
    <row r="371" spans="1:10" x14ac:dyDescent="0.2">
      <c r="A371" s="6" t="s">
        <v>299</v>
      </c>
      <c r="B371" s="6" t="s">
        <v>14163</v>
      </c>
      <c r="C371" s="6">
        <v>230735</v>
      </c>
      <c r="D371" s="6">
        <v>45.931836015516701</v>
      </c>
      <c r="E371" s="6">
        <v>0.62177948078531498</v>
      </c>
      <c r="F371" s="6">
        <v>0.14478684035662401</v>
      </c>
      <c r="G371" s="7">
        <v>1.0454620282389801E-6</v>
      </c>
      <c r="H371" s="7">
        <v>5.8388153016777801E-5</v>
      </c>
      <c r="I371" s="6" t="s">
        <v>14004</v>
      </c>
      <c r="J371" s="6" t="b">
        <v>0</v>
      </c>
    </row>
    <row r="372" spans="1:10" x14ac:dyDescent="0.2">
      <c r="A372" s="6" t="s">
        <v>721</v>
      </c>
      <c r="B372" s="6" t="s">
        <v>13162</v>
      </c>
      <c r="C372" s="6">
        <v>212539</v>
      </c>
      <c r="D372" s="6">
        <v>7.2405776356495899</v>
      </c>
      <c r="E372" s="6">
        <v>-1.37279301545351</v>
      </c>
      <c r="F372" s="6">
        <v>0.32450567943622499</v>
      </c>
      <c r="G372" s="7">
        <v>1.0427847175320201E-6</v>
      </c>
      <c r="H372" s="7">
        <v>5.8388153016777801E-5</v>
      </c>
      <c r="I372" s="6" t="s">
        <v>14549</v>
      </c>
      <c r="J372" s="6" t="b">
        <v>0</v>
      </c>
    </row>
    <row r="373" spans="1:10" x14ac:dyDescent="0.2">
      <c r="A373" s="6" t="s">
        <v>534</v>
      </c>
      <c r="B373" s="6" t="s">
        <v>12990</v>
      </c>
      <c r="C373" s="6">
        <v>101867</v>
      </c>
      <c r="D373" s="6">
        <v>10.9080264995447</v>
      </c>
      <c r="E373" s="6">
        <v>1.0198209894853401</v>
      </c>
      <c r="F373" s="6">
        <v>0.24198679902113501</v>
      </c>
      <c r="G373" s="7">
        <v>1.2037314112371399E-6</v>
      </c>
      <c r="H373" s="7">
        <v>6.6652768783758901E-5</v>
      </c>
      <c r="I373" s="6" t="s">
        <v>14894</v>
      </c>
      <c r="J373" s="6" t="b">
        <v>0</v>
      </c>
    </row>
    <row r="374" spans="1:10" x14ac:dyDescent="0.2">
      <c r="A374" s="6" t="s">
        <v>109</v>
      </c>
      <c r="B374" s="6" t="s">
        <v>12956</v>
      </c>
      <c r="C374" s="6">
        <v>17257</v>
      </c>
      <c r="D374" s="6">
        <v>191.142696886517</v>
      </c>
      <c r="E374" s="6">
        <v>0.31607170572627702</v>
      </c>
      <c r="F374" s="6">
        <v>7.1019307001915E-2</v>
      </c>
      <c r="G374" s="7">
        <v>1.21050283184329E-6</v>
      </c>
      <c r="H374" s="7">
        <v>6.6742490179546901E-5</v>
      </c>
      <c r="I374" s="6" t="s">
        <v>14894</v>
      </c>
      <c r="J374" s="6" t="b">
        <v>0</v>
      </c>
    </row>
    <row r="375" spans="1:10" x14ac:dyDescent="0.2">
      <c r="A375" s="6" t="s">
        <v>2390</v>
      </c>
      <c r="B375" s="6" t="s">
        <v>14900</v>
      </c>
      <c r="C375" s="6">
        <v>52123</v>
      </c>
      <c r="D375" s="6">
        <v>68.640051553898999</v>
      </c>
      <c r="E375" s="6">
        <v>0.421677988890514</v>
      </c>
      <c r="F375" s="6">
        <v>9.7763616251724098E-2</v>
      </c>
      <c r="G375" s="7">
        <v>1.30640779487413E-6</v>
      </c>
      <c r="H375" s="7">
        <v>7.1725109314339205E-5</v>
      </c>
      <c r="I375" s="6" t="s">
        <v>9</v>
      </c>
      <c r="J375" s="6" t="b">
        <v>0</v>
      </c>
    </row>
    <row r="376" spans="1:10" x14ac:dyDescent="0.2">
      <c r="A376" s="6" t="s">
        <v>124</v>
      </c>
      <c r="B376" s="6" t="s">
        <v>12920</v>
      </c>
      <c r="C376" s="6">
        <v>13800</v>
      </c>
      <c r="D376" s="6">
        <v>343.27566085042901</v>
      </c>
      <c r="E376" s="6">
        <v>0.28391297210757199</v>
      </c>
      <c r="F376" s="6">
        <v>6.3515087853220201E-2</v>
      </c>
      <c r="G376" s="7">
        <v>1.3245610583247501E-6</v>
      </c>
      <c r="H376" s="7">
        <v>7.2414926720311399E-5</v>
      </c>
      <c r="I376" s="6" t="s">
        <v>14894</v>
      </c>
      <c r="J376" s="6" t="b">
        <v>0</v>
      </c>
    </row>
    <row r="377" spans="1:10" x14ac:dyDescent="0.2">
      <c r="A377" s="6" t="s">
        <v>311</v>
      </c>
      <c r="B377" s="6" t="s">
        <v>12872</v>
      </c>
      <c r="C377" s="6">
        <v>66066</v>
      </c>
      <c r="D377" s="6">
        <v>30.768363652688699</v>
      </c>
      <c r="E377" s="6">
        <v>-0.67258923425350703</v>
      </c>
      <c r="F377" s="6">
        <v>0.15812518746272</v>
      </c>
      <c r="G377" s="7">
        <v>1.39123373387957E-6</v>
      </c>
      <c r="H377" s="7">
        <v>7.5740401217973006E-5</v>
      </c>
      <c r="I377" s="6" t="s">
        <v>14894</v>
      </c>
      <c r="J377" s="6" t="b">
        <v>0</v>
      </c>
    </row>
    <row r="378" spans="1:10" x14ac:dyDescent="0.2">
      <c r="A378" s="6" t="s">
        <v>407</v>
      </c>
      <c r="B378" s="6" t="s">
        <v>13792</v>
      </c>
      <c r="C378" s="6">
        <v>241296</v>
      </c>
      <c r="D378" s="6">
        <v>55.334978768286</v>
      </c>
      <c r="E378" s="6">
        <v>0.46309225058312098</v>
      </c>
      <c r="F378" s="6">
        <v>0.108500084502272</v>
      </c>
      <c r="G378" s="7">
        <v>1.4305796370785901E-6</v>
      </c>
      <c r="H378" s="7">
        <v>7.7556570534005606E-5</v>
      </c>
      <c r="I378" s="6" t="s">
        <v>13119</v>
      </c>
      <c r="J378" s="6" t="b">
        <v>0</v>
      </c>
    </row>
    <row r="379" spans="1:10" x14ac:dyDescent="0.2">
      <c r="A379" s="6" t="s">
        <v>131</v>
      </c>
      <c r="B379" s="6" t="s">
        <v>12934</v>
      </c>
      <c r="C379" s="6">
        <v>14744</v>
      </c>
      <c r="D379" s="6">
        <v>2.1703284893182899</v>
      </c>
      <c r="E379" s="6">
        <v>2.7299477248008701</v>
      </c>
      <c r="F379" s="6">
        <v>0.66765874919134205</v>
      </c>
      <c r="G379" s="7">
        <v>1.66854487398067E-6</v>
      </c>
      <c r="H379" s="7">
        <v>9.0080566384031599E-5</v>
      </c>
      <c r="I379" s="6" t="s">
        <v>14894</v>
      </c>
      <c r="J379" s="6" t="b">
        <v>0</v>
      </c>
    </row>
    <row r="380" spans="1:10" x14ac:dyDescent="0.2">
      <c r="A380" s="6" t="s">
        <v>57</v>
      </c>
      <c r="B380" s="6" t="s">
        <v>13190</v>
      </c>
      <c r="C380" s="6">
        <v>20912</v>
      </c>
      <c r="D380" s="6">
        <v>37.646067682542103</v>
      </c>
      <c r="E380" s="6">
        <v>0.58753088045100799</v>
      </c>
      <c r="F380" s="6">
        <v>0.139819811126074</v>
      </c>
      <c r="G380" s="7">
        <v>1.84732546874629E-6</v>
      </c>
      <c r="H380" s="7">
        <v>9.9318656010562794E-5</v>
      </c>
      <c r="I380" s="6" t="s">
        <v>14334</v>
      </c>
      <c r="J380" s="6" t="b">
        <v>0</v>
      </c>
    </row>
    <row r="381" spans="1:10" x14ac:dyDescent="0.2">
      <c r="A381" s="6" t="s">
        <v>469</v>
      </c>
      <c r="B381" s="6" t="s">
        <v>13212</v>
      </c>
      <c r="C381" s="6">
        <v>16439</v>
      </c>
      <c r="D381" s="6">
        <v>51.651373671338199</v>
      </c>
      <c r="E381" s="6">
        <v>0.45677678343745298</v>
      </c>
      <c r="F381" s="6">
        <v>0.109709892212825</v>
      </c>
      <c r="G381" s="7">
        <v>2.2042027449403101E-6</v>
      </c>
      <c r="H381" s="6">
        <v>1.18015929612362E-4</v>
      </c>
      <c r="I381" s="6" t="s">
        <v>14358</v>
      </c>
      <c r="J381" s="6" t="b">
        <v>0</v>
      </c>
    </row>
    <row r="382" spans="1:10" x14ac:dyDescent="0.2">
      <c r="A382" s="6" t="s">
        <v>874</v>
      </c>
      <c r="B382" s="6" t="s">
        <v>13887</v>
      </c>
      <c r="C382" s="6">
        <v>69786</v>
      </c>
      <c r="D382" s="6">
        <v>67.705533296398897</v>
      </c>
      <c r="E382" s="6">
        <v>-0.44364098011075098</v>
      </c>
      <c r="F382" s="6">
        <v>0.106318706998431</v>
      </c>
      <c r="G382" s="7">
        <v>2.2773213109387499E-6</v>
      </c>
      <c r="H382" s="6">
        <v>1.21429021505487E-4</v>
      </c>
      <c r="I382" s="6" t="s">
        <v>13467</v>
      </c>
      <c r="J382" s="6" t="b">
        <v>0</v>
      </c>
    </row>
    <row r="383" spans="1:10" x14ac:dyDescent="0.2">
      <c r="A383" s="6" t="s">
        <v>1121</v>
      </c>
      <c r="B383" s="6" t="s">
        <v>13808</v>
      </c>
      <c r="C383" s="6">
        <v>54710</v>
      </c>
      <c r="D383" s="6">
        <v>3.58151180650162</v>
      </c>
      <c r="E383" s="6">
        <v>2.0135707856746299</v>
      </c>
      <c r="F383" s="6">
        <v>0.49084662463974199</v>
      </c>
      <c r="G383" s="7">
        <v>2.40309420197399E-6</v>
      </c>
      <c r="H383" s="6">
        <v>1.2708935336725301E-4</v>
      </c>
      <c r="I383" s="6" t="s">
        <v>14180</v>
      </c>
      <c r="J383" s="6" t="b">
        <v>0</v>
      </c>
    </row>
    <row r="384" spans="1:10" x14ac:dyDescent="0.2">
      <c r="A384" s="6" t="s">
        <v>259</v>
      </c>
      <c r="B384" s="6" t="s">
        <v>13000</v>
      </c>
      <c r="C384" s="6">
        <v>17125</v>
      </c>
      <c r="D384" s="6">
        <v>32.894022476824198</v>
      </c>
      <c r="E384" s="6">
        <v>0.61015387870357196</v>
      </c>
      <c r="F384" s="6">
        <v>0.14896513483660201</v>
      </c>
      <c r="G384" s="7">
        <v>2.4567445775241998E-6</v>
      </c>
      <c r="H384" s="6">
        <v>1.2939853451618299E-4</v>
      </c>
      <c r="I384" s="6" t="s">
        <v>14894</v>
      </c>
      <c r="J384" s="6" t="b">
        <v>0</v>
      </c>
    </row>
    <row r="385" spans="1:10" x14ac:dyDescent="0.2">
      <c r="A385" s="6" t="s">
        <v>1215</v>
      </c>
      <c r="B385" s="6" t="s">
        <v>14381</v>
      </c>
      <c r="C385" s="6">
        <v>223775</v>
      </c>
      <c r="D385" s="6">
        <v>72.852877917515897</v>
      </c>
      <c r="E385" s="6">
        <v>0.45931670642802302</v>
      </c>
      <c r="F385" s="6">
        <v>0.11104128196415899</v>
      </c>
      <c r="G385" s="7">
        <v>2.55123074673194E-6</v>
      </c>
      <c r="H385" s="6">
        <v>1.3383116107451701E-4</v>
      </c>
      <c r="I385" s="6" t="s">
        <v>13989</v>
      </c>
      <c r="J385" s="6" t="b">
        <v>0</v>
      </c>
    </row>
    <row r="386" spans="1:10" x14ac:dyDescent="0.2">
      <c r="A386" s="6" t="s">
        <v>11672</v>
      </c>
      <c r="B386" s="6" t="s">
        <v>14313</v>
      </c>
      <c r="C386" s="6">
        <v>19270</v>
      </c>
      <c r="D386" s="6">
        <v>73.439441755792004</v>
      </c>
      <c r="E386" s="6">
        <v>0.40531845218395401</v>
      </c>
      <c r="F386" s="6">
        <v>9.71342026025976E-2</v>
      </c>
      <c r="G386" s="7">
        <v>2.6296954783603002E-6</v>
      </c>
      <c r="H386" s="6">
        <v>1.3739098513352601E-4</v>
      </c>
      <c r="I386" s="6" t="s">
        <v>14007</v>
      </c>
      <c r="J386" s="6" t="b">
        <v>0</v>
      </c>
    </row>
    <row r="387" spans="1:10" x14ac:dyDescent="0.2">
      <c r="A387" s="6" t="s">
        <v>474</v>
      </c>
      <c r="B387" s="6" t="s">
        <v>13208</v>
      </c>
      <c r="C387" s="6">
        <v>69274</v>
      </c>
      <c r="D387" s="6">
        <v>31.936405554327099</v>
      </c>
      <c r="E387" s="6">
        <v>0.55487197314189696</v>
      </c>
      <c r="F387" s="6">
        <v>0.13551668956940899</v>
      </c>
      <c r="G387" s="7">
        <v>2.6950370065871901E-6</v>
      </c>
      <c r="H387" s="6">
        <v>1.4023933531867599E-4</v>
      </c>
      <c r="I387" s="6" t="s">
        <v>14358</v>
      </c>
      <c r="J387" s="6" t="b">
        <v>0</v>
      </c>
    </row>
    <row r="388" spans="1:10" x14ac:dyDescent="0.2">
      <c r="A388" s="6" t="s">
        <v>270</v>
      </c>
      <c r="B388" s="6" t="s">
        <v>13367</v>
      </c>
      <c r="C388" s="6">
        <v>18578</v>
      </c>
      <c r="D388" s="6">
        <v>87.815217505239005</v>
      </c>
      <c r="E388" s="6">
        <v>-0.428463244771632</v>
      </c>
      <c r="F388" s="6">
        <v>0.103910349075296</v>
      </c>
      <c r="G388" s="7">
        <v>3.0117169822230499E-6</v>
      </c>
      <c r="H388" s="6">
        <v>1.5609126775465601E-4</v>
      </c>
      <c r="I388" s="6" t="s">
        <v>14897</v>
      </c>
      <c r="J388" s="6" t="b">
        <v>0</v>
      </c>
    </row>
    <row r="389" spans="1:10" x14ac:dyDescent="0.2">
      <c r="A389" s="6" t="s">
        <v>268</v>
      </c>
      <c r="B389" s="6" t="s">
        <v>13263</v>
      </c>
      <c r="C389" s="6">
        <v>116701</v>
      </c>
      <c r="D389" s="6">
        <v>22.755347571259101</v>
      </c>
      <c r="E389" s="6">
        <v>-0.68804007992377803</v>
      </c>
      <c r="F389" s="6">
        <v>0.17095470671159599</v>
      </c>
      <c r="G389" s="7">
        <v>3.1005482937486602E-6</v>
      </c>
      <c r="H389" s="6">
        <v>1.5891554295042901E-4</v>
      </c>
      <c r="I389" s="6" t="s">
        <v>13983</v>
      </c>
      <c r="J389" s="6" t="b">
        <v>0</v>
      </c>
    </row>
    <row r="390" spans="1:10" x14ac:dyDescent="0.2">
      <c r="A390" s="6" t="s">
        <v>152</v>
      </c>
      <c r="B390" s="6" t="s">
        <v>13253</v>
      </c>
      <c r="C390" s="6">
        <v>13195</v>
      </c>
      <c r="D390" s="6">
        <v>23.677478572962599</v>
      </c>
      <c r="E390" s="6">
        <v>0.78922218681683198</v>
      </c>
      <c r="F390" s="6">
        <v>0.19348069758994099</v>
      </c>
      <c r="G390" s="7">
        <v>3.0867847413735498E-6</v>
      </c>
      <c r="H390" s="6">
        <v>1.5891554295042901E-4</v>
      </c>
      <c r="I390" s="6" t="s">
        <v>14005</v>
      </c>
      <c r="J390" s="6" t="b">
        <v>0</v>
      </c>
    </row>
    <row r="391" spans="1:10" x14ac:dyDescent="0.2">
      <c r="A391" s="6" t="s">
        <v>1276</v>
      </c>
      <c r="B391" s="6" t="s">
        <v>13888</v>
      </c>
      <c r="C391" s="6">
        <v>74055</v>
      </c>
      <c r="D391" s="6">
        <v>24.624971020808101</v>
      </c>
      <c r="E391" s="6">
        <v>0.68260294530809995</v>
      </c>
      <c r="F391" s="6">
        <v>0.17082469123204899</v>
      </c>
      <c r="G391" s="7">
        <v>3.1030047361625799E-6</v>
      </c>
      <c r="H391" s="6">
        <v>1.5891554295042901E-4</v>
      </c>
      <c r="I391" s="6" t="s">
        <v>14242</v>
      </c>
      <c r="J391" s="6" t="b">
        <v>0</v>
      </c>
    </row>
    <row r="392" spans="1:10" x14ac:dyDescent="0.2">
      <c r="A392" s="6" t="s">
        <v>52</v>
      </c>
      <c r="B392" s="6" t="s">
        <v>12863</v>
      </c>
      <c r="C392" s="6">
        <v>12349</v>
      </c>
      <c r="D392" s="6">
        <v>180.95128946046</v>
      </c>
      <c r="E392" s="6">
        <v>-0.35080203494939599</v>
      </c>
      <c r="F392" s="6">
        <v>8.38082081757512E-2</v>
      </c>
      <c r="G392" s="7">
        <v>3.1850242429008802E-6</v>
      </c>
      <c r="H392" s="6">
        <v>1.6183670241280999E-4</v>
      </c>
      <c r="I392" s="6" t="s">
        <v>14894</v>
      </c>
      <c r="J392" s="6" t="b">
        <v>0</v>
      </c>
    </row>
    <row r="393" spans="1:10" x14ac:dyDescent="0.2">
      <c r="A393" s="6" t="s">
        <v>604</v>
      </c>
      <c r="B393" s="6" t="s">
        <v>14225</v>
      </c>
      <c r="C393" s="6">
        <v>94040</v>
      </c>
      <c r="D393" s="6">
        <v>199.96737812488701</v>
      </c>
      <c r="E393" s="6">
        <v>0.335567702791497</v>
      </c>
      <c r="F393" s="6">
        <v>8.0875946513208105E-2</v>
      </c>
      <c r="G393" s="7">
        <v>3.1732365525441301E-6</v>
      </c>
      <c r="H393" s="6">
        <v>1.6183670241280999E-4</v>
      </c>
      <c r="I393" s="6" t="s">
        <v>13103</v>
      </c>
      <c r="J393" s="6" t="b">
        <v>0</v>
      </c>
    </row>
    <row r="394" spans="1:10" x14ac:dyDescent="0.2">
      <c r="A394" s="6" t="s">
        <v>528</v>
      </c>
      <c r="B394" s="6" t="s">
        <v>14210</v>
      </c>
      <c r="C394" s="6">
        <v>19883</v>
      </c>
      <c r="D394" s="6">
        <v>192.18593693080999</v>
      </c>
      <c r="E394" s="6">
        <v>0.36167274040625602</v>
      </c>
      <c r="F394" s="6">
        <v>8.76344815167827E-2</v>
      </c>
      <c r="G394" s="7">
        <v>3.2724109739695199E-6</v>
      </c>
      <c r="H394" s="6">
        <v>1.6562745699110599E-4</v>
      </c>
      <c r="I394" s="6" t="s">
        <v>14901</v>
      </c>
      <c r="J394" s="6" t="b">
        <v>0</v>
      </c>
    </row>
    <row r="395" spans="1:10" x14ac:dyDescent="0.2">
      <c r="A395" s="6" t="s">
        <v>162</v>
      </c>
      <c r="B395" s="6" t="s">
        <v>13204</v>
      </c>
      <c r="C395" s="6">
        <v>71840</v>
      </c>
      <c r="D395" s="6">
        <v>2.0535573015175599</v>
      </c>
      <c r="E395" s="6">
        <v>2.7124229932775501</v>
      </c>
      <c r="F395" s="6">
        <v>0.67613632637427301</v>
      </c>
      <c r="G395" s="7">
        <v>3.3564344475152898E-6</v>
      </c>
      <c r="H395" s="6">
        <v>1.69219148390878E-4</v>
      </c>
      <c r="I395" s="6" t="s">
        <v>14358</v>
      </c>
      <c r="J395" s="6" t="b">
        <v>0</v>
      </c>
    </row>
    <row r="396" spans="1:10" x14ac:dyDescent="0.2">
      <c r="A396" s="6" t="s">
        <v>1101</v>
      </c>
      <c r="B396" s="6" t="s">
        <v>14366</v>
      </c>
      <c r="C396" s="6">
        <v>11504</v>
      </c>
      <c r="D396" s="6">
        <v>22.464369286307299</v>
      </c>
      <c r="E396" s="6">
        <v>0.68227123269352996</v>
      </c>
      <c r="F396" s="6">
        <v>0.170319275609771</v>
      </c>
      <c r="G396" s="7">
        <v>3.3934836220260499E-6</v>
      </c>
      <c r="H396" s="6">
        <v>1.7042390422709899E-4</v>
      </c>
      <c r="I396" s="6" t="s">
        <v>7</v>
      </c>
      <c r="J396" s="6" t="b">
        <v>0</v>
      </c>
    </row>
    <row r="397" spans="1:10" x14ac:dyDescent="0.2">
      <c r="A397" s="6" t="s">
        <v>6069</v>
      </c>
      <c r="B397" s="6" t="s">
        <v>14309</v>
      </c>
      <c r="C397" s="6">
        <v>226525</v>
      </c>
      <c r="D397" s="6">
        <v>146.43426756672599</v>
      </c>
      <c r="E397" s="6">
        <v>0.31538032483564798</v>
      </c>
      <c r="F397" s="6">
        <v>7.5330122692558593E-2</v>
      </c>
      <c r="G397" s="7">
        <v>3.4554937616719401E-6</v>
      </c>
      <c r="H397" s="6">
        <v>1.7286807980688499E-4</v>
      </c>
      <c r="I397" s="6" t="s">
        <v>13989</v>
      </c>
      <c r="J397" s="6" t="b">
        <v>0</v>
      </c>
    </row>
    <row r="398" spans="1:10" x14ac:dyDescent="0.2">
      <c r="A398" s="6" t="s">
        <v>539</v>
      </c>
      <c r="B398" s="6" t="s">
        <v>13311</v>
      </c>
      <c r="C398" s="6">
        <v>74253</v>
      </c>
      <c r="D398" s="6">
        <v>1.4487806100799201</v>
      </c>
      <c r="E398" s="6">
        <v>3.3718480789263698</v>
      </c>
      <c r="F398" s="6">
        <v>1.01536926897946</v>
      </c>
      <c r="G398" s="7">
        <v>3.5463064197454402E-6</v>
      </c>
      <c r="H398" s="6">
        <v>1.7672881646400599E-4</v>
      </c>
      <c r="I398" s="6" t="s">
        <v>14435</v>
      </c>
      <c r="J398" s="6" t="b">
        <v>0</v>
      </c>
    </row>
    <row r="399" spans="1:10" x14ac:dyDescent="0.2">
      <c r="A399" s="6" t="s">
        <v>6958</v>
      </c>
      <c r="B399" s="6" t="s">
        <v>14468</v>
      </c>
      <c r="C399" s="6">
        <v>242864</v>
      </c>
      <c r="D399" s="6">
        <v>20.497408525824699</v>
      </c>
      <c r="E399" s="6">
        <v>0.67080075940462403</v>
      </c>
      <c r="F399" s="6">
        <v>0.168497520441931</v>
      </c>
      <c r="G399" s="7">
        <v>3.6467543980902801E-6</v>
      </c>
      <c r="H399" s="6">
        <v>1.8076442263627001E-4</v>
      </c>
      <c r="I399" s="6" t="s">
        <v>7</v>
      </c>
      <c r="J399" s="6" t="b">
        <v>0</v>
      </c>
    </row>
    <row r="400" spans="1:10" x14ac:dyDescent="0.2">
      <c r="A400" s="6" t="s">
        <v>748</v>
      </c>
      <c r="B400" s="6" t="s">
        <v>13821</v>
      </c>
      <c r="C400" s="6">
        <v>19679</v>
      </c>
      <c r="D400" s="6">
        <v>170.495670914811</v>
      </c>
      <c r="E400" s="6">
        <v>0.342919397820453</v>
      </c>
      <c r="F400" s="6">
        <v>8.2496535583441E-2</v>
      </c>
      <c r="G400" s="7">
        <v>3.6551886031259398E-6</v>
      </c>
      <c r="H400" s="6">
        <v>1.8076442263627001E-4</v>
      </c>
      <c r="I400" s="6" t="s">
        <v>13123</v>
      </c>
      <c r="J400" s="6" t="b">
        <v>0</v>
      </c>
    </row>
    <row r="401" spans="1:10" x14ac:dyDescent="0.2">
      <c r="A401" s="6" t="s">
        <v>529</v>
      </c>
      <c r="B401" s="6" t="s">
        <v>13795</v>
      </c>
      <c r="C401" s="6">
        <v>74229</v>
      </c>
      <c r="D401" s="6">
        <v>203.378608309398</v>
      </c>
      <c r="E401" s="6">
        <v>0.33544493135435199</v>
      </c>
      <c r="F401" s="6">
        <v>8.1270896003400095E-2</v>
      </c>
      <c r="G401" s="7">
        <v>3.9758509250818404E-6</v>
      </c>
      <c r="H401" s="6">
        <v>1.9395316548749501E-4</v>
      </c>
      <c r="I401" s="6" t="s">
        <v>14902</v>
      </c>
      <c r="J401" s="6" t="b">
        <v>0</v>
      </c>
    </row>
    <row r="402" spans="1:10" x14ac:dyDescent="0.2">
      <c r="A402" s="6" t="s">
        <v>655</v>
      </c>
      <c r="B402" s="6" t="s">
        <v>12856</v>
      </c>
      <c r="C402" s="6" t="s">
        <v>12856</v>
      </c>
      <c r="D402" s="6">
        <v>18.718669682750502</v>
      </c>
      <c r="E402" s="6">
        <v>0.818962208831019</v>
      </c>
      <c r="F402" s="6">
        <v>0.20619093592841001</v>
      </c>
      <c r="G402" s="7">
        <v>3.9817505610614796E-6</v>
      </c>
      <c r="H402" s="6">
        <v>1.9395316548749501E-4</v>
      </c>
      <c r="I402" s="6" t="s">
        <v>14565</v>
      </c>
      <c r="J402" s="6" t="b">
        <v>0</v>
      </c>
    </row>
    <row r="403" spans="1:10" x14ac:dyDescent="0.2">
      <c r="A403" s="6" t="s">
        <v>986</v>
      </c>
      <c r="B403" s="6" t="s">
        <v>13504</v>
      </c>
      <c r="C403" s="6">
        <v>11982</v>
      </c>
      <c r="D403" s="6">
        <v>5.5071600470527704</v>
      </c>
      <c r="E403" s="6">
        <v>1.4315407958560999</v>
      </c>
      <c r="F403" s="6">
        <v>0.37112277443257202</v>
      </c>
      <c r="G403" s="7">
        <v>3.9782331681716804E-6</v>
      </c>
      <c r="H403" s="6">
        <v>1.9395316548749501E-4</v>
      </c>
      <c r="I403" s="6" t="s">
        <v>14008</v>
      </c>
      <c r="J403" s="6" t="b">
        <v>0</v>
      </c>
    </row>
    <row r="404" spans="1:10" x14ac:dyDescent="0.2">
      <c r="A404" s="6" t="s">
        <v>565</v>
      </c>
      <c r="B404" s="6" t="s">
        <v>14217</v>
      </c>
      <c r="C404" s="6">
        <v>223838</v>
      </c>
      <c r="D404" s="6">
        <v>17.423492616286801</v>
      </c>
      <c r="E404" s="6">
        <v>0.80400059028259796</v>
      </c>
      <c r="F404" s="6">
        <v>0.20378707912553301</v>
      </c>
      <c r="G404" s="7">
        <v>3.9481423807673301E-6</v>
      </c>
      <c r="H404" s="6">
        <v>1.9395316548749501E-4</v>
      </c>
      <c r="I404" s="6" t="s">
        <v>14901</v>
      </c>
      <c r="J404" s="6" t="b">
        <v>0</v>
      </c>
    </row>
    <row r="405" spans="1:10" x14ac:dyDescent="0.2">
      <c r="A405" s="6" t="s">
        <v>107</v>
      </c>
      <c r="B405" s="6" t="s">
        <v>13359</v>
      </c>
      <c r="C405" s="6">
        <v>53376</v>
      </c>
      <c r="D405" s="6">
        <v>97.693789591987994</v>
      </c>
      <c r="E405" s="6">
        <v>0.37120016006965201</v>
      </c>
      <c r="F405" s="6">
        <v>9.0818005950701899E-2</v>
      </c>
      <c r="G405" s="7">
        <v>4.0199026194088803E-6</v>
      </c>
      <c r="H405" s="6">
        <v>1.9507819565423501E-4</v>
      </c>
      <c r="I405" s="6" t="s">
        <v>14724</v>
      </c>
      <c r="J405" s="6" t="b">
        <v>0</v>
      </c>
    </row>
    <row r="406" spans="1:10" x14ac:dyDescent="0.2">
      <c r="A406" s="6" t="s">
        <v>454</v>
      </c>
      <c r="B406" s="6" t="s">
        <v>13336</v>
      </c>
      <c r="C406" s="6">
        <v>233752</v>
      </c>
      <c r="D406" s="6">
        <v>1.9314129060573899</v>
      </c>
      <c r="E406" s="6">
        <v>-2.8826810086932699</v>
      </c>
      <c r="F406" s="6">
        <v>0.78769239568828398</v>
      </c>
      <c r="G406" s="7">
        <v>4.07622044738642E-6</v>
      </c>
      <c r="H406" s="6">
        <v>1.9707309080890201E-4</v>
      </c>
      <c r="I406" s="6" t="s">
        <v>14321</v>
      </c>
      <c r="J406" s="6" t="b">
        <v>0</v>
      </c>
    </row>
    <row r="407" spans="1:10" x14ac:dyDescent="0.2">
      <c r="A407" s="6" t="s">
        <v>674</v>
      </c>
      <c r="B407" s="6" t="s">
        <v>14246</v>
      </c>
      <c r="C407" s="6">
        <v>74103</v>
      </c>
      <c r="D407" s="6">
        <v>112.221306453637</v>
      </c>
      <c r="E407" s="6">
        <v>0.40291532253286799</v>
      </c>
      <c r="F407" s="6">
        <v>9.9247851358969699E-2</v>
      </c>
      <c r="G407" s="7">
        <v>4.1734972237001597E-6</v>
      </c>
      <c r="H407" s="6">
        <v>2.0102603541815201E-4</v>
      </c>
      <c r="I407" s="6" t="s">
        <v>14901</v>
      </c>
      <c r="J407" s="6" t="b">
        <v>0</v>
      </c>
    </row>
    <row r="408" spans="1:10" x14ac:dyDescent="0.2">
      <c r="A408" s="6" t="s">
        <v>600</v>
      </c>
      <c r="B408" s="6" t="s">
        <v>13252</v>
      </c>
      <c r="C408" s="6">
        <v>12608</v>
      </c>
      <c r="D408" s="6">
        <v>23.2144333298255</v>
      </c>
      <c r="E408" s="6">
        <v>0.74067137818835005</v>
      </c>
      <c r="F408" s="6">
        <v>0.18671122430735901</v>
      </c>
      <c r="G408" s="7">
        <v>4.2470457528008401E-6</v>
      </c>
      <c r="H408" s="6">
        <v>2.03058936601625E-4</v>
      </c>
      <c r="I408" s="6" t="s">
        <v>14005</v>
      </c>
      <c r="J408" s="6" t="b">
        <v>0</v>
      </c>
    </row>
    <row r="409" spans="1:10" x14ac:dyDescent="0.2">
      <c r="A409" s="6" t="s">
        <v>158</v>
      </c>
      <c r="B409" s="6" t="s">
        <v>13191</v>
      </c>
      <c r="C409" s="6">
        <v>230259</v>
      </c>
      <c r="D409" s="6">
        <v>39.208870732558204</v>
      </c>
      <c r="E409" s="6">
        <v>0.52432498233681901</v>
      </c>
      <c r="F409" s="6">
        <v>0.13186832430126499</v>
      </c>
      <c r="G409" s="7">
        <v>5.0374299072060598E-6</v>
      </c>
      <c r="H409" s="6">
        <v>2.38483407323374E-4</v>
      </c>
      <c r="I409" s="6" t="s">
        <v>14334</v>
      </c>
      <c r="J409" s="6" t="b">
        <v>0</v>
      </c>
    </row>
    <row r="410" spans="1:10" x14ac:dyDescent="0.2">
      <c r="A410" s="6" t="s">
        <v>191</v>
      </c>
      <c r="B410" s="6" t="s">
        <v>13152</v>
      </c>
      <c r="C410" s="6">
        <v>231801</v>
      </c>
      <c r="D410" s="6">
        <v>63.832393054305399</v>
      </c>
      <c r="E410" s="6">
        <v>0.42764561879440699</v>
      </c>
      <c r="F410" s="6">
        <v>0.106616820247774</v>
      </c>
      <c r="G410" s="7">
        <v>5.0431777113995797E-6</v>
      </c>
      <c r="H410" s="6">
        <v>2.38483407323374E-4</v>
      </c>
      <c r="I410" s="6" t="s">
        <v>14549</v>
      </c>
      <c r="J410" s="6" t="b">
        <v>0</v>
      </c>
    </row>
    <row r="411" spans="1:10" x14ac:dyDescent="0.2">
      <c r="A411" s="6" t="s">
        <v>215</v>
      </c>
      <c r="B411" s="6" t="s">
        <v>13361</v>
      </c>
      <c r="C411" s="6">
        <v>105439</v>
      </c>
      <c r="D411" s="6">
        <v>42.400366920651201</v>
      </c>
      <c r="E411" s="6">
        <v>-0.50501725981913603</v>
      </c>
      <c r="F411" s="6">
        <v>0.12700521719544999</v>
      </c>
      <c r="G411" s="7">
        <v>5.0268312686669599E-6</v>
      </c>
      <c r="H411" s="6">
        <v>2.38483407323374E-4</v>
      </c>
      <c r="I411" s="6" t="s">
        <v>14724</v>
      </c>
      <c r="J411" s="6" t="b">
        <v>0</v>
      </c>
    </row>
    <row r="412" spans="1:10" x14ac:dyDescent="0.2">
      <c r="A412" s="6" t="s">
        <v>406</v>
      </c>
      <c r="B412" s="6" t="s">
        <v>13381</v>
      </c>
      <c r="C412" s="6">
        <v>107476</v>
      </c>
      <c r="D412" s="6">
        <v>28.3904881913951</v>
      </c>
      <c r="E412" s="6">
        <v>0.63161458273274096</v>
      </c>
      <c r="F412" s="6">
        <v>0.15947136230439099</v>
      </c>
      <c r="G412" s="7">
        <v>5.0918771326058801E-6</v>
      </c>
      <c r="H412" s="6">
        <v>2.39910734571543E-4</v>
      </c>
      <c r="I412" s="6" t="s">
        <v>13976</v>
      </c>
      <c r="J412" s="6" t="b">
        <v>0</v>
      </c>
    </row>
    <row r="413" spans="1:10" x14ac:dyDescent="0.2">
      <c r="A413" s="6" t="s">
        <v>242</v>
      </c>
      <c r="B413" s="6" t="s">
        <v>13343</v>
      </c>
      <c r="C413" s="6">
        <v>246707</v>
      </c>
      <c r="D413" s="6">
        <v>3.7975920703083501</v>
      </c>
      <c r="E413" s="6">
        <v>1.7550157601241001</v>
      </c>
      <c r="F413" s="6">
        <v>0.44500894879219799</v>
      </c>
      <c r="G413" s="7">
        <v>5.1185111978502704E-6</v>
      </c>
      <c r="H413" s="6">
        <v>2.40291846342558E-4</v>
      </c>
      <c r="I413" s="6" t="s">
        <v>14896</v>
      </c>
      <c r="J413" s="6" t="b">
        <v>0</v>
      </c>
    </row>
    <row r="414" spans="1:10" x14ac:dyDescent="0.2">
      <c r="A414" s="6" t="s">
        <v>205</v>
      </c>
      <c r="B414" s="6" t="s">
        <v>14141</v>
      </c>
      <c r="C414" s="6">
        <v>29873</v>
      </c>
      <c r="D414" s="6">
        <v>219.166399932242</v>
      </c>
      <c r="E414" s="6">
        <v>-0.32223152835912799</v>
      </c>
      <c r="F414" s="6">
        <v>7.9021505875050593E-2</v>
      </c>
      <c r="G414" s="7">
        <v>5.2432907689286503E-6</v>
      </c>
      <c r="H414" s="6">
        <v>2.4526107759208899E-4</v>
      </c>
      <c r="I414" s="6" t="s">
        <v>14004</v>
      </c>
      <c r="J414" s="6" t="b">
        <v>0</v>
      </c>
    </row>
    <row r="415" spans="1:10" x14ac:dyDescent="0.2">
      <c r="A415" s="6" t="s">
        <v>346</v>
      </c>
      <c r="B415" s="6" t="s">
        <v>13352</v>
      </c>
      <c r="C415" s="6">
        <v>268980</v>
      </c>
      <c r="D415" s="6">
        <v>42.9916467443581</v>
      </c>
      <c r="E415" s="6">
        <v>0.49586159986859601</v>
      </c>
      <c r="F415" s="6">
        <v>0.124356432476699</v>
      </c>
      <c r="G415" s="7">
        <v>5.2838897423063597E-6</v>
      </c>
      <c r="H415" s="6">
        <v>2.4627107694627102E-4</v>
      </c>
      <c r="I415" s="6" t="s">
        <v>14895</v>
      </c>
      <c r="J415" s="6" t="b">
        <v>0</v>
      </c>
    </row>
    <row r="416" spans="1:10" x14ac:dyDescent="0.2">
      <c r="A416" s="6" t="s">
        <v>734</v>
      </c>
      <c r="B416" s="6" t="s">
        <v>14262</v>
      </c>
      <c r="C416" s="6">
        <v>28006</v>
      </c>
      <c r="D416" s="6">
        <v>78.181363686448094</v>
      </c>
      <c r="E416" s="6">
        <v>0.37502677245362298</v>
      </c>
      <c r="F416" s="6">
        <v>9.3660883644723802E-2</v>
      </c>
      <c r="G416" s="7">
        <v>5.8416990572052401E-6</v>
      </c>
      <c r="H416" s="6">
        <v>2.7129352933408002E-4</v>
      </c>
      <c r="I416" s="6" t="s">
        <v>5</v>
      </c>
      <c r="J416" s="6" t="b">
        <v>0</v>
      </c>
    </row>
    <row r="417" spans="1:10" x14ac:dyDescent="0.2">
      <c r="A417" s="6" t="s">
        <v>1395</v>
      </c>
      <c r="B417" s="6" t="s">
        <v>13511</v>
      </c>
      <c r="C417" s="6">
        <v>74251</v>
      </c>
      <c r="D417" s="6">
        <v>12.6627455453017</v>
      </c>
      <c r="E417" s="6">
        <v>0.84757048189788498</v>
      </c>
      <c r="F417" s="6">
        <v>0.22072898555321699</v>
      </c>
      <c r="G417" s="7">
        <v>6.24965030480647E-6</v>
      </c>
      <c r="H417" s="6">
        <v>2.8920256785491903E-4</v>
      </c>
      <c r="I417" s="6" t="s">
        <v>14903</v>
      </c>
      <c r="J417" s="6" t="b">
        <v>0</v>
      </c>
    </row>
    <row r="418" spans="1:10" x14ac:dyDescent="0.2">
      <c r="A418" s="6" t="s">
        <v>269</v>
      </c>
      <c r="B418" s="6" t="s">
        <v>13209</v>
      </c>
      <c r="C418" s="6">
        <v>17684</v>
      </c>
      <c r="D418" s="6">
        <v>30.485842720894698</v>
      </c>
      <c r="E418" s="6">
        <v>0.56313219545834703</v>
      </c>
      <c r="F418" s="6">
        <v>0.145869593596824</v>
      </c>
      <c r="G418" s="7">
        <v>6.4281042802750602E-6</v>
      </c>
      <c r="H418" s="6">
        <v>2.9640194718691799E-4</v>
      </c>
      <c r="I418" s="6" t="s">
        <v>14358</v>
      </c>
      <c r="J418" s="6" t="b">
        <v>0</v>
      </c>
    </row>
    <row r="419" spans="1:10" x14ac:dyDescent="0.2">
      <c r="A419" s="6" t="s">
        <v>650</v>
      </c>
      <c r="B419" s="6" t="s">
        <v>13889</v>
      </c>
      <c r="C419" s="6">
        <v>19013</v>
      </c>
      <c r="D419" s="6">
        <v>7.7608118511231901</v>
      </c>
      <c r="E419" s="6">
        <v>1.1479956696663101</v>
      </c>
      <c r="F419" s="6">
        <v>0.303184351351795</v>
      </c>
      <c r="G419" s="7">
        <v>6.5488002788072701E-6</v>
      </c>
      <c r="H419" s="6">
        <v>3.0089647238477202E-4</v>
      </c>
      <c r="I419" s="6" t="s">
        <v>13113</v>
      </c>
      <c r="J419" s="6" t="b">
        <v>0</v>
      </c>
    </row>
    <row r="420" spans="1:10" x14ac:dyDescent="0.2">
      <c r="A420" s="6" t="s">
        <v>230</v>
      </c>
      <c r="B420" s="6" t="s">
        <v>12976</v>
      </c>
      <c r="C420" s="6">
        <v>18805</v>
      </c>
      <c r="D420" s="6">
        <v>11.4075319872225</v>
      </c>
      <c r="E420" s="6">
        <v>0.97691566786334705</v>
      </c>
      <c r="F420" s="6">
        <v>0.25552525856347702</v>
      </c>
      <c r="G420" s="7">
        <v>6.7007630974888301E-6</v>
      </c>
      <c r="H420" s="6">
        <v>3.0679076838926799E-4</v>
      </c>
      <c r="I420" s="6" t="s">
        <v>14894</v>
      </c>
      <c r="J420" s="6" t="b">
        <v>0</v>
      </c>
    </row>
    <row r="421" spans="1:10" x14ac:dyDescent="0.2">
      <c r="A421" s="6" t="s">
        <v>667</v>
      </c>
      <c r="B421" s="6" t="s">
        <v>13375</v>
      </c>
      <c r="C421" s="6">
        <v>242523</v>
      </c>
      <c r="D421" s="6">
        <v>2.2351824189092899</v>
      </c>
      <c r="E421" s="6">
        <v>2.7749649816226301</v>
      </c>
      <c r="F421" s="6">
        <v>0.74593574461677503</v>
      </c>
      <c r="G421" s="7">
        <v>6.8435035310485197E-6</v>
      </c>
      <c r="H421" s="6">
        <v>3.1112728158524798E-4</v>
      </c>
      <c r="I421" s="6" t="s">
        <v>13976</v>
      </c>
      <c r="J421" s="6" t="b">
        <v>0</v>
      </c>
    </row>
    <row r="422" spans="1:10" x14ac:dyDescent="0.2">
      <c r="A422" s="6" t="s">
        <v>680</v>
      </c>
      <c r="B422" s="6" t="s">
        <v>13354</v>
      </c>
      <c r="C422" s="6">
        <v>239719</v>
      </c>
      <c r="D422" s="6">
        <v>152.17336598870199</v>
      </c>
      <c r="E422" s="6">
        <v>0.29411638079712599</v>
      </c>
      <c r="F422" s="6">
        <v>7.2320369407692306E-2</v>
      </c>
      <c r="G422" s="7">
        <v>6.8335500374228897E-6</v>
      </c>
      <c r="H422" s="6">
        <v>3.1112728158524798E-4</v>
      </c>
      <c r="I422" s="6" t="s">
        <v>14895</v>
      </c>
      <c r="J422" s="6" t="b">
        <v>0</v>
      </c>
    </row>
    <row r="423" spans="1:10" x14ac:dyDescent="0.2">
      <c r="A423" s="6" t="s">
        <v>511</v>
      </c>
      <c r="B423" s="6" t="s">
        <v>13790</v>
      </c>
      <c r="C423" s="6">
        <v>14645</v>
      </c>
      <c r="D423" s="6">
        <v>2046.26353023974</v>
      </c>
      <c r="E423" s="6">
        <v>0.229353720142735</v>
      </c>
      <c r="F423" s="6">
        <v>5.5564481949618098E-2</v>
      </c>
      <c r="G423" s="7">
        <v>6.9772597012358601E-6</v>
      </c>
      <c r="H423" s="6">
        <v>3.1609913968151399E-4</v>
      </c>
      <c r="I423" s="6" t="s">
        <v>13310</v>
      </c>
      <c r="J423" s="6" t="b">
        <v>0</v>
      </c>
    </row>
    <row r="424" spans="1:10" x14ac:dyDescent="0.2">
      <c r="A424" s="6" t="s">
        <v>516</v>
      </c>
      <c r="B424" s="6" t="s">
        <v>12904</v>
      </c>
      <c r="C424" s="6">
        <v>11717</v>
      </c>
      <c r="D424" s="6">
        <v>14.7941629401687</v>
      </c>
      <c r="E424" s="6">
        <v>0.83933746613298699</v>
      </c>
      <c r="F424" s="6">
        <v>0.22331293827888599</v>
      </c>
      <c r="G424" s="7">
        <v>7.1419693410675501E-6</v>
      </c>
      <c r="H424" s="6">
        <v>3.22433786593074E-4</v>
      </c>
      <c r="I424" s="6" t="s">
        <v>14894</v>
      </c>
      <c r="J424" s="6" t="b">
        <v>0</v>
      </c>
    </row>
    <row r="425" spans="1:10" x14ac:dyDescent="0.2">
      <c r="A425" s="6" t="s">
        <v>318</v>
      </c>
      <c r="B425" s="6" t="s">
        <v>12984</v>
      </c>
      <c r="C425" s="6">
        <v>19765</v>
      </c>
      <c r="D425" s="6">
        <v>88.771360757507097</v>
      </c>
      <c r="E425" s="6">
        <v>0.35169325799918999</v>
      </c>
      <c r="F425" s="6">
        <v>8.8065493388292407E-2</v>
      </c>
      <c r="G425" s="7">
        <v>7.2015938193380004E-6</v>
      </c>
      <c r="H425" s="6">
        <v>3.2399670526792501E-4</v>
      </c>
      <c r="I425" s="6" t="s">
        <v>14894</v>
      </c>
      <c r="J425" s="6" t="b">
        <v>0</v>
      </c>
    </row>
    <row r="426" spans="1:10" x14ac:dyDescent="0.2">
      <c r="A426" s="6" t="s">
        <v>1187</v>
      </c>
      <c r="B426" s="6" t="s">
        <v>13583</v>
      </c>
      <c r="C426" s="6">
        <v>233781</v>
      </c>
      <c r="D426" s="6">
        <v>35.829140943505102</v>
      </c>
      <c r="E426" s="6">
        <v>-0.51916313280562898</v>
      </c>
      <c r="F426" s="6">
        <v>0.134199393416183</v>
      </c>
      <c r="G426" s="7">
        <v>7.2266164799767998E-6</v>
      </c>
      <c r="H426" s="6">
        <v>3.2399747311785302E-4</v>
      </c>
      <c r="I426" s="6" t="s">
        <v>14010</v>
      </c>
      <c r="J426" s="6" t="b">
        <v>0</v>
      </c>
    </row>
    <row r="427" spans="1:10" x14ac:dyDescent="0.2">
      <c r="A427" s="6" t="s">
        <v>429</v>
      </c>
      <c r="B427" s="6" t="s">
        <v>13829</v>
      </c>
      <c r="C427" s="6">
        <v>11974</v>
      </c>
      <c r="D427" s="6">
        <v>42.292175669379198</v>
      </c>
      <c r="E427" s="6">
        <v>0.48333497426480698</v>
      </c>
      <c r="F427" s="6">
        <v>0.12450113966825301</v>
      </c>
      <c r="G427" s="7">
        <v>7.4584268690228796E-6</v>
      </c>
      <c r="H427" s="6">
        <v>3.3209222316814198E-4</v>
      </c>
      <c r="I427" s="6" t="s">
        <v>13295</v>
      </c>
      <c r="J427" s="6" t="b">
        <v>0</v>
      </c>
    </row>
    <row r="428" spans="1:10" x14ac:dyDescent="0.2">
      <c r="A428" s="6" t="s">
        <v>580</v>
      </c>
      <c r="B428" s="6" t="s">
        <v>12941</v>
      </c>
      <c r="C428" s="6">
        <v>19289</v>
      </c>
      <c r="D428" s="6">
        <v>10.6449068254314</v>
      </c>
      <c r="E428" s="6">
        <v>0.93553085668459801</v>
      </c>
      <c r="F428" s="6">
        <v>0.246309887306744</v>
      </c>
      <c r="G428" s="7">
        <v>7.6512179751141498E-6</v>
      </c>
      <c r="H428" s="6">
        <v>3.3950969624504799E-4</v>
      </c>
      <c r="I428" s="6" t="s">
        <v>14894</v>
      </c>
      <c r="J428" s="6" t="b">
        <v>0</v>
      </c>
    </row>
    <row r="429" spans="1:10" x14ac:dyDescent="0.2">
      <c r="A429" s="6" t="s">
        <v>345</v>
      </c>
      <c r="B429" s="6" t="s">
        <v>13356</v>
      </c>
      <c r="C429" s="6">
        <v>320873</v>
      </c>
      <c r="D429" s="6">
        <v>40.605948511139701</v>
      </c>
      <c r="E429" s="6">
        <v>-0.56364364149686297</v>
      </c>
      <c r="F429" s="6">
        <v>0.14756554752781201</v>
      </c>
      <c r="G429" s="7">
        <v>7.6829495284863102E-6</v>
      </c>
      <c r="H429" s="6">
        <v>3.3975418785186698E-4</v>
      </c>
      <c r="I429" s="6" t="s">
        <v>14895</v>
      </c>
      <c r="J429" s="6" t="b">
        <v>0</v>
      </c>
    </row>
    <row r="430" spans="1:10" x14ac:dyDescent="0.2">
      <c r="A430" s="6" t="s">
        <v>231</v>
      </c>
      <c r="B430" s="6" t="s">
        <v>13002</v>
      </c>
      <c r="C430" s="6">
        <v>20681</v>
      </c>
      <c r="D430" s="6">
        <v>47.880905128559696</v>
      </c>
      <c r="E430" s="6">
        <v>0.47019952537094301</v>
      </c>
      <c r="F430" s="6">
        <v>0.121379939099409</v>
      </c>
      <c r="G430" s="7">
        <v>7.9645240526434301E-6</v>
      </c>
      <c r="H430" s="6">
        <v>3.5100795289149999E-4</v>
      </c>
      <c r="I430" s="6" t="s">
        <v>14894</v>
      </c>
      <c r="J430" s="6" t="b">
        <v>0</v>
      </c>
    </row>
    <row r="431" spans="1:10" x14ac:dyDescent="0.2">
      <c r="A431" s="6" t="s">
        <v>541</v>
      </c>
      <c r="B431" s="6" t="s">
        <v>13201</v>
      </c>
      <c r="C431" s="6">
        <v>18682</v>
      </c>
      <c r="D431" s="6">
        <v>19.147628582058701</v>
      </c>
      <c r="E431" s="6">
        <v>-0.73278721472839403</v>
      </c>
      <c r="F431" s="6">
        <v>0.19491633042605699</v>
      </c>
      <c r="G431" s="7">
        <v>8.4920095303409407E-6</v>
      </c>
      <c r="H431" s="6">
        <v>3.7298633045636503E-4</v>
      </c>
      <c r="I431" s="6" t="s">
        <v>14334</v>
      </c>
      <c r="J431" s="6" t="b">
        <v>0</v>
      </c>
    </row>
    <row r="432" spans="1:10" x14ac:dyDescent="0.2">
      <c r="A432" s="6" t="s">
        <v>132</v>
      </c>
      <c r="B432" s="6" t="s">
        <v>12933</v>
      </c>
      <c r="C432" s="6">
        <v>14555</v>
      </c>
      <c r="D432" s="6">
        <v>44.547597333466499</v>
      </c>
      <c r="E432" s="6">
        <v>0.47108389271547102</v>
      </c>
      <c r="F432" s="6">
        <v>0.121771417923867</v>
      </c>
      <c r="G432" s="7">
        <v>8.5736535093497903E-6</v>
      </c>
      <c r="H432" s="6">
        <v>3.7530009635353102E-4</v>
      </c>
      <c r="I432" s="6" t="s">
        <v>14894</v>
      </c>
      <c r="J432" s="6" t="b">
        <v>0</v>
      </c>
    </row>
    <row r="433" spans="1:10" x14ac:dyDescent="0.2">
      <c r="A433" s="6" t="s">
        <v>332</v>
      </c>
      <c r="B433" s="6" t="s">
        <v>13247</v>
      </c>
      <c r="C433" s="6">
        <v>53608</v>
      </c>
      <c r="D433" s="6">
        <v>3.59384327327454</v>
      </c>
      <c r="E433" s="6">
        <v>1.6730082585145201</v>
      </c>
      <c r="F433" s="6">
        <v>0.44686672505948</v>
      </c>
      <c r="G433" s="7">
        <v>8.8709127392802305E-6</v>
      </c>
      <c r="H433" s="6">
        <v>3.8700476889849802E-4</v>
      </c>
      <c r="I433" s="6" t="s">
        <v>14005</v>
      </c>
      <c r="J433" s="6" t="b">
        <v>0</v>
      </c>
    </row>
    <row r="434" spans="1:10" x14ac:dyDescent="0.2">
      <c r="A434" s="6" t="s">
        <v>391</v>
      </c>
      <c r="B434" s="6" t="s">
        <v>13342</v>
      </c>
      <c r="C434" s="6">
        <v>78465</v>
      </c>
      <c r="D434" s="6">
        <v>6.2400116774663603</v>
      </c>
      <c r="E434" s="6">
        <v>-1.2050921983896701</v>
      </c>
      <c r="F434" s="6">
        <v>0.32449366343330199</v>
      </c>
      <c r="G434" s="7">
        <v>9.5731749701759598E-6</v>
      </c>
      <c r="H434" s="6">
        <v>4.1624036271332201E-4</v>
      </c>
      <c r="I434" s="6" t="s">
        <v>14898</v>
      </c>
      <c r="J434" s="6" t="b">
        <v>0</v>
      </c>
    </row>
    <row r="435" spans="1:10" x14ac:dyDescent="0.2">
      <c r="A435" s="6" t="s">
        <v>388</v>
      </c>
      <c r="B435" s="6" t="s">
        <v>13222</v>
      </c>
      <c r="C435" s="6">
        <v>16525</v>
      </c>
      <c r="D435" s="6">
        <v>70.487829042673198</v>
      </c>
      <c r="E435" s="6">
        <v>0.43171742270622299</v>
      </c>
      <c r="F435" s="6">
        <v>0.112454128795674</v>
      </c>
      <c r="G435" s="7">
        <v>9.7898784282883802E-6</v>
      </c>
      <c r="H435" s="6">
        <v>4.2423897924860398E-4</v>
      </c>
      <c r="I435" s="6" t="s">
        <v>14565</v>
      </c>
      <c r="J435" s="6" t="b">
        <v>0</v>
      </c>
    </row>
    <row r="436" spans="1:10" x14ac:dyDescent="0.2">
      <c r="A436" s="6" t="s">
        <v>984</v>
      </c>
      <c r="B436" s="6" t="s">
        <v>13917</v>
      </c>
      <c r="C436" s="6">
        <v>74194</v>
      </c>
      <c r="D436" s="6">
        <v>11.1745461792512</v>
      </c>
      <c r="E436" s="6">
        <v>-0.89688835195862104</v>
      </c>
      <c r="F436" s="6">
        <v>0.24251515032049001</v>
      </c>
      <c r="G436" s="7">
        <v>1.0152191979559E-5</v>
      </c>
      <c r="H436" s="6">
        <v>4.3847317159715401E-4</v>
      </c>
      <c r="I436" s="6" t="s">
        <v>13467</v>
      </c>
      <c r="J436" s="6" t="b">
        <v>0</v>
      </c>
    </row>
    <row r="437" spans="1:10" x14ac:dyDescent="0.2">
      <c r="A437" s="6" t="s">
        <v>1626</v>
      </c>
      <c r="B437" s="6" t="s">
        <v>13514</v>
      </c>
      <c r="C437" s="6">
        <v>58175</v>
      </c>
      <c r="D437" s="6">
        <v>16.129183452820701</v>
      </c>
      <c r="E437" s="6">
        <v>-0.77456725669541904</v>
      </c>
      <c r="F437" s="6">
        <v>0.213388056435904</v>
      </c>
      <c r="G437" s="7">
        <v>1.1210916283578E-5</v>
      </c>
      <c r="H437" s="6">
        <v>4.8259083816053102E-4</v>
      </c>
      <c r="I437" s="6" t="s">
        <v>14903</v>
      </c>
      <c r="J437" s="6" t="b">
        <v>0</v>
      </c>
    </row>
    <row r="438" spans="1:10" x14ac:dyDescent="0.2">
      <c r="A438" s="6" t="s">
        <v>771</v>
      </c>
      <c r="B438" s="6" t="s">
        <v>14272</v>
      </c>
      <c r="C438" s="6">
        <v>24056</v>
      </c>
      <c r="D438" s="6">
        <v>141.62655786200301</v>
      </c>
      <c r="E438" s="6">
        <v>0.31420973902604099</v>
      </c>
      <c r="F438" s="6">
        <v>8.0288688160806795E-2</v>
      </c>
      <c r="G438" s="7">
        <v>1.14458847527453E-5</v>
      </c>
      <c r="H438" s="6">
        <v>4.9107393622953896E-4</v>
      </c>
      <c r="I438" s="6" t="s">
        <v>13103</v>
      </c>
      <c r="J438" s="6" t="b">
        <v>0</v>
      </c>
    </row>
    <row r="439" spans="1:10" x14ac:dyDescent="0.2">
      <c r="A439" s="6" t="s">
        <v>196</v>
      </c>
      <c r="B439" s="6" t="s">
        <v>13390</v>
      </c>
      <c r="C439" s="6">
        <v>11877</v>
      </c>
      <c r="D439" s="6">
        <v>13.3546582885156</v>
      </c>
      <c r="E439" s="6">
        <v>0.82830943292775305</v>
      </c>
      <c r="F439" s="6">
        <v>0.224821061275848</v>
      </c>
      <c r="G439" s="7">
        <v>1.16868453049851E-5</v>
      </c>
      <c r="H439" s="6">
        <v>4.9975727596267804E-4</v>
      </c>
      <c r="I439" s="6" t="s">
        <v>13994</v>
      </c>
      <c r="J439" s="6" t="b">
        <v>0</v>
      </c>
    </row>
    <row r="440" spans="1:10" x14ac:dyDescent="0.2">
      <c r="A440" s="6" t="s">
        <v>2080</v>
      </c>
      <c r="B440" s="6" t="s">
        <v>14432</v>
      </c>
      <c r="C440" s="6">
        <v>68539</v>
      </c>
      <c r="D440" s="6">
        <v>64.844048435257093</v>
      </c>
      <c r="E440" s="6">
        <v>-0.39492765285071202</v>
      </c>
      <c r="F440" s="6">
        <v>0.103155920379068</v>
      </c>
      <c r="G440" s="7">
        <v>1.18667125821774E-5</v>
      </c>
      <c r="H440" s="6">
        <v>5.0577958857655396E-4</v>
      </c>
      <c r="I440" s="6" t="s">
        <v>14153</v>
      </c>
      <c r="J440" s="6" t="b">
        <v>0</v>
      </c>
    </row>
    <row r="441" spans="1:10" x14ac:dyDescent="0.2">
      <c r="A441" s="6" t="s">
        <v>1103</v>
      </c>
      <c r="B441" s="6" t="s">
        <v>13812</v>
      </c>
      <c r="C441" s="6">
        <v>18826</v>
      </c>
      <c r="D441" s="6">
        <v>5.5866072693237898</v>
      </c>
      <c r="E441" s="6">
        <v>-1.2404482974225599</v>
      </c>
      <c r="F441" s="6">
        <v>0.33715859173330198</v>
      </c>
      <c r="G441" s="7">
        <v>1.19212768627447E-5</v>
      </c>
      <c r="H441" s="6">
        <v>5.0643929282158503E-4</v>
      </c>
      <c r="I441" s="6" t="s">
        <v>13472</v>
      </c>
      <c r="J441" s="6" t="b">
        <v>0</v>
      </c>
    </row>
    <row r="442" spans="1:10" x14ac:dyDescent="0.2">
      <c r="A442" s="6" t="s">
        <v>177</v>
      </c>
      <c r="B442" s="6" t="s">
        <v>12881</v>
      </c>
      <c r="C442" s="6">
        <v>244654</v>
      </c>
      <c r="D442" s="6">
        <v>104.971182086624</v>
      </c>
      <c r="E442" s="6">
        <v>-0.38981048922575301</v>
      </c>
      <c r="F442" s="6">
        <v>0.102236063819197</v>
      </c>
      <c r="G442" s="7">
        <v>1.2468173193635501E-5</v>
      </c>
      <c r="H442" s="6">
        <v>5.2794156885599701E-4</v>
      </c>
      <c r="I442" s="6" t="s">
        <v>14894</v>
      </c>
      <c r="J442" s="6" t="b">
        <v>0</v>
      </c>
    </row>
    <row r="443" spans="1:10" x14ac:dyDescent="0.2">
      <c r="A443" s="6" t="s">
        <v>476</v>
      </c>
      <c r="B443" s="6" t="s">
        <v>13242</v>
      </c>
      <c r="C443" s="6">
        <v>18993</v>
      </c>
      <c r="D443" s="6">
        <v>106.347953985212</v>
      </c>
      <c r="E443" s="6">
        <v>-0.37536652403927101</v>
      </c>
      <c r="F443" s="6">
        <v>9.8470774152257703E-2</v>
      </c>
      <c r="G443" s="7">
        <v>1.26654566955776E-5</v>
      </c>
      <c r="H443" s="6">
        <v>5.34548281448207E-4</v>
      </c>
      <c r="I443" s="6" t="s">
        <v>14000</v>
      </c>
      <c r="J443" s="6" t="b">
        <v>0</v>
      </c>
    </row>
    <row r="444" spans="1:10" x14ac:dyDescent="0.2">
      <c r="A444" s="6" t="s">
        <v>14252</v>
      </c>
      <c r="B444" s="6" t="s">
        <v>14253</v>
      </c>
      <c r="C444" s="6">
        <v>654812</v>
      </c>
      <c r="D444" s="6">
        <v>1.41868972412782</v>
      </c>
      <c r="E444" s="6">
        <v>3.2885114062931402</v>
      </c>
      <c r="F444" s="6">
        <v>1.0842681236788001</v>
      </c>
      <c r="G444" s="7">
        <v>1.28013392772303E-5</v>
      </c>
      <c r="H444" s="6">
        <v>5.3852906823075703E-4</v>
      </c>
      <c r="I444" s="6" t="s">
        <v>13369</v>
      </c>
      <c r="J444" s="6" t="b">
        <v>0</v>
      </c>
    </row>
    <row r="445" spans="1:10" x14ac:dyDescent="0.2">
      <c r="A445" s="6" t="s">
        <v>625</v>
      </c>
      <c r="B445" s="6" t="s">
        <v>13132</v>
      </c>
      <c r="C445" s="6">
        <v>100503044</v>
      </c>
      <c r="D445" s="6">
        <v>3.25904436571874</v>
      </c>
      <c r="E445" s="6">
        <v>1.8993717431039201</v>
      </c>
      <c r="F445" s="6">
        <v>0.52073602170954303</v>
      </c>
      <c r="G445" s="7">
        <v>1.29294279823329E-5</v>
      </c>
      <c r="H445" s="6">
        <v>5.4215727626888996E-4</v>
      </c>
      <c r="I445" s="6" t="s">
        <v>14542</v>
      </c>
      <c r="J445" s="6" t="b">
        <v>0</v>
      </c>
    </row>
    <row r="446" spans="1:10" x14ac:dyDescent="0.2">
      <c r="A446" s="6" t="s">
        <v>571</v>
      </c>
      <c r="B446" s="6" t="s">
        <v>13902</v>
      </c>
      <c r="C446" s="6">
        <v>67606</v>
      </c>
      <c r="D446" s="6">
        <v>14.0498128001864</v>
      </c>
      <c r="E446" s="6">
        <v>0.894555032736981</v>
      </c>
      <c r="F446" s="6">
        <v>0.24466121438923599</v>
      </c>
      <c r="G446" s="7">
        <v>1.32961815662446E-5</v>
      </c>
      <c r="H446" s="6">
        <v>5.5573749856074601E-4</v>
      </c>
      <c r="I446" s="6" t="s">
        <v>13108</v>
      </c>
      <c r="J446" s="6" t="b">
        <v>0</v>
      </c>
    </row>
    <row r="447" spans="1:10" x14ac:dyDescent="0.2">
      <c r="A447" s="6" t="s">
        <v>7248</v>
      </c>
      <c r="B447" s="6" t="s">
        <v>14293</v>
      </c>
      <c r="C447" s="6">
        <v>170835</v>
      </c>
      <c r="D447" s="6">
        <v>29.6800409275011</v>
      </c>
      <c r="E447" s="6">
        <v>0.51949320990617098</v>
      </c>
      <c r="F447" s="6">
        <v>0.13959469234003499</v>
      </c>
      <c r="G447" s="7">
        <v>1.34349428851927E-5</v>
      </c>
      <c r="H447" s="6">
        <v>5.5973168798534203E-4</v>
      </c>
      <c r="I447" s="6" t="s">
        <v>13436</v>
      </c>
      <c r="J447" s="6" t="b">
        <v>0</v>
      </c>
    </row>
    <row r="448" spans="1:10" x14ac:dyDescent="0.2">
      <c r="A448" s="6" t="s">
        <v>209</v>
      </c>
      <c r="B448" s="6" t="s">
        <v>13340</v>
      </c>
      <c r="C448" s="6">
        <v>214968</v>
      </c>
      <c r="D448" s="6">
        <v>41.611848312444799</v>
      </c>
      <c r="E448" s="6">
        <v>-0.47992608539824499</v>
      </c>
      <c r="F448" s="6">
        <v>0.12678130548028199</v>
      </c>
      <c r="G448" s="7">
        <v>1.39341602330136E-5</v>
      </c>
      <c r="H448" s="6">
        <v>5.7682081194618902E-4</v>
      </c>
      <c r="I448" s="6" t="s">
        <v>14898</v>
      </c>
      <c r="J448" s="6" t="b">
        <v>0</v>
      </c>
    </row>
    <row r="449" spans="1:10" x14ac:dyDescent="0.2">
      <c r="A449" s="6" t="s">
        <v>460</v>
      </c>
      <c r="B449" s="6" t="s">
        <v>13213</v>
      </c>
      <c r="C449" s="6">
        <v>320165</v>
      </c>
      <c r="D449" s="6">
        <v>210.18685679565601</v>
      </c>
      <c r="E449" s="6">
        <v>0.24819664921304099</v>
      </c>
      <c r="F449" s="6">
        <v>6.2705050954959193E-2</v>
      </c>
      <c r="G449" s="7">
        <v>1.39237571648469E-5</v>
      </c>
      <c r="H449" s="6">
        <v>5.7682081194618902E-4</v>
      </c>
      <c r="I449" s="6" t="s">
        <v>14358</v>
      </c>
      <c r="J449" s="6" t="b">
        <v>0</v>
      </c>
    </row>
    <row r="450" spans="1:10" x14ac:dyDescent="0.2">
      <c r="A450" s="6" t="s">
        <v>575</v>
      </c>
      <c r="B450" s="6" t="s">
        <v>13261</v>
      </c>
      <c r="C450" s="6">
        <v>68041</v>
      </c>
      <c r="D450" s="6">
        <v>94.869506649137094</v>
      </c>
      <c r="E450" s="6">
        <v>-0.32955562865374</v>
      </c>
      <c r="F450" s="6">
        <v>8.5081628271763798E-2</v>
      </c>
      <c r="G450" s="7">
        <v>1.48091559663968E-5</v>
      </c>
      <c r="H450" s="6">
        <v>6.0992819656969502E-4</v>
      </c>
      <c r="I450" s="6" t="s">
        <v>13983</v>
      </c>
      <c r="J450" s="6" t="b">
        <v>0</v>
      </c>
    </row>
    <row r="451" spans="1:10" x14ac:dyDescent="0.2">
      <c r="A451" s="6" t="s">
        <v>2431</v>
      </c>
      <c r="B451" s="6" t="s">
        <v>14370</v>
      </c>
      <c r="C451" s="6">
        <v>16582</v>
      </c>
      <c r="D451" s="6">
        <v>37.795820098589203</v>
      </c>
      <c r="E451" s="6">
        <v>-0.461590138107001</v>
      </c>
      <c r="F451" s="6">
        <v>0.12441382220361601</v>
      </c>
      <c r="G451" s="7">
        <v>1.4828076091645799E-5</v>
      </c>
      <c r="H451" s="6">
        <v>6.0992819656969502E-4</v>
      </c>
      <c r="I451" s="6" t="s">
        <v>14007</v>
      </c>
      <c r="J451" s="6" t="b">
        <v>0</v>
      </c>
    </row>
    <row r="452" spans="1:10" x14ac:dyDescent="0.2">
      <c r="A452" s="6" t="s">
        <v>272</v>
      </c>
      <c r="B452" s="6" t="s">
        <v>12899</v>
      </c>
      <c r="C452" s="6">
        <v>246228</v>
      </c>
      <c r="D452" s="6">
        <v>32.148533149381301</v>
      </c>
      <c r="E452" s="6">
        <v>-0.56085284654021805</v>
      </c>
      <c r="F452" s="6">
        <v>0.153772748380371</v>
      </c>
      <c r="G452" s="7">
        <v>1.57844914103135E-5</v>
      </c>
      <c r="H452" s="6">
        <v>6.4721409874503799E-4</v>
      </c>
      <c r="I452" s="6" t="s">
        <v>14894</v>
      </c>
      <c r="J452" s="6" t="b">
        <v>0</v>
      </c>
    </row>
    <row r="453" spans="1:10" x14ac:dyDescent="0.2">
      <c r="A453" s="6" t="s">
        <v>1299</v>
      </c>
      <c r="B453" s="6" t="s">
        <v>13568</v>
      </c>
      <c r="C453" s="6">
        <v>213649</v>
      </c>
      <c r="D453" s="6">
        <v>5.3825679588931701</v>
      </c>
      <c r="E453" s="6">
        <v>-1.2893620344191801</v>
      </c>
      <c r="F453" s="6">
        <v>0.366196127074635</v>
      </c>
      <c r="G453" s="7">
        <v>1.6054573440072302E-5</v>
      </c>
      <c r="H453" s="6">
        <v>6.5621169735967399E-4</v>
      </c>
      <c r="I453" s="6" t="s">
        <v>6</v>
      </c>
      <c r="J453" s="6" t="b">
        <v>0</v>
      </c>
    </row>
    <row r="454" spans="1:10" x14ac:dyDescent="0.2">
      <c r="A454" s="6" t="s">
        <v>840</v>
      </c>
      <c r="B454" s="6" t="s">
        <v>14641</v>
      </c>
      <c r="C454" s="6">
        <v>21887</v>
      </c>
      <c r="D454" s="6">
        <v>18.429721172570002</v>
      </c>
      <c r="E454" s="6">
        <v>0.68599956728799805</v>
      </c>
      <c r="F454" s="6">
        <v>0.19039340990331599</v>
      </c>
      <c r="G454" s="7">
        <v>1.6425277030020502E-5</v>
      </c>
      <c r="H454" s="6">
        <v>6.69252561251495E-4</v>
      </c>
      <c r="I454" s="6" t="s">
        <v>13459</v>
      </c>
      <c r="J454" s="6" t="b">
        <v>0</v>
      </c>
    </row>
    <row r="455" spans="1:10" x14ac:dyDescent="0.2">
      <c r="A455" s="6" t="s">
        <v>284</v>
      </c>
      <c r="B455" s="6" t="s">
        <v>13339</v>
      </c>
      <c r="C455" s="6">
        <v>56363</v>
      </c>
      <c r="D455" s="6">
        <v>76.559227809488107</v>
      </c>
      <c r="E455" s="6">
        <v>-0.36655369110876201</v>
      </c>
      <c r="F455" s="6">
        <v>9.8559666354852304E-2</v>
      </c>
      <c r="G455" s="7">
        <v>1.7253097009467702E-5</v>
      </c>
      <c r="H455" s="6">
        <v>7.0077861426856602E-4</v>
      </c>
      <c r="I455" s="6" t="s">
        <v>14898</v>
      </c>
      <c r="J455" s="6" t="b">
        <v>0</v>
      </c>
    </row>
    <row r="456" spans="1:10" x14ac:dyDescent="0.2">
      <c r="A456" s="6" t="s">
        <v>3231</v>
      </c>
      <c r="B456" s="6" t="s">
        <v>14332</v>
      </c>
      <c r="C456" s="6">
        <v>52829</v>
      </c>
      <c r="D456" s="6">
        <v>34.507720873794398</v>
      </c>
      <c r="E456" s="6">
        <v>0.56499076045429397</v>
      </c>
      <c r="F456" s="6">
        <v>0.154643822323876</v>
      </c>
      <c r="G456" s="7">
        <v>1.79734292174583E-5</v>
      </c>
      <c r="H456" s="6">
        <v>7.2775538240814699E-4</v>
      </c>
      <c r="I456" s="6" t="s">
        <v>14007</v>
      </c>
      <c r="J456" s="6" t="b">
        <v>0</v>
      </c>
    </row>
    <row r="457" spans="1:10" x14ac:dyDescent="0.2">
      <c r="A457" s="6" t="s">
        <v>1347</v>
      </c>
      <c r="B457" s="6" t="s">
        <v>13494</v>
      </c>
      <c r="C457" s="6">
        <v>241274</v>
      </c>
      <c r="D457" s="6">
        <v>16.4203897580059</v>
      </c>
      <c r="E457" s="6">
        <v>0.67359723171307895</v>
      </c>
      <c r="F457" s="6">
        <v>0.18781792570768899</v>
      </c>
      <c r="G457" s="7">
        <v>1.8530542883248701E-5</v>
      </c>
      <c r="H457" s="6">
        <v>7.4580273284978601E-4</v>
      </c>
      <c r="I457" s="6" t="s">
        <v>13998</v>
      </c>
      <c r="J457" s="6" t="b">
        <v>0</v>
      </c>
    </row>
    <row r="458" spans="1:10" x14ac:dyDescent="0.2">
      <c r="A458" s="6" t="s">
        <v>568</v>
      </c>
      <c r="B458" s="6" t="s">
        <v>13202</v>
      </c>
      <c r="C458" s="6">
        <v>12741</v>
      </c>
      <c r="D458" s="6">
        <v>7.3080392249934096</v>
      </c>
      <c r="E458" s="6">
        <v>-1.069195490367</v>
      </c>
      <c r="F458" s="6">
        <v>0.302726679943226</v>
      </c>
      <c r="G458" s="7">
        <v>1.8534265646185902E-5</v>
      </c>
      <c r="H458" s="6">
        <v>7.4580273284978601E-4</v>
      </c>
      <c r="I458" s="6" t="s">
        <v>14334</v>
      </c>
      <c r="J458" s="6" t="b">
        <v>0</v>
      </c>
    </row>
    <row r="459" spans="1:10" x14ac:dyDescent="0.2">
      <c r="A459" s="6" t="s">
        <v>185</v>
      </c>
      <c r="B459" s="6" t="s">
        <v>13328</v>
      </c>
      <c r="C459" s="6">
        <v>16493</v>
      </c>
      <c r="D459" s="6">
        <v>2.5866198248230901</v>
      </c>
      <c r="E459" s="6">
        <v>1.91435917900143</v>
      </c>
      <c r="F459" s="6">
        <v>0.55600217306536104</v>
      </c>
      <c r="G459" s="7">
        <v>1.9429828424260201E-5</v>
      </c>
      <c r="H459" s="6">
        <v>7.79418844870401E-4</v>
      </c>
      <c r="I459" s="6" t="s">
        <v>14321</v>
      </c>
      <c r="J459" s="6" t="b">
        <v>0</v>
      </c>
    </row>
    <row r="460" spans="1:10" x14ac:dyDescent="0.2">
      <c r="A460" s="6" t="s">
        <v>106</v>
      </c>
      <c r="B460" s="6" t="s">
        <v>12888</v>
      </c>
      <c r="C460" s="6">
        <v>58198</v>
      </c>
      <c r="D460" s="6">
        <v>15.429030969719999</v>
      </c>
      <c r="E460" s="6">
        <v>-0.767106327335359</v>
      </c>
      <c r="F460" s="6">
        <v>0.21671293046550699</v>
      </c>
      <c r="G460" s="7">
        <v>1.9969056129817101E-5</v>
      </c>
      <c r="H460" s="6">
        <v>7.9857734652481402E-4</v>
      </c>
      <c r="I460" s="6" t="s">
        <v>14894</v>
      </c>
      <c r="J460" s="6" t="b">
        <v>0</v>
      </c>
    </row>
    <row r="461" spans="1:10" x14ac:dyDescent="0.2">
      <c r="A461" s="6" t="s">
        <v>586</v>
      </c>
      <c r="B461" s="6" t="s">
        <v>13847</v>
      </c>
      <c r="C461" s="6">
        <v>211401</v>
      </c>
      <c r="D461" s="6">
        <v>58.361161422278997</v>
      </c>
      <c r="E461" s="6">
        <v>-0.396997009903093</v>
      </c>
      <c r="F461" s="6">
        <v>0.107233060824949</v>
      </c>
      <c r="G461" s="7">
        <v>2.0481897961426E-5</v>
      </c>
      <c r="H461" s="6">
        <v>8.1547588863779201E-4</v>
      </c>
      <c r="I461" s="6" t="s">
        <v>13117</v>
      </c>
      <c r="J461" s="6" t="b">
        <v>0</v>
      </c>
    </row>
    <row r="462" spans="1:10" x14ac:dyDescent="0.2">
      <c r="A462" s="6" t="s">
        <v>690</v>
      </c>
      <c r="B462" s="6" t="s">
        <v>13240</v>
      </c>
      <c r="C462" s="6">
        <v>73379</v>
      </c>
      <c r="D462" s="6">
        <v>42.772461559859202</v>
      </c>
      <c r="E462" s="6">
        <v>0.431413840694095</v>
      </c>
      <c r="F462" s="6">
        <v>0.11844218279107201</v>
      </c>
      <c r="G462" s="7">
        <v>2.0517491679858002E-5</v>
      </c>
      <c r="H462" s="6">
        <v>8.1547588863779201E-4</v>
      </c>
      <c r="I462" s="6" t="s">
        <v>14000</v>
      </c>
      <c r="J462" s="6" t="b">
        <v>0</v>
      </c>
    </row>
    <row r="463" spans="1:10" x14ac:dyDescent="0.2">
      <c r="A463" s="6" t="s">
        <v>7197</v>
      </c>
      <c r="B463" s="6" t="s">
        <v>14904</v>
      </c>
      <c r="C463" s="6">
        <v>14200</v>
      </c>
      <c r="D463" s="6">
        <v>21.245187856146199</v>
      </c>
      <c r="E463" s="6">
        <v>0.59259948345894498</v>
      </c>
      <c r="F463" s="6">
        <v>0.16614788053416299</v>
      </c>
      <c r="G463" s="7">
        <v>2.0681273711673099E-5</v>
      </c>
      <c r="H463" s="6">
        <v>8.1947175376803703E-4</v>
      </c>
      <c r="I463" s="6" t="s">
        <v>9</v>
      </c>
      <c r="J463" s="6" t="b">
        <v>0</v>
      </c>
    </row>
    <row r="464" spans="1:10" x14ac:dyDescent="0.2">
      <c r="A464" s="6" t="s">
        <v>239</v>
      </c>
      <c r="B464" s="6" t="s">
        <v>12959</v>
      </c>
      <c r="C464" s="6">
        <v>171531</v>
      </c>
      <c r="D464" s="6">
        <v>5.0194810849599403</v>
      </c>
      <c r="E464" s="6">
        <v>1.3858737947824</v>
      </c>
      <c r="F464" s="6">
        <v>0.39411381496591902</v>
      </c>
      <c r="G464" s="7">
        <v>2.0930684388660999E-5</v>
      </c>
      <c r="H464" s="6">
        <v>8.2682584641426799E-4</v>
      </c>
      <c r="I464" s="6" t="s">
        <v>14894</v>
      </c>
      <c r="J464" s="6" t="b">
        <v>0</v>
      </c>
    </row>
    <row r="465" spans="1:10" x14ac:dyDescent="0.2">
      <c r="A465" s="6" t="s">
        <v>283</v>
      </c>
      <c r="B465" s="6" t="s">
        <v>13400</v>
      </c>
      <c r="C465" s="6">
        <v>93961</v>
      </c>
      <c r="D465" s="6">
        <v>50.632303154904903</v>
      </c>
      <c r="E465" s="6">
        <v>0.52163691948014801</v>
      </c>
      <c r="F465" s="6">
        <v>0.14498655535266999</v>
      </c>
      <c r="G465" s="7">
        <v>2.1241093272571201E-5</v>
      </c>
      <c r="H465" s="6">
        <v>8.3653752441551496E-4</v>
      </c>
      <c r="I465" s="6" t="s">
        <v>13992</v>
      </c>
      <c r="J465" s="6" t="b">
        <v>0</v>
      </c>
    </row>
    <row r="466" spans="1:10" x14ac:dyDescent="0.2">
      <c r="A466" s="6" t="s">
        <v>685</v>
      </c>
      <c r="B466" s="6" t="s">
        <v>14248</v>
      </c>
      <c r="C466" s="6">
        <v>18986</v>
      </c>
      <c r="D466" s="6">
        <v>42.333100304543699</v>
      </c>
      <c r="E466" s="6">
        <v>-0.44446528966145199</v>
      </c>
      <c r="F466" s="6">
        <v>0.12385586519443199</v>
      </c>
      <c r="G466" s="7">
        <v>2.1957781472854001E-5</v>
      </c>
      <c r="H466" s="6">
        <v>8.6008485001458205E-4</v>
      </c>
      <c r="I466" s="6" t="s">
        <v>13095</v>
      </c>
      <c r="J466" s="6" t="b">
        <v>0</v>
      </c>
    </row>
    <row r="467" spans="1:10" x14ac:dyDescent="0.2">
      <c r="A467" s="6" t="s">
        <v>225</v>
      </c>
      <c r="B467" s="6" t="s">
        <v>13172</v>
      </c>
      <c r="C467" s="6">
        <v>105445</v>
      </c>
      <c r="D467" s="6">
        <v>116.52529784892</v>
      </c>
      <c r="E467" s="6">
        <v>0.30287140280042502</v>
      </c>
      <c r="F467" s="6">
        <v>8.0543428998981106E-2</v>
      </c>
      <c r="G467" s="7">
        <v>2.19717593080826E-5</v>
      </c>
      <c r="H467" s="6">
        <v>8.6008485001458205E-4</v>
      </c>
      <c r="I467" s="6" t="s">
        <v>14526</v>
      </c>
      <c r="J467" s="6" t="b">
        <v>0</v>
      </c>
    </row>
    <row r="468" spans="1:10" x14ac:dyDescent="0.2">
      <c r="A468" s="6" t="s">
        <v>4642</v>
      </c>
      <c r="B468" s="6" t="s">
        <v>14592</v>
      </c>
      <c r="C468" s="6">
        <v>71994</v>
      </c>
      <c r="D468" s="6">
        <v>106.440426876261</v>
      </c>
      <c r="E468" s="6">
        <v>0.315919040228059</v>
      </c>
      <c r="F468" s="6">
        <v>8.4428577379798003E-2</v>
      </c>
      <c r="G468" s="7">
        <v>2.2277340796351799E-5</v>
      </c>
      <c r="H468" s="6">
        <v>8.6942019487449001E-4</v>
      </c>
      <c r="I468" s="6" t="s">
        <v>8</v>
      </c>
      <c r="J468" s="6" t="b">
        <v>0</v>
      </c>
    </row>
    <row r="469" spans="1:10" x14ac:dyDescent="0.2">
      <c r="A469" s="6" t="s">
        <v>853</v>
      </c>
      <c r="B469" s="6" t="s">
        <v>13823</v>
      </c>
      <c r="C469" s="6">
        <v>72301</v>
      </c>
      <c r="D469" s="6">
        <v>60.509307241758897</v>
      </c>
      <c r="E469" s="6">
        <v>-0.37087559136554399</v>
      </c>
      <c r="F469" s="6">
        <v>0.1008736159536</v>
      </c>
      <c r="G469" s="7">
        <v>2.2636857228636201E-5</v>
      </c>
      <c r="H469" s="6">
        <v>8.8079807540972698E-4</v>
      </c>
      <c r="I469" s="6" t="s">
        <v>14330</v>
      </c>
      <c r="J469" s="6" t="b">
        <v>0</v>
      </c>
    </row>
    <row r="470" spans="1:10" x14ac:dyDescent="0.2">
      <c r="A470" s="6" t="s">
        <v>443</v>
      </c>
      <c r="B470" s="6" t="s">
        <v>13198</v>
      </c>
      <c r="C470" s="6">
        <v>67916</v>
      </c>
      <c r="D470" s="6">
        <v>279.77709766609701</v>
      </c>
      <c r="E470" s="6">
        <v>-0.29400396187401201</v>
      </c>
      <c r="F470" s="6">
        <v>7.8647198013460096E-2</v>
      </c>
      <c r="G470" s="7">
        <v>2.2792231875079601E-5</v>
      </c>
      <c r="H470" s="6">
        <v>8.8418846827965903E-4</v>
      </c>
      <c r="I470" s="6" t="s">
        <v>14334</v>
      </c>
      <c r="J470" s="6" t="b">
        <v>0</v>
      </c>
    </row>
    <row r="471" spans="1:10" x14ac:dyDescent="0.2">
      <c r="A471" s="6" t="s">
        <v>470</v>
      </c>
      <c r="B471" s="6" t="s">
        <v>13327</v>
      </c>
      <c r="C471" s="6">
        <v>70911</v>
      </c>
      <c r="D471" s="6">
        <v>105.990377419075</v>
      </c>
      <c r="E471" s="6">
        <v>-0.30307085057206201</v>
      </c>
      <c r="F471" s="6">
        <v>8.12251214077509E-2</v>
      </c>
      <c r="G471" s="7">
        <v>2.35241354398647E-5</v>
      </c>
      <c r="H471" s="6">
        <v>9.0985738177410997E-4</v>
      </c>
      <c r="I471" s="6" t="s">
        <v>14564</v>
      </c>
      <c r="J471" s="6" t="b">
        <v>0</v>
      </c>
    </row>
    <row r="472" spans="1:10" x14ac:dyDescent="0.2">
      <c r="A472" s="6" t="s">
        <v>811</v>
      </c>
      <c r="B472" s="6" t="s">
        <v>13573</v>
      </c>
      <c r="C472" s="6">
        <v>12227</v>
      </c>
      <c r="D472" s="6">
        <v>22.0215197327867</v>
      </c>
      <c r="E472" s="6">
        <v>0.61194837309178296</v>
      </c>
      <c r="F472" s="6">
        <v>0.172666886447634</v>
      </c>
      <c r="G472" s="7">
        <v>2.37842352505787E-5</v>
      </c>
      <c r="H472" s="6">
        <v>9.14457970747025E-4</v>
      </c>
      <c r="I472" s="6" t="s">
        <v>14140</v>
      </c>
      <c r="J472" s="6" t="b">
        <v>0</v>
      </c>
    </row>
    <row r="473" spans="1:10" x14ac:dyDescent="0.2">
      <c r="A473" s="6" t="s">
        <v>1759</v>
      </c>
      <c r="B473" s="6" t="s">
        <v>13865</v>
      </c>
      <c r="C473" s="6">
        <v>232599</v>
      </c>
      <c r="D473" s="6">
        <v>4.61276120015419</v>
      </c>
      <c r="E473" s="6">
        <v>1.4341023764671099</v>
      </c>
      <c r="F473" s="6">
        <v>0.416521885241665</v>
      </c>
      <c r="G473" s="7">
        <v>2.3771406214591302E-5</v>
      </c>
      <c r="H473" s="6">
        <v>9.14457970747025E-4</v>
      </c>
      <c r="I473" s="6" t="s">
        <v>13531</v>
      </c>
      <c r="J473" s="6" t="b">
        <v>0</v>
      </c>
    </row>
    <row r="474" spans="1:10" x14ac:dyDescent="0.2">
      <c r="A474" s="6" t="s">
        <v>1678</v>
      </c>
      <c r="B474" s="6" t="s">
        <v>13895</v>
      </c>
      <c r="C474" s="6">
        <v>225724</v>
      </c>
      <c r="D474" s="6">
        <v>39.241742419141602</v>
      </c>
      <c r="E474" s="6">
        <v>0.45230634872271902</v>
      </c>
      <c r="F474" s="6">
        <v>0.125391744429942</v>
      </c>
      <c r="G474" s="7">
        <v>2.428282235124E-5</v>
      </c>
      <c r="H474" s="6">
        <v>9.3086547102075898E-4</v>
      </c>
      <c r="I474" s="6" t="s">
        <v>13531</v>
      </c>
      <c r="J474" s="6" t="b">
        <v>0</v>
      </c>
    </row>
    <row r="475" spans="1:10" x14ac:dyDescent="0.2">
      <c r="A475" s="6" t="s">
        <v>296</v>
      </c>
      <c r="B475" s="6" t="s">
        <v>13264</v>
      </c>
      <c r="C475" s="6">
        <v>13614</v>
      </c>
      <c r="D475" s="6">
        <v>6.9493738267600804</v>
      </c>
      <c r="E475" s="6">
        <v>1.0915056088744399</v>
      </c>
      <c r="F475" s="6">
        <v>0.31234507691928698</v>
      </c>
      <c r="G475" s="7">
        <v>2.44225095664108E-5</v>
      </c>
      <c r="H475" s="6">
        <v>9.3345857360467403E-4</v>
      </c>
      <c r="I475" s="6" t="s">
        <v>13967</v>
      </c>
      <c r="J475" s="6" t="b">
        <v>0</v>
      </c>
    </row>
    <row r="476" spans="1:10" x14ac:dyDescent="0.2">
      <c r="A476" s="6" t="s">
        <v>631</v>
      </c>
      <c r="B476" s="6" t="s">
        <v>13164</v>
      </c>
      <c r="C476" s="6">
        <v>102595</v>
      </c>
      <c r="D476" s="6">
        <v>4.8185917186689897</v>
      </c>
      <c r="E476" s="6">
        <v>-1.2718759062449201</v>
      </c>
      <c r="F476" s="6">
        <v>0.36551169062104399</v>
      </c>
      <c r="G476" s="7">
        <v>2.6720807396901E-5</v>
      </c>
      <c r="H476" s="6">
        <v>1.0182985336519E-3</v>
      </c>
      <c r="I476" s="6" t="s">
        <v>14549</v>
      </c>
      <c r="J476" s="6" t="b">
        <v>0</v>
      </c>
    </row>
    <row r="477" spans="1:10" x14ac:dyDescent="0.2">
      <c r="A477" s="6" t="s">
        <v>403</v>
      </c>
      <c r="B477" s="6" t="s">
        <v>13786</v>
      </c>
      <c r="C477" s="6">
        <v>53417</v>
      </c>
      <c r="D477" s="6">
        <v>4.45654141143351</v>
      </c>
      <c r="E477" s="6">
        <v>1.40569301854338</v>
      </c>
      <c r="F477" s="6">
        <v>0.41074479186289897</v>
      </c>
      <c r="G477" s="7">
        <v>2.73033254695276E-5</v>
      </c>
      <c r="H477" s="6">
        <v>1.0374462994389099E-3</v>
      </c>
      <c r="I477" s="6" t="s">
        <v>13305</v>
      </c>
      <c r="J477" s="6" t="b">
        <v>0</v>
      </c>
    </row>
    <row r="478" spans="1:10" x14ac:dyDescent="0.2">
      <c r="A478" s="6" t="s">
        <v>359</v>
      </c>
      <c r="B478" s="6" t="s">
        <v>13346</v>
      </c>
      <c r="C478" s="6">
        <v>78339</v>
      </c>
      <c r="D478" s="6">
        <v>278.82086443911697</v>
      </c>
      <c r="E478" s="6">
        <v>0.24417253739035499</v>
      </c>
      <c r="F478" s="6">
        <v>6.4295133602173898E-2</v>
      </c>
      <c r="G478" s="7">
        <v>2.7529244446126799E-5</v>
      </c>
      <c r="H478" s="6">
        <v>1.04297198914756E-3</v>
      </c>
      <c r="I478" s="6" t="s">
        <v>14896</v>
      </c>
      <c r="J478" s="6" t="b">
        <v>0</v>
      </c>
    </row>
    <row r="479" spans="1:10" x14ac:dyDescent="0.2">
      <c r="A479" s="6" t="s">
        <v>188</v>
      </c>
      <c r="B479" s="6" t="s">
        <v>13183</v>
      </c>
      <c r="C479" s="6">
        <v>240168</v>
      </c>
      <c r="D479" s="6">
        <v>12.113150631957099</v>
      </c>
      <c r="E479" s="6">
        <v>-0.85393383285609203</v>
      </c>
      <c r="F479" s="6">
        <v>0.24771629931571901</v>
      </c>
      <c r="G479" s="7">
        <v>2.9307252352866599E-5</v>
      </c>
      <c r="H479" s="6">
        <v>1.1070964103093101E-3</v>
      </c>
      <c r="I479" s="6" t="s">
        <v>14526</v>
      </c>
      <c r="J479" s="6" t="b">
        <v>0</v>
      </c>
    </row>
    <row r="480" spans="1:10" x14ac:dyDescent="0.2">
      <c r="A480" s="6" t="s">
        <v>449</v>
      </c>
      <c r="B480" s="6" t="s">
        <v>13232</v>
      </c>
      <c r="C480" s="6">
        <v>19414</v>
      </c>
      <c r="D480" s="6">
        <v>50.907396315004</v>
      </c>
      <c r="E480" s="6">
        <v>-0.39807703097658698</v>
      </c>
      <c r="F480" s="6">
        <v>0.111316993369544</v>
      </c>
      <c r="G480" s="7">
        <v>2.9729523932896901E-5</v>
      </c>
      <c r="H480" s="6">
        <v>1.1165375118798401E-3</v>
      </c>
      <c r="I480" s="6" t="s">
        <v>13970</v>
      </c>
      <c r="J480" s="6" t="b">
        <v>0</v>
      </c>
    </row>
    <row r="481" spans="1:10" x14ac:dyDescent="0.2">
      <c r="A481" s="6" t="s">
        <v>4557</v>
      </c>
      <c r="B481" s="6" t="s">
        <v>14337</v>
      </c>
      <c r="C481" s="6">
        <v>57810</v>
      </c>
      <c r="D481" s="6">
        <v>22.5102326836973</v>
      </c>
      <c r="E481" s="6">
        <v>-0.620876803896656</v>
      </c>
      <c r="F481" s="6">
        <v>0.17866890373861499</v>
      </c>
      <c r="G481" s="7">
        <v>2.9696453951385401E-5</v>
      </c>
      <c r="H481" s="6">
        <v>1.1165375118798401E-3</v>
      </c>
      <c r="I481" s="6" t="s">
        <v>13429</v>
      </c>
      <c r="J481" s="6" t="b">
        <v>0</v>
      </c>
    </row>
    <row r="482" spans="1:10" x14ac:dyDescent="0.2">
      <c r="A482" s="6" t="s">
        <v>492</v>
      </c>
      <c r="B482" s="6" t="s">
        <v>13141</v>
      </c>
      <c r="C482" s="6">
        <v>22174</v>
      </c>
      <c r="D482" s="6">
        <v>43.170807459914798</v>
      </c>
      <c r="E482" s="6">
        <v>-0.50050102772657201</v>
      </c>
      <c r="F482" s="6">
        <v>0.14339307433919801</v>
      </c>
      <c r="G482" s="7">
        <v>3.03590031827617E-5</v>
      </c>
      <c r="H482" s="6">
        <v>1.13688324924579E-3</v>
      </c>
      <c r="I482" s="6" t="s">
        <v>14542</v>
      </c>
      <c r="J482" s="6" t="b">
        <v>0</v>
      </c>
    </row>
    <row r="483" spans="1:10" x14ac:dyDescent="0.2">
      <c r="A483" s="6" t="s">
        <v>540</v>
      </c>
      <c r="B483" s="6" t="s">
        <v>14214</v>
      </c>
      <c r="C483" s="6">
        <v>26913</v>
      </c>
      <c r="D483" s="6">
        <v>91.2613378570084</v>
      </c>
      <c r="E483" s="6">
        <v>-0.358925360041778</v>
      </c>
      <c r="F483" s="6">
        <v>0.100039844403671</v>
      </c>
      <c r="G483" s="7">
        <v>3.1076648887547703E-5</v>
      </c>
      <c r="H483" s="6">
        <v>1.16040386062235E-3</v>
      </c>
      <c r="I483" s="6" t="s">
        <v>13100</v>
      </c>
      <c r="J483" s="6" t="b">
        <v>0</v>
      </c>
    </row>
    <row r="484" spans="1:10" x14ac:dyDescent="0.2">
      <c r="A484" s="6" t="s">
        <v>584</v>
      </c>
      <c r="B484" s="6" t="s">
        <v>13886</v>
      </c>
      <c r="C484" s="6">
        <v>20672</v>
      </c>
      <c r="D484" s="6">
        <v>3.9851972423476401</v>
      </c>
      <c r="E484" s="6">
        <v>-1.59023001549382</v>
      </c>
      <c r="F484" s="6">
        <v>0.47396132053795498</v>
      </c>
      <c r="G484" s="7">
        <v>3.1430583983889697E-5</v>
      </c>
      <c r="H484" s="6">
        <v>1.17024734677948E-3</v>
      </c>
      <c r="I484" s="6" t="s">
        <v>13108</v>
      </c>
      <c r="J484" s="6" t="b">
        <v>0</v>
      </c>
    </row>
    <row r="485" spans="1:10" x14ac:dyDescent="0.2">
      <c r="A485" s="6" t="s">
        <v>1894</v>
      </c>
      <c r="B485" s="6" t="s">
        <v>14905</v>
      </c>
      <c r="C485" s="6">
        <v>77590</v>
      </c>
      <c r="D485" s="6">
        <v>31.9707566006091</v>
      </c>
      <c r="E485" s="6">
        <v>0.56419145294190998</v>
      </c>
      <c r="F485" s="6">
        <v>0.16434927846667399</v>
      </c>
      <c r="G485" s="7">
        <v>3.2939075668242401E-5</v>
      </c>
      <c r="H485" s="6">
        <v>1.2228985771731099E-3</v>
      </c>
      <c r="I485" s="6" t="s">
        <v>9</v>
      </c>
      <c r="J485" s="6" t="b">
        <v>0</v>
      </c>
    </row>
    <row r="486" spans="1:10" x14ac:dyDescent="0.2">
      <c r="A486" s="6" t="s">
        <v>360</v>
      </c>
      <c r="B486" s="6" t="s">
        <v>13801</v>
      </c>
      <c r="C486" s="6">
        <v>109294</v>
      </c>
      <c r="D486" s="6">
        <v>138.12330860819301</v>
      </c>
      <c r="E486" s="6">
        <v>0.33027240188303603</v>
      </c>
      <c r="F486" s="6">
        <v>9.2224750102330902E-2</v>
      </c>
      <c r="G486" s="7">
        <v>3.3569489088112901E-5</v>
      </c>
      <c r="H486" s="6">
        <v>1.24274248604194E-3</v>
      </c>
      <c r="I486" s="6" t="s">
        <v>13119</v>
      </c>
      <c r="J486" s="6" t="b">
        <v>0</v>
      </c>
    </row>
    <row r="487" spans="1:10" x14ac:dyDescent="0.2">
      <c r="A487" s="6" t="s">
        <v>313</v>
      </c>
      <c r="B487" s="6" t="s">
        <v>13129</v>
      </c>
      <c r="C487" s="6">
        <v>628705</v>
      </c>
      <c r="D487" s="6">
        <v>2.9625510748694701</v>
      </c>
      <c r="E487" s="6">
        <v>1.94549517493191</v>
      </c>
      <c r="F487" s="6">
        <v>0.56529416556047296</v>
      </c>
      <c r="G487" s="7">
        <v>3.4166372274627301E-5</v>
      </c>
      <c r="H487" s="6">
        <v>1.2604772796338799E-3</v>
      </c>
      <c r="I487" s="6" t="s">
        <v>14542</v>
      </c>
      <c r="J487" s="6" t="b">
        <v>0</v>
      </c>
    </row>
    <row r="488" spans="1:10" x14ac:dyDescent="0.2">
      <c r="A488" s="6" t="s">
        <v>794</v>
      </c>
      <c r="B488" s="6" t="s">
        <v>13269</v>
      </c>
      <c r="C488" s="6">
        <v>217721</v>
      </c>
      <c r="D488" s="6">
        <v>2.4809366639514301</v>
      </c>
      <c r="E488" s="6">
        <v>1.99417861451442</v>
      </c>
      <c r="F488" s="6">
        <v>0.57395466484400404</v>
      </c>
      <c r="G488" s="7">
        <v>3.4243112019072902E-5</v>
      </c>
      <c r="H488" s="6">
        <v>1.2604772796338799E-3</v>
      </c>
      <c r="I488" s="6" t="s">
        <v>13978</v>
      </c>
      <c r="J488" s="6" t="b">
        <v>0</v>
      </c>
    </row>
    <row r="489" spans="1:10" x14ac:dyDescent="0.2">
      <c r="A489" s="6" t="s">
        <v>69</v>
      </c>
      <c r="B489" s="6" t="s">
        <v>12871</v>
      </c>
      <c r="C489" s="6">
        <v>14269</v>
      </c>
      <c r="D489" s="6">
        <v>149.38734597410601</v>
      </c>
      <c r="E489" s="6">
        <v>-0.34991012183341003</v>
      </c>
      <c r="F489" s="6">
        <v>9.7382707723540296E-2</v>
      </c>
      <c r="G489" s="7">
        <v>3.4763448011768599E-5</v>
      </c>
      <c r="H489" s="6">
        <v>1.27600565407503E-3</v>
      </c>
      <c r="I489" s="6" t="s">
        <v>14894</v>
      </c>
      <c r="J489" s="6" t="b">
        <v>0</v>
      </c>
    </row>
    <row r="490" spans="1:10" x14ac:dyDescent="0.2">
      <c r="A490" s="6" t="s">
        <v>601</v>
      </c>
      <c r="B490" s="6" t="s">
        <v>13382</v>
      </c>
      <c r="C490" s="6">
        <v>67839</v>
      </c>
      <c r="D490" s="6">
        <v>34.587978894232201</v>
      </c>
      <c r="E490" s="6">
        <v>0.46047510236862299</v>
      </c>
      <c r="F490" s="6">
        <v>0.131962883339133</v>
      </c>
      <c r="G490" s="7">
        <v>3.5144426434579103E-5</v>
      </c>
      <c r="H490" s="6">
        <v>1.28634557433006E-3</v>
      </c>
      <c r="I490" s="6" t="s">
        <v>13976</v>
      </c>
      <c r="J490" s="6" t="b">
        <v>0</v>
      </c>
    </row>
    <row r="491" spans="1:10" x14ac:dyDescent="0.2">
      <c r="A491" s="6" t="s">
        <v>962</v>
      </c>
      <c r="B491" s="6" t="s">
        <v>14315</v>
      </c>
      <c r="C491" s="6">
        <v>71704</v>
      </c>
      <c r="D491" s="6">
        <v>40.453967758212301</v>
      </c>
      <c r="E491" s="6">
        <v>0.45823992832966098</v>
      </c>
      <c r="F491" s="6">
        <v>0.130670739865413</v>
      </c>
      <c r="G491" s="7">
        <v>3.5888889490074999E-5</v>
      </c>
      <c r="H491" s="6">
        <v>1.30870035777648E-3</v>
      </c>
      <c r="I491" s="6" t="s">
        <v>13989</v>
      </c>
      <c r="J491" s="6" t="b">
        <v>0</v>
      </c>
    </row>
    <row r="492" spans="1:10" x14ac:dyDescent="0.2">
      <c r="A492" s="6" t="s">
        <v>1120</v>
      </c>
      <c r="B492" s="6" t="s">
        <v>13953</v>
      </c>
      <c r="C492" s="6">
        <v>237761</v>
      </c>
      <c r="D492" s="6">
        <v>156.79428946465299</v>
      </c>
      <c r="E492" s="6">
        <v>0.29264617585116598</v>
      </c>
      <c r="F492" s="6">
        <v>8.0610854203084004E-2</v>
      </c>
      <c r="G492" s="7">
        <v>3.5957191276408498E-5</v>
      </c>
      <c r="H492" s="6">
        <v>1.30870035777648E-3</v>
      </c>
      <c r="I492" s="6" t="s">
        <v>13472</v>
      </c>
      <c r="J492" s="6" t="b">
        <v>0</v>
      </c>
    </row>
    <row r="493" spans="1:10" x14ac:dyDescent="0.2">
      <c r="A493" s="6" t="s">
        <v>2435</v>
      </c>
      <c r="B493" s="6" t="s">
        <v>14406</v>
      </c>
      <c r="C493" s="6">
        <v>215378</v>
      </c>
      <c r="D493" s="6">
        <v>38.111107318153103</v>
      </c>
      <c r="E493" s="6">
        <v>-0.54069696843628201</v>
      </c>
      <c r="F493" s="6">
        <v>0.15831983217673101</v>
      </c>
      <c r="G493" s="7">
        <v>3.7076401372055501E-5</v>
      </c>
      <c r="H493" s="6">
        <v>1.34189645971431E-3</v>
      </c>
      <c r="I493" s="6" t="s">
        <v>14153</v>
      </c>
      <c r="J493" s="6" t="b">
        <v>0</v>
      </c>
    </row>
    <row r="494" spans="1:10" x14ac:dyDescent="0.2">
      <c r="A494" s="6" t="s">
        <v>702</v>
      </c>
      <c r="B494" s="6" t="s">
        <v>14250</v>
      </c>
      <c r="C494" s="6">
        <v>75458</v>
      </c>
      <c r="D494" s="6">
        <v>5.4057049921645097</v>
      </c>
      <c r="E494" s="6">
        <v>1.2105573719165299</v>
      </c>
      <c r="F494" s="6">
        <v>0.36278074306848901</v>
      </c>
      <c r="G494" s="7">
        <v>3.7051935997713399E-5</v>
      </c>
      <c r="H494" s="6">
        <v>1.34189645971431E-3</v>
      </c>
      <c r="I494" s="6" t="s">
        <v>14004</v>
      </c>
      <c r="J494" s="6" t="b">
        <v>0</v>
      </c>
    </row>
    <row r="495" spans="1:10" x14ac:dyDescent="0.2">
      <c r="A495" s="6" t="s">
        <v>312</v>
      </c>
      <c r="B495" s="6" t="s">
        <v>13325</v>
      </c>
      <c r="C495" s="6">
        <v>76441</v>
      </c>
      <c r="D495" s="6">
        <v>50.386487532191197</v>
      </c>
      <c r="E495" s="6">
        <v>0.416400753856699</v>
      </c>
      <c r="F495" s="6">
        <v>0.11809837557745199</v>
      </c>
      <c r="G495" s="7">
        <v>3.7274516110274502E-5</v>
      </c>
      <c r="H495" s="6">
        <v>1.34530892824743E-3</v>
      </c>
      <c r="I495" s="6" t="s">
        <v>14564</v>
      </c>
      <c r="J495" s="6" t="b">
        <v>0</v>
      </c>
    </row>
    <row r="496" spans="1:10" x14ac:dyDescent="0.2">
      <c r="A496" s="6" t="s">
        <v>355</v>
      </c>
      <c r="B496" s="6" t="s">
        <v>12876</v>
      </c>
      <c r="C496" s="6">
        <v>15900</v>
      </c>
      <c r="D496" s="6">
        <v>7.1411991759562801</v>
      </c>
      <c r="E496" s="6">
        <v>-0.99599132989949601</v>
      </c>
      <c r="F496" s="6">
        <v>0.29846836573207802</v>
      </c>
      <c r="G496" s="7">
        <v>3.7511023030322197E-5</v>
      </c>
      <c r="H496" s="6">
        <v>1.35008423723301E-3</v>
      </c>
      <c r="I496" s="6" t="s">
        <v>14894</v>
      </c>
      <c r="J496" s="6" t="b">
        <v>0</v>
      </c>
    </row>
    <row r="497" spans="1:10" x14ac:dyDescent="0.2">
      <c r="A497" s="6" t="s">
        <v>274</v>
      </c>
      <c r="B497" s="6" t="s">
        <v>14154</v>
      </c>
      <c r="C497" s="6">
        <v>18987</v>
      </c>
      <c r="D497" s="6">
        <v>18.515055106006599</v>
      </c>
      <c r="E497" s="6">
        <v>-0.64783255034944998</v>
      </c>
      <c r="F497" s="6">
        <v>0.19271821329771199</v>
      </c>
      <c r="G497" s="7">
        <v>3.8674246835175098E-5</v>
      </c>
      <c r="H497" s="6">
        <v>1.38809478183757E-3</v>
      </c>
      <c r="I497" s="6" t="s">
        <v>14004</v>
      </c>
      <c r="J497" s="6" t="b">
        <v>0</v>
      </c>
    </row>
    <row r="498" spans="1:10" x14ac:dyDescent="0.2">
      <c r="A498" s="6" t="s">
        <v>439</v>
      </c>
      <c r="B498" s="6" t="s">
        <v>13805</v>
      </c>
      <c r="C498" s="6">
        <v>80721</v>
      </c>
      <c r="D498" s="6">
        <v>4.2855826360932996</v>
      </c>
      <c r="E498" s="6">
        <v>1.3179883831108601</v>
      </c>
      <c r="F498" s="6">
        <v>0.39277584203624599</v>
      </c>
      <c r="G498" s="7">
        <v>3.8909095535938498E-5</v>
      </c>
      <c r="H498" s="6">
        <v>1.39266616259435E-3</v>
      </c>
      <c r="I498" s="6" t="s">
        <v>14522</v>
      </c>
      <c r="J498" s="6" t="b">
        <v>0</v>
      </c>
    </row>
    <row r="499" spans="1:10" x14ac:dyDescent="0.2">
      <c r="A499" s="6" t="s">
        <v>263</v>
      </c>
      <c r="B499" s="6" t="s">
        <v>13334</v>
      </c>
      <c r="C499" s="6">
        <v>14247</v>
      </c>
      <c r="D499" s="6">
        <v>6.3023236701651504</v>
      </c>
      <c r="E499" s="6">
        <v>-1.20935848416812</v>
      </c>
      <c r="F499" s="6">
        <v>0.37122329162536999</v>
      </c>
      <c r="G499" s="7">
        <v>3.9472718761838998E-5</v>
      </c>
      <c r="H499" s="6">
        <v>1.4089477052262999E-3</v>
      </c>
      <c r="I499" s="6" t="s">
        <v>14321</v>
      </c>
      <c r="J499" s="6" t="b">
        <v>0</v>
      </c>
    </row>
    <row r="500" spans="1:10" x14ac:dyDescent="0.2">
      <c r="A500" s="6" t="s">
        <v>387</v>
      </c>
      <c r="B500" s="6" t="s">
        <v>13787</v>
      </c>
      <c r="C500" s="6">
        <v>209378</v>
      </c>
      <c r="D500" s="6">
        <v>71.204215214431102</v>
      </c>
      <c r="E500" s="6">
        <v>0.42086100704784701</v>
      </c>
      <c r="F500" s="6">
        <v>0.12104237713027501</v>
      </c>
      <c r="G500" s="7">
        <v>4.1626128216211598E-5</v>
      </c>
      <c r="H500" s="6">
        <v>1.4817300640039999E-3</v>
      </c>
      <c r="I500" s="6" t="s">
        <v>13108</v>
      </c>
      <c r="J500" s="6" t="b">
        <v>0</v>
      </c>
    </row>
    <row r="501" spans="1:10" x14ac:dyDescent="0.2">
      <c r="A501" s="6" t="s">
        <v>726</v>
      </c>
      <c r="B501" s="6" t="s">
        <v>14260</v>
      </c>
      <c r="C501" s="6">
        <v>68465</v>
      </c>
      <c r="D501" s="6">
        <v>65.030572885960794</v>
      </c>
      <c r="E501" s="6">
        <v>0.41167315663804499</v>
      </c>
      <c r="F501" s="6">
        <v>0.118189567523224</v>
      </c>
      <c r="G501" s="7">
        <v>4.2032293571589903E-5</v>
      </c>
      <c r="H501" s="6">
        <v>1.4920888433071001E-3</v>
      </c>
      <c r="I501" s="6" t="s">
        <v>13103</v>
      </c>
      <c r="J501" s="6" t="b">
        <v>0</v>
      </c>
    </row>
    <row r="502" spans="1:10" x14ac:dyDescent="0.2">
      <c r="A502" s="6" t="s">
        <v>928</v>
      </c>
      <c r="B502" s="6" t="s">
        <v>13860</v>
      </c>
      <c r="C502" s="6">
        <v>19268</v>
      </c>
      <c r="D502" s="6">
        <v>69.358031438362403</v>
      </c>
      <c r="E502" s="6">
        <v>0.34554919187414102</v>
      </c>
      <c r="F502" s="6">
        <v>9.7403038329005001E-2</v>
      </c>
      <c r="G502" s="7">
        <v>4.2261370019670998E-5</v>
      </c>
      <c r="H502" s="6">
        <v>1.49612177963081E-3</v>
      </c>
      <c r="I502" s="6" t="s">
        <v>10</v>
      </c>
      <c r="J502" s="6" t="b">
        <v>0</v>
      </c>
    </row>
    <row r="503" spans="1:10" x14ac:dyDescent="0.2">
      <c r="A503" s="6" t="s">
        <v>506</v>
      </c>
      <c r="B503" s="6" t="s">
        <v>13161</v>
      </c>
      <c r="C503" s="6">
        <v>223843</v>
      </c>
      <c r="D503" s="6">
        <v>30.287257922566699</v>
      </c>
      <c r="E503" s="6">
        <v>-0.49128452389793098</v>
      </c>
      <c r="F503" s="6">
        <v>0.144189373477387</v>
      </c>
      <c r="G503" s="7">
        <v>4.2388926387370103E-5</v>
      </c>
      <c r="H503" s="6">
        <v>1.49654855368162E-3</v>
      </c>
      <c r="I503" s="6" t="s">
        <v>14549</v>
      </c>
      <c r="J503" s="6" t="b">
        <v>0</v>
      </c>
    </row>
    <row r="504" spans="1:10" x14ac:dyDescent="0.2">
      <c r="A504" s="6" t="s">
        <v>1392</v>
      </c>
      <c r="B504" s="6" t="s">
        <v>14533</v>
      </c>
      <c r="C504" s="6">
        <v>30878</v>
      </c>
      <c r="D504" s="6">
        <v>48.9508311799392</v>
      </c>
      <c r="E504" s="6">
        <v>0.445676107451137</v>
      </c>
      <c r="F504" s="6">
        <v>0.12923091806100001</v>
      </c>
      <c r="G504" s="7">
        <v>4.2617042925536398E-5</v>
      </c>
      <c r="H504" s="6">
        <v>1.50051365539722E-3</v>
      </c>
      <c r="I504" s="6" t="s">
        <v>11</v>
      </c>
      <c r="J504" s="6" t="b">
        <v>0</v>
      </c>
    </row>
    <row r="505" spans="1:10" x14ac:dyDescent="0.2">
      <c r="A505" s="6" t="s">
        <v>5794</v>
      </c>
      <c r="B505" s="6" t="s">
        <v>14906</v>
      </c>
      <c r="C505" s="6">
        <v>29876</v>
      </c>
      <c r="D505" s="6">
        <v>164.92440606728599</v>
      </c>
      <c r="E505" s="6">
        <v>0.26583325154099702</v>
      </c>
      <c r="F505" s="6">
        <v>7.2881868200008096E-2</v>
      </c>
      <c r="G505" s="7">
        <v>4.3329092151530599E-5</v>
      </c>
      <c r="H505" s="6">
        <v>1.52144999188993E-3</v>
      </c>
      <c r="I505" s="6" t="s">
        <v>9</v>
      </c>
      <c r="J505" s="6" t="b">
        <v>0</v>
      </c>
    </row>
    <row r="506" spans="1:10" x14ac:dyDescent="0.2">
      <c r="A506" s="6" t="s">
        <v>2426</v>
      </c>
      <c r="B506" s="6" t="s">
        <v>13580</v>
      </c>
      <c r="C506" s="6">
        <v>240752</v>
      </c>
      <c r="D506" s="6">
        <v>7.58491042213043</v>
      </c>
      <c r="E506" s="6">
        <v>-1.00046396731808</v>
      </c>
      <c r="F506" s="6">
        <v>0.30281583450418598</v>
      </c>
      <c r="G506" s="7">
        <v>4.3965283090101901E-5</v>
      </c>
      <c r="H506" s="6">
        <v>1.53961668377959E-3</v>
      </c>
      <c r="I506" s="6" t="s">
        <v>14147</v>
      </c>
      <c r="J506" s="6" t="b">
        <v>0</v>
      </c>
    </row>
    <row r="507" spans="1:10" x14ac:dyDescent="0.2">
      <c r="A507" s="6" t="s">
        <v>10139</v>
      </c>
      <c r="B507" s="6" t="s">
        <v>13571</v>
      </c>
      <c r="C507" s="6">
        <v>54409</v>
      </c>
      <c r="D507" s="6">
        <v>16.492158054236899</v>
      </c>
      <c r="E507" s="6">
        <v>0.65162686150472804</v>
      </c>
      <c r="F507" s="6">
        <v>0.195357258291708</v>
      </c>
      <c r="G507" s="7">
        <v>4.58031220639603E-5</v>
      </c>
      <c r="H507" s="6">
        <v>1.5996524328375601E-3</v>
      </c>
      <c r="I507" s="6" t="s">
        <v>14158</v>
      </c>
      <c r="J507" s="6" t="b">
        <v>0</v>
      </c>
    </row>
    <row r="508" spans="1:10" x14ac:dyDescent="0.2">
      <c r="A508" s="6" t="s">
        <v>468</v>
      </c>
      <c r="B508" s="6" t="s">
        <v>13244</v>
      </c>
      <c r="C508" s="6">
        <v>107022</v>
      </c>
      <c r="D508" s="6">
        <v>34.133700482964599</v>
      </c>
      <c r="E508" s="6">
        <v>-0.46029824523289298</v>
      </c>
      <c r="F508" s="6">
        <v>0.13616767542604699</v>
      </c>
      <c r="G508" s="7">
        <v>5.1926897178752599E-5</v>
      </c>
      <c r="H508" s="6">
        <v>1.80864732995994E-3</v>
      </c>
      <c r="I508" s="6" t="s">
        <v>14899</v>
      </c>
      <c r="J508" s="6" t="b">
        <v>0</v>
      </c>
    </row>
    <row r="509" spans="1:10" x14ac:dyDescent="0.2">
      <c r="A509" s="6" t="s">
        <v>182</v>
      </c>
      <c r="B509" s="6" t="s">
        <v>12889</v>
      </c>
      <c r="C509" s="6">
        <v>21366</v>
      </c>
      <c r="D509" s="6">
        <v>197.383925140115</v>
      </c>
      <c r="E509" s="6">
        <v>-0.31661301705165901</v>
      </c>
      <c r="F509" s="6">
        <v>9.0637358134445498E-2</v>
      </c>
      <c r="G509" s="7">
        <v>5.4209684836640998E-5</v>
      </c>
      <c r="H509" s="6">
        <v>1.88309621026369E-3</v>
      </c>
      <c r="I509" s="6" t="s">
        <v>14894</v>
      </c>
      <c r="J509" s="6" t="b">
        <v>0</v>
      </c>
    </row>
    <row r="510" spans="1:10" x14ac:dyDescent="0.2">
      <c r="A510" s="6" t="s">
        <v>478</v>
      </c>
      <c r="B510" s="6" t="s">
        <v>13365</v>
      </c>
      <c r="C510" s="6">
        <v>223864</v>
      </c>
      <c r="D510" s="6">
        <v>50.019110714910198</v>
      </c>
      <c r="E510" s="6">
        <v>0.440274958793064</v>
      </c>
      <c r="F510" s="6">
        <v>0.13145913843073301</v>
      </c>
      <c r="G510" s="7">
        <v>5.8494691020336498E-5</v>
      </c>
      <c r="H510" s="6">
        <v>2.0157332754002699E-3</v>
      </c>
      <c r="I510" s="6" t="s">
        <v>14897</v>
      </c>
      <c r="J510" s="6" t="b">
        <v>0</v>
      </c>
    </row>
    <row r="511" spans="1:10" x14ac:dyDescent="0.2">
      <c r="A511" s="6" t="s">
        <v>1286</v>
      </c>
      <c r="B511" s="6" t="s">
        <v>14571</v>
      </c>
      <c r="C511" s="6">
        <v>21824</v>
      </c>
      <c r="D511" s="6">
        <v>18.1437972856586</v>
      </c>
      <c r="E511" s="6">
        <v>-0.79654016390181004</v>
      </c>
      <c r="F511" s="6">
        <v>0.24857977135192899</v>
      </c>
      <c r="G511" s="7">
        <v>5.9349705327151099E-5</v>
      </c>
      <c r="H511" s="6">
        <v>2.0357047755248802E-3</v>
      </c>
      <c r="I511" s="6" t="s">
        <v>8</v>
      </c>
      <c r="J511" s="6" t="b">
        <v>0</v>
      </c>
    </row>
    <row r="512" spans="1:10" x14ac:dyDescent="0.2">
      <c r="A512" s="6" t="s">
        <v>276</v>
      </c>
      <c r="B512" s="6" t="s">
        <v>12856</v>
      </c>
      <c r="C512" s="6" t="s">
        <v>12856</v>
      </c>
      <c r="D512" s="6">
        <v>61.116385728933899</v>
      </c>
      <c r="E512" s="6">
        <v>0.45556029925255997</v>
      </c>
      <c r="F512" s="6">
        <v>0.13766189214702901</v>
      </c>
      <c r="G512" s="7">
        <v>5.93884699504828E-5</v>
      </c>
      <c r="H512" s="6">
        <v>2.0357047755248802E-3</v>
      </c>
      <c r="I512" s="6" t="s">
        <v>14901</v>
      </c>
      <c r="J512" s="6" t="b">
        <v>0</v>
      </c>
    </row>
    <row r="513" spans="1:10" x14ac:dyDescent="0.2">
      <c r="A513" s="6" t="s">
        <v>1761</v>
      </c>
      <c r="B513" s="6" t="s">
        <v>13814</v>
      </c>
      <c r="C513" s="6">
        <v>380660</v>
      </c>
      <c r="D513" s="6">
        <v>2.2350934116311101</v>
      </c>
      <c r="E513" s="6">
        <v>2.2612605556268601</v>
      </c>
      <c r="F513" s="6">
        <v>0.69747512826538804</v>
      </c>
      <c r="G513" s="7">
        <v>6.0264727239519802E-5</v>
      </c>
      <c r="H513" s="6">
        <v>2.0602904243864299E-3</v>
      </c>
      <c r="I513" s="6" t="s">
        <v>14330</v>
      </c>
      <c r="J513" s="6" t="b">
        <v>0</v>
      </c>
    </row>
    <row r="514" spans="1:10" x14ac:dyDescent="0.2">
      <c r="A514" s="6" t="s">
        <v>293</v>
      </c>
      <c r="B514" s="6" t="s">
        <v>14162</v>
      </c>
      <c r="C514" s="6">
        <v>380928</v>
      </c>
      <c r="D514" s="6">
        <v>86.724414582611601</v>
      </c>
      <c r="E514" s="6">
        <v>0.398457369326085</v>
      </c>
      <c r="F514" s="6">
        <v>0.118152218944004</v>
      </c>
      <c r="G514" s="7">
        <v>6.1114052619432803E-5</v>
      </c>
      <c r="H514" s="6">
        <v>2.0838283678684E-3</v>
      </c>
      <c r="I514" s="6" t="s">
        <v>14009</v>
      </c>
      <c r="J514" s="6" t="b">
        <v>0</v>
      </c>
    </row>
    <row r="515" spans="1:10" x14ac:dyDescent="0.2">
      <c r="A515" s="6" t="s">
        <v>1221</v>
      </c>
      <c r="B515" s="6" t="s">
        <v>14907</v>
      </c>
      <c r="C515" s="6">
        <v>232685</v>
      </c>
      <c r="D515" s="6">
        <v>19.475393601552899</v>
      </c>
      <c r="E515" s="6">
        <v>0.667191287951173</v>
      </c>
      <c r="F515" s="6">
        <v>0.206221222015296</v>
      </c>
      <c r="G515" s="7">
        <v>6.3839949681796605E-5</v>
      </c>
      <c r="H515" s="6">
        <v>2.1710609659502298E-3</v>
      </c>
      <c r="I515" s="6" t="s">
        <v>9</v>
      </c>
      <c r="J515" s="6" t="b">
        <v>0</v>
      </c>
    </row>
    <row r="516" spans="1:10" x14ac:dyDescent="0.2">
      <c r="A516" s="6" t="s">
        <v>887</v>
      </c>
      <c r="B516" s="6" t="s">
        <v>13481</v>
      </c>
      <c r="C516" s="6">
        <v>320203</v>
      </c>
      <c r="D516" s="6">
        <v>63.580694881394898</v>
      </c>
      <c r="E516" s="6">
        <v>-0.336502013502672</v>
      </c>
      <c r="F516" s="6">
        <v>9.8277889703715302E-2</v>
      </c>
      <c r="G516" s="7">
        <v>6.4171866186886695E-5</v>
      </c>
      <c r="H516" s="6">
        <v>2.17663578582066E-3</v>
      </c>
      <c r="I516" s="6" t="s">
        <v>14159</v>
      </c>
      <c r="J516" s="6" t="b">
        <v>0</v>
      </c>
    </row>
    <row r="517" spans="1:10" x14ac:dyDescent="0.2">
      <c r="A517" s="6" t="s">
        <v>616</v>
      </c>
      <c r="B517" s="6" t="s">
        <v>13160</v>
      </c>
      <c r="C517" s="6">
        <v>20664</v>
      </c>
      <c r="D517" s="6">
        <v>24.773661233316801</v>
      </c>
      <c r="E517" s="6">
        <v>-0.55486847967873298</v>
      </c>
      <c r="F517" s="6">
        <v>0.17121996009481699</v>
      </c>
      <c r="G517" s="7">
        <v>6.8275209421641398E-5</v>
      </c>
      <c r="H517" s="6">
        <v>2.30976994380211E-3</v>
      </c>
      <c r="I517" s="6" t="s">
        <v>14549</v>
      </c>
      <c r="J517" s="6" t="b">
        <v>0</v>
      </c>
    </row>
    <row r="518" spans="1:10" x14ac:dyDescent="0.2">
      <c r="A518" s="6" t="s">
        <v>303</v>
      </c>
      <c r="B518" s="6" t="s">
        <v>13193</v>
      </c>
      <c r="C518" s="6">
        <v>19024</v>
      </c>
      <c r="D518" s="6">
        <v>15.8637185344597</v>
      </c>
      <c r="E518" s="6">
        <v>0.69692345941342004</v>
      </c>
      <c r="F518" s="6">
        <v>0.21513700450138301</v>
      </c>
      <c r="G518" s="7">
        <v>6.8831239433811799E-5</v>
      </c>
      <c r="H518" s="6">
        <v>2.3225165868330701E-3</v>
      </c>
      <c r="I518" s="6" t="s">
        <v>14334</v>
      </c>
      <c r="J518" s="6" t="b">
        <v>0</v>
      </c>
    </row>
    <row r="519" spans="1:10" x14ac:dyDescent="0.2">
      <c r="A519" s="6" t="s">
        <v>574</v>
      </c>
      <c r="B519" s="6" t="s">
        <v>14219</v>
      </c>
      <c r="C519" s="6">
        <v>68533</v>
      </c>
      <c r="D519" s="6">
        <v>50.940912974807901</v>
      </c>
      <c r="E519" s="6">
        <v>0.36377715140389599</v>
      </c>
      <c r="F519" s="6">
        <v>0.108033868251997</v>
      </c>
      <c r="G519" s="7">
        <v>7.0217592004838606E-5</v>
      </c>
      <c r="H519" s="6">
        <v>2.3598795754580198E-3</v>
      </c>
      <c r="I519" s="6" t="s">
        <v>13106</v>
      </c>
      <c r="J519" s="6" t="b">
        <v>0</v>
      </c>
    </row>
    <row r="520" spans="1:10" x14ac:dyDescent="0.2">
      <c r="A520" s="6" t="s">
        <v>618</v>
      </c>
      <c r="B520" s="6" t="s">
        <v>13357</v>
      </c>
      <c r="C520" s="6">
        <v>56173</v>
      </c>
      <c r="D520" s="6">
        <v>1.62039484164419</v>
      </c>
      <c r="E520" s="6">
        <v>2.7098426114671401</v>
      </c>
      <c r="F520" s="6">
        <v>0.85572436577052702</v>
      </c>
      <c r="G520" s="7">
        <v>7.0302810536914095E-5</v>
      </c>
      <c r="H520" s="6">
        <v>2.3598795754580198E-3</v>
      </c>
      <c r="I520" s="6" t="s">
        <v>14724</v>
      </c>
      <c r="J520" s="6" t="b">
        <v>0</v>
      </c>
    </row>
    <row r="521" spans="1:10" x14ac:dyDescent="0.2">
      <c r="A521" s="6" t="s">
        <v>113</v>
      </c>
      <c r="B521" s="6" t="s">
        <v>13136</v>
      </c>
      <c r="C521" s="6">
        <v>16880</v>
      </c>
      <c r="D521" s="6">
        <v>60.229016921965503</v>
      </c>
      <c r="E521" s="6">
        <v>0.365349339458789</v>
      </c>
      <c r="F521" s="6">
        <v>0.10838428567361701</v>
      </c>
      <c r="G521" s="7">
        <v>7.1914421688941201E-5</v>
      </c>
      <c r="H521" s="6">
        <v>2.4077394362367198E-3</v>
      </c>
      <c r="I521" s="6" t="s">
        <v>14542</v>
      </c>
      <c r="J521" s="6" t="b">
        <v>0</v>
      </c>
    </row>
    <row r="522" spans="1:10" x14ac:dyDescent="0.2">
      <c r="A522" s="6" t="s">
        <v>10424</v>
      </c>
      <c r="B522" s="6" t="s">
        <v>14485</v>
      </c>
      <c r="C522" s="6">
        <v>72585</v>
      </c>
      <c r="D522" s="6">
        <v>116.396986357367</v>
      </c>
      <c r="E522" s="6">
        <v>0.35436708516793802</v>
      </c>
      <c r="F522" s="6">
        <v>0.10535375935107399</v>
      </c>
      <c r="G522" s="7">
        <v>7.4945021716145803E-5</v>
      </c>
      <c r="H522" s="6">
        <v>2.4963050035375399E-3</v>
      </c>
      <c r="I522" s="6" t="s">
        <v>13429</v>
      </c>
      <c r="J522" s="6" t="b">
        <v>0</v>
      </c>
    </row>
    <row r="523" spans="1:10" x14ac:dyDescent="0.2">
      <c r="A523" s="6" t="s">
        <v>33</v>
      </c>
      <c r="B523" s="6" t="s">
        <v>13350</v>
      </c>
      <c r="C523" s="6">
        <v>107569</v>
      </c>
      <c r="D523" s="6">
        <v>87.092564735280405</v>
      </c>
      <c r="E523" s="6">
        <v>0.58855690571534902</v>
      </c>
      <c r="F523" s="6">
        <v>0.181221146625521</v>
      </c>
      <c r="G523" s="7">
        <v>7.4791197667337003E-5</v>
      </c>
      <c r="H523" s="6">
        <v>2.4963050035375399E-3</v>
      </c>
      <c r="I523" s="6" t="s">
        <v>14895</v>
      </c>
      <c r="J523" s="6" t="b">
        <v>0</v>
      </c>
    </row>
    <row r="524" spans="1:10" x14ac:dyDescent="0.2">
      <c r="A524" s="6" t="s">
        <v>1411</v>
      </c>
      <c r="B524" s="6" t="s">
        <v>14403</v>
      </c>
      <c r="C524" s="6">
        <v>18452</v>
      </c>
      <c r="D524" s="6">
        <v>11.5290216373663</v>
      </c>
      <c r="E524" s="6">
        <v>0.82614404459930801</v>
      </c>
      <c r="F524" s="6">
        <v>0.27106638790278897</v>
      </c>
      <c r="G524" s="7">
        <v>8.6538848546108301E-5</v>
      </c>
      <c r="H524" s="6">
        <v>2.8677336588540298E-3</v>
      </c>
      <c r="I524" s="6" t="s">
        <v>13429</v>
      </c>
      <c r="J524" s="6" t="b">
        <v>0</v>
      </c>
    </row>
    <row r="525" spans="1:10" x14ac:dyDescent="0.2">
      <c r="A525" s="6" t="s">
        <v>210</v>
      </c>
      <c r="B525" s="6" t="s">
        <v>13763</v>
      </c>
      <c r="C525" s="6">
        <v>224624</v>
      </c>
      <c r="D525" s="6">
        <v>45.667915450017503</v>
      </c>
      <c r="E525" s="6">
        <v>0.39273642295634298</v>
      </c>
      <c r="F525" s="6">
        <v>0.119851294645119</v>
      </c>
      <c r="G525" s="7">
        <v>8.6448397757457E-5</v>
      </c>
      <c r="H525" s="6">
        <v>2.8677336588540298E-3</v>
      </c>
      <c r="I525" s="6" t="s">
        <v>13117</v>
      </c>
      <c r="J525" s="6" t="b">
        <v>0</v>
      </c>
    </row>
    <row r="526" spans="1:10" x14ac:dyDescent="0.2">
      <c r="A526" s="6" t="s">
        <v>408</v>
      </c>
      <c r="B526" s="6" t="s">
        <v>13214</v>
      </c>
      <c r="C526" s="6">
        <v>242594</v>
      </c>
      <c r="D526" s="6">
        <v>2.2465981576507201</v>
      </c>
      <c r="E526" s="6">
        <v>2.03996875481233</v>
      </c>
      <c r="F526" s="6">
        <v>0.63573251347220505</v>
      </c>
      <c r="G526" s="7">
        <v>9.23211987354431E-5</v>
      </c>
      <c r="H526" s="6">
        <v>3.0437805903693002E-3</v>
      </c>
      <c r="I526" s="6" t="s">
        <v>14358</v>
      </c>
      <c r="J526" s="6" t="b">
        <v>0</v>
      </c>
    </row>
    <row r="527" spans="1:10" x14ac:dyDescent="0.2">
      <c r="A527" s="6" t="s">
        <v>653</v>
      </c>
      <c r="B527" s="6" t="s">
        <v>14240</v>
      </c>
      <c r="C527" s="6">
        <v>57916</v>
      </c>
      <c r="D527" s="6">
        <v>2.1410181730462798</v>
      </c>
      <c r="E527" s="6">
        <v>-2.0149635566987301</v>
      </c>
      <c r="F527" s="6">
        <v>0.67724086535848005</v>
      </c>
      <c r="G527" s="7">
        <v>9.8013027238376402E-5</v>
      </c>
      <c r="H527" s="6">
        <v>3.2150754276649199E-3</v>
      </c>
      <c r="I527" s="6" t="s">
        <v>13095</v>
      </c>
      <c r="J527" s="6" t="b">
        <v>0</v>
      </c>
    </row>
    <row r="528" spans="1:10" x14ac:dyDescent="0.2">
      <c r="A528" s="6" t="s">
        <v>79</v>
      </c>
      <c r="B528" s="6" t="s">
        <v>12886</v>
      </c>
      <c r="C528" s="6">
        <v>19317</v>
      </c>
      <c r="D528" s="6">
        <v>533.18426766695404</v>
      </c>
      <c r="E528" s="6">
        <v>-0.207107476004457</v>
      </c>
      <c r="F528" s="6">
        <v>5.7940745536088203E-2</v>
      </c>
      <c r="G528" s="6">
        <v>1.01878014500361E-4</v>
      </c>
      <c r="H528" s="6">
        <v>3.3334177623262099E-3</v>
      </c>
      <c r="I528" s="6" t="s">
        <v>14894</v>
      </c>
      <c r="J528" s="6" t="b">
        <v>0</v>
      </c>
    </row>
    <row r="529" spans="1:10" x14ac:dyDescent="0.2">
      <c r="A529" s="6" t="s">
        <v>932</v>
      </c>
      <c r="B529" s="6" t="s">
        <v>13556</v>
      </c>
      <c r="C529" s="6">
        <v>19159</v>
      </c>
      <c r="D529" s="6">
        <v>42.192585547377298</v>
      </c>
      <c r="E529" s="6">
        <v>0.38246436054911698</v>
      </c>
      <c r="F529" s="6">
        <v>0.11864798654328999</v>
      </c>
      <c r="G529" s="6">
        <v>1.08108700557746E-4</v>
      </c>
      <c r="H529" s="6">
        <v>3.51950862594653E-3</v>
      </c>
      <c r="I529" s="6" t="s">
        <v>6</v>
      </c>
      <c r="J529" s="6" t="b">
        <v>0</v>
      </c>
    </row>
    <row r="530" spans="1:10" x14ac:dyDescent="0.2">
      <c r="A530" s="6" t="s">
        <v>308</v>
      </c>
      <c r="B530" s="6" t="s">
        <v>13241</v>
      </c>
      <c r="C530" s="6">
        <v>17118</v>
      </c>
      <c r="D530" s="6">
        <v>382.65432487483997</v>
      </c>
      <c r="E530" s="6">
        <v>-0.21228381715132399</v>
      </c>
      <c r="F530" s="6">
        <v>6.0724695517778003E-2</v>
      </c>
      <c r="G530" s="6">
        <v>1.09804700032074E-4</v>
      </c>
      <c r="H530" s="6">
        <v>3.5568487457889402E-3</v>
      </c>
      <c r="I530" s="6" t="s">
        <v>14000</v>
      </c>
      <c r="J530" s="6" t="b">
        <v>0</v>
      </c>
    </row>
    <row r="531" spans="1:10" x14ac:dyDescent="0.2">
      <c r="A531" s="6" t="s">
        <v>3808</v>
      </c>
      <c r="B531" s="6" t="s">
        <v>14527</v>
      </c>
      <c r="C531" s="6">
        <v>13650</v>
      </c>
      <c r="D531" s="6">
        <v>10.5419557061806</v>
      </c>
      <c r="E531" s="6">
        <v>0.72907506935305699</v>
      </c>
      <c r="F531" s="6">
        <v>0.23983190184770301</v>
      </c>
      <c r="G531" s="6">
        <v>1.1058260528089501E-4</v>
      </c>
      <c r="H531" s="6">
        <v>3.57311425592158E-3</v>
      </c>
      <c r="I531" s="6" t="s">
        <v>13493</v>
      </c>
      <c r="J531" s="6" t="b">
        <v>0</v>
      </c>
    </row>
    <row r="532" spans="1:10" x14ac:dyDescent="0.2">
      <c r="A532" s="6" t="s">
        <v>377</v>
      </c>
      <c r="B532" s="6" t="s">
        <v>13324</v>
      </c>
      <c r="C532" s="6">
        <v>13867</v>
      </c>
      <c r="D532" s="6">
        <v>2.66556220725476</v>
      </c>
      <c r="E532" s="6">
        <v>-1.8758694076506699</v>
      </c>
      <c r="F532" s="6">
        <v>0.64401814982990802</v>
      </c>
      <c r="G532" s="6">
        <v>1.11739110286461E-4</v>
      </c>
      <c r="H532" s="6">
        <v>3.5852252849525299E-3</v>
      </c>
      <c r="I532" s="6" t="s">
        <v>14435</v>
      </c>
      <c r="J532" s="6" t="b">
        <v>0</v>
      </c>
    </row>
    <row r="533" spans="1:10" x14ac:dyDescent="0.2">
      <c r="A533" s="6" t="s">
        <v>710</v>
      </c>
      <c r="B533" s="6" t="s">
        <v>14254</v>
      </c>
      <c r="C533" s="6">
        <v>72512</v>
      </c>
      <c r="D533" s="6">
        <v>3.08431556401968</v>
      </c>
      <c r="E533" s="6">
        <v>-1.63081832740096</v>
      </c>
      <c r="F533" s="6">
        <v>0.53946881348387898</v>
      </c>
      <c r="G533" s="6">
        <v>1.11744637295367E-4</v>
      </c>
      <c r="H533" s="6">
        <v>3.5852252849525299E-3</v>
      </c>
      <c r="I533" s="6" t="s">
        <v>13103</v>
      </c>
      <c r="J533" s="6" t="b">
        <v>0</v>
      </c>
    </row>
    <row r="534" spans="1:10" x14ac:dyDescent="0.2">
      <c r="A534" s="6" t="s">
        <v>179</v>
      </c>
      <c r="B534" s="6" t="s">
        <v>13167</v>
      </c>
      <c r="C534" s="6">
        <v>140917</v>
      </c>
      <c r="D534" s="6">
        <v>10.130537492194099</v>
      </c>
      <c r="E534" s="6">
        <v>0.80391104670093205</v>
      </c>
      <c r="F534" s="6">
        <v>0.26200660384723401</v>
      </c>
      <c r="G534" s="6">
        <v>1.12725479954198E-4</v>
      </c>
      <c r="H534" s="6">
        <v>3.6063803549791101E-3</v>
      </c>
      <c r="I534" s="6" t="s">
        <v>14526</v>
      </c>
      <c r="J534" s="6" t="b">
        <v>0</v>
      </c>
    </row>
    <row r="535" spans="1:10" x14ac:dyDescent="0.2">
      <c r="A535" s="6" t="s">
        <v>342</v>
      </c>
      <c r="B535" s="6" t="s">
        <v>13396</v>
      </c>
      <c r="C535" s="6">
        <v>78283</v>
      </c>
      <c r="D535" s="6">
        <v>105.95125142867001</v>
      </c>
      <c r="E535" s="6">
        <v>0.28525352242087298</v>
      </c>
      <c r="F535" s="6">
        <v>8.5392635979033599E-2</v>
      </c>
      <c r="G535" s="6">
        <v>1.1446322944667199E-4</v>
      </c>
      <c r="H535" s="6">
        <v>3.6439805010823902E-3</v>
      </c>
      <c r="I535" s="6" t="s">
        <v>13994</v>
      </c>
      <c r="J535" s="6" t="b">
        <v>0</v>
      </c>
    </row>
    <row r="536" spans="1:10" x14ac:dyDescent="0.2">
      <c r="A536" s="6" t="s">
        <v>1173</v>
      </c>
      <c r="B536" s="6" t="s">
        <v>14908</v>
      </c>
      <c r="C536" s="6">
        <v>74211</v>
      </c>
      <c r="D536" s="6">
        <v>16.997913296316899</v>
      </c>
      <c r="E536" s="6">
        <v>0.579955976441759</v>
      </c>
      <c r="F536" s="6">
        <v>0.18904179679375199</v>
      </c>
      <c r="G536" s="6">
        <v>1.15556310566225E-4</v>
      </c>
      <c r="H536" s="6">
        <v>3.6697625392317899E-3</v>
      </c>
      <c r="I536" s="6" t="s">
        <v>9</v>
      </c>
      <c r="J536" s="6" t="b">
        <v>0</v>
      </c>
    </row>
    <row r="537" spans="1:10" x14ac:dyDescent="0.2">
      <c r="A537" s="6" t="s">
        <v>1209</v>
      </c>
      <c r="B537" s="6" t="s">
        <v>13791</v>
      </c>
      <c r="C537" s="6">
        <v>231134</v>
      </c>
      <c r="D537" s="6">
        <v>27.224326187930501</v>
      </c>
      <c r="E537" s="6">
        <v>0.51987315490243502</v>
      </c>
      <c r="F537" s="6">
        <v>0.16843747903834499</v>
      </c>
      <c r="G537" s="6">
        <v>1.2274211859753201E-4</v>
      </c>
      <c r="H537" s="6">
        <v>3.8884343048122901E-3</v>
      </c>
      <c r="I537" s="6" t="s">
        <v>14330</v>
      </c>
      <c r="J537" s="6" t="b">
        <v>0</v>
      </c>
    </row>
    <row r="538" spans="1:10" x14ac:dyDescent="0.2">
      <c r="A538" s="6" t="s">
        <v>320</v>
      </c>
      <c r="B538" s="17">
        <v>39326</v>
      </c>
      <c r="C538" s="6">
        <v>235072</v>
      </c>
      <c r="D538" s="6">
        <v>376.54469674708798</v>
      </c>
      <c r="E538" s="6">
        <v>-0.18193628674739301</v>
      </c>
      <c r="F538" s="6">
        <v>5.0948407773104797E-2</v>
      </c>
      <c r="G538" s="6">
        <v>1.2544433806349801E-4</v>
      </c>
      <c r="H538" s="6">
        <v>3.95470143135946E-3</v>
      </c>
      <c r="I538" s="6" t="s">
        <v>14435</v>
      </c>
      <c r="J538" s="6" t="b">
        <v>0</v>
      </c>
    </row>
    <row r="539" spans="1:10" x14ac:dyDescent="0.2">
      <c r="A539" s="6" t="s">
        <v>610</v>
      </c>
      <c r="B539" s="6" t="s">
        <v>14228</v>
      </c>
      <c r="C539" s="6">
        <v>16796</v>
      </c>
      <c r="D539" s="6">
        <v>147.89893558268099</v>
      </c>
      <c r="E539" s="6">
        <v>-0.274064591342013</v>
      </c>
      <c r="F539" s="6">
        <v>8.2637999106561097E-2</v>
      </c>
      <c r="G539" s="6">
        <v>1.3007180364511101E-4</v>
      </c>
      <c r="H539" s="6">
        <v>4.0906319413342397E-3</v>
      </c>
      <c r="I539" s="6" t="s">
        <v>13103</v>
      </c>
      <c r="J539" s="6" t="b">
        <v>0</v>
      </c>
    </row>
    <row r="540" spans="1:10" x14ac:dyDescent="0.2">
      <c r="A540" s="6" t="s">
        <v>1216</v>
      </c>
      <c r="B540" s="6" t="s">
        <v>14345</v>
      </c>
      <c r="C540" s="6">
        <v>140579</v>
      </c>
      <c r="D540" s="6">
        <v>96.672370169990401</v>
      </c>
      <c r="E540" s="6">
        <v>0.28914264573098403</v>
      </c>
      <c r="F540" s="6">
        <v>8.6632066364647306E-2</v>
      </c>
      <c r="G540" s="6">
        <v>1.3176410542403301E-4</v>
      </c>
      <c r="H540" s="6">
        <v>4.1338196464387397E-3</v>
      </c>
      <c r="I540" s="6" t="s">
        <v>13989</v>
      </c>
      <c r="J540" s="6" t="b">
        <v>0</v>
      </c>
    </row>
    <row r="541" spans="1:10" x14ac:dyDescent="0.2">
      <c r="A541" s="6" t="s">
        <v>265</v>
      </c>
      <c r="B541" s="6" t="s">
        <v>13331</v>
      </c>
      <c r="C541" s="6">
        <v>80837</v>
      </c>
      <c r="D541" s="6">
        <v>19.872454765521599</v>
      </c>
      <c r="E541" s="6">
        <v>0.62086742517361504</v>
      </c>
      <c r="F541" s="6">
        <v>0.20454469113517099</v>
      </c>
      <c r="G541" s="6">
        <v>1.3587067788466099E-4</v>
      </c>
      <c r="H541" s="6">
        <v>4.2523583897380399E-3</v>
      </c>
      <c r="I541" s="6" t="s">
        <v>14321</v>
      </c>
      <c r="J541" s="6" t="b">
        <v>0</v>
      </c>
    </row>
    <row r="542" spans="1:10" x14ac:dyDescent="0.2">
      <c r="A542" s="6" t="s">
        <v>505</v>
      </c>
      <c r="B542" s="6" t="s">
        <v>13145</v>
      </c>
      <c r="C542" s="6">
        <v>13170</v>
      </c>
      <c r="D542" s="6">
        <v>33.190480930321101</v>
      </c>
      <c r="E542" s="6">
        <v>-0.44115781811073801</v>
      </c>
      <c r="F542" s="6">
        <v>0.14526914815193701</v>
      </c>
      <c r="G542" s="6">
        <v>1.3922828210850599E-4</v>
      </c>
      <c r="H542" s="6">
        <v>4.3469418103130398E-3</v>
      </c>
      <c r="I542" s="6" t="s">
        <v>14521</v>
      </c>
      <c r="J542" s="6" t="b">
        <v>0</v>
      </c>
    </row>
    <row r="543" spans="1:10" x14ac:dyDescent="0.2">
      <c r="A543" s="6" t="s">
        <v>315</v>
      </c>
      <c r="B543" s="6" t="s">
        <v>13323</v>
      </c>
      <c r="C543" s="6">
        <v>18186</v>
      </c>
      <c r="D543" s="6">
        <v>87.166715963969807</v>
      </c>
      <c r="E543" s="6">
        <v>-0.300802974569989</v>
      </c>
      <c r="F543" s="6">
        <v>9.2611596534987697E-2</v>
      </c>
      <c r="G543" s="6">
        <v>1.4120042069567799E-4</v>
      </c>
      <c r="H543" s="6">
        <v>4.3979179109468903E-3</v>
      </c>
      <c r="I543" s="6" t="s">
        <v>14435</v>
      </c>
      <c r="J543" s="6" t="b">
        <v>0</v>
      </c>
    </row>
    <row r="544" spans="1:10" x14ac:dyDescent="0.2">
      <c r="A544" s="6" t="s">
        <v>879</v>
      </c>
      <c r="B544" s="6" t="s">
        <v>13883</v>
      </c>
      <c r="C544" s="6">
        <v>16598</v>
      </c>
      <c r="D544" s="6">
        <v>27.026370354385399</v>
      </c>
      <c r="E544" s="6">
        <v>0.48397848397134702</v>
      </c>
      <c r="F544" s="6">
        <v>0.159192034542019</v>
      </c>
      <c r="G544" s="6">
        <v>1.4318719899629199E-4</v>
      </c>
      <c r="H544" s="6">
        <v>4.4411480024156604E-3</v>
      </c>
      <c r="I544" s="6" t="s">
        <v>14242</v>
      </c>
      <c r="J544" s="6" t="b">
        <v>0</v>
      </c>
    </row>
    <row r="545" spans="1:10" x14ac:dyDescent="0.2">
      <c r="A545" s="6" t="s">
        <v>245</v>
      </c>
      <c r="B545" s="6" t="s">
        <v>13140</v>
      </c>
      <c r="C545" s="6">
        <v>50524</v>
      </c>
      <c r="D545" s="6">
        <v>34.3039120112444</v>
      </c>
      <c r="E545" s="6">
        <v>-0.41948012159252501</v>
      </c>
      <c r="F545" s="6">
        <v>0.13626319057939401</v>
      </c>
      <c r="G545" s="6">
        <v>1.4517066735379399E-4</v>
      </c>
      <c r="H545" s="6">
        <v>4.4892036680265202E-3</v>
      </c>
      <c r="I545" s="6" t="s">
        <v>14542</v>
      </c>
      <c r="J545" s="6" t="b">
        <v>0</v>
      </c>
    </row>
    <row r="546" spans="1:10" x14ac:dyDescent="0.2">
      <c r="A546" s="6" t="s">
        <v>1959</v>
      </c>
      <c r="B546" s="6" t="s">
        <v>14909</v>
      </c>
      <c r="C546" s="6">
        <v>17101</v>
      </c>
      <c r="D546" s="6">
        <v>44.4706582780966</v>
      </c>
      <c r="E546" s="6">
        <v>0.423884302469621</v>
      </c>
      <c r="F546" s="6">
        <v>0.13721809676986699</v>
      </c>
      <c r="G546" s="6">
        <v>1.4693664622199699E-4</v>
      </c>
      <c r="H546" s="6">
        <v>4.5329955359486099E-3</v>
      </c>
      <c r="I546" s="6" t="s">
        <v>9</v>
      </c>
      <c r="J546" s="6" t="b">
        <v>0</v>
      </c>
    </row>
    <row r="547" spans="1:10" x14ac:dyDescent="0.2">
      <c r="A547" s="6" t="s">
        <v>843</v>
      </c>
      <c r="B547" s="6" t="s">
        <v>14298</v>
      </c>
      <c r="C547" s="6">
        <v>223666</v>
      </c>
      <c r="D547" s="6">
        <v>40.979895715722698</v>
      </c>
      <c r="E547" s="6">
        <v>0.42901663339191098</v>
      </c>
      <c r="F547" s="6">
        <v>0.13896818798160501</v>
      </c>
      <c r="G547" s="6">
        <v>1.4847787010729299E-4</v>
      </c>
      <c r="H547" s="6">
        <v>4.56966214484606E-3</v>
      </c>
      <c r="I547" s="6" t="s">
        <v>14007</v>
      </c>
      <c r="J547" s="6" t="b">
        <v>0</v>
      </c>
    </row>
    <row r="548" spans="1:10" x14ac:dyDescent="0.2">
      <c r="A548" s="6" t="s">
        <v>12107</v>
      </c>
      <c r="B548" s="6" t="s">
        <v>14539</v>
      </c>
      <c r="C548" s="6">
        <v>21835</v>
      </c>
      <c r="D548" s="6">
        <v>30.218919356051401</v>
      </c>
      <c r="E548" s="6">
        <v>0.47038921475150802</v>
      </c>
      <c r="F548" s="6">
        <v>0.15395884956487399</v>
      </c>
      <c r="G548" s="6">
        <v>1.4965026650314001E-4</v>
      </c>
      <c r="H548" s="6">
        <v>4.59483057602178E-3</v>
      </c>
      <c r="I548" s="6" t="s">
        <v>13493</v>
      </c>
      <c r="J548" s="6" t="b">
        <v>0</v>
      </c>
    </row>
    <row r="549" spans="1:10" x14ac:dyDescent="0.2">
      <c r="A549" s="6" t="s">
        <v>708</v>
      </c>
      <c r="B549" s="6" t="s">
        <v>13255</v>
      </c>
      <c r="C549" s="6">
        <v>245269</v>
      </c>
      <c r="D549" s="6">
        <v>25.750087031599602</v>
      </c>
      <c r="E549" s="6">
        <v>-0.47072934092343599</v>
      </c>
      <c r="F549" s="6">
        <v>0.155599595052717</v>
      </c>
      <c r="G549" s="6">
        <v>1.53453314026624E-4</v>
      </c>
      <c r="H549" s="6">
        <v>4.7004600232694099E-3</v>
      </c>
      <c r="I549" s="6" t="s">
        <v>14005</v>
      </c>
      <c r="J549" s="6" t="b">
        <v>0</v>
      </c>
    </row>
    <row r="550" spans="1:10" x14ac:dyDescent="0.2">
      <c r="A550" s="6" t="s">
        <v>3731</v>
      </c>
      <c r="B550" s="6" t="s">
        <v>14579</v>
      </c>
      <c r="C550" s="6">
        <v>20648</v>
      </c>
      <c r="D550" s="6">
        <v>38.306039705686203</v>
      </c>
      <c r="E550" s="6">
        <v>0.45547756852656002</v>
      </c>
      <c r="F550" s="6">
        <v>0.149627825747806</v>
      </c>
      <c r="G550" s="6">
        <v>1.5651647449460999E-4</v>
      </c>
      <c r="H550" s="6">
        <v>4.7717269647686196E-3</v>
      </c>
      <c r="I550" s="6" t="s">
        <v>13459</v>
      </c>
      <c r="J550" s="6" t="b">
        <v>0</v>
      </c>
    </row>
    <row r="551" spans="1:10" x14ac:dyDescent="0.2">
      <c r="A551" s="6" t="s">
        <v>238</v>
      </c>
      <c r="B551" s="6" t="s">
        <v>13131</v>
      </c>
      <c r="C551" s="6">
        <v>11486</v>
      </c>
      <c r="D551" s="6">
        <v>1.3609224295657101</v>
      </c>
      <c r="E551" s="6">
        <v>2.4543899133746501</v>
      </c>
      <c r="F551" s="6">
        <v>0.90331142567689904</v>
      </c>
      <c r="G551" s="6">
        <v>1.58449809014439E-4</v>
      </c>
      <c r="H551" s="6">
        <v>4.8193290502349401E-3</v>
      </c>
      <c r="I551" s="6" t="s">
        <v>14542</v>
      </c>
      <c r="J551" s="6" t="b">
        <v>0</v>
      </c>
    </row>
    <row r="552" spans="1:10" x14ac:dyDescent="0.2">
      <c r="A552" s="6" t="s">
        <v>526</v>
      </c>
      <c r="B552" s="6" t="s">
        <v>13235</v>
      </c>
      <c r="C552" s="6">
        <v>16155</v>
      </c>
      <c r="D552" s="6">
        <v>11.0135852036953</v>
      </c>
      <c r="E552" s="6">
        <v>-0.79840865706745501</v>
      </c>
      <c r="F552" s="6">
        <v>0.27602076841302597</v>
      </c>
      <c r="G552" s="6">
        <v>1.62364691955238E-4</v>
      </c>
      <c r="H552" s="6">
        <v>4.9268368001499302E-3</v>
      </c>
      <c r="I552" s="6" t="s">
        <v>13970</v>
      </c>
      <c r="J552" s="6" t="b">
        <v>0</v>
      </c>
    </row>
    <row r="553" spans="1:10" x14ac:dyDescent="0.2">
      <c r="A553" s="6" t="s">
        <v>232</v>
      </c>
      <c r="B553" s="6" t="s">
        <v>13272</v>
      </c>
      <c r="C553" s="6">
        <v>14183</v>
      </c>
      <c r="D553" s="6">
        <v>44.579617126245097</v>
      </c>
      <c r="E553" s="6">
        <v>-0.40480947177779403</v>
      </c>
      <c r="F553" s="6">
        <v>0.130910602800625</v>
      </c>
      <c r="G553" s="6">
        <v>1.6508258360496499E-4</v>
      </c>
      <c r="H553" s="6">
        <v>4.99760522376058E-3</v>
      </c>
      <c r="I553" s="6" t="s">
        <v>13978</v>
      </c>
      <c r="J553" s="6" t="b">
        <v>0</v>
      </c>
    </row>
    <row r="554" spans="1:10" x14ac:dyDescent="0.2">
      <c r="A554" s="6" t="s">
        <v>648</v>
      </c>
      <c r="B554" s="6" t="s">
        <v>14239</v>
      </c>
      <c r="C554" s="6">
        <v>140780</v>
      </c>
      <c r="D554" s="6">
        <v>36.6561388758576</v>
      </c>
      <c r="E554" s="6">
        <v>-0.41037117219963498</v>
      </c>
      <c r="F554" s="6">
        <v>0.13311388051790801</v>
      </c>
      <c r="G554" s="6">
        <v>1.6727181755690499E-4</v>
      </c>
      <c r="H554" s="6">
        <v>5.0520767834144999E-3</v>
      </c>
      <c r="I554" s="6" t="s">
        <v>13100</v>
      </c>
      <c r="J554" s="6" t="b">
        <v>0</v>
      </c>
    </row>
    <row r="555" spans="1:10" x14ac:dyDescent="0.2">
      <c r="A555" s="6" t="s">
        <v>338</v>
      </c>
      <c r="B555" s="6" t="s">
        <v>13179</v>
      </c>
      <c r="C555" s="6">
        <v>17909</v>
      </c>
      <c r="D555" s="6">
        <v>24.826418282354702</v>
      </c>
      <c r="E555" s="6">
        <v>-0.503276521427243</v>
      </c>
      <c r="F555" s="6">
        <v>0.16953648990331199</v>
      </c>
      <c r="G555" s="6">
        <v>1.71045644338736E-4</v>
      </c>
      <c r="H555" s="6">
        <v>5.1420844865359798E-3</v>
      </c>
      <c r="I555" s="6" t="s">
        <v>14526</v>
      </c>
      <c r="J555" s="6" t="b">
        <v>0</v>
      </c>
    </row>
    <row r="556" spans="1:10" x14ac:dyDescent="0.2">
      <c r="A556" s="6" t="s">
        <v>422</v>
      </c>
      <c r="B556" s="6" t="s">
        <v>12879</v>
      </c>
      <c r="C556" s="6">
        <v>16565</v>
      </c>
      <c r="D556" s="6">
        <v>46.348479330528797</v>
      </c>
      <c r="E556" s="6">
        <v>-0.38836218123613298</v>
      </c>
      <c r="F556" s="6">
        <v>0.12635499394962099</v>
      </c>
      <c r="G556" s="6">
        <v>1.8218233301255899E-4</v>
      </c>
      <c r="H556" s="6">
        <v>5.4642048352864098E-3</v>
      </c>
      <c r="I556" s="6" t="s">
        <v>14894</v>
      </c>
      <c r="J556" s="6" t="b">
        <v>0</v>
      </c>
    </row>
    <row r="557" spans="1:10" x14ac:dyDescent="0.2">
      <c r="A557" s="6" t="s">
        <v>200</v>
      </c>
      <c r="B557" s="6" t="s">
        <v>13177</v>
      </c>
      <c r="C557" s="6">
        <v>71795</v>
      </c>
      <c r="D557" s="6">
        <v>104.631514249643</v>
      </c>
      <c r="E557" s="6">
        <v>-0.31325214263821899</v>
      </c>
      <c r="F557" s="6">
        <v>9.8868692989333595E-2</v>
      </c>
      <c r="G557" s="6">
        <v>1.8706347543227499E-4</v>
      </c>
      <c r="H557" s="6">
        <v>5.5976476932470699E-3</v>
      </c>
      <c r="I557" s="6" t="s">
        <v>14526</v>
      </c>
      <c r="J557" s="6" t="b">
        <v>0</v>
      </c>
    </row>
    <row r="558" spans="1:10" x14ac:dyDescent="0.2">
      <c r="A558" s="6" t="s">
        <v>5611</v>
      </c>
      <c r="B558" s="6" t="s">
        <v>13576</v>
      </c>
      <c r="C558" s="6">
        <v>53972</v>
      </c>
      <c r="D558" s="6">
        <v>71.168868923550505</v>
      </c>
      <c r="E558" s="6">
        <v>-0.31021721646123201</v>
      </c>
      <c r="F558" s="6">
        <v>9.94514467942227E-2</v>
      </c>
      <c r="G558" s="6">
        <v>1.9713275615069599E-4</v>
      </c>
      <c r="H558" s="6">
        <v>5.8853666392731999E-3</v>
      </c>
      <c r="I558" s="6" t="s">
        <v>14140</v>
      </c>
      <c r="J558" s="6" t="b">
        <v>0</v>
      </c>
    </row>
    <row r="559" spans="1:10" x14ac:dyDescent="0.2">
      <c r="A559" s="6" t="s">
        <v>576</v>
      </c>
      <c r="B559" s="6" t="s">
        <v>13398</v>
      </c>
      <c r="C559" s="6">
        <v>76905</v>
      </c>
      <c r="D559" s="6">
        <v>5.4363611772986404</v>
      </c>
      <c r="E559" s="6">
        <v>1.04428175124612</v>
      </c>
      <c r="F559" s="6">
        <v>0.37203643979231299</v>
      </c>
      <c r="G559" s="6">
        <v>2.0389344694245301E-4</v>
      </c>
      <c r="H559" s="6">
        <v>6.0732123954789904E-3</v>
      </c>
      <c r="I559" s="6" t="s">
        <v>13992</v>
      </c>
      <c r="J559" s="6" t="b">
        <v>0</v>
      </c>
    </row>
    <row r="560" spans="1:10" x14ac:dyDescent="0.2">
      <c r="A560" s="6" t="s">
        <v>622</v>
      </c>
      <c r="B560" s="6" t="s">
        <v>13238</v>
      </c>
      <c r="C560" s="6">
        <v>12870</v>
      </c>
      <c r="D560" s="6">
        <v>35.308009526928601</v>
      </c>
      <c r="E560" s="6">
        <v>0.48133361665901297</v>
      </c>
      <c r="F560" s="6">
        <v>0.167142904961321</v>
      </c>
      <c r="G560" s="6">
        <v>2.0495119226303699E-4</v>
      </c>
      <c r="H560" s="6">
        <v>6.0907169682389104E-3</v>
      </c>
      <c r="I560" s="6" t="s">
        <v>14000</v>
      </c>
      <c r="J560" s="6" t="b">
        <v>0</v>
      </c>
    </row>
    <row r="561" spans="1:10" x14ac:dyDescent="0.2">
      <c r="A561" s="6" t="s">
        <v>251</v>
      </c>
      <c r="B561" s="6" t="s">
        <v>14151</v>
      </c>
      <c r="C561" s="6">
        <v>329739</v>
      </c>
      <c r="D561" s="6">
        <v>44.298244755315601</v>
      </c>
      <c r="E561" s="6">
        <v>-0.38047859612809798</v>
      </c>
      <c r="F561" s="6">
        <v>0.12570344585003199</v>
      </c>
      <c r="G561" s="6">
        <v>2.1116839924182999E-4</v>
      </c>
      <c r="H561" s="6">
        <v>6.2611188763761899E-3</v>
      </c>
      <c r="I561" s="6" t="s">
        <v>13078</v>
      </c>
      <c r="J561" s="6" t="b">
        <v>0</v>
      </c>
    </row>
    <row r="562" spans="1:10" x14ac:dyDescent="0.2">
      <c r="A562" s="6" t="s">
        <v>294</v>
      </c>
      <c r="B562" s="6" t="s">
        <v>13227</v>
      </c>
      <c r="C562" s="6">
        <v>72747</v>
      </c>
      <c r="D562" s="6">
        <v>16.657958837220502</v>
      </c>
      <c r="E562" s="6">
        <v>0.59863322486465897</v>
      </c>
      <c r="F562" s="6">
        <v>0.20968168644135399</v>
      </c>
      <c r="G562" s="6">
        <v>2.18142694351674E-4</v>
      </c>
      <c r="H562" s="6">
        <v>6.4531390198964301E-3</v>
      </c>
      <c r="I562" s="6" t="s">
        <v>13970</v>
      </c>
      <c r="J562" s="6" t="b">
        <v>0</v>
      </c>
    </row>
    <row r="563" spans="1:10" x14ac:dyDescent="0.2">
      <c r="A563" s="6" t="s">
        <v>7651</v>
      </c>
      <c r="B563" s="6" t="s">
        <v>14292</v>
      </c>
      <c r="C563" s="6">
        <v>19126</v>
      </c>
      <c r="D563" s="6">
        <v>23.0126455633043</v>
      </c>
      <c r="E563" s="6">
        <v>0.53097655370613395</v>
      </c>
      <c r="F563" s="6">
        <v>0.18574258385823</v>
      </c>
      <c r="G563" s="6">
        <v>2.2169905682069101E-4</v>
      </c>
      <c r="H563" s="6">
        <v>6.5434047362772198E-3</v>
      </c>
      <c r="I563" s="6" t="s">
        <v>14153</v>
      </c>
      <c r="J563" s="6" t="b">
        <v>0</v>
      </c>
    </row>
    <row r="564" spans="1:10" x14ac:dyDescent="0.2">
      <c r="A564" s="6" t="s">
        <v>656</v>
      </c>
      <c r="B564" s="6" t="s">
        <v>14241</v>
      </c>
      <c r="C564" s="6">
        <v>20515</v>
      </c>
      <c r="D564" s="6">
        <v>101.833446956407</v>
      </c>
      <c r="E564" s="6">
        <v>-0.29335180822432499</v>
      </c>
      <c r="F564" s="6">
        <v>9.2129161264486004E-2</v>
      </c>
      <c r="G564" s="6">
        <v>2.3231156837657599E-4</v>
      </c>
      <c r="H564" s="6">
        <v>6.8255351280165398E-3</v>
      </c>
      <c r="I564" s="6" t="s">
        <v>14004</v>
      </c>
      <c r="J564" s="6" t="b">
        <v>0</v>
      </c>
    </row>
    <row r="565" spans="1:10" x14ac:dyDescent="0.2">
      <c r="A565" s="6" t="s">
        <v>253</v>
      </c>
      <c r="B565" s="6" t="s">
        <v>13319</v>
      </c>
      <c r="C565" s="6">
        <v>19247</v>
      </c>
      <c r="D565" s="6">
        <v>79.965814180834599</v>
      </c>
      <c r="E565" s="6">
        <v>0.30373329339842597</v>
      </c>
      <c r="F565" s="6">
        <v>9.6730975629422594E-2</v>
      </c>
      <c r="G565" s="6">
        <v>2.3186778579397901E-4</v>
      </c>
      <c r="H565" s="6">
        <v>6.8255351280165398E-3</v>
      </c>
      <c r="I565" s="6" t="s">
        <v>14435</v>
      </c>
      <c r="J565" s="6" t="b">
        <v>0</v>
      </c>
    </row>
    <row r="566" spans="1:10" x14ac:dyDescent="0.2">
      <c r="A566" s="6" t="s">
        <v>6981</v>
      </c>
      <c r="B566" s="6" t="s">
        <v>14910</v>
      </c>
      <c r="C566" s="6">
        <v>399558</v>
      </c>
      <c r="D566" s="6">
        <v>48.128203525466603</v>
      </c>
      <c r="E566" s="6">
        <v>-0.35078172393824097</v>
      </c>
      <c r="F566" s="6">
        <v>0.115397032171632</v>
      </c>
      <c r="G566" s="6">
        <v>2.3331728561487301E-4</v>
      </c>
      <c r="H566" s="6">
        <v>6.8395748183527304E-3</v>
      </c>
      <c r="I566" s="6" t="s">
        <v>9</v>
      </c>
      <c r="J566" s="6" t="b">
        <v>0</v>
      </c>
    </row>
    <row r="567" spans="1:10" x14ac:dyDescent="0.2">
      <c r="A567" s="6" t="s">
        <v>591</v>
      </c>
      <c r="B567" s="6" t="s">
        <v>14221</v>
      </c>
      <c r="C567" s="6">
        <v>108115</v>
      </c>
      <c r="D567" s="6">
        <v>7.8647820243494397</v>
      </c>
      <c r="E567" s="6">
        <v>0.92743125772802004</v>
      </c>
      <c r="F567" s="6">
        <v>0.335117488892965</v>
      </c>
      <c r="G567" s="6">
        <v>2.37068161691083E-4</v>
      </c>
      <c r="H567" s="6">
        <v>6.9338423725312801E-3</v>
      </c>
      <c r="I567" s="6" t="s">
        <v>13095</v>
      </c>
      <c r="J567" s="6" t="b">
        <v>0</v>
      </c>
    </row>
    <row r="568" spans="1:10" x14ac:dyDescent="0.2">
      <c r="A568" s="6" t="s">
        <v>63</v>
      </c>
      <c r="B568" s="6" t="s">
        <v>13182</v>
      </c>
      <c r="C568" s="6">
        <v>14912</v>
      </c>
      <c r="D568" s="6">
        <v>8.5581980142221497</v>
      </c>
      <c r="E568" s="6">
        <v>-0.95112540020903702</v>
      </c>
      <c r="F568" s="6">
        <v>0.33614300784489298</v>
      </c>
      <c r="G568" s="6">
        <v>2.37736496032156E-4</v>
      </c>
      <c r="H568" s="6">
        <v>6.9377292321816204E-3</v>
      </c>
      <c r="I568" s="6" t="s">
        <v>14526</v>
      </c>
      <c r="J568" s="6" t="b">
        <v>0</v>
      </c>
    </row>
    <row r="569" spans="1:10" x14ac:dyDescent="0.2">
      <c r="A569" s="6" t="s">
        <v>329</v>
      </c>
      <c r="B569" s="6" t="s">
        <v>13133</v>
      </c>
      <c r="C569" s="6">
        <v>666060</v>
      </c>
      <c r="D569" s="6">
        <v>6.2537756491945302</v>
      </c>
      <c r="E569" s="6">
        <v>0.91516230907711504</v>
      </c>
      <c r="F569" s="6">
        <v>0.33492669075760401</v>
      </c>
      <c r="G569" s="6">
        <v>2.3923195401666801E-4</v>
      </c>
      <c r="H569" s="6">
        <v>6.9414098752631197E-3</v>
      </c>
      <c r="I569" s="6" t="s">
        <v>14542</v>
      </c>
      <c r="J569" s="6" t="b">
        <v>0</v>
      </c>
    </row>
    <row r="570" spans="1:10" x14ac:dyDescent="0.2">
      <c r="A570" s="6" t="s">
        <v>915</v>
      </c>
      <c r="B570" s="6" t="s">
        <v>13490</v>
      </c>
      <c r="C570" s="6">
        <v>58807</v>
      </c>
      <c r="D570" s="6">
        <v>17.3929467773455</v>
      </c>
      <c r="E570" s="6">
        <v>-0.54871667802441804</v>
      </c>
      <c r="F570" s="6">
        <v>0.19221011209640099</v>
      </c>
      <c r="G570" s="6">
        <v>2.3946980120727099E-4</v>
      </c>
      <c r="H570" s="6">
        <v>6.9414098752631197E-3</v>
      </c>
      <c r="I570" s="6" t="s">
        <v>14123</v>
      </c>
      <c r="J570" s="6" t="b">
        <v>0</v>
      </c>
    </row>
    <row r="571" spans="1:10" x14ac:dyDescent="0.2">
      <c r="A571" s="6" t="s">
        <v>217</v>
      </c>
      <c r="B571" s="6" t="s">
        <v>14143</v>
      </c>
      <c r="C571" s="6">
        <v>215445</v>
      </c>
      <c r="D571" s="6">
        <v>33.026985042709398</v>
      </c>
      <c r="E571" s="6">
        <v>0.39854615687255901</v>
      </c>
      <c r="F571" s="6">
        <v>0.1334355139201</v>
      </c>
      <c r="G571" s="6">
        <v>2.3912663756566499E-4</v>
      </c>
      <c r="H571" s="6">
        <v>6.9414098752631197E-3</v>
      </c>
      <c r="I571" s="6" t="s">
        <v>5</v>
      </c>
      <c r="J571" s="6" t="b">
        <v>0</v>
      </c>
    </row>
    <row r="572" spans="1:10" x14ac:dyDescent="0.2">
      <c r="A572" s="6" t="s">
        <v>643</v>
      </c>
      <c r="B572" s="6" t="s">
        <v>14237</v>
      </c>
      <c r="C572" s="6">
        <v>241159</v>
      </c>
      <c r="D572" s="6">
        <v>12.428735979374901</v>
      </c>
      <c r="E572" s="6">
        <v>0.69975876507778501</v>
      </c>
      <c r="F572" s="6">
        <v>0.25680809072228999</v>
      </c>
      <c r="G572" s="6">
        <v>2.4421051529983001E-4</v>
      </c>
      <c r="H572" s="6">
        <v>7.0472954270376399E-3</v>
      </c>
      <c r="I572" s="6" t="s">
        <v>13979</v>
      </c>
      <c r="J572" s="6" t="b">
        <v>0</v>
      </c>
    </row>
    <row r="573" spans="1:10" x14ac:dyDescent="0.2">
      <c r="A573" s="6" t="s">
        <v>5020</v>
      </c>
      <c r="B573" s="6" t="s">
        <v>14393</v>
      </c>
      <c r="C573" s="6">
        <v>320472</v>
      </c>
      <c r="D573" s="6">
        <v>78.917885538914803</v>
      </c>
      <c r="E573" s="6">
        <v>0.28630275161982199</v>
      </c>
      <c r="F573" s="6">
        <v>9.1448623831604195E-2</v>
      </c>
      <c r="G573" s="6">
        <v>2.4489023475481199E-4</v>
      </c>
      <c r="H573" s="6">
        <v>7.0512061593735404E-3</v>
      </c>
      <c r="I573" s="6" t="s">
        <v>13455</v>
      </c>
      <c r="J573" s="6" t="b">
        <v>0</v>
      </c>
    </row>
    <row r="574" spans="1:10" x14ac:dyDescent="0.2">
      <c r="A574" s="6" t="s">
        <v>3069</v>
      </c>
      <c r="B574" s="6" t="s">
        <v>13510</v>
      </c>
      <c r="C574" s="6">
        <v>170768</v>
      </c>
      <c r="D574" s="6">
        <v>29.913520408711399</v>
      </c>
      <c r="E574" s="6">
        <v>0.52722245758629804</v>
      </c>
      <c r="F574" s="6">
        <v>0.18554138564161601</v>
      </c>
      <c r="G574" s="6">
        <v>2.4689939073644902E-4</v>
      </c>
      <c r="H574" s="6">
        <v>7.0872195987220403E-3</v>
      </c>
      <c r="I574" s="6" t="s">
        <v>14172</v>
      </c>
      <c r="J574" s="6" t="b">
        <v>0</v>
      </c>
    </row>
    <row r="575" spans="1:10" x14ac:dyDescent="0.2">
      <c r="A575" s="6" t="s">
        <v>4728</v>
      </c>
      <c r="B575" s="6" t="s">
        <v>13503</v>
      </c>
      <c r="C575" s="6">
        <v>56484</v>
      </c>
      <c r="D575" s="6">
        <v>74.157926636923406</v>
      </c>
      <c r="E575" s="6">
        <v>0.30594080400436702</v>
      </c>
      <c r="F575" s="6">
        <v>9.9411242057461893E-2</v>
      </c>
      <c r="G575" s="6">
        <v>2.4974932641704201E-4</v>
      </c>
      <c r="H575" s="6">
        <v>7.1277577585586102E-3</v>
      </c>
      <c r="I575" s="6" t="s">
        <v>14003</v>
      </c>
      <c r="J575" s="6" t="b">
        <v>0</v>
      </c>
    </row>
    <row r="576" spans="1:10" x14ac:dyDescent="0.2">
      <c r="A576" s="6" t="s">
        <v>140</v>
      </c>
      <c r="B576" s="6" t="s">
        <v>12974</v>
      </c>
      <c r="C576" s="6">
        <v>18791</v>
      </c>
      <c r="D576" s="6">
        <v>54.272957096830702</v>
      </c>
      <c r="E576" s="6">
        <v>0.35915388903924</v>
      </c>
      <c r="F576" s="6">
        <v>0.119665530174575</v>
      </c>
      <c r="G576" s="6">
        <v>2.4967962708882801E-4</v>
      </c>
      <c r="H576" s="6">
        <v>7.1277577585586102E-3</v>
      </c>
      <c r="I576" s="6" t="s">
        <v>14894</v>
      </c>
      <c r="J576" s="6" t="b">
        <v>0</v>
      </c>
    </row>
    <row r="577" spans="1:10" x14ac:dyDescent="0.2">
      <c r="A577" s="6" t="s">
        <v>620</v>
      </c>
      <c r="B577" s="6" t="s">
        <v>13171</v>
      </c>
      <c r="C577" s="6">
        <v>381510</v>
      </c>
      <c r="D577" s="6">
        <v>44.513299755670197</v>
      </c>
      <c r="E577" s="6">
        <v>0.35864572743371997</v>
      </c>
      <c r="F577" s="6">
        <v>0.11936973569235</v>
      </c>
      <c r="G577" s="6">
        <v>2.5389770459213502E-4</v>
      </c>
      <c r="H577" s="6">
        <v>7.2302254030775798E-3</v>
      </c>
      <c r="I577" s="6" t="s">
        <v>14526</v>
      </c>
      <c r="J577" s="6" t="b">
        <v>0</v>
      </c>
    </row>
    <row r="578" spans="1:10" x14ac:dyDescent="0.2">
      <c r="A578" s="6" t="s">
        <v>1465</v>
      </c>
      <c r="B578" s="6" t="s">
        <v>13799</v>
      </c>
      <c r="C578" s="6">
        <v>246154</v>
      </c>
      <c r="D578" s="6">
        <v>6.3666459183543704</v>
      </c>
      <c r="E578" s="6">
        <v>0.98055997739438605</v>
      </c>
      <c r="F578" s="6">
        <v>0.36041465273594497</v>
      </c>
      <c r="G578" s="6">
        <v>2.5519946580214101E-4</v>
      </c>
      <c r="H578" s="6">
        <v>7.2513585052595203E-3</v>
      </c>
      <c r="I578" s="6" t="s">
        <v>14605</v>
      </c>
      <c r="J578" s="6" t="b">
        <v>0</v>
      </c>
    </row>
    <row r="579" spans="1:10" x14ac:dyDescent="0.2">
      <c r="A579" s="6" t="s">
        <v>757</v>
      </c>
      <c r="B579" s="6" t="s">
        <v>13143</v>
      </c>
      <c r="C579" s="6">
        <v>233733</v>
      </c>
      <c r="D579" s="6">
        <v>16.882496894662999</v>
      </c>
      <c r="E579" s="6">
        <v>0.54552383994002396</v>
      </c>
      <c r="F579" s="6">
        <v>0.193643495722223</v>
      </c>
      <c r="G579" s="6">
        <v>2.5812053736556202E-4</v>
      </c>
      <c r="H579" s="6">
        <v>7.3183102902529404E-3</v>
      </c>
      <c r="I579" s="6" t="s">
        <v>14521</v>
      </c>
      <c r="J579" s="6" t="b">
        <v>0</v>
      </c>
    </row>
    <row r="580" spans="1:10" x14ac:dyDescent="0.2">
      <c r="A580" s="6" t="s">
        <v>4493</v>
      </c>
      <c r="B580" s="6" t="s">
        <v>14447</v>
      </c>
      <c r="C580" s="6">
        <v>223701</v>
      </c>
      <c r="D580" s="6">
        <v>14.4972508401325</v>
      </c>
      <c r="E580" s="6">
        <v>0.60196488466463305</v>
      </c>
      <c r="F580" s="6">
        <v>0.21495533527303301</v>
      </c>
      <c r="G580" s="6">
        <v>2.59690096047518E-4</v>
      </c>
      <c r="H580" s="6">
        <v>7.3467348787940902E-3</v>
      </c>
      <c r="I580" s="6" t="s">
        <v>13989</v>
      </c>
      <c r="J580" s="6" t="b">
        <v>0</v>
      </c>
    </row>
    <row r="581" spans="1:10" x14ac:dyDescent="0.2">
      <c r="A581" s="6" t="s">
        <v>7890</v>
      </c>
      <c r="B581" s="6" t="s">
        <v>14280</v>
      </c>
      <c r="C581" s="6">
        <v>328949</v>
      </c>
      <c r="D581" s="6">
        <v>35.588915524722601</v>
      </c>
      <c r="E581" s="6">
        <v>0.410436335244797</v>
      </c>
      <c r="F581" s="6">
        <v>0.14184873018355201</v>
      </c>
      <c r="G581" s="6">
        <v>2.6772254561719999E-4</v>
      </c>
      <c r="H581" s="6">
        <v>7.5410457033957701E-3</v>
      </c>
      <c r="I581" s="6" t="s">
        <v>14011</v>
      </c>
      <c r="J581" s="6" t="b">
        <v>0</v>
      </c>
    </row>
    <row r="582" spans="1:10" x14ac:dyDescent="0.2">
      <c r="A582" s="6" t="s">
        <v>694</v>
      </c>
      <c r="B582" s="6" t="s">
        <v>13233</v>
      </c>
      <c r="C582" s="6">
        <v>71721</v>
      </c>
      <c r="D582" s="6">
        <v>36.079476567564399</v>
      </c>
      <c r="E582" s="6">
        <v>-0.42954555306526299</v>
      </c>
      <c r="F582" s="6">
        <v>0.14898612585917301</v>
      </c>
      <c r="G582" s="6">
        <v>2.7067940928831701E-4</v>
      </c>
      <c r="H582" s="6">
        <v>7.6012742327758896E-3</v>
      </c>
      <c r="I582" s="6" t="s">
        <v>13970</v>
      </c>
      <c r="J582" s="6" t="b">
        <v>0</v>
      </c>
    </row>
    <row r="583" spans="1:10" x14ac:dyDescent="0.2">
      <c r="A583" s="6" t="s">
        <v>222</v>
      </c>
      <c r="B583" s="6" t="s">
        <v>14144</v>
      </c>
      <c r="C583" s="6">
        <v>23959</v>
      </c>
      <c r="D583" s="6">
        <v>10.0214921754825</v>
      </c>
      <c r="E583" s="6">
        <v>0.74130408837370798</v>
      </c>
      <c r="F583" s="6">
        <v>0.27036199918048698</v>
      </c>
      <c r="G583" s="6">
        <v>2.7103408933722801E-4</v>
      </c>
      <c r="H583" s="6">
        <v>7.6012742327758896E-3</v>
      </c>
      <c r="I583" s="6" t="s">
        <v>14004</v>
      </c>
      <c r="J583" s="6" t="b">
        <v>0</v>
      </c>
    </row>
    <row r="584" spans="1:10" x14ac:dyDescent="0.2">
      <c r="A584" s="6" t="s">
        <v>532</v>
      </c>
      <c r="B584" s="6" t="s">
        <v>13234</v>
      </c>
      <c r="C584" s="6">
        <v>50708</v>
      </c>
      <c r="D584" s="6">
        <v>56.938154529075803</v>
      </c>
      <c r="E584" s="6">
        <v>-0.34758461222334502</v>
      </c>
      <c r="F584" s="6">
        <v>0.116051142835586</v>
      </c>
      <c r="G584" s="6">
        <v>2.7470845634875498E-4</v>
      </c>
      <c r="H584" s="6">
        <v>7.6876835181659197E-3</v>
      </c>
      <c r="I584" s="6" t="s">
        <v>13970</v>
      </c>
      <c r="J584" s="6" t="b">
        <v>0</v>
      </c>
    </row>
    <row r="585" spans="1:10" x14ac:dyDescent="0.2">
      <c r="A585" s="6" t="s">
        <v>466</v>
      </c>
      <c r="B585" s="6" t="s">
        <v>13794</v>
      </c>
      <c r="C585" s="6">
        <v>68166</v>
      </c>
      <c r="D585" s="6">
        <v>80.861836842810106</v>
      </c>
      <c r="E585" s="6">
        <v>0.28038407631838302</v>
      </c>
      <c r="F585" s="6">
        <v>9.0932944244902295E-2</v>
      </c>
      <c r="G585" s="6">
        <v>2.7698180849087601E-4</v>
      </c>
      <c r="H585" s="6">
        <v>7.7345976133971596E-3</v>
      </c>
      <c r="I585" s="6" t="s">
        <v>14569</v>
      </c>
      <c r="J585" s="6" t="b">
        <v>0</v>
      </c>
    </row>
    <row r="586" spans="1:10" x14ac:dyDescent="0.2">
      <c r="A586" s="6" t="s">
        <v>822</v>
      </c>
      <c r="B586" s="6" t="s">
        <v>13564</v>
      </c>
      <c r="C586" s="6">
        <v>226849</v>
      </c>
      <c r="D586" s="6">
        <v>57.322364270481103</v>
      </c>
      <c r="E586" s="6">
        <v>-0.31677817525082902</v>
      </c>
      <c r="F586" s="6">
        <v>0.10474312592884399</v>
      </c>
      <c r="G586" s="6">
        <v>2.7910859151413902E-4</v>
      </c>
      <c r="H586" s="6">
        <v>7.7772258499972102E-3</v>
      </c>
      <c r="I586" s="6" t="s">
        <v>6</v>
      </c>
      <c r="J586" s="6" t="b">
        <v>0</v>
      </c>
    </row>
    <row r="587" spans="1:10" x14ac:dyDescent="0.2">
      <c r="A587" s="6" t="s">
        <v>157</v>
      </c>
      <c r="B587" s="6" t="s">
        <v>13156</v>
      </c>
      <c r="C587" s="6">
        <v>226016</v>
      </c>
      <c r="D587" s="6">
        <v>104.346585522628</v>
      </c>
      <c r="E587" s="6">
        <v>0.27244591809719099</v>
      </c>
      <c r="F587" s="6">
        <v>8.7599400724674106E-2</v>
      </c>
      <c r="G587" s="6">
        <v>2.83021032520239E-4</v>
      </c>
      <c r="H587" s="6">
        <v>7.8693208548599493E-3</v>
      </c>
      <c r="I587" s="6" t="s">
        <v>14549</v>
      </c>
      <c r="J587" s="6" t="b">
        <v>0</v>
      </c>
    </row>
    <row r="588" spans="1:10" x14ac:dyDescent="0.2">
      <c r="A588" s="6" t="s">
        <v>1352</v>
      </c>
      <c r="B588" s="6" t="s">
        <v>13842</v>
      </c>
      <c r="C588" s="6">
        <v>21888</v>
      </c>
      <c r="D588" s="6">
        <v>49.632571767094902</v>
      </c>
      <c r="E588" s="6">
        <v>-0.34392421191320499</v>
      </c>
      <c r="F588" s="6">
        <v>0.11589593726921101</v>
      </c>
      <c r="G588" s="6">
        <v>2.8467657431297699E-4</v>
      </c>
      <c r="H588" s="6">
        <v>7.8984033691075796E-3</v>
      </c>
      <c r="I588" s="6" t="s">
        <v>13472</v>
      </c>
      <c r="J588" s="6" t="b">
        <v>0</v>
      </c>
    </row>
    <row r="589" spans="1:10" x14ac:dyDescent="0.2">
      <c r="A589" s="6" t="s">
        <v>672</v>
      </c>
      <c r="B589" s="6" t="s">
        <v>13200</v>
      </c>
      <c r="C589" s="6">
        <v>23871</v>
      </c>
      <c r="D589" s="6">
        <v>7.3728865064792899</v>
      </c>
      <c r="E589" s="6">
        <v>-0.81518005760318601</v>
      </c>
      <c r="F589" s="6">
        <v>0.30321204812221703</v>
      </c>
      <c r="G589" s="6">
        <v>2.926465077257E-4</v>
      </c>
      <c r="H589" s="6">
        <v>8.0849057582129905E-3</v>
      </c>
      <c r="I589" s="6" t="s">
        <v>14334</v>
      </c>
      <c r="J589" s="6" t="b">
        <v>0</v>
      </c>
    </row>
    <row r="590" spans="1:10" x14ac:dyDescent="0.2">
      <c r="A590" s="6" t="s">
        <v>1688</v>
      </c>
      <c r="B590" s="6" t="s">
        <v>13484</v>
      </c>
      <c r="C590" s="6">
        <v>14219</v>
      </c>
      <c r="D590" s="6">
        <v>40.9010972252511</v>
      </c>
      <c r="E590" s="6">
        <v>0.801148355343549</v>
      </c>
      <c r="F590" s="6">
        <v>0.301130018855918</v>
      </c>
      <c r="G590" s="6">
        <v>2.9899879044884302E-4</v>
      </c>
      <c r="H590" s="6">
        <v>8.2253234136850494E-3</v>
      </c>
      <c r="I590" s="6" t="s">
        <v>14911</v>
      </c>
      <c r="J590" s="6" t="b">
        <v>0</v>
      </c>
    </row>
    <row r="591" spans="1:10" x14ac:dyDescent="0.2">
      <c r="A591" s="6" t="s">
        <v>297</v>
      </c>
      <c r="B591" s="6" t="s">
        <v>12861</v>
      </c>
      <c r="C591" s="6">
        <v>11639</v>
      </c>
      <c r="D591" s="6">
        <v>39.229853842907303</v>
      </c>
      <c r="E591" s="6">
        <v>-0.36642469595086902</v>
      </c>
      <c r="F591" s="6">
        <v>0.126549112774274</v>
      </c>
      <c r="G591" s="6">
        <v>3.1726067711972198E-4</v>
      </c>
      <c r="H591" s="6">
        <v>8.7092088844072692E-3</v>
      </c>
      <c r="I591" s="6" t="s">
        <v>14894</v>
      </c>
      <c r="J591" s="6" t="b">
        <v>0</v>
      </c>
    </row>
    <row r="592" spans="1:10" x14ac:dyDescent="0.2">
      <c r="A592" s="6" t="s">
        <v>6441</v>
      </c>
      <c r="B592" s="6" t="s">
        <v>14286</v>
      </c>
      <c r="C592" s="6">
        <v>74100</v>
      </c>
      <c r="D592" s="6">
        <v>281.72524265330799</v>
      </c>
      <c r="E592" s="6">
        <v>-0.232082957211245</v>
      </c>
      <c r="F592" s="6">
        <v>7.3833614205714895E-2</v>
      </c>
      <c r="G592" s="6">
        <v>3.3652172317621899E-4</v>
      </c>
      <c r="H592" s="6">
        <v>9.2184185352944398E-3</v>
      </c>
      <c r="I592" s="6" t="s">
        <v>14007</v>
      </c>
      <c r="J592" s="6" t="b">
        <v>0</v>
      </c>
    </row>
    <row r="593" spans="1:10" x14ac:dyDescent="0.2">
      <c r="A593" s="6" t="s">
        <v>969</v>
      </c>
      <c r="B593" s="6" t="s">
        <v>13483</v>
      </c>
      <c r="C593" s="6">
        <v>15242</v>
      </c>
      <c r="D593" s="6">
        <v>2.1172918813611799</v>
      </c>
      <c r="E593" s="6">
        <v>-1.71602934445099</v>
      </c>
      <c r="F593" s="6">
        <v>0.64340211227127897</v>
      </c>
      <c r="G593" s="6">
        <v>3.4434912122954602E-4</v>
      </c>
      <c r="H593" s="6">
        <v>9.3931190816236403E-3</v>
      </c>
      <c r="I593" s="6" t="s">
        <v>14159</v>
      </c>
      <c r="J593" s="6" t="b">
        <v>0</v>
      </c>
    </row>
    <row r="594" spans="1:10" x14ac:dyDescent="0.2">
      <c r="A594" s="6" t="s">
        <v>545</v>
      </c>
      <c r="B594" s="6" t="s">
        <v>14215</v>
      </c>
      <c r="C594" s="6">
        <v>620695</v>
      </c>
      <c r="D594" s="6">
        <v>43.490515018487898</v>
      </c>
      <c r="E594" s="6">
        <v>-0.37372790278159401</v>
      </c>
      <c r="F594" s="6">
        <v>0.129177007503882</v>
      </c>
      <c r="G594" s="6">
        <v>3.46448635039603E-4</v>
      </c>
      <c r="H594" s="6">
        <v>9.4107651241260703E-3</v>
      </c>
      <c r="I594" s="6" t="s">
        <v>13103</v>
      </c>
      <c r="J594" s="6" t="b">
        <v>0</v>
      </c>
    </row>
    <row r="595" spans="1:10" x14ac:dyDescent="0.2">
      <c r="A595" s="6" t="s">
        <v>1100</v>
      </c>
      <c r="B595" s="6" t="s">
        <v>13547</v>
      </c>
      <c r="C595" s="6">
        <v>217410</v>
      </c>
      <c r="D595" s="6">
        <v>48.741632340490199</v>
      </c>
      <c r="E595" s="6">
        <v>-0.35116573167367798</v>
      </c>
      <c r="F595" s="6">
        <v>0.121337168849715</v>
      </c>
      <c r="G595" s="6">
        <v>3.46433157513062E-4</v>
      </c>
      <c r="H595" s="6">
        <v>9.4107651241260703E-3</v>
      </c>
      <c r="I595" s="6" t="s">
        <v>14204</v>
      </c>
      <c r="J595" s="6" t="b">
        <v>0</v>
      </c>
    </row>
    <row r="596" spans="1:10" x14ac:dyDescent="0.2">
      <c r="A596" s="6" t="s">
        <v>1095</v>
      </c>
      <c r="B596" s="6" t="s">
        <v>13488</v>
      </c>
      <c r="C596" s="6">
        <v>242721</v>
      </c>
      <c r="D596" s="6">
        <v>6.7956868126458101</v>
      </c>
      <c r="E596" s="6">
        <v>0.86767711318910401</v>
      </c>
      <c r="F596" s="6">
        <v>0.32301820688796101</v>
      </c>
      <c r="G596" s="6">
        <v>3.4798783317257299E-4</v>
      </c>
      <c r="H596" s="6">
        <v>9.4327999046381304E-3</v>
      </c>
      <c r="I596" s="6" t="s">
        <v>14226</v>
      </c>
      <c r="J596" s="6" t="b">
        <v>0</v>
      </c>
    </row>
    <row r="597" spans="1:10" x14ac:dyDescent="0.2">
      <c r="A597" s="6" t="s">
        <v>4226</v>
      </c>
      <c r="B597" s="6" t="s">
        <v>14285</v>
      </c>
      <c r="C597" s="6">
        <v>26568</v>
      </c>
      <c r="D597" s="6">
        <v>10.4759308148799</v>
      </c>
      <c r="E597" s="6">
        <v>0.72476318937258999</v>
      </c>
      <c r="F597" s="6">
        <v>0.27798401313558002</v>
      </c>
      <c r="G597" s="6">
        <v>3.5500853330724502E-4</v>
      </c>
      <c r="H597" s="6">
        <v>9.6030178832191594E-3</v>
      </c>
      <c r="I597" s="6" t="s">
        <v>13429</v>
      </c>
      <c r="J597" s="6" t="b">
        <v>0</v>
      </c>
    </row>
    <row r="598" spans="1:10" x14ac:dyDescent="0.2">
      <c r="A598" s="6" t="s">
        <v>796</v>
      </c>
      <c r="B598" s="6" t="s">
        <v>13318</v>
      </c>
      <c r="C598" s="6">
        <v>217837</v>
      </c>
      <c r="D598" s="6">
        <v>18.9722109546612</v>
      </c>
      <c r="E598" s="6">
        <v>0.53155883057678299</v>
      </c>
      <c r="F598" s="6">
        <v>0.19795446273144299</v>
      </c>
      <c r="G598" s="6">
        <v>3.5634916419109702E-4</v>
      </c>
      <c r="H598" s="6">
        <v>9.6192002508834404E-3</v>
      </c>
      <c r="I598" s="6" t="s">
        <v>14435</v>
      </c>
      <c r="J598" s="6" t="b">
        <v>0</v>
      </c>
    </row>
    <row r="599" spans="1:10" x14ac:dyDescent="0.2">
      <c r="A599" s="6" t="s">
        <v>367</v>
      </c>
      <c r="B599" s="6" t="s">
        <v>14174</v>
      </c>
      <c r="C599" s="6">
        <v>20452</v>
      </c>
      <c r="D599" s="6">
        <v>25.648006707751101</v>
      </c>
      <c r="E599" s="6">
        <v>-0.42900820007266</v>
      </c>
      <c r="F599" s="6">
        <v>0.153415728226724</v>
      </c>
      <c r="G599" s="6">
        <v>3.6242768201777599E-4</v>
      </c>
      <c r="H599" s="6">
        <v>9.7600518779123995E-3</v>
      </c>
      <c r="I599" s="6" t="s">
        <v>13100</v>
      </c>
      <c r="J599" s="6" t="b">
        <v>0</v>
      </c>
    </row>
    <row r="600" spans="1:10" x14ac:dyDescent="0.2">
      <c r="A600" s="6" t="s">
        <v>4671</v>
      </c>
      <c r="B600" s="6" t="s">
        <v>14912</v>
      </c>
      <c r="C600" s="6">
        <v>18109</v>
      </c>
      <c r="D600" s="6">
        <v>4.0655308083947403</v>
      </c>
      <c r="E600" s="6">
        <v>-1.13021918171723</v>
      </c>
      <c r="F600" s="6">
        <v>0.43337383621289</v>
      </c>
      <c r="G600" s="6">
        <v>3.63073628552425E-4</v>
      </c>
      <c r="H600" s="6">
        <v>9.7600518779123995E-3</v>
      </c>
      <c r="I600" s="6" t="s">
        <v>9</v>
      </c>
      <c r="J600" s="6" t="b">
        <v>0</v>
      </c>
    </row>
    <row r="601" spans="1:10" x14ac:dyDescent="0.2">
      <c r="A601" s="6" t="s">
        <v>519</v>
      </c>
      <c r="B601" s="6" t="s">
        <v>14207</v>
      </c>
      <c r="C601" s="6">
        <v>246277</v>
      </c>
      <c r="D601" s="6">
        <v>30.819300643475501</v>
      </c>
      <c r="E601" s="6">
        <v>0.39590006157409302</v>
      </c>
      <c r="F601" s="6">
        <v>0.13937716373117501</v>
      </c>
      <c r="G601" s="6">
        <v>3.65720170224317E-4</v>
      </c>
      <c r="H601" s="6">
        <v>9.8108410881914705E-3</v>
      </c>
      <c r="I601" s="6" t="s">
        <v>5</v>
      </c>
      <c r="J601" s="6" t="b">
        <v>0</v>
      </c>
    </row>
    <row r="602" spans="1:10" x14ac:dyDescent="0.2">
      <c r="A602" s="6" t="s">
        <v>855</v>
      </c>
      <c r="B602" s="6" t="s">
        <v>14548</v>
      </c>
      <c r="C602" s="6">
        <v>103554</v>
      </c>
      <c r="D602" s="6">
        <v>56.293078176891797</v>
      </c>
      <c r="E602" s="6">
        <v>0.32261035790924503</v>
      </c>
      <c r="F602" s="6">
        <v>0.10981869093119299</v>
      </c>
      <c r="G602" s="6">
        <v>3.6693125183650898E-4</v>
      </c>
      <c r="H602" s="6">
        <v>9.82299221083811E-3</v>
      </c>
      <c r="I602" s="6" t="s">
        <v>14161</v>
      </c>
      <c r="J602" s="6" t="b">
        <v>0</v>
      </c>
    </row>
    <row r="603" spans="1:10" x14ac:dyDescent="0.2">
      <c r="A603" s="6" t="s">
        <v>743</v>
      </c>
      <c r="B603" s="6" t="s">
        <v>14265</v>
      </c>
      <c r="C603" s="6">
        <v>24044</v>
      </c>
      <c r="D603" s="6">
        <v>31.2653713271886</v>
      </c>
      <c r="E603" s="6">
        <v>0.45483084600773999</v>
      </c>
      <c r="F603" s="6">
        <v>0.16684897610014299</v>
      </c>
      <c r="G603" s="6">
        <v>3.7232704241394002E-4</v>
      </c>
      <c r="H603" s="6">
        <v>9.9468896671287103E-3</v>
      </c>
      <c r="I603" s="6" t="s">
        <v>5</v>
      </c>
      <c r="J603" s="6" t="b">
        <v>0</v>
      </c>
    </row>
    <row r="604" spans="1:10" x14ac:dyDescent="0.2">
      <c r="A604" s="6" t="s">
        <v>495</v>
      </c>
      <c r="B604" s="6" t="s">
        <v>13813</v>
      </c>
      <c r="C604" s="6">
        <v>228608</v>
      </c>
      <c r="D604" s="6">
        <v>56.301333376010497</v>
      </c>
      <c r="E604" s="6">
        <v>0.34193667219253099</v>
      </c>
      <c r="F604" s="6">
        <v>0.119127804491603</v>
      </c>
      <c r="G604" s="6">
        <v>3.8211254700583802E-4</v>
      </c>
      <c r="H604" s="6">
        <v>1.0187309200729701E-2</v>
      </c>
      <c r="I604" s="6" t="s">
        <v>14569</v>
      </c>
      <c r="J604" s="6" t="b">
        <v>0</v>
      </c>
    </row>
    <row r="605" spans="1:10" x14ac:dyDescent="0.2">
      <c r="A605" s="6" t="s">
        <v>459</v>
      </c>
      <c r="B605" s="6" t="s">
        <v>13236</v>
      </c>
      <c r="C605" s="6">
        <v>74760</v>
      </c>
      <c r="D605" s="6">
        <v>4.7918743021164101</v>
      </c>
      <c r="E605" s="6">
        <v>-0.955582436779009</v>
      </c>
      <c r="F605" s="6">
        <v>0.37189096582574199</v>
      </c>
      <c r="G605" s="6">
        <v>3.88009144167964E-4</v>
      </c>
      <c r="H605" s="6">
        <v>1.0323274088263499E-2</v>
      </c>
      <c r="I605" s="6" t="s">
        <v>14529</v>
      </c>
      <c r="J605" s="6" t="b">
        <v>0</v>
      </c>
    </row>
    <row r="606" spans="1:10" x14ac:dyDescent="0.2">
      <c r="A606" s="6" t="s">
        <v>538</v>
      </c>
      <c r="B606" s="6" t="s">
        <v>13810</v>
      </c>
      <c r="C606" s="6">
        <v>13139</v>
      </c>
      <c r="D606" s="6">
        <v>20.721487812888</v>
      </c>
      <c r="E606" s="6">
        <v>0.50407045742757595</v>
      </c>
      <c r="F606" s="6">
        <v>0.187449404073113</v>
      </c>
      <c r="G606" s="6">
        <v>3.9579486474882201E-4</v>
      </c>
      <c r="H606" s="6">
        <v>1.05088402921117E-2</v>
      </c>
      <c r="I606" s="6" t="s">
        <v>14522</v>
      </c>
      <c r="J606" s="6" t="b">
        <v>0</v>
      </c>
    </row>
    <row r="607" spans="1:10" x14ac:dyDescent="0.2">
      <c r="A607" s="6" t="s">
        <v>415</v>
      </c>
      <c r="B607" s="6" t="s">
        <v>13229</v>
      </c>
      <c r="C607" s="6">
        <v>105348</v>
      </c>
      <c r="D607" s="6">
        <v>23.586284258515601</v>
      </c>
      <c r="E607" s="6">
        <v>0.47720468957707302</v>
      </c>
      <c r="F607" s="6">
        <v>0.17772071326493299</v>
      </c>
      <c r="G607" s="6">
        <v>4.0566556114285997E-4</v>
      </c>
      <c r="H607" s="6">
        <v>1.0726956481077601E-2</v>
      </c>
      <c r="I607" s="6" t="s">
        <v>13970</v>
      </c>
      <c r="J607" s="6" t="b">
        <v>0</v>
      </c>
    </row>
    <row r="608" spans="1:10" x14ac:dyDescent="0.2">
      <c r="A608" s="6" t="s">
        <v>719</v>
      </c>
      <c r="B608" s="6" t="s">
        <v>14258</v>
      </c>
      <c r="C608" s="6">
        <v>68888</v>
      </c>
      <c r="D608" s="6">
        <v>2.4336005505853899</v>
      </c>
      <c r="E608" s="6">
        <v>-1.53882508920713</v>
      </c>
      <c r="F608" s="6">
        <v>0.56516897159714596</v>
      </c>
      <c r="G608" s="6">
        <v>4.0758325024243901E-4</v>
      </c>
      <c r="H608" s="6">
        <v>1.0733854010957901E-2</v>
      </c>
      <c r="I608" s="6" t="s">
        <v>13100</v>
      </c>
      <c r="J608" s="6" t="b">
        <v>0</v>
      </c>
    </row>
    <row r="609" spans="1:10" x14ac:dyDescent="0.2">
      <c r="A609" s="6" t="s">
        <v>896</v>
      </c>
      <c r="B609" s="6" t="s">
        <v>14546</v>
      </c>
      <c r="C609" s="6">
        <v>21847</v>
      </c>
      <c r="D609" s="6">
        <v>7.6193649838127504</v>
      </c>
      <c r="E609" s="6">
        <v>-0.770240011317047</v>
      </c>
      <c r="F609" s="6">
        <v>0.30112096507570801</v>
      </c>
      <c r="G609" s="6">
        <v>4.0705088554857203E-4</v>
      </c>
      <c r="H609" s="6">
        <v>1.0733854010957901E-2</v>
      </c>
      <c r="I609" s="6" t="s">
        <v>13493</v>
      </c>
      <c r="J609" s="6" t="b">
        <v>0</v>
      </c>
    </row>
    <row r="610" spans="1:10" x14ac:dyDescent="0.2">
      <c r="A610" s="6" t="s">
        <v>692</v>
      </c>
      <c r="B610" s="6" t="s">
        <v>13159</v>
      </c>
      <c r="C610" s="6">
        <v>320634</v>
      </c>
      <c r="D610" s="6">
        <v>96.372305713309302</v>
      </c>
      <c r="E610" s="6">
        <v>0.26469886091198302</v>
      </c>
      <c r="F610" s="6">
        <v>8.8270472255564794E-2</v>
      </c>
      <c r="G610" s="6">
        <v>4.1174747177512403E-4</v>
      </c>
      <c r="H610" s="6">
        <v>1.07996194165795E-2</v>
      </c>
      <c r="I610" s="6" t="s">
        <v>14549</v>
      </c>
      <c r="J610" s="6" t="b">
        <v>0</v>
      </c>
    </row>
    <row r="611" spans="1:10" x14ac:dyDescent="0.2">
      <c r="A611" s="6" t="s">
        <v>598</v>
      </c>
      <c r="B611" s="6" t="s">
        <v>13320</v>
      </c>
      <c r="C611" s="6">
        <v>70425</v>
      </c>
      <c r="D611" s="6">
        <v>50.661252300231801</v>
      </c>
      <c r="E611" s="6">
        <v>0.31135221899930199</v>
      </c>
      <c r="F611" s="6">
        <v>0.10657827408557601</v>
      </c>
      <c r="G611" s="6">
        <v>4.1151729484126699E-4</v>
      </c>
      <c r="H611" s="6">
        <v>1.07996194165795E-2</v>
      </c>
      <c r="I611" s="6" t="s">
        <v>14435</v>
      </c>
      <c r="J611" s="6" t="b">
        <v>0</v>
      </c>
    </row>
    <row r="612" spans="1:10" x14ac:dyDescent="0.2">
      <c r="A612" s="6" t="s">
        <v>1166</v>
      </c>
      <c r="B612" s="6" t="s">
        <v>14383</v>
      </c>
      <c r="C612" s="6">
        <v>78618</v>
      </c>
      <c r="D612" s="6">
        <v>75.078358097676599</v>
      </c>
      <c r="E612" s="6">
        <v>0.28011909715681699</v>
      </c>
      <c r="F612" s="6">
        <v>9.4288735883646793E-2</v>
      </c>
      <c r="G612" s="6">
        <v>4.2785240306682498E-4</v>
      </c>
      <c r="H612" s="6">
        <v>1.11767814244695E-2</v>
      </c>
      <c r="I612" s="6" t="s">
        <v>13989</v>
      </c>
      <c r="J612" s="6" t="b">
        <v>0</v>
      </c>
    </row>
    <row r="613" spans="1:10" x14ac:dyDescent="0.2">
      <c r="A613" s="6" t="s">
        <v>455</v>
      </c>
      <c r="B613" s="6" t="s">
        <v>14194</v>
      </c>
      <c r="C613" s="6">
        <v>225998</v>
      </c>
      <c r="D613" s="6">
        <v>73.364275637925005</v>
      </c>
      <c r="E613" s="6">
        <v>-0.29796889708755903</v>
      </c>
      <c r="F613" s="6">
        <v>0.10227951232388301</v>
      </c>
      <c r="G613" s="6">
        <v>4.3237640338767802E-4</v>
      </c>
      <c r="H613" s="6">
        <v>1.12722355305717E-2</v>
      </c>
      <c r="I613" s="6" t="s">
        <v>13088</v>
      </c>
      <c r="J613" s="6" t="b">
        <v>0</v>
      </c>
    </row>
    <row r="614" spans="1:10" x14ac:dyDescent="0.2">
      <c r="A614" s="6" t="s">
        <v>701</v>
      </c>
      <c r="B614" s="6" t="s">
        <v>13796</v>
      </c>
      <c r="C614" s="6">
        <v>320717</v>
      </c>
      <c r="D614" s="6">
        <v>99.869526368633501</v>
      </c>
      <c r="E614" s="6">
        <v>0.24876219502239499</v>
      </c>
      <c r="F614" s="6">
        <v>8.3205205973158405E-2</v>
      </c>
      <c r="G614" s="6">
        <v>4.4659261098156102E-4</v>
      </c>
      <c r="H614" s="6">
        <v>1.15961933075914E-2</v>
      </c>
      <c r="I614" s="6" t="s">
        <v>14569</v>
      </c>
      <c r="J614" s="6" t="b">
        <v>0</v>
      </c>
    </row>
    <row r="615" spans="1:10" x14ac:dyDescent="0.2">
      <c r="A615" s="6" t="s">
        <v>103</v>
      </c>
      <c r="B615" s="6" t="s">
        <v>13176</v>
      </c>
      <c r="C615" s="6">
        <v>244058</v>
      </c>
      <c r="D615" s="6">
        <v>53.914753187219702</v>
      </c>
      <c r="E615" s="6">
        <v>-0.31673038281947002</v>
      </c>
      <c r="F615" s="6">
        <v>0.110088857657742</v>
      </c>
      <c r="G615" s="6">
        <v>4.5206159509475702E-4</v>
      </c>
      <c r="H615" s="6">
        <v>1.1714724175285501E-2</v>
      </c>
      <c r="I615" s="6" t="s">
        <v>14526</v>
      </c>
      <c r="J615" s="6" t="b">
        <v>0</v>
      </c>
    </row>
    <row r="616" spans="1:10" x14ac:dyDescent="0.2">
      <c r="A616" s="6" t="s">
        <v>662</v>
      </c>
      <c r="B616" s="6" t="s">
        <v>13163</v>
      </c>
      <c r="C616" s="6">
        <v>68481</v>
      </c>
      <c r="D616" s="6">
        <v>21.807570617296101</v>
      </c>
      <c r="E616" s="6">
        <v>-0.45897798778390397</v>
      </c>
      <c r="F616" s="6">
        <v>0.17254014516701399</v>
      </c>
      <c r="G616" s="6">
        <v>4.5909845712728E-4</v>
      </c>
      <c r="H616" s="6">
        <v>1.18555451309705E-2</v>
      </c>
      <c r="I616" s="6" t="s">
        <v>14549</v>
      </c>
      <c r="J616" s="6" t="b">
        <v>0</v>
      </c>
    </row>
    <row r="617" spans="1:10" x14ac:dyDescent="0.2">
      <c r="A617" s="6" t="s">
        <v>1408</v>
      </c>
      <c r="B617" s="6" t="s">
        <v>13507</v>
      </c>
      <c r="C617" s="6">
        <v>21946</v>
      </c>
      <c r="D617" s="6">
        <v>5.9797871739247901</v>
      </c>
      <c r="E617" s="6">
        <v>0.86122850802587803</v>
      </c>
      <c r="F617" s="6">
        <v>0.33904879361503198</v>
      </c>
      <c r="G617" s="6">
        <v>4.5946143531715302E-4</v>
      </c>
      <c r="H617" s="6">
        <v>1.18555451309705E-2</v>
      </c>
      <c r="I617" s="6" t="s">
        <v>14172</v>
      </c>
      <c r="J617" s="6" t="b">
        <v>0</v>
      </c>
    </row>
    <row r="618" spans="1:10" x14ac:dyDescent="0.2">
      <c r="A618" s="6" t="s">
        <v>864</v>
      </c>
      <c r="B618" s="6" t="s">
        <v>14452</v>
      </c>
      <c r="C618" s="6">
        <v>234356</v>
      </c>
      <c r="D618" s="6">
        <v>14.76568844721</v>
      </c>
      <c r="E618" s="6">
        <v>-0.54109380540804297</v>
      </c>
      <c r="F618" s="6">
        <v>0.20768320793842601</v>
      </c>
      <c r="G618" s="6">
        <v>4.6024073480575601E-4</v>
      </c>
      <c r="H618" s="6">
        <v>1.18555451309705E-2</v>
      </c>
      <c r="I618" s="6" t="s">
        <v>7</v>
      </c>
      <c r="J618" s="6" t="b">
        <v>0</v>
      </c>
    </row>
    <row r="619" spans="1:10" x14ac:dyDescent="0.2">
      <c r="A619" s="6" t="s">
        <v>573</v>
      </c>
      <c r="B619" s="6" t="s">
        <v>13335</v>
      </c>
      <c r="C619" s="6">
        <v>207521</v>
      </c>
      <c r="D619" s="6">
        <v>28.858126431917601</v>
      </c>
      <c r="E619" s="6">
        <v>-0.40047165900753001</v>
      </c>
      <c r="F619" s="6">
        <v>0.146246892691626</v>
      </c>
      <c r="G619" s="6">
        <v>4.6328090490825699E-4</v>
      </c>
      <c r="H619" s="6">
        <v>1.1910179930349801E-2</v>
      </c>
      <c r="I619" s="6" t="s">
        <v>14321</v>
      </c>
      <c r="J619" s="6" t="b">
        <v>0</v>
      </c>
    </row>
    <row r="620" spans="1:10" x14ac:dyDescent="0.2">
      <c r="A620" s="6" t="s">
        <v>456</v>
      </c>
      <c r="B620" s="6" t="s">
        <v>13863</v>
      </c>
      <c r="C620" s="6">
        <v>67886</v>
      </c>
      <c r="D620" s="6">
        <v>121.29957196182001</v>
      </c>
      <c r="E620" s="6">
        <v>0.21874478740407699</v>
      </c>
      <c r="F620" s="6">
        <v>7.14688745405887E-2</v>
      </c>
      <c r="G620" s="6">
        <v>4.9719863732525997E-4</v>
      </c>
      <c r="H620" s="6">
        <v>1.26565869230322E-2</v>
      </c>
      <c r="I620" s="6" t="s">
        <v>13108</v>
      </c>
      <c r="J620" s="6" t="b">
        <v>0</v>
      </c>
    </row>
    <row r="621" spans="1:10" x14ac:dyDescent="0.2">
      <c r="A621" s="6" t="s">
        <v>99</v>
      </c>
      <c r="B621" s="6" t="s">
        <v>12862</v>
      </c>
      <c r="C621" s="6">
        <v>11484</v>
      </c>
      <c r="D621" s="6">
        <v>20.166735796917202</v>
      </c>
      <c r="E621" s="6">
        <v>-0.58762981894356203</v>
      </c>
      <c r="F621" s="6">
        <v>0.22688855616186401</v>
      </c>
      <c r="G621" s="6">
        <v>4.9667488064899796E-4</v>
      </c>
      <c r="H621" s="6">
        <v>1.26565869230322E-2</v>
      </c>
      <c r="I621" s="6" t="s">
        <v>14894</v>
      </c>
      <c r="J621" s="6" t="b">
        <v>0</v>
      </c>
    </row>
    <row r="622" spans="1:10" x14ac:dyDescent="0.2">
      <c r="A622" s="6" t="s">
        <v>3101</v>
      </c>
      <c r="B622" s="6" t="s">
        <v>13535</v>
      </c>
      <c r="C622" s="6">
        <v>17245</v>
      </c>
      <c r="D622" s="6">
        <v>4.7993548042062804</v>
      </c>
      <c r="E622" s="6">
        <v>1.01379136647556</v>
      </c>
      <c r="F622" s="6">
        <v>0.40193023054009802</v>
      </c>
      <c r="G622" s="6">
        <v>5.1943206554428897E-4</v>
      </c>
      <c r="H622" s="6">
        <v>1.3196629947563401E-2</v>
      </c>
      <c r="I622" s="6" t="s">
        <v>14125</v>
      </c>
      <c r="J622" s="6" t="b">
        <v>0</v>
      </c>
    </row>
    <row r="623" spans="1:10" x14ac:dyDescent="0.2">
      <c r="A623" s="6" t="s">
        <v>2136</v>
      </c>
      <c r="B623" s="6" t="s">
        <v>14913</v>
      </c>
      <c r="C623" s="6">
        <v>67579</v>
      </c>
      <c r="D623" s="6">
        <v>128.93270397835599</v>
      </c>
      <c r="E623" s="6">
        <v>-0.251139713787291</v>
      </c>
      <c r="F623" s="6">
        <v>8.73775194888428E-2</v>
      </c>
      <c r="G623" s="6">
        <v>5.2052760606954103E-4</v>
      </c>
      <c r="H623" s="6">
        <v>1.3198583545681101E-2</v>
      </c>
      <c r="I623" s="6" t="s">
        <v>9</v>
      </c>
      <c r="J623" s="6" t="b">
        <v>0</v>
      </c>
    </row>
    <row r="624" spans="1:10" x14ac:dyDescent="0.2">
      <c r="A624" s="6" t="s">
        <v>321</v>
      </c>
      <c r="B624" s="6" t="s">
        <v>13395</v>
      </c>
      <c r="C624" s="6">
        <v>71323</v>
      </c>
      <c r="D624" s="6">
        <v>24.866540926346001</v>
      </c>
      <c r="E624" s="6">
        <v>0.43466687975199803</v>
      </c>
      <c r="F624" s="6">
        <v>0.16224934331731999</v>
      </c>
      <c r="G624" s="6">
        <v>5.2711042413776203E-4</v>
      </c>
      <c r="H624" s="6">
        <v>1.33393940733457E-2</v>
      </c>
      <c r="I624" s="6" t="s">
        <v>13994</v>
      </c>
      <c r="J624" s="6" t="b">
        <v>0</v>
      </c>
    </row>
    <row r="625" spans="1:10" x14ac:dyDescent="0.2">
      <c r="A625" s="6" t="s">
        <v>783</v>
      </c>
      <c r="B625" s="6" t="s">
        <v>13218</v>
      </c>
      <c r="C625" s="6">
        <v>100040792</v>
      </c>
      <c r="D625" s="6">
        <v>3.1877649468989402</v>
      </c>
      <c r="E625" s="6">
        <v>1.2214080792858</v>
      </c>
      <c r="F625" s="6">
        <v>0.47554919559001502</v>
      </c>
      <c r="G625" s="6">
        <v>5.33947752023809E-4</v>
      </c>
      <c r="H625" s="6">
        <v>1.34337107242184E-2</v>
      </c>
      <c r="I625" s="6" t="s">
        <v>14565</v>
      </c>
      <c r="J625" s="6" t="b">
        <v>0</v>
      </c>
    </row>
    <row r="626" spans="1:10" x14ac:dyDescent="0.2">
      <c r="A626" s="6" t="s">
        <v>524</v>
      </c>
      <c r="B626" s="6" t="s">
        <v>13243</v>
      </c>
      <c r="C626" s="6">
        <v>14634</v>
      </c>
      <c r="D626" s="6">
        <v>9.6407369616075194</v>
      </c>
      <c r="E626" s="6">
        <v>-0.66470672054419</v>
      </c>
      <c r="F626" s="6">
        <v>0.26847164216840802</v>
      </c>
      <c r="G626" s="6">
        <v>5.3524948498469304E-4</v>
      </c>
      <c r="H626" s="6">
        <v>1.3440363521214501E-2</v>
      </c>
      <c r="I626" s="6" t="s">
        <v>14000</v>
      </c>
      <c r="J626" s="6" t="b">
        <v>0</v>
      </c>
    </row>
    <row r="627" spans="1:10" x14ac:dyDescent="0.2">
      <c r="A627" s="6" t="s">
        <v>2684</v>
      </c>
      <c r="B627" s="6" t="s">
        <v>13545</v>
      </c>
      <c r="C627" s="6">
        <v>20501</v>
      </c>
      <c r="D627" s="6">
        <v>23.520680870391299</v>
      </c>
      <c r="E627" s="6">
        <v>-0.46826401422327202</v>
      </c>
      <c r="F627" s="6">
        <v>0.17827500717684799</v>
      </c>
      <c r="G627" s="6">
        <v>5.3820628453344602E-4</v>
      </c>
      <c r="H627" s="6">
        <v>1.3488469688007499E-2</v>
      </c>
      <c r="I627" s="6" t="s">
        <v>14204</v>
      </c>
      <c r="J627" s="6" t="b">
        <v>0</v>
      </c>
    </row>
    <row r="628" spans="1:10" x14ac:dyDescent="0.2">
      <c r="A628" s="6" t="s">
        <v>12019</v>
      </c>
      <c r="B628" s="6" t="s">
        <v>14568</v>
      </c>
      <c r="C628" s="6">
        <v>22329</v>
      </c>
      <c r="D628" s="6">
        <v>91.381725622877696</v>
      </c>
      <c r="E628" s="6">
        <v>0.32824730595549501</v>
      </c>
      <c r="F628" s="6">
        <v>0.12061806097771501</v>
      </c>
      <c r="G628" s="6">
        <v>5.7982182802142595E-4</v>
      </c>
      <c r="H628" s="6">
        <v>1.4396265781717901E-2</v>
      </c>
      <c r="I628" s="6" t="s">
        <v>13459</v>
      </c>
      <c r="J628" s="6" t="b">
        <v>0</v>
      </c>
    </row>
    <row r="629" spans="1:10" x14ac:dyDescent="0.2">
      <c r="A629" s="6" t="s">
        <v>286</v>
      </c>
      <c r="B629" s="6" t="s">
        <v>13393</v>
      </c>
      <c r="C629" s="6">
        <v>22415</v>
      </c>
      <c r="D629" s="6">
        <v>6.3583711112194603</v>
      </c>
      <c r="E629" s="6">
        <v>0.88880993317748402</v>
      </c>
      <c r="F629" s="6">
        <v>0.35791981259140199</v>
      </c>
      <c r="G629" s="6">
        <v>5.7790799684941802E-4</v>
      </c>
      <c r="H629" s="6">
        <v>1.4396265781717901E-2</v>
      </c>
      <c r="I629" s="6" t="s">
        <v>13994</v>
      </c>
      <c r="J629" s="6" t="b">
        <v>0</v>
      </c>
    </row>
    <row r="630" spans="1:10" x14ac:dyDescent="0.2">
      <c r="A630" s="6" t="s">
        <v>10617</v>
      </c>
      <c r="B630" s="6" t="s">
        <v>14914</v>
      </c>
      <c r="C630" s="6">
        <v>239405</v>
      </c>
      <c r="D630" s="6">
        <v>26.432210293817899</v>
      </c>
      <c r="E630" s="6">
        <v>-0.47428894201905802</v>
      </c>
      <c r="F630" s="6">
        <v>0.18634390285743699</v>
      </c>
      <c r="G630" s="6">
        <v>5.7998384950657799E-4</v>
      </c>
      <c r="H630" s="6">
        <v>1.4396265781717901E-2</v>
      </c>
      <c r="I630" s="6" t="s">
        <v>9</v>
      </c>
      <c r="J630" s="6" t="b">
        <v>0</v>
      </c>
    </row>
    <row r="631" spans="1:10" x14ac:dyDescent="0.2">
      <c r="A631" s="6" t="s">
        <v>3302</v>
      </c>
      <c r="B631" s="6" t="s">
        <v>14550</v>
      </c>
      <c r="C631" s="6">
        <v>269951</v>
      </c>
      <c r="D631" s="6">
        <v>44.253117148957998</v>
      </c>
      <c r="E631" s="6">
        <v>0.36070804509068499</v>
      </c>
      <c r="F631" s="6">
        <v>0.13223464478363101</v>
      </c>
      <c r="G631" s="6">
        <v>5.9923292891895705E-4</v>
      </c>
      <c r="H631" s="6">
        <v>1.47890686857199E-2</v>
      </c>
      <c r="I631" s="6" t="s">
        <v>13434</v>
      </c>
      <c r="J631" s="6" t="b">
        <v>0</v>
      </c>
    </row>
    <row r="632" spans="1:10" x14ac:dyDescent="0.2">
      <c r="A632" s="6" t="s">
        <v>150</v>
      </c>
      <c r="B632" s="6" t="s">
        <v>12885</v>
      </c>
      <c r="C632" s="6">
        <v>102693</v>
      </c>
      <c r="D632" s="6">
        <v>42.964581855403999</v>
      </c>
      <c r="E632" s="6">
        <v>-0.41525928400914702</v>
      </c>
      <c r="F632" s="6">
        <v>0.15671884215173501</v>
      </c>
      <c r="G632" s="6">
        <v>5.9810613778675699E-4</v>
      </c>
      <c r="H632" s="6">
        <v>1.47890686857199E-2</v>
      </c>
      <c r="I632" s="6" t="s">
        <v>14894</v>
      </c>
      <c r="J632" s="6" t="b">
        <v>0</v>
      </c>
    </row>
    <row r="633" spans="1:10" x14ac:dyDescent="0.2">
      <c r="A633" s="6" t="s">
        <v>6532</v>
      </c>
      <c r="B633" s="6" t="s">
        <v>13538</v>
      </c>
      <c r="C633" s="6">
        <v>14284</v>
      </c>
      <c r="D633" s="6">
        <v>65.437443956681904</v>
      </c>
      <c r="E633" s="6">
        <v>0.31703987725267901</v>
      </c>
      <c r="F633" s="6">
        <v>0.11466956998542401</v>
      </c>
      <c r="G633" s="6">
        <v>6.0145074842904596E-4</v>
      </c>
      <c r="H633" s="6">
        <v>1.48155843106372E-2</v>
      </c>
      <c r="I633" s="6" t="s">
        <v>14125</v>
      </c>
      <c r="J633" s="6" t="b">
        <v>0</v>
      </c>
    </row>
    <row r="634" spans="1:10" x14ac:dyDescent="0.2">
      <c r="A634" s="6" t="s">
        <v>649</v>
      </c>
      <c r="B634" s="6" t="s">
        <v>13397</v>
      </c>
      <c r="C634" s="6">
        <v>52855</v>
      </c>
      <c r="D634" s="6">
        <v>13.5678996728707</v>
      </c>
      <c r="E634" s="6">
        <v>-0.55952371377307497</v>
      </c>
      <c r="F634" s="6">
        <v>0.2235465686808</v>
      </c>
      <c r="G634" s="6">
        <v>6.0876858402386397E-4</v>
      </c>
      <c r="H634" s="6">
        <v>1.4967390025042099E-2</v>
      </c>
      <c r="I634" s="6" t="s">
        <v>13994</v>
      </c>
      <c r="J634" s="6" t="b">
        <v>0</v>
      </c>
    </row>
    <row r="635" spans="1:10" x14ac:dyDescent="0.2">
      <c r="A635" s="6" t="s">
        <v>767</v>
      </c>
      <c r="B635" s="6" t="s">
        <v>13776</v>
      </c>
      <c r="C635" s="6">
        <v>242297</v>
      </c>
      <c r="D635" s="6">
        <v>56.130921383643198</v>
      </c>
      <c r="E635" s="6">
        <v>0.29510378316275998</v>
      </c>
      <c r="F635" s="6">
        <v>0.10536897690237</v>
      </c>
      <c r="G635" s="6">
        <v>6.1819256772108503E-4</v>
      </c>
      <c r="H635" s="6">
        <v>1.5170305113564601E-2</v>
      </c>
      <c r="I635" s="6" t="s">
        <v>13113</v>
      </c>
      <c r="J635" s="6" t="b">
        <v>0</v>
      </c>
    </row>
    <row r="636" spans="1:10" x14ac:dyDescent="0.2">
      <c r="A636" s="6" t="s">
        <v>187</v>
      </c>
      <c r="B636" s="6" t="s">
        <v>14139</v>
      </c>
      <c r="C636" s="6">
        <v>100042480</v>
      </c>
      <c r="D636" s="6">
        <v>83.196418298353393</v>
      </c>
      <c r="E636" s="6">
        <v>0.26460572245077801</v>
      </c>
      <c r="F636" s="6">
        <v>9.2747691706791896E-2</v>
      </c>
      <c r="G636" s="6">
        <v>6.5314602581531002E-4</v>
      </c>
      <c r="H636" s="6">
        <v>1.5935003081377502E-2</v>
      </c>
      <c r="I636" s="6" t="s">
        <v>14009</v>
      </c>
      <c r="J636" s="6" t="b">
        <v>0</v>
      </c>
    </row>
    <row r="637" spans="1:10" x14ac:dyDescent="0.2">
      <c r="A637" s="6" t="s">
        <v>445</v>
      </c>
      <c r="B637" s="6" t="s">
        <v>13333</v>
      </c>
      <c r="C637" s="6">
        <v>59009</v>
      </c>
      <c r="D637" s="6">
        <v>55.001158364096398</v>
      </c>
      <c r="E637" s="6">
        <v>0.32894993545586798</v>
      </c>
      <c r="F637" s="6">
        <v>0.122012532429961</v>
      </c>
      <c r="G637" s="6">
        <v>6.6658198668792003E-4</v>
      </c>
      <c r="H637" s="6">
        <v>1.6173975283736701E-2</v>
      </c>
      <c r="I637" s="6" t="s">
        <v>14321</v>
      </c>
      <c r="J637" s="6" t="b">
        <v>0</v>
      </c>
    </row>
    <row r="638" spans="1:10" x14ac:dyDescent="0.2">
      <c r="A638" s="6" t="s">
        <v>44</v>
      </c>
      <c r="B638" s="6" t="s">
        <v>13815</v>
      </c>
      <c r="C638" s="6">
        <v>215303</v>
      </c>
      <c r="D638" s="6">
        <v>34.806176528130798</v>
      </c>
      <c r="E638" s="6">
        <v>0.446703779510981</v>
      </c>
      <c r="F638" s="6">
        <v>0.17676851228248899</v>
      </c>
      <c r="G638" s="6">
        <v>6.7435920740455103E-4</v>
      </c>
      <c r="H638" s="6">
        <v>1.6332097664188399E-2</v>
      </c>
      <c r="I638" s="6" t="s">
        <v>13117</v>
      </c>
      <c r="J638" s="6" t="b">
        <v>0</v>
      </c>
    </row>
    <row r="639" spans="1:10" x14ac:dyDescent="0.2">
      <c r="A639" s="6" t="s">
        <v>310</v>
      </c>
      <c r="B639" s="6" t="s">
        <v>13142</v>
      </c>
      <c r="C639" s="6">
        <v>20315</v>
      </c>
      <c r="D639" s="6">
        <v>31.406333684377199</v>
      </c>
      <c r="E639" s="6">
        <v>-0.38991784807624302</v>
      </c>
      <c r="F639" s="6">
        <v>0.15030646637539</v>
      </c>
      <c r="G639" s="6">
        <v>6.8575816453563703E-4</v>
      </c>
      <c r="H639" s="6">
        <v>1.6577180108000501E-2</v>
      </c>
      <c r="I639" s="6" t="s">
        <v>14542</v>
      </c>
      <c r="J639" s="6" t="b">
        <v>0</v>
      </c>
    </row>
    <row r="640" spans="1:10" x14ac:dyDescent="0.2">
      <c r="A640" s="6" t="s">
        <v>763</v>
      </c>
      <c r="B640" s="6" t="s">
        <v>13387</v>
      </c>
      <c r="C640" s="6">
        <v>20679</v>
      </c>
      <c r="D640" s="6">
        <v>33.945433522188303</v>
      </c>
      <c r="E640" s="6">
        <v>-0.35347404613369099</v>
      </c>
      <c r="F640" s="6">
        <v>0.133864864596904</v>
      </c>
      <c r="G640" s="6">
        <v>7.0461335681676297E-4</v>
      </c>
      <c r="H640" s="6">
        <v>1.6941547657596399E-2</v>
      </c>
      <c r="I640" s="6" t="s">
        <v>13976</v>
      </c>
      <c r="J640" s="6" t="b">
        <v>0</v>
      </c>
    </row>
    <row r="641" spans="1:10" x14ac:dyDescent="0.2">
      <c r="A641" s="6" t="s">
        <v>1398</v>
      </c>
      <c r="B641" s="6" t="s">
        <v>14915</v>
      </c>
      <c r="C641" s="6">
        <v>55984</v>
      </c>
      <c r="D641" s="6">
        <v>65.333910580687899</v>
      </c>
      <c r="E641" s="6">
        <v>0.28286519738214</v>
      </c>
      <c r="F641" s="6">
        <v>0.101559710260991</v>
      </c>
      <c r="G641" s="6">
        <v>7.0475373832248704E-4</v>
      </c>
      <c r="H641" s="6">
        <v>1.6941547657596399E-2</v>
      </c>
      <c r="I641" s="6" t="s">
        <v>9</v>
      </c>
      <c r="J641" s="6" t="b">
        <v>0</v>
      </c>
    </row>
    <row r="642" spans="1:10" x14ac:dyDescent="0.2">
      <c r="A642" s="6" t="s">
        <v>400</v>
      </c>
      <c r="B642" s="6" t="s">
        <v>13317</v>
      </c>
      <c r="C642" s="6">
        <v>19015</v>
      </c>
      <c r="D642" s="6">
        <v>18.766282363453499</v>
      </c>
      <c r="E642" s="6">
        <v>0.47208228830426702</v>
      </c>
      <c r="F642" s="6">
        <v>0.18631191925987101</v>
      </c>
      <c r="G642" s="6">
        <v>7.1147236190865105E-4</v>
      </c>
      <c r="H642" s="6">
        <v>1.7071384061574799E-2</v>
      </c>
      <c r="I642" s="6" t="s">
        <v>14435</v>
      </c>
      <c r="J642" s="6" t="b">
        <v>0</v>
      </c>
    </row>
    <row r="643" spans="1:10" x14ac:dyDescent="0.2">
      <c r="A643" s="6" t="s">
        <v>929</v>
      </c>
      <c r="B643" s="6" t="s">
        <v>13941</v>
      </c>
      <c r="C643" s="6">
        <v>241576</v>
      </c>
      <c r="D643" s="6">
        <v>17.343224275114899</v>
      </c>
      <c r="E643" s="6">
        <v>-0.52085928786316704</v>
      </c>
      <c r="F643" s="6">
        <v>0.21460671389003499</v>
      </c>
      <c r="G643" s="6">
        <v>7.3161636448102895E-4</v>
      </c>
      <c r="H643" s="6">
        <v>1.7492775344633199E-2</v>
      </c>
      <c r="I643" s="6" t="s">
        <v>10</v>
      </c>
      <c r="J643" s="6" t="b">
        <v>0</v>
      </c>
    </row>
    <row r="644" spans="1:10" x14ac:dyDescent="0.2">
      <c r="A644" s="6" t="s">
        <v>750</v>
      </c>
      <c r="B644" s="6" t="s">
        <v>13266</v>
      </c>
      <c r="C644" s="6">
        <v>56705</v>
      </c>
      <c r="D644" s="6">
        <v>45.063697373477297</v>
      </c>
      <c r="E644" s="6">
        <v>0.30135649031273098</v>
      </c>
      <c r="F644" s="6">
        <v>0.109910345266898</v>
      </c>
      <c r="G644" s="6">
        <v>7.3185089457496904E-4</v>
      </c>
      <c r="H644" s="6">
        <v>1.7492775344633199E-2</v>
      </c>
      <c r="I644" s="6" t="s">
        <v>13967</v>
      </c>
      <c r="J644" s="6" t="b">
        <v>0</v>
      </c>
    </row>
    <row r="645" spans="1:10" x14ac:dyDescent="0.2">
      <c r="A645" s="6" t="s">
        <v>1569</v>
      </c>
      <c r="B645" s="6" t="s">
        <v>13542</v>
      </c>
      <c r="C645" s="6">
        <v>56149</v>
      </c>
      <c r="D645" s="6">
        <v>36.649865064287297</v>
      </c>
      <c r="E645" s="6">
        <v>0.38626200559730101</v>
      </c>
      <c r="F645" s="6">
        <v>0.150295110902082</v>
      </c>
      <c r="G645" s="6">
        <v>7.4767204291935905E-4</v>
      </c>
      <c r="H645" s="6">
        <v>1.7775388367167199E-2</v>
      </c>
      <c r="I645" s="6" t="s">
        <v>14132</v>
      </c>
      <c r="J645" s="6" t="b">
        <v>0</v>
      </c>
    </row>
    <row r="646" spans="1:10" x14ac:dyDescent="0.2">
      <c r="A646" s="6" t="s">
        <v>1329</v>
      </c>
      <c r="B646" s="6" t="s">
        <v>13579</v>
      </c>
      <c r="C646" s="6">
        <v>11737</v>
      </c>
      <c r="D646" s="6">
        <v>174.79646012473401</v>
      </c>
      <c r="E646" s="6">
        <v>-0.20119230705938501</v>
      </c>
      <c r="F646" s="6">
        <v>6.7308436608003799E-2</v>
      </c>
      <c r="G646" s="6">
        <v>7.5002307910973899E-4</v>
      </c>
      <c r="H646" s="6">
        <v>1.7798624608104201E-2</v>
      </c>
      <c r="I646" s="6" t="s">
        <v>14147</v>
      </c>
      <c r="J646" s="6" t="b">
        <v>0</v>
      </c>
    </row>
    <row r="647" spans="1:10" x14ac:dyDescent="0.2">
      <c r="A647" s="6" t="s">
        <v>921</v>
      </c>
      <c r="B647" s="6" t="s">
        <v>13552</v>
      </c>
      <c r="C647" s="6">
        <v>226519</v>
      </c>
      <c r="D647" s="6">
        <v>13.96830219436</v>
      </c>
      <c r="E647" s="6">
        <v>0.54277511664307299</v>
      </c>
      <c r="F647" s="6">
        <v>0.22457500570130801</v>
      </c>
      <c r="G647" s="6">
        <v>7.5768120356829803E-4</v>
      </c>
      <c r="H647" s="6">
        <v>1.7914736048603001E-2</v>
      </c>
      <c r="I647" s="6" t="s">
        <v>6</v>
      </c>
      <c r="J647" s="6" t="b">
        <v>0</v>
      </c>
    </row>
    <row r="648" spans="1:10" x14ac:dyDescent="0.2">
      <c r="A648" s="6" t="s">
        <v>761</v>
      </c>
      <c r="B648" s="6" t="s">
        <v>14271</v>
      </c>
      <c r="C648" s="6">
        <v>12638</v>
      </c>
      <c r="D648" s="6">
        <v>1.4996390700376501</v>
      </c>
      <c r="E648" s="6">
        <v>1.90461873914582</v>
      </c>
      <c r="F648" s="6">
        <v>0.86211113755305502</v>
      </c>
      <c r="G648" s="6">
        <v>7.6803871754417303E-4</v>
      </c>
      <c r="H648" s="6">
        <v>1.8126553120619001E-2</v>
      </c>
      <c r="I648" s="6" t="s">
        <v>5</v>
      </c>
      <c r="J648" s="6" t="b">
        <v>0</v>
      </c>
    </row>
    <row r="649" spans="1:10" x14ac:dyDescent="0.2">
      <c r="A649" s="6" t="s">
        <v>731</v>
      </c>
      <c r="B649" s="6" t="s">
        <v>13385</v>
      </c>
      <c r="C649" s="6">
        <v>71330</v>
      </c>
      <c r="D649" s="6">
        <v>45.859682065538699</v>
      </c>
      <c r="E649" s="6">
        <v>0.34324383268835801</v>
      </c>
      <c r="F649" s="6">
        <v>0.12939683625502901</v>
      </c>
      <c r="G649" s="6">
        <v>7.8426016026677398E-4</v>
      </c>
      <c r="H649" s="6">
        <v>1.8475743448321098E-2</v>
      </c>
      <c r="I649" s="6" t="s">
        <v>13976</v>
      </c>
      <c r="J649" s="6" t="b">
        <v>0</v>
      </c>
    </row>
    <row r="650" spans="1:10" x14ac:dyDescent="0.2">
      <c r="A650" s="6" t="s">
        <v>4054</v>
      </c>
      <c r="B650" s="6" t="s">
        <v>14916</v>
      </c>
      <c r="C650" s="6">
        <v>319613</v>
      </c>
      <c r="D650" s="6">
        <v>43.484513285007203</v>
      </c>
      <c r="E650" s="6">
        <v>-0.314818750560593</v>
      </c>
      <c r="F650" s="6">
        <v>0.117996857112893</v>
      </c>
      <c r="G650" s="6">
        <v>8.0371719135283095E-4</v>
      </c>
      <c r="H650" s="6">
        <v>1.8899752537856002E-2</v>
      </c>
      <c r="I650" s="6" t="s">
        <v>9</v>
      </c>
      <c r="J650" s="6" t="b">
        <v>0</v>
      </c>
    </row>
    <row r="651" spans="1:10" x14ac:dyDescent="0.2">
      <c r="A651" s="6" t="s">
        <v>1880</v>
      </c>
      <c r="B651" s="6" t="s">
        <v>14917</v>
      </c>
      <c r="C651" s="6">
        <v>192678</v>
      </c>
      <c r="D651" s="6">
        <v>16.43059190676</v>
      </c>
      <c r="E651" s="6">
        <v>-0.52505481598310799</v>
      </c>
      <c r="F651" s="6">
        <v>0.21983485626041799</v>
      </c>
      <c r="G651" s="6">
        <v>8.0874749842310602E-4</v>
      </c>
      <c r="H651" s="6">
        <v>1.8983589378746699E-2</v>
      </c>
      <c r="I651" s="6" t="s">
        <v>9</v>
      </c>
      <c r="J651" s="6" t="b">
        <v>0</v>
      </c>
    </row>
    <row r="652" spans="1:10" x14ac:dyDescent="0.2">
      <c r="A652" s="6" t="s">
        <v>314</v>
      </c>
      <c r="B652" s="6" t="s">
        <v>14166</v>
      </c>
      <c r="C652" s="6">
        <v>227334</v>
      </c>
      <c r="D652" s="6">
        <v>53.296410368969397</v>
      </c>
      <c r="E652" s="6">
        <v>0.29887564445359799</v>
      </c>
      <c r="F652" s="6">
        <v>0.111335369134521</v>
      </c>
      <c r="G652" s="6">
        <v>8.4427288695416503E-4</v>
      </c>
      <c r="H652" s="6">
        <v>1.9710349182459699E-2</v>
      </c>
      <c r="I652" s="6" t="s">
        <v>13095</v>
      </c>
      <c r="J652" s="6" t="b">
        <v>0</v>
      </c>
    </row>
    <row r="653" spans="1:10" x14ac:dyDescent="0.2">
      <c r="A653" s="6" t="s">
        <v>3482</v>
      </c>
      <c r="B653" s="6" t="s">
        <v>14534</v>
      </c>
      <c r="C653" s="6">
        <v>66234</v>
      </c>
      <c r="D653" s="6">
        <v>137.007933213033</v>
      </c>
      <c r="E653" s="6">
        <v>0.225958141339062</v>
      </c>
      <c r="F653" s="6">
        <v>7.8694100780933002E-2</v>
      </c>
      <c r="G653" s="6">
        <v>8.4864591861448404E-4</v>
      </c>
      <c r="H653" s="6">
        <v>1.9776807855193999E-2</v>
      </c>
      <c r="I653" s="6" t="s">
        <v>11</v>
      </c>
      <c r="J653" s="6" t="b">
        <v>0</v>
      </c>
    </row>
    <row r="654" spans="1:10" x14ac:dyDescent="0.2">
      <c r="A654" s="6" t="s">
        <v>9790</v>
      </c>
      <c r="B654" s="6" t="s">
        <v>14310</v>
      </c>
      <c r="C654" s="6">
        <v>12398</v>
      </c>
      <c r="D654" s="6">
        <v>19.856334909044801</v>
      </c>
      <c r="E654" s="6">
        <v>-0.49416317844199897</v>
      </c>
      <c r="F654" s="6">
        <v>0.20564085019240599</v>
      </c>
      <c r="G654" s="6">
        <v>8.6865253546877504E-4</v>
      </c>
      <c r="H654" s="6">
        <v>2.02066982083823E-2</v>
      </c>
      <c r="I654" s="6" t="s">
        <v>13989</v>
      </c>
      <c r="J654" s="6" t="b">
        <v>0</v>
      </c>
    </row>
    <row r="655" spans="1:10" x14ac:dyDescent="0.2">
      <c r="A655" s="6" t="s">
        <v>190</v>
      </c>
      <c r="B655" s="6" t="s">
        <v>13330</v>
      </c>
      <c r="C655" s="6">
        <v>64540</v>
      </c>
      <c r="D655" s="6">
        <v>13.413380498599</v>
      </c>
      <c r="E655" s="6">
        <v>0.54281594009904</v>
      </c>
      <c r="F655" s="6">
        <v>0.22750017250871399</v>
      </c>
      <c r="G655" s="6">
        <v>8.7615356455573697E-4</v>
      </c>
      <c r="H655" s="6">
        <v>2.0344662609227002E-2</v>
      </c>
      <c r="I655" s="6" t="s">
        <v>14321</v>
      </c>
      <c r="J655" s="6" t="b">
        <v>0</v>
      </c>
    </row>
    <row r="656" spans="1:10" x14ac:dyDescent="0.2">
      <c r="A656" s="6" t="s">
        <v>1622</v>
      </c>
      <c r="B656" s="6" t="s">
        <v>13769</v>
      </c>
      <c r="C656" s="6">
        <v>14184</v>
      </c>
      <c r="D656" s="6">
        <v>131.937247640154</v>
      </c>
      <c r="E656" s="6">
        <v>0.24987531556085399</v>
      </c>
      <c r="F656" s="6">
        <v>9.1206066948264206E-2</v>
      </c>
      <c r="G656" s="6">
        <v>9.0940926225452096E-4</v>
      </c>
      <c r="H656" s="6">
        <v>2.1079098051935301E-2</v>
      </c>
      <c r="I656" s="6" t="s">
        <v>13533</v>
      </c>
      <c r="J656" s="6" t="b">
        <v>0</v>
      </c>
    </row>
    <row r="657" spans="1:10" x14ac:dyDescent="0.2">
      <c r="A657" s="6" t="s">
        <v>305</v>
      </c>
      <c r="B657" s="6" t="s">
        <v>13362</v>
      </c>
      <c r="C657" s="6">
        <v>66222</v>
      </c>
      <c r="D657" s="6">
        <v>4.5092513167938897</v>
      </c>
      <c r="E657" s="6">
        <v>-0.99496663058375601</v>
      </c>
      <c r="F657" s="6">
        <v>0.44022577910230598</v>
      </c>
      <c r="G657" s="6">
        <v>9.3362020046294E-4</v>
      </c>
      <c r="H657" s="6">
        <v>2.1524763233804801E-2</v>
      </c>
      <c r="I657" s="6" t="s">
        <v>14724</v>
      </c>
      <c r="J657" s="6" t="b">
        <v>0</v>
      </c>
    </row>
    <row r="658" spans="1:10" x14ac:dyDescent="0.2">
      <c r="A658" s="6" t="s">
        <v>4634</v>
      </c>
      <c r="B658" s="6" t="s">
        <v>14536</v>
      </c>
      <c r="C658" s="6">
        <v>18117</v>
      </c>
      <c r="D658" s="6">
        <v>48.822151765389698</v>
      </c>
      <c r="E658" s="6">
        <v>0.29757300128571401</v>
      </c>
      <c r="F658" s="6">
        <v>0.11242057125933599</v>
      </c>
      <c r="G658" s="6">
        <v>9.3800373616089404E-4</v>
      </c>
      <c r="H658" s="6">
        <v>2.15874145815927E-2</v>
      </c>
      <c r="I658" s="6" t="s">
        <v>13434</v>
      </c>
      <c r="J658" s="6" t="b">
        <v>0</v>
      </c>
    </row>
    <row r="659" spans="1:10" x14ac:dyDescent="0.2">
      <c r="A659" s="6" t="s">
        <v>6579</v>
      </c>
      <c r="B659" s="6" t="s">
        <v>14489</v>
      </c>
      <c r="C659" s="6">
        <v>12661</v>
      </c>
      <c r="D659" s="6">
        <v>194.30934565367301</v>
      </c>
      <c r="E659" s="6">
        <v>-0.21397664093945301</v>
      </c>
      <c r="F659" s="6">
        <v>7.5314424262450302E-2</v>
      </c>
      <c r="G659" s="6">
        <v>1.0072884482877199E-3</v>
      </c>
      <c r="H659" s="6">
        <v>2.30998874769274E-2</v>
      </c>
      <c r="I659" s="6" t="s">
        <v>7</v>
      </c>
      <c r="J659" s="6" t="b">
        <v>0</v>
      </c>
    </row>
    <row r="660" spans="1:10" x14ac:dyDescent="0.2">
      <c r="A660" s="6" t="s">
        <v>3384</v>
      </c>
      <c r="B660" s="6" t="s">
        <v>14918</v>
      </c>
      <c r="C660" s="6">
        <v>545474</v>
      </c>
      <c r="D660" s="6">
        <v>4.5233840837589696</v>
      </c>
      <c r="E660" s="6">
        <v>0.90073185580194404</v>
      </c>
      <c r="F660" s="6">
        <v>0.40804758977939098</v>
      </c>
      <c r="G660" s="6">
        <v>1.0099133900912599E-3</v>
      </c>
      <c r="H660" s="6">
        <v>2.3102942340285901E-2</v>
      </c>
      <c r="I660" s="6" t="s">
        <v>9</v>
      </c>
      <c r="J660" s="6" t="b">
        <v>0</v>
      </c>
    </row>
    <row r="661" spans="1:10" x14ac:dyDescent="0.2">
      <c r="A661" s="6" t="s">
        <v>3545</v>
      </c>
      <c r="B661" s="6" t="s">
        <v>14712</v>
      </c>
      <c r="C661" s="6">
        <v>76795</v>
      </c>
      <c r="D661" s="6">
        <v>89.471807353248096</v>
      </c>
      <c r="E661" s="6">
        <v>0.25685406710758502</v>
      </c>
      <c r="F661" s="6">
        <v>9.4295552294898305E-2</v>
      </c>
      <c r="G661" s="6">
        <v>1.01098775233018E-3</v>
      </c>
      <c r="H661" s="6">
        <v>2.3102942340285901E-2</v>
      </c>
      <c r="I661" s="6" t="s">
        <v>8</v>
      </c>
      <c r="J661" s="6" t="b">
        <v>0</v>
      </c>
    </row>
    <row r="662" spans="1:10" x14ac:dyDescent="0.2">
      <c r="A662" s="6" t="s">
        <v>373</v>
      </c>
      <c r="B662" s="17">
        <v>39508</v>
      </c>
      <c r="C662" s="6">
        <v>71779</v>
      </c>
      <c r="D662" s="6">
        <v>127.686214423397</v>
      </c>
      <c r="E662" s="6">
        <v>0.22491972192124601</v>
      </c>
      <c r="F662" s="6">
        <v>7.9975680781866995E-2</v>
      </c>
      <c r="G662" s="6">
        <v>1.029927386897E-3</v>
      </c>
      <c r="H662" s="6">
        <v>2.3494311887366899E-2</v>
      </c>
      <c r="I662" s="6" t="s">
        <v>5</v>
      </c>
      <c r="J662" s="6" t="b">
        <v>0</v>
      </c>
    </row>
    <row r="663" spans="1:10" x14ac:dyDescent="0.2">
      <c r="A663" s="6" t="s">
        <v>425</v>
      </c>
      <c r="B663" s="6" t="s">
        <v>14187</v>
      </c>
      <c r="C663" s="6">
        <v>211389</v>
      </c>
      <c r="D663" s="6">
        <v>7.3264197688985</v>
      </c>
      <c r="E663" s="6">
        <v>0.66657412144057904</v>
      </c>
      <c r="F663" s="6">
        <v>0.29816954655199301</v>
      </c>
      <c r="G663" s="6">
        <v>1.0426013603211199E-3</v>
      </c>
      <c r="H663" s="6">
        <v>2.37416271101594E-2</v>
      </c>
      <c r="I663" s="6" t="s">
        <v>13103</v>
      </c>
      <c r="J663" s="6" t="b">
        <v>0</v>
      </c>
    </row>
    <row r="664" spans="1:10" x14ac:dyDescent="0.2">
      <c r="A664" s="6" t="s">
        <v>363</v>
      </c>
      <c r="B664" s="6" t="s">
        <v>13856</v>
      </c>
      <c r="C664" s="6">
        <v>20305</v>
      </c>
      <c r="D664" s="6">
        <v>4.5132749358550903</v>
      </c>
      <c r="E664" s="6">
        <v>0.96285178992296006</v>
      </c>
      <c r="F664" s="6">
        <v>0.433811286124201</v>
      </c>
      <c r="G664" s="6">
        <v>1.05435521287141E-3</v>
      </c>
      <c r="H664" s="6">
        <v>2.3967158759955899E-2</v>
      </c>
      <c r="I664" s="6" t="s">
        <v>13119</v>
      </c>
      <c r="J664" s="6" t="b">
        <v>0</v>
      </c>
    </row>
    <row r="665" spans="1:10" x14ac:dyDescent="0.2">
      <c r="A665" s="6" t="s">
        <v>2220</v>
      </c>
      <c r="B665" s="6" t="s">
        <v>14919</v>
      </c>
      <c r="C665" s="6">
        <v>54343</v>
      </c>
      <c r="D665" s="6">
        <v>81.558815313904603</v>
      </c>
      <c r="E665" s="6">
        <v>-0.23871175062764</v>
      </c>
      <c r="F665" s="6">
        <v>8.6450096037215707E-2</v>
      </c>
      <c r="G665" s="6">
        <v>1.0731285238772699E-3</v>
      </c>
      <c r="H665" s="6">
        <v>2.43511843850749E-2</v>
      </c>
      <c r="I665" s="6" t="s">
        <v>9</v>
      </c>
      <c r="J665" s="6" t="b">
        <v>0</v>
      </c>
    </row>
    <row r="666" spans="1:10" x14ac:dyDescent="0.2">
      <c r="A666" s="6" t="s">
        <v>738</v>
      </c>
      <c r="B666" s="6" t="s">
        <v>14264</v>
      </c>
      <c r="C666" s="6">
        <v>94187</v>
      </c>
      <c r="D666" s="6">
        <v>45.297406335821201</v>
      </c>
      <c r="E666" s="6">
        <v>0.312657676815362</v>
      </c>
      <c r="F666" s="6">
        <v>0.122324288662656</v>
      </c>
      <c r="G666" s="6">
        <v>1.1264366442452101E-3</v>
      </c>
      <c r="H666" s="6">
        <v>2.5471622337670599E-2</v>
      </c>
      <c r="I666" s="6" t="s">
        <v>13225</v>
      </c>
      <c r="J666" s="6" t="b">
        <v>0</v>
      </c>
    </row>
    <row r="667" spans="1:10" x14ac:dyDescent="0.2">
      <c r="A667" s="6" t="s">
        <v>1540</v>
      </c>
      <c r="B667" s="6" t="s">
        <v>13862</v>
      </c>
      <c r="C667" s="6">
        <v>93679</v>
      </c>
      <c r="D667" s="6">
        <v>49.922373664933502</v>
      </c>
      <c r="E667" s="6">
        <v>-0.29306258031181298</v>
      </c>
      <c r="F667" s="6">
        <v>0.11373976977922</v>
      </c>
      <c r="G667" s="6">
        <v>1.1359779863098899E-3</v>
      </c>
      <c r="H667" s="6">
        <v>2.5642625032434301E-2</v>
      </c>
      <c r="I667" s="6" t="s">
        <v>10</v>
      </c>
      <c r="J667" s="6" t="b">
        <v>0</v>
      </c>
    </row>
    <row r="668" spans="1:10" x14ac:dyDescent="0.2">
      <c r="A668" s="6" t="s">
        <v>747</v>
      </c>
      <c r="B668" s="6" t="s">
        <v>14266</v>
      </c>
      <c r="C668" s="6">
        <v>76500</v>
      </c>
      <c r="D668" s="6">
        <v>47.696573685622198</v>
      </c>
      <c r="E668" s="6">
        <v>0.29556886201289401</v>
      </c>
      <c r="F668" s="6">
        <v>0.115030966475997</v>
      </c>
      <c r="G668" s="6">
        <v>1.14182036350772E-3</v>
      </c>
      <c r="H668" s="6">
        <v>2.5729680782555699E-2</v>
      </c>
      <c r="I668" s="6" t="s">
        <v>13103</v>
      </c>
      <c r="J668" s="6" t="b">
        <v>0</v>
      </c>
    </row>
    <row r="669" spans="1:10" x14ac:dyDescent="0.2">
      <c r="A669" s="6" t="s">
        <v>504</v>
      </c>
      <c r="B669" s="6" t="s">
        <v>14205</v>
      </c>
      <c r="C669" s="6">
        <v>67888</v>
      </c>
      <c r="D669" s="6">
        <v>10.6119131087545</v>
      </c>
      <c r="E669" s="6">
        <v>-0.55720290558715402</v>
      </c>
      <c r="F669" s="6">
        <v>0.24697274211665701</v>
      </c>
      <c r="G669" s="6">
        <v>1.14626984749692E-3</v>
      </c>
      <c r="H669" s="6">
        <v>2.5785101413225101E-2</v>
      </c>
      <c r="I669" s="6" t="s">
        <v>5</v>
      </c>
      <c r="J669" s="6" t="b">
        <v>0</v>
      </c>
    </row>
    <row r="670" spans="1:10" x14ac:dyDescent="0.2">
      <c r="A670" s="6" t="s">
        <v>3406</v>
      </c>
      <c r="B670" s="6" t="s">
        <v>14456</v>
      </c>
      <c r="C670" s="6">
        <v>218454</v>
      </c>
      <c r="D670" s="6">
        <v>18.2043298739259</v>
      </c>
      <c r="E670" s="6">
        <v>-0.44998264782194802</v>
      </c>
      <c r="F670" s="6">
        <v>0.192105015805769</v>
      </c>
      <c r="G670" s="6">
        <v>1.1538630548757001E-3</v>
      </c>
      <c r="H670" s="6">
        <v>2.5910924786870699E-2</v>
      </c>
      <c r="I670" s="6" t="s">
        <v>13989</v>
      </c>
      <c r="J670" s="6" t="b">
        <v>0</v>
      </c>
    </row>
    <row r="671" spans="1:10" x14ac:dyDescent="0.2">
      <c r="A671" s="6" t="s">
        <v>462</v>
      </c>
      <c r="B671" s="6" t="s">
        <v>13366</v>
      </c>
      <c r="C671" s="6">
        <v>12305</v>
      </c>
      <c r="D671" s="6">
        <v>111.071522717568</v>
      </c>
      <c r="E671" s="6">
        <v>-0.25804669860959401</v>
      </c>
      <c r="F671" s="6">
        <v>9.4219592014752301E-2</v>
      </c>
      <c r="G671" s="6">
        <v>1.1628045056002101E-3</v>
      </c>
      <c r="H671" s="6">
        <v>2.60665362959548E-2</v>
      </c>
      <c r="I671" s="6" t="s">
        <v>14897</v>
      </c>
      <c r="J671" s="6" t="b">
        <v>0</v>
      </c>
    </row>
    <row r="672" spans="1:10" x14ac:dyDescent="0.2">
      <c r="A672" s="6" t="s">
        <v>1164</v>
      </c>
      <c r="B672" s="6" t="s">
        <v>13497</v>
      </c>
      <c r="C672" s="6">
        <v>12827</v>
      </c>
      <c r="D672" s="6">
        <v>23.186858278784399</v>
      </c>
      <c r="E672" s="6">
        <v>0.41588682672249699</v>
      </c>
      <c r="F672" s="6">
        <v>0.17591000045889499</v>
      </c>
      <c r="G672" s="6">
        <v>1.16819485325707E-3</v>
      </c>
      <c r="H672" s="6">
        <v>2.6142142856048E-2</v>
      </c>
      <c r="I672" s="6" t="s">
        <v>13998</v>
      </c>
      <c r="J672" s="6" t="b">
        <v>0</v>
      </c>
    </row>
    <row r="673" spans="1:10" x14ac:dyDescent="0.2">
      <c r="A673" s="6" t="s">
        <v>7725</v>
      </c>
      <c r="B673" s="6" t="s">
        <v>13857</v>
      </c>
      <c r="C673" s="6">
        <v>279653</v>
      </c>
      <c r="D673" s="6">
        <v>160.987084049148</v>
      </c>
      <c r="E673" s="6">
        <v>-0.21180220915956099</v>
      </c>
      <c r="F673" s="6">
        <v>7.5552003601391499E-2</v>
      </c>
      <c r="G673" s="6">
        <v>1.17630829651537E-3</v>
      </c>
      <c r="H673" s="6">
        <v>2.62783217206028E-2</v>
      </c>
      <c r="I673" s="6" t="s">
        <v>14920</v>
      </c>
      <c r="J673" s="6" t="b">
        <v>0</v>
      </c>
    </row>
    <row r="674" spans="1:10" x14ac:dyDescent="0.2">
      <c r="A674" s="6" t="s">
        <v>81</v>
      </c>
      <c r="B674" s="6" t="s">
        <v>13180</v>
      </c>
      <c r="C674" s="6">
        <v>83671</v>
      </c>
      <c r="D674" s="6">
        <v>46.213576223231598</v>
      </c>
      <c r="E674" s="6">
        <v>-0.35672253808563698</v>
      </c>
      <c r="F674" s="6">
        <v>0.14498406670061301</v>
      </c>
      <c r="G674" s="6">
        <v>1.17966480837172E-3</v>
      </c>
      <c r="H674" s="6">
        <v>2.6307946509591E-2</v>
      </c>
      <c r="I674" s="6" t="s">
        <v>14526</v>
      </c>
      <c r="J674" s="6" t="b">
        <v>0</v>
      </c>
    </row>
    <row r="675" spans="1:10" x14ac:dyDescent="0.2">
      <c r="A675" s="6" t="s">
        <v>2245</v>
      </c>
      <c r="B675" s="6" t="s">
        <v>14714</v>
      </c>
      <c r="C675" s="6">
        <v>329910</v>
      </c>
      <c r="D675" s="6">
        <v>23.3947720878453</v>
      </c>
      <c r="E675" s="6">
        <v>0.40590655915670398</v>
      </c>
      <c r="F675" s="6">
        <v>0.16988467434948001</v>
      </c>
      <c r="G675" s="6">
        <v>1.19924719054099E-3</v>
      </c>
      <c r="H675" s="6">
        <v>2.6698704205910001E-2</v>
      </c>
      <c r="I675" s="6" t="s">
        <v>13459</v>
      </c>
      <c r="J675" s="6" t="b">
        <v>0</v>
      </c>
    </row>
    <row r="676" spans="1:10" x14ac:dyDescent="0.2">
      <c r="A676" s="6" t="s">
        <v>1667</v>
      </c>
      <c r="B676" s="6" t="s">
        <v>13500</v>
      </c>
      <c r="C676" s="6">
        <v>353156</v>
      </c>
      <c r="D676" s="6">
        <v>26.564118937809098</v>
      </c>
      <c r="E676" s="6">
        <v>-0.370106848199243</v>
      </c>
      <c r="F676" s="6">
        <v>0.155592409627377</v>
      </c>
      <c r="G676" s="6">
        <v>1.20562625401585E-3</v>
      </c>
      <c r="H676" s="6">
        <v>2.6748800296718001E-2</v>
      </c>
      <c r="I676" s="6" t="s">
        <v>13998</v>
      </c>
      <c r="J676" s="6" t="b">
        <v>0</v>
      </c>
    </row>
    <row r="677" spans="1:10" x14ac:dyDescent="0.2">
      <c r="A677" s="6" t="s">
        <v>1779</v>
      </c>
      <c r="B677" s="6" t="s">
        <v>14531</v>
      </c>
      <c r="C677" s="6">
        <v>70383</v>
      </c>
      <c r="D677" s="6">
        <v>37.767303957841399</v>
      </c>
      <c r="E677" s="6">
        <v>0.32940349482064402</v>
      </c>
      <c r="F677" s="6">
        <v>0.13379491735455301</v>
      </c>
      <c r="G677" s="6">
        <v>1.20499522334071E-3</v>
      </c>
      <c r="H677" s="6">
        <v>2.6748800296718001E-2</v>
      </c>
      <c r="I677" s="6" t="s">
        <v>13493</v>
      </c>
      <c r="J677" s="6" t="b">
        <v>0</v>
      </c>
    </row>
    <row r="678" spans="1:10" x14ac:dyDescent="0.2">
      <c r="A678" s="6" t="s">
        <v>535</v>
      </c>
      <c r="B678" s="6" t="s">
        <v>14212</v>
      </c>
      <c r="C678" s="6">
        <v>59057</v>
      </c>
      <c r="D678" s="6">
        <v>81.050320765076606</v>
      </c>
      <c r="E678" s="6">
        <v>0.24335036404910901</v>
      </c>
      <c r="F678" s="6">
        <v>9.0642618412963505E-2</v>
      </c>
      <c r="G678" s="6">
        <v>1.20881019886853E-3</v>
      </c>
      <c r="H678" s="6">
        <v>2.6752716762354301E-2</v>
      </c>
      <c r="I678" s="6" t="s">
        <v>13369</v>
      </c>
      <c r="J678" s="6" t="b">
        <v>0</v>
      </c>
    </row>
    <row r="679" spans="1:10" x14ac:dyDescent="0.2">
      <c r="A679" s="6" t="s">
        <v>818</v>
      </c>
      <c r="B679" s="6" t="s">
        <v>13957</v>
      </c>
      <c r="C679" s="6">
        <v>16362</v>
      </c>
      <c r="D679" s="6">
        <v>7.8534684803186297</v>
      </c>
      <c r="E679" s="6">
        <v>-0.64887750962260105</v>
      </c>
      <c r="F679" s="6">
        <v>0.30474727009541402</v>
      </c>
      <c r="G679" s="6">
        <v>1.24082827655708E-3</v>
      </c>
      <c r="H679" s="6">
        <v>2.73401176720026E-2</v>
      </c>
      <c r="I679" s="6" t="s">
        <v>14330</v>
      </c>
      <c r="J679" s="6" t="b">
        <v>0</v>
      </c>
    </row>
    <row r="680" spans="1:10" x14ac:dyDescent="0.2">
      <c r="A680" s="6" t="s">
        <v>151</v>
      </c>
      <c r="B680" s="6" t="s">
        <v>13197</v>
      </c>
      <c r="C680" s="6">
        <v>238330</v>
      </c>
      <c r="D680" s="6">
        <v>73.484566758135898</v>
      </c>
      <c r="E680" s="6">
        <v>-0.28189023634113303</v>
      </c>
      <c r="F680" s="6">
        <v>0.10954499058806701</v>
      </c>
      <c r="G680" s="6">
        <v>1.2428285335193E-3</v>
      </c>
      <c r="H680" s="6">
        <v>2.73401176720026E-2</v>
      </c>
      <c r="I680" s="6" t="s">
        <v>14334</v>
      </c>
      <c r="J680" s="6" t="b">
        <v>0</v>
      </c>
    </row>
    <row r="681" spans="1:10" x14ac:dyDescent="0.2">
      <c r="A681" s="6" t="s">
        <v>3244</v>
      </c>
      <c r="B681" s="6" t="s">
        <v>14921</v>
      </c>
      <c r="C681" s="6">
        <v>66168</v>
      </c>
      <c r="D681" s="6">
        <v>185.10270018884401</v>
      </c>
      <c r="E681" s="6">
        <v>0.19448270296904099</v>
      </c>
      <c r="F681" s="6">
        <v>6.7682065973825603E-2</v>
      </c>
      <c r="G681" s="6">
        <v>1.26505575481619E-3</v>
      </c>
      <c r="H681" s="6">
        <v>2.7781910873141202E-2</v>
      </c>
      <c r="I681" s="6" t="s">
        <v>9</v>
      </c>
      <c r="J681" s="6" t="b">
        <v>0</v>
      </c>
    </row>
    <row r="682" spans="1:10" x14ac:dyDescent="0.2">
      <c r="A682" s="6" t="s">
        <v>669</v>
      </c>
      <c r="B682" s="6" t="s">
        <v>14244</v>
      </c>
      <c r="C682" s="6">
        <v>21413</v>
      </c>
      <c r="D682" s="6">
        <v>907.93827640725306</v>
      </c>
      <c r="E682" s="6">
        <v>-0.12780474117253901</v>
      </c>
      <c r="F682" s="6">
        <v>4.2196009432723003E-2</v>
      </c>
      <c r="G682" s="6">
        <v>1.2677275888538699E-3</v>
      </c>
      <c r="H682" s="6">
        <v>2.7793479473400301E-2</v>
      </c>
      <c r="I682" s="6" t="s">
        <v>13078</v>
      </c>
      <c r="J682" s="6" t="b">
        <v>0</v>
      </c>
    </row>
    <row r="683" spans="1:10" x14ac:dyDescent="0.2">
      <c r="A683" s="6" t="s">
        <v>922</v>
      </c>
      <c r="B683" s="6" t="s">
        <v>13567</v>
      </c>
      <c r="C683" s="6">
        <v>21346</v>
      </c>
      <c r="D683" s="6">
        <v>11.9318885935349</v>
      </c>
      <c r="E683" s="6">
        <v>-0.53352799750722202</v>
      </c>
      <c r="F683" s="6">
        <v>0.24302344430977299</v>
      </c>
      <c r="G683" s="6">
        <v>1.2736290355931999E-3</v>
      </c>
      <c r="H683" s="6">
        <v>2.7828687039091301E-2</v>
      </c>
      <c r="I683" s="6" t="s">
        <v>6</v>
      </c>
      <c r="J683" s="6" t="b">
        <v>0</v>
      </c>
    </row>
    <row r="684" spans="1:10" x14ac:dyDescent="0.2">
      <c r="A684" s="6" t="s">
        <v>12413</v>
      </c>
      <c r="B684" s="6" t="s">
        <v>13907</v>
      </c>
      <c r="C684" s="6">
        <v>16835</v>
      </c>
      <c r="D684" s="6">
        <v>28.829747449283701</v>
      </c>
      <c r="E684" s="6">
        <v>0.36777956968680398</v>
      </c>
      <c r="F684" s="6">
        <v>0.154640039754736</v>
      </c>
      <c r="G684" s="6">
        <v>1.2819765360751001E-3</v>
      </c>
      <c r="H684" s="6">
        <v>2.7963922521759301E-2</v>
      </c>
      <c r="I684" s="6" t="s">
        <v>13531</v>
      </c>
      <c r="J684" s="6" t="b">
        <v>0</v>
      </c>
    </row>
    <row r="685" spans="1:10" x14ac:dyDescent="0.2">
      <c r="A685" s="6" t="s">
        <v>629</v>
      </c>
      <c r="B685" s="6" t="s">
        <v>13800</v>
      </c>
      <c r="C685" s="6">
        <v>13521</v>
      </c>
      <c r="D685" s="6">
        <v>39.204967168169397</v>
      </c>
      <c r="E685" s="6">
        <v>0.40219437906696798</v>
      </c>
      <c r="F685" s="6">
        <v>0.17404890588288099</v>
      </c>
      <c r="G685" s="6">
        <v>1.28605124482379E-3</v>
      </c>
      <c r="H685" s="6">
        <v>2.80056571078687E-2</v>
      </c>
      <c r="I685" s="6" t="s">
        <v>14922</v>
      </c>
      <c r="J685" s="6" t="b">
        <v>0</v>
      </c>
    </row>
    <row r="686" spans="1:10" x14ac:dyDescent="0.2">
      <c r="A686" s="6" t="s">
        <v>7505</v>
      </c>
      <c r="B686" s="6" t="s">
        <v>14356</v>
      </c>
      <c r="C686" s="6">
        <v>13649</v>
      </c>
      <c r="D686" s="6">
        <v>15.909125322630601</v>
      </c>
      <c r="E686" s="6">
        <v>0.467491265749507</v>
      </c>
      <c r="F686" s="6">
        <v>0.208854067537147</v>
      </c>
      <c r="G686" s="6">
        <v>1.29055811130277E-3</v>
      </c>
      <c r="H686" s="6">
        <v>2.80566467250839E-2</v>
      </c>
      <c r="I686" s="6" t="s">
        <v>7</v>
      </c>
      <c r="J686" s="6" t="b">
        <v>0</v>
      </c>
    </row>
    <row r="687" spans="1:10" x14ac:dyDescent="0.2">
      <c r="A687" s="6" t="s">
        <v>108</v>
      </c>
      <c r="B687" s="6" t="s">
        <v>13181</v>
      </c>
      <c r="C687" s="6">
        <v>226115</v>
      </c>
      <c r="D687" s="6">
        <v>12.6819662914186</v>
      </c>
      <c r="E687" s="6">
        <v>-0.64821526730457601</v>
      </c>
      <c r="F687" s="6">
        <v>0.30181345295008399</v>
      </c>
      <c r="G687" s="6">
        <v>1.3072242414414899E-3</v>
      </c>
      <c r="H687" s="6">
        <v>2.8371364315506499E-2</v>
      </c>
      <c r="I687" s="6" t="s">
        <v>14526</v>
      </c>
      <c r="J687" s="6" t="b">
        <v>0</v>
      </c>
    </row>
    <row r="688" spans="1:10" x14ac:dyDescent="0.2">
      <c r="A688" s="6" t="s">
        <v>248</v>
      </c>
      <c r="B688" s="6" t="s">
        <v>13139</v>
      </c>
      <c r="C688" s="6">
        <v>98952</v>
      </c>
      <c r="D688" s="6">
        <v>88.587769839700798</v>
      </c>
      <c r="E688" s="6">
        <v>-0.235043327696739</v>
      </c>
      <c r="F688" s="6">
        <v>8.6408024860956903E-2</v>
      </c>
      <c r="G688" s="6">
        <v>1.3127464410200101E-3</v>
      </c>
      <c r="H688" s="6">
        <v>2.84435712981542E-2</v>
      </c>
      <c r="I688" s="6" t="s">
        <v>14542</v>
      </c>
      <c r="J688" s="6" t="b">
        <v>0</v>
      </c>
    </row>
    <row r="689" spans="1:10" x14ac:dyDescent="0.2">
      <c r="A689" s="6" t="s">
        <v>687</v>
      </c>
      <c r="B689" s="6" t="s">
        <v>13321</v>
      </c>
      <c r="C689" s="6">
        <v>52588</v>
      </c>
      <c r="D689" s="6">
        <v>39.881311866510401</v>
      </c>
      <c r="E689" s="6">
        <v>-0.33517291910279601</v>
      </c>
      <c r="F689" s="6">
        <v>0.13721134137473501</v>
      </c>
      <c r="G689" s="6">
        <v>1.3218512201231499E-3</v>
      </c>
      <c r="H689" s="6">
        <v>2.8568605618748098E-2</v>
      </c>
      <c r="I689" s="6" t="s">
        <v>14435</v>
      </c>
      <c r="J689" s="6" t="b">
        <v>0</v>
      </c>
    </row>
    <row r="690" spans="1:10" x14ac:dyDescent="0.2">
      <c r="A690" s="6" t="s">
        <v>825</v>
      </c>
      <c r="B690" s="6" t="s">
        <v>13562</v>
      </c>
      <c r="C690" s="6">
        <v>77116</v>
      </c>
      <c r="D690" s="6">
        <v>31.621469551689199</v>
      </c>
      <c r="E690" s="6">
        <v>0.34745034135029901</v>
      </c>
      <c r="F690" s="6">
        <v>0.14324796184355701</v>
      </c>
      <c r="G690" s="6">
        <v>1.33369696506423E-3</v>
      </c>
      <c r="H690" s="6">
        <v>2.8705500957370799E-2</v>
      </c>
      <c r="I690" s="6" t="s">
        <v>6</v>
      </c>
      <c r="J690" s="6" t="b">
        <v>0</v>
      </c>
    </row>
    <row r="691" spans="1:10" x14ac:dyDescent="0.2">
      <c r="A691" s="6" t="s">
        <v>911</v>
      </c>
      <c r="B691" s="6" t="s">
        <v>13506</v>
      </c>
      <c r="C691" s="6">
        <v>241656</v>
      </c>
      <c r="D691" s="6">
        <v>41.0602531834855</v>
      </c>
      <c r="E691" s="6">
        <v>-0.31311840602678997</v>
      </c>
      <c r="F691" s="6">
        <v>0.126903420288074</v>
      </c>
      <c r="G691" s="6">
        <v>1.3394288353303599E-3</v>
      </c>
      <c r="H691" s="6">
        <v>2.8781060396974201E-2</v>
      </c>
      <c r="I691" s="6" t="s">
        <v>14008</v>
      </c>
      <c r="J691" s="6" t="b">
        <v>0</v>
      </c>
    </row>
    <row r="692" spans="1:10" x14ac:dyDescent="0.2">
      <c r="A692" s="6" t="s">
        <v>512</v>
      </c>
      <c r="B692" s="6" t="s">
        <v>13384</v>
      </c>
      <c r="C692" s="6">
        <v>11305</v>
      </c>
      <c r="D692" s="6">
        <v>76.072210906268097</v>
      </c>
      <c r="E692" s="6">
        <v>0.25313751463995399</v>
      </c>
      <c r="F692" s="6">
        <v>9.6906067652646602E-2</v>
      </c>
      <c r="G692" s="6">
        <v>1.3910059229507599E-3</v>
      </c>
      <c r="H692" s="6">
        <v>2.9790518584583502E-2</v>
      </c>
      <c r="I692" s="6" t="s">
        <v>13976</v>
      </c>
      <c r="J692" s="6" t="b">
        <v>0</v>
      </c>
    </row>
    <row r="693" spans="1:10" x14ac:dyDescent="0.2">
      <c r="A693" s="6" t="s">
        <v>2338</v>
      </c>
      <c r="B693" s="6" t="s">
        <v>14574</v>
      </c>
      <c r="C693" s="6">
        <v>79362</v>
      </c>
      <c r="D693" s="6">
        <v>87.899999399513007</v>
      </c>
      <c r="E693" s="6">
        <v>-0.24546027019174799</v>
      </c>
      <c r="F693" s="6">
        <v>9.1656331062679605E-2</v>
      </c>
      <c r="G693" s="6">
        <v>1.4148932731881799E-3</v>
      </c>
      <c r="H693" s="6">
        <v>3.0202260528334801E-2</v>
      </c>
      <c r="I693" s="6" t="s">
        <v>13459</v>
      </c>
      <c r="J693" s="6" t="b">
        <v>0</v>
      </c>
    </row>
    <row r="694" spans="1:10" x14ac:dyDescent="0.2">
      <c r="A694" s="6" t="s">
        <v>433</v>
      </c>
      <c r="B694" s="6" t="s">
        <v>13230</v>
      </c>
      <c r="C694" s="6">
        <v>102334</v>
      </c>
      <c r="D694" s="6">
        <v>73.376460380274395</v>
      </c>
      <c r="E694" s="6">
        <v>0.26540803754570902</v>
      </c>
      <c r="F694" s="6">
        <v>0.102799870627414</v>
      </c>
      <c r="G694" s="6">
        <v>1.4141323843472201E-3</v>
      </c>
      <c r="H694" s="6">
        <v>3.0202260528334801E-2</v>
      </c>
      <c r="I694" s="6" t="s">
        <v>13970</v>
      </c>
      <c r="J694" s="6" t="b">
        <v>0</v>
      </c>
    </row>
    <row r="695" spans="1:10" x14ac:dyDescent="0.2">
      <c r="A695" s="6" t="s">
        <v>1587</v>
      </c>
      <c r="B695" s="6" t="s">
        <v>14632</v>
      </c>
      <c r="C695" s="6">
        <v>107515</v>
      </c>
      <c r="D695" s="6">
        <v>33.438478087190703</v>
      </c>
      <c r="E695" s="6">
        <v>-0.31485281332566301</v>
      </c>
      <c r="F695" s="6">
        <v>0.12864941946480499</v>
      </c>
      <c r="G695" s="6">
        <v>1.4583224900459901E-3</v>
      </c>
      <c r="H695" s="6">
        <v>3.1027068150288901E-2</v>
      </c>
      <c r="I695" s="6" t="s">
        <v>13459</v>
      </c>
      <c r="J695" s="6" t="b">
        <v>0</v>
      </c>
    </row>
    <row r="696" spans="1:10" x14ac:dyDescent="0.2">
      <c r="A696" s="6" t="s">
        <v>550</v>
      </c>
      <c r="B696" s="6" t="s">
        <v>14216</v>
      </c>
      <c r="C696" s="6">
        <v>72097</v>
      </c>
      <c r="D696" s="6">
        <v>63.614430271193697</v>
      </c>
      <c r="E696" s="6">
        <v>0.28497952556427297</v>
      </c>
      <c r="F696" s="6">
        <v>0.113316624640404</v>
      </c>
      <c r="G696" s="6">
        <v>1.4796855198710799E-3</v>
      </c>
      <c r="H696" s="6">
        <v>3.1429975870441898E-2</v>
      </c>
      <c r="I696" s="6" t="s">
        <v>14009</v>
      </c>
      <c r="J696" s="6" t="b">
        <v>0</v>
      </c>
    </row>
    <row r="697" spans="1:10" x14ac:dyDescent="0.2">
      <c r="A697" s="6" t="s">
        <v>615</v>
      </c>
      <c r="B697" s="6" t="s">
        <v>13386</v>
      </c>
      <c r="C697" s="6">
        <v>18027</v>
      </c>
      <c r="D697" s="6">
        <v>348.56161938965101</v>
      </c>
      <c r="E697" s="6">
        <v>-0.16922472551394099</v>
      </c>
      <c r="F697" s="6">
        <v>5.9308948838494503E-2</v>
      </c>
      <c r="G697" s="6">
        <v>1.4848147017873601E-3</v>
      </c>
      <c r="H697" s="6">
        <v>3.1487306204678898E-2</v>
      </c>
      <c r="I697" s="6" t="s">
        <v>13976</v>
      </c>
      <c r="J697" s="6" t="b">
        <v>0</v>
      </c>
    </row>
    <row r="698" spans="1:10" x14ac:dyDescent="0.2">
      <c r="A698" s="6" t="s">
        <v>12529</v>
      </c>
      <c r="B698" s="6" t="s">
        <v>14660</v>
      </c>
      <c r="C698" s="6">
        <v>216795</v>
      </c>
      <c r="D698" s="6">
        <v>2.0714432180843998</v>
      </c>
      <c r="E698" s="6">
        <v>-1.3187785627581501</v>
      </c>
      <c r="F698" s="6">
        <v>0.65222435823668901</v>
      </c>
      <c r="G698" s="6">
        <v>1.49245972914195E-3</v>
      </c>
      <c r="H698" s="6">
        <v>3.1597713579235798E-2</v>
      </c>
      <c r="I698" s="6" t="s">
        <v>13459</v>
      </c>
      <c r="J698" s="6" t="b">
        <v>0</v>
      </c>
    </row>
    <row r="699" spans="1:10" x14ac:dyDescent="0.2">
      <c r="A699" s="6" t="s">
        <v>288</v>
      </c>
      <c r="B699" s="6" t="s">
        <v>13138</v>
      </c>
      <c r="C699" s="6">
        <v>15213</v>
      </c>
      <c r="D699" s="6">
        <v>54.190168441336297</v>
      </c>
      <c r="E699" s="6">
        <v>-0.27905500512946502</v>
      </c>
      <c r="F699" s="6">
        <v>0.11048885715006999</v>
      </c>
      <c r="G699" s="6">
        <v>1.50273154366267E-3</v>
      </c>
      <c r="H699" s="6">
        <v>3.1763283215721298E-2</v>
      </c>
      <c r="I699" s="6" t="s">
        <v>14542</v>
      </c>
      <c r="J699" s="6" t="b">
        <v>0</v>
      </c>
    </row>
    <row r="700" spans="1:10" x14ac:dyDescent="0.2">
      <c r="A700" s="6" t="s">
        <v>3312</v>
      </c>
      <c r="B700" s="6" t="s">
        <v>14538</v>
      </c>
      <c r="C700" s="6">
        <v>104263</v>
      </c>
      <c r="D700" s="6">
        <v>38.697036517371899</v>
      </c>
      <c r="E700" s="6">
        <v>0.32247051773166402</v>
      </c>
      <c r="F700" s="6">
        <v>0.132970898571455</v>
      </c>
      <c r="G700" s="6">
        <v>1.5151095811460199E-3</v>
      </c>
      <c r="H700" s="6">
        <v>3.1972760330470702E-2</v>
      </c>
      <c r="I700" s="6" t="s">
        <v>11</v>
      </c>
      <c r="J700" s="6" t="b">
        <v>0</v>
      </c>
    </row>
    <row r="701" spans="1:10" x14ac:dyDescent="0.2">
      <c r="A701" s="6" t="s">
        <v>5968</v>
      </c>
      <c r="B701" s="6" t="s">
        <v>14923</v>
      </c>
      <c r="C701" s="6">
        <v>235281</v>
      </c>
      <c r="D701" s="6">
        <v>59.418835671474802</v>
      </c>
      <c r="E701" s="6">
        <v>0.31334588251322598</v>
      </c>
      <c r="F701" s="6">
        <v>0.129375955286959</v>
      </c>
      <c r="G701" s="6">
        <v>1.5292134380305599E-3</v>
      </c>
      <c r="H701" s="6">
        <v>3.2217916287092502E-2</v>
      </c>
      <c r="I701" s="6" t="s">
        <v>9</v>
      </c>
      <c r="J701" s="6" t="b">
        <v>0</v>
      </c>
    </row>
    <row r="702" spans="1:10" x14ac:dyDescent="0.2">
      <c r="A702" s="6" t="s">
        <v>1185</v>
      </c>
      <c r="B702" s="6" t="s">
        <v>14429</v>
      </c>
      <c r="C702" s="6">
        <v>12606</v>
      </c>
      <c r="D702" s="6">
        <v>7.4193288540657703</v>
      </c>
      <c r="E702" s="6">
        <v>0.67676780509106804</v>
      </c>
      <c r="F702" s="6">
        <v>0.33070594640783602</v>
      </c>
      <c r="G702" s="6">
        <v>1.53989416743334E-3</v>
      </c>
      <c r="H702" s="6">
        <v>3.2390273908171799E-2</v>
      </c>
      <c r="I702" s="6" t="s">
        <v>14011</v>
      </c>
      <c r="J702" s="6" t="b">
        <v>0</v>
      </c>
    </row>
    <row r="703" spans="1:10" x14ac:dyDescent="0.2">
      <c r="A703" s="6" t="s">
        <v>423</v>
      </c>
      <c r="B703" s="6" t="s">
        <v>13316</v>
      </c>
      <c r="C703" s="6">
        <v>16890</v>
      </c>
      <c r="D703" s="6">
        <v>10.860291530543099</v>
      </c>
      <c r="E703" s="6">
        <v>0.56434366712561601</v>
      </c>
      <c r="F703" s="6">
        <v>0.26483332652220898</v>
      </c>
      <c r="G703" s="6">
        <v>1.5442041472611401E-3</v>
      </c>
      <c r="H703" s="6">
        <v>3.2428287092483903E-2</v>
      </c>
      <c r="I703" s="6" t="s">
        <v>14435</v>
      </c>
      <c r="J703" s="6" t="b">
        <v>0</v>
      </c>
    </row>
    <row r="704" spans="1:10" x14ac:dyDescent="0.2">
      <c r="A704" s="6" t="s">
        <v>430</v>
      </c>
      <c r="B704" s="6" t="s">
        <v>13149</v>
      </c>
      <c r="C704" s="6">
        <v>101401</v>
      </c>
      <c r="D704" s="6">
        <v>10.851371854375</v>
      </c>
      <c r="E704" s="6">
        <v>0.59413662973746795</v>
      </c>
      <c r="F704" s="6">
        <v>0.29006714153613899</v>
      </c>
      <c r="G704" s="6">
        <v>1.5686755448278799E-3</v>
      </c>
      <c r="H704" s="6">
        <v>3.2888881932580598E-2</v>
      </c>
      <c r="I704" s="6" t="s">
        <v>14549</v>
      </c>
      <c r="J704" s="6" t="b">
        <v>0</v>
      </c>
    </row>
    <row r="705" spans="1:10" x14ac:dyDescent="0.2">
      <c r="A705" s="6" t="s">
        <v>759</v>
      </c>
      <c r="B705" s="6" t="s">
        <v>14270</v>
      </c>
      <c r="C705" s="6">
        <v>19263</v>
      </c>
      <c r="D705" s="6">
        <v>32.500263195224797</v>
      </c>
      <c r="E705" s="6">
        <v>-0.36379723619604998</v>
      </c>
      <c r="F705" s="6">
        <v>0.15833064071786099</v>
      </c>
      <c r="G705" s="6">
        <v>1.5746111923385501E-3</v>
      </c>
      <c r="H705" s="6">
        <v>3.2959995507480799E-2</v>
      </c>
      <c r="I705" s="6" t="s">
        <v>13078</v>
      </c>
      <c r="J705" s="6" t="b">
        <v>0</v>
      </c>
    </row>
    <row r="706" spans="1:10" x14ac:dyDescent="0.2">
      <c r="A706" s="6" t="s">
        <v>11473</v>
      </c>
      <c r="B706" s="6" t="s">
        <v>14324</v>
      </c>
      <c r="C706" s="6">
        <v>320078</v>
      </c>
      <c r="D706" s="6">
        <v>14.335289057544401</v>
      </c>
      <c r="E706" s="6">
        <v>0.48384990433068897</v>
      </c>
      <c r="F706" s="6">
        <v>0.22465562579057499</v>
      </c>
      <c r="G706" s="6">
        <v>1.59828529075509E-3</v>
      </c>
      <c r="H706" s="6">
        <v>3.3392399558601599E-2</v>
      </c>
      <c r="I706" s="6" t="s">
        <v>14007</v>
      </c>
      <c r="J706" s="6" t="b">
        <v>0</v>
      </c>
    </row>
    <row r="707" spans="1:10" x14ac:dyDescent="0.2">
      <c r="A707" s="6" t="s">
        <v>68</v>
      </c>
      <c r="B707" s="6" t="s">
        <v>13341</v>
      </c>
      <c r="C707" s="6">
        <v>320587</v>
      </c>
      <c r="D707" s="6">
        <v>101.171605350685</v>
      </c>
      <c r="E707" s="6">
        <v>-0.51157114602690101</v>
      </c>
      <c r="F707" s="6">
        <v>0.23089358769230101</v>
      </c>
      <c r="G707" s="6">
        <v>1.60042294712445E-3</v>
      </c>
      <c r="H707" s="6">
        <v>3.3392399558601599E-2</v>
      </c>
      <c r="I707" s="6" t="s">
        <v>14898</v>
      </c>
      <c r="J707" s="6" t="b">
        <v>0</v>
      </c>
    </row>
    <row r="708" spans="1:10" x14ac:dyDescent="0.2">
      <c r="A708" s="6" t="s">
        <v>1233</v>
      </c>
      <c r="B708" s="6" t="s">
        <v>13540</v>
      </c>
      <c r="C708" s="6">
        <v>192657</v>
      </c>
      <c r="D708" s="6">
        <v>26.569459853951699</v>
      </c>
      <c r="E708" s="6">
        <v>0.34594187264940801</v>
      </c>
      <c r="F708" s="6">
        <v>0.149068836005672</v>
      </c>
      <c r="G708" s="6">
        <v>1.6457291716057299E-3</v>
      </c>
      <c r="H708" s="6">
        <v>3.4282496586005497E-2</v>
      </c>
      <c r="I708" s="6" t="s">
        <v>14130</v>
      </c>
      <c r="J708" s="6" t="b">
        <v>0</v>
      </c>
    </row>
    <row r="709" spans="1:10" x14ac:dyDescent="0.2">
      <c r="A709" s="6" t="s">
        <v>256</v>
      </c>
      <c r="B709" s="6" t="s">
        <v>13216</v>
      </c>
      <c r="C709" s="6">
        <v>21817</v>
      </c>
      <c r="D709" s="6">
        <v>14.696529771046899</v>
      </c>
      <c r="E709" s="6">
        <v>0.47766363406384499</v>
      </c>
      <c r="F709" s="6">
        <v>0.22695311575830299</v>
      </c>
      <c r="G709" s="6">
        <v>1.6976455129136599E-3</v>
      </c>
      <c r="H709" s="6">
        <v>3.5194228657315599E-2</v>
      </c>
      <c r="I709" s="6" t="s">
        <v>14565</v>
      </c>
      <c r="J709" s="6" t="b">
        <v>0</v>
      </c>
    </row>
    <row r="710" spans="1:10" x14ac:dyDescent="0.2">
      <c r="A710" s="6" t="s">
        <v>402</v>
      </c>
      <c r="B710" s="6" t="s">
        <v>13137</v>
      </c>
      <c r="C710" s="6">
        <v>68292</v>
      </c>
      <c r="D710" s="6">
        <v>62.031617163513403</v>
      </c>
      <c r="E710" s="6">
        <v>0.244276799922547</v>
      </c>
      <c r="F710" s="6">
        <v>9.5532995577553903E-2</v>
      </c>
      <c r="G710" s="6">
        <v>1.6956351664627E-3</v>
      </c>
      <c r="H710" s="6">
        <v>3.5194228657315599E-2</v>
      </c>
      <c r="I710" s="6" t="s">
        <v>14542</v>
      </c>
      <c r="J710" s="6" t="b">
        <v>0</v>
      </c>
    </row>
    <row r="711" spans="1:10" x14ac:dyDescent="0.2">
      <c r="A711" s="6" t="s">
        <v>344</v>
      </c>
      <c r="B711" s="6" t="s">
        <v>14170</v>
      </c>
      <c r="C711" s="6">
        <v>50876</v>
      </c>
      <c r="D711" s="6">
        <v>361.71305404240502</v>
      </c>
      <c r="E711" s="6">
        <v>0.15764729094170599</v>
      </c>
      <c r="F711" s="6">
        <v>5.5430740064538499E-2</v>
      </c>
      <c r="G711" s="6">
        <v>1.7106574156340001E-3</v>
      </c>
      <c r="H711" s="6">
        <v>3.54073292881305E-2</v>
      </c>
      <c r="I711" s="6" t="s">
        <v>13095</v>
      </c>
      <c r="J711" s="6" t="b">
        <v>0</v>
      </c>
    </row>
    <row r="712" spans="1:10" x14ac:dyDescent="0.2">
      <c r="A712" s="6" t="s">
        <v>399</v>
      </c>
      <c r="B712" s="6" t="s">
        <v>13134</v>
      </c>
      <c r="C712" s="6">
        <v>108116</v>
      </c>
      <c r="D712" s="6">
        <v>60.9830568221712</v>
      </c>
      <c r="E712" s="6">
        <v>0.26852201968443501</v>
      </c>
      <c r="F712" s="6">
        <v>0.107526584490586</v>
      </c>
      <c r="G712" s="6">
        <v>1.73215212080994E-3</v>
      </c>
      <c r="H712" s="6">
        <v>3.5681232161103998E-2</v>
      </c>
      <c r="I712" s="6" t="s">
        <v>14542</v>
      </c>
      <c r="J712" s="6" t="b">
        <v>0</v>
      </c>
    </row>
    <row r="713" spans="1:10" x14ac:dyDescent="0.2">
      <c r="A713" s="6" t="s">
        <v>567</v>
      </c>
      <c r="B713" s="6" t="s">
        <v>13818</v>
      </c>
      <c r="C713" s="6">
        <v>53945</v>
      </c>
      <c r="D713" s="6">
        <v>7.2452367613374999</v>
      </c>
      <c r="E713" s="6">
        <v>-0.69222974975067997</v>
      </c>
      <c r="F713" s="6">
        <v>0.35515835770301402</v>
      </c>
      <c r="G713" s="6">
        <v>1.7612810497206199E-3</v>
      </c>
      <c r="H713" s="6">
        <v>3.6166273472630898E-2</v>
      </c>
      <c r="I713" s="6" t="s">
        <v>13108</v>
      </c>
      <c r="J713" s="6" t="b">
        <v>0</v>
      </c>
    </row>
    <row r="714" spans="1:10" x14ac:dyDescent="0.2">
      <c r="A714" s="6" t="s">
        <v>741</v>
      </c>
      <c r="B714" s="6" t="s">
        <v>13406</v>
      </c>
      <c r="C714" s="6">
        <v>12829</v>
      </c>
      <c r="D714" s="6">
        <v>2.6684591471327499</v>
      </c>
      <c r="E714" s="6">
        <v>1.1674055517647699</v>
      </c>
      <c r="F714" s="6">
        <v>0.59818567031381997</v>
      </c>
      <c r="G714" s="6">
        <v>1.7862369598764501E-3</v>
      </c>
      <c r="H714" s="6">
        <v>3.6620684001770799E-2</v>
      </c>
      <c r="I714" s="6" t="s">
        <v>14006</v>
      </c>
      <c r="J714" s="6" t="b">
        <v>0</v>
      </c>
    </row>
    <row r="715" spans="1:10" x14ac:dyDescent="0.2">
      <c r="A715" s="6" t="s">
        <v>4076</v>
      </c>
      <c r="B715" s="6" t="s">
        <v>14739</v>
      </c>
      <c r="C715" s="6">
        <v>58909</v>
      </c>
      <c r="D715" s="6">
        <v>28.024988049509201</v>
      </c>
      <c r="E715" s="6">
        <v>0.34804997926729098</v>
      </c>
      <c r="F715" s="6">
        <v>0.15445602493438601</v>
      </c>
      <c r="G715" s="6">
        <v>1.8427175701861099E-3</v>
      </c>
      <c r="H715" s="6">
        <v>3.7584973489242897E-2</v>
      </c>
      <c r="I715" s="6" t="s">
        <v>8</v>
      </c>
      <c r="J715" s="6" t="b">
        <v>0</v>
      </c>
    </row>
    <row r="716" spans="1:10" x14ac:dyDescent="0.2">
      <c r="A716" s="6" t="s">
        <v>484</v>
      </c>
      <c r="B716" s="6" t="s">
        <v>13219</v>
      </c>
      <c r="C716" s="6">
        <v>225115</v>
      </c>
      <c r="D716" s="6">
        <v>18.838270294587399</v>
      </c>
      <c r="E716" s="6">
        <v>0.40813279425351701</v>
      </c>
      <c r="F716" s="6">
        <v>0.18738507999571899</v>
      </c>
      <c r="G716" s="6">
        <v>1.84742375544427E-3</v>
      </c>
      <c r="H716" s="6">
        <v>3.7584973489242897E-2</v>
      </c>
      <c r="I716" s="6" t="s">
        <v>14565</v>
      </c>
      <c r="J716" s="6" t="b">
        <v>0</v>
      </c>
    </row>
    <row r="717" spans="1:10" x14ac:dyDescent="0.2">
      <c r="A717" s="6" t="s">
        <v>437</v>
      </c>
      <c r="B717" s="6" t="s">
        <v>13850</v>
      </c>
      <c r="C717" s="6">
        <v>20375</v>
      </c>
      <c r="D717" s="6">
        <v>3.5538516699560998</v>
      </c>
      <c r="E717" s="6">
        <v>-0.90430218549904995</v>
      </c>
      <c r="F717" s="6">
        <v>0.48458481587104901</v>
      </c>
      <c r="G717" s="6">
        <v>1.8547151680321601E-3</v>
      </c>
      <c r="H717" s="6">
        <v>3.7666997542621802E-2</v>
      </c>
      <c r="I717" s="6" t="s">
        <v>14522</v>
      </c>
      <c r="J717" s="6" t="b">
        <v>0</v>
      </c>
    </row>
    <row r="718" spans="1:10" x14ac:dyDescent="0.2">
      <c r="A718" s="6" t="s">
        <v>1009</v>
      </c>
      <c r="B718" s="6" t="s">
        <v>13581</v>
      </c>
      <c r="C718" s="6">
        <v>71962</v>
      </c>
      <c r="D718" s="6">
        <v>2.4352956912321799</v>
      </c>
      <c r="E718" s="6">
        <v>0.99569153522692699</v>
      </c>
      <c r="F718" s="6">
        <v>0.68131443469766295</v>
      </c>
      <c r="G718" s="6">
        <v>1.8699910135037399E-3</v>
      </c>
      <c r="H718" s="6">
        <v>3.7917799001514901E-2</v>
      </c>
      <c r="I718" s="6" t="s">
        <v>14924</v>
      </c>
      <c r="J718" s="6" t="b">
        <v>0</v>
      </c>
    </row>
    <row r="719" spans="1:10" x14ac:dyDescent="0.2">
      <c r="A719" s="6" t="s">
        <v>9819</v>
      </c>
      <c r="B719" s="6" t="s">
        <v>14925</v>
      </c>
      <c r="C719" s="6">
        <v>71853</v>
      </c>
      <c r="D719" s="6">
        <v>120.44228668705</v>
      </c>
      <c r="E719" s="6">
        <v>-0.210357598828777</v>
      </c>
      <c r="F719" s="6">
        <v>8.02446786163135E-2</v>
      </c>
      <c r="G719" s="6">
        <v>1.9736706611275801E-3</v>
      </c>
      <c r="H719" s="6">
        <v>3.9895242989438501E-2</v>
      </c>
      <c r="I719" s="6" t="s">
        <v>9</v>
      </c>
      <c r="J719" s="6" t="b">
        <v>0</v>
      </c>
    </row>
    <row r="720" spans="1:10" x14ac:dyDescent="0.2">
      <c r="A720" s="6" t="s">
        <v>1335</v>
      </c>
      <c r="B720" s="6" t="s">
        <v>13482</v>
      </c>
      <c r="C720" s="6">
        <v>18933</v>
      </c>
      <c r="D720" s="6">
        <v>15.048029410776</v>
      </c>
      <c r="E720" s="6">
        <v>-0.45754033684984502</v>
      </c>
      <c r="F720" s="6">
        <v>0.22149949885068301</v>
      </c>
      <c r="G720" s="6">
        <v>1.99076895940017E-3</v>
      </c>
      <c r="H720" s="6">
        <v>4.01781828768661E-2</v>
      </c>
      <c r="I720" s="6" t="s">
        <v>14159</v>
      </c>
      <c r="J720" s="6" t="b">
        <v>0</v>
      </c>
    </row>
    <row r="721" spans="1:10" x14ac:dyDescent="0.2">
      <c r="A721" s="6" t="s">
        <v>333</v>
      </c>
      <c r="B721" s="6" t="s">
        <v>13408</v>
      </c>
      <c r="C721" s="6">
        <v>77864</v>
      </c>
      <c r="D721" s="6">
        <v>41.980589006589703</v>
      </c>
      <c r="E721" s="6">
        <v>-0.31210358813711703</v>
      </c>
      <c r="F721" s="6">
        <v>0.13367641297371499</v>
      </c>
      <c r="G721" s="6">
        <v>2.0585626598752398E-3</v>
      </c>
      <c r="H721" s="6">
        <v>4.14173856894463E-2</v>
      </c>
      <c r="I721" s="6" t="s">
        <v>14006</v>
      </c>
      <c r="J721" s="6" t="b">
        <v>0</v>
      </c>
    </row>
    <row r="722" spans="1:10" x14ac:dyDescent="0.2">
      <c r="A722" s="6" t="s">
        <v>2256</v>
      </c>
      <c r="B722" s="6" t="s">
        <v>14352</v>
      </c>
      <c r="C722" s="6">
        <v>16706</v>
      </c>
      <c r="D722" s="6">
        <v>62.957378272348599</v>
      </c>
      <c r="E722" s="6">
        <v>0.26889121964917101</v>
      </c>
      <c r="F722" s="6">
        <v>0.111186093403755</v>
      </c>
      <c r="G722" s="6">
        <v>2.0703814073188202E-3</v>
      </c>
      <c r="H722" s="6">
        <v>4.1590592084697599E-2</v>
      </c>
      <c r="I722" s="6" t="s">
        <v>13989</v>
      </c>
      <c r="J722" s="6" t="b">
        <v>0</v>
      </c>
    </row>
    <row r="723" spans="1:10" x14ac:dyDescent="0.2">
      <c r="A723" s="6" t="s">
        <v>717</v>
      </c>
      <c r="B723" s="6" t="s">
        <v>14257</v>
      </c>
      <c r="C723" s="6">
        <v>71904</v>
      </c>
      <c r="D723" s="6">
        <v>36.268388753463398</v>
      </c>
      <c r="E723" s="6">
        <v>-0.30191229721729901</v>
      </c>
      <c r="F723" s="6">
        <v>0.12963706528306901</v>
      </c>
      <c r="G723" s="6">
        <v>2.08464126516093E-3</v>
      </c>
      <c r="H723" s="6">
        <v>4.18122242611303E-2</v>
      </c>
      <c r="I723" s="6" t="s">
        <v>13088</v>
      </c>
      <c r="J723" s="6" t="b">
        <v>0</v>
      </c>
    </row>
    <row r="724" spans="1:10" x14ac:dyDescent="0.2">
      <c r="A724" s="6" t="s">
        <v>11065</v>
      </c>
      <c r="B724" s="6" t="s">
        <v>14478</v>
      </c>
      <c r="C724" s="6">
        <v>76829</v>
      </c>
      <c r="D724" s="6">
        <v>12.258252706210399</v>
      </c>
      <c r="E724" s="6">
        <v>-0.46903893550582199</v>
      </c>
      <c r="F724" s="6">
        <v>0.234521217115361</v>
      </c>
      <c r="G724" s="6">
        <v>2.0987392433033198E-3</v>
      </c>
      <c r="H724" s="6">
        <v>4.20299294829692E-2</v>
      </c>
      <c r="I724" s="6" t="s">
        <v>7</v>
      </c>
      <c r="J724" s="6" t="b">
        <v>0</v>
      </c>
    </row>
    <row r="725" spans="1:10" x14ac:dyDescent="0.2">
      <c r="A725" s="6" t="s">
        <v>5224</v>
      </c>
      <c r="B725" s="6" t="s">
        <v>13930</v>
      </c>
      <c r="C725" s="6">
        <v>15248</v>
      </c>
      <c r="D725" s="6">
        <v>3.6977241401273102</v>
      </c>
      <c r="E725" s="6">
        <v>-0.87564281765921503</v>
      </c>
      <c r="F725" s="6">
        <v>0.49633184819944498</v>
      </c>
      <c r="G725" s="6">
        <v>2.1133320674987001E-3</v>
      </c>
      <c r="H725" s="6">
        <v>4.2191746685024199E-2</v>
      </c>
      <c r="I725" s="6" t="s">
        <v>13467</v>
      </c>
      <c r="J725" s="6" t="b">
        <v>0</v>
      </c>
    </row>
    <row r="726" spans="1:10" x14ac:dyDescent="0.2">
      <c r="A726" s="6" t="s">
        <v>389</v>
      </c>
      <c r="B726" s="6" t="s">
        <v>14181</v>
      </c>
      <c r="C726" s="6">
        <v>17079</v>
      </c>
      <c r="D726" s="6">
        <v>1.7431116714942601</v>
      </c>
      <c r="E726" s="6">
        <v>-1.3008333120890601</v>
      </c>
      <c r="F726" s="6">
        <v>0.84832524904810402</v>
      </c>
      <c r="G726" s="6">
        <v>2.1921129445864598E-3</v>
      </c>
      <c r="H726" s="6">
        <v>4.3630118929349801E-2</v>
      </c>
      <c r="I726" s="6" t="s">
        <v>13100</v>
      </c>
      <c r="J726" s="6" t="b">
        <v>0</v>
      </c>
    </row>
    <row r="727" spans="1:10" x14ac:dyDescent="0.2">
      <c r="A727" s="6" t="s">
        <v>447</v>
      </c>
      <c r="B727" s="6" t="s">
        <v>14192</v>
      </c>
      <c r="C727" s="6">
        <v>18121</v>
      </c>
      <c r="D727" s="6">
        <v>7.5250694786630996</v>
      </c>
      <c r="E727" s="6">
        <v>-0.61789269862944096</v>
      </c>
      <c r="F727" s="6">
        <v>0.329292399083709</v>
      </c>
      <c r="G727" s="6">
        <v>2.2193665937524998E-3</v>
      </c>
      <c r="H727" s="6">
        <v>4.4037263331165602E-2</v>
      </c>
      <c r="I727" s="6" t="s">
        <v>5</v>
      </c>
      <c r="J727" s="6" t="b">
        <v>0</v>
      </c>
    </row>
    <row r="728" spans="1:10" x14ac:dyDescent="0.2">
      <c r="A728" s="6" t="s">
        <v>1064</v>
      </c>
      <c r="B728" s="6" t="s">
        <v>13893</v>
      </c>
      <c r="C728" s="6">
        <v>319162</v>
      </c>
      <c r="D728" s="6">
        <v>53.069621948502999</v>
      </c>
      <c r="E728" s="6">
        <v>-0.261942597006184</v>
      </c>
      <c r="F728" s="6">
        <v>0.10923133463222</v>
      </c>
      <c r="G728" s="6">
        <v>2.22298073809802E-3</v>
      </c>
      <c r="H728" s="6">
        <v>4.4041531228648297E-2</v>
      </c>
      <c r="I728" s="6" t="s">
        <v>10</v>
      </c>
      <c r="J728" s="6" t="b">
        <v>0</v>
      </c>
    </row>
    <row r="729" spans="1:10" x14ac:dyDescent="0.2">
      <c r="A729" s="6" t="s">
        <v>8242</v>
      </c>
      <c r="B729" s="6" t="s">
        <v>13560</v>
      </c>
      <c r="C729" s="6">
        <v>56356</v>
      </c>
      <c r="D729" s="6">
        <v>30.471168788579501</v>
      </c>
      <c r="E729" s="6">
        <v>0.38883995660441101</v>
      </c>
      <c r="F729" s="6">
        <v>0.182557370465945</v>
      </c>
      <c r="G729" s="6">
        <v>2.24587053520815E-3</v>
      </c>
      <c r="H729" s="6">
        <v>4.4382199477635997E-2</v>
      </c>
      <c r="I729" s="6" t="s">
        <v>6</v>
      </c>
      <c r="J729" s="6" t="b">
        <v>0</v>
      </c>
    </row>
    <row r="730" spans="1:10" x14ac:dyDescent="0.2">
      <c r="A730" s="6" t="s">
        <v>327</v>
      </c>
      <c r="B730" s="6" t="s">
        <v>12865</v>
      </c>
      <c r="C730" s="6">
        <v>12774</v>
      </c>
      <c r="D730" s="6">
        <v>2.41969592694221</v>
      </c>
      <c r="E730" s="6">
        <v>-1.39093551605848</v>
      </c>
      <c r="F730" s="6">
        <v>0.76302799226154905</v>
      </c>
      <c r="G730" s="6">
        <v>2.2470265383444602E-3</v>
      </c>
      <c r="H730" s="6">
        <v>4.4382199477635997E-2</v>
      </c>
      <c r="I730" s="6" t="s">
        <v>14894</v>
      </c>
      <c r="J730" s="6" t="b">
        <v>0</v>
      </c>
    </row>
    <row r="731" spans="1:10" x14ac:dyDescent="0.2">
      <c r="A731" s="6" t="s">
        <v>3399</v>
      </c>
      <c r="B731" s="6" t="s">
        <v>14480</v>
      </c>
      <c r="C731" s="6">
        <v>22213</v>
      </c>
      <c r="D731" s="6">
        <v>21.5221299953824</v>
      </c>
      <c r="E731" s="6">
        <v>0.38916338293285702</v>
      </c>
      <c r="F731" s="6">
        <v>0.184547860400777</v>
      </c>
      <c r="G731" s="6">
        <v>2.2606737627472802E-3</v>
      </c>
      <c r="H731" s="6">
        <v>4.45160333494172E-2</v>
      </c>
      <c r="I731" s="6" t="s">
        <v>13455</v>
      </c>
      <c r="J731" s="6" t="b">
        <v>0</v>
      </c>
    </row>
    <row r="732" spans="1:10" x14ac:dyDescent="0.2">
      <c r="A732" s="6" t="s">
        <v>6447</v>
      </c>
      <c r="B732" s="6" t="s">
        <v>13544</v>
      </c>
      <c r="C732" s="6">
        <v>11829</v>
      </c>
      <c r="D732" s="6">
        <v>219.87599289314599</v>
      </c>
      <c r="E732" s="6">
        <v>-0.23091433968890401</v>
      </c>
      <c r="F732" s="6">
        <v>9.2532172316801303E-2</v>
      </c>
      <c r="G732" s="6">
        <v>2.2671878421247102E-3</v>
      </c>
      <c r="H732" s="6">
        <v>4.45765597426553E-2</v>
      </c>
      <c r="I732" s="6" t="s">
        <v>14132</v>
      </c>
      <c r="J732" s="6" t="b">
        <v>0</v>
      </c>
    </row>
    <row r="733" spans="1:10" x14ac:dyDescent="0.2">
      <c r="A733" s="6" t="s">
        <v>641</v>
      </c>
      <c r="B733" s="6" t="s">
        <v>14236</v>
      </c>
      <c r="C733" s="6">
        <v>15228</v>
      </c>
      <c r="D733" s="6">
        <v>104.576670017818</v>
      </c>
      <c r="E733" s="6">
        <v>-0.195968540415078</v>
      </c>
      <c r="F733" s="6">
        <v>7.4887788417139597E-2</v>
      </c>
      <c r="G733" s="6">
        <v>2.2747829500132399E-3</v>
      </c>
      <c r="H733" s="6">
        <v>4.4615318353772401E-2</v>
      </c>
      <c r="I733" s="6" t="s">
        <v>13078</v>
      </c>
      <c r="J733" s="6" t="b">
        <v>0</v>
      </c>
    </row>
    <row r="734" spans="1:10" x14ac:dyDescent="0.2">
      <c r="A734" s="6" t="s">
        <v>325</v>
      </c>
      <c r="B734" s="6" t="s">
        <v>13360</v>
      </c>
      <c r="C734" s="6">
        <v>118446</v>
      </c>
      <c r="D734" s="6">
        <v>41.546274458754901</v>
      </c>
      <c r="E734" s="6">
        <v>-0.35522462143212302</v>
      </c>
      <c r="F734" s="6">
        <v>0.15991852112348301</v>
      </c>
      <c r="G734" s="6">
        <v>2.2872573025854402E-3</v>
      </c>
      <c r="H734" s="6">
        <v>4.4667799044676403E-2</v>
      </c>
      <c r="I734" s="6" t="s">
        <v>14724</v>
      </c>
      <c r="J734" s="6" t="b">
        <v>0</v>
      </c>
    </row>
    <row r="735" spans="1:10" x14ac:dyDescent="0.2">
      <c r="A735" s="6" t="s">
        <v>614</v>
      </c>
      <c r="B735" s="6" t="s">
        <v>14231</v>
      </c>
      <c r="C735" s="6">
        <v>16409</v>
      </c>
      <c r="D735" s="6">
        <v>16.847775715154</v>
      </c>
      <c r="E735" s="6">
        <v>-0.41434178388528697</v>
      </c>
      <c r="F735" s="6">
        <v>0.20046019963495701</v>
      </c>
      <c r="G735" s="6">
        <v>2.2890652593706199E-3</v>
      </c>
      <c r="H735" s="6">
        <v>4.4667799044676403E-2</v>
      </c>
      <c r="I735" s="6" t="s">
        <v>5</v>
      </c>
      <c r="J735" s="6" t="b">
        <v>0</v>
      </c>
    </row>
    <row r="736" spans="1:10" x14ac:dyDescent="0.2">
      <c r="A736" s="6" t="s">
        <v>1359</v>
      </c>
      <c r="B736" s="6" t="s">
        <v>14560</v>
      </c>
      <c r="C736" s="6">
        <v>245049</v>
      </c>
      <c r="D736" s="6">
        <v>22.226602801175201</v>
      </c>
      <c r="E736" s="6">
        <v>0.36820258256375299</v>
      </c>
      <c r="F736" s="6">
        <v>0.173973900037771</v>
      </c>
      <c r="G736" s="6">
        <v>2.3176260253964802E-3</v>
      </c>
      <c r="H736" s="6">
        <v>4.5157113400093402E-2</v>
      </c>
      <c r="I736" s="6" t="s">
        <v>11</v>
      </c>
      <c r="J736" s="6" t="b">
        <v>0</v>
      </c>
    </row>
    <row r="737" spans="1:10" x14ac:dyDescent="0.2">
      <c r="A737" s="6" t="s">
        <v>264</v>
      </c>
      <c r="B737" s="6" t="s">
        <v>12925</v>
      </c>
      <c r="C737" s="6">
        <v>224093</v>
      </c>
      <c r="D737" s="6">
        <v>23.209501024243298</v>
      </c>
      <c r="E737" s="6">
        <v>0.386453113250457</v>
      </c>
      <c r="F737" s="6">
        <v>0.17797289421596099</v>
      </c>
      <c r="G737" s="6">
        <v>2.3228099455479198E-3</v>
      </c>
      <c r="H737" s="6">
        <v>4.5190162859556099E-2</v>
      </c>
      <c r="I737" s="6" t="s">
        <v>14894</v>
      </c>
      <c r="J737" s="6" t="b">
        <v>0</v>
      </c>
    </row>
    <row r="738" spans="1:10" x14ac:dyDescent="0.2">
      <c r="A738" s="6" t="s">
        <v>1780</v>
      </c>
      <c r="B738" s="6" t="s">
        <v>13515</v>
      </c>
      <c r="C738" s="6">
        <v>76453</v>
      </c>
      <c r="D738" s="6">
        <v>18.0506379153178</v>
      </c>
      <c r="E738" s="6">
        <v>0.41011248699012798</v>
      </c>
      <c r="F738" s="6">
        <v>0.19679938282793899</v>
      </c>
      <c r="G738" s="6">
        <v>2.3375584149779001E-3</v>
      </c>
      <c r="H738" s="6">
        <v>4.5408912118243903E-2</v>
      </c>
      <c r="I738" s="6" t="s">
        <v>14926</v>
      </c>
      <c r="J738" s="6" t="b">
        <v>0</v>
      </c>
    </row>
    <row r="739" spans="1:10" x14ac:dyDescent="0.2">
      <c r="A739" s="6" t="s">
        <v>1056</v>
      </c>
      <c r="B739" s="6" t="s">
        <v>14416</v>
      </c>
      <c r="C739" s="6">
        <v>18530</v>
      </c>
      <c r="D739" s="6">
        <v>45.382909550317898</v>
      </c>
      <c r="E739" s="6">
        <v>-0.27747780344540302</v>
      </c>
      <c r="F739" s="6">
        <v>0.118408059164505</v>
      </c>
      <c r="G739" s="6">
        <v>2.3434089553446501E-3</v>
      </c>
      <c r="H739" s="6">
        <v>4.5454415919761501E-2</v>
      </c>
      <c r="I739" s="6" t="s">
        <v>7</v>
      </c>
      <c r="J739" s="6" t="b">
        <v>0</v>
      </c>
    </row>
    <row r="740" spans="1:10" x14ac:dyDescent="0.2">
      <c r="A740" s="6" t="s">
        <v>723</v>
      </c>
      <c r="B740" s="6" t="s">
        <v>14259</v>
      </c>
      <c r="C740" s="6">
        <v>74513</v>
      </c>
      <c r="D740" s="6">
        <v>24.999141971189498</v>
      </c>
      <c r="E740" s="6">
        <v>-0.36182818862306598</v>
      </c>
      <c r="F740" s="6">
        <v>0.16676699851381399</v>
      </c>
      <c r="G740" s="6">
        <v>2.3505395468701E-3</v>
      </c>
      <c r="H740" s="6">
        <v>4.55245753494707E-2</v>
      </c>
      <c r="I740" s="6" t="s">
        <v>14009</v>
      </c>
      <c r="J740" s="6" t="b">
        <v>0</v>
      </c>
    </row>
    <row r="741" spans="1:10" x14ac:dyDescent="0.2">
      <c r="A741" s="6" t="s">
        <v>6263</v>
      </c>
      <c r="B741" s="6" t="s">
        <v>13557</v>
      </c>
      <c r="C741" s="6">
        <v>50914</v>
      </c>
      <c r="D741" s="6">
        <v>93.614378846259996</v>
      </c>
      <c r="E741" s="6">
        <v>0.278888393180312</v>
      </c>
      <c r="F741" s="6">
        <v>0.118536937623044</v>
      </c>
      <c r="G741" s="6">
        <v>2.3729483066045201E-3</v>
      </c>
      <c r="H741" s="6">
        <v>4.5821596436177003E-2</v>
      </c>
      <c r="I741" s="6" t="s">
        <v>6</v>
      </c>
      <c r="J741" s="6" t="b">
        <v>0</v>
      </c>
    </row>
    <row r="742" spans="1:10" x14ac:dyDescent="0.2">
      <c r="A742" s="6" t="s">
        <v>2921</v>
      </c>
      <c r="B742" s="6" t="s">
        <v>14491</v>
      </c>
      <c r="C742" s="6">
        <v>20111</v>
      </c>
      <c r="D742" s="6">
        <v>7.7712461509604998</v>
      </c>
      <c r="E742" s="6">
        <v>-0.62421176195661798</v>
      </c>
      <c r="F742" s="6">
        <v>0.33713427556439002</v>
      </c>
      <c r="G742" s="6">
        <v>2.3830467724735402E-3</v>
      </c>
      <c r="H742" s="6">
        <v>4.59481205817555E-2</v>
      </c>
      <c r="I742" s="6" t="s">
        <v>13429</v>
      </c>
      <c r="J742" s="6" t="b">
        <v>0</v>
      </c>
    </row>
    <row r="743" spans="1:10" x14ac:dyDescent="0.2">
      <c r="A743" s="6" t="s">
        <v>1963</v>
      </c>
      <c r="B743" s="6" t="s">
        <v>14395</v>
      </c>
      <c r="C743" s="6">
        <v>668880</v>
      </c>
      <c r="D743" s="6">
        <v>16.004705386625499</v>
      </c>
      <c r="E743" s="6">
        <v>-0.42889996930081697</v>
      </c>
      <c r="F743" s="6">
        <v>0.216558577000726</v>
      </c>
      <c r="G743" s="6">
        <v>2.3988525680665E-3</v>
      </c>
      <c r="H743" s="6">
        <v>4.6184149664840399E-2</v>
      </c>
      <c r="I743" s="6" t="s">
        <v>7</v>
      </c>
      <c r="J743" s="6" t="b">
        <v>0</v>
      </c>
    </row>
    <row r="744" spans="1:10" x14ac:dyDescent="0.2">
      <c r="A744" s="6" t="s">
        <v>1311</v>
      </c>
      <c r="B744" s="6" t="s">
        <v>13572</v>
      </c>
      <c r="C744" s="6">
        <v>22359</v>
      </c>
      <c r="D744" s="6">
        <v>64.512844639474906</v>
      </c>
      <c r="E744" s="6">
        <v>-0.271804477285227</v>
      </c>
      <c r="F744" s="6">
        <v>0.118670391508537</v>
      </c>
      <c r="G744" s="6">
        <v>2.4531997748248801E-3</v>
      </c>
      <c r="H744" s="6">
        <v>4.71603998255282E-2</v>
      </c>
      <c r="I744" s="6" t="s">
        <v>14158</v>
      </c>
      <c r="J744" s="6" t="b">
        <v>0</v>
      </c>
    </row>
    <row r="745" spans="1:10" x14ac:dyDescent="0.2">
      <c r="A745" s="6" t="s">
        <v>14552</v>
      </c>
      <c r="B745" s="6" t="s">
        <v>14553</v>
      </c>
      <c r="C745" s="6">
        <v>11686</v>
      </c>
      <c r="D745" s="6">
        <v>3.3907958694460301</v>
      </c>
      <c r="E745" s="6">
        <v>0.93097183663127703</v>
      </c>
      <c r="F745" s="6">
        <v>0.55548930070008895</v>
      </c>
      <c r="G745" s="6">
        <v>2.4697357318829499E-3</v>
      </c>
      <c r="H745" s="6">
        <v>4.7407949448899901E-2</v>
      </c>
      <c r="I745" s="6" t="s">
        <v>14161</v>
      </c>
      <c r="J745" s="6" t="b">
        <v>0</v>
      </c>
    </row>
    <row r="746" spans="1:10" x14ac:dyDescent="0.2">
      <c r="A746" s="6" t="s">
        <v>8214</v>
      </c>
      <c r="B746" s="6" t="s">
        <v>14404</v>
      </c>
      <c r="C746" s="6">
        <v>71878</v>
      </c>
      <c r="D746" s="6">
        <v>4.9301361209655399</v>
      </c>
      <c r="E746" s="6">
        <v>0.801027918529571</v>
      </c>
      <c r="F746" s="6">
        <v>0.50180709077001495</v>
      </c>
      <c r="G746" s="6">
        <v>2.4768199383945599E-3</v>
      </c>
      <c r="H746" s="6">
        <v>4.7473603464169102E-2</v>
      </c>
      <c r="I746" s="6" t="s">
        <v>13429</v>
      </c>
      <c r="J746" s="6" t="b">
        <v>0</v>
      </c>
    </row>
    <row r="747" spans="1:10" x14ac:dyDescent="0.2">
      <c r="A747" s="6" t="s">
        <v>11829</v>
      </c>
      <c r="B747" s="6" t="s">
        <v>14299</v>
      </c>
      <c r="C747" s="6">
        <v>225743</v>
      </c>
      <c r="D747" s="6">
        <v>139.52208597948001</v>
      </c>
      <c r="E747" s="6">
        <v>0.219644367312614</v>
      </c>
      <c r="F747" s="6">
        <v>8.8043428083280806E-2</v>
      </c>
      <c r="G747" s="6">
        <v>2.4990295454755899E-3</v>
      </c>
      <c r="H747" s="6">
        <v>4.7828546263998802E-2</v>
      </c>
      <c r="I747" s="6" t="s">
        <v>7</v>
      </c>
      <c r="J747" s="6" t="b">
        <v>0</v>
      </c>
    </row>
    <row r="748" spans="1:10" x14ac:dyDescent="0.2">
      <c r="A748" s="6" t="s">
        <v>861</v>
      </c>
      <c r="B748" s="6" t="s">
        <v>13553</v>
      </c>
      <c r="C748" s="6">
        <v>24055</v>
      </c>
      <c r="D748" s="6">
        <v>4.0781260362827103</v>
      </c>
      <c r="E748" s="6">
        <v>0.845171060780323</v>
      </c>
      <c r="F748" s="6">
        <v>0.47841134838310101</v>
      </c>
      <c r="G748" s="6">
        <v>2.5127268918541698E-3</v>
      </c>
      <c r="H748" s="6">
        <v>4.8019767459814802E-2</v>
      </c>
      <c r="I748" s="6" t="s">
        <v>6</v>
      </c>
      <c r="J748" s="6" t="b">
        <v>0</v>
      </c>
    </row>
    <row r="749" spans="1:10" x14ac:dyDescent="0.2">
      <c r="A749" s="6" t="s">
        <v>758</v>
      </c>
      <c r="B749" s="6" t="s">
        <v>13798</v>
      </c>
      <c r="C749" s="6">
        <v>83814</v>
      </c>
      <c r="D749" s="6">
        <v>180.04036565270201</v>
      </c>
      <c r="E749" s="6">
        <v>0.18373766850773199</v>
      </c>
      <c r="F749" s="6">
        <v>6.9861092395717694E-2</v>
      </c>
      <c r="G749" s="6">
        <v>2.6112416934691201E-3</v>
      </c>
      <c r="H749" s="6">
        <v>4.96097633757763E-2</v>
      </c>
      <c r="I749" s="6" t="s">
        <v>14522</v>
      </c>
      <c r="J749" s="6" t="b">
        <v>0</v>
      </c>
    </row>
    <row r="750" spans="1:10" x14ac:dyDescent="0.2">
      <c r="A750" s="6" t="s">
        <v>814</v>
      </c>
      <c r="B750" s="6" t="s">
        <v>13509</v>
      </c>
      <c r="C750" s="6">
        <v>18753</v>
      </c>
      <c r="D750" s="6">
        <v>24.451312304811399</v>
      </c>
      <c r="E750" s="6">
        <v>0.43154137020553202</v>
      </c>
      <c r="F750" s="6">
        <v>0.22775675627259201</v>
      </c>
      <c r="G750" s="6">
        <v>2.6781126185934502E-3</v>
      </c>
      <c r="H750" s="6">
        <v>5.0731440349583802E-2</v>
      </c>
      <c r="I750" s="6" t="s">
        <v>14172</v>
      </c>
      <c r="J750" s="6" t="b">
        <v>0</v>
      </c>
    </row>
    <row r="751" spans="1:10" x14ac:dyDescent="0.2">
      <c r="A751" s="6" t="s">
        <v>10122</v>
      </c>
      <c r="B751" s="6" t="s">
        <v>14426</v>
      </c>
      <c r="C751" s="6">
        <v>14406</v>
      </c>
      <c r="D751" s="6">
        <v>120.000753892701</v>
      </c>
      <c r="E751" s="6">
        <v>-0.21056701429723901</v>
      </c>
      <c r="F751" s="6">
        <v>8.3847270932487505E-2</v>
      </c>
      <c r="G751" s="6">
        <v>2.7317140848267898E-3</v>
      </c>
      <c r="H751" s="6">
        <v>5.1445958426018498E-2</v>
      </c>
      <c r="I751" s="6" t="s">
        <v>7</v>
      </c>
      <c r="J751" s="6" t="b">
        <v>0</v>
      </c>
    </row>
    <row r="752" spans="1:10" x14ac:dyDescent="0.2">
      <c r="A752" s="6" t="s">
        <v>12516</v>
      </c>
      <c r="B752" s="6" t="s">
        <v>14927</v>
      </c>
      <c r="C752" s="6">
        <v>13132</v>
      </c>
      <c r="D752" s="6">
        <v>29.4622468337678</v>
      </c>
      <c r="E752" s="6">
        <v>-0.36785906153288001</v>
      </c>
      <c r="F752" s="6">
        <v>0.17975112675927099</v>
      </c>
      <c r="G752" s="6">
        <v>2.7720086346774198E-3</v>
      </c>
      <c r="H752" s="6">
        <v>5.2129050623389503E-2</v>
      </c>
      <c r="I752" s="6" t="s">
        <v>9</v>
      </c>
      <c r="J752" s="6" t="b">
        <v>0</v>
      </c>
    </row>
    <row r="753" spans="1:10" x14ac:dyDescent="0.2">
      <c r="A753" s="6" t="s">
        <v>2888</v>
      </c>
      <c r="B753" s="6" t="s">
        <v>13569</v>
      </c>
      <c r="C753" s="6">
        <v>20284</v>
      </c>
      <c r="D753" s="6">
        <v>45.163390877350601</v>
      </c>
      <c r="E753" s="6">
        <v>0.26284796765748297</v>
      </c>
      <c r="F753" s="6">
        <v>0.116254139103195</v>
      </c>
      <c r="G753" s="6">
        <v>2.7975040393989001E-3</v>
      </c>
      <c r="H753" s="6">
        <v>5.2506138524611799E-2</v>
      </c>
      <c r="I753" s="6" t="s">
        <v>14158</v>
      </c>
      <c r="J753" s="6" t="b">
        <v>0</v>
      </c>
    </row>
    <row r="754" spans="1:10" x14ac:dyDescent="0.2">
      <c r="A754" s="6" t="s">
        <v>6872</v>
      </c>
      <c r="B754" s="6" t="s">
        <v>14928</v>
      </c>
      <c r="C754" s="6">
        <v>53424</v>
      </c>
      <c r="D754" s="6">
        <v>117.137863416678</v>
      </c>
      <c r="E754" s="6">
        <v>0.20542082205510701</v>
      </c>
      <c r="F754" s="6">
        <v>8.1869419836809801E-2</v>
      </c>
      <c r="G754" s="6">
        <v>2.8001652944745501E-3</v>
      </c>
      <c r="H754" s="6">
        <v>5.2506138524611799E-2</v>
      </c>
      <c r="I754" s="6" t="s">
        <v>9</v>
      </c>
      <c r="J754" s="6" t="b">
        <v>0</v>
      </c>
    </row>
    <row r="755" spans="1:10" x14ac:dyDescent="0.2">
      <c r="A755" s="6" t="s">
        <v>1363</v>
      </c>
      <c r="B755" s="6" t="s">
        <v>13551</v>
      </c>
      <c r="C755" s="6">
        <v>14584</v>
      </c>
      <c r="D755" s="6">
        <v>3.9992342043268199</v>
      </c>
      <c r="E755" s="6">
        <v>0.80426985584675403</v>
      </c>
      <c r="F755" s="6">
        <v>0.45803932829884197</v>
      </c>
      <c r="G755" s="6">
        <v>2.8095513756583299E-3</v>
      </c>
      <c r="H755" s="6">
        <v>5.2606007477463898E-2</v>
      </c>
      <c r="I755" s="6" t="s">
        <v>6</v>
      </c>
      <c r="J755" s="6" t="b">
        <v>0</v>
      </c>
    </row>
    <row r="756" spans="1:10" x14ac:dyDescent="0.2">
      <c r="A756" s="6" t="s">
        <v>1219</v>
      </c>
      <c r="B756" s="6" t="s">
        <v>14351</v>
      </c>
      <c r="C756" s="6">
        <v>16524</v>
      </c>
      <c r="D756" s="6">
        <v>51.955464991503099</v>
      </c>
      <c r="E756" s="6">
        <v>-0.27553054447426301</v>
      </c>
      <c r="F756" s="6">
        <v>0.12162016218513499</v>
      </c>
      <c r="G756" s="6">
        <v>2.8142951601152701E-3</v>
      </c>
      <c r="H756" s="6">
        <v>5.2618791327003603E-2</v>
      </c>
      <c r="I756" s="6" t="s">
        <v>13429</v>
      </c>
      <c r="J756" s="6" t="b">
        <v>0</v>
      </c>
    </row>
    <row r="757" spans="1:10" x14ac:dyDescent="0.2">
      <c r="A757" s="6" t="s">
        <v>5540</v>
      </c>
      <c r="B757" s="6" t="s">
        <v>14676</v>
      </c>
      <c r="C757" s="6">
        <v>232441</v>
      </c>
      <c r="D757" s="6">
        <v>6.6957916773609103</v>
      </c>
      <c r="E757" s="6">
        <v>0.62054742120803996</v>
      </c>
      <c r="F757" s="6">
        <v>0.37103326329425901</v>
      </c>
      <c r="G757" s="6">
        <v>2.8282123485966898E-3</v>
      </c>
      <c r="H757" s="6">
        <v>5.2802806052978803E-2</v>
      </c>
      <c r="I757" s="6" t="s">
        <v>8</v>
      </c>
      <c r="J757" s="6" t="b">
        <v>0</v>
      </c>
    </row>
    <row r="758" spans="1:10" x14ac:dyDescent="0.2">
      <c r="A758" s="6" t="s">
        <v>1371</v>
      </c>
      <c r="B758" s="6" t="s">
        <v>13859</v>
      </c>
      <c r="C758" s="6">
        <v>14766</v>
      </c>
      <c r="D758" s="6">
        <v>49.437429831133798</v>
      </c>
      <c r="E758" s="6">
        <v>0.28814278834510698</v>
      </c>
      <c r="F758" s="6">
        <v>0.127894877662524</v>
      </c>
      <c r="G758" s="6">
        <v>2.8436045413361799E-3</v>
      </c>
      <c r="H758" s="6">
        <v>5.3013789988622897E-2</v>
      </c>
      <c r="I758" s="6" t="s">
        <v>13472</v>
      </c>
      <c r="J758" s="6" t="b">
        <v>0</v>
      </c>
    </row>
    <row r="759" spans="1:10" x14ac:dyDescent="0.2">
      <c r="A759" s="6" t="s">
        <v>976</v>
      </c>
      <c r="B759" s="6" t="s">
        <v>13561</v>
      </c>
      <c r="C759" s="6">
        <v>72168</v>
      </c>
      <c r="D759" s="6">
        <v>69.752965697933405</v>
      </c>
      <c r="E759" s="6">
        <v>0.25075969597696701</v>
      </c>
      <c r="F759" s="6">
        <v>0.106663505706765</v>
      </c>
      <c r="G759" s="6">
        <v>2.87646677649777E-3</v>
      </c>
      <c r="H759" s="6">
        <v>5.3479176986581299E-2</v>
      </c>
      <c r="I759" s="6" t="s">
        <v>6</v>
      </c>
      <c r="J759" s="6" t="b">
        <v>0</v>
      </c>
    </row>
    <row r="760" spans="1:10" x14ac:dyDescent="0.2">
      <c r="A760" s="6" t="s">
        <v>1594</v>
      </c>
      <c r="B760" s="6" t="s">
        <v>14929</v>
      </c>
      <c r="C760" s="6">
        <v>12549</v>
      </c>
      <c r="D760" s="6">
        <v>18.016052017618001</v>
      </c>
      <c r="E760" s="6">
        <v>0.37884608742633202</v>
      </c>
      <c r="F760" s="6">
        <v>0.188318963083277</v>
      </c>
      <c r="G760" s="6">
        <v>2.8768222859957698E-3</v>
      </c>
      <c r="H760" s="6">
        <v>5.3479176986581299E-2</v>
      </c>
      <c r="I760" s="6" t="s">
        <v>9</v>
      </c>
      <c r="J760" s="6" t="b">
        <v>0</v>
      </c>
    </row>
    <row r="761" spans="1:10" x14ac:dyDescent="0.2">
      <c r="A761" s="6" t="s">
        <v>1570</v>
      </c>
      <c r="B761" s="6" t="s">
        <v>14658</v>
      </c>
      <c r="C761" s="6">
        <v>68655</v>
      </c>
      <c r="D761" s="6">
        <v>4.9846847439840198</v>
      </c>
      <c r="E761" s="6">
        <v>0.55057711182654301</v>
      </c>
      <c r="F761" s="6">
        <v>0.44911409507059802</v>
      </c>
      <c r="G761" s="6">
        <v>2.8834552106954598E-3</v>
      </c>
      <c r="H761" s="6">
        <v>5.3525686482780797E-2</v>
      </c>
      <c r="I761" s="6" t="s">
        <v>8</v>
      </c>
      <c r="J761" s="6" t="b">
        <v>0</v>
      </c>
    </row>
    <row r="762" spans="1:10" x14ac:dyDescent="0.2">
      <c r="A762" s="6" t="s">
        <v>522</v>
      </c>
      <c r="B762" s="6" t="s">
        <v>13178</v>
      </c>
      <c r="C762" s="6">
        <v>56699</v>
      </c>
      <c r="D762" s="6">
        <v>32.332465776251503</v>
      </c>
      <c r="E762" s="6">
        <v>-0.31944724834133498</v>
      </c>
      <c r="F762" s="6">
        <v>0.149420563752478</v>
      </c>
      <c r="G762" s="6">
        <v>2.89078716153567E-3</v>
      </c>
      <c r="H762" s="6">
        <v>5.3585020389152603E-2</v>
      </c>
      <c r="I762" s="6" t="s">
        <v>14526</v>
      </c>
      <c r="J762" s="6" t="b">
        <v>0</v>
      </c>
    </row>
    <row r="763" spans="1:10" x14ac:dyDescent="0.2">
      <c r="A763" s="6" t="s">
        <v>7491</v>
      </c>
      <c r="B763" s="6" t="s">
        <v>14930</v>
      </c>
      <c r="C763" s="6">
        <v>67498</v>
      </c>
      <c r="D763" s="6">
        <v>12.5571496233883</v>
      </c>
      <c r="E763" s="6">
        <v>-0.460049259970636</v>
      </c>
      <c r="F763" s="6">
        <v>0.246369213207558</v>
      </c>
      <c r="G763" s="6">
        <v>2.94283500243246E-3</v>
      </c>
      <c r="H763" s="6">
        <v>5.4394169937970499E-2</v>
      </c>
      <c r="I763" s="6" t="s">
        <v>9</v>
      </c>
      <c r="J763" s="6" t="b">
        <v>0</v>
      </c>
    </row>
    <row r="764" spans="1:10" x14ac:dyDescent="0.2">
      <c r="A764" s="6" t="s">
        <v>378</v>
      </c>
      <c r="B764" s="6" t="s">
        <v>13404</v>
      </c>
      <c r="C764" s="6">
        <v>78449</v>
      </c>
      <c r="D764" s="6">
        <v>2.1041515666871402</v>
      </c>
      <c r="E764" s="6">
        <v>0.130436238999559</v>
      </c>
      <c r="F764" s="6">
        <v>0.25112627804911902</v>
      </c>
      <c r="G764" s="6">
        <v>2.9576896574754099E-3</v>
      </c>
      <c r="H764" s="6">
        <v>5.4590861669385898E-2</v>
      </c>
      <c r="I764" s="6" t="s">
        <v>14006</v>
      </c>
      <c r="J764" s="6" t="b">
        <v>0</v>
      </c>
    </row>
    <row r="765" spans="1:10" x14ac:dyDescent="0.2">
      <c r="A765" s="6" t="s">
        <v>688</v>
      </c>
      <c r="B765" s="6" t="s">
        <v>13271</v>
      </c>
      <c r="C765" s="6">
        <v>22773</v>
      </c>
      <c r="D765" s="6">
        <v>11.879338857938199</v>
      </c>
      <c r="E765" s="6">
        <v>0.48632640409382299</v>
      </c>
      <c r="F765" s="6">
        <v>0.26620706963512097</v>
      </c>
      <c r="G765" s="6">
        <v>3.0127686856160998E-3</v>
      </c>
      <c r="H765" s="6">
        <v>5.5449494118647497E-2</v>
      </c>
      <c r="I765" s="6" t="s">
        <v>13978</v>
      </c>
      <c r="J765" s="6" t="b">
        <v>0</v>
      </c>
    </row>
    <row r="766" spans="1:10" x14ac:dyDescent="0.2">
      <c r="A766" s="6" t="s">
        <v>404</v>
      </c>
      <c r="B766" s="6" t="s">
        <v>13322</v>
      </c>
      <c r="C766" s="6">
        <v>71943</v>
      </c>
      <c r="D766" s="6">
        <v>22.1891411186615</v>
      </c>
      <c r="E766" s="6">
        <v>-0.364522052905909</v>
      </c>
      <c r="F766" s="6">
        <v>0.182224739477089</v>
      </c>
      <c r="G766" s="6">
        <v>3.0122267309082898E-3</v>
      </c>
      <c r="H766" s="6">
        <v>5.5449494118647497E-2</v>
      </c>
      <c r="I766" s="6" t="s">
        <v>14435</v>
      </c>
      <c r="J766" s="6" t="b">
        <v>0</v>
      </c>
    </row>
    <row r="767" spans="1:10" x14ac:dyDescent="0.2">
      <c r="A767" s="6" t="s">
        <v>2084</v>
      </c>
      <c r="B767" s="6" t="s">
        <v>14450</v>
      </c>
      <c r="C767" s="6">
        <v>20716</v>
      </c>
      <c r="D767" s="6">
        <v>6.7073672237961901</v>
      </c>
      <c r="E767" s="6">
        <v>0.603233175170515</v>
      </c>
      <c r="F767" s="6">
        <v>0.36198781207977399</v>
      </c>
      <c r="G767" s="6">
        <v>3.0493768387117402E-3</v>
      </c>
      <c r="H767" s="6">
        <v>5.6043653474025498E-2</v>
      </c>
      <c r="I767" s="6" t="s">
        <v>7</v>
      </c>
      <c r="J767" s="6" t="b">
        <v>0</v>
      </c>
    </row>
    <row r="768" spans="1:10" x14ac:dyDescent="0.2">
      <c r="A768" s="6" t="s">
        <v>520</v>
      </c>
      <c r="B768" s="6" t="s">
        <v>14208</v>
      </c>
      <c r="C768" s="6">
        <v>58207</v>
      </c>
      <c r="D768" s="6">
        <v>1.4929444756240899</v>
      </c>
      <c r="E768" s="6">
        <v>1.35656420311704</v>
      </c>
      <c r="F768" s="6">
        <v>0.92410093516537595</v>
      </c>
      <c r="G768" s="6">
        <v>3.07015874205424E-3</v>
      </c>
      <c r="H768" s="6">
        <v>5.6267530865466202E-2</v>
      </c>
      <c r="I768" s="6" t="s">
        <v>13078</v>
      </c>
      <c r="J768" s="6" t="b">
        <v>0</v>
      </c>
    </row>
    <row r="769" spans="1:10" x14ac:dyDescent="0.2">
      <c r="A769" s="6" t="s">
        <v>480</v>
      </c>
      <c r="B769" s="6" t="s">
        <v>12900</v>
      </c>
      <c r="C769" s="6">
        <v>24136</v>
      </c>
      <c r="D769" s="6">
        <v>153.86565292172</v>
      </c>
      <c r="E769" s="6">
        <v>-0.21563537681242001</v>
      </c>
      <c r="F769" s="6">
        <v>8.7692539981258699E-2</v>
      </c>
      <c r="G769" s="6">
        <v>3.1295612949072999E-3</v>
      </c>
      <c r="H769" s="6">
        <v>5.7273623867392501E-2</v>
      </c>
      <c r="I769" s="6" t="s">
        <v>14894</v>
      </c>
      <c r="J769" s="6" t="b">
        <v>0</v>
      </c>
    </row>
    <row r="770" spans="1:10" x14ac:dyDescent="0.2">
      <c r="A770" s="6" t="s">
        <v>1283</v>
      </c>
      <c r="B770" s="6" t="s">
        <v>13555</v>
      </c>
      <c r="C770" s="6">
        <v>227449</v>
      </c>
      <c r="D770" s="6">
        <v>28.6886853476882</v>
      </c>
      <c r="E770" s="6">
        <v>0.32643214208710303</v>
      </c>
      <c r="F770" s="6">
        <v>0.15350638224985</v>
      </c>
      <c r="G770" s="6">
        <v>3.1354966473027199E-3</v>
      </c>
      <c r="H770" s="6">
        <v>5.7301311789987701E-2</v>
      </c>
      <c r="I770" s="6" t="s">
        <v>6</v>
      </c>
      <c r="J770" s="6" t="b">
        <v>0</v>
      </c>
    </row>
    <row r="771" spans="1:10" x14ac:dyDescent="0.2">
      <c r="A771" s="6" t="s">
        <v>1114</v>
      </c>
      <c r="B771" s="6" t="s">
        <v>14385</v>
      </c>
      <c r="C771" s="6">
        <v>17389</v>
      </c>
      <c r="D771" s="6">
        <v>56.005273642161299</v>
      </c>
      <c r="E771" s="6">
        <v>-0.246627492759142</v>
      </c>
      <c r="F771" s="6">
        <v>0.10659130774582</v>
      </c>
      <c r="G771" s="6">
        <v>3.1504425467227099E-3</v>
      </c>
      <c r="H771" s="6">
        <v>5.74933578561777E-2</v>
      </c>
      <c r="I771" s="6" t="s">
        <v>13455</v>
      </c>
      <c r="J771" s="6" t="b">
        <v>0</v>
      </c>
    </row>
    <row r="772" spans="1:10" x14ac:dyDescent="0.2">
      <c r="A772" s="6" t="s">
        <v>111</v>
      </c>
      <c r="B772" s="6" t="s">
        <v>13221</v>
      </c>
      <c r="C772" s="6">
        <v>71435</v>
      </c>
      <c r="D772" s="6">
        <v>133.72318443680399</v>
      </c>
      <c r="E772" s="6">
        <v>0.20729694433408499</v>
      </c>
      <c r="F772" s="6">
        <v>8.4424543599649196E-2</v>
      </c>
      <c r="G772" s="6">
        <v>3.1907489636343201E-3</v>
      </c>
      <c r="H772" s="6">
        <v>5.7902709134187401E-2</v>
      </c>
      <c r="I772" s="6" t="s">
        <v>14565</v>
      </c>
      <c r="J772" s="6" t="b">
        <v>0</v>
      </c>
    </row>
    <row r="773" spans="1:10" x14ac:dyDescent="0.2">
      <c r="A773" s="6" t="s">
        <v>426</v>
      </c>
      <c r="B773" s="6" t="s">
        <v>13165</v>
      </c>
      <c r="C773" s="6">
        <v>21753</v>
      </c>
      <c r="D773" s="6">
        <v>4.9237063748260397</v>
      </c>
      <c r="E773" s="6">
        <v>0.75298331189688406</v>
      </c>
      <c r="F773" s="6">
        <v>0.49279020097898302</v>
      </c>
      <c r="G773" s="6">
        <v>3.2293972099848799E-3</v>
      </c>
      <c r="H773" s="6">
        <v>5.8440362639349402E-2</v>
      </c>
      <c r="I773" s="6" t="s">
        <v>14526</v>
      </c>
      <c r="J773" s="6" t="b">
        <v>0</v>
      </c>
    </row>
    <row r="774" spans="1:10" x14ac:dyDescent="0.2">
      <c r="A774" s="6" t="s">
        <v>172</v>
      </c>
      <c r="B774" s="6" t="s">
        <v>13267</v>
      </c>
      <c r="C774" s="6">
        <v>78286</v>
      </c>
      <c r="D774" s="6">
        <v>106.978823281712</v>
      </c>
      <c r="E774" s="6">
        <v>0.24155763430586699</v>
      </c>
      <c r="F774" s="6">
        <v>0.103802386133049</v>
      </c>
      <c r="G774" s="6">
        <v>3.2651098821852402E-3</v>
      </c>
      <c r="H774" s="6">
        <v>5.8840095609838897E-2</v>
      </c>
      <c r="I774" s="6" t="s">
        <v>13967</v>
      </c>
      <c r="J774" s="6" t="b">
        <v>0</v>
      </c>
    </row>
    <row r="775" spans="1:10" x14ac:dyDescent="0.2">
      <c r="A775" s="6" t="s">
        <v>6065</v>
      </c>
      <c r="B775" s="6" t="s">
        <v>14438</v>
      </c>
      <c r="C775" s="6">
        <v>54473</v>
      </c>
      <c r="D775" s="6">
        <v>93.146341381012306</v>
      </c>
      <c r="E775" s="6">
        <v>0.20930206565197801</v>
      </c>
      <c r="F775" s="6">
        <v>8.6315130297013098E-2</v>
      </c>
      <c r="G775" s="6">
        <v>3.2779534464751499E-3</v>
      </c>
      <c r="H775" s="6">
        <v>5.8989503897192402E-2</v>
      </c>
      <c r="I775" s="6" t="s">
        <v>13455</v>
      </c>
      <c r="J775" s="6" t="b">
        <v>0</v>
      </c>
    </row>
    <row r="776" spans="1:10" x14ac:dyDescent="0.2">
      <c r="A776" s="6" t="s">
        <v>804</v>
      </c>
      <c r="B776" s="6" t="s">
        <v>13566</v>
      </c>
      <c r="C776" s="6">
        <v>209225</v>
      </c>
      <c r="D776" s="6">
        <v>12.279879768586801</v>
      </c>
      <c r="E776" s="6">
        <v>-0.45072065996558203</v>
      </c>
      <c r="F776" s="6">
        <v>0.25564218114503601</v>
      </c>
      <c r="G776" s="6">
        <v>3.3808297147710502E-3</v>
      </c>
      <c r="H776" s="6">
        <v>6.0588396423635602E-2</v>
      </c>
      <c r="I776" s="6" t="s">
        <v>6</v>
      </c>
      <c r="J776" s="6" t="b">
        <v>0</v>
      </c>
    </row>
    <row r="777" spans="1:10" x14ac:dyDescent="0.2">
      <c r="A777" s="6" t="s">
        <v>8454</v>
      </c>
      <c r="B777" s="6" t="s">
        <v>14555</v>
      </c>
      <c r="C777" s="6">
        <v>234395</v>
      </c>
      <c r="D777" s="6">
        <v>2.7978243387187902</v>
      </c>
      <c r="E777" s="6">
        <v>-0.86697530168967196</v>
      </c>
      <c r="F777" s="6">
        <v>0.59665078152614304</v>
      </c>
      <c r="G777" s="6">
        <v>3.4094366489101301E-3</v>
      </c>
      <c r="H777" s="6">
        <v>6.07748286489493E-2</v>
      </c>
      <c r="I777" s="6" t="s">
        <v>14161</v>
      </c>
      <c r="J777" s="6" t="b">
        <v>0</v>
      </c>
    </row>
    <row r="778" spans="1:10" x14ac:dyDescent="0.2">
      <c r="A778" s="6" t="s">
        <v>2474</v>
      </c>
      <c r="B778" s="6" t="s">
        <v>14462</v>
      </c>
      <c r="C778" s="6">
        <v>244745</v>
      </c>
      <c r="D778" s="6">
        <v>60.353794795852302</v>
      </c>
      <c r="E778" s="6">
        <v>-0.279962183718027</v>
      </c>
      <c r="F778" s="6">
        <v>0.12769033494193699</v>
      </c>
      <c r="G778" s="6">
        <v>3.4056187826339199E-3</v>
      </c>
      <c r="H778" s="6">
        <v>6.07748286489493E-2</v>
      </c>
      <c r="I778" s="6" t="s">
        <v>7</v>
      </c>
      <c r="J778" s="6" t="b">
        <v>0</v>
      </c>
    </row>
    <row r="779" spans="1:10" x14ac:dyDescent="0.2">
      <c r="A779" s="6" t="s">
        <v>602</v>
      </c>
      <c r="B779" s="6" t="s">
        <v>17</v>
      </c>
      <c r="C779" s="6">
        <v>12263</v>
      </c>
      <c r="D779" s="6">
        <v>3.88304787243018</v>
      </c>
      <c r="E779" s="6">
        <v>0.79795964255243801</v>
      </c>
      <c r="F779" s="6">
        <v>0.51999043914001397</v>
      </c>
      <c r="G779" s="6">
        <v>3.39709001760111E-3</v>
      </c>
      <c r="H779" s="6">
        <v>6.07748286489493E-2</v>
      </c>
      <c r="I779" s="6" t="s">
        <v>13976</v>
      </c>
      <c r="J779" s="6" t="b">
        <v>0</v>
      </c>
    </row>
    <row r="780" spans="1:10" x14ac:dyDescent="0.2">
      <c r="A780" s="6" t="s">
        <v>1855</v>
      </c>
      <c r="B780" s="6" t="s">
        <v>13496</v>
      </c>
      <c r="C780" s="6">
        <v>236285</v>
      </c>
      <c r="D780" s="6">
        <v>5.0386698377444503</v>
      </c>
      <c r="E780" s="6">
        <v>0.71464768615157204</v>
      </c>
      <c r="F780" s="6">
        <v>0.47189761821563397</v>
      </c>
      <c r="G780" s="6">
        <v>3.4566024827327501E-3</v>
      </c>
      <c r="H780" s="6">
        <v>6.13901829336038E-2</v>
      </c>
      <c r="I780" s="6" t="s">
        <v>13998</v>
      </c>
      <c r="J780" s="6" t="b">
        <v>0</v>
      </c>
    </row>
    <row r="781" spans="1:10" x14ac:dyDescent="0.2">
      <c r="A781" s="6" t="s">
        <v>489</v>
      </c>
      <c r="B781" s="6" t="s">
        <v>13383</v>
      </c>
      <c r="C781" s="6">
        <v>76566</v>
      </c>
      <c r="D781" s="6">
        <v>18.018284027316401</v>
      </c>
      <c r="E781" s="6">
        <v>0.39694746138283599</v>
      </c>
      <c r="F781" s="6">
        <v>0.212903037520038</v>
      </c>
      <c r="G781" s="6">
        <v>3.4587353200224401E-3</v>
      </c>
      <c r="H781" s="6">
        <v>6.13901829336038E-2</v>
      </c>
      <c r="I781" s="6" t="s">
        <v>13976</v>
      </c>
      <c r="J781" s="6" t="b">
        <v>0</v>
      </c>
    </row>
    <row r="782" spans="1:10" x14ac:dyDescent="0.2">
      <c r="A782" s="6" t="s">
        <v>603</v>
      </c>
      <c r="B782" s="6" t="s">
        <v>13379</v>
      </c>
      <c r="C782" s="6">
        <v>12778</v>
      </c>
      <c r="D782" s="6">
        <v>8.9344369044866294</v>
      </c>
      <c r="E782" s="6">
        <v>0.48657973592724701</v>
      </c>
      <c r="F782" s="6">
        <v>0.28295092516166698</v>
      </c>
      <c r="G782" s="6">
        <v>3.5116164436475002E-3</v>
      </c>
      <c r="H782" s="6">
        <v>6.2243521559973598E-2</v>
      </c>
      <c r="I782" s="6" t="s">
        <v>13976</v>
      </c>
      <c r="J782" s="6" t="b">
        <v>0</v>
      </c>
    </row>
    <row r="783" spans="1:10" x14ac:dyDescent="0.2">
      <c r="A783" s="6" t="s">
        <v>6156</v>
      </c>
      <c r="B783" s="6" t="s">
        <v>14636</v>
      </c>
      <c r="C783" s="6">
        <v>56461</v>
      </c>
      <c r="D783" s="6">
        <v>43.6599940994615</v>
      </c>
      <c r="E783" s="6">
        <v>-0.26870704249127803</v>
      </c>
      <c r="F783" s="6">
        <v>0.121142762803729</v>
      </c>
      <c r="G783" s="6">
        <v>3.5560236760634801E-3</v>
      </c>
      <c r="H783" s="6">
        <v>6.2944533839828495E-2</v>
      </c>
      <c r="I783" s="6" t="s">
        <v>8</v>
      </c>
      <c r="J783" s="6" t="b">
        <v>0</v>
      </c>
    </row>
    <row r="784" spans="1:10" x14ac:dyDescent="0.2">
      <c r="A784" s="6" t="s">
        <v>1229</v>
      </c>
      <c r="B784" s="6" t="s">
        <v>14931</v>
      </c>
      <c r="C784" s="6">
        <v>15360</v>
      </c>
      <c r="D784" s="6">
        <v>18.562930617159701</v>
      </c>
      <c r="E784" s="6">
        <v>0.44111450160042798</v>
      </c>
      <c r="F784" s="6">
        <v>0.25267505007897501</v>
      </c>
      <c r="G784" s="6">
        <v>3.6111665851524901E-3</v>
      </c>
      <c r="H784" s="6">
        <v>6.38334044254035E-2</v>
      </c>
      <c r="I784" s="6" t="s">
        <v>9</v>
      </c>
      <c r="J784" s="6" t="b">
        <v>0</v>
      </c>
    </row>
    <row r="785" spans="1:10" x14ac:dyDescent="0.2">
      <c r="A785" s="6" t="s">
        <v>1971</v>
      </c>
      <c r="B785" s="6" t="s">
        <v>14339</v>
      </c>
      <c r="C785" s="6">
        <v>72500</v>
      </c>
      <c r="D785" s="6">
        <v>10.2587453790612</v>
      </c>
      <c r="E785" s="6">
        <v>-0.47187080278837301</v>
      </c>
      <c r="F785" s="6">
        <v>0.27192948770219499</v>
      </c>
      <c r="G785" s="6">
        <v>3.6298662186885901E-3</v>
      </c>
      <c r="H785" s="6">
        <v>6.3989355912310295E-2</v>
      </c>
      <c r="I785" s="6" t="s">
        <v>13455</v>
      </c>
      <c r="J785" s="6" t="b">
        <v>0</v>
      </c>
    </row>
    <row r="786" spans="1:10" x14ac:dyDescent="0.2">
      <c r="A786" s="6" t="s">
        <v>7206</v>
      </c>
      <c r="B786" s="6" t="s">
        <v>14396</v>
      </c>
      <c r="C786" s="6">
        <v>228662</v>
      </c>
      <c r="D786" s="6">
        <v>132.29544351207599</v>
      </c>
      <c r="E786" s="6">
        <v>-0.25696405302564801</v>
      </c>
      <c r="F786" s="6">
        <v>0.11722604022578199</v>
      </c>
      <c r="G786" s="6">
        <v>3.6287058185722901E-3</v>
      </c>
      <c r="H786" s="6">
        <v>6.3989355912310295E-2</v>
      </c>
      <c r="I786" s="6" t="s">
        <v>13429</v>
      </c>
      <c r="J786" s="6" t="b">
        <v>0</v>
      </c>
    </row>
    <row r="787" spans="1:10" x14ac:dyDescent="0.2">
      <c r="A787" s="6" t="s">
        <v>2377</v>
      </c>
      <c r="B787" s="6" t="s">
        <v>14540</v>
      </c>
      <c r="C787" s="6">
        <v>98396</v>
      </c>
      <c r="D787" s="6">
        <v>45.974063178160797</v>
      </c>
      <c r="E787" s="6">
        <v>0.25067816272457799</v>
      </c>
      <c r="F787" s="6">
        <v>0.11179113643133599</v>
      </c>
      <c r="G787" s="6">
        <v>3.6615634402803201E-3</v>
      </c>
      <c r="H787" s="6">
        <v>6.4372968108157499E-2</v>
      </c>
      <c r="I787" s="6" t="s">
        <v>13493</v>
      </c>
      <c r="J787" s="6" t="b">
        <v>0</v>
      </c>
    </row>
    <row r="788" spans="1:10" x14ac:dyDescent="0.2">
      <c r="A788" s="6" t="s">
        <v>4907</v>
      </c>
      <c r="B788" s="6" t="s">
        <v>14932</v>
      </c>
      <c r="C788" s="6">
        <v>69259</v>
      </c>
      <c r="D788" s="6">
        <v>37.669884043939803</v>
      </c>
      <c r="E788" s="6">
        <v>0.28193132597190801</v>
      </c>
      <c r="F788" s="6">
        <v>0.13140453110550299</v>
      </c>
      <c r="G788" s="6">
        <v>3.6732618594111002E-3</v>
      </c>
      <c r="H788" s="6">
        <v>6.4403861857090197E-2</v>
      </c>
      <c r="I788" s="6" t="s">
        <v>9</v>
      </c>
      <c r="J788" s="6" t="b">
        <v>0</v>
      </c>
    </row>
    <row r="789" spans="1:10" x14ac:dyDescent="0.2">
      <c r="A789" s="6" t="s">
        <v>4516</v>
      </c>
      <c r="B789" s="6" t="s">
        <v>13563</v>
      </c>
      <c r="C789" s="6">
        <v>15490</v>
      </c>
      <c r="D789" s="6">
        <v>44.070678802137301</v>
      </c>
      <c r="E789" s="6">
        <v>0.25606582611463602</v>
      </c>
      <c r="F789" s="6">
        <v>0.115263260487366</v>
      </c>
      <c r="G789" s="6">
        <v>3.7052538699149399E-3</v>
      </c>
      <c r="H789" s="6">
        <v>6.4702121822759903E-2</v>
      </c>
      <c r="I789" s="6" t="s">
        <v>6</v>
      </c>
      <c r="J789" s="6" t="b">
        <v>0</v>
      </c>
    </row>
    <row r="790" spans="1:10" x14ac:dyDescent="0.2">
      <c r="A790" s="6" t="s">
        <v>1965</v>
      </c>
      <c r="B790" s="6" t="s">
        <v>14673</v>
      </c>
      <c r="C790" s="6">
        <v>433904</v>
      </c>
      <c r="D790" s="6">
        <v>65.751288828568093</v>
      </c>
      <c r="E790" s="6">
        <v>0.245277666758004</v>
      </c>
      <c r="F790" s="6">
        <v>0.10568520946585901</v>
      </c>
      <c r="G790" s="6">
        <v>3.70175279653821E-3</v>
      </c>
      <c r="H790" s="6">
        <v>6.4702121822759903E-2</v>
      </c>
      <c r="I790" s="6" t="s">
        <v>13459</v>
      </c>
      <c r="J790" s="6" t="b">
        <v>0</v>
      </c>
    </row>
    <row r="791" spans="1:10" x14ac:dyDescent="0.2">
      <c r="A791" s="6" t="s">
        <v>793</v>
      </c>
      <c r="B791" s="6" t="s">
        <v>14274</v>
      </c>
      <c r="C791" s="6">
        <v>14561</v>
      </c>
      <c r="D791" s="6">
        <v>13.0256134395292</v>
      </c>
      <c r="E791" s="6">
        <v>-0.40916060729229498</v>
      </c>
      <c r="F791" s="6">
        <v>0.22454472322966401</v>
      </c>
      <c r="G791" s="6">
        <v>3.7173176439928798E-3</v>
      </c>
      <c r="H791" s="6">
        <v>6.4738285904859805E-2</v>
      </c>
      <c r="I791" s="6" t="s">
        <v>5</v>
      </c>
      <c r="J791" s="6" t="b">
        <v>0</v>
      </c>
    </row>
    <row r="792" spans="1:10" x14ac:dyDescent="0.2">
      <c r="A792" s="6" t="s">
        <v>1178</v>
      </c>
      <c r="B792" s="6" t="s">
        <v>14430</v>
      </c>
      <c r="C792" s="6">
        <v>13024</v>
      </c>
      <c r="D792" s="6">
        <v>5.2590173460258196</v>
      </c>
      <c r="E792" s="6">
        <v>0.62316967546033297</v>
      </c>
      <c r="F792" s="6">
        <v>0.39854503129902202</v>
      </c>
      <c r="G792" s="6">
        <v>3.7283175350549401E-3</v>
      </c>
      <c r="H792" s="6">
        <v>6.4842698391552794E-2</v>
      </c>
      <c r="I792" s="6" t="s">
        <v>13455</v>
      </c>
      <c r="J792" s="6" t="b">
        <v>0</v>
      </c>
    </row>
    <row r="793" spans="1:10" x14ac:dyDescent="0.2">
      <c r="A793" s="6" t="s">
        <v>277</v>
      </c>
      <c r="B793" s="6" t="s">
        <v>13377</v>
      </c>
      <c r="C793" s="6">
        <v>13197</v>
      </c>
      <c r="D793" s="6">
        <v>6.9376583654201802</v>
      </c>
      <c r="E793" s="6">
        <v>0.58447724865498896</v>
      </c>
      <c r="F793" s="6">
        <v>0.35777211224641597</v>
      </c>
      <c r="G793" s="6">
        <v>3.7400094183386002E-3</v>
      </c>
      <c r="H793" s="6">
        <v>6.4958849910741703E-2</v>
      </c>
      <c r="I793" s="6" t="s">
        <v>13976</v>
      </c>
      <c r="J793" s="6" t="b">
        <v>0</v>
      </c>
    </row>
    <row r="794" spans="1:10" x14ac:dyDescent="0.2">
      <c r="A794" s="6" t="s">
        <v>130</v>
      </c>
      <c r="B794" s="6" t="s">
        <v>13313</v>
      </c>
      <c r="C794" s="6">
        <v>22033</v>
      </c>
      <c r="D794" s="6">
        <v>4.9954277648868599</v>
      </c>
      <c r="E794" s="6">
        <v>0.65701946959409496</v>
      </c>
      <c r="F794" s="6">
        <v>0.416634020292733</v>
      </c>
      <c r="G794" s="6">
        <v>3.7553029647642401E-3</v>
      </c>
      <c r="H794" s="6">
        <v>6.5137162669946694E-2</v>
      </c>
      <c r="I794" s="6" t="s">
        <v>14435</v>
      </c>
      <c r="J794" s="6" t="b">
        <v>0</v>
      </c>
    </row>
    <row r="795" spans="1:10" x14ac:dyDescent="0.2">
      <c r="A795" s="6" t="s">
        <v>546</v>
      </c>
      <c r="B795" s="6" t="s">
        <v>13394</v>
      </c>
      <c r="C795" s="6">
        <v>76123</v>
      </c>
      <c r="D795" s="6">
        <v>6.7338000304367904</v>
      </c>
      <c r="E795" s="6">
        <v>0.64247877776012896</v>
      </c>
      <c r="F795" s="6">
        <v>0.41898015309697201</v>
      </c>
      <c r="G795" s="6">
        <v>3.8024134990322302E-3</v>
      </c>
      <c r="H795" s="6">
        <v>6.5778199875781901E-2</v>
      </c>
      <c r="I795" s="6" t="s">
        <v>13994</v>
      </c>
      <c r="J795" s="6" t="b">
        <v>0</v>
      </c>
    </row>
    <row r="796" spans="1:10" x14ac:dyDescent="0.2">
      <c r="A796" s="6" t="s">
        <v>9507</v>
      </c>
      <c r="B796" s="6" t="s">
        <v>14933</v>
      </c>
      <c r="C796" s="6">
        <v>20230</v>
      </c>
      <c r="D796" s="6">
        <v>230.35792783054501</v>
      </c>
      <c r="E796" s="6">
        <v>-0.171557761276107</v>
      </c>
      <c r="F796" s="6">
        <v>6.7034775377418906E-2</v>
      </c>
      <c r="G796" s="6">
        <v>3.8106886859855201E-3</v>
      </c>
      <c r="H796" s="6">
        <v>6.5833457739085804E-2</v>
      </c>
      <c r="I796" s="6" t="s">
        <v>9</v>
      </c>
      <c r="J796" s="6" t="b">
        <v>0</v>
      </c>
    </row>
    <row r="797" spans="1:10" x14ac:dyDescent="0.2">
      <c r="A797" s="6" t="s">
        <v>536</v>
      </c>
      <c r="B797" s="6" t="s">
        <v>14213</v>
      </c>
      <c r="C797" s="6">
        <v>21907</v>
      </c>
      <c r="D797" s="6">
        <v>7.5811119817857797</v>
      </c>
      <c r="E797" s="6">
        <v>-0.52391359286445705</v>
      </c>
      <c r="F797" s="6">
        <v>0.32717327523923401</v>
      </c>
      <c r="G797" s="6">
        <v>3.8298086778493301E-3</v>
      </c>
      <c r="H797" s="6">
        <v>6.5900174022435407E-2</v>
      </c>
      <c r="I797" s="6" t="s">
        <v>13078</v>
      </c>
      <c r="J797" s="6" t="b">
        <v>0</v>
      </c>
    </row>
    <row r="798" spans="1:10" x14ac:dyDescent="0.2">
      <c r="A798" s="6" t="s">
        <v>340</v>
      </c>
      <c r="B798" s="6" t="s">
        <v>14168</v>
      </c>
      <c r="C798" s="6">
        <v>11352</v>
      </c>
      <c r="D798" s="6">
        <v>77.482136246591196</v>
      </c>
      <c r="E798" s="6">
        <v>0.223045179008727</v>
      </c>
      <c r="F798" s="6">
        <v>9.6122584343911202E-2</v>
      </c>
      <c r="G798" s="6">
        <v>3.83527640810064E-3</v>
      </c>
      <c r="H798" s="6">
        <v>6.5906732652201497E-2</v>
      </c>
      <c r="I798" s="6" t="s">
        <v>13095</v>
      </c>
      <c r="J798" s="6" t="b">
        <v>0</v>
      </c>
    </row>
    <row r="799" spans="1:10" x14ac:dyDescent="0.2">
      <c r="A799" s="6" t="s">
        <v>10702</v>
      </c>
      <c r="B799" s="6" t="s">
        <v>14349</v>
      </c>
      <c r="C799" s="6">
        <v>13175</v>
      </c>
      <c r="D799" s="6">
        <v>561.48087515656096</v>
      </c>
      <c r="E799" s="6">
        <v>-0.167328218939266</v>
      </c>
      <c r="F799" s="6">
        <v>6.6225185751501006E-2</v>
      </c>
      <c r="G799" s="6">
        <v>3.8423431980278101E-3</v>
      </c>
      <c r="H799" s="6">
        <v>6.5940716313703795E-2</v>
      </c>
      <c r="I799" s="6" t="s">
        <v>13429</v>
      </c>
      <c r="J799" s="6" t="b">
        <v>0</v>
      </c>
    </row>
    <row r="800" spans="1:10" x14ac:dyDescent="0.2">
      <c r="A800" s="6" t="s">
        <v>830</v>
      </c>
      <c r="B800" s="6" t="s">
        <v>13537</v>
      </c>
      <c r="C800" s="6">
        <v>18654</v>
      </c>
      <c r="D800" s="6">
        <v>4.5685487891254004</v>
      </c>
      <c r="E800" s="6">
        <v>0.68561024454039599</v>
      </c>
      <c r="F800" s="6">
        <v>0.46476154398897501</v>
      </c>
      <c r="G800" s="6">
        <v>3.8724011066442101E-3</v>
      </c>
      <c r="H800" s="6">
        <v>6.6368652299985495E-2</v>
      </c>
      <c r="I800" s="6" t="s">
        <v>14125</v>
      </c>
      <c r="J800" s="6" t="b">
        <v>0</v>
      </c>
    </row>
    <row r="801" spans="1:10" x14ac:dyDescent="0.2">
      <c r="A801" s="6" t="s">
        <v>8111</v>
      </c>
      <c r="B801" s="6" t="s">
        <v>14331</v>
      </c>
      <c r="C801" s="6">
        <v>269529</v>
      </c>
      <c r="D801" s="6">
        <v>35.668044442067199</v>
      </c>
      <c r="E801" s="6">
        <v>0.28143210481831399</v>
      </c>
      <c r="F801" s="6">
        <v>0.13356956185292301</v>
      </c>
      <c r="G801" s="6">
        <v>3.8976399978644201E-3</v>
      </c>
      <c r="H801" s="6">
        <v>6.6624962338165297E-2</v>
      </c>
      <c r="I801" s="6" t="s">
        <v>14007</v>
      </c>
      <c r="J801" s="6" t="b">
        <v>0</v>
      </c>
    </row>
    <row r="802" spans="1:10" x14ac:dyDescent="0.2">
      <c r="A802" s="6" t="s">
        <v>2567</v>
      </c>
      <c r="B802" s="6" t="s">
        <v>13498</v>
      </c>
      <c r="C802" s="6">
        <v>16001</v>
      </c>
      <c r="D802" s="6">
        <v>154.111319410862</v>
      </c>
      <c r="E802" s="6">
        <v>0.16332350216222599</v>
      </c>
      <c r="F802" s="6">
        <v>6.4568070255798193E-2</v>
      </c>
      <c r="G802" s="6">
        <v>4.0102723653256296E-3</v>
      </c>
      <c r="H802" s="6">
        <v>6.8190418684414902E-2</v>
      </c>
      <c r="I802" s="6" t="s">
        <v>13998</v>
      </c>
      <c r="J802" s="6" t="b">
        <v>0</v>
      </c>
    </row>
    <row r="803" spans="1:10" x14ac:dyDescent="0.2">
      <c r="A803" s="6" t="s">
        <v>559</v>
      </c>
      <c r="B803" s="6" t="s">
        <v>13392</v>
      </c>
      <c r="C803" s="6">
        <v>234796</v>
      </c>
      <c r="D803" s="6">
        <v>2.4828907692411399</v>
      </c>
      <c r="E803" s="6">
        <v>0.15504039520340199</v>
      </c>
      <c r="F803" s="6">
        <v>0.326010030322545</v>
      </c>
      <c r="G803" s="6">
        <v>4.0224289189480303E-3</v>
      </c>
      <c r="H803" s="6">
        <v>6.8223173854745106E-2</v>
      </c>
      <c r="I803" s="6" t="s">
        <v>13994</v>
      </c>
      <c r="J803" s="6" t="b">
        <v>0</v>
      </c>
    </row>
    <row r="804" spans="1:10" x14ac:dyDescent="0.2">
      <c r="A804" s="6" t="s">
        <v>8922</v>
      </c>
      <c r="B804" s="6" t="s">
        <v>14689</v>
      </c>
      <c r="C804" s="6">
        <v>18162</v>
      </c>
      <c r="D804" s="6">
        <v>17.504444898640799</v>
      </c>
      <c r="E804" s="6">
        <v>0.45368512986512799</v>
      </c>
      <c r="F804" s="6">
        <v>0.28202150827133998</v>
      </c>
      <c r="G804" s="6">
        <v>4.0279947517851402E-3</v>
      </c>
      <c r="H804" s="6">
        <v>6.8223173854745106E-2</v>
      </c>
      <c r="I804" s="6" t="s">
        <v>13459</v>
      </c>
      <c r="J804" s="6" t="b">
        <v>0</v>
      </c>
    </row>
    <row r="805" spans="1:10" x14ac:dyDescent="0.2">
      <c r="A805" s="6" t="s">
        <v>11781</v>
      </c>
      <c r="B805" s="6" t="s">
        <v>14683</v>
      </c>
      <c r="C805" s="6">
        <v>117109</v>
      </c>
      <c r="D805" s="6">
        <v>52.5127656962853</v>
      </c>
      <c r="E805" s="6">
        <v>0.25379082384068202</v>
      </c>
      <c r="F805" s="6">
        <v>0.11722348191637399</v>
      </c>
      <c r="G805" s="6">
        <v>4.0923090572913901E-3</v>
      </c>
      <c r="H805" s="6">
        <v>6.92219953724863E-2</v>
      </c>
      <c r="I805" s="6" t="s">
        <v>13459</v>
      </c>
      <c r="J805" s="6" t="b">
        <v>0</v>
      </c>
    </row>
    <row r="806" spans="1:10" x14ac:dyDescent="0.2">
      <c r="A806" s="6" t="s">
        <v>891</v>
      </c>
      <c r="B806" s="6" t="s">
        <v>13476</v>
      </c>
      <c r="C806" s="6">
        <v>50794</v>
      </c>
      <c r="D806" s="6">
        <v>149.357155915525</v>
      </c>
      <c r="E806" s="6">
        <v>0.18647390815086801</v>
      </c>
      <c r="F806" s="6">
        <v>7.7693735916331094E-2</v>
      </c>
      <c r="G806" s="6">
        <v>4.2812720640499104E-3</v>
      </c>
      <c r="H806" s="6">
        <v>7.2135815518718796E-2</v>
      </c>
      <c r="I806" s="6" t="s">
        <v>14135</v>
      </c>
      <c r="J806" s="6" t="b">
        <v>0</v>
      </c>
    </row>
    <row r="807" spans="1:10" x14ac:dyDescent="0.2">
      <c r="A807" s="6" t="s">
        <v>1925</v>
      </c>
      <c r="B807" s="6" t="s">
        <v>13539</v>
      </c>
      <c r="C807" s="6">
        <v>71279</v>
      </c>
      <c r="D807" s="6">
        <v>26.2528364382711</v>
      </c>
      <c r="E807" s="6">
        <v>0.33288698414006102</v>
      </c>
      <c r="F807" s="6">
        <v>0.177471773633678</v>
      </c>
      <c r="G807" s="6">
        <v>4.33396129226546E-3</v>
      </c>
      <c r="H807" s="6">
        <v>7.26457134073525E-2</v>
      </c>
      <c r="I807" s="6" t="s">
        <v>14125</v>
      </c>
      <c r="J807" s="6" t="b">
        <v>0</v>
      </c>
    </row>
    <row r="808" spans="1:10" x14ac:dyDescent="0.2">
      <c r="A808" s="6" t="s">
        <v>4333</v>
      </c>
      <c r="B808" s="6" t="s">
        <v>13781</v>
      </c>
      <c r="C808" s="6">
        <v>17260</v>
      </c>
      <c r="D808" s="6">
        <v>236.734357807598</v>
      </c>
      <c r="E808" s="6">
        <v>-0.201382530975908</v>
      </c>
      <c r="F808" s="6">
        <v>8.4669479082247395E-2</v>
      </c>
      <c r="G808" s="6">
        <v>4.33183820652722E-3</v>
      </c>
      <c r="H808" s="6">
        <v>7.26457134073525E-2</v>
      </c>
      <c r="I808" s="6" t="s">
        <v>14541</v>
      </c>
      <c r="J808" s="6" t="b">
        <v>0</v>
      </c>
    </row>
    <row r="809" spans="1:10" x14ac:dyDescent="0.2">
      <c r="A809" s="6" t="s">
        <v>413</v>
      </c>
      <c r="B809" s="6" t="s">
        <v>14184</v>
      </c>
      <c r="C809" s="6">
        <v>50770</v>
      </c>
      <c r="D809" s="6">
        <v>33.369376616544997</v>
      </c>
      <c r="E809" s="6">
        <v>0.31209643487828997</v>
      </c>
      <c r="F809" s="6">
        <v>0.158706412767945</v>
      </c>
      <c r="G809" s="6">
        <v>4.3435400178862297E-3</v>
      </c>
      <c r="H809" s="6">
        <v>7.2685526301515493E-2</v>
      </c>
      <c r="I809" s="6" t="s">
        <v>5</v>
      </c>
      <c r="J809" s="6" t="b">
        <v>0</v>
      </c>
    </row>
    <row r="810" spans="1:10" x14ac:dyDescent="0.2">
      <c r="A810" s="6" t="s">
        <v>660</v>
      </c>
      <c r="B810" s="6" t="s">
        <v>13380</v>
      </c>
      <c r="C810" s="6">
        <v>207781</v>
      </c>
      <c r="D810" s="6">
        <v>10.804746309406299</v>
      </c>
      <c r="E810" s="6">
        <v>0.44669936532413501</v>
      </c>
      <c r="F810" s="6">
        <v>0.27124917305858698</v>
      </c>
      <c r="G810" s="6">
        <v>4.3475559839217803E-3</v>
      </c>
      <c r="H810" s="6">
        <v>7.2685526301515493E-2</v>
      </c>
      <c r="I810" s="6" t="s">
        <v>13976</v>
      </c>
      <c r="J810" s="6" t="b">
        <v>0</v>
      </c>
    </row>
    <row r="811" spans="1:10" x14ac:dyDescent="0.2">
      <c r="A811" s="6" t="s">
        <v>1055</v>
      </c>
      <c r="B811" s="6" t="s">
        <v>14934</v>
      </c>
      <c r="C811" s="6">
        <v>110651</v>
      </c>
      <c r="D811" s="6">
        <v>24.1955288319033</v>
      </c>
      <c r="E811" s="6">
        <v>-0.32510171970376001</v>
      </c>
      <c r="F811" s="6">
        <v>0.16934335005135701</v>
      </c>
      <c r="G811" s="6">
        <v>4.3746852885829498E-3</v>
      </c>
      <c r="H811" s="6">
        <v>7.2948232776962399E-2</v>
      </c>
      <c r="I811" s="6" t="s">
        <v>9</v>
      </c>
      <c r="J811" s="6" t="b">
        <v>0</v>
      </c>
    </row>
    <row r="812" spans="1:10" x14ac:dyDescent="0.2">
      <c r="A812" s="6" t="s">
        <v>895</v>
      </c>
      <c r="B812" s="6" t="s">
        <v>13486</v>
      </c>
      <c r="C812" s="6">
        <v>27205</v>
      </c>
      <c r="D812" s="6">
        <v>21.360540926208198</v>
      </c>
      <c r="E812" s="6">
        <v>-0.35078201116775998</v>
      </c>
      <c r="F812" s="6">
        <v>0.19358179710265899</v>
      </c>
      <c r="G812" s="6">
        <v>4.3741306118233502E-3</v>
      </c>
      <c r="H812" s="6">
        <v>7.2948232776962399E-2</v>
      </c>
      <c r="I812" s="6" t="s">
        <v>14149</v>
      </c>
      <c r="J812" s="6" t="b">
        <v>0</v>
      </c>
    </row>
    <row r="813" spans="1:10" x14ac:dyDescent="0.2">
      <c r="A813" s="6" t="s">
        <v>797</v>
      </c>
      <c r="B813" s="6" t="s">
        <v>14275</v>
      </c>
      <c r="C813" s="6">
        <v>14756</v>
      </c>
      <c r="D813" s="6">
        <v>22.5616836183484</v>
      </c>
      <c r="E813" s="6">
        <v>0.35606600415855999</v>
      </c>
      <c r="F813" s="6">
        <v>0.18943172793815199</v>
      </c>
      <c r="G813" s="6">
        <v>4.3801593810663501E-3</v>
      </c>
      <c r="H813" s="6">
        <v>7.2948232776962399E-2</v>
      </c>
      <c r="I813" s="6" t="s">
        <v>13073</v>
      </c>
      <c r="J813" s="6" t="b">
        <v>0</v>
      </c>
    </row>
    <row r="814" spans="1:10" x14ac:dyDescent="0.2">
      <c r="A814" s="6" t="s">
        <v>3372</v>
      </c>
      <c r="B814" s="6" t="s">
        <v>14643</v>
      </c>
      <c r="C814" s="6">
        <v>56452</v>
      </c>
      <c r="D814" s="6">
        <v>20.068499974181901</v>
      </c>
      <c r="E814" s="6">
        <v>0.33026097108691199</v>
      </c>
      <c r="F814" s="6">
        <v>0.17289446906606701</v>
      </c>
      <c r="G814" s="6">
        <v>4.41677695852794E-3</v>
      </c>
      <c r="H814" s="6">
        <v>7.3463644482216303E-2</v>
      </c>
      <c r="I814" s="6" t="s">
        <v>13459</v>
      </c>
      <c r="J814" s="6" t="b">
        <v>0</v>
      </c>
    </row>
    <row r="815" spans="1:10" x14ac:dyDescent="0.2">
      <c r="A815" s="6" t="s">
        <v>4407</v>
      </c>
      <c r="B815" s="6" t="s">
        <v>14935</v>
      </c>
      <c r="C815" s="6">
        <v>66645</v>
      </c>
      <c r="D815" s="6">
        <v>81.541276095254901</v>
      </c>
      <c r="E815" s="6">
        <v>-0.20473708324117301</v>
      </c>
      <c r="F815" s="6">
        <v>8.7929291002521698E-2</v>
      </c>
      <c r="G815" s="6">
        <v>4.5293345733253996E-3</v>
      </c>
      <c r="H815" s="6">
        <v>7.5142878446321698E-2</v>
      </c>
      <c r="I815" s="6" t="s">
        <v>9</v>
      </c>
      <c r="J815" s="6" t="b">
        <v>0</v>
      </c>
    </row>
    <row r="816" spans="1:10" x14ac:dyDescent="0.2">
      <c r="A816" s="6" t="s">
        <v>3144</v>
      </c>
      <c r="B816" s="6" t="s">
        <v>13513</v>
      </c>
      <c r="C816" s="6">
        <v>18032</v>
      </c>
      <c r="D816" s="6">
        <v>481.64092920150898</v>
      </c>
      <c r="E816" s="6">
        <v>-0.16488686780008499</v>
      </c>
      <c r="F816" s="6">
        <v>6.6981616429932597E-2</v>
      </c>
      <c r="G816" s="6">
        <v>4.5693678383414002E-3</v>
      </c>
      <c r="H816" s="6">
        <v>7.5710101127096599E-2</v>
      </c>
      <c r="I816" s="6" t="s">
        <v>14903</v>
      </c>
      <c r="J816" s="6" t="b">
        <v>0</v>
      </c>
    </row>
    <row r="817" spans="1:10" x14ac:dyDescent="0.2">
      <c r="A817" s="6" t="s">
        <v>473</v>
      </c>
      <c r="B817" s="6" t="s">
        <v>12897</v>
      </c>
      <c r="C817" s="6">
        <v>29820</v>
      </c>
      <c r="D817" s="6">
        <v>30.7032776155669</v>
      </c>
      <c r="E817" s="6">
        <v>-0.28423861182601901</v>
      </c>
      <c r="F817" s="6">
        <v>0.14140887283801601</v>
      </c>
      <c r="G817" s="6">
        <v>4.5906902476083996E-3</v>
      </c>
      <c r="H817" s="6">
        <v>7.5966249729581103E-2</v>
      </c>
      <c r="I817" s="6" t="s">
        <v>14894</v>
      </c>
      <c r="J817" s="6" t="b">
        <v>0</v>
      </c>
    </row>
    <row r="818" spans="1:10" x14ac:dyDescent="0.2">
      <c r="A818" s="6" t="s">
        <v>1122</v>
      </c>
      <c r="B818" s="6" t="s">
        <v>14402</v>
      </c>
      <c r="C818" s="6">
        <v>13660</v>
      </c>
      <c r="D818" s="6">
        <v>34.023601154204599</v>
      </c>
      <c r="E818" s="6">
        <v>-0.27700243589920798</v>
      </c>
      <c r="F818" s="6">
        <v>0.13519535025197699</v>
      </c>
      <c r="G818" s="6">
        <v>4.6164343305516902E-3</v>
      </c>
      <c r="H818" s="6">
        <v>7.6294820945099803E-2</v>
      </c>
      <c r="I818" s="6" t="s">
        <v>7</v>
      </c>
      <c r="J818" s="6" t="b">
        <v>0</v>
      </c>
    </row>
    <row r="819" spans="1:10" x14ac:dyDescent="0.2">
      <c r="A819" s="6" t="s">
        <v>213</v>
      </c>
      <c r="B819" s="6" t="s">
        <v>13782</v>
      </c>
      <c r="C819" s="6">
        <v>18230</v>
      </c>
      <c r="D819" s="6">
        <v>23.979455789385099</v>
      </c>
      <c r="E819" s="6">
        <v>0.35890562165020001</v>
      </c>
      <c r="F819" s="6">
        <v>0.20136324404671799</v>
      </c>
      <c r="G819" s="6">
        <v>4.6295875260363396E-3</v>
      </c>
      <c r="H819" s="6">
        <v>7.6317513454011193E-2</v>
      </c>
      <c r="I819" s="6" t="s">
        <v>13119</v>
      </c>
      <c r="J819" s="6" t="b">
        <v>0</v>
      </c>
    </row>
    <row r="820" spans="1:10" x14ac:dyDescent="0.2">
      <c r="A820" s="6" t="s">
        <v>375</v>
      </c>
      <c r="B820" s="6" t="s">
        <v>14176</v>
      </c>
      <c r="C820" s="6">
        <v>15220</v>
      </c>
      <c r="D820" s="6">
        <v>10.8563561155208</v>
      </c>
      <c r="E820" s="6">
        <v>-0.42350110552353099</v>
      </c>
      <c r="F820" s="6">
        <v>0.25425841375541502</v>
      </c>
      <c r="G820" s="6">
        <v>4.6237644344863599E-3</v>
      </c>
      <c r="H820" s="6">
        <v>7.6317513454011193E-2</v>
      </c>
      <c r="I820" s="6" t="s">
        <v>13095</v>
      </c>
      <c r="J820" s="6" t="b">
        <v>0</v>
      </c>
    </row>
    <row r="821" spans="1:10" x14ac:dyDescent="0.2">
      <c r="A821" s="6" t="s">
        <v>1604</v>
      </c>
      <c r="B821" s="6" t="s">
        <v>13954</v>
      </c>
      <c r="C821" s="6">
        <v>218476</v>
      </c>
      <c r="D821" s="6">
        <v>6.2721985870477601</v>
      </c>
      <c r="E821" s="6">
        <v>-0.59247349611675004</v>
      </c>
      <c r="F821" s="6">
        <v>0.41695512248472499</v>
      </c>
      <c r="G821" s="6">
        <v>4.6513261489293696E-3</v>
      </c>
      <c r="H821" s="6">
        <v>7.6514414555918703E-2</v>
      </c>
      <c r="I821" s="6" t="s">
        <v>13472</v>
      </c>
      <c r="J821" s="6" t="b">
        <v>0</v>
      </c>
    </row>
    <row r="822" spans="1:10" x14ac:dyDescent="0.2">
      <c r="A822" s="6" t="s">
        <v>2688</v>
      </c>
      <c r="B822" s="6" t="s">
        <v>14282</v>
      </c>
      <c r="C822" s="6">
        <v>218397</v>
      </c>
      <c r="D822" s="6">
        <v>103.82633213419101</v>
      </c>
      <c r="E822" s="6">
        <v>-0.186175254697383</v>
      </c>
      <c r="F822" s="6">
        <v>7.8345833714328794E-2</v>
      </c>
      <c r="G822" s="6">
        <v>4.67641926067708E-3</v>
      </c>
      <c r="H822" s="6">
        <v>7.6796406033704606E-2</v>
      </c>
      <c r="I822" s="6" t="s">
        <v>13429</v>
      </c>
      <c r="J822" s="6" t="b">
        <v>0</v>
      </c>
    </row>
    <row r="823" spans="1:10" x14ac:dyDescent="0.2">
      <c r="A823" s="6" t="s">
        <v>627</v>
      </c>
      <c r="B823" s="6" t="s">
        <v>13407</v>
      </c>
      <c r="C823" s="6">
        <v>66656</v>
      </c>
      <c r="D823" s="6">
        <v>36.548195885533197</v>
      </c>
      <c r="E823" s="6">
        <v>0.27523252796428499</v>
      </c>
      <c r="F823" s="6">
        <v>0.13325603807497199</v>
      </c>
      <c r="G823" s="6">
        <v>4.7241249513404002E-3</v>
      </c>
      <c r="H823" s="6">
        <v>7.7383675087885698E-2</v>
      </c>
      <c r="I823" s="6" t="s">
        <v>14006</v>
      </c>
      <c r="J823" s="6" t="b">
        <v>0</v>
      </c>
    </row>
    <row r="824" spans="1:10" x14ac:dyDescent="0.2">
      <c r="A824" s="6" t="s">
        <v>890</v>
      </c>
      <c r="B824" s="6" t="s">
        <v>13558</v>
      </c>
      <c r="C824" s="6">
        <v>16979</v>
      </c>
      <c r="D824" s="6">
        <v>48.420289439533299</v>
      </c>
      <c r="E824" s="6">
        <v>0.24165489305467</v>
      </c>
      <c r="F824" s="6">
        <v>0.112841665140563</v>
      </c>
      <c r="G824" s="6">
        <v>4.8635564003753004E-3</v>
      </c>
      <c r="H824" s="6">
        <v>7.9167211406611496E-2</v>
      </c>
      <c r="I824" s="6" t="s">
        <v>6</v>
      </c>
      <c r="J824" s="6" t="b">
        <v>0</v>
      </c>
    </row>
    <row r="825" spans="1:10" x14ac:dyDescent="0.2">
      <c r="A825" s="6" t="s">
        <v>1130</v>
      </c>
      <c r="B825" s="6" t="s">
        <v>13565</v>
      </c>
      <c r="C825" s="6">
        <v>232288</v>
      </c>
      <c r="D825" s="6">
        <v>42.218907217030001</v>
      </c>
      <c r="E825" s="6">
        <v>-0.27326473961176301</v>
      </c>
      <c r="F825" s="6">
        <v>0.13485442560611599</v>
      </c>
      <c r="G825" s="6">
        <v>4.9640060706513103E-3</v>
      </c>
      <c r="H825" s="6">
        <v>8.0700911740814299E-2</v>
      </c>
      <c r="I825" s="6" t="s">
        <v>6</v>
      </c>
      <c r="J825" s="6" t="b">
        <v>0</v>
      </c>
    </row>
    <row r="826" spans="1:10" x14ac:dyDescent="0.2">
      <c r="A826" s="6" t="s">
        <v>148</v>
      </c>
      <c r="B826" s="6" t="s">
        <v>14134</v>
      </c>
      <c r="C826" s="6">
        <v>243548</v>
      </c>
      <c r="D826" s="6">
        <v>157.28592924270001</v>
      </c>
      <c r="E826" s="6">
        <v>0.17275537028159699</v>
      </c>
      <c r="F826" s="6">
        <v>7.1877039023182293E-2</v>
      </c>
      <c r="G826" s="6">
        <v>4.9798346298001398E-3</v>
      </c>
      <c r="H826" s="6">
        <v>8.0856788594386497E-2</v>
      </c>
      <c r="I826" s="6" t="s">
        <v>14004</v>
      </c>
      <c r="J826" s="6" t="b">
        <v>0</v>
      </c>
    </row>
    <row r="827" spans="1:10" x14ac:dyDescent="0.2">
      <c r="A827" s="6" t="s">
        <v>3351</v>
      </c>
      <c r="B827" s="6" t="s">
        <v>14669</v>
      </c>
      <c r="C827" s="6">
        <v>12411</v>
      </c>
      <c r="D827" s="6">
        <v>30.475053818558901</v>
      </c>
      <c r="E827" s="6">
        <v>0.30996143923105801</v>
      </c>
      <c r="F827" s="6">
        <v>0.16370678478623399</v>
      </c>
      <c r="G827" s="6">
        <v>5.26018589716343E-3</v>
      </c>
      <c r="H827" s="6">
        <v>8.4876997097816403E-2</v>
      </c>
      <c r="I827" s="6" t="s">
        <v>13459</v>
      </c>
      <c r="J827" s="6" t="b">
        <v>0</v>
      </c>
    </row>
    <row r="828" spans="1:10" x14ac:dyDescent="0.2">
      <c r="A828" s="6" t="s">
        <v>1453</v>
      </c>
      <c r="B828" s="6" t="s">
        <v>14678</v>
      </c>
      <c r="C828" s="6">
        <v>18994</v>
      </c>
      <c r="D828" s="6">
        <v>8.0990502195267808</v>
      </c>
      <c r="E828" s="6">
        <v>-0.48977081615974699</v>
      </c>
      <c r="F828" s="6">
        <v>0.33435457783647099</v>
      </c>
      <c r="G828" s="6">
        <v>5.2798824588688497E-3</v>
      </c>
      <c r="H828" s="6">
        <v>8.5088852014382696E-2</v>
      </c>
      <c r="I828" s="6" t="s">
        <v>8</v>
      </c>
      <c r="J828" s="6" t="b">
        <v>0</v>
      </c>
    </row>
    <row r="829" spans="1:10" x14ac:dyDescent="0.2">
      <c r="A829" s="6" t="s">
        <v>1541</v>
      </c>
      <c r="B829" s="6" t="s">
        <v>13577</v>
      </c>
      <c r="C829" s="6">
        <v>14055</v>
      </c>
      <c r="D829" s="6">
        <v>68.158891842633594</v>
      </c>
      <c r="E829" s="6">
        <v>0.21350685406044101</v>
      </c>
      <c r="F829" s="6">
        <v>9.6597622377521203E-2</v>
      </c>
      <c r="G829" s="6">
        <v>5.3337514330876103E-3</v>
      </c>
      <c r="H829" s="6">
        <v>8.5850207849088395E-2</v>
      </c>
      <c r="I829" s="6" t="s">
        <v>14147</v>
      </c>
      <c r="J829" s="6" t="b">
        <v>0</v>
      </c>
    </row>
    <row r="830" spans="1:10" x14ac:dyDescent="0.2">
      <c r="A830" s="6" t="s">
        <v>2988</v>
      </c>
      <c r="B830" s="6" t="s">
        <v>14680</v>
      </c>
      <c r="C830" s="6">
        <v>223922</v>
      </c>
      <c r="D830" s="6">
        <v>32.239974181550402</v>
      </c>
      <c r="E830" s="6">
        <v>-0.27754000582481297</v>
      </c>
      <c r="F830" s="6">
        <v>0.14142956541471399</v>
      </c>
      <c r="G830" s="6">
        <v>5.4127070262653502E-3</v>
      </c>
      <c r="H830" s="6">
        <v>8.7012958981786806E-2</v>
      </c>
      <c r="I830" s="6" t="s">
        <v>8</v>
      </c>
      <c r="J830" s="6" t="b">
        <v>0</v>
      </c>
    </row>
    <row r="831" spans="1:10" x14ac:dyDescent="0.2">
      <c r="A831" s="6" t="s">
        <v>2478</v>
      </c>
      <c r="B831" s="6" t="s">
        <v>13846</v>
      </c>
      <c r="C831" s="6">
        <v>328234</v>
      </c>
      <c r="D831" s="6">
        <v>84.144920663463907</v>
      </c>
      <c r="E831" s="6">
        <v>-0.23271666553178699</v>
      </c>
      <c r="F831" s="6">
        <v>0.110417778659886</v>
      </c>
      <c r="G831" s="6">
        <v>5.5007166431357904E-3</v>
      </c>
      <c r="H831" s="6">
        <v>8.7882596233181801E-2</v>
      </c>
      <c r="I831" s="6" t="s">
        <v>14541</v>
      </c>
      <c r="J831" s="6" t="b">
        <v>0</v>
      </c>
    </row>
    <row r="832" spans="1:10" x14ac:dyDescent="0.2">
      <c r="A832" s="6" t="s">
        <v>668</v>
      </c>
      <c r="B832" s="6" t="s">
        <v>13268</v>
      </c>
      <c r="C832" s="6">
        <v>110119</v>
      </c>
      <c r="D832" s="6">
        <v>20.101273795307499</v>
      </c>
      <c r="E832" s="6">
        <v>0.32213312942904399</v>
      </c>
      <c r="F832" s="6">
        <v>0.17879768154681699</v>
      </c>
      <c r="G832" s="6">
        <v>5.5638470167015596E-3</v>
      </c>
      <c r="H832" s="6">
        <v>8.8672528653631094E-2</v>
      </c>
      <c r="I832" s="6" t="s">
        <v>13967</v>
      </c>
      <c r="J832" s="6" t="b">
        <v>0</v>
      </c>
    </row>
    <row r="833" spans="1:10" x14ac:dyDescent="0.2">
      <c r="A833" s="6" t="s">
        <v>486</v>
      </c>
      <c r="B833" s="6" t="s">
        <v>13885</v>
      </c>
      <c r="C833" s="6">
        <v>19261</v>
      </c>
      <c r="D833" s="6">
        <v>101.886023988275</v>
      </c>
      <c r="E833" s="6">
        <v>-0.19023240728448701</v>
      </c>
      <c r="F833" s="6">
        <v>8.3734969465585202E-2</v>
      </c>
      <c r="G833" s="6">
        <v>5.5823729953461297E-3</v>
      </c>
      <c r="H833" s="6">
        <v>8.8858485135994897E-2</v>
      </c>
      <c r="I833" s="6" t="s">
        <v>13108</v>
      </c>
      <c r="J833" s="6" t="b">
        <v>0</v>
      </c>
    </row>
    <row r="834" spans="1:10" x14ac:dyDescent="0.2">
      <c r="A834" s="6" t="s">
        <v>666</v>
      </c>
      <c r="B834" s="6" t="s">
        <v>13231</v>
      </c>
      <c r="C834" s="6">
        <v>71946</v>
      </c>
      <c r="D834" s="6">
        <v>36.363765902831503</v>
      </c>
      <c r="E834" s="6">
        <v>0.29212236632032301</v>
      </c>
      <c r="F834" s="6">
        <v>0.15612364088068301</v>
      </c>
      <c r="G834" s="6">
        <v>5.65999484445367E-3</v>
      </c>
      <c r="H834" s="6">
        <v>8.9822951593455602E-2</v>
      </c>
      <c r="I834" s="6" t="s">
        <v>13970</v>
      </c>
      <c r="J834" s="6" t="b">
        <v>0</v>
      </c>
    </row>
    <row r="835" spans="1:10" x14ac:dyDescent="0.2">
      <c r="A835" s="6" t="s">
        <v>12172</v>
      </c>
      <c r="B835" s="6" t="s">
        <v>14936</v>
      </c>
      <c r="C835" s="6">
        <v>217038</v>
      </c>
      <c r="D835" s="6">
        <v>8.5159289450394091</v>
      </c>
      <c r="E835" s="6">
        <v>-0.47200004217026997</v>
      </c>
      <c r="F835" s="6">
        <v>0.32670696728179299</v>
      </c>
      <c r="G835" s="6">
        <v>5.6758454276194603E-3</v>
      </c>
      <c r="H835" s="6">
        <v>8.9904558931131195E-2</v>
      </c>
      <c r="I835" s="6" t="s">
        <v>9</v>
      </c>
      <c r="J835" s="6" t="b">
        <v>0</v>
      </c>
    </row>
    <row r="836" spans="1:10" x14ac:dyDescent="0.2">
      <c r="A836" s="6" t="s">
        <v>8253</v>
      </c>
      <c r="B836" s="6" t="s">
        <v>14386</v>
      </c>
      <c r="C836" s="6">
        <v>67533</v>
      </c>
      <c r="D836" s="6">
        <v>22.3416481867038</v>
      </c>
      <c r="E836" s="6">
        <v>0.32099482191296402</v>
      </c>
      <c r="F836" s="6">
        <v>0.18206195136799</v>
      </c>
      <c r="G836" s="6">
        <v>5.8438188277773499E-3</v>
      </c>
      <c r="H836" s="6">
        <v>9.17798309715286E-2</v>
      </c>
      <c r="I836" s="6" t="s">
        <v>7</v>
      </c>
      <c r="J836" s="6" t="b">
        <v>0</v>
      </c>
    </row>
    <row r="837" spans="1:10" x14ac:dyDescent="0.2">
      <c r="A837" s="6" t="s">
        <v>958</v>
      </c>
      <c r="B837" s="6" t="s">
        <v>13559</v>
      </c>
      <c r="C837" s="6">
        <v>67971</v>
      </c>
      <c r="D837" s="6">
        <v>66.587058392460904</v>
      </c>
      <c r="E837" s="6">
        <v>0.28467440216644402</v>
      </c>
      <c r="F837" s="6">
        <v>0.14642938303682099</v>
      </c>
      <c r="G837" s="6">
        <v>5.8563738356465396E-3</v>
      </c>
      <c r="H837" s="6">
        <v>9.1865660760862305E-2</v>
      </c>
      <c r="I837" s="6" t="s">
        <v>6</v>
      </c>
      <c r="J837" s="6" t="b">
        <v>0</v>
      </c>
    </row>
    <row r="838" spans="1:10" x14ac:dyDescent="0.2">
      <c r="A838" s="6" t="s">
        <v>4222</v>
      </c>
      <c r="B838" s="6" t="s">
        <v>14377</v>
      </c>
      <c r="C838" s="6">
        <v>21375</v>
      </c>
      <c r="D838" s="6">
        <v>58.484745573464998</v>
      </c>
      <c r="E838" s="6">
        <v>-0.24232667442213701</v>
      </c>
      <c r="F838" s="6">
        <v>0.11702088622694901</v>
      </c>
      <c r="G838" s="6">
        <v>5.9245131792466004E-3</v>
      </c>
      <c r="H838" s="6">
        <v>9.2710045004224903E-2</v>
      </c>
      <c r="I838" s="6" t="s">
        <v>7</v>
      </c>
      <c r="J838" s="6" t="b">
        <v>0</v>
      </c>
    </row>
    <row r="839" spans="1:10" x14ac:dyDescent="0.2">
      <c r="A839" s="6" t="s">
        <v>609</v>
      </c>
      <c r="B839" s="6" t="s">
        <v>14227</v>
      </c>
      <c r="C839" s="6">
        <v>50791</v>
      </c>
      <c r="D839" s="6">
        <v>90.9820179835978</v>
      </c>
      <c r="E839" s="6">
        <v>0.18964622184746099</v>
      </c>
      <c r="F839" s="6">
        <v>8.6289843401792896E-2</v>
      </c>
      <c r="G839" s="6">
        <v>6.0356817164296597E-3</v>
      </c>
      <c r="H839" s="6">
        <v>9.4335739444848105E-2</v>
      </c>
      <c r="I839" s="6" t="s">
        <v>5</v>
      </c>
      <c r="J839" s="6" t="b">
        <v>0</v>
      </c>
    </row>
    <row r="840" spans="1:10" x14ac:dyDescent="0.2">
      <c r="A840" s="6" t="s">
        <v>5890</v>
      </c>
      <c r="B840" s="6" t="s">
        <v>13499</v>
      </c>
      <c r="C840" s="6">
        <v>54446</v>
      </c>
      <c r="D840" s="6">
        <v>121.40462658137101</v>
      </c>
      <c r="E840" s="6">
        <v>-0.183216120182536</v>
      </c>
      <c r="F840" s="6">
        <v>8.00306574027735E-2</v>
      </c>
      <c r="G840" s="6">
        <v>6.0464407082108998E-3</v>
      </c>
      <c r="H840" s="6">
        <v>9.4390038862998293E-2</v>
      </c>
      <c r="I840" s="6" t="s">
        <v>13998</v>
      </c>
      <c r="J840" s="6" t="b">
        <v>0</v>
      </c>
    </row>
    <row r="841" spans="1:10" x14ac:dyDescent="0.2">
      <c r="A841" s="6" t="s">
        <v>3613</v>
      </c>
      <c r="B841" s="6" t="s">
        <v>14547</v>
      </c>
      <c r="C841" s="6">
        <v>72330</v>
      </c>
      <c r="D841" s="6">
        <v>6.1098176763579701</v>
      </c>
      <c r="E841" s="6">
        <v>0.49911847136728998</v>
      </c>
      <c r="F841" s="6">
        <v>0.40086343161816901</v>
      </c>
      <c r="G841" s="6">
        <v>6.0837275245044899E-3</v>
      </c>
      <c r="H841" s="6">
        <v>9.4857830968718096E-2</v>
      </c>
      <c r="I841" s="6" t="s">
        <v>11</v>
      </c>
      <c r="J841" s="6" t="b">
        <v>0</v>
      </c>
    </row>
    <row r="842" spans="1:10" x14ac:dyDescent="0.2">
      <c r="A842" s="6" t="s">
        <v>1349</v>
      </c>
      <c r="B842" s="6" t="s">
        <v>13869</v>
      </c>
      <c r="C842" s="6">
        <v>56248</v>
      </c>
      <c r="D842" s="6">
        <v>79.155166764265203</v>
      </c>
      <c r="E842" s="6">
        <v>0.21408839104302799</v>
      </c>
      <c r="F842" s="6">
        <v>9.9369784189958302E-2</v>
      </c>
      <c r="G842" s="6">
        <v>6.1616850852993996E-3</v>
      </c>
      <c r="H842" s="6">
        <v>9.5842681452850395E-2</v>
      </c>
      <c r="I842" s="6" t="s">
        <v>10</v>
      </c>
      <c r="J842" s="6" t="b">
        <v>0</v>
      </c>
    </row>
    <row r="843" spans="1:10" x14ac:dyDescent="0.2">
      <c r="A843" s="6" t="s">
        <v>442</v>
      </c>
      <c r="B843" s="6" t="s">
        <v>13378</v>
      </c>
      <c r="C843" s="6">
        <v>67492</v>
      </c>
      <c r="D843" s="6">
        <v>4.1273190480683102</v>
      </c>
      <c r="E843" s="6">
        <v>0.65984582006248804</v>
      </c>
      <c r="F843" s="6">
        <v>0.54823138171869701</v>
      </c>
      <c r="G843" s="6">
        <v>6.2179940285059902E-3</v>
      </c>
      <c r="H843" s="6">
        <v>9.6371469649942795E-2</v>
      </c>
      <c r="I843" s="6" t="s">
        <v>13976</v>
      </c>
      <c r="J843" s="6" t="b">
        <v>0</v>
      </c>
    </row>
    <row r="844" spans="1:10" x14ac:dyDescent="0.2">
      <c r="A844" s="6" t="s">
        <v>291</v>
      </c>
      <c r="B844" s="6" t="s">
        <v>13388</v>
      </c>
      <c r="C844" s="6">
        <v>118454</v>
      </c>
      <c r="D844" s="6">
        <v>21.1408815974943</v>
      </c>
      <c r="E844" s="6">
        <v>-0.38146936363266198</v>
      </c>
      <c r="F844" s="6">
        <v>0.237150128454274</v>
      </c>
      <c r="G844" s="6">
        <v>6.2552185754225697E-3</v>
      </c>
      <c r="H844" s="6">
        <v>9.6717025157219902E-2</v>
      </c>
      <c r="I844" s="6" t="s">
        <v>13993</v>
      </c>
      <c r="J844" s="6" t="b">
        <v>0</v>
      </c>
    </row>
    <row r="845" spans="1:10" x14ac:dyDescent="0.2">
      <c r="A845" s="6" t="s">
        <v>5784</v>
      </c>
      <c r="B845" s="6" t="s">
        <v>14388</v>
      </c>
      <c r="C845" s="6">
        <v>104174</v>
      </c>
      <c r="D845" s="6">
        <v>19.560116827424999</v>
      </c>
      <c r="E845" s="6">
        <v>-0.35347993220264701</v>
      </c>
      <c r="F845" s="6">
        <v>0.21863202062341999</v>
      </c>
      <c r="G845" s="6">
        <v>6.3742217983845002E-3</v>
      </c>
      <c r="H845" s="6">
        <v>9.8401539595523599E-2</v>
      </c>
      <c r="I845" s="6" t="s">
        <v>14007</v>
      </c>
      <c r="J845" s="6" t="b">
        <v>0</v>
      </c>
    </row>
    <row r="846" spans="1:10" x14ac:dyDescent="0.2">
      <c r="A846" s="6" t="s">
        <v>11226</v>
      </c>
      <c r="B846" s="6" t="s">
        <v>14733</v>
      </c>
      <c r="C846" s="6">
        <v>16876</v>
      </c>
      <c r="D846" s="6">
        <v>17.7459392500792</v>
      </c>
      <c r="E846" s="6">
        <v>-0.34251944264107298</v>
      </c>
      <c r="F846" s="6">
        <v>0.20442071614322499</v>
      </c>
      <c r="G846" s="6">
        <v>6.4246598613741596E-3</v>
      </c>
      <c r="H846" s="6">
        <v>9.8864985538984498E-2</v>
      </c>
      <c r="I846" s="6" t="s">
        <v>8</v>
      </c>
      <c r="J846" s="6" t="b">
        <v>0</v>
      </c>
    </row>
    <row r="847" spans="1:10" x14ac:dyDescent="0.2">
      <c r="A847" s="6" t="s">
        <v>867</v>
      </c>
      <c r="B847" s="6" t="s">
        <v>14301</v>
      </c>
      <c r="C847" s="6">
        <v>26938</v>
      </c>
      <c r="D847" s="6">
        <v>128.925245440711</v>
      </c>
      <c r="E847" s="6">
        <v>-0.16874582989033601</v>
      </c>
      <c r="F847" s="6">
        <v>7.2613735946576094E-2</v>
      </c>
      <c r="G847" s="6">
        <v>6.5069424813565197E-3</v>
      </c>
      <c r="H847" s="6">
        <v>9.9774818098389395E-2</v>
      </c>
      <c r="I847" s="6" t="s">
        <v>13989</v>
      </c>
      <c r="J847" s="6" t="b">
        <v>0</v>
      </c>
    </row>
    <row r="848" spans="1:10" x14ac:dyDescent="0.2">
      <c r="A848" s="6" t="s">
        <v>3234</v>
      </c>
      <c r="B848" s="6" t="s">
        <v>14659</v>
      </c>
      <c r="C848" s="6">
        <v>353310</v>
      </c>
      <c r="D848" s="6">
        <v>24.404269853631298</v>
      </c>
      <c r="E848" s="6">
        <v>0.31285208691624</v>
      </c>
      <c r="F848" s="6">
        <v>0.179513086981165</v>
      </c>
      <c r="G848" s="6">
        <v>6.51286689502818E-3</v>
      </c>
      <c r="H848" s="6">
        <v>9.9774818098389395E-2</v>
      </c>
      <c r="I848" s="6" t="s">
        <v>13459</v>
      </c>
      <c r="J848" s="6" t="b">
        <v>0</v>
      </c>
    </row>
    <row r="849" spans="1:10" x14ac:dyDescent="0.2">
      <c r="A849" s="6" t="s">
        <v>998</v>
      </c>
      <c r="B849" s="6" t="s">
        <v>13554</v>
      </c>
      <c r="C849" s="6">
        <v>22644</v>
      </c>
      <c r="D849" s="6">
        <v>38.676242218515704</v>
      </c>
      <c r="E849" s="6">
        <v>0.24202710457888099</v>
      </c>
      <c r="F849" s="6">
        <v>0.120903221478652</v>
      </c>
      <c r="G849" s="6">
        <v>6.5246844400478404E-3</v>
      </c>
      <c r="H849" s="6">
        <v>9.9811495029161701E-2</v>
      </c>
      <c r="I849" s="6" t="s">
        <v>6</v>
      </c>
      <c r="J849" s="6" t="b">
        <v>0</v>
      </c>
    </row>
    <row r="850" spans="1:10" x14ac:dyDescent="0.2">
      <c r="A850" s="6" t="s">
        <v>485</v>
      </c>
      <c r="B850" s="6" t="s">
        <v>13403</v>
      </c>
      <c r="C850" s="6">
        <v>224111</v>
      </c>
      <c r="D850" s="6">
        <v>37.592728044057701</v>
      </c>
      <c r="E850" s="6">
        <v>0.26606297279664998</v>
      </c>
      <c r="F850" s="6">
        <v>0.13857998038642799</v>
      </c>
      <c r="G850" s="6">
        <v>6.5370309113781501E-3</v>
      </c>
      <c r="H850" s="6">
        <v>9.9882440470196607E-2</v>
      </c>
      <c r="I850" s="6" t="s">
        <v>14002</v>
      </c>
      <c r="J850" s="6" t="b">
        <v>0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A36DF1-6E75-EA40-9184-25F1BA6BA2DE}">
  <dimension ref="A1:J922"/>
  <sheetViews>
    <sheetView tabSelected="1" workbookViewId="0">
      <selection sqref="A1:J922"/>
    </sheetView>
  </sheetViews>
  <sheetFormatPr baseColWidth="10" defaultRowHeight="16" x14ac:dyDescent="0.2"/>
  <cols>
    <col min="1" max="1" width="10.83203125" style="21" customWidth="1"/>
    <col min="2" max="2" width="14.5" style="21" bestFit="1" customWidth="1"/>
    <col min="3" max="3" width="10.1640625" style="21" bestFit="1" customWidth="1"/>
    <col min="4" max="4" width="12.1640625" style="21" bestFit="1" customWidth="1"/>
    <col min="5" max="5" width="14.1640625" style="21" bestFit="1" customWidth="1"/>
    <col min="6" max="8" width="12.1640625" style="21" bestFit="1" customWidth="1"/>
    <col min="9" max="9" width="13.33203125" style="21" customWidth="1"/>
    <col min="10" max="10" width="9.83203125" style="21" bestFit="1" customWidth="1"/>
    <col min="11" max="16384" width="10.83203125" style="21"/>
  </cols>
  <sheetData>
    <row r="1" spans="1:10" x14ac:dyDescent="0.2">
      <c r="A1" s="16" t="s">
        <v>36341</v>
      </c>
      <c r="B1" s="26"/>
      <c r="C1" s="26"/>
      <c r="D1" s="26"/>
      <c r="E1" s="26"/>
      <c r="F1" s="26"/>
      <c r="G1" s="26"/>
      <c r="H1" s="26"/>
      <c r="I1" s="26"/>
      <c r="J1" s="26"/>
    </row>
    <row r="2" spans="1:10" x14ac:dyDescent="0.2">
      <c r="A2" s="6" t="s">
        <v>12850</v>
      </c>
      <c r="B2" s="22" t="s">
        <v>12853</v>
      </c>
      <c r="C2" s="22" t="s">
        <v>12851</v>
      </c>
      <c r="D2" s="22" t="s">
        <v>13030</v>
      </c>
      <c r="E2" s="22" t="s">
        <v>12854</v>
      </c>
      <c r="F2" s="22" t="s">
        <v>12855</v>
      </c>
      <c r="G2" s="83" t="s">
        <v>15782</v>
      </c>
      <c r="H2" s="10" t="s">
        <v>36329</v>
      </c>
      <c r="I2" s="22" t="s">
        <v>12852</v>
      </c>
      <c r="J2" s="22" t="s">
        <v>13031</v>
      </c>
    </row>
    <row r="3" spans="1:10" x14ac:dyDescent="0.2">
      <c r="A3" s="22" t="s">
        <v>7834</v>
      </c>
      <c r="B3" s="22" t="s">
        <v>14937</v>
      </c>
      <c r="C3" s="22">
        <v>12064</v>
      </c>
      <c r="D3" s="22">
        <v>50.900099614663603</v>
      </c>
      <c r="E3" s="22">
        <v>-0.46681169922228</v>
      </c>
      <c r="F3" s="22">
        <v>0.12354926679490801</v>
      </c>
      <c r="G3" s="23">
        <v>8.8185042853353993E-6</v>
      </c>
      <c r="H3" s="22">
        <v>3.89097690787768E-4</v>
      </c>
      <c r="I3" s="22"/>
      <c r="J3" s="22" t="b">
        <v>1</v>
      </c>
    </row>
    <row r="4" spans="1:10" x14ac:dyDescent="0.2">
      <c r="A4" s="22" t="s">
        <v>9314</v>
      </c>
      <c r="B4" s="22" t="s">
        <v>14938</v>
      </c>
      <c r="C4" s="22">
        <v>18013</v>
      </c>
      <c r="D4" s="22">
        <v>75.8764920076582</v>
      </c>
      <c r="E4" s="22">
        <v>0.28911269272220103</v>
      </c>
      <c r="F4" s="22">
        <v>9.6176431963921602E-2</v>
      </c>
      <c r="G4" s="22">
        <v>3.2201707665635402E-4</v>
      </c>
      <c r="H4" s="22">
        <v>8.6013156343250907E-3</v>
      </c>
      <c r="I4" s="22"/>
      <c r="J4" s="22" t="b">
        <v>1</v>
      </c>
    </row>
    <row r="5" spans="1:10" x14ac:dyDescent="0.2">
      <c r="A5" s="22" t="s">
        <v>1564</v>
      </c>
      <c r="B5" s="22" t="s">
        <v>14939</v>
      </c>
      <c r="C5" s="22">
        <v>27204</v>
      </c>
      <c r="D5" s="22">
        <v>8.9537568085069204</v>
      </c>
      <c r="E5" s="22">
        <v>1.2872759321804701</v>
      </c>
      <c r="F5" s="22">
        <v>0.26864385219908299</v>
      </c>
      <c r="G5" s="23">
        <v>9.0834809946197901E-8</v>
      </c>
      <c r="H5" s="23">
        <v>6.4269949409549504E-6</v>
      </c>
      <c r="I5" s="22"/>
      <c r="J5" s="22" t="b">
        <v>1</v>
      </c>
    </row>
    <row r="6" spans="1:10" x14ac:dyDescent="0.2">
      <c r="A6" s="22" t="s">
        <v>2635</v>
      </c>
      <c r="B6" s="22" t="s">
        <v>14940</v>
      </c>
      <c r="C6" s="22">
        <v>58998</v>
      </c>
      <c r="D6" s="22">
        <v>66.753918282518896</v>
      </c>
      <c r="E6" s="22">
        <v>-0.85856445238552603</v>
      </c>
      <c r="F6" s="22">
        <v>0.102383546499797</v>
      </c>
      <c r="G6" s="23">
        <v>1.4290406705829899E-18</v>
      </c>
      <c r="H6" s="23">
        <v>5.1318438303602496E-16</v>
      </c>
      <c r="I6" s="22"/>
      <c r="J6" s="22" t="b">
        <v>1</v>
      </c>
    </row>
    <row r="7" spans="1:10" x14ac:dyDescent="0.2">
      <c r="A7" s="22" t="s">
        <v>3966</v>
      </c>
      <c r="B7" s="22" t="s">
        <v>14941</v>
      </c>
      <c r="C7" s="22">
        <v>12426</v>
      </c>
      <c r="D7" s="22">
        <v>39.886346999206999</v>
      </c>
      <c r="E7" s="22">
        <v>-0.94105771886253997</v>
      </c>
      <c r="F7" s="22">
        <v>0.124583780821219</v>
      </c>
      <c r="G7" s="23">
        <v>2.3326161127559601E-15</v>
      </c>
      <c r="H7" s="23">
        <v>5.1111967975778098E-13</v>
      </c>
      <c r="I7" s="22"/>
      <c r="J7" s="22" t="b">
        <v>1</v>
      </c>
    </row>
    <row r="8" spans="1:10" x14ac:dyDescent="0.2">
      <c r="A8" s="22" t="s">
        <v>10968</v>
      </c>
      <c r="B8" s="22" t="s">
        <v>14942</v>
      </c>
      <c r="C8" s="22">
        <v>226412</v>
      </c>
      <c r="D8" s="22">
        <v>477.04809923016597</v>
      </c>
      <c r="E8" s="22">
        <v>-0.353979588674038</v>
      </c>
      <c r="F8" s="22">
        <v>5.0666219774459897E-2</v>
      </c>
      <c r="G8" s="23">
        <v>1.42093455309234E-13</v>
      </c>
      <c r="H8" s="23">
        <v>2.4170844608391701E-11</v>
      </c>
      <c r="I8" s="22"/>
      <c r="J8" s="22" t="b">
        <v>1</v>
      </c>
    </row>
    <row r="9" spans="1:10" x14ac:dyDescent="0.2">
      <c r="A9" s="22" t="s">
        <v>2232</v>
      </c>
      <c r="B9" s="22" t="s">
        <v>14943</v>
      </c>
      <c r="C9" s="22">
        <v>320563</v>
      </c>
      <c r="D9" s="22">
        <v>30.984321219343599</v>
      </c>
      <c r="E9" s="22">
        <v>0.90873003431593602</v>
      </c>
      <c r="F9" s="22">
        <v>0.13645014154055299</v>
      </c>
      <c r="G9" s="23">
        <v>2.0796825660518802E-12</v>
      </c>
      <c r="H9" s="23">
        <v>3.0552427515816599E-10</v>
      </c>
      <c r="I9" s="22"/>
      <c r="J9" s="22" t="b">
        <v>1</v>
      </c>
    </row>
    <row r="10" spans="1:10" x14ac:dyDescent="0.2">
      <c r="A10" s="22" t="s">
        <v>1738</v>
      </c>
      <c r="B10" s="22" t="s">
        <v>14944</v>
      </c>
      <c r="C10" s="22">
        <v>58994</v>
      </c>
      <c r="D10" s="22">
        <v>51.799524885312501</v>
      </c>
      <c r="E10" s="22">
        <v>0.634119085092266</v>
      </c>
      <c r="F10" s="22">
        <v>0.104297348732802</v>
      </c>
      <c r="G10" s="23">
        <v>1.14033710672847E-10</v>
      </c>
      <c r="H10" s="23">
        <v>1.31627483176658E-8</v>
      </c>
      <c r="I10" s="22"/>
      <c r="J10" s="22" t="b">
        <v>1</v>
      </c>
    </row>
    <row r="11" spans="1:10" x14ac:dyDescent="0.2">
      <c r="A11" s="22" t="s">
        <v>9642</v>
      </c>
      <c r="B11" s="22" t="s">
        <v>14945</v>
      </c>
      <c r="C11" s="22">
        <v>240025</v>
      </c>
      <c r="D11" s="22">
        <v>43.088420991554997</v>
      </c>
      <c r="E11" s="22">
        <v>-0.69072943607764903</v>
      </c>
      <c r="F11" s="22">
        <v>0.12433737794920401</v>
      </c>
      <c r="G11" s="23">
        <v>2.58262377182862E-9</v>
      </c>
      <c r="H11" s="23">
        <v>2.4370919797226598E-7</v>
      </c>
      <c r="I11" s="22"/>
      <c r="J11" s="22" t="b">
        <v>1</v>
      </c>
    </row>
    <row r="12" spans="1:10" x14ac:dyDescent="0.2">
      <c r="A12" s="22" t="s">
        <v>1494</v>
      </c>
      <c r="B12" s="22" t="s">
        <v>14946</v>
      </c>
      <c r="C12" s="22">
        <v>17847</v>
      </c>
      <c r="D12" s="22">
        <v>223.442889863163</v>
      </c>
      <c r="E12" s="22">
        <v>0.30882096396925701</v>
      </c>
      <c r="F12" s="22">
        <v>5.6539597812724697E-2</v>
      </c>
      <c r="G12" s="23">
        <v>6.1523875564963702E-9</v>
      </c>
      <c r="H12" s="23">
        <v>5.3381252570728203E-7</v>
      </c>
      <c r="I12" s="22"/>
      <c r="J12" s="22" t="b">
        <v>1</v>
      </c>
    </row>
    <row r="13" spans="1:10" x14ac:dyDescent="0.2">
      <c r="A13" s="22" t="s">
        <v>14947</v>
      </c>
      <c r="B13" s="22" t="s">
        <v>14948</v>
      </c>
      <c r="C13" s="22">
        <v>107586</v>
      </c>
      <c r="D13" s="22">
        <v>16.694132612164399</v>
      </c>
      <c r="E13" s="22">
        <v>0.91889378179833603</v>
      </c>
      <c r="F13" s="22">
        <v>0.19553554877413401</v>
      </c>
      <c r="G13" s="23">
        <v>1.71309785413586E-7</v>
      </c>
      <c r="H13" s="23">
        <v>1.11291100795319E-5</v>
      </c>
      <c r="I13" s="22"/>
      <c r="J13" s="22" t="b">
        <v>1</v>
      </c>
    </row>
    <row r="14" spans="1:10" x14ac:dyDescent="0.2">
      <c r="A14" s="22" t="s">
        <v>1813</v>
      </c>
      <c r="B14" s="22" t="s">
        <v>14949</v>
      </c>
      <c r="C14" s="22">
        <v>237806</v>
      </c>
      <c r="D14" s="22">
        <v>8.30696706408939</v>
      </c>
      <c r="E14" s="22">
        <v>1.40502337352434</v>
      </c>
      <c r="F14" s="22">
        <v>0.312064305945225</v>
      </c>
      <c r="G14" s="23">
        <v>2.4407529547160902E-7</v>
      </c>
      <c r="H14" s="23">
        <v>1.50976335878323E-5</v>
      </c>
      <c r="I14" s="22"/>
      <c r="J14" s="22" t="b">
        <v>1</v>
      </c>
    </row>
    <row r="15" spans="1:10" x14ac:dyDescent="0.2">
      <c r="A15" s="22" t="s">
        <v>5302</v>
      </c>
      <c r="B15" s="22" t="s">
        <v>14950</v>
      </c>
      <c r="C15" s="22">
        <v>20563</v>
      </c>
      <c r="D15" s="22">
        <v>30.640170193107501</v>
      </c>
      <c r="E15" s="22">
        <v>-0.65483008607323201</v>
      </c>
      <c r="F15" s="22">
        <v>0.14635006833444</v>
      </c>
      <c r="G15" s="23">
        <v>4.4505940790796602E-7</v>
      </c>
      <c r="H15" s="23">
        <v>2.6153309206519E-5</v>
      </c>
      <c r="I15" s="22"/>
      <c r="J15" s="22" t="b">
        <v>1</v>
      </c>
    </row>
    <row r="16" spans="1:10" x14ac:dyDescent="0.2">
      <c r="A16" s="22" t="s">
        <v>7680</v>
      </c>
      <c r="B16" s="22" t="s">
        <v>14951</v>
      </c>
      <c r="C16" s="22">
        <v>59058</v>
      </c>
      <c r="D16" s="22">
        <v>121.656769087776</v>
      </c>
      <c r="E16" s="22">
        <v>0.37402215215088902</v>
      </c>
      <c r="F16" s="22">
        <v>8.2646831811097304E-2</v>
      </c>
      <c r="G16" s="23">
        <v>5.5723136311684204E-7</v>
      </c>
      <c r="H16" s="23">
        <v>3.2160210099886297E-5</v>
      </c>
      <c r="I16" s="22"/>
      <c r="J16" s="22" t="b">
        <v>1</v>
      </c>
    </row>
    <row r="17" spans="1:10" x14ac:dyDescent="0.2">
      <c r="A17" s="22" t="s">
        <v>1859</v>
      </c>
      <c r="B17" s="22" t="s">
        <v>14952</v>
      </c>
      <c r="C17" s="22">
        <v>140577</v>
      </c>
      <c r="D17" s="22">
        <v>57.3631013402712</v>
      </c>
      <c r="E17" s="22">
        <v>-0.48110713730330101</v>
      </c>
      <c r="F17" s="22">
        <v>0.10839577013920799</v>
      </c>
      <c r="G17" s="23">
        <v>6.14237462548161E-7</v>
      </c>
      <c r="H17" s="23">
        <v>3.5292719625878303E-5</v>
      </c>
      <c r="I17" s="22"/>
      <c r="J17" s="22" t="b">
        <v>1</v>
      </c>
    </row>
    <row r="18" spans="1:10" x14ac:dyDescent="0.2">
      <c r="A18" s="22" t="s">
        <v>828</v>
      </c>
      <c r="B18" s="22" t="s">
        <v>14953</v>
      </c>
      <c r="C18" s="22">
        <v>56440</v>
      </c>
      <c r="D18" s="22">
        <v>89.615882607777195</v>
      </c>
      <c r="E18" s="22">
        <v>0.36415238358768498</v>
      </c>
      <c r="F18" s="22">
        <v>8.1548231461810505E-2</v>
      </c>
      <c r="G18" s="23">
        <v>8.2156981085909201E-7</v>
      </c>
      <c r="H18" s="23">
        <v>4.6584449626255898E-5</v>
      </c>
      <c r="I18" s="22"/>
      <c r="J18" s="22" t="b">
        <v>1</v>
      </c>
    </row>
    <row r="19" spans="1:10" x14ac:dyDescent="0.2">
      <c r="A19" s="22" t="s">
        <v>8071</v>
      </c>
      <c r="B19" s="22" t="s">
        <v>14954</v>
      </c>
      <c r="C19" s="22">
        <v>72605</v>
      </c>
      <c r="D19" s="22">
        <v>149.191470282881</v>
      </c>
      <c r="E19" s="22">
        <v>-0.29927082806772198</v>
      </c>
      <c r="F19" s="22">
        <v>6.7813704378670805E-2</v>
      </c>
      <c r="G19" s="23">
        <v>1.3406342576430401E-6</v>
      </c>
      <c r="H19" s="23">
        <v>7.1366618543324694E-5</v>
      </c>
      <c r="I19" s="22"/>
      <c r="J19" s="22" t="b">
        <v>1</v>
      </c>
    </row>
    <row r="20" spans="1:10" x14ac:dyDescent="0.2">
      <c r="A20" s="22" t="s">
        <v>2498</v>
      </c>
      <c r="B20" s="22" t="s">
        <v>12856</v>
      </c>
      <c r="C20" s="22" t="s">
        <v>12856</v>
      </c>
      <c r="D20" s="22">
        <v>30.405147127882401</v>
      </c>
      <c r="E20" s="22">
        <v>-0.59076840102981099</v>
      </c>
      <c r="F20" s="22">
        <v>0.13959155537961901</v>
      </c>
      <c r="G20" s="23">
        <v>1.6098722051344101E-6</v>
      </c>
      <c r="H20" s="23">
        <v>8.4603365316982397E-5</v>
      </c>
      <c r="I20" s="22"/>
      <c r="J20" s="22" t="b">
        <v>1</v>
      </c>
    </row>
    <row r="21" spans="1:10" x14ac:dyDescent="0.2">
      <c r="A21" s="22" t="s">
        <v>5754</v>
      </c>
      <c r="B21" s="22" t="s">
        <v>14955</v>
      </c>
      <c r="C21" s="22">
        <v>72313</v>
      </c>
      <c r="D21" s="22">
        <v>81.527909788402994</v>
      </c>
      <c r="E21" s="22">
        <v>0.37778633633935899</v>
      </c>
      <c r="F21" s="22">
        <v>9.3220500214557203E-2</v>
      </c>
      <c r="G21" s="23">
        <v>4.2020525483182296E-6</v>
      </c>
      <c r="H21" s="22">
        <v>2.04226072724279E-4</v>
      </c>
      <c r="I21" s="22"/>
      <c r="J21" s="22" t="b">
        <v>1</v>
      </c>
    </row>
    <row r="22" spans="1:10" x14ac:dyDescent="0.2">
      <c r="A22" s="22" t="s">
        <v>9252</v>
      </c>
      <c r="B22" s="22" t="s">
        <v>14956</v>
      </c>
      <c r="C22" s="22">
        <v>14802</v>
      </c>
      <c r="D22" s="22">
        <v>84.024706604203402</v>
      </c>
      <c r="E22" s="22">
        <v>-0.36725943581808401</v>
      </c>
      <c r="F22" s="22">
        <v>9.0738614831112896E-2</v>
      </c>
      <c r="G22" s="23">
        <v>5.00950449771486E-6</v>
      </c>
      <c r="H22" s="22">
        <v>2.3636085454911601E-4</v>
      </c>
      <c r="I22" s="22"/>
      <c r="J22" s="22" t="b">
        <v>1</v>
      </c>
    </row>
    <row r="23" spans="1:10" x14ac:dyDescent="0.2">
      <c r="A23" s="22" t="s">
        <v>6706</v>
      </c>
      <c r="B23" s="22" t="s">
        <v>14957</v>
      </c>
      <c r="C23" s="22">
        <v>231760</v>
      </c>
      <c r="D23" s="22">
        <v>192.532621808464</v>
      </c>
      <c r="E23" s="22">
        <v>-0.25223555575811801</v>
      </c>
      <c r="F23" s="22">
        <v>6.13999148001899E-2</v>
      </c>
      <c r="G23" s="23">
        <v>5.0829547940776403E-6</v>
      </c>
      <c r="H23" s="22">
        <v>2.3895432573758501E-4</v>
      </c>
      <c r="I23" s="22"/>
      <c r="J23" s="22" t="b">
        <v>1</v>
      </c>
    </row>
    <row r="24" spans="1:10" x14ac:dyDescent="0.2">
      <c r="A24" s="22" t="s">
        <v>5499</v>
      </c>
      <c r="B24" s="22" t="s">
        <v>14958</v>
      </c>
      <c r="C24" s="22">
        <v>18222</v>
      </c>
      <c r="D24" s="22">
        <v>28.121005628928</v>
      </c>
      <c r="E24" s="22">
        <v>-0.57894024400559896</v>
      </c>
      <c r="F24" s="22">
        <v>0.14718673640275501</v>
      </c>
      <c r="G24" s="23">
        <v>5.4116056716044003E-6</v>
      </c>
      <c r="H24" s="22">
        <v>2.5165912993705699E-4</v>
      </c>
      <c r="I24" s="22"/>
      <c r="J24" s="22" t="b">
        <v>1</v>
      </c>
    </row>
    <row r="25" spans="1:10" x14ac:dyDescent="0.2">
      <c r="A25" s="22" t="s">
        <v>2501</v>
      </c>
      <c r="B25" s="22" t="s">
        <v>14959</v>
      </c>
      <c r="C25" s="22">
        <v>58238</v>
      </c>
      <c r="D25" s="22">
        <v>12.6953253680896</v>
      </c>
      <c r="E25" s="22">
        <v>-0.85207465061226095</v>
      </c>
      <c r="F25" s="22">
        <v>0.22199304350098101</v>
      </c>
      <c r="G25" s="23">
        <v>6.8865618020244398E-6</v>
      </c>
      <c r="H25" s="22">
        <v>3.1129185656143999E-4</v>
      </c>
      <c r="I25" s="22"/>
      <c r="J25" s="22" t="b">
        <v>1</v>
      </c>
    </row>
    <row r="26" spans="1:10" x14ac:dyDescent="0.2">
      <c r="A26" s="22" t="s">
        <v>3387</v>
      </c>
      <c r="B26" s="22" t="s">
        <v>14960</v>
      </c>
      <c r="C26" s="22">
        <v>30953</v>
      </c>
      <c r="D26" s="22">
        <v>84.306266189583894</v>
      </c>
      <c r="E26" s="22">
        <v>0.36126330821743302</v>
      </c>
      <c r="F26" s="22">
        <v>9.0451647357553303E-2</v>
      </c>
      <c r="G26" s="23">
        <v>7.2856602426218204E-6</v>
      </c>
      <c r="H26" s="22">
        <v>3.2704519311324603E-4</v>
      </c>
      <c r="I26" s="22"/>
      <c r="J26" s="22" t="b">
        <v>1</v>
      </c>
    </row>
    <row r="27" spans="1:10" x14ac:dyDescent="0.2">
      <c r="A27" s="22" t="s">
        <v>2637</v>
      </c>
      <c r="B27" s="22" t="s">
        <v>14961</v>
      </c>
      <c r="C27" s="22">
        <v>60406</v>
      </c>
      <c r="D27" s="22">
        <v>8.3421273260574296</v>
      </c>
      <c r="E27" s="22">
        <v>1.0869719464037799</v>
      </c>
      <c r="F27" s="22">
        <v>0.291804801983644</v>
      </c>
      <c r="G27" s="23">
        <v>9.8202053450957594E-6</v>
      </c>
      <c r="H27" s="22">
        <v>4.2460071806487603E-4</v>
      </c>
      <c r="I27" s="22"/>
      <c r="J27" s="22" t="b">
        <v>1</v>
      </c>
    </row>
    <row r="28" spans="1:10" x14ac:dyDescent="0.2">
      <c r="A28" s="22" t="s">
        <v>6612</v>
      </c>
      <c r="B28" s="22" t="s">
        <v>14962</v>
      </c>
      <c r="C28" s="22">
        <v>78267</v>
      </c>
      <c r="D28" s="22">
        <v>21.847215327403099</v>
      </c>
      <c r="E28" s="22">
        <v>-0.62234269821044896</v>
      </c>
      <c r="F28" s="22">
        <v>0.16617752896476401</v>
      </c>
      <c r="G28" s="23">
        <v>1.00083584707229E-5</v>
      </c>
      <c r="H28" s="22">
        <v>4.2843727917054897E-4</v>
      </c>
      <c r="I28" s="22"/>
      <c r="J28" s="22" t="b">
        <v>1</v>
      </c>
    </row>
    <row r="29" spans="1:10" x14ac:dyDescent="0.2">
      <c r="A29" s="22" t="s">
        <v>1170</v>
      </c>
      <c r="B29" s="22" t="s">
        <v>14963</v>
      </c>
      <c r="C29" s="22">
        <v>81898</v>
      </c>
      <c r="D29" s="22">
        <v>212.732870140122</v>
      </c>
      <c r="E29" s="22">
        <v>0.22791137175583101</v>
      </c>
      <c r="F29" s="22">
        <v>5.7157322219754003E-2</v>
      </c>
      <c r="G29" s="23">
        <v>1.6420363748848302E-5</v>
      </c>
      <c r="H29" s="22">
        <v>6.5926230604071597E-4</v>
      </c>
      <c r="I29" s="22"/>
      <c r="J29" s="22" t="b">
        <v>1</v>
      </c>
    </row>
    <row r="30" spans="1:10" x14ac:dyDescent="0.2">
      <c r="A30" s="22" t="s">
        <v>3941</v>
      </c>
      <c r="B30" s="22" t="s">
        <v>14964</v>
      </c>
      <c r="C30" s="22">
        <v>13193</v>
      </c>
      <c r="D30" s="22">
        <v>58.237483211508497</v>
      </c>
      <c r="E30" s="22">
        <v>-0.39634437378465798</v>
      </c>
      <c r="F30" s="22">
        <v>0.105929598539429</v>
      </c>
      <c r="G30" s="23">
        <v>1.7248673369554901E-5</v>
      </c>
      <c r="H30" s="22">
        <v>6.8824336210372196E-4</v>
      </c>
      <c r="I30" s="22"/>
      <c r="J30" s="22" t="b">
        <v>1</v>
      </c>
    </row>
    <row r="31" spans="1:10" x14ac:dyDescent="0.2">
      <c r="A31" s="22" t="s">
        <v>9984</v>
      </c>
      <c r="B31" s="22" t="s">
        <v>14965</v>
      </c>
      <c r="C31" s="22">
        <v>319387</v>
      </c>
      <c r="D31" s="22">
        <v>116.806082824002</v>
      </c>
      <c r="E31" s="22">
        <v>0.31215470578293297</v>
      </c>
      <c r="F31" s="22">
        <v>8.2348499745979201E-2</v>
      </c>
      <c r="G31" s="23">
        <v>1.8038681447786599E-5</v>
      </c>
      <c r="H31" s="22">
        <v>7.1534991949995404E-4</v>
      </c>
      <c r="I31" s="22"/>
      <c r="J31" s="22" t="b">
        <v>1</v>
      </c>
    </row>
    <row r="32" spans="1:10" x14ac:dyDescent="0.2">
      <c r="A32" s="22" t="s">
        <v>963</v>
      </c>
      <c r="B32" s="22" t="s">
        <v>14966</v>
      </c>
      <c r="C32" s="22">
        <v>71302</v>
      </c>
      <c r="D32" s="22">
        <v>94.107449095955701</v>
      </c>
      <c r="E32" s="22">
        <v>0.31172789522740901</v>
      </c>
      <c r="F32" s="22">
        <v>8.2169594978242694E-2</v>
      </c>
      <c r="G32" s="23">
        <v>2.0061741753025399E-5</v>
      </c>
      <c r="H32" s="22">
        <v>7.8355950871030801E-4</v>
      </c>
      <c r="I32" s="22"/>
      <c r="J32" s="22" t="b">
        <v>1</v>
      </c>
    </row>
    <row r="33" spans="1:10" x14ac:dyDescent="0.2">
      <c r="A33" s="22" t="s">
        <v>2568</v>
      </c>
      <c r="B33" s="22" t="s">
        <v>14967</v>
      </c>
      <c r="C33" s="22">
        <v>59046</v>
      </c>
      <c r="D33" s="22">
        <v>411.325037160649</v>
      </c>
      <c r="E33" s="22">
        <v>-0.17603230592281099</v>
      </c>
      <c r="F33" s="22">
        <v>4.4233833286052002E-2</v>
      </c>
      <c r="G33" s="23">
        <v>2.0611176264275399E-5</v>
      </c>
      <c r="H33" s="22">
        <v>8.0012018346118296E-4</v>
      </c>
      <c r="I33" s="22"/>
      <c r="J33" s="22" t="b">
        <v>1</v>
      </c>
    </row>
    <row r="34" spans="1:10" x14ac:dyDescent="0.2">
      <c r="A34" s="22" t="s">
        <v>2112</v>
      </c>
      <c r="B34" s="22" t="s">
        <v>14968</v>
      </c>
      <c r="C34" s="22">
        <v>13838</v>
      </c>
      <c r="D34" s="22">
        <v>228.093620705972</v>
      </c>
      <c r="E34" s="22">
        <v>0.23372106440051299</v>
      </c>
      <c r="F34" s="22">
        <v>5.9844977823327997E-2</v>
      </c>
      <c r="G34" s="23">
        <v>2.3404137466999299E-5</v>
      </c>
      <c r="H34" s="22">
        <v>8.9517363660759301E-4</v>
      </c>
      <c r="I34" s="22"/>
      <c r="J34" s="22" t="b">
        <v>1</v>
      </c>
    </row>
    <row r="35" spans="1:10" x14ac:dyDescent="0.2">
      <c r="A35" s="22" t="s">
        <v>2341</v>
      </c>
      <c r="B35" s="22" t="s">
        <v>14969</v>
      </c>
      <c r="C35" s="22">
        <v>214459</v>
      </c>
      <c r="D35" s="22">
        <v>152.559460928753</v>
      </c>
      <c r="E35" s="22">
        <v>-0.24502994959906799</v>
      </c>
      <c r="F35" s="22">
        <v>6.4863665815174401E-2</v>
      </c>
      <c r="G35" s="23">
        <v>2.9975446387129101E-5</v>
      </c>
      <c r="H35" s="22">
        <v>1.11357060601381E-3</v>
      </c>
      <c r="I35" s="22"/>
      <c r="J35" s="22" t="b">
        <v>1</v>
      </c>
    </row>
    <row r="36" spans="1:10" x14ac:dyDescent="0.2">
      <c r="A36" s="22" t="s">
        <v>5278</v>
      </c>
      <c r="B36" s="22" t="s">
        <v>14970</v>
      </c>
      <c r="C36" s="22">
        <v>328274</v>
      </c>
      <c r="D36" s="22">
        <v>7.6059895843029501</v>
      </c>
      <c r="E36" s="22">
        <v>0.95586769073148503</v>
      </c>
      <c r="F36" s="22">
        <v>0.280780973997312</v>
      </c>
      <c r="G36" s="23">
        <v>3.0711452625917599E-5</v>
      </c>
      <c r="H36" s="22">
        <v>1.1376437236328401E-3</v>
      </c>
      <c r="I36" s="22"/>
      <c r="J36" s="22" t="b">
        <v>1</v>
      </c>
    </row>
    <row r="37" spans="1:10" x14ac:dyDescent="0.2">
      <c r="A37" s="22" t="s">
        <v>2428</v>
      </c>
      <c r="B37" s="22" t="s">
        <v>14971</v>
      </c>
      <c r="C37" s="22">
        <v>101351</v>
      </c>
      <c r="D37" s="22">
        <v>35.618903004367297</v>
      </c>
      <c r="E37" s="22">
        <v>-0.47664395092440198</v>
      </c>
      <c r="F37" s="22">
        <v>0.136339221838045</v>
      </c>
      <c r="G37" s="23">
        <v>3.2032099790014598E-5</v>
      </c>
      <c r="H37" s="22">
        <v>1.17980337916042E-3</v>
      </c>
      <c r="I37" s="22"/>
      <c r="J37" s="22" t="b">
        <v>1</v>
      </c>
    </row>
    <row r="38" spans="1:10" x14ac:dyDescent="0.2">
      <c r="A38" s="22" t="s">
        <v>1972</v>
      </c>
      <c r="B38" s="22" t="s">
        <v>14972</v>
      </c>
      <c r="C38" s="22">
        <v>68151</v>
      </c>
      <c r="D38" s="22">
        <v>78.377388947008996</v>
      </c>
      <c r="E38" s="22">
        <v>-0.33480910087215499</v>
      </c>
      <c r="F38" s="22">
        <v>9.2998661648253794E-2</v>
      </c>
      <c r="G38" s="23">
        <v>3.7602418890939402E-5</v>
      </c>
      <c r="H38" s="22">
        <v>1.3497429128010499E-3</v>
      </c>
      <c r="I38" s="22"/>
      <c r="J38" s="22" t="b">
        <v>1</v>
      </c>
    </row>
    <row r="39" spans="1:10" x14ac:dyDescent="0.2">
      <c r="A39" s="22" t="s">
        <v>4060</v>
      </c>
      <c r="B39" s="22" t="s">
        <v>14973</v>
      </c>
      <c r="C39" s="22">
        <v>13841</v>
      </c>
      <c r="D39" s="22">
        <v>129.61372398893801</v>
      </c>
      <c r="E39" s="22">
        <v>-0.27535845250462598</v>
      </c>
      <c r="F39" s="22">
        <v>7.5491876195299998E-2</v>
      </c>
      <c r="G39" s="23">
        <v>3.7690067413457398E-5</v>
      </c>
      <c r="H39" s="22">
        <v>1.3497429128010499E-3</v>
      </c>
      <c r="I39" s="22"/>
      <c r="J39" s="22" t="b">
        <v>1</v>
      </c>
    </row>
    <row r="40" spans="1:10" x14ac:dyDescent="0.2">
      <c r="A40" s="22" t="s">
        <v>4759</v>
      </c>
      <c r="B40" s="22" t="s">
        <v>14974</v>
      </c>
      <c r="C40" s="22">
        <v>666794</v>
      </c>
      <c r="D40" s="22">
        <v>50.927375594534098</v>
      </c>
      <c r="E40" s="22">
        <v>0.37584501754531102</v>
      </c>
      <c r="F40" s="22">
        <v>0.107900611598254</v>
      </c>
      <c r="G40" s="23">
        <v>4.3749975043841901E-5</v>
      </c>
      <c r="H40" s="22">
        <v>1.53279045356853E-3</v>
      </c>
      <c r="I40" s="22"/>
      <c r="J40" s="22" t="b">
        <v>1</v>
      </c>
    </row>
    <row r="41" spans="1:10" x14ac:dyDescent="0.2">
      <c r="A41" s="22" t="s">
        <v>12106</v>
      </c>
      <c r="B41" s="22" t="s">
        <v>14975</v>
      </c>
      <c r="C41" s="22">
        <v>233489</v>
      </c>
      <c r="D41" s="22">
        <v>116.975231928659</v>
      </c>
      <c r="E41" s="22">
        <v>0.27797819101015903</v>
      </c>
      <c r="F41" s="22">
        <v>7.6907620798754101E-2</v>
      </c>
      <c r="G41" s="23">
        <v>4.4934956565875697E-5</v>
      </c>
      <c r="H41" s="22">
        <v>1.56161053355817E-3</v>
      </c>
      <c r="I41" s="22"/>
      <c r="J41" s="22" t="b">
        <v>1</v>
      </c>
    </row>
    <row r="42" spans="1:10" x14ac:dyDescent="0.2">
      <c r="A42" s="22" t="s">
        <v>3223</v>
      </c>
      <c r="B42" s="22" t="s">
        <v>14976</v>
      </c>
      <c r="C42" s="22">
        <v>12406</v>
      </c>
      <c r="D42" s="22">
        <v>8.4973595444557404</v>
      </c>
      <c r="E42" s="22">
        <v>-0.95232067097700701</v>
      </c>
      <c r="F42" s="22">
        <v>0.29129559833901902</v>
      </c>
      <c r="G42" s="23">
        <v>4.5816803669582302E-5</v>
      </c>
      <c r="H42" s="22">
        <v>1.5879883052020401E-3</v>
      </c>
      <c r="I42" s="22"/>
      <c r="J42" s="22" t="b">
        <v>1</v>
      </c>
    </row>
    <row r="43" spans="1:10" x14ac:dyDescent="0.2">
      <c r="A43" s="22" t="s">
        <v>9421</v>
      </c>
      <c r="B43" s="22" t="s">
        <v>14977</v>
      </c>
      <c r="C43" s="22">
        <v>72692</v>
      </c>
      <c r="D43" s="22">
        <v>77.481088454626899</v>
      </c>
      <c r="E43" s="22">
        <v>0.31446684622958299</v>
      </c>
      <c r="F43" s="22">
        <v>8.9844199061822297E-2</v>
      </c>
      <c r="G43" s="23">
        <v>4.8466711459680401E-5</v>
      </c>
      <c r="H43" s="22">
        <v>1.66642990891157E-3</v>
      </c>
      <c r="I43" s="22"/>
      <c r="J43" s="22" t="b">
        <v>1</v>
      </c>
    </row>
    <row r="44" spans="1:10" x14ac:dyDescent="0.2">
      <c r="A44" s="22" t="s">
        <v>8786</v>
      </c>
      <c r="B44" s="22" t="s">
        <v>14978</v>
      </c>
      <c r="C44" s="22">
        <v>210719</v>
      </c>
      <c r="D44" s="22">
        <v>31.572858060769001</v>
      </c>
      <c r="E44" s="22">
        <v>0.45842915069731499</v>
      </c>
      <c r="F44" s="22">
        <v>0.13616228623092999</v>
      </c>
      <c r="G44" s="23">
        <v>5.06112226841119E-5</v>
      </c>
      <c r="H44" s="22">
        <v>1.7309573726460299E-3</v>
      </c>
      <c r="I44" s="22"/>
      <c r="J44" s="22" t="b">
        <v>1</v>
      </c>
    </row>
    <row r="45" spans="1:10" x14ac:dyDescent="0.2">
      <c r="A45" s="22" t="s">
        <v>9100</v>
      </c>
      <c r="B45" s="22" t="s">
        <v>14979</v>
      </c>
      <c r="C45" s="22">
        <v>110075</v>
      </c>
      <c r="D45" s="22">
        <v>22.467841284956801</v>
      </c>
      <c r="E45" s="22">
        <v>-0.59690999193446503</v>
      </c>
      <c r="F45" s="22">
        <v>0.18344883871998599</v>
      </c>
      <c r="G45" s="23">
        <v>5.1792038753918899E-5</v>
      </c>
      <c r="H45" s="22">
        <v>1.7620196763438499E-3</v>
      </c>
      <c r="I45" s="22"/>
      <c r="J45" s="22" t="b">
        <v>1</v>
      </c>
    </row>
    <row r="46" spans="1:10" x14ac:dyDescent="0.2">
      <c r="A46" s="22" t="s">
        <v>2899</v>
      </c>
      <c r="B46" s="22" t="s">
        <v>14980</v>
      </c>
      <c r="C46" s="22">
        <v>330914</v>
      </c>
      <c r="D46" s="22">
        <v>247.08808607575</v>
      </c>
      <c r="E46" s="22">
        <v>-0.20827400105388899</v>
      </c>
      <c r="F46" s="22">
        <v>5.66123719554215E-2</v>
      </c>
      <c r="G46" s="23">
        <v>5.2984245912017603E-5</v>
      </c>
      <c r="H46" s="22">
        <v>1.79784863819046E-3</v>
      </c>
      <c r="I46" s="22"/>
      <c r="J46" s="22" t="b">
        <v>1</v>
      </c>
    </row>
    <row r="47" spans="1:10" x14ac:dyDescent="0.2">
      <c r="A47" s="22" t="s">
        <v>4515</v>
      </c>
      <c r="B47" s="22" t="s">
        <v>14981</v>
      </c>
      <c r="C47" s="22">
        <v>19225</v>
      </c>
      <c r="D47" s="22">
        <v>14.1198115917901</v>
      </c>
      <c r="E47" s="22">
        <v>0.66824376056160295</v>
      </c>
      <c r="F47" s="22">
        <v>0.20611976922356601</v>
      </c>
      <c r="G47" s="23">
        <v>6.2078145748945394E-5</v>
      </c>
      <c r="H47" s="22">
        <v>2.0684182171195001E-3</v>
      </c>
      <c r="I47" s="22"/>
      <c r="J47" s="22" t="b">
        <v>1</v>
      </c>
    </row>
    <row r="48" spans="1:10" x14ac:dyDescent="0.2">
      <c r="A48" s="22" t="s">
        <v>1662</v>
      </c>
      <c r="B48" s="22" t="s">
        <v>14982</v>
      </c>
      <c r="C48" s="22">
        <v>69719</v>
      </c>
      <c r="D48" s="22">
        <v>23.160875951453502</v>
      </c>
      <c r="E48" s="22">
        <v>0.52969982567165996</v>
      </c>
      <c r="F48" s="22">
        <v>0.160832760912647</v>
      </c>
      <c r="G48" s="23">
        <v>6.3972090376422495E-5</v>
      </c>
      <c r="H48" s="22">
        <v>2.1205927804779198E-3</v>
      </c>
      <c r="I48" s="22"/>
      <c r="J48" s="22" t="b">
        <v>1</v>
      </c>
    </row>
    <row r="49" spans="1:10" x14ac:dyDescent="0.2">
      <c r="A49" s="22" t="s">
        <v>2161</v>
      </c>
      <c r="B49" s="22" t="s">
        <v>14983</v>
      </c>
      <c r="C49" s="22">
        <v>67771</v>
      </c>
      <c r="D49" s="22">
        <v>57.513663780578497</v>
      </c>
      <c r="E49" s="22">
        <v>0.36311248196620399</v>
      </c>
      <c r="F49" s="22">
        <v>0.10675094848894</v>
      </c>
      <c r="G49" s="23">
        <v>6.5101558661036105E-5</v>
      </c>
      <c r="H49" s="22">
        <v>2.1415596701523502E-3</v>
      </c>
      <c r="I49" s="22"/>
      <c r="J49" s="22" t="b">
        <v>1</v>
      </c>
    </row>
    <row r="50" spans="1:10" x14ac:dyDescent="0.2">
      <c r="A50" s="22" t="s">
        <v>3994</v>
      </c>
      <c r="B50" s="22" t="s">
        <v>14984</v>
      </c>
      <c r="C50" s="22">
        <v>67972</v>
      </c>
      <c r="D50" s="22">
        <v>906.96835193008201</v>
      </c>
      <c r="E50" s="22">
        <v>0.16800835891436999</v>
      </c>
      <c r="F50" s="22">
        <v>4.5532776594858403E-2</v>
      </c>
      <c r="G50" s="23">
        <v>7.01842610253372E-5</v>
      </c>
      <c r="H50" s="22">
        <v>2.2912679963019199E-3</v>
      </c>
      <c r="I50" s="22"/>
      <c r="J50" s="22" t="b">
        <v>1</v>
      </c>
    </row>
    <row r="51" spans="1:10" x14ac:dyDescent="0.2">
      <c r="A51" s="22" t="s">
        <v>5058</v>
      </c>
      <c r="B51" s="22" t="s">
        <v>14985</v>
      </c>
      <c r="C51" s="22">
        <v>241308</v>
      </c>
      <c r="D51" s="22">
        <v>87.154584730068905</v>
      </c>
      <c r="E51" s="22">
        <v>0.28535729060258702</v>
      </c>
      <c r="F51" s="22">
        <v>8.3152541452191406E-2</v>
      </c>
      <c r="G51" s="23">
        <v>7.5469167770360001E-5</v>
      </c>
      <c r="H51" s="22">
        <v>2.45142060536486E-3</v>
      </c>
      <c r="I51" s="22"/>
      <c r="J51" s="22" t="b">
        <v>1</v>
      </c>
    </row>
    <row r="52" spans="1:10" x14ac:dyDescent="0.2">
      <c r="A52" s="22" t="s">
        <v>9152</v>
      </c>
      <c r="B52" s="22" t="s">
        <v>14986</v>
      </c>
      <c r="C52" s="22">
        <v>14011</v>
      </c>
      <c r="D52" s="22">
        <v>36.383588263100002</v>
      </c>
      <c r="E52" s="22">
        <v>-0.43153883304318502</v>
      </c>
      <c r="F52" s="22">
        <v>0.13334891610487301</v>
      </c>
      <c r="G52" s="23">
        <v>7.8968821162669702E-5</v>
      </c>
      <c r="H52" s="22">
        <v>2.5522722999774799E-3</v>
      </c>
      <c r="I52" s="22"/>
      <c r="J52" s="22" t="b">
        <v>1</v>
      </c>
    </row>
    <row r="53" spans="1:10" x14ac:dyDescent="0.2">
      <c r="A53" s="22" t="s">
        <v>2087</v>
      </c>
      <c r="B53" s="22" t="s">
        <v>14987</v>
      </c>
      <c r="C53" s="22">
        <v>27801</v>
      </c>
      <c r="D53" s="22">
        <v>73.107085906851594</v>
      </c>
      <c r="E53" s="22">
        <v>-0.308413739509459</v>
      </c>
      <c r="F53" s="22">
        <v>9.2117460035017501E-2</v>
      </c>
      <c r="G53" s="23">
        <v>9.0810567873376896E-5</v>
      </c>
      <c r="H53" s="22">
        <v>2.8916232055837799E-3</v>
      </c>
      <c r="I53" s="22"/>
      <c r="J53" s="22" t="b">
        <v>1</v>
      </c>
    </row>
    <row r="54" spans="1:10" x14ac:dyDescent="0.2">
      <c r="A54" s="22" t="s">
        <v>12046</v>
      </c>
      <c r="B54" s="22" t="s">
        <v>14988</v>
      </c>
      <c r="C54" s="22">
        <v>68703</v>
      </c>
      <c r="D54" s="22">
        <v>130.370061251773</v>
      </c>
      <c r="E54" s="22">
        <v>0.24295134259571899</v>
      </c>
      <c r="F54" s="22">
        <v>7.0171553636136696E-2</v>
      </c>
      <c r="G54" s="23">
        <v>9.3259113945233805E-5</v>
      </c>
      <c r="H54" s="22">
        <v>2.94780886328602E-3</v>
      </c>
      <c r="I54" s="22"/>
      <c r="J54" s="22" t="b">
        <v>1</v>
      </c>
    </row>
    <row r="55" spans="1:10" x14ac:dyDescent="0.2">
      <c r="A55" s="22" t="s">
        <v>6492</v>
      </c>
      <c r="B55" s="22" t="s">
        <v>14989</v>
      </c>
      <c r="C55" s="22">
        <v>140580</v>
      </c>
      <c r="D55" s="22">
        <v>72.108932023139005</v>
      </c>
      <c r="E55" s="22">
        <v>0.31906907348782299</v>
      </c>
      <c r="F55" s="22">
        <v>9.6490259213443605E-2</v>
      </c>
      <c r="G55" s="23">
        <v>9.6110793721863801E-5</v>
      </c>
      <c r="H55" s="22">
        <v>3.0231638472901601E-3</v>
      </c>
      <c r="I55" s="22"/>
      <c r="J55" s="22" t="b">
        <v>1</v>
      </c>
    </row>
    <row r="56" spans="1:10" x14ac:dyDescent="0.2">
      <c r="A56" s="22" t="s">
        <v>3770</v>
      </c>
      <c r="B56" s="22" t="s">
        <v>12856</v>
      </c>
      <c r="C56" s="22" t="s">
        <v>12856</v>
      </c>
      <c r="D56" s="22">
        <v>6.0845906461635604</v>
      </c>
      <c r="E56" s="22">
        <v>-1.0768768295048401</v>
      </c>
      <c r="F56" s="22">
        <v>0.34971648777144998</v>
      </c>
      <c r="G56" s="22">
        <v>1.04283203537986E-4</v>
      </c>
      <c r="H56" s="22">
        <v>3.21759726811236E-3</v>
      </c>
      <c r="I56" s="22"/>
      <c r="J56" s="22" t="b">
        <v>1</v>
      </c>
    </row>
    <row r="57" spans="1:10" x14ac:dyDescent="0.2">
      <c r="A57" s="22" t="s">
        <v>10761</v>
      </c>
      <c r="B57" s="22" t="s">
        <v>14990</v>
      </c>
      <c r="C57" s="22">
        <v>70686</v>
      </c>
      <c r="D57" s="22">
        <v>11.637805928002299</v>
      </c>
      <c r="E57" s="22">
        <v>0.721606384529628</v>
      </c>
      <c r="F57" s="22">
        <v>0.24045987775578401</v>
      </c>
      <c r="G57" s="22">
        <v>1.14311712900747E-4</v>
      </c>
      <c r="H57" s="22">
        <v>3.50194745113946E-3</v>
      </c>
      <c r="I57" s="22"/>
      <c r="J57" s="22" t="b">
        <v>1</v>
      </c>
    </row>
    <row r="58" spans="1:10" x14ac:dyDescent="0.2">
      <c r="A58" s="22" t="s">
        <v>1086</v>
      </c>
      <c r="B58" s="22" t="s">
        <v>14991</v>
      </c>
      <c r="C58" s="22">
        <v>55983</v>
      </c>
      <c r="D58" s="22">
        <v>15.3125915507279</v>
      </c>
      <c r="E58" s="22">
        <v>-0.62782034439564605</v>
      </c>
      <c r="F58" s="22">
        <v>0.20867790539383299</v>
      </c>
      <c r="G58" s="22">
        <v>1.2594397326134201E-4</v>
      </c>
      <c r="H58" s="22">
        <v>3.8401030337797798E-3</v>
      </c>
      <c r="I58" s="22"/>
      <c r="J58" s="22" t="b">
        <v>1</v>
      </c>
    </row>
    <row r="59" spans="1:10" x14ac:dyDescent="0.2">
      <c r="A59" s="22" t="s">
        <v>12210</v>
      </c>
      <c r="B59" s="22" t="s">
        <v>14992</v>
      </c>
      <c r="C59" s="22">
        <v>268783</v>
      </c>
      <c r="D59" s="22">
        <v>57.192079685014797</v>
      </c>
      <c r="E59" s="22">
        <v>0.32862716295507299</v>
      </c>
      <c r="F59" s="22">
        <v>0.102531076364534</v>
      </c>
      <c r="G59" s="22">
        <v>1.32395697546559E-4</v>
      </c>
      <c r="H59" s="22">
        <v>3.9919127514135601E-3</v>
      </c>
      <c r="I59" s="22"/>
      <c r="J59" s="22" t="b">
        <v>1</v>
      </c>
    </row>
    <row r="60" spans="1:10" x14ac:dyDescent="0.2">
      <c r="A60" s="22" t="s">
        <v>1446</v>
      </c>
      <c r="B60" s="22" t="s">
        <v>14993</v>
      </c>
      <c r="C60" s="22">
        <v>27528</v>
      </c>
      <c r="D60" s="22">
        <v>92.183121088009202</v>
      </c>
      <c r="E60" s="22">
        <v>-0.320221269866655</v>
      </c>
      <c r="F60" s="22">
        <v>9.9332375708634901E-2</v>
      </c>
      <c r="G60" s="22">
        <v>1.3243614595322999E-4</v>
      </c>
      <c r="H60" s="22">
        <v>3.9919127514135601E-3</v>
      </c>
      <c r="I60" s="22"/>
      <c r="J60" s="22" t="b">
        <v>1</v>
      </c>
    </row>
    <row r="61" spans="1:10" x14ac:dyDescent="0.2">
      <c r="A61" s="22" t="s">
        <v>3378</v>
      </c>
      <c r="B61" s="22" t="s">
        <v>14994</v>
      </c>
      <c r="C61" s="22">
        <v>216233</v>
      </c>
      <c r="D61" s="22">
        <v>56.731082425397403</v>
      </c>
      <c r="E61" s="22">
        <v>-0.33156065498304799</v>
      </c>
      <c r="F61" s="22">
        <v>0.10365448059164301</v>
      </c>
      <c r="G61" s="22">
        <v>1.3721635052031699E-4</v>
      </c>
      <c r="H61" s="22">
        <v>4.1254255337829296E-3</v>
      </c>
      <c r="I61" s="22"/>
      <c r="J61" s="22" t="b">
        <v>1</v>
      </c>
    </row>
    <row r="62" spans="1:10" x14ac:dyDescent="0.2">
      <c r="A62" s="22" t="s">
        <v>7199</v>
      </c>
      <c r="B62" s="22" t="s">
        <v>14995</v>
      </c>
      <c r="C62" s="22">
        <v>21960</v>
      </c>
      <c r="D62" s="22">
        <v>104.82475541514501</v>
      </c>
      <c r="E62" s="22">
        <v>0.25847222801136399</v>
      </c>
      <c r="F62" s="22">
        <v>7.8025056205996299E-2</v>
      </c>
      <c r="G62" s="22">
        <v>1.57865294036495E-4</v>
      </c>
      <c r="H62" s="22">
        <v>4.6317500347183597E-3</v>
      </c>
      <c r="I62" s="22"/>
      <c r="J62" s="22" t="b">
        <v>1</v>
      </c>
    </row>
    <row r="63" spans="1:10" x14ac:dyDescent="0.2">
      <c r="A63" s="22" t="s">
        <v>7897</v>
      </c>
      <c r="B63" s="22" t="s">
        <v>14996</v>
      </c>
      <c r="C63" s="22">
        <v>14536</v>
      </c>
      <c r="D63" s="22">
        <v>17.545395536131199</v>
      </c>
      <c r="E63" s="22">
        <v>-0.57752370892367</v>
      </c>
      <c r="F63" s="22">
        <v>0.19772826095924301</v>
      </c>
      <c r="G63" s="22">
        <v>1.7364357804429401E-4</v>
      </c>
      <c r="H63" s="22">
        <v>5.0333277510238496E-3</v>
      </c>
      <c r="I63" s="22"/>
      <c r="J63" s="22" t="b">
        <v>1</v>
      </c>
    </row>
    <row r="64" spans="1:10" x14ac:dyDescent="0.2">
      <c r="A64" s="22" t="s">
        <v>4142</v>
      </c>
      <c r="B64" s="22" t="s">
        <v>14997</v>
      </c>
      <c r="C64" s="22">
        <v>110593</v>
      </c>
      <c r="D64" s="22">
        <v>34.456291760865398</v>
      </c>
      <c r="E64" s="22">
        <v>0.43837119586347301</v>
      </c>
      <c r="F64" s="22">
        <v>0.14507150039031</v>
      </c>
      <c r="G64" s="22">
        <v>1.8062822540160299E-4</v>
      </c>
      <c r="H64" s="22">
        <v>5.2124145044462698E-3</v>
      </c>
      <c r="I64" s="22"/>
      <c r="J64" s="22" t="b">
        <v>1</v>
      </c>
    </row>
    <row r="65" spans="1:10" x14ac:dyDescent="0.2">
      <c r="A65" s="22" t="s">
        <v>1929</v>
      </c>
      <c r="B65" s="22" t="s">
        <v>14998</v>
      </c>
      <c r="C65" s="22">
        <v>16431</v>
      </c>
      <c r="D65" s="22">
        <v>34.223769048838101</v>
      </c>
      <c r="E65" s="22">
        <v>-0.40810011879298003</v>
      </c>
      <c r="F65" s="22">
        <v>0.13446084366008401</v>
      </c>
      <c r="G65" s="22">
        <v>1.8524772934329101E-4</v>
      </c>
      <c r="H65" s="22">
        <v>5.3219614332223599E-3</v>
      </c>
      <c r="I65" s="22"/>
      <c r="J65" s="22" t="b">
        <v>1</v>
      </c>
    </row>
    <row r="66" spans="1:10" x14ac:dyDescent="0.2">
      <c r="A66" s="22" t="s">
        <v>2914</v>
      </c>
      <c r="B66" s="22" t="s">
        <v>14999</v>
      </c>
      <c r="C66" s="22">
        <v>23872</v>
      </c>
      <c r="D66" s="22">
        <v>82.828778917845796</v>
      </c>
      <c r="E66" s="22">
        <v>0.28142598182621498</v>
      </c>
      <c r="F66" s="22">
        <v>8.8962787799312895E-2</v>
      </c>
      <c r="G66" s="22">
        <v>2.0670596188790099E-4</v>
      </c>
      <c r="H66" s="22">
        <v>5.80933625062345E-3</v>
      </c>
      <c r="I66" s="22"/>
      <c r="J66" s="22" t="b">
        <v>1</v>
      </c>
    </row>
    <row r="67" spans="1:10" x14ac:dyDescent="0.2">
      <c r="A67" s="22" t="s">
        <v>5299</v>
      </c>
      <c r="B67" s="22" t="s">
        <v>15000</v>
      </c>
      <c r="C67" s="22">
        <v>207932</v>
      </c>
      <c r="D67" s="22">
        <v>10.639204769951</v>
      </c>
      <c r="E67" s="22">
        <v>0.70591510536276603</v>
      </c>
      <c r="F67" s="22">
        <v>0.25107162185634901</v>
      </c>
      <c r="G67" s="22">
        <v>2.0788132456454601E-4</v>
      </c>
      <c r="H67" s="22">
        <v>5.8296958003697498E-3</v>
      </c>
      <c r="I67" s="22"/>
      <c r="J67" s="22" t="b">
        <v>1</v>
      </c>
    </row>
    <row r="68" spans="1:10" x14ac:dyDescent="0.2">
      <c r="A68" s="22" t="s">
        <v>1506</v>
      </c>
      <c r="B68" s="22" t="s">
        <v>15001</v>
      </c>
      <c r="C68" s="22">
        <v>20351</v>
      </c>
      <c r="D68" s="22">
        <v>40.991199297792498</v>
      </c>
      <c r="E68" s="22">
        <v>-0.35547463607003199</v>
      </c>
      <c r="F68" s="22">
        <v>0.121952278751937</v>
      </c>
      <c r="G68" s="22">
        <v>2.7521645218067599E-4</v>
      </c>
      <c r="H68" s="22">
        <v>7.5063255143286503E-3</v>
      </c>
      <c r="I68" s="22"/>
      <c r="J68" s="22" t="b">
        <v>1</v>
      </c>
    </row>
    <row r="69" spans="1:10" x14ac:dyDescent="0.2">
      <c r="A69" s="22" t="s">
        <v>10925</v>
      </c>
      <c r="B69" s="22" t="s">
        <v>15002</v>
      </c>
      <c r="C69" s="22">
        <v>26407</v>
      </c>
      <c r="D69" s="22">
        <v>26.630037960995399</v>
      </c>
      <c r="E69" s="22">
        <v>0.45643736284834302</v>
      </c>
      <c r="F69" s="22">
        <v>0.15815712615581601</v>
      </c>
      <c r="G69" s="22">
        <v>2.82881128064867E-4</v>
      </c>
      <c r="H69" s="22">
        <v>7.68295635214831E-3</v>
      </c>
      <c r="I69" s="22"/>
      <c r="J69" s="22" t="b">
        <v>1</v>
      </c>
    </row>
    <row r="70" spans="1:10" x14ac:dyDescent="0.2">
      <c r="A70" s="22" t="s">
        <v>4509</v>
      </c>
      <c r="B70" s="22" t="s">
        <v>15003</v>
      </c>
      <c r="C70" s="22">
        <v>77300</v>
      </c>
      <c r="D70" s="22">
        <v>141.24916811298499</v>
      </c>
      <c r="E70" s="22">
        <v>-0.23881162651660001</v>
      </c>
      <c r="F70" s="22">
        <v>7.4066483517154599E-2</v>
      </c>
      <c r="G70" s="22">
        <v>2.8659031385404402E-4</v>
      </c>
      <c r="H70" s="22">
        <v>7.7673785691930401E-3</v>
      </c>
      <c r="I70" s="22"/>
      <c r="J70" s="22" t="b">
        <v>1</v>
      </c>
    </row>
    <row r="71" spans="1:10" x14ac:dyDescent="0.2">
      <c r="A71" s="22" t="s">
        <v>1354</v>
      </c>
      <c r="B71" s="22" t="s">
        <v>15004</v>
      </c>
      <c r="C71" s="22">
        <v>232341</v>
      </c>
      <c r="D71" s="22">
        <v>229.51864898427101</v>
      </c>
      <c r="E71" s="22">
        <v>0.18571832731288301</v>
      </c>
      <c r="F71" s="22">
        <v>5.7051877575685597E-2</v>
      </c>
      <c r="G71" s="22">
        <v>2.9483962399121197E-4</v>
      </c>
      <c r="H71" s="22">
        <v>7.9742398722978704E-3</v>
      </c>
      <c r="I71" s="22"/>
      <c r="J71" s="22" t="b">
        <v>1</v>
      </c>
    </row>
    <row r="72" spans="1:10" x14ac:dyDescent="0.2">
      <c r="A72" s="22" t="s">
        <v>11030</v>
      </c>
      <c r="B72" s="22" t="s">
        <v>15005</v>
      </c>
      <c r="C72" s="22">
        <v>271970</v>
      </c>
      <c r="D72" s="22">
        <v>6.2657228511416996</v>
      </c>
      <c r="E72" s="22">
        <v>0.88323992579043198</v>
      </c>
      <c r="F72" s="22">
        <v>0.34054126700524001</v>
      </c>
      <c r="G72" s="22">
        <v>3.5974362405069999E-4</v>
      </c>
      <c r="H72" s="22">
        <v>9.5068835123965096E-3</v>
      </c>
      <c r="I72" s="22"/>
      <c r="J72" s="22" t="b">
        <v>1</v>
      </c>
    </row>
    <row r="73" spans="1:10" x14ac:dyDescent="0.2">
      <c r="A73" s="22" t="s">
        <v>8694</v>
      </c>
      <c r="B73" s="22" t="s">
        <v>15006</v>
      </c>
      <c r="C73" s="22">
        <v>320007</v>
      </c>
      <c r="D73" s="22">
        <v>45.485181318070303</v>
      </c>
      <c r="E73" s="22">
        <v>0.32354835925542003</v>
      </c>
      <c r="F73" s="22">
        <v>0.111766119243128</v>
      </c>
      <c r="G73" s="22">
        <v>3.6591489948117E-4</v>
      </c>
      <c r="H73" s="22">
        <v>9.5954316845691008E-3</v>
      </c>
      <c r="I73" s="22"/>
      <c r="J73" s="22" t="b">
        <v>1</v>
      </c>
    </row>
    <row r="74" spans="1:10" x14ac:dyDescent="0.2">
      <c r="A74" s="22" t="s">
        <v>3301</v>
      </c>
      <c r="B74" s="22" t="s">
        <v>15007</v>
      </c>
      <c r="C74" s="22">
        <v>26432</v>
      </c>
      <c r="D74" s="22">
        <v>11.3877077016986</v>
      </c>
      <c r="E74" s="22">
        <v>0.60747983387573401</v>
      </c>
      <c r="F74" s="22">
        <v>0.23074446047277999</v>
      </c>
      <c r="G74" s="22">
        <v>3.9285006987834902E-4</v>
      </c>
      <c r="H74" s="22">
        <v>1.02188444736163E-2</v>
      </c>
      <c r="I74" s="22"/>
      <c r="J74" s="22" t="b">
        <v>1</v>
      </c>
    </row>
    <row r="75" spans="1:10" x14ac:dyDescent="0.2">
      <c r="A75" s="22" t="s">
        <v>1956</v>
      </c>
      <c r="B75" s="22" t="s">
        <v>15008</v>
      </c>
      <c r="C75" s="22">
        <v>14538</v>
      </c>
      <c r="D75" s="22">
        <v>24.690925872285899</v>
      </c>
      <c r="E75" s="22">
        <v>0.42524056248879299</v>
      </c>
      <c r="F75" s="22">
        <v>0.15594934694545101</v>
      </c>
      <c r="G75" s="22">
        <v>4.33249967727081E-4</v>
      </c>
      <c r="H75" s="22">
        <v>1.11797516622269E-2</v>
      </c>
      <c r="I75" s="22"/>
      <c r="J75" s="22" t="b">
        <v>1</v>
      </c>
    </row>
    <row r="76" spans="1:10" x14ac:dyDescent="0.2">
      <c r="A76" s="22" t="s">
        <v>5159</v>
      </c>
      <c r="B76" s="22" t="s">
        <v>15009</v>
      </c>
      <c r="C76" s="22">
        <v>21814</v>
      </c>
      <c r="D76" s="22">
        <v>13.5536954019953</v>
      </c>
      <c r="E76" s="22">
        <v>0.56725204153527098</v>
      </c>
      <c r="F76" s="22">
        <v>0.22034864459876699</v>
      </c>
      <c r="G76" s="22">
        <v>4.6678258522060798E-4</v>
      </c>
      <c r="H76" s="22">
        <v>1.19024955852703E-2</v>
      </c>
      <c r="I76" s="22"/>
      <c r="J76" s="22" t="b">
        <v>1</v>
      </c>
    </row>
    <row r="77" spans="1:10" x14ac:dyDescent="0.2">
      <c r="A77" s="22" t="s">
        <v>12105</v>
      </c>
      <c r="B77" s="22" t="s">
        <v>15010</v>
      </c>
      <c r="C77" s="22">
        <v>72759</v>
      </c>
      <c r="D77" s="22">
        <v>57.778229131234298</v>
      </c>
      <c r="E77" s="22">
        <v>0.29197430911086802</v>
      </c>
      <c r="F77" s="22">
        <v>0.102134287945543</v>
      </c>
      <c r="G77" s="22">
        <v>4.69528191438467E-4</v>
      </c>
      <c r="H77" s="22">
        <v>1.1925831108491601E-2</v>
      </c>
      <c r="I77" s="22"/>
      <c r="J77" s="22" t="b">
        <v>1</v>
      </c>
    </row>
    <row r="78" spans="1:10" x14ac:dyDescent="0.2">
      <c r="A78" s="22" t="s">
        <v>11239</v>
      </c>
      <c r="B78" s="22" t="s">
        <v>15011</v>
      </c>
      <c r="C78" s="22">
        <v>17153</v>
      </c>
      <c r="D78" s="22">
        <v>70.890898854155793</v>
      </c>
      <c r="E78" s="22">
        <v>0.401021880267248</v>
      </c>
      <c r="F78" s="22">
        <v>0.14887102006577899</v>
      </c>
      <c r="G78" s="22">
        <v>4.72614362683515E-4</v>
      </c>
      <c r="H78" s="22">
        <v>1.19803107466127E-2</v>
      </c>
      <c r="I78" s="22"/>
      <c r="J78" s="22" t="b">
        <v>1</v>
      </c>
    </row>
    <row r="79" spans="1:10" x14ac:dyDescent="0.2">
      <c r="A79" s="22" t="s">
        <v>8256</v>
      </c>
      <c r="B79" s="22" t="s">
        <v>15012</v>
      </c>
      <c r="C79" s="22">
        <v>18213</v>
      </c>
      <c r="D79" s="22">
        <v>302.19867714208402</v>
      </c>
      <c r="E79" s="22">
        <v>0.17917392907256799</v>
      </c>
      <c r="F79" s="22">
        <v>5.5132777951864803E-2</v>
      </c>
      <c r="G79" s="22">
        <v>4.8207194261500101E-4</v>
      </c>
      <c r="H79" s="22">
        <v>1.2148588838453701E-2</v>
      </c>
      <c r="I79" s="22"/>
      <c r="J79" s="22" t="b">
        <v>1</v>
      </c>
    </row>
    <row r="80" spans="1:10" x14ac:dyDescent="0.2">
      <c r="A80" s="22" t="s">
        <v>3438</v>
      </c>
      <c r="B80" s="22" t="s">
        <v>15013</v>
      </c>
      <c r="C80" s="22">
        <v>18187</v>
      </c>
      <c r="D80" s="22">
        <v>20.2331610783326</v>
      </c>
      <c r="E80" s="22">
        <v>-0.486632166870205</v>
      </c>
      <c r="F80" s="22">
        <v>0.18632784927739701</v>
      </c>
      <c r="G80" s="22">
        <v>5.3623223754326304E-4</v>
      </c>
      <c r="H80" s="22">
        <v>1.32297907766399E-2</v>
      </c>
      <c r="I80" s="22"/>
      <c r="J80" s="22" t="b">
        <v>1</v>
      </c>
    </row>
    <row r="81" spans="1:10" x14ac:dyDescent="0.2">
      <c r="A81" s="22" t="s">
        <v>9125</v>
      </c>
      <c r="B81" s="22" t="s">
        <v>15014</v>
      </c>
      <c r="C81" s="22">
        <v>77521</v>
      </c>
      <c r="D81" s="22">
        <v>57.1927392378958</v>
      </c>
      <c r="E81" s="22">
        <v>0.296452418302661</v>
      </c>
      <c r="F81" s="22">
        <v>0.103982886754138</v>
      </c>
      <c r="G81" s="22">
        <v>5.4272394623827496E-4</v>
      </c>
      <c r="H81" s="22">
        <v>1.33644479561303E-2</v>
      </c>
      <c r="I81" s="22"/>
      <c r="J81" s="22" t="b">
        <v>1</v>
      </c>
    </row>
    <row r="82" spans="1:10" x14ac:dyDescent="0.2">
      <c r="A82" s="22" t="s">
        <v>2668</v>
      </c>
      <c r="B82" s="22" t="s">
        <v>15015</v>
      </c>
      <c r="C82" s="22">
        <v>381113</v>
      </c>
      <c r="D82" s="22">
        <v>28.532431470873199</v>
      </c>
      <c r="E82" s="22">
        <v>0.39445042768127497</v>
      </c>
      <c r="F82" s="22">
        <v>0.14737532442673601</v>
      </c>
      <c r="G82" s="22">
        <v>5.4735535096663403E-4</v>
      </c>
      <c r="H82" s="22">
        <v>1.3452870679271201E-2</v>
      </c>
      <c r="I82" s="22"/>
      <c r="J82" s="22" t="b">
        <v>1</v>
      </c>
    </row>
    <row r="83" spans="1:10" x14ac:dyDescent="0.2">
      <c r="A83" s="22" t="s">
        <v>1108</v>
      </c>
      <c r="B83" s="22" t="s">
        <v>15016</v>
      </c>
      <c r="C83" s="22">
        <v>71722</v>
      </c>
      <c r="D83" s="22">
        <v>84.801709409453395</v>
      </c>
      <c r="E83" s="22">
        <v>-0.254726714062596</v>
      </c>
      <c r="F83" s="22">
        <v>8.8431361178990003E-2</v>
      </c>
      <c r="G83" s="22">
        <v>5.5922126158805096E-4</v>
      </c>
      <c r="H83" s="22">
        <v>1.36150893970063E-2</v>
      </c>
      <c r="I83" s="22"/>
      <c r="J83" s="22" t="b">
        <v>1</v>
      </c>
    </row>
    <row r="84" spans="1:10" x14ac:dyDescent="0.2">
      <c r="A84" s="22" t="s">
        <v>835</v>
      </c>
      <c r="B84" s="22" t="s">
        <v>15017</v>
      </c>
      <c r="C84" s="22">
        <v>60440</v>
      </c>
      <c r="D84" s="22">
        <v>2.8140588756509999</v>
      </c>
      <c r="E84" s="22">
        <v>-1.46393358975657</v>
      </c>
      <c r="F84" s="22">
        <v>0.63200010407149798</v>
      </c>
      <c r="G84" s="22">
        <v>5.6710099893867501E-4</v>
      </c>
      <c r="H84" s="22">
        <v>1.37762955401019E-2</v>
      </c>
      <c r="I84" s="22"/>
      <c r="J84" s="22" t="b">
        <v>1</v>
      </c>
    </row>
    <row r="85" spans="1:10" x14ac:dyDescent="0.2">
      <c r="A85" s="22" t="s">
        <v>925</v>
      </c>
      <c r="B85" s="22" t="s">
        <v>15018</v>
      </c>
      <c r="C85" s="22">
        <v>16331</v>
      </c>
      <c r="D85" s="22">
        <v>12.887062607079599</v>
      </c>
      <c r="E85" s="22">
        <v>-0.56186008932322595</v>
      </c>
      <c r="F85" s="22">
        <v>0.22632949586434001</v>
      </c>
      <c r="G85" s="22">
        <v>6.2377684863982805E-4</v>
      </c>
      <c r="H85" s="22">
        <v>1.4823873344146501E-2</v>
      </c>
      <c r="I85" s="22"/>
      <c r="J85" s="22" t="b">
        <v>1</v>
      </c>
    </row>
    <row r="86" spans="1:10" x14ac:dyDescent="0.2">
      <c r="A86" s="22" t="s">
        <v>2205</v>
      </c>
      <c r="B86" s="22" t="s">
        <v>15019</v>
      </c>
      <c r="C86" s="22">
        <v>545370</v>
      </c>
      <c r="D86" s="22">
        <v>2.0589504578924802</v>
      </c>
      <c r="E86" s="22">
        <v>-1.7003510693266599</v>
      </c>
      <c r="F86" s="22">
        <v>0.71712818390529298</v>
      </c>
      <c r="G86" s="22">
        <v>6.4041772537948001E-4</v>
      </c>
      <c r="H86" s="22">
        <v>1.5191413493038399E-2</v>
      </c>
      <c r="I86" s="22"/>
      <c r="J86" s="22" t="b">
        <v>1</v>
      </c>
    </row>
    <row r="87" spans="1:10" x14ac:dyDescent="0.2">
      <c r="A87" s="22" t="s">
        <v>9699</v>
      </c>
      <c r="B87" s="22" t="s">
        <v>15020</v>
      </c>
      <c r="C87" s="22">
        <v>19821</v>
      </c>
      <c r="D87" s="22">
        <v>60.922926498382701</v>
      </c>
      <c r="E87" s="22">
        <v>0.284207409570648</v>
      </c>
      <c r="F87" s="22">
        <v>0.102849573705979</v>
      </c>
      <c r="G87" s="22">
        <v>6.6694963363918996E-4</v>
      </c>
      <c r="H87" s="22">
        <v>1.56769542976135E-2</v>
      </c>
      <c r="I87" s="22"/>
      <c r="J87" s="22" t="b">
        <v>1</v>
      </c>
    </row>
    <row r="88" spans="1:10" x14ac:dyDescent="0.2">
      <c r="A88" s="22" t="s">
        <v>4812</v>
      </c>
      <c r="B88" s="22" t="s">
        <v>15021</v>
      </c>
      <c r="C88" s="22">
        <v>15204</v>
      </c>
      <c r="D88" s="22">
        <v>184.48971081069001</v>
      </c>
      <c r="E88" s="22">
        <v>0.177305267261718</v>
      </c>
      <c r="F88" s="22">
        <v>5.81996227874189E-2</v>
      </c>
      <c r="G88" s="22">
        <v>6.6650038166038504E-4</v>
      </c>
      <c r="H88" s="22">
        <v>1.56769542976135E-2</v>
      </c>
      <c r="I88" s="22"/>
      <c r="J88" s="22" t="b">
        <v>1</v>
      </c>
    </row>
    <row r="89" spans="1:10" x14ac:dyDescent="0.2">
      <c r="A89" s="22" t="s">
        <v>8703</v>
      </c>
      <c r="B89" s="22" t="s">
        <v>15022</v>
      </c>
      <c r="C89" s="22">
        <v>83921</v>
      </c>
      <c r="D89" s="22">
        <v>30.174335414497701</v>
      </c>
      <c r="E89" s="22">
        <v>0.38703182110891399</v>
      </c>
      <c r="F89" s="22">
        <v>0.15304562874230601</v>
      </c>
      <c r="G89" s="22">
        <v>6.8497304951861703E-4</v>
      </c>
      <c r="H89" s="22">
        <v>1.5955552403921901E-2</v>
      </c>
      <c r="I89" s="22"/>
      <c r="J89" s="22" t="b">
        <v>1</v>
      </c>
    </row>
    <row r="90" spans="1:10" x14ac:dyDescent="0.2">
      <c r="A90" s="22" t="s">
        <v>6685</v>
      </c>
      <c r="B90" s="22" t="s">
        <v>15023</v>
      </c>
      <c r="C90" s="22">
        <v>27360</v>
      </c>
      <c r="D90" s="22">
        <v>130.536047303694</v>
      </c>
      <c r="E90" s="22">
        <v>-0.19741837498202799</v>
      </c>
      <c r="F90" s="22">
        <v>6.6643837715652701E-2</v>
      </c>
      <c r="G90" s="22">
        <v>7.3425514512843895E-4</v>
      </c>
      <c r="H90" s="22">
        <v>1.6981127935993701E-2</v>
      </c>
      <c r="I90" s="22"/>
      <c r="J90" s="22" t="b">
        <v>1</v>
      </c>
    </row>
    <row r="91" spans="1:10" x14ac:dyDescent="0.2">
      <c r="A91" s="22" t="s">
        <v>7119</v>
      </c>
      <c r="B91" s="22" t="s">
        <v>15024</v>
      </c>
      <c r="C91" s="22">
        <v>17721</v>
      </c>
      <c r="D91" s="22">
        <v>5417.1453542209301</v>
      </c>
      <c r="E91" s="22">
        <v>-0.13120072935991201</v>
      </c>
      <c r="F91" s="22">
        <v>4.1401266752726998E-2</v>
      </c>
      <c r="G91" s="22">
        <v>7.5881148340217503E-4</v>
      </c>
      <c r="H91" s="22">
        <v>1.7486479246743899E-2</v>
      </c>
      <c r="I91" s="22"/>
      <c r="J91" s="22" t="b">
        <v>1</v>
      </c>
    </row>
    <row r="92" spans="1:10" x14ac:dyDescent="0.2">
      <c r="A92" s="22" t="s">
        <v>2853</v>
      </c>
      <c r="B92" s="22" t="s">
        <v>12856</v>
      </c>
      <c r="C92" s="22" t="s">
        <v>12856</v>
      </c>
      <c r="D92" s="22">
        <v>17.3106691852783</v>
      </c>
      <c r="E92" s="22">
        <v>-0.49439993141239802</v>
      </c>
      <c r="F92" s="22">
        <v>0.20203297149900501</v>
      </c>
      <c r="G92" s="22">
        <v>7.6161158193699396E-4</v>
      </c>
      <c r="H92" s="22">
        <v>1.7519776746052401E-2</v>
      </c>
      <c r="I92" s="22"/>
      <c r="J92" s="22" t="b">
        <v>1</v>
      </c>
    </row>
    <row r="93" spans="1:10" x14ac:dyDescent="0.2">
      <c r="A93" s="22" t="s">
        <v>1058</v>
      </c>
      <c r="B93" s="22" t="s">
        <v>15025</v>
      </c>
      <c r="C93" s="22">
        <v>83796</v>
      </c>
      <c r="D93" s="22">
        <v>13.818686066280399</v>
      </c>
      <c r="E93" s="22">
        <v>0.55028063753346501</v>
      </c>
      <c r="F93" s="22">
        <v>0.23162645990936301</v>
      </c>
      <c r="G93" s="22">
        <v>7.9714274431265104E-4</v>
      </c>
      <c r="H93" s="22">
        <v>1.8219765235704798E-2</v>
      </c>
      <c r="I93" s="22"/>
      <c r="J93" s="22" t="b">
        <v>1</v>
      </c>
    </row>
    <row r="94" spans="1:10" x14ac:dyDescent="0.2">
      <c r="A94" s="22" t="s">
        <v>9884</v>
      </c>
      <c r="B94" s="22" t="s">
        <v>15026</v>
      </c>
      <c r="C94" s="22">
        <v>320311</v>
      </c>
      <c r="D94" s="22">
        <v>35.584832967045898</v>
      </c>
      <c r="E94" s="22">
        <v>-0.35047943853168601</v>
      </c>
      <c r="F94" s="22">
        <v>0.13669206880552401</v>
      </c>
      <c r="G94" s="22">
        <v>8.10907798982786E-4</v>
      </c>
      <c r="H94" s="22">
        <v>1.84238384836319E-2</v>
      </c>
      <c r="I94" s="22"/>
      <c r="J94" s="22" t="b">
        <v>1</v>
      </c>
    </row>
    <row r="95" spans="1:10" x14ac:dyDescent="0.2">
      <c r="A95" s="22" t="s">
        <v>1366</v>
      </c>
      <c r="B95" s="22" t="s">
        <v>15027</v>
      </c>
      <c r="C95" s="22">
        <v>215449</v>
      </c>
      <c r="D95" s="22">
        <v>68.190962879722704</v>
      </c>
      <c r="E95" s="22">
        <v>-0.26318683727445402</v>
      </c>
      <c r="F95" s="22">
        <v>9.5535055375667102E-2</v>
      </c>
      <c r="G95" s="22">
        <v>8.1883924840639899E-4</v>
      </c>
      <c r="H95" s="22">
        <v>1.8539323648682899E-2</v>
      </c>
      <c r="I95" s="22"/>
      <c r="J95" s="22" t="b">
        <v>1</v>
      </c>
    </row>
    <row r="96" spans="1:10" x14ac:dyDescent="0.2">
      <c r="A96" s="22" t="s">
        <v>6982</v>
      </c>
      <c r="B96" s="22" t="s">
        <v>15028</v>
      </c>
      <c r="C96" s="22">
        <v>223739</v>
      </c>
      <c r="D96" s="22">
        <v>116.721247759272</v>
      </c>
      <c r="E96" s="22">
        <v>0.2289561956219</v>
      </c>
      <c r="F96" s="22">
        <v>8.1121514707335696E-2</v>
      </c>
      <c r="G96" s="22">
        <v>9.3589520487306703E-4</v>
      </c>
      <c r="H96" s="22">
        <v>2.0612015687562199E-2</v>
      </c>
      <c r="I96" s="22"/>
      <c r="J96" s="22" t="b">
        <v>1</v>
      </c>
    </row>
    <row r="97" spans="1:10" x14ac:dyDescent="0.2">
      <c r="A97" s="22" t="s">
        <v>8951</v>
      </c>
      <c r="B97" s="22" t="s">
        <v>15029</v>
      </c>
      <c r="C97" s="22">
        <v>226419</v>
      </c>
      <c r="D97" s="22">
        <v>9.2574438661873995</v>
      </c>
      <c r="E97" s="22">
        <v>0.63785332489754298</v>
      </c>
      <c r="F97" s="22">
        <v>0.27483739100543397</v>
      </c>
      <c r="G97" s="22">
        <v>9.3822709295311604E-4</v>
      </c>
      <c r="H97" s="22">
        <v>2.0628231050506599E-2</v>
      </c>
      <c r="I97" s="22"/>
      <c r="J97" s="22" t="b">
        <v>1</v>
      </c>
    </row>
    <row r="98" spans="1:10" x14ac:dyDescent="0.2">
      <c r="A98" s="22" t="s">
        <v>1437</v>
      </c>
      <c r="B98" s="22" t="s">
        <v>15030</v>
      </c>
      <c r="C98" s="22">
        <v>14362</v>
      </c>
      <c r="D98" s="22">
        <v>14.3677632255066</v>
      </c>
      <c r="E98" s="22">
        <v>0.516150035302543</v>
      </c>
      <c r="F98" s="22">
        <v>0.21843115748216099</v>
      </c>
      <c r="G98" s="22">
        <v>9.5794146854038002E-4</v>
      </c>
      <c r="H98" s="22">
        <v>2.0968435547951001E-2</v>
      </c>
      <c r="I98" s="22"/>
      <c r="J98" s="22" t="b">
        <v>1</v>
      </c>
    </row>
    <row r="99" spans="1:10" x14ac:dyDescent="0.2">
      <c r="A99" s="22" t="s">
        <v>1988</v>
      </c>
      <c r="B99" s="22" t="s">
        <v>15031</v>
      </c>
      <c r="C99" s="22">
        <v>71306</v>
      </c>
      <c r="D99" s="22">
        <v>29.3130885125519</v>
      </c>
      <c r="E99" s="22">
        <v>-0.379174410314289</v>
      </c>
      <c r="F99" s="22">
        <v>0.154019818870933</v>
      </c>
      <c r="G99" s="22">
        <v>9.5672547380831795E-4</v>
      </c>
      <c r="H99" s="22">
        <v>2.0968435547951001E-2</v>
      </c>
      <c r="I99" s="22"/>
      <c r="J99" s="22" t="b">
        <v>1</v>
      </c>
    </row>
    <row r="100" spans="1:10" x14ac:dyDescent="0.2">
      <c r="A100" s="22" t="s">
        <v>10666</v>
      </c>
      <c r="B100" s="22" t="s">
        <v>15032</v>
      </c>
      <c r="C100" s="22">
        <v>70729</v>
      </c>
      <c r="D100" s="22">
        <v>136.04063681375499</v>
      </c>
      <c r="E100" s="22">
        <v>0.20964903347793401</v>
      </c>
      <c r="F100" s="22">
        <v>7.4287560718502899E-2</v>
      </c>
      <c r="G100" s="22">
        <v>9.6639890860094105E-4</v>
      </c>
      <c r="H100" s="22">
        <v>2.1104062652690801E-2</v>
      </c>
      <c r="I100" s="22"/>
      <c r="J100" s="22" t="b">
        <v>1</v>
      </c>
    </row>
    <row r="101" spans="1:10" x14ac:dyDescent="0.2">
      <c r="A101" s="22" t="s">
        <v>8934</v>
      </c>
      <c r="B101" s="22" t="s">
        <v>15033</v>
      </c>
      <c r="C101" s="22">
        <v>83691</v>
      </c>
      <c r="D101" s="22">
        <v>9.6691282180575193</v>
      </c>
      <c r="E101" s="22">
        <v>0.61512958813950802</v>
      </c>
      <c r="F101" s="22">
        <v>0.267170073225385</v>
      </c>
      <c r="G101" s="22">
        <v>9.9545991278567297E-4</v>
      </c>
      <c r="H101" s="22">
        <v>2.1484650671941899E-2</v>
      </c>
      <c r="I101" s="22"/>
      <c r="J101" s="22" t="b">
        <v>1</v>
      </c>
    </row>
    <row r="102" spans="1:10" x14ac:dyDescent="0.2">
      <c r="A102" s="22" t="s">
        <v>9978</v>
      </c>
      <c r="B102" s="22" t="s">
        <v>15034</v>
      </c>
      <c r="C102" s="22">
        <v>14403</v>
      </c>
      <c r="D102" s="22">
        <v>14.8177636429358</v>
      </c>
      <c r="E102" s="22">
        <v>-0.49862497828653601</v>
      </c>
      <c r="F102" s="22">
        <v>0.21921111901390999</v>
      </c>
      <c r="G102" s="22">
        <v>9.9485262267044695E-4</v>
      </c>
      <c r="H102" s="22">
        <v>2.1484650671941899E-2</v>
      </c>
      <c r="I102" s="22"/>
      <c r="J102" s="22" t="b">
        <v>1</v>
      </c>
    </row>
    <row r="103" spans="1:10" x14ac:dyDescent="0.2">
      <c r="A103" s="22" t="s">
        <v>12440</v>
      </c>
      <c r="B103" s="22" t="s">
        <v>15035</v>
      </c>
      <c r="C103" s="22">
        <v>231876</v>
      </c>
      <c r="D103" s="22">
        <v>29.7222981048563</v>
      </c>
      <c r="E103" s="22">
        <v>-0.39942450677409003</v>
      </c>
      <c r="F103" s="22">
        <v>0.16713630823755701</v>
      </c>
      <c r="G103" s="22">
        <v>1.00438143307074E-3</v>
      </c>
      <c r="H103" s="22">
        <v>2.1641071944564098E-2</v>
      </c>
      <c r="I103" s="22"/>
      <c r="J103" s="22" t="b">
        <v>1</v>
      </c>
    </row>
    <row r="104" spans="1:10" x14ac:dyDescent="0.2">
      <c r="A104" s="22" t="s">
        <v>15036</v>
      </c>
      <c r="B104" s="22" t="s">
        <v>15037</v>
      </c>
      <c r="C104" s="22">
        <v>20725</v>
      </c>
      <c r="D104" s="22">
        <v>5.6542004381965398</v>
      </c>
      <c r="E104" s="22">
        <v>0.779849148159101</v>
      </c>
      <c r="F104" s="22">
        <v>0.35947744879550098</v>
      </c>
      <c r="G104" s="22">
        <v>1.01471016222997E-3</v>
      </c>
      <c r="H104" s="22">
        <v>2.18272428906972E-2</v>
      </c>
      <c r="I104" s="22"/>
      <c r="J104" s="22" t="b">
        <v>1</v>
      </c>
    </row>
    <row r="105" spans="1:10" x14ac:dyDescent="0.2">
      <c r="A105" s="22" t="s">
        <v>1858</v>
      </c>
      <c r="B105" s="22" t="s">
        <v>15038</v>
      </c>
      <c r="C105" s="22">
        <v>74414</v>
      </c>
      <c r="D105" s="22">
        <v>12.740307177745001</v>
      </c>
      <c r="E105" s="22">
        <v>0.53926432682798198</v>
      </c>
      <c r="F105" s="22">
        <v>0.23223463736999</v>
      </c>
      <c r="G105" s="22">
        <v>1.0333861218815999E-3</v>
      </c>
      <c r="H105" s="22">
        <v>2.2125878853604598E-2</v>
      </c>
      <c r="I105" s="22"/>
      <c r="J105" s="22" t="b">
        <v>1</v>
      </c>
    </row>
    <row r="106" spans="1:10" x14ac:dyDescent="0.2">
      <c r="A106" s="22" t="s">
        <v>3847</v>
      </c>
      <c r="B106" s="22" t="s">
        <v>15039</v>
      </c>
      <c r="C106" s="22">
        <v>268595</v>
      </c>
      <c r="D106" s="22">
        <v>120.53965920535801</v>
      </c>
      <c r="E106" s="22">
        <v>0.221003059496265</v>
      </c>
      <c r="F106" s="22">
        <v>7.9380543448827001E-2</v>
      </c>
      <c r="G106" s="22">
        <v>1.0337276320836299E-3</v>
      </c>
      <c r="H106" s="22">
        <v>2.2125878853604598E-2</v>
      </c>
      <c r="I106" s="22"/>
      <c r="J106" s="22" t="b">
        <v>1</v>
      </c>
    </row>
    <row r="107" spans="1:10" x14ac:dyDescent="0.2">
      <c r="A107" s="22" t="s">
        <v>9213</v>
      </c>
      <c r="B107" s="22" t="s">
        <v>15040</v>
      </c>
      <c r="C107" s="22">
        <v>69260</v>
      </c>
      <c r="D107" s="22">
        <v>66.911536502236203</v>
      </c>
      <c r="E107" s="22">
        <v>-0.248176020224014</v>
      </c>
      <c r="F107" s="22">
        <v>9.1634840419002106E-2</v>
      </c>
      <c r="G107" s="22">
        <v>1.0495212858920499E-3</v>
      </c>
      <c r="H107" s="22">
        <v>2.2348314432436601E-2</v>
      </c>
      <c r="I107" s="22"/>
      <c r="J107" s="22" t="b">
        <v>1</v>
      </c>
    </row>
    <row r="108" spans="1:10" x14ac:dyDescent="0.2">
      <c r="A108" s="22" t="s">
        <v>1182</v>
      </c>
      <c r="B108" s="22" t="s">
        <v>15041</v>
      </c>
      <c r="C108" s="22">
        <v>19229</v>
      </c>
      <c r="D108" s="22">
        <v>190.95308116439799</v>
      </c>
      <c r="E108" s="22">
        <v>0.209650248226881</v>
      </c>
      <c r="F108" s="22">
        <v>7.4622078805669498E-2</v>
      </c>
      <c r="G108" s="22">
        <v>1.0530697097880001E-3</v>
      </c>
      <c r="H108" s="22">
        <v>2.2354819717798499E-2</v>
      </c>
      <c r="I108" s="22"/>
      <c r="J108" s="22" t="b">
        <v>1</v>
      </c>
    </row>
    <row r="109" spans="1:10" x14ac:dyDescent="0.2">
      <c r="A109" s="22" t="s">
        <v>8754</v>
      </c>
      <c r="B109" s="22" t="s">
        <v>15042</v>
      </c>
      <c r="C109" s="22">
        <v>17134</v>
      </c>
      <c r="D109" s="22">
        <v>149.38057420166299</v>
      </c>
      <c r="E109" s="22">
        <v>-0.191688784231592</v>
      </c>
      <c r="F109" s="22">
        <v>6.6296556288976904E-2</v>
      </c>
      <c r="G109" s="22">
        <v>1.0935479833624299E-3</v>
      </c>
      <c r="H109" s="22">
        <v>2.2992760499982199E-2</v>
      </c>
      <c r="I109" s="22"/>
      <c r="J109" s="22" t="b">
        <v>1</v>
      </c>
    </row>
    <row r="110" spans="1:10" x14ac:dyDescent="0.2">
      <c r="A110" s="22" t="s">
        <v>1861</v>
      </c>
      <c r="B110" s="22" t="s">
        <v>15043</v>
      </c>
      <c r="C110" s="22">
        <v>224022</v>
      </c>
      <c r="D110" s="22">
        <v>29.956948534380398</v>
      </c>
      <c r="E110" s="22">
        <v>0.35352768256867401</v>
      </c>
      <c r="F110" s="22">
        <v>0.14571178009091401</v>
      </c>
      <c r="G110" s="22">
        <v>1.0937923659876999E-3</v>
      </c>
      <c r="H110" s="22">
        <v>2.2992760499982199E-2</v>
      </c>
      <c r="I110" s="22"/>
      <c r="J110" s="22" t="b">
        <v>1</v>
      </c>
    </row>
    <row r="111" spans="1:10" x14ac:dyDescent="0.2">
      <c r="A111" s="22" t="s">
        <v>12676</v>
      </c>
      <c r="B111" s="22" t="s">
        <v>15044</v>
      </c>
      <c r="C111" s="22">
        <v>237979</v>
      </c>
      <c r="D111" s="22">
        <v>20.160548195152099</v>
      </c>
      <c r="E111" s="22">
        <v>0.42440640290329501</v>
      </c>
      <c r="F111" s="22">
        <v>0.18433856161258699</v>
      </c>
      <c r="G111" s="22">
        <v>1.11189856224857E-3</v>
      </c>
      <c r="H111" s="22">
        <v>2.3297608772689601E-2</v>
      </c>
      <c r="I111" s="22"/>
      <c r="J111" s="22" t="b">
        <v>1</v>
      </c>
    </row>
    <row r="112" spans="1:10" x14ac:dyDescent="0.2">
      <c r="A112" s="22" t="s">
        <v>1368</v>
      </c>
      <c r="B112" s="22" t="s">
        <v>15045</v>
      </c>
      <c r="C112" s="22">
        <v>238205</v>
      </c>
      <c r="D112" s="22">
        <v>122.436415207693</v>
      </c>
      <c r="E112" s="22">
        <v>-0.192761820857722</v>
      </c>
      <c r="F112" s="22">
        <v>7.3079016932937502E-2</v>
      </c>
      <c r="G112" s="22">
        <v>1.12017321869755E-3</v>
      </c>
      <c r="H112" s="22">
        <v>2.3419950208881601E-2</v>
      </c>
      <c r="I112" s="22"/>
      <c r="J112" s="22" t="b">
        <v>1</v>
      </c>
    </row>
    <row r="113" spans="1:10" x14ac:dyDescent="0.2">
      <c r="A113" s="22" t="s">
        <v>3388</v>
      </c>
      <c r="B113" s="22" t="s">
        <v>15046</v>
      </c>
      <c r="C113" s="22">
        <v>381489</v>
      </c>
      <c r="D113" s="22">
        <v>23.035052026522902</v>
      </c>
      <c r="E113" s="22">
        <v>-0.42584292718349898</v>
      </c>
      <c r="F113" s="22">
        <v>0.18334314412207001</v>
      </c>
      <c r="G113" s="22">
        <v>1.13778910107939E-3</v>
      </c>
      <c r="H113" s="22">
        <v>2.3648452570344598E-2</v>
      </c>
      <c r="I113" s="22"/>
      <c r="J113" s="22" t="b">
        <v>1</v>
      </c>
    </row>
    <row r="114" spans="1:10" x14ac:dyDescent="0.2">
      <c r="A114" s="22" t="s">
        <v>2176</v>
      </c>
      <c r="B114" s="22" t="s">
        <v>15047</v>
      </c>
      <c r="C114" s="22">
        <v>14811</v>
      </c>
      <c r="D114" s="22">
        <v>137.280568363904</v>
      </c>
      <c r="E114" s="22">
        <v>0.20215775186315099</v>
      </c>
      <c r="F114" s="22">
        <v>7.2144164080125001E-2</v>
      </c>
      <c r="G114" s="22">
        <v>1.14496096642118E-3</v>
      </c>
      <c r="H114" s="22">
        <v>2.3721242586367101E-2</v>
      </c>
      <c r="I114" s="22"/>
      <c r="J114" s="22" t="b">
        <v>1</v>
      </c>
    </row>
    <row r="115" spans="1:10" x14ac:dyDescent="0.2">
      <c r="A115" s="22" t="s">
        <v>882</v>
      </c>
      <c r="B115" s="22" t="s">
        <v>15048</v>
      </c>
      <c r="C115" s="22">
        <v>109042</v>
      </c>
      <c r="D115" s="22">
        <v>17.0051584865842</v>
      </c>
      <c r="E115" s="22">
        <v>-0.47762766039478199</v>
      </c>
      <c r="F115" s="22">
        <v>0.211217399082895</v>
      </c>
      <c r="G115" s="22">
        <v>1.1559202928306E-3</v>
      </c>
      <c r="H115" s="22">
        <v>2.3871785216795598E-2</v>
      </c>
      <c r="I115" s="22"/>
      <c r="J115" s="22" t="b">
        <v>1</v>
      </c>
    </row>
    <row r="116" spans="1:10" x14ac:dyDescent="0.2">
      <c r="A116" s="22" t="s">
        <v>10738</v>
      </c>
      <c r="B116" s="22" t="s">
        <v>15049</v>
      </c>
      <c r="C116" s="22">
        <v>12123</v>
      </c>
      <c r="D116" s="22">
        <v>193.14403779713601</v>
      </c>
      <c r="E116" s="22">
        <v>0.18308847195748901</v>
      </c>
      <c r="F116" s="22">
        <v>6.4199250878965594E-2</v>
      </c>
      <c r="G116" s="22">
        <v>1.16336464478712E-3</v>
      </c>
      <c r="H116" s="22">
        <v>2.3949009757655799E-2</v>
      </c>
      <c r="I116" s="22"/>
      <c r="J116" s="22" t="b">
        <v>1</v>
      </c>
    </row>
    <row r="117" spans="1:10" x14ac:dyDescent="0.2">
      <c r="A117" s="22" t="s">
        <v>2582</v>
      </c>
      <c r="B117" s="22" t="s">
        <v>15050</v>
      </c>
      <c r="C117" s="22">
        <v>233274</v>
      </c>
      <c r="D117" s="22">
        <v>11.898274677204601</v>
      </c>
      <c r="E117" s="22">
        <v>-0.59420921992921505</v>
      </c>
      <c r="F117" s="22">
        <v>0.27059819349505698</v>
      </c>
      <c r="G117" s="22">
        <v>1.1619811229666699E-3</v>
      </c>
      <c r="H117" s="22">
        <v>2.3949009757655799E-2</v>
      </c>
      <c r="I117" s="22"/>
      <c r="J117" s="22" t="b">
        <v>1</v>
      </c>
    </row>
    <row r="118" spans="1:10" x14ac:dyDescent="0.2">
      <c r="A118" s="22" t="s">
        <v>2344</v>
      </c>
      <c r="B118" s="22" t="s">
        <v>15051</v>
      </c>
      <c r="C118" s="22">
        <v>224826</v>
      </c>
      <c r="D118" s="22">
        <v>70.229152349078305</v>
      </c>
      <c r="E118" s="22">
        <v>0.25960759411119999</v>
      </c>
      <c r="F118" s="22">
        <v>9.8544921014876705E-2</v>
      </c>
      <c r="G118" s="22">
        <v>1.2185424449258301E-3</v>
      </c>
      <c r="H118" s="22">
        <v>2.4926134063292901E-2</v>
      </c>
      <c r="I118" s="22"/>
      <c r="J118" s="22" t="b">
        <v>1</v>
      </c>
    </row>
    <row r="119" spans="1:10" x14ac:dyDescent="0.2">
      <c r="A119" s="22" t="s">
        <v>1010</v>
      </c>
      <c r="B119" s="22" t="s">
        <v>15052</v>
      </c>
      <c r="C119" s="22">
        <v>22784</v>
      </c>
      <c r="D119" s="22">
        <v>170.40374627944001</v>
      </c>
      <c r="E119" s="22">
        <v>0.20161136142295899</v>
      </c>
      <c r="F119" s="22">
        <v>7.2558958369808205E-2</v>
      </c>
      <c r="G119" s="22">
        <v>1.26530412759671E-3</v>
      </c>
      <c r="H119" s="22">
        <v>2.5801028015094998E-2</v>
      </c>
      <c r="I119" s="22"/>
      <c r="J119" s="22" t="b">
        <v>1</v>
      </c>
    </row>
    <row r="120" spans="1:10" x14ac:dyDescent="0.2">
      <c r="A120" s="22" t="s">
        <v>2948</v>
      </c>
      <c r="B120" s="22" t="s">
        <v>15053</v>
      </c>
      <c r="C120" s="22">
        <v>19253</v>
      </c>
      <c r="D120" s="22">
        <v>3.6438498140901801</v>
      </c>
      <c r="E120" s="22">
        <v>-0.72375466578033798</v>
      </c>
      <c r="F120" s="22">
        <v>0.62624865578461097</v>
      </c>
      <c r="G120" s="22">
        <v>1.3227074118342299E-3</v>
      </c>
      <c r="H120" s="22">
        <v>2.6760503004996699E-2</v>
      </c>
      <c r="I120" s="22"/>
      <c r="J120" s="22" t="b">
        <v>1</v>
      </c>
    </row>
    <row r="121" spans="1:10" x14ac:dyDescent="0.2">
      <c r="A121" s="22" t="s">
        <v>3441</v>
      </c>
      <c r="B121" s="22" t="s">
        <v>12856</v>
      </c>
      <c r="C121" s="22" t="s">
        <v>12856</v>
      </c>
      <c r="D121" s="22">
        <v>4.9960192060665598</v>
      </c>
      <c r="E121" s="22">
        <v>-0.83659905634509701</v>
      </c>
      <c r="F121" s="22">
        <v>0.40407154100560499</v>
      </c>
      <c r="G121" s="22">
        <v>1.32914362582705E-3</v>
      </c>
      <c r="H121" s="22">
        <v>2.6806815592343401E-2</v>
      </c>
      <c r="I121" s="22"/>
      <c r="J121" s="22" t="b">
        <v>1</v>
      </c>
    </row>
    <row r="122" spans="1:10" x14ac:dyDescent="0.2">
      <c r="A122" s="22" t="s">
        <v>3580</v>
      </c>
      <c r="B122" s="22" t="s">
        <v>15054</v>
      </c>
      <c r="C122" s="22">
        <v>224617</v>
      </c>
      <c r="D122" s="22">
        <v>82.533517727712805</v>
      </c>
      <c r="E122" s="22">
        <v>-0.228829567052731</v>
      </c>
      <c r="F122" s="22">
        <v>8.6196336579778404E-2</v>
      </c>
      <c r="G122" s="22">
        <v>1.3625092723737E-3</v>
      </c>
      <c r="H122" s="22">
        <v>2.73517389336136E-2</v>
      </c>
      <c r="I122" s="22"/>
      <c r="J122" s="22" t="b">
        <v>1</v>
      </c>
    </row>
    <row r="123" spans="1:10" x14ac:dyDescent="0.2">
      <c r="A123" s="22" t="s">
        <v>8978</v>
      </c>
      <c r="B123" s="22" t="s">
        <v>15055</v>
      </c>
      <c r="C123" s="22">
        <v>14594</v>
      </c>
      <c r="D123" s="22">
        <v>3.3968228400542801</v>
      </c>
      <c r="E123" s="22">
        <v>0.95146761191748497</v>
      </c>
      <c r="F123" s="22">
        <v>0.49341825916574</v>
      </c>
      <c r="G123" s="22">
        <v>1.4751353956353999E-3</v>
      </c>
      <c r="H123" s="22">
        <v>2.9429861720330901E-2</v>
      </c>
      <c r="I123" s="22"/>
      <c r="J123" s="22" t="b">
        <v>1</v>
      </c>
    </row>
    <row r="124" spans="1:10" x14ac:dyDescent="0.2">
      <c r="A124" s="22" t="s">
        <v>9929</v>
      </c>
      <c r="B124" s="22" t="s">
        <v>15056</v>
      </c>
      <c r="C124" s="22">
        <v>71971</v>
      </c>
      <c r="D124" s="22">
        <v>8.5148713466136901</v>
      </c>
      <c r="E124" s="22">
        <v>-0.606696184565781</v>
      </c>
      <c r="F124" s="22">
        <v>0.29306468598477498</v>
      </c>
      <c r="G124" s="22">
        <v>1.5302606150494301E-3</v>
      </c>
      <c r="H124" s="22">
        <v>3.02958793742098E-2</v>
      </c>
      <c r="I124" s="22"/>
      <c r="J124" s="22" t="b">
        <v>1</v>
      </c>
    </row>
    <row r="125" spans="1:10" x14ac:dyDescent="0.2">
      <c r="A125" s="22" t="s">
        <v>5975</v>
      </c>
      <c r="B125" s="22" t="s">
        <v>15057</v>
      </c>
      <c r="C125" s="22">
        <v>17155</v>
      </c>
      <c r="D125" s="22">
        <v>38.131115621408298</v>
      </c>
      <c r="E125" s="22">
        <v>-0.31812190624108699</v>
      </c>
      <c r="F125" s="22">
        <v>0.13317937316443601</v>
      </c>
      <c r="G125" s="22">
        <v>1.5302226918452401E-3</v>
      </c>
      <c r="H125" s="22">
        <v>3.02958793742098E-2</v>
      </c>
      <c r="I125" s="22"/>
      <c r="J125" s="22" t="b">
        <v>1</v>
      </c>
    </row>
    <row r="126" spans="1:10" x14ac:dyDescent="0.2">
      <c r="A126" s="22" t="s">
        <v>5269</v>
      </c>
      <c r="B126" s="22" t="s">
        <v>15058</v>
      </c>
      <c r="C126" s="22">
        <v>320736</v>
      </c>
      <c r="D126" s="22">
        <v>10.1008077606675</v>
      </c>
      <c r="E126" s="22">
        <v>0.55085102840912403</v>
      </c>
      <c r="F126" s="22">
        <v>0.26857742822622999</v>
      </c>
      <c r="G126" s="22">
        <v>1.5427522947880699E-3</v>
      </c>
      <c r="H126" s="22">
        <v>3.0403508638750201E-2</v>
      </c>
      <c r="I126" s="22"/>
      <c r="J126" s="22" t="b">
        <v>1</v>
      </c>
    </row>
    <row r="127" spans="1:10" x14ac:dyDescent="0.2">
      <c r="A127" s="22" t="s">
        <v>5384</v>
      </c>
      <c r="B127" s="22" t="s">
        <v>15059</v>
      </c>
      <c r="C127" s="22">
        <v>244954</v>
      </c>
      <c r="D127" s="22">
        <v>2.73495464252359</v>
      </c>
      <c r="E127" s="22">
        <v>1.0962325391419401</v>
      </c>
      <c r="F127" s="22">
        <v>0.58023362109251397</v>
      </c>
      <c r="G127" s="22">
        <v>1.54248472482369E-3</v>
      </c>
      <c r="H127" s="22">
        <v>3.0403508638750201E-2</v>
      </c>
      <c r="I127" s="22"/>
      <c r="J127" s="22" t="b">
        <v>1</v>
      </c>
    </row>
    <row r="128" spans="1:10" x14ac:dyDescent="0.2">
      <c r="A128" s="22" t="s">
        <v>2878</v>
      </c>
      <c r="B128" s="22" t="s">
        <v>15060</v>
      </c>
      <c r="C128" s="22">
        <v>18720</v>
      </c>
      <c r="D128" s="22">
        <v>139.009191388879</v>
      </c>
      <c r="E128" s="22">
        <v>0.174616947924569</v>
      </c>
      <c r="F128" s="22">
        <v>6.3427096915011402E-2</v>
      </c>
      <c r="G128" s="22">
        <v>1.6478268488038801E-3</v>
      </c>
      <c r="H128" s="22">
        <v>3.2277432577782601E-2</v>
      </c>
      <c r="I128" s="22"/>
      <c r="J128" s="22" t="b">
        <v>1</v>
      </c>
    </row>
    <row r="129" spans="1:10" x14ac:dyDescent="0.2">
      <c r="A129" s="22" t="s">
        <v>9117</v>
      </c>
      <c r="B129" s="22" t="s">
        <v>15061</v>
      </c>
      <c r="C129" s="22">
        <v>20907</v>
      </c>
      <c r="D129" s="22">
        <v>142.96246737593501</v>
      </c>
      <c r="E129" s="22">
        <v>-0.18010985196006599</v>
      </c>
      <c r="F129" s="22">
        <v>6.5481339449769693E-2</v>
      </c>
      <c r="G129" s="22">
        <v>1.6539525640837901E-3</v>
      </c>
      <c r="H129" s="22">
        <v>3.2348409604349898E-2</v>
      </c>
      <c r="I129" s="22"/>
      <c r="J129" s="22" t="b">
        <v>1</v>
      </c>
    </row>
    <row r="130" spans="1:10" x14ac:dyDescent="0.2">
      <c r="A130" s="22" t="s">
        <v>12614</v>
      </c>
      <c r="B130" s="22" t="s">
        <v>15062</v>
      </c>
      <c r="C130" s="22">
        <v>74741</v>
      </c>
      <c r="D130" s="22">
        <v>99.777448098313002</v>
      </c>
      <c r="E130" s="22">
        <v>-0.22241253443228301</v>
      </c>
      <c r="F130" s="22">
        <v>8.3171138665162903E-2</v>
      </c>
      <c r="G130" s="22">
        <v>1.66042273151646E-3</v>
      </c>
      <c r="H130" s="22">
        <v>3.2425898901880398E-2</v>
      </c>
      <c r="I130" s="22"/>
      <c r="J130" s="22" t="b">
        <v>1</v>
      </c>
    </row>
    <row r="131" spans="1:10" x14ac:dyDescent="0.2">
      <c r="A131" s="22" t="s">
        <v>1068</v>
      </c>
      <c r="B131" s="22" t="s">
        <v>15063</v>
      </c>
      <c r="C131" s="22">
        <v>229699</v>
      </c>
      <c r="D131" s="22">
        <v>2.0856682562276401</v>
      </c>
      <c r="E131" s="22">
        <v>-1.33654952124953</v>
      </c>
      <c r="F131" s="22">
        <v>0.69971766826189896</v>
      </c>
      <c r="G131" s="22">
        <v>1.71737179815033E-3</v>
      </c>
      <c r="H131" s="22">
        <v>3.3441189189270901E-2</v>
      </c>
      <c r="I131" s="22"/>
      <c r="J131" s="22" t="b">
        <v>1</v>
      </c>
    </row>
    <row r="132" spans="1:10" x14ac:dyDescent="0.2">
      <c r="A132" s="22" t="s">
        <v>9200</v>
      </c>
      <c r="B132" s="22" t="s">
        <v>15064</v>
      </c>
      <c r="C132" s="22">
        <v>18717</v>
      </c>
      <c r="D132" s="22">
        <v>93.748600792201998</v>
      </c>
      <c r="E132" s="22">
        <v>-0.21604568844747399</v>
      </c>
      <c r="F132" s="22">
        <v>8.2573623052683898E-2</v>
      </c>
      <c r="G132" s="22">
        <v>1.7175858308845801E-3</v>
      </c>
      <c r="H132" s="22">
        <v>3.3441189189270901E-2</v>
      </c>
      <c r="I132" s="22"/>
      <c r="J132" s="22" t="b">
        <v>1</v>
      </c>
    </row>
    <row r="133" spans="1:10" x14ac:dyDescent="0.2">
      <c r="A133" s="22" t="s">
        <v>7622</v>
      </c>
      <c r="B133" s="22" t="s">
        <v>15065</v>
      </c>
      <c r="C133" s="22">
        <v>112405</v>
      </c>
      <c r="D133" s="22">
        <v>97.549805880596793</v>
      </c>
      <c r="E133" s="22">
        <v>0.21689349545429601</v>
      </c>
      <c r="F133" s="22">
        <v>8.2477744692240201E-2</v>
      </c>
      <c r="G133" s="22">
        <v>1.7212047675187799E-3</v>
      </c>
      <c r="H133" s="22">
        <v>3.3461255991703402E-2</v>
      </c>
      <c r="I133" s="22"/>
      <c r="J133" s="22" t="b">
        <v>1</v>
      </c>
    </row>
    <row r="134" spans="1:10" x14ac:dyDescent="0.2">
      <c r="A134" s="22" t="s">
        <v>11134</v>
      </c>
      <c r="B134" s="22" t="s">
        <v>15066</v>
      </c>
      <c r="C134" s="22">
        <v>210992</v>
      </c>
      <c r="D134" s="22">
        <v>44.462177039429001</v>
      </c>
      <c r="E134" s="22">
        <v>-0.290312152270994</v>
      </c>
      <c r="F134" s="22">
        <v>0.121106324277335</v>
      </c>
      <c r="G134" s="22">
        <v>1.7449847759559199E-3</v>
      </c>
      <c r="H134" s="22">
        <v>3.3872617392730002E-2</v>
      </c>
      <c r="I134" s="22"/>
      <c r="J134" s="22" t="b">
        <v>1</v>
      </c>
    </row>
    <row r="135" spans="1:10" x14ac:dyDescent="0.2">
      <c r="A135" s="22" t="s">
        <v>5288</v>
      </c>
      <c r="B135" s="22" t="s">
        <v>15067</v>
      </c>
      <c r="C135" s="22">
        <v>15983</v>
      </c>
      <c r="D135" s="22">
        <v>2.00042080167619</v>
      </c>
      <c r="E135" s="22">
        <v>-1.6209569394516901</v>
      </c>
      <c r="F135" s="22">
        <v>0.766029838406036</v>
      </c>
      <c r="G135" s="22">
        <v>1.7742830172721199E-3</v>
      </c>
      <c r="H135" s="22">
        <v>3.4286892148421497E-2</v>
      </c>
      <c r="I135" s="22"/>
      <c r="J135" s="22" t="b">
        <v>1</v>
      </c>
    </row>
    <row r="136" spans="1:10" x14ac:dyDescent="0.2">
      <c r="A136" s="22" t="s">
        <v>1254</v>
      </c>
      <c r="B136" s="22" t="s">
        <v>15068</v>
      </c>
      <c r="C136" s="22">
        <v>237860</v>
      </c>
      <c r="D136" s="22">
        <v>81.098031476579706</v>
      </c>
      <c r="E136" s="22">
        <v>0.23730431403049301</v>
      </c>
      <c r="F136" s="22">
        <v>9.3838816670798395E-2</v>
      </c>
      <c r="G136" s="22">
        <v>1.77407511594487E-3</v>
      </c>
      <c r="H136" s="22">
        <v>3.4286892148421497E-2</v>
      </c>
      <c r="I136" s="22"/>
      <c r="J136" s="22" t="b">
        <v>1</v>
      </c>
    </row>
    <row r="137" spans="1:10" x14ac:dyDescent="0.2">
      <c r="A137" s="22" t="s">
        <v>2389</v>
      </c>
      <c r="B137" s="22" t="s">
        <v>15069</v>
      </c>
      <c r="C137" s="22">
        <v>14255</v>
      </c>
      <c r="D137" s="22">
        <v>6.3479338856144398</v>
      </c>
      <c r="E137" s="22">
        <v>0.66636695271683699</v>
      </c>
      <c r="F137" s="22">
        <v>0.352300606874966</v>
      </c>
      <c r="G137" s="22">
        <v>1.78113318855346E-3</v>
      </c>
      <c r="H137" s="22">
        <v>3.4367895315849398E-2</v>
      </c>
      <c r="I137" s="22"/>
      <c r="J137" s="22" t="b">
        <v>1</v>
      </c>
    </row>
    <row r="138" spans="1:10" x14ac:dyDescent="0.2">
      <c r="A138" s="22" t="s">
        <v>1191</v>
      </c>
      <c r="B138" s="22" t="s">
        <v>15070</v>
      </c>
      <c r="C138" s="22">
        <v>213006</v>
      </c>
      <c r="D138" s="22">
        <v>59.250315879088397</v>
      </c>
      <c r="E138" s="22">
        <v>0.25055383110062501</v>
      </c>
      <c r="F138" s="22">
        <v>0.100021508474579</v>
      </c>
      <c r="G138" s="22">
        <v>1.7875683675617001E-3</v>
      </c>
      <c r="H138" s="22">
        <v>3.4440661484109798E-2</v>
      </c>
      <c r="I138" s="22"/>
      <c r="J138" s="22" t="b">
        <v>1</v>
      </c>
    </row>
    <row r="139" spans="1:10" x14ac:dyDescent="0.2">
      <c r="A139" s="22" t="s">
        <v>2658</v>
      </c>
      <c r="B139" s="22" t="s">
        <v>15071</v>
      </c>
      <c r="C139" s="22">
        <v>235402</v>
      </c>
      <c r="D139" s="22">
        <v>90.336801502964903</v>
      </c>
      <c r="E139" s="22">
        <v>-0.23335555909615399</v>
      </c>
      <c r="F139" s="22">
        <v>9.2988748742889496E-2</v>
      </c>
      <c r="G139" s="22">
        <v>1.81225605249895E-3</v>
      </c>
      <c r="H139" s="22">
        <v>3.4812550143694498E-2</v>
      </c>
      <c r="I139" s="22"/>
      <c r="J139" s="22" t="b">
        <v>1</v>
      </c>
    </row>
    <row r="140" spans="1:10" x14ac:dyDescent="0.2">
      <c r="A140" s="22" t="s">
        <v>3325</v>
      </c>
      <c r="B140" s="22" t="s">
        <v>15072</v>
      </c>
      <c r="C140" s="22">
        <v>328232</v>
      </c>
      <c r="D140" s="22">
        <v>114.13698637435201</v>
      </c>
      <c r="E140" s="22">
        <v>0.20733897316938099</v>
      </c>
      <c r="F140" s="22">
        <v>7.9359116156288698E-2</v>
      </c>
      <c r="G140" s="22">
        <v>1.8208976778805201E-3</v>
      </c>
      <c r="H140" s="22">
        <v>3.4874911377243599E-2</v>
      </c>
      <c r="I140" s="22"/>
      <c r="J140" s="22" t="b">
        <v>1</v>
      </c>
    </row>
    <row r="141" spans="1:10" x14ac:dyDescent="0.2">
      <c r="A141" s="22" t="s">
        <v>2604</v>
      </c>
      <c r="B141" s="22" t="s">
        <v>15073</v>
      </c>
      <c r="C141" s="22">
        <v>13864</v>
      </c>
      <c r="D141" s="22">
        <v>12.770215657944</v>
      </c>
      <c r="E141" s="22">
        <v>-0.49713857500299402</v>
      </c>
      <c r="F141" s="22">
        <v>0.23306730122768701</v>
      </c>
      <c r="G141" s="22">
        <v>1.8650681165772601E-3</v>
      </c>
      <c r="H141" s="22">
        <v>3.5458236192810001E-2</v>
      </c>
      <c r="I141" s="22"/>
      <c r="J141" s="22" t="b">
        <v>1</v>
      </c>
    </row>
    <row r="142" spans="1:10" x14ac:dyDescent="0.2">
      <c r="A142" s="22" t="s">
        <v>3036</v>
      </c>
      <c r="B142" s="22" t="s">
        <v>15074</v>
      </c>
      <c r="C142" s="22">
        <v>77113</v>
      </c>
      <c r="D142" s="22">
        <v>219.034886409866</v>
      </c>
      <c r="E142" s="22">
        <v>0.162159835903537</v>
      </c>
      <c r="F142" s="22">
        <v>5.8651298291533198E-2</v>
      </c>
      <c r="G142" s="22">
        <v>1.88373623919413E-3</v>
      </c>
      <c r="H142" s="22">
        <v>3.5760561087080402E-2</v>
      </c>
      <c r="I142" s="22"/>
      <c r="J142" s="22" t="b">
        <v>1</v>
      </c>
    </row>
    <row r="143" spans="1:10" x14ac:dyDescent="0.2">
      <c r="A143" s="22" t="s">
        <v>1313</v>
      </c>
      <c r="B143" s="22" t="s">
        <v>15075</v>
      </c>
      <c r="C143" s="22">
        <v>209837</v>
      </c>
      <c r="D143" s="22">
        <v>1.55834141787847</v>
      </c>
      <c r="E143" s="22">
        <v>-1.6665335702791899</v>
      </c>
      <c r="F143" s="22">
        <v>0.84652358074708101</v>
      </c>
      <c r="G143" s="22">
        <v>1.9218447892641499E-3</v>
      </c>
      <c r="H143" s="22">
        <v>3.6323990402934103E-2</v>
      </c>
      <c r="I143" s="22"/>
      <c r="J143" s="22" t="b">
        <v>1</v>
      </c>
    </row>
    <row r="144" spans="1:10" x14ac:dyDescent="0.2">
      <c r="A144" s="22" t="s">
        <v>4685</v>
      </c>
      <c r="B144" s="22" t="s">
        <v>15076</v>
      </c>
      <c r="C144" s="22">
        <v>15957</v>
      </c>
      <c r="D144" s="22">
        <v>2.3903156400664902</v>
      </c>
      <c r="E144" s="22">
        <v>-1.1991499954583</v>
      </c>
      <c r="F144" s="22">
        <v>0.68910365164369003</v>
      </c>
      <c r="G144" s="22">
        <v>1.92673584931048E-3</v>
      </c>
      <c r="H144" s="22">
        <v>3.6363271620271399E-2</v>
      </c>
      <c r="I144" s="22"/>
      <c r="J144" s="22" t="b">
        <v>1</v>
      </c>
    </row>
    <row r="145" spans="1:10" x14ac:dyDescent="0.2">
      <c r="A145" s="22" t="s">
        <v>4571</v>
      </c>
      <c r="B145" s="22" t="s">
        <v>15077</v>
      </c>
      <c r="C145" s="22">
        <v>664883</v>
      </c>
      <c r="D145" s="22">
        <v>68.132119616414798</v>
      </c>
      <c r="E145" s="22">
        <v>-0.237143354247324</v>
      </c>
      <c r="F145" s="22">
        <v>9.5380867851689394E-2</v>
      </c>
      <c r="G145" s="22">
        <v>1.9920838428813298E-3</v>
      </c>
      <c r="H145" s="22">
        <v>3.7324144812709903E-2</v>
      </c>
      <c r="I145" s="22"/>
      <c r="J145" s="22" t="b">
        <v>1</v>
      </c>
    </row>
    <row r="146" spans="1:10" x14ac:dyDescent="0.2">
      <c r="A146" s="22" t="s">
        <v>5215</v>
      </c>
      <c r="B146" s="22" t="s">
        <v>15078</v>
      </c>
      <c r="C146" s="22">
        <v>244418</v>
      </c>
      <c r="D146" s="22">
        <v>21.1542240704714</v>
      </c>
      <c r="E146" s="22">
        <v>-0.38288137388936899</v>
      </c>
      <c r="F146" s="22">
        <v>0.18460030389868001</v>
      </c>
      <c r="G146" s="22">
        <v>2.0828039572212999E-3</v>
      </c>
      <c r="H146" s="22">
        <v>3.8798976309736298E-2</v>
      </c>
      <c r="I146" s="22"/>
      <c r="J146" s="22" t="b">
        <v>1</v>
      </c>
    </row>
    <row r="147" spans="1:10" x14ac:dyDescent="0.2">
      <c r="A147" s="22" t="s">
        <v>4942</v>
      </c>
      <c r="B147" s="22" t="s">
        <v>15079</v>
      </c>
      <c r="C147" s="22">
        <v>11554</v>
      </c>
      <c r="D147" s="22">
        <v>30.2926106808669</v>
      </c>
      <c r="E147" s="22">
        <v>-0.33868536004449901</v>
      </c>
      <c r="F147" s="22">
        <v>0.15055352169224401</v>
      </c>
      <c r="G147" s="22">
        <v>2.0798696440781001E-3</v>
      </c>
      <c r="H147" s="22">
        <v>3.8798976309736298E-2</v>
      </c>
      <c r="I147" s="22"/>
      <c r="J147" s="22" t="b">
        <v>1</v>
      </c>
    </row>
    <row r="148" spans="1:10" x14ac:dyDescent="0.2">
      <c r="A148" s="22" t="s">
        <v>4049</v>
      </c>
      <c r="B148" s="22" t="s">
        <v>15080</v>
      </c>
      <c r="C148" s="22">
        <v>11551</v>
      </c>
      <c r="D148" s="22">
        <v>7.6428574739254902</v>
      </c>
      <c r="E148" s="22">
        <v>0.58611182353497404</v>
      </c>
      <c r="F148" s="22">
        <v>0.31354608825580499</v>
      </c>
      <c r="G148" s="22">
        <v>2.1502614601254201E-3</v>
      </c>
      <c r="H148" s="22">
        <v>3.9712257366430699E-2</v>
      </c>
      <c r="I148" s="22"/>
      <c r="J148" s="22" t="b">
        <v>1</v>
      </c>
    </row>
    <row r="149" spans="1:10" x14ac:dyDescent="0.2">
      <c r="A149" s="22" t="s">
        <v>5379</v>
      </c>
      <c r="B149" s="22" t="s">
        <v>15081</v>
      </c>
      <c r="C149" s="22">
        <v>237397</v>
      </c>
      <c r="D149" s="22">
        <v>20.836195478232099</v>
      </c>
      <c r="E149" s="22">
        <v>-0.37878845641020897</v>
      </c>
      <c r="F149" s="22">
        <v>0.17583496936748699</v>
      </c>
      <c r="G149" s="22">
        <v>2.1784200532929498E-3</v>
      </c>
      <c r="H149" s="22">
        <v>4.0003713705925099E-2</v>
      </c>
      <c r="I149" s="22"/>
      <c r="J149" s="22" t="b">
        <v>1</v>
      </c>
    </row>
    <row r="150" spans="1:10" x14ac:dyDescent="0.2">
      <c r="A150" s="22" t="s">
        <v>3210</v>
      </c>
      <c r="B150" s="22" t="s">
        <v>15082</v>
      </c>
      <c r="C150" s="22">
        <v>21872</v>
      </c>
      <c r="D150" s="22">
        <v>34.465305502220801</v>
      </c>
      <c r="E150" s="22">
        <v>-0.31941634919783801</v>
      </c>
      <c r="F150" s="22">
        <v>0.14185668507800001</v>
      </c>
      <c r="G150" s="22">
        <v>2.2030677556039999E-3</v>
      </c>
      <c r="H150" s="22">
        <v>4.0341727966640997E-2</v>
      </c>
      <c r="I150" s="22"/>
      <c r="J150" s="22" t="b">
        <v>1</v>
      </c>
    </row>
    <row r="151" spans="1:10" x14ac:dyDescent="0.2">
      <c r="A151" s="22" t="s">
        <v>5371</v>
      </c>
      <c r="B151" s="22" t="s">
        <v>15083</v>
      </c>
      <c r="C151" s="22">
        <v>76261</v>
      </c>
      <c r="D151" s="22">
        <v>5.4809569077354299</v>
      </c>
      <c r="E151" s="22">
        <v>-0.72679445186714098</v>
      </c>
      <c r="F151" s="22">
        <v>0.38764285755891897</v>
      </c>
      <c r="G151" s="22">
        <v>2.2518555675714799E-3</v>
      </c>
      <c r="H151" s="22">
        <v>4.1118628216898503E-2</v>
      </c>
      <c r="I151" s="22"/>
      <c r="J151" s="22" t="b">
        <v>1</v>
      </c>
    </row>
    <row r="152" spans="1:10" x14ac:dyDescent="0.2">
      <c r="A152" s="22" t="s">
        <v>10845</v>
      </c>
      <c r="B152" s="22" t="s">
        <v>15084</v>
      </c>
      <c r="C152" s="22">
        <v>69642</v>
      </c>
      <c r="D152" s="22">
        <v>38.4504483786653</v>
      </c>
      <c r="E152" s="22">
        <v>-0.28685271612711599</v>
      </c>
      <c r="F152" s="22">
        <v>0.124733986806737</v>
      </c>
      <c r="G152" s="22">
        <v>2.2653578588915299E-3</v>
      </c>
      <c r="H152" s="22">
        <v>4.1306835542665198E-2</v>
      </c>
      <c r="I152" s="22"/>
      <c r="J152" s="22" t="b">
        <v>1</v>
      </c>
    </row>
    <row r="153" spans="1:10" x14ac:dyDescent="0.2">
      <c r="A153" s="22" t="s">
        <v>2291</v>
      </c>
      <c r="B153" s="22" t="s">
        <v>15085</v>
      </c>
      <c r="C153" s="22">
        <v>406220</v>
      </c>
      <c r="D153" s="22">
        <v>11.154618374440901</v>
      </c>
      <c r="E153" s="22">
        <v>-0.50753219637885305</v>
      </c>
      <c r="F153" s="22">
        <v>0.26282413703430402</v>
      </c>
      <c r="G153" s="22">
        <v>2.2804554871610002E-3</v>
      </c>
      <c r="H153" s="22">
        <v>4.1465159687788203E-2</v>
      </c>
      <c r="I153" s="22"/>
      <c r="J153" s="22" t="b">
        <v>1</v>
      </c>
    </row>
    <row r="154" spans="1:10" x14ac:dyDescent="0.2">
      <c r="A154" s="22" t="s">
        <v>4517</v>
      </c>
      <c r="B154" s="22" t="s">
        <v>15086</v>
      </c>
      <c r="C154" s="22">
        <v>74186</v>
      </c>
      <c r="D154" s="22">
        <v>9.1142710524026604</v>
      </c>
      <c r="E154" s="22">
        <v>0.52824057409153402</v>
      </c>
      <c r="F154" s="22">
        <v>0.27551680576290599</v>
      </c>
      <c r="G154" s="22">
        <v>2.2897359200121101E-3</v>
      </c>
      <c r="H154" s="22">
        <v>4.1575429738646898E-2</v>
      </c>
      <c r="I154" s="22"/>
      <c r="J154" s="22" t="b">
        <v>1</v>
      </c>
    </row>
    <row r="155" spans="1:10" x14ac:dyDescent="0.2">
      <c r="A155" s="22" t="s">
        <v>8179</v>
      </c>
      <c r="B155" s="22" t="s">
        <v>15087</v>
      </c>
      <c r="C155" s="22">
        <v>17256</v>
      </c>
      <c r="D155" s="22">
        <v>17.4153452023413</v>
      </c>
      <c r="E155" s="22">
        <v>-0.41220987874640103</v>
      </c>
      <c r="F155" s="22">
        <v>0.20616656795004601</v>
      </c>
      <c r="G155" s="22">
        <v>2.3161473621431399E-3</v>
      </c>
      <c r="H155" s="22">
        <v>4.1937189212586198E-2</v>
      </c>
      <c r="I155" s="22"/>
      <c r="J155" s="22" t="b">
        <v>1</v>
      </c>
    </row>
    <row r="156" spans="1:10" x14ac:dyDescent="0.2">
      <c r="A156" s="22" t="s">
        <v>919</v>
      </c>
      <c r="B156" s="22" t="s">
        <v>15088</v>
      </c>
      <c r="C156" s="22">
        <v>68744</v>
      </c>
      <c r="D156" s="22">
        <v>38.222407173409501</v>
      </c>
      <c r="E156" s="22">
        <v>0.29167080726103001</v>
      </c>
      <c r="F156" s="22">
        <v>0.12695356072110101</v>
      </c>
      <c r="G156" s="22">
        <v>2.3256996311766301E-3</v>
      </c>
      <c r="H156" s="22">
        <v>4.2051251513079001E-2</v>
      </c>
      <c r="I156" s="22"/>
      <c r="J156" s="22" t="b">
        <v>1</v>
      </c>
    </row>
    <row r="157" spans="1:10" x14ac:dyDescent="0.2">
      <c r="A157" s="22" t="s">
        <v>9260</v>
      </c>
      <c r="B157" s="22" t="s">
        <v>15089</v>
      </c>
      <c r="C157" s="22">
        <v>214162</v>
      </c>
      <c r="D157" s="22">
        <v>167.84874749236201</v>
      </c>
      <c r="E157" s="22">
        <v>-0.16820696376821501</v>
      </c>
      <c r="F157" s="22">
        <v>6.2859830377795994E-2</v>
      </c>
      <c r="G157" s="22">
        <v>2.39146890265315E-3</v>
      </c>
      <c r="H157" s="22">
        <v>4.2999874789290703E-2</v>
      </c>
      <c r="I157" s="22"/>
      <c r="J157" s="22" t="b">
        <v>1</v>
      </c>
    </row>
    <row r="158" spans="1:10" x14ac:dyDescent="0.2">
      <c r="A158" s="22" t="s">
        <v>3845</v>
      </c>
      <c r="B158" s="22" t="s">
        <v>15090</v>
      </c>
      <c r="C158" s="22">
        <v>18099</v>
      </c>
      <c r="D158" s="22">
        <v>147.88582138912699</v>
      </c>
      <c r="E158" s="22">
        <v>-0.19598895958606</v>
      </c>
      <c r="F158" s="22">
        <v>7.6919912170510807E-2</v>
      </c>
      <c r="G158" s="22">
        <v>2.4122786076296301E-3</v>
      </c>
      <c r="H158" s="22">
        <v>4.3313802554772102E-2</v>
      </c>
      <c r="I158" s="22"/>
      <c r="J158" s="22" t="b">
        <v>1</v>
      </c>
    </row>
    <row r="159" spans="1:10" x14ac:dyDescent="0.2">
      <c r="A159" s="22" t="s">
        <v>8265</v>
      </c>
      <c r="B159" s="22" t="s">
        <v>15091</v>
      </c>
      <c r="C159" s="22">
        <v>18166</v>
      </c>
      <c r="D159" s="22">
        <v>20.434178424047602</v>
      </c>
      <c r="E159" s="22">
        <v>-0.39783867558068198</v>
      </c>
      <c r="F159" s="22">
        <v>0.19941033139172301</v>
      </c>
      <c r="G159" s="22">
        <v>2.4456152260599702E-3</v>
      </c>
      <c r="H159" s="22">
        <v>4.3790739117040497E-2</v>
      </c>
      <c r="I159" s="22"/>
      <c r="J159" s="22" t="b">
        <v>1</v>
      </c>
    </row>
    <row r="160" spans="1:10" x14ac:dyDescent="0.2">
      <c r="A160" s="22" t="s">
        <v>7253</v>
      </c>
      <c r="B160" s="22" t="s">
        <v>15092</v>
      </c>
      <c r="C160" s="22">
        <v>19062</v>
      </c>
      <c r="D160" s="22">
        <v>37.0786666096121</v>
      </c>
      <c r="E160" s="22">
        <v>0.30706621014263602</v>
      </c>
      <c r="F160" s="22">
        <v>0.138716283430247</v>
      </c>
      <c r="G160" s="22">
        <v>2.45819807798189E-3</v>
      </c>
      <c r="H160" s="22">
        <v>4.3955165632295901E-2</v>
      </c>
      <c r="I160" s="22"/>
      <c r="J160" s="22" t="b">
        <v>1</v>
      </c>
    </row>
    <row r="161" spans="1:10" x14ac:dyDescent="0.2">
      <c r="A161" s="22" t="s">
        <v>4964</v>
      </c>
      <c r="B161" s="22" t="s">
        <v>15093</v>
      </c>
      <c r="C161" s="22">
        <v>108097</v>
      </c>
      <c r="D161" s="22">
        <v>45.5256323095035</v>
      </c>
      <c r="E161" s="22">
        <v>0.28747602665440503</v>
      </c>
      <c r="F161" s="22">
        <v>0.12718014443085901</v>
      </c>
      <c r="G161" s="22">
        <v>2.5466135769145102E-3</v>
      </c>
      <c r="H161" s="22">
        <v>4.4976257270971001E-2</v>
      </c>
      <c r="I161" s="22"/>
      <c r="J161" s="22" t="b">
        <v>1</v>
      </c>
    </row>
    <row r="162" spans="1:10" x14ac:dyDescent="0.2">
      <c r="A162" s="22" t="s">
        <v>3031</v>
      </c>
      <c r="B162" s="22" t="s">
        <v>15094</v>
      </c>
      <c r="C162" s="22">
        <v>20850</v>
      </c>
      <c r="D162" s="22">
        <v>1.46732007574754</v>
      </c>
      <c r="E162" s="22">
        <v>8.45257775480759E-2</v>
      </c>
      <c r="F162" s="22">
        <v>0.16628742368048499</v>
      </c>
      <c r="G162" s="22">
        <v>2.5814768017771101E-3</v>
      </c>
      <c r="H162" s="22">
        <v>4.5529784574862897E-2</v>
      </c>
      <c r="I162" s="22"/>
      <c r="J162" s="22" t="b">
        <v>1</v>
      </c>
    </row>
    <row r="163" spans="1:10" x14ac:dyDescent="0.2">
      <c r="A163" s="22" t="s">
        <v>1542</v>
      </c>
      <c r="B163" s="22" t="s">
        <v>15095</v>
      </c>
      <c r="C163" s="22">
        <v>226101</v>
      </c>
      <c r="D163" s="22">
        <v>3.6089353714791601</v>
      </c>
      <c r="E163" s="22">
        <v>-0.92528132491894899</v>
      </c>
      <c r="F163" s="22">
        <v>0.53331406054640196</v>
      </c>
      <c r="G163" s="22">
        <v>2.6827571720762001E-3</v>
      </c>
      <c r="H163" s="22">
        <v>4.6931914371584699E-2</v>
      </c>
      <c r="I163" s="22"/>
      <c r="J163" s="22" t="b">
        <v>1</v>
      </c>
    </row>
    <row r="164" spans="1:10" x14ac:dyDescent="0.2">
      <c r="A164" s="22" t="s">
        <v>5031</v>
      </c>
      <c r="B164" s="22" t="s">
        <v>15096</v>
      </c>
      <c r="C164" s="22">
        <v>68240</v>
      </c>
      <c r="D164" s="22">
        <v>10.795028719532301</v>
      </c>
      <c r="E164" s="22">
        <v>-0.51640980093418698</v>
      </c>
      <c r="F164" s="22">
        <v>0.285028866581919</v>
      </c>
      <c r="G164" s="22">
        <v>2.6954730704374899E-3</v>
      </c>
      <c r="H164" s="22">
        <v>4.7086613246078803E-2</v>
      </c>
      <c r="I164" s="22"/>
      <c r="J164" s="22" t="b">
        <v>1</v>
      </c>
    </row>
    <row r="165" spans="1:10" x14ac:dyDescent="0.2">
      <c r="A165" s="22" t="s">
        <v>8306</v>
      </c>
      <c r="B165" s="22" t="s">
        <v>12856</v>
      </c>
      <c r="C165" s="22" t="s">
        <v>12856</v>
      </c>
      <c r="D165" s="22">
        <v>3.48273784416212</v>
      </c>
      <c r="E165" s="22">
        <v>-0.85692611027943399</v>
      </c>
      <c r="F165" s="22">
        <v>0.53764054593619903</v>
      </c>
      <c r="G165" s="22">
        <v>2.6988846237116599E-3</v>
      </c>
      <c r="H165" s="22">
        <v>4.7086613246078803E-2</v>
      </c>
      <c r="I165" s="22"/>
      <c r="J165" s="22" t="b">
        <v>1</v>
      </c>
    </row>
    <row r="166" spans="1:10" x14ac:dyDescent="0.2">
      <c r="A166" s="22" t="s">
        <v>9880</v>
      </c>
      <c r="B166" s="22" t="s">
        <v>15097</v>
      </c>
      <c r="C166" s="22">
        <v>12283</v>
      </c>
      <c r="D166" s="22">
        <v>99.161109554003602</v>
      </c>
      <c r="E166" s="22">
        <v>0.20123684647828199</v>
      </c>
      <c r="F166" s="22">
        <v>7.8595169555758598E-2</v>
      </c>
      <c r="G166" s="22">
        <v>2.7108954607758199E-3</v>
      </c>
      <c r="H166" s="22">
        <v>4.7168851301358998E-2</v>
      </c>
      <c r="I166" s="22"/>
      <c r="J166" s="22" t="b">
        <v>1</v>
      </c>
    </row>
    <row r="167" spans="1:10" x14ac:dyDescent="0.2">
      <c r="A167" s="22" t="s">
        <v>10699</v>
      </c>
      <c r="B167" s="22" t="s">
        <v>15098</v>
      </c>
      <c r="C167" s="22">
        <v>20482</v>
      </c>
      <c r="D167" s="22">
        <v>75.167356499921297</v>
      </c>
      <c r="E167" s="22">
        <v>0.21942998661884699</v>
      </c>
      <c r="F167" s="22">
        <v>9.3568553247068004E-2</v>
      </c>
      <c r="G167" s="22">
        <v>2.7727121966989901E-3</v>
      </c>
      <c r="H167" s="22">
        <v>4.8050433349764797E-2</v>
      </c>
      <c r="I167" s="22"/>
      <c r="J167" s="22" t="b">
        <v>1</v>
      </c>
    </row>
    <row r="168" spans="1:10" x14ac:dyDescent="0.2">
      <c r="A168" s="22" t="s">
        <v>4126</v>
      </c>
      <c r="B168" s="22" t="s">
        <v>15099</v>
      </c>
      <c r="C168" s="22">
        <v>108645</v>
      </c>
      <c r="D168" s="22">
        <v>183.72290212097701</v>
      </c>
      <c r="E168" s="22">
        <v>-0.16145474862012499</v>
      </c>
      <c r="F168" s="22">
        <v>6.0995800346239797E-2</v>
      </c>
      <c r="G168" s="22">
        <v>2.8616920736357402E-3</v>
      </c>
      <c r="H168" s="22">
        <v>4.9365995498627503E-2</v>
      </c>
      <c r="I168" s="22"/>
      <c r="J168" s="22" t="b">
        <v>1</v>
      </c>
    </row>
    <row r="169" spans="1:10" x14ac:dyDescent="0.2">
      <c r="A169" s="22" t="s">
        <v>2512</v>
      </c>
      <c r="B169" s="22" t="s">
        <v>15100</v>
      </c>
      <c r="C169" s="22">
        <v>98878</v>
      </c>
      <c r="D169" s="22">
        <v>17.731333981493002</v>
      </c>
      <c r="E169" s="22">
        <v>-0.40002023499494199</v>
      </c>
      <c r="F169" s="22">
        <v>0.20517140503047801</v>
      </c>
      <c r="G169" s="22">
        <v>2.8953838387182698E-3</v>
      </c>
      <c r="H169" s="22">
        <v>4.9775960461369499E-2</v>
      </c>
      <c r="I169" s="22"/>
      <c r="J169" s="22" t="b">
        <v>1</v>
      </c>
    </row>
    <row r="170" spans="1:10" x14ac:dyDescent="0.2">
      <c r="A170" s="22" t="s">
        <v>6383</v>
      </c>
      <c r="B170" s="22" t="s">
        <v>15101</v>
      </c>
      <c r="C170" s="22">
        <v>218442</v>
      </c>
      <c r="D170" s="22">
        <v>37.454953163543003</v>
      </c>
      <c r="E170" s="22">
        <v>0.28426436360568003</v>
      </c>
      <c r="F170" s="22">
        <v>0.12851440781318199</v>
      </c>
      <c r="G170" s="22">
        <v>2.9457152907895901E-3</v>
      </c>
      <c r="H170" s="22">
        <v>5.0494391454301998E-2</v>
      </c>
      <c r="I170" s="22"/>
      <c r="J170" s="22" t="b">
        <v>1</v>
      </c>
    </row>
    <row r="171" spans="1:10" x14ac:dyDescent="0.2">
      <c r="A171" s="22" t="s">
        <v>1670</v>
      </c>
      <c r="B171" s="22" t="s">
        <v>15102</v>
      </c>
      <c r="C171" s="22">
        <v>239833</v>
      </c>
      <c r="D171" s="22">
        <v>9.4601351605950796</v>
      </c>
      <c r="E171" s="22">
        <v>0.49803965057316801</v>
      </c>
      <c r="F171" s="22">
        <v>0.28009446507153501</v>
      </c>
      <c r="G171" s="22">
        <v>2.95244563048973E-3</v>
      </c>
      <c r="H171" s="22">
        <v>5.0494391454301998E-2</v>
      </c>
      <c r="I171" s="22"/>
      <c r="J171" s="22" t="b">
        <v>1</v>
      </c>
    </row>
    <row r="172" spans="1:10" x14ac:dyDescent="0.2">
      <c r="A172" s="22" t="s">
        <v>10901</v>
      </c>
      <c r="B172" s="22" t="s">
        <v>12856</v>
      </c>
      <c r="C172" s="22" t="s">
        <v>12856</v>
      </c>
      <c r="D172" s="22">
        <v>10.169795441540099</v>
      </c>
      <c r="E172" s="22">
        <v>-0.48584753231148697</v>
      </c>
      <c r="F172" s="22">
        <v>0.27636410843294801</v>
      </c>
      <c r="G172" s="22">
        <v>3.0096332925739402E-3</v>
      </c>
      <c r="H172" s="22">
        <v>5.1398334486652403E-2</v>
      </c>
      <c r="I172" s="22"/>
      <c r="J172" s="22" t="b">
        <v>1</v>
      </c>
    </row>
    <row r="173" spans="1:10" x14ac:dyDescent="0.2">
      <c r="A173" s="22" t="s">
        <v>7489</v>
      </c>
      <c r="B173" s="22" t="s">
        <v>15103</v>
      </c>
      <c r="C173" s="22">
        <v>108760</v>
      </c>
      <c r="D173" s="22">
        <v>41.5418100893732</v>
      </c>
      <c r="E173" s="22">
        <v>0.27294731403698502</v>
      </c>
      <c r="F173" s="22">
        <v>0.12393417619522901</v>
      </c>
      <c r="G173" s="22">
        <v>3.0202983225789E-3</v>
      </c>
      <c r="H173" s="22">
        <v>5.1512423105936803E-2</v>
      </c>
      <c r="I173" s="22"/>
      <c r="J173" s="22" t="b">
        <v>1</v>
      </c>
    </row>
    <row r="174" spans="1:10" x14ac:dyDescent="0.2">
      <c r="A174" s="22" t="s">
        <v>12597</v>
      </c>
      <c r="B174" s="22" t="s">
        <v>15104</v>
      </c>
      <c r="C174" s="22">
        <v>269198</v>
      </c>
      <c r="D174" s="22">
        <v>74.902576243466996</v>
      </c>
      <c r="E174" s="22">
        <v>-0.22175499217012601</v>
      </c>
      <c r="F174" s="22">
        <v>9.2976081007145897E-2</v>
      </c>
      <c r="G174" s="22">
        <v>3.05884318178815E-3</v>
      </c>
      <c r="H174" s="22">
        <v>5.2032532439680597E-2</v>
      </c>
      <c r="I174" s="22"/>
      <c r="J174" s="22" t="b">
        <v>1</v>
      </c>
    </row>
    <row r="175" spans="1:10" x14ac:dyDescent="0.2">
      <c r="A175" s="22" t="s">
        <v>2251</v>
      </c>
      <c r="B175" s="22" t="s">
        <v>15105</v>
      </c>
      <c r="C175" s="22">
        <v>56706</v>
      </c>
      <c r="D175" s="22">
        <v>98.319424912947795</v>
      </c>
      <c r="E175" s="22">
        <v>0.199813516364647</v>
      </c>
      <c r="F175" s="22">
        <v>7.6826659110035694E-2</v>
      </c>
      <c r="G175" s="22">
        <v>3.1322191290850199E-3</v>
      </c>
      <c r="H175" s="22">
        <v>5.3032669024009001E-2</v>
      </c>
      <c r="I175" s="22"/>
      <c r="J175" s="22" t="b">
        <v>1</v>
      </c>
    </row>
    <row r="176" spans="1:10" x14ac:dyDescent="0.2">
      <c r="A176" s="22" t="s">
        <v>2910</v>
      </c>
      <c r="B176" s="22" t="s">
        <v>15106</v>
      </c>
      <c r="C176" s="22">
        <v>53881</v>
      </c>
      <c r="D176" s="22">
        <v>35.844906120199298</v>
      </c>
      <c r="E176" s="22">
        <v>0.287864606445559</v>
      </c>
      <c r="F176" s="22">
        <v>0.134569569546372</v>
      </c>
      <c r="G176" s="22">
        <v>3.2275801967385498E-3</v>
      </c>
      <c r="H176" s="22">
        <v>5.4260281903037597E-2</v>
      </c>
      <c r="I176" s="22"/>
      <c r="J176" s="22" t="b">
        <v>1</v>
      </c>
    </row>
    <row r="177" spans="1:10" x14ac:dyDescent="0.2">
      <c r="A177" s="22" t="s">
        <v>11828</v>
      </c>
      <c r="B177" s="22" t="s">
        <v>15107</v>
      </c>
      <c r="C177" s="22">
        <v>20451</v>
      </c>
      <c r="D177" s="22">
        <v>99.103048517601493</v>
      </c>
      <c r="E177" s="22">
        <v>0.20686038233912499</v>
      </c>
      <c r="F177" s="22">
        <v>8.5511137060045803E-2</v>
      </c>
      <c r="G177" s="22">
        <v>3.2325148151569499E-3</v>
      </c>
      <c r="H177" s="22">
        <v>5.4272664325128603E-2</v>
      </c>
      <c r="I177" s="22"/>
      <c r="J177" s="22" t="b">
        <v>1</v>
      </c>
    </row>
    <row r="178" spans="1:10" x14ac:dyDescent="0.2">
      <c r="A178" s="22" t="s">
        <v>1436</v>
      </c>
      <c r="B178" s="22" t="s">
        <v>15108</v>
      </c>
      <c r="C178" s="22">
        <v>67847</v>
      </c>
      <c r="D178" s="22">
        <v>2.09463429028624</v>
      </c>
      <c r="E178" s="22">
        <v>-9.3911709728053905E-2</v>
      </c>
      <c r="F178" s="22">
        <v>0.178200196812342</v>
      </c>
      <c r="G178" s="22">
        <v>3.2739052642011901E-3</v>
      </c>
      <c r="H178" s="22">
        <v>5.4825190745586699E-2</v>
      </c>
      <c r="I178" s="22"/>
      <c r="J178" s="22" t="b">
        <v>1</v>
      </c>
    </row>
    <row r="179" spans="1:10" x14ac:dyDescent="0.2">
      <c r="A179" s="22" t="s">
        <v>1500</v>
      </c>
      <c r="B179" s="22" t="s">
        <v>15109</v>
      </c>
      <c r="C179" s="22">
        <v>226025</v>
      </c>
      <c r="D179" s="22">
        <v>16.513248474283301</v>
      </c>
      <c r="E179" s="22">
        <v>0.39299166987739997</v>
      </c>
      <c r="F179" s="22">
        <v>0.20754164885231199</v>
      </c>
      <c r="G179" s="22">
        <v>3.2907749132913798E-3</v>
      </c>
      <c r="H179" s="22">
        <v>5.5036401137168199E-2</v>
      </c>
      <c r="I179" s="22"/>
      <c r="J179" s="22" t="b">
        <v>1</v>
      </c>
    </row>
    <row r="180" spans="1:10" x14ac:dyDescent="0.2">
      <c r="A180" s="22" t="s">
        <v>12351</v>
      </c>
      <c r="B180" s="22" t="s">
        <v>15110</v>
      </c>
      <c r="C180" s="22">
        <v>242384</v>
      </c>
      <c r="D180" s="22">
        <v>45.009769851706302</v>
      </c>
      <c r="E180" s="22">
        <v>-0.26351037420325302</v>
      </c>
      <c r="F180" s="22">
        <v>0.12265747160276901</v>
      </c>
      <c r="G180" s="22">
        <v>3.3578840317662301E-3</v>
      </c>
      <c r="H180" s="22">
        <v>5.5946411740195101E-2</v>
      </c>
      <c r="I180" s="22"/>
      <c r="J180" s="22" t="b">
        <v>1</v>
      </c>
    </row>
    <row r="181" spans="1:10" x14ac:dyDescent="0.2">
      <c r="A181" s="22" t="s">
        <v>8634</v>
      </c>
      <c r="B181" s="22" t="s">
        <v>15111</v>
      </c>
      <c r="C181" s="22">
        <v>67118</v>
      </c>
      <c r="D181" s="22">
        <v>35.7523303125094</v>
      </c>
      <c r="E181" s="22">
        <v>-0.29840122056851698</v>
      </c>
      <c r="F181" s="22">
        <v>0.14374888460693899</v>
      </c>
      <c r="G181" s="22">
        <v>3.3581695165834898E-3</v>
      </c>
      <c r="H181" s="22">
        <v>5.5946411740195101E-2</v>
      </c>
      <c r="I181" s="22"/>
      <c r="J181" s="22" t="b">
        <v>1</v>
      </c>
    </row>
    <row r="182" spans="1:10" x14ac:dyDescent="0.2">
      <c r="A182" s="22" t="s">
        <v>1871</v>
      </c>
      <c r="B182" s="22" t="s">
        <v>15112</v>
      </c>
      <c r="C182" s="22">
        <v>433809</v>
      </c>
      <c r="D182" s="22">
        <v>3.8044684517460898</v>
      </c>
      <c r="E182" s="22">
        <v>0.72150923954981605</v>
      </c>
      <c r="F182" s="22">
        <v>0.50231594140573199</v>
      </c>
      <c r="G182" s="22">
        <v>3.3762468652925402E-3</v>
      </c>
      <c r="H182" s="22">
        <v>5.6156566420854301E-2</v>
      </c>
      <c r="I182" s="22"/>
      <c r="J182" s="22" t="b">
        <v>1</v>
      </c>
    </row>
    <row r="183" spans="1:10" x14ac:dyDescent="0.2">
      <c r="A183" s="22" t="s">
        <v>11608</v>
      </c>
      <c r="B183" s="22" t="s">
        <v>15113</v>
      </c>
      <c r="C183" s="22">
        <v>12814</v>
      </c>
      <c r="D183" s="22">
        <v>7.4626098182080396</v>
      </c>
      <c r="E183" s="22">
        <v>0.55470099162952102</v>
      </c>
      <c r="F183" s="22">
        <v>0.33971075472388201</v>
      </c>
      <c r="G183" s="22">
        <v>3.4118129733122101E-3</v>
      </c>
      <c r="H183" s="22">
        <v>5.6621204260565099E-2</v>
      </c>
      <c r="I183" s="22"/>
      <c r="J183" s="22" t="b">
        <v>1</v>
      </c>
    </row>
    <row r="184" spans="1:10" x14ac:dyDescent="0.2">
      <c r="A184" s="22" t="s">
        <v>5836</v>
      </c>
      <c r="B184" s="22" t="s">
        <v>15114</v>
      </c>
      <c r="C184" s="22">
        <v>243931</v>
      </c>
      <c r="D184" s="22">
        <v>79.287220947368297</v>
      </c>
      <c r="E184" s="22">
        <v>-0.209283911203893</v>
      </c>
      <c r="F184" s="22">
        <v>8.7706841010627506E-2</v>
      </c>
      <c r="G184" s="22">
        <v>3.4832071644329099E-3</v>
      </c>
      <c r="H184" s="22">
        <v>5.7731925925369999E-2</v>
      </c>
      <c r="I184" s="22"/>
      <c r="J184" s="22" t="b">
        <v>1</v>
      </c>
    </row>
    <row r="185" spans="1:10" x14ac:dyDescent="0.2">
      <c r="A185" s="22" t="s">
        <v>856</v>
      </c>
      <c r="B185" s="22" t="s">
        <v>15115</v>
      </c>
      <c r="C185" s="22">
        <v>11429</v>
      </c>
      <c r="D185" s="22">
        <v>267.82216640550001</v>
      </c>
      <c r="E185" s="22">
        <v>0.134976529879337</v>
      </c>
      <c r="F185" s="22">
        <v>5.0749961116614097E-2</v>
      </c>
      <c r="G185" s="22">
        <v>3.5247992205401902E-3</v>
      </c>
      <c r="H185" s="22">
        <v>5.8271872535989297E-2</v>
      </c>
      <c r="I185" s="22"/>
      <c r="J185" s="22" t="b">
        <v>1</v>
      </c>
    </row>
    <row r="186" spans="1:10" x14ac:dyDescent="0.2">
      <c r="A186" s="22" t="s">
        <v>1922</v>
      </c>
      <c r="B186" s="22" t="s">
        <v>15116</v>
      </c>
      <c r="C186" s="22">
        <v>239985</v>
      </c>
      <c r="D186" s="22">
        <v>59.094399800052599</v>
      </c>
      <c r="E186" s="22">
        <v>0.231484708220621</v>
      </c>
      <c r="F186" s="22">
        <v>0.100345680046729</v>
      </c>
      <c r="G186" s="22">
        <v>3.5396718828116899E-3</v>
      </c>
      <c r="H186" s="22">
        <v>5.8443011623230498E-2</v>
      </c>
      <c r="I186" s="22"/>
      <c r="J186" s="22" t="b">
        <v>1</v>
      </c>
    </row>
    <row r="187" spans="1:10" x14ac:dyDescent="0.2">
      <c r="A187" s="22" t="s">
        <v>9608</v>
      </c>
      <c r="B187" s="22" t="s">
        <v>15117</v>
      </c>
      <c r="C187" s="22">
        <v>94353</v>
      </c>
      <c r="D187" s="22">
        <v>157.589602359515</v>
      </c>
      <c r="E187" s="22">
        <v>0.16475783290326099</v>
      </c>
      <c r="F187" s="22">
        <v>6.3395599900451405E-2</v>
      </c>
      <c r="G187" s="22">
        <v>3.65883380996851E-3</v>
      </c>
      <c r="H187" s="22">
        <v>5.9875194297813697E-2</v>
      </c>
      <c r="I187" s="22"/>
      <c r="J187" s="22" t="b">
        <v>1</v>
      </c>
    </row>
    <row r="188" spans="1:10" x14ac:dyDescent="0.2">
      <c r="A188" s="22" t="s">
        <v>15118</v>
      </c>
      <c r="B188" s="22" t="s">
        <v>15119</v>
      </c>
      <c r="C188" s="22">
        <v>20518</v>
      </c>
      <c r="D188" s="22">
        <v>1.8920445356417801</v>
      </c>
      <c r="E188" s="22">
        <v>-1.12367691655001</v>
      </c>
      <c r="F188" s="22">
        <v>0.90414063669100198</v>
      </c>
      <c r="G188" s="22">
        <v>3.67774139045668E-3</v>
      </c>
      <c r="H188" s="22">
        <v>6.0108521739347602E-2</v>
      </c>
      <c r="I188" s="22"/>
      <c r="J188" s="22" t="b">
        <v>1</v>
      </c>
    </row>
    <row r="189" spans="1:10" x14ac:dyDescent="0.2">
      <c r="A189" s="22" t="s">
        <v>6237</v>
      </c>
      <c r="B189" s="22" t="s">
        <v>15120</v>
      </c>
      <c r="C189" s="22">
        <v>57908</v>
      </c>
      <c r="D189" s="22">
        <v>59.066095390946501</v>
      </c>
      <c r="E189" s="22">
        <v>0.22837953383450901</v>
      </c>
      <c r="F189" s="22">
        <v>9.9421166661142202E-2</v>
      </c>
      <c r="G189" s="22">
        <v>3.6885115389408999E-3</v>
      </c>
      <c r="H189" s="22">
        <v>6.0132505895873899E-2</v>
      </c>
      <c r="I189" s="22"/>
      <c r="J189" s="22" t="b">
        <v>1</v>
      </c>
    </row>
    <row r="190" spans="1:10" x14ac:dyDescent="0.2">
      <c r="A190" s="22" t="s">
        <v>2049</v>
      </c>
      <c r="B190" s="22" t="s">
        <v>12856</v>
      </c>
      <c r="C190" s="22" t="s">
        <v>12856</v>
      </c>
      <c r="D190" s="22">
        <v>32.133638590652097</v>
      </c>
      <c r="E190" s="22">
        <v>-0.29764723256203701</v>
      </c>
      <c r="F190" s="22">
        <v>0.145609134732962</v>
      </c>
      <c r="G190" s="22">
        <v>3.7227596570265399E-3</v>
      </c>
      <c r="H190" s="22">
        <v>6.0614404088210401E-2</v>
      </c>
      <c r="I190" s="22"/>
      <c r="J190" s="22" t="b">
        <v>1</v>
      </c>
    </row>
    <row r="191" spans="1:10" x14ac:dyDescent="0.2">
      <c r="A191" s="22" t="s">
        <v>2722</v>
      </c>
      <c r="B191" s="22" t="s">
        <v>15121</v>
      </c>
      <c r="C191" s="22">
        <v>327987</v>
      </c>
      <c r="D191" s="22">
        <v>65.683204378448806</v>
      </c>
      <c r="E191" s="22">
        <v>0.22351076885795401</v>
      </c>
      <c r="F191" s="22">
        <v>9.7917955059746001E-2</v>
      </c>
      <c r="G191" s="22">
        <v>3.7845287626679098E-3</v>
      </c>
      <c r="H191" s="22">
        <v>6.1542626218579602E-2</v>
      </c>
      <c r="I191" s="22"/>
      <c r="J191" s="22" t="b">
        <v>1</v>
      </c>
    </row>
    <row r="192" spans="1:10" x14ac:dyDescent="0.2">
      <c r="A192" s="22" t="s">
        <v>12117</v>
      </c>
      <c r="B192" s="22" t="s">
        <v>15122</v>
      </c>
      <c r="C192" s="22">
        <v>209462</v>
      </c>
      <c r="D192" s="22">
        <v>93.041926773308404</v>
      </c>
      <c r="E192" s="22">
        <v>-0.199436492495809</v>
      </c>
      <c r="F192" s="22">
        <v>8.3784410234277407E-2</v>
      </c>
      <c r="G192" s="22">
        <v>3.9009246624993302E-3</v>
      </c>
      <c r="H192" s="22">
        <v>6.3355721151748007E-2</v>
      </c>
      <c r="I192" s="22"/>
      <c r="J192" s="22" t="b">
        <v>1</v>
      </c>
    </row>
    <row r="193" spans="1:10" x14ac:dyDescent="0.2">
      <c r="A193" s="22" t="s">
        <v>2221</v>
      </c>
      <c r="B193" s="22" t="s">
        <v>15123</v>
      </c>
      <c r="C193" s="22">
        <v>13617</v>
      </c>
      <c r="D193" s="22">
        <v>3.9096845075650202</v>
      </c>
      <c r="E193" s="22">
        <v>-0.80246340813614003</v>
      </c>
      <c r="F193" s="22">
        <v>0.525588329503477</v>
      </c>
      <c r="G193" s="22">
        <v>3.9339837179538702E-3</v>
      </c>
      <c r="H193" s="22">
        <v>6.3660970865331595E-2</v>
      </c>
      <c r="I193" s="22"/>
      <c r="J193" s="22" t="b">
        <v>1</v>
      </c>
    </row>
    <row r="194" spans="1:10" x14ac:dyDescent="0.2">
      <c r="A194" s="22" t="s">
        <v>2726</v>
      </c>
      <c r="B194" s="22" t="s">
        <v>15124</v>
      </c>
      <c r="C194" s="22">
        <v>17936</v>
      </c>
      <c r="D194" s="22">
        <v>77.578853352311896</v>
      </c>
      <c r="E194" s="22">
        <v>0.21207271853798201</v>
      </c>
      <c r="F194" s="22">
        <v>9.0514350196402096E-2</v>
      </c>
      <c r="G194" s="22">
        <v>3.9995086522417499E-3</v>
      </c>
      <c r="H194" s="22">
        <v>6.4470882613692507E-2</v>
      </c>
      <c r="I194" s="22"/>
      <c r="J194" s="22" t="b">
        <v>1</v>
      </c>
    </row>
    <row r="195" spans="1:10" x14ac:dyDescent="0.2">
      <c r="A195" s="22" t="s">
        <v>8121</v>
      </c>
      <c r="B195" s="22" t="s">
        <v>15125</v>
      </c>
      <c r="C195" s="22">
        <v>80909</v>
      </c>
      <c r="D195" s="22">
        <v>76.392615610442405</v>
      </c>
      <c r="E195" s="22">
        <v>0.209715382032577</v>
      </c>
      <c r="F195" s="22">
        <v>9.1253653624155995E-2</v>
      </c>
      <c r="G195" s="22">
        <v>4.0573489793692304E-3</v>
      </c>
      <c r="H195" s="22">
        <v>6.5078669485465798E-2</v>
      </c>
      <c r="I195" s="22"/>
      <c r="J195" s="22" t="b">
        <v>1</v>
      </c>
    </row>
    <row r="196" spans="1:10" x14ac:dyDescent="0.2">
      <c r="A196" s="22" t="s">
        <v>7545</v>
      </c>
      <c r="B196" s="22" t="s">
        <v>15126</v>
      </c>
      <c r="C196" s="22">
        <v>233315</v>
      </c>
      <c r="D196" s="22">
        <v>14.2485843745098</v>
      </c>
      <c r="E196" s="22">
        <v>0.39088629847218898</v>
      </c>
      <c r="F196" s="22">
        <v>0.22373772950280299</v>
      </c>
      <c r="G196" s="22">
        <v>4.0544973443623396E-3</v>
      </c>
      <c r="H196" s="22">
        <v>6.5078669485465798E-2</v>
      </c>
      <c r="I196" s="22"/>
      <c r="J196" s="22" t="b">
        <v>1</v>
      </c>
    </row>
    <row r="197" spans="1:10" x14ac:dyDescent="0.2">
      <c r="A197" s="22" t="s">
        <v>1189</v>
      </c>
      <c r="B197" s="22" t="s">
        <v>15127</v>
      </c>
      <c r="C197" s="22">
        <v>224090</v>
      </c>
      <c r="D197" s="22">
        <v>69.161281967765504</v>
      </c>
      <c r="E197" s="22">
        <v>-0.21475525627286501</v>
      </c>
      <c r="F197" s="22">
        <v>9.5084933845655098E-2</v>
      </c>
      <c r="G197" s="22">
        <v>4.1331459275360796E-3</v>
      </c>
      <c r="H197" s="22">
        <v>6.6212280732573098E-2</v>
      </c>
      <c r="I197" s="22"/>
      <c r="J197" s="22" t="b">
        <v>1</v>
      </c>
    </row>
    <row r="198" spans="1:10" x14ac:dyDescent="0.2">
      <c r="A198" s="22" t="s">
        <v>1088</v>
      </c>
      <c r="B198" s="22" t="s">
        <v>15128</v>
      </c>
      <c r="C198" s="22">
        <v>246104</v>
      </c>
      <c r="D198" s="22">
        <v>31.7196215374248</v>
      </c>
      <c r="E198" s="22">
        <v>0.28572952396461299</v>
      </c>
      <c r="F198" s="22">
        <v>0.14197723588868</v>
      </c>
      <c r="G198" s="22">
        <v>4.3163042555514298E-3</v>
      </c>
      <c r="H198" s="22">
        <v>6.8720666768188193E-2</v>
      </c>
      <c r="I198" s="22"/>
      <c r="J198" s="22" t="b">
        <v>1</v>
      </c>
    </row>
    <row r="199" spans="1:10" x14ac:dyDescent="0.2">
      <c r="A199" s="22" t="s">
        <v>4863</v>
      </c>
      <c r="B199" s="22" t="s">
        <v>15129</v>
      </c>
      <c r="C199" s="22">
        <v>18624</v>
      </c>
      <c r="D199" s="22">
        <v>12.917469442337699</v>
      </c>
      <c r="E199" s="22">
        <v>0.39998816438814999</v>
      </c>
      <c r="F199" s="22">
        <v>0.24551496398480899</v>
      </c>
      <c r="G199" s="22">
        <v>4.4171797594629199E-3</v>
      </c>
      <c r="H199" s="22">
        <v>6.9971052222289401E-2</v>
      </c>
      <c r="I199" s="22"/>
      <c r="J199" s="22" t="b">
        <v>1</v>
      </c>
    </row>
    <row r="200" spans="1:10" x14ac:dyDescent="0.2">
      <c r="A200" s="22" t="s">
        <v>2040</v>
      </c>
      <c r="B200" s="22" t="s">
        <v>15130</v>
      </c>
      <c r="C200" s="22">
        <v>67272</v>
      </c>
      <c r="D200" s="22">
        <v>36.066246978741802</v>
      </c>
      <c r="E200" s="22">
        <v>-0.26970979278720603</v>
      </c>
      <c r="F200" s="22">
        <v>0.131917318430358</v>
      </c>
      <c r="G200" s="22">
        <v>4.4219020471542702E-3</v>
      </c>
      <c r="H200" s="22">
        <v>6.9971052222289401E-2</v>
      </c>
      <c r="I200" s="22"/>
      <c r="J200" s="22" t="b">
        <v>1</v>
      </c>
    </row>
    <row r="201" spans="1:10" x14ac:dyDescent="0.2">
      <c r="A201" s="22" t="s">
        <v>6304</v>
      </c>
      <c r="B201" s="22" t="s">
        <v>15131</v>
      </c>
      <c r="C201" s="22">
        <v>207777</v>
      </c>
      <c r="D201" s="22">
        <v>226.96998284491499</v>
      </c>
      <c r="E201" s="22">
        <v>-0.14105774505410101</v>
      </c>
      <c r="F201" s="22">
        <v>5.44646169960201E-2</v>
      </c>
      <c r="G201" s="22">
        <v>4.4641218750829303E-3</v>
      </c>
      <c r="H201" s="22">
        <v>7.0552772128450097E-2</v>
      </c>
      <c r="I201" s="22"/>
      <c r="J201" s="22" t="b">
        <v>1</v>
      </c>
    </row>
    <row r="202" spans="1:10" x14ac:dyDescent="0.2">
      <c r="A202" s="22" t="s">
        <v>894</v>
      </c>
      <c r="B202" s="22" t="s">
        <v>15132</v>
      </c>
      <c r="C202" s="22">
        <v>13631</v>
      </c>
      <c r="D202" s="22">
        <v>29.674632188848602</v>
      </c>
      <c r="E202" s="22">
        <v>0.28952178283304197</v>
      </c>
      <c r="F202" s="22">
        <v>0.146501305963401</v>
      </c>
      <c r="G202" s="22">
        <v>4.4720813302516803E-3</v>
      </c>
      <c r="H202" s="22">
        <v>7.0592267933447805E-2</v>
      </c>
      <c r="I202" s="22"/>
      <c r="J202" s="22" t="b">
        <v>1</v>
      </c>
    </row>
    <row r="203" spans="1:10" x14ac:dyDescent="0.2">
      <c r="A203" s="22" t="s">
        <v>5412</v>
      </c>
      <c r="B203" s="22" t="s">
        <v>15133</v>
      </c>
      <c r="C203" s="22">
        <v>94047</v>
      </c>
      <c r="D203" s="22">
        <v>19.6048977897062</v>
      </c>
      <c r="E203" s="22">
        <v>-0.347658283432423</v>
      </c>
      <c r="F203" s="22">
        <v>0.199656928142427</v>
      </c>
      <c r="G203" s="22">
        <v>4.5659159519379601E-3</v>
      </c>
      <c r="H203" s="22">
        <v>7.1897882371076693E-2</v>
      </c>
      <c r="I203" s="22"/>
      <c r="J203" s="22" t="b">
        <v>1</v>
      </c>
    </row>
    <row r="204" spans="1:10" x14ac:dyDescent="0.2">
      <c r="A204" s="22" t="s">
        <v>3382</v>
      </c>
      <c r="B204" s="22" t="s">
        <v>15134</v>
      </c>
      <c r="C204" s="22">
        <v>19735</v>
      </c>
      <c r="D204" s="22">
        <v>60.791662412725103</v>
      </c>
      <c r="E204" s="22">
        <v>-0.22829540204566701</v>
      </c>
      <c r="F204" s="22">
        <v>0.105006578656605</v>
      </c>
      <c r="G204" s="22">
        <v>4.6576044663933702E-3</v>
      </c>
      <c r="H204" s="22">
        <v>7.2809565346473398E-2</v>
      </c>
      <c r="I204" s="22"/>
      <c r="J204" s="22" t="b">
        <v>1</v>
      </c>
    </row>
    <row r="205" spans="1:10" x14ac:dyDescent="0.2">
      <c r="A205" s="22" t="s">
        <v>8115</v>
      </c>
      <c r="B205" s="22" t="s">
        <v>15135</v>
      </c>
      <c r="C205" s="22">
        <v>72265</v>
      </c>
      <c r="D205" s="22">
        <v>49.233023042305199</v>
      </c>
      <c r="E205" s="22">
        <v>-0.248051967494447</v>
      </c>
      <c r="F205" s="22">
        <v>0.113061980667942</v>
      </c>
      <c r="G205" s="22">
        <v>4.8239739298160398E-3</v>
      </c>
      <c r="H205" s="22">
        <v>7.4909835521053306E-2</v>
      </c>
      <c r="I205" s="22"/>
      <c r="J205" s="22" t="b">
        <v>1</v>
      </c>
    </row>
    <row r="206" spans="1:10" x14ac:dyDescent="0.2">
      <c r="A206" s="22" t="s">
        <v>9748</v>
      </c>
      <c r="B206" s="22" t="s">
        <v>15136</v>
      </c>
      <c r="C206" s="22">
        <v>243538</v>
      </c>
      <c r="D206" s="22">
        <v>4.9597355275850097</v>
      </c>
      <c r="E206" s="22">
        <v>0.595244528034239</v>
      </c>
      <c r="F206" s="22">
        <v>0.443919285984198</v>
      </c>
      <c r="G206" s="22">
        <v>4.8309271921985197E-3</v>
      </c>
      <c r="H206" s="22">
        <v>7.4909835521053306E-2</v>
      </c>
      <c r="I206" s="22"/>
      <c r="J206" s="22" t="b">
        <v>1</v>
      </c>
    </row>
    <row r="207" spans="1:10" x14ac:dyDescent="0.2">
      <c r="A207" s="22" t="s">
        <v>1090</v>
      </c>
      <c r="B207" s="22" t="s">
        <v>15137</v>
      </c>
      <c r="C207" s="22">
        <v>50754</v>
      </c>
      <c r="D207" s="22">
        <v>375.43131671076998</v>
      </c>
      <c r="E207" s="22">
        <v>-0.123329736013168</v>
      </c>
      <c r="F207" s="22">
        <v>4.5208104031400603E-2</v>
      </c>
      <c r="G207" s="22">
        <v>4.8577034462631303E-3</v>
      </c>
      <c r="H207" s="22">
        <v>7.5153776476929404E-2</v>
      </c>
      <c r="I207" s="22"/>
      <c r="J207" s="22" t="b">
        <v>1</v>
      </c>
    </row>
    <row r="208" spans="1:10" x14ac:dyDescent="0.2">
      <c r="A208" s="22" t="s">
        <v>3164</v>
      </c>
      <c r="B208" s="22" t="s">
        <v>15138</v>
      </c>
      <c r="C208" s="22">
        <v>14312</v>
      </c>
      <c r="D208" s="22">
        <v>190.81865781438501</v>
      </c>
      <c r="E208" s="22">
        <v>-0.14563734346399901</v>
      </c>
      <c r="F208" s="22">
        <v>5.8393024530549897E-2</v>
      </c>
      <c r="G208" s="22">
        <v>4.8598822041083702E-3</v>
      </c>
      <c r="H208" s="22">
        <v>7.5153776476929404E-2</v>
      </c>
      <c r="I208" s="22"/>
      <c r="J208" s="22" t="b">
        <v>1</v>
      </c>
    </row>
    <row r="209" spans="1:10" x14ac:dyDescent="0.2">
      <c r="A209" s="22" t="s">
        <v>12581</v>
      </c>
      <c r="B209" s="22" t="s">
        <v>15139</v>
      </c>
      <c r="C209" s="22">
        <v>12669</v>
      </c>
      <c r="D209" s="22">
        <v>105.87835972254901</v>
      </c>
      <c r="E209" s="22">
        <v>0.17983013801783801</v>
      </c>
      <c r="F209" s="22">
        <v>7.6690479687468505E-2</v>
      </c>
      <c r="G209" s="22">
        <v>4.9404667204517297E-3</v>
      </c>
      <c r="H209" s="22">
        <v>7.6217605921240897E-2</v>
      </c>
      <c r="I209" s="22"/>
      <c r="J209" s="22" t="b">
        <v>1</v>
      </c>
    </row>
    <row r="210" spans="1:10" x14ac:dyDescent="0.2">
      <c r="A210" s="22" t="s">
        <v>8076</v>
      </c>
      <c r="B210" s="22" t="s">
        <v>15140</v>
      </c>
      <c r="C210" s="22">
        <v>94245</v>
      </c>
      <c r="D210" s="22">
        <v>30.875381121770001</v>
      </c>
      <c r="E210" s="22">
        <v>0.27955079445171899</v>
      </c>
      <c r="F210" s="22">
        <v>0.14205417087165001</v>
      </c>
      <c r="G210" s="22">
        <v>4.9936939093436997E-3</v>
      </c>
      <c r="H210" s="22">
        <v>7.6672772992868607E-2</v>
      </c>
      <c r="I210" s="22"/>
      <c r="J210" s="22" t="b">
        <v>1</v>
      </c>
    </row>
    <row r="211" spans="1:10" x14ac:dyDescent="0.2">
      <c r="A211" s="22" t="s">
        <v>7537</v>
      </c>
      <c r="B211" s="22" t="s">
        <v>15141</v>
      </c>
      <c r="C211" s="22">
        <v>320158</v>
      </c>
      <c r="D211" s="22">
        <v>46.013472687686203</v>
      </c>
      <c r="E211" s="22">
        <v>-0.24663719958217101</v>
      </c>
      <c r="F211" s="22">
        <v>0.11980158910624999</v>
      </c>
      <c r="G211" s="22">
        <v>5.0433050219087098E-3</v>
      </c>
      <c r="H211" s="22">
        <v>7.7248899611463598E-2</v>
      </c>
      <c r="I211" s="22"/>
      <c r="J211" s="22" t="b">
        <v>1</v>
      </c>
    </row>
    <row r="212" spans="1:10" x14ac:dyDescent="0.2">
      <c r="A212" s="22" t="s">
        <v>1350</v>
      </c>
      <c r="B212" s="22" t="s">
        <v>15142</v>
      </c>
      <c r="C212" s="22">
        <v>331401</v>
      </c>
      <c r="D212" s="22">
        <v>138.365662615133</v>
      </c>
      <c r="E212" s="22">
        <v>0.15875125052134001</v>
      </c>
      <c r="F212" s="22">
        <v>6.50996528529042E-2</v>
      </c>
      <c r="G212" s="22">
        <v>5.1075361729612601E-3</v>
      </c>
      <c r="H212" s="22">
        <v>7.7774119722076804E-2</v>
      </c>
      <c r="I212" s="22"/>
      <c r="J212" s="22" t="b">
        <v>1</v>
      </c>
    </row>
    <row r="213" spans="1:10" x14ac:dyDescent="0.2">
      <c r="A213" s="22" t="s">
        <v>7665</v>
      </c>
      <c r="B213" s="22" t="s">
        <v>15143</v>
      </c>
      <c r="C213" s="22">
        <v>218952</v>
      </c>
      <c r="D213" s="22">
        <v>48.556199566244501</v>
      </c>
      <c r="E213" s="22">
        <v>-0.23784746014875099</v>
      </c>
      <c r="F213" s="22">
        <v>0.113641286840257</v>
      </c>
      <c r="G213" s="22">
        <v>5.1306386341566203E-3</v>
      </c>
      <c r="H213" s="22">
        <v>7.8033995602796197E-2</v>
      </c>
      <c r="I213" s="22"/>
      <c r="J213" s="22" t="b">
        <v>1</v>
      </c>
    </row>
    <row r="214" spans="1:10" x14ac:dyDescent="0.2">
      <c r="A214" s="22" t="s">
        <v>6319</v>
      </c>
      <c r="B214" s="22" t="s">
        <v>15144</v>
      </c>
      <c r="C214" s="22">
        <v>218756</v>
      </c>
      <c r="D214" s="22">
        <v>50.069185848686899</v>
      </c>
      <c r="E214" s="22">
        <v>0.23426987798608101</v>
      </c>
      <c r="F214" s="22">
        <v>0.113958035207329</v>
      </c>
      <c r="G214" s="22">
        <v>5.2127877615802901E-3</v>
      </c>
      <c r="H214" s="22">
        <v>7.9067274262080003E-2</v>
      </c>
      <c r="I214" s="22"/>
      <c r="J214" s="22" t="b">
        <v>1</v>
      </c>
    </row>
    <row r="215" spans="1:10" x14ac:dyDescent="0.2">
      <c r="A215" s="22" t="s">
        <v>7555</v>
      </c>
      <c r="B215" s="22" t="s">
        <v>15145</v>
      </c>
      <c r="C215" s="22">
        <v>13176</v>
      </c>
      <c r="D215" s="22">
        <v>3.27990322712719</v>
      </c>
      <c r="E215" s="22">
        <v>-0.74390630272038305</v>
      </c>
      <c r="F215" s="22">
        <v>0.605884005678335</v>
      </c>
      <c r="G215" s="22">
        <v>5.2886081852541802E-3</v>
      </c>
      <c r="H215" s="22">
        <v>7.9966229963702895E-2</v>
      </c>
      <c r="I215" s="22"/>
      <c r="J215" s="22" t="b">
        <v>1</v>
      </c>
    </row>
    <row r="216" spans="1:10" x14ac:dyDescent="0.2">
      <c r="A216" s="22" t="s">
        <v>9732</v>
      </c>
      <c r="B216" s="22" t="s">
        <v>15146</v>
      </c>
      <c r="C216" s="22">
        <v>243547</v>
      </c>
      <c r="D216" s="22">
        <v>15.331802032011</v>
      </c>
      <c r="E216" s="22">
        <v>-0.372531516165444</v>
      </c>
      <c r="F216" s="22">
        <v>0.22370401637353299</v>
      </c>
      <c r="G216" s="22">
        <v>5.3358179750000899E-3</v>
      </c>
      <c r="H216" s="22">
        <v>8.0501174111386894E-2</v>
      </c>
      <c r="I216" s="22"/>
      <c r="J216" s="22" t="b">
        <v>1</v>
      </c>
    </row>
    <row r="217" spans="1:10" x14ac:dyDescent="0.2">
      <c r="A217" s="22" t="s">
        <v>7355</v>
      </c>
      <c r="B217" s="22" t="s">
        <v>15147</v>
      </c>
      <c r="C217" s="22">
        <v>208266</v>
      </c>
      <c r="D217" s="22">
        <v>111.232798186664</v>
      </c>
      <c r="E217" s="22">
        <v>0.17312198257953099</v>
      </c>
      <c r="F217" s="22">
        <v>7.4520126353029195E-2</v>
      </c>
      <c r="G217" s="22">
        <v>5.3662689640126002E-3</v>
      </c>
      <c r="H217" s="22">
        <v>8.0856789238641993E-2</v>
      </c>
      <c r="I217" s="22"/>
      <c r="J217" s="22" t="b">
        <v>1</v>
      </c>
    </row>
    <row r="218" spans="1:10" x14ac:dyDescent="0.2">
      <c r="A218" s="22" t="s">
        <v>6550</v>
      </c>
      <c r="B218" s="22" t="s">
        <v>15148</v>
      </c>
      <c r="C218" s="22">
        <v>235527</v>
      </c>
      <c r="D218" s="22">
        <v>6.0097562014269803</v>
      </c>
      <c r="E218" s="22">
        <v>-0.57414440502322295</v>
      </c>
      <c r="F218" s="22">
        <v>0.43948469603280599</v>
      </c>
      <c r="G218" s="22">
        <v>5.4943629105303196E-3</v>
      </c>
      <c r="H218" s="22">
        <v>8.2402695716166999E-2</v>
      </c>
      <c r="I218" s="22"/>
      <c r="J218" s="22" t="b">
        <v>1</v>
      </c>
    </row>
    <row r="219" spans="1:10" x14ac:dyDescent="0.2">
      <c r="A219" s="22" t="s">
        <v>2689</v>
      </c>
      <c r="B219" s="22" t="s">
        <v>15149</v>
      </c>
      <c r="C219" s="22">
        <v>100042132</v>
      </c>
      <c r="D219" s="22">
        <v>8.8850827446425402</v>
      </c>
      <c r="E219" s="22">
        <v>-0.468599113839479</v>
      </c>
      <c r="F219" s="22">
        <v>0.32575210669847598</v>
      </c>
      <c r="G219" s="22">
        <v>5.5639274964514396E-3</v>
      </c>
      <c r="H219" s="22">
        <v>8.3126325075410498E-2</v>
      </c>
      <c r="I219" s="22"/>
      <c r="J219" s="22" t="b">
        <v>1</v>
      </c>
    </row>
    <row r="220" spans="1:10" x14ac:dyDescent="0.2">
      <c r="A220" s="22" t="s">
        <v>5994</v>
      </c>
      <c r="B220" s="22" t="s">
        <v>15150</v>
      </c>
      <c r="C220" s="22">
        <v>13822</v>
      </c>
      <c r="D220" s="22">
        <v>147.691524213023</v>
      </c>
      <c r="E220" s="22">
        <v>-0.15794055182220901</v>
      </c>
      <c r="F220" s="22">
        <v>6.6148985763787693E-2</v>
      </c>
      <c r="G220" s="22">
        <v>5.5683321097853896E-3</v>
      </c>
      <c r="H220" s="22">
        <v>8.3126325075410498E-2</v>
      </c>
      <c r="I220" s="22"/>
      <c r="J220" s="22" t="b">
        <v>1</v>
      </c>
    </row>
    <row r="221" spans="1:10" x14ac:dyDescent="0.2">
      <c r="A221" s="22" t="s">
        <v>907</v>
      </c>
      <c r="B221" s="22" t="s">
        <v>15151</v>
      </c>
      <c r="C221" s="22">
        <v>19736</v>
      </c>
      <c r="D221" s="22">
        <v>359.68784079398199</v>
      </c>
      <c r="E221" s="22">
        <v>-0.12574866048423</v>
      </c>
      <c r="F221" s="22">
        <v>5.1737317897750802E-2</v>
      </c>
      <c r="G221" s="22">
        <v>5.6127090543318502E-3</v>
      </c>
      <c r="H221" s="22">
        <v>8.3403566269427798E-2</v>
      </c>
      <c r="I221" s="22"/>
      <c r="J221" s="22" t="b">
        <v>1</v>
      </c>
    </row>
    <row r="222" spans="1:10" x14ac:dyDescent="0.2">
      <c r="A222" s="22" t="s">
        <v>964</v>
      </c>
      <c r="B222" s="22" t="s">
        <v>15152</v>
      </c>
      <c r="C222" s="22">
        <v>56380</v>
      </c>
      <c r="D222" s="22">
        <v>6.7661135538737902</v>
      </c>
      <c r="E222" s="22">
        <v>-0.52205301605704002</v>
      </c>
      <c r="F222" s="22">
        <v>0.396939263927993</v>
      </c>
      <c r="G222" s="22">
        <v>5.6105023566320996E-3</v>
      </c>
      <c r="H222" s="22">
        <v>8.3403566269427798E-2</v>
      </c>
      <c r="I222" s="22"/>
      <c r="J222" s="22" t="b">
        <v>1</v>
      </c>
    </row>
    <row r="223" spans="1:10" x14ac:dyDescent="0.2">
      <c r="A223" s="22" t="s">
        <v>2156</v>
      </c>
      <c r="B223" s="22" t="s">
        <v>15153</v>
      </c>
      <c r="C223" s="22">
        <v>26466</v>
      </c>
      <c r="D223" s="22">
        <v>57.829983754966001</v>
      </c>
      <c r="E223" s="22">
        <v>0.219251134233798</v>
      </c>
      <c r="F223" s="22">
        <v>0.10294189993623699</v>
      </c>
      <c r="G223" s="22">
        <v>5.6570772668397603E-3</v>
      </c>
      <c r="H223" s="22">
        <v>8.3870062965257397E-2</v>
      </c>
      <c r="I223" s="22"/>
      <c r="J223" s="22" t="b">
        <v>1</v>
      </c>
    </row>
    <row r="224" spans="1:10" x14ac:dyDescent="0.2">
      <c r="A224" s="22" t="s">
        <v>2041</v>
      </c>
      <c r="B224" s="22" t="s">
        <v>15154</v>
      </c>
      <c r="C224" s="22">
        <v>14238</v>
      </c>
      <c r="D224" s="22">
        <v>7.49426305093374</v>
      </c>
      <c r="E224" s="22">
        <v>-0.48945148135636002</v>
      </c>
      <c r="F224" s="22">
        <v>0.36194296525392899</v>
      </c>
      <c r="G224" s="22">
        <v>5.7752935308840797E-3</v>
      </c>
      <c r="H224" s="22">
        <v>8.5231729186380598E-2</v>
      </c>
      <c r="I224" s="22"/>
      <c r="J224" s="22" t="b">
        <v>1</v>
      </c>
    </row>
    <row r="225" spans="1:10" x14ac:dyDescent="0.2">
      <c r="A225" s="22" t="s">
        <v>6449</v>
      </c>
      <c r="B225" s="22" t="s">
        <v>15155</v>
      </c>
      <c r="C225" s="22">
        <v>20440</v>
      </c>
      <c r="D225" s="22">
        <v>12.4132017699727</v>
      </c>
      <c r="E225" s="22">
        <v>-0.40109226349668498</v>
      </c>
      <c r="F225" s="22">
        <v>0.27065691142124298</v>
      </c>
      <c r="G225" s="22">
        <v>5.8578522442366996E-3</v>
      </c>
      <c r="H225" s="22">
        <v>8.6155078286111506E-2</v>
      </c>
      <c r="I225" s="22"/>
      <c r="J225" s="22" t="b">
        <v>1</v>
      </c>
    </row>
    <row r="226" spans="1:10" x14ac:dyDescent="0.2">
      <c r="A226" s="22" t="s">
        <v>1376</v>
      </c>
      <c r="B226" s="22" t="s">
        <v>15156</v>
      </c>
      <c r="C226" s="22">
        <v>14738</v>
      </c>
      <c r="D226" s="22">
        <v>9.2481510944092005</v>
      </c>
      <c r="E226" s="22">
        <v>-0.43907780408994801</v>
      </c>
      <c r="F226" s="22">
        <v>0.31631060942406403</v>
      </c>
      <c r="G226" s="22">
        <v>5.9665404871125797E-3</v>
      </c>
      <c r="H226" s="22">
        <v>8.7455142196588898E-2</v>
      </c>
      <c r="I226" s="22"/>
      <c r="J226" s="22" t="b">
        <v>1</v>
      </c>
    </row>
    <row r="227" spans="1:10" x14ac:dyDescent="0.2">
      <c r="A227" s="22" t="s">
        <v>10668</v>
      </c>
      <c r="B227" s="22" t="s">
        <v>15157</v>
      </c>
      <c r="C227" s="22">
        <v>226777</v>
      </c>
      <c r="D227" s="22">
        <v>22.828004505666598</v>
      </c>
      <c r="E227" s="22">
        <v>-0.30813991963739601</v>
      </c>
      <c r="F227" s="22">
        <v>0.17343148727538299</v>
      </c>
      <c r="G227" s="22">
        <v>6.0766233510987496E-3</v>
      </c>
      <c r="H227" s="22">
        <v>8.8766764613564503E-2</v>
      </c>
      <c r="I227" s="22"/>
      <c r="J227" s="22" t="b">
        <v>1</v>
      </c>
    </row>
    <row r="228" spans="1:10" x14ac:dyDescent="0.2">
      <c r="A228" s="22" t="s">
        <v>11535</v>
      </c>
      <c r="B228" s="22" t="s">
        <v>15158</v>
      </c>
      <c r="C228" s="22">
        <v>16009</v>
      </c>
      <c r="D228" s="22">
        <v>6.4807537727776596</v>
      </c>
      <c r="E228" s="22">
        <v>0.48443739298979399</v>
      </c>
      <c r="F228" s="22">
        <v>0.39854455414733603</v>
      </c>
      <c r="G228" s="22">
        <v>6.0733786338028903E-3</v>
      </c>
      <c r="H228" s="22">
        <v>8.8766764613564503E-2</v>
      </c>
      <c r="I228" s="22"/>
      <c r="J228" s="22" t="b">
        <v>1</v>
      </c>
    </row>
    <row r="229" spans="1:10" x14ac:dyDescent="0.2">
      <c r="A229" s="22" t="s">
        <v>9688</v>
      </c>
      <c r="B229" s="22" t="s">
        <v>15159</v>
      </c>
      <c r="C229" s="22">
        <v>27267</v>
      </c>
      <c r="D229" s="22">
        <v>13.554580082622699</v>
      </c>
      <c r="E229" s="22">
        <v>-0.37875022298034999</v>
      </c>
      <c r="F229" s="22">
        <v>0.25091463665428998</v>
      </c>
      <c r="G229" s="22">
        <v>6.1161110367568602E-3</v>
      </c>
      <c r="H229" s="22">
        <v>8.9242757881707296E-2</v>
      </c>
      <c r="I229" s="22"/>
      <c r="J229" s="22" t="b">
        <v>1</v>
      </c>
    </row>
    <row r="230" spans="1:10" x14ac:dyDescent="0.2">
      <c r="A230" s="22" t="s">
        <v>10876</v>
      </c>
      <c r="B230" s="22" t="s">
        <v>15160</v>
      </c>
      <c r="C230" s="22">
        <v>68732</v>
      </c>
      <c r="D230" s="22">
        <v>33.177793434648699</v>
      </c>
      <c r="E230" s="22">
        <v>0.26582479716770302</v>
      </c>
      <c r="F230" s="22">
        <v>0.13511090468558301</v>
      </c>
      <c r="G230" s="22">
        <v>6.1473480824302696E-3</v>
      </c>
      <c r="H230" s="22">
        <v>8.9496527037903797E-2</v>
      </c>
      <c r="I230" s="22"/>
      <c r="J230" s="22" t="b">
        <v>1</v>
      </c>
    </row>
    <row r="231" spans="1:10" x14ac:dyDescent="0.2">
      <c r="A231" s="22" t="s">
        <v>4824</v>
      </c>
      <c r="B231" s="22" t="s">
        <v>15161</v>
      </c>
      <c r="C231" s="22">
        <v>66849</v>
      </c>
      <c r="D231" s="22">
        <v>117.472383904373</v>
      </c>
      <c r="E231" s="22">
        <v>0.18224052802567201</v>
      </c>
      <c r="F231" s="22">
        <v>8.11821961474231E-2</v>
      </c>
      <c r="G231" s="22">
        <v>6.1423041685970204E-3</v>
      </c>
      <c r="H231" s="22">
        <v>8.9496527037903797E-2</v>
      </c>
      <c r="I231" s="22"/>
      <c r="J231" s="22" t="b">
        <v>1</v>
      </c>
    </row>
    <row r="232" spans="1:10" x14ac:dyDescent="0.2">
      <c r="A232" s="22" t="s">
        <v>7735</v>
      </c>
      <c r="B232" s="22" t="s">
        <v>15162</v>
      </c>
      <c r="C232" s="22">
        <v>13131</v>
      </c>
      <c r="D232" s="22">
        <v>100.676382679957</v>
      </c>
      <c r="E232" s="22">
        <v>0.181421930277157</v>
      </c>
      <c r="F232" s="22">
        <v>7.9986287360335404E-2</v>
      </c>
      <c r="G232" s="22">
        <v>6.2017100657485403E-3</v>
      </c>
      <c r="H232" s="22">
        <v>8.9983959292926102E-2</v>
      </c>
      <c r="I232" s="22"/>
      <c r="J232" s="22" t="b">
        <v>1</v>
      </c>
    </row>
    <row r="233" spans="1:10" x14ac:dyDescent="0.2">
      <c r="A233" s="22" t="s">
        <v>3188</v>
      </c>
      <c r="B233" s="22" t="s">
        <v>15163</v>
      </c>
      <c r="C233" s="22">
        <v>21894</v>
      </c>
      <c r="D233" s="22">
        <v>49.535967846691101</v>
      </c>
      <c r="E233" s="22">
        <v>-0.229167277648542</v>
      </c>
      <c r="F233" s="22">
        <v>0.112643087996392</v>
      </c>
      <c r="G233" s="22">
        <v>6.22370512748293E-3</v>
      </c>
      <c r="H233" s="22">
        <v>9.0201860861097896E-2</v>
      </c>
      <c r="I233" s="22"/>
      <c r="J233" s="22" t="b">
        <v>1</v>
      </c>
    </row>
    <row r="234" spans="1:10" x14ac:dyDescent="0.2">
      <c r="A234" s="22" t="s">
        <v>10115</v>
      </c>
      <c r="B234" s="22" t="s">
        <v>15164</v>
      </c>
      <c r="C234" s="22">
        <v>81907</v>
      </c>
      <c r="D234" s="22">
        <v>24.342316439892802</v>
      </c>
      <c r="E234" s="22">
        <v>-0.310070938231708</v>
      </c>
      <c r="F234" s="22">
        <v>0.179126739760853</v>
      </c>
      <c r="G234" s="22">
        <v>6.2473834329373496E-3</v>
      </c>
      <c r="H234" s="22">
        <v>9.0241534101691695E-2</v>
      </c>
      <c r="I234" s="22"/>
      <c r="J234" s="22" t="b">
        <v>1</v>
      </c>
    </row>
    <row r="235" spans="1:10" x14ac:dyDescent="0.2">
      <c r="A235" s="22" t="s">
        <v>8560</v>
      </c>
      <c r="B235" s="22" t="s">
        <v>15165</v>
      </c>
      <c r="C235" s="22">
        <v>106565</v>
      </c>
      <c r="D235" s="22">
        <v>19.9489130409384</v>
      </c>
      <c r="E235" s="22">
        <v>0.30937613183745899</v>
      </c>
      <c r="F235" s="22">
        <v>0.17880982946440399</v>
      </c>
      <c r="G235" s="22">
        <v>6.2399017132690601E-3</v>
      </c>
      <c r="H235" s="22">
        <v>9.0241534101691695E-2</v>
      </c>
      <c r="I235" s="22"/>
      <c r="J235" s="22" t="b">
        <v>1</v>
      </c>
    </row>
    <row r="236" spans="1:10" x14ac:dyDescent="0.2">
      <c r="A236" s="22" t="s">
        <v>3269</v>
      </c>
      <c r="B236" s="22" t="s">
        <v>15166</v>
      </c>
      <c r="C236" s="22">
        <v>319626</v>
      </c>
      <c r="D236" s="22">
        <v>41.2969862019701</v>
      </c>
      <c r="E236" s="22">
        <v>0.24357254009761101</v>
      </c>
      <c r="F236" s="22">
        <v>0.123516786336267</v>
      </c>
      <c r="G236" s="22">
        <v>6.2974061970515402E-3</v>
      </c>
      <c r="H236" s="22">
        <v>9.0761279058508698E-2</v>
      </c>
      <c r="I236" s="22"/>
      <c r="J236" s="22" t="b">
        <v>1</v>
      </c>
    </row>
    <row r="237" spans="1:10" x14ac:dyDescent="0.2">
      <c r="A237" s="22" t="s">
        <v>996</v>
      </c>
      <c r="B237" s="22" t="s">
        <v>15167</v>
      </c>
      <c r="C237" s="22">
        <v>67665</v>
      </c>
      <c r="D237" s="22">
        <v>78.212157209185094</v>
      </c>
      <c r="E237" s="22">
        <v>0.187392691875614</v>
      </c>
      <c r="F237" s="22">
        <v>8.4721619970129405E-2</v>
      </c>
      <c r="G237" s="22">
        <v>6.2950985149999297E-3</v>
      </c>
      <c r="H237" s="22">
        <v>9.0761279058508698E-2</v>
      </c>
      <c r="I237" s="22"/>
      <c r="J237" s="22" t="b">
        <v>1</v>
      </c>
    </row>
    <row r="238" spans="1:10" x14ac:dyDescent="0.2">
      <c r="A238" s="22" t="s">
        <v>2326</v>
      </c>
      <c r="B238" s="22" t="s">
        <v>15168</v>
      </c>
      <c r="C238" s="22">
        <v>208177</v>
      </c>
      <c r="D238" s="22">
        <v>8.1142833675078094</v>
      </c>
      <c r="E238" s="22">
        <v>-0.46108711201719899</v>
      </c>
      <c r="F238" s="22">
        <v>0.357901861450725</v>
      </c>
      <c r="G238" s="22">
        <v>6.4313091801886197E-3</v>
      </c>
      <c r="H238" s="22">
        <v>9.2587934389174203E-2</v>
      </c>
      <c r="I238" s="22"/>
      <c r="J238" s="22" t="b">
        <v>1</v>
      </c>
    </row>
    <row r="239" spans="1:10" x14ac:dyDescent="0.2">
      <c r="A239" s="22" t="s">
        <v>11920</v>
      </c>
      <c r="B239" s="22" t="s">
        <v>15169</v>
      </c>
      <c r="C239" s="22">
        <v>545622</v>
      </c>
      <c r="D239" s="22">
        <v>17.639160263087</v>
      </c>
      <c r="E239" s="22">
        <v>0.33218431525235798</v>
      </c>
      <c r="F239" s="22">
        <v>0.207332716234396</v>
      </c>
      <c r="G239" s="22">
        <v>6.46069464767993E-3</v>
      </c>
      <c r="H239" s="22">
        <v>9.2858490874924995E-2</v>
      </c>
      <c r="I239" s="22"/>
      <c r="J239" s="22" t="b">
        <v>1</v>
      </c>
    </row>
    <row r="240" spans="1:10" x14ac:dyDescent="0.2">
      <c r="A240" s="22" t="s">
        <v>7247</v>
      </c>
      <c r="B240" s="22" t="s">
        <v>15170</v>
      </c>
      <c r="C240" s="22">
        <v>235611</v>
      </c>
      <c r="D240" s="22">
        <v>28.589471720029</v>
      </c>
      <c r="E240" s="22">
        <v>0.29688723536629202</v>
      </c>
      <c r="F240" s="22">
        <v>0.16867797854220101</v>
      </c>
      <c r="G240" s="22">
        <v>6.4644679600427404E-3</v>
      </c>
      <c r="H240" s="22">
        <v>9.2858490874924995E-2</v>
      </c>
      <c r="I240" s="22"/>
      <c r="J240" s="22" t="b">
        <v>1</v>
      </c>
    </row>
    <row r="241" spans="1:10" x14ac:dyDescent="0.2">
      <c r="A241" s="22" t="s">
        <v>3680</v>
      </c>
      <c r="B241" s="22" t="s">
        <v>15171</v>
      </c>
      <c r="C241" s="22">
        <v>244682</v>
      </c>
      <c r="D241" s="22">
        <v>18.683212326622499</v>
      </c>
      <c r="E241" s="22">
        <v>-0.33908696355047802</v>
      </c>
      <c r="F241" s="22">
        <v>0.20789840268186199</v>
      </c>
      <c r="G241" s="22">
        <v>6.5126981758763802E-3</v>
      </c>
      <c r="H241" s="22">
        <v>9.3439177964837306E-2</v>
      </c>
      <c r="I241" s="22"/>
      <c r="J241" s="22" t="b">
        <v>1</v>
      </c>
    </row>
    <row r="242" spans="1:10" x14ac:dyDescent="0.2">
      <c r="A242" s="22" t="s">
        <v>1656</v>
      </c>
      <c r="B242" s="22" t="s">
        <v>15172</v>
      </c>
      <c r="C242" s="22">
        <v>71586</v>
      </c>
      <c r="D242" s="22">
        <v>3.6955273100601498</v>
      </c>
      <c r="E242" s="22">
        <v>-0.64927395123284204</v>
      </c>
      <c r="F242" s="22">
        <v>0.61110519607468305</v>
      </c>
      <c r="G242" s="22">
        <v>6.5366106381578902E-3</v>
      </c>
      <c r="H242" s="22">
        <v>9.3503504583179506E-2</v>
      </c>
      <c r="I242" s="22"/>
      <c r="J242" s="22" t="b">
        <v>1</v>
      </c>
    </row>
    <row r="243" spans="1:10" x14ac:dyDescent="0.2">
      <c r="A243" s="22" t="s">
        <v>11723</v>
      </c>
      <c r="B243" s="22" t="s">
        <v>15173</v>
      </c>
      <c r="C243" s="22">
        <v>71461</v>
      </c>
      <c r="D243" s="22">
        <v>5.1630414841800301</v>
      </c>
      <c r="E243" s="22">
        <v>-0.54658512816538496</v>
      </c>
      <c r="F243" s="22">
        <v>0.474716634124485</v>
      </c>
      <c r="G243" s="22">
        <v>6.5536074849749798E-3</v>
      </c>
      <c r="H243" s="22">
        <v>9.3503504583179506E-2</v>
      </c>
      <c r="I243" s="22"/>
      <c r="J243" s="22" t="b">
        <v>1</v>
      </c>
    </row>
    <row r="244" spans="1:10" x14ac:dyDescent="0.2">
      <c r="A244" s="22" t="s">
        <v>6996</v>
      </c>
      <c r="B244" s="22" t="s">
        <v>15174</v>
      </c>
      <c r="C244" s="22">
        <v>209456</v>
      </c>
      <c r="D244" s="22">
        <v>36.968725387680401</v>
      </c>
      <c r="E244" s="22">
        <v>0.255888883219067</v>
      </c>
      <c r="F244" s="22">
        <v>0.13438540192128701</v>
      </c>
      <c r="G244" s="22">
        <v>6.5799043532599596E-3</v>
      </c>
      <c r="H244" s="22">
        <v>9.3683924536282701E-2</v>
      </c>
      <c r="I244" s="22"/>
      <c r="J244" s="22" t="b">
        <v>1</v>
      </c>
    </row>
    <row r="245" spans="1:10" x14ac:dyDescent="0.2">
      <c r="A245" s="22" t="s">
        <v>3023</v>
      </c>
      <c r="B245" s="22" t="s">
        <v>15175</v>
      </c>
      <c r="C245" s="22">
        <v>235439</v>
      </c>
      <c r="D245" s="22">
        <v>229.20177658232299</v>
      </c>
      <c r="E245" s="22">
        <v>0.135079126074201</v>
      </c>
      <c r="F245" s="22">
        <v>5.5655078100905399E-2</v>
      </c>
      <c r="G245" s="22">
        <v>6.6873739618386503E-3</v>
      </c>
      <c r="H245" s="22">
        <v>9.5004802833681401E-2</v>
      </c>
      <c r="I245" s="22"/>
      <c r="J245" s="22" t="b">
        <v>1</v>
      </c>
    </row>
    <row r="246" spans="1:10" x14ac:dyDescent="0.2">
      <c r="A246" s="22" t="s">
        <v>8643</v>
      </c>
      <c r="B246" s="22" t="s">
        <v>15176</v>
      </c>
      <c r="C246" s="22">
        <v>56191</v>
      </c>
      <c r="D246" s="22">
        <v>72.009954855762601</v>
      </c>
      <c r="E246" s="22">
        <v>0.21132627718234101</v>
      </c>
      <c r="F246" s="22">
        <v>0.10062335592030799</v>
      </c>
      <c r="G246" s="22">
        <v>6.7090153599352401E-3</v>
      </c>
      <c r="H246" s="22">
        <v>9.5103235277678499E-2</v>
      </c>
      <c r="I246" s="22"/>
      <c r="J246" s="22" t="b">
        <v>1</v>
      </c>
    </row>
    <row r="247" spans="1:10" x14ac:dyDescent="0.2">
      <c r="A247" s="22" t="s">
        <v>1428</v>
      </c>
      <c r="B247" s="22" t="s">
        <v>15177</v>
      </c>
      <c r="C247" s="22">
        <v>66433</v>
      </c>
      <c r="D247" s="22">
        <v>19.542881843287201</v>
      </c>
      <c r="E247" s="22">
        <v>-0.31865711893848803</v>
      </c>
      <c r="F247" s="22">
        <v>0.189829247276081</v>
      </c>
      <c r="G247" s="22">
        <v>6.8319140580231901E-3</v>
      </c>
      <c r="H247" s="22">
        <v>9.6212401897738303E-2</v>
      </c>
      <c r="I247" s="22"/>
      <c r="J247" s="22" t="b">
        <v>1</v>
      </c>
    </row>
    <row r="248" spans="1:10" x14ac:dyDescent="0.2">
      <c r="A248" s="22" t="s">
        <v>206</v>
      </c>
      <c r="B248" s="22" t="s">
        <v>14142</v>
      </c>
      <c r="C248" s="22">
        <v>76161</v>
      </c>
      <c r="D248" s="22">
        <v>97.195733954080197</v>
      </c>
      <c r="E248" s="22">
        <v>0.37389761595680399</v>
      </c>
      <c r="F248" s="22">
        <v>8.3120088073744006E-2</v>
      </c>
      <c r="G248" s="23">
        <v>6.3020895042711603E-7</v>
      </c>
      <c r="H248" s="23">
        <v>3.6050182792574197E-5</v>
      </c>
      <c r="I248" s="22" t="s">
        <v>5</v>
      </c>
      <c r="J248" s="22" t="b">
        <v>0</v>
      </c>
    </row>
    <row r="249" spans="1:10" x14ac:dyDescent="0.2">
      <c r="A249" s="22" t="s">
        <v>376</v>
      </c>
      <c r="B249" s="22" t="s">
        <v>14177</v>
      </c>
      <c r="C249" s="22">
        <v>18992</v>
      </c>
      <c r="D249" s="22">
        <v>43.557863689945798</v>
      </c>
      <c r="E249" s="22">
        <v>-0.46204888700344199</v>
      </c>
      <c r="F249" s="22">
        <v>0.12016424895371999</v>
      </c>
      <c r="G249" s="23">
        <v>9.1577899946285795E-6</v>
      </c>
      <c r="H249" s="22">
        <v>4.02693568199178E-4</v>
      </c>
      <c r="I249" s="22" t="s">
        <v>5</v>
      </c>
      <c r="J249" s="22" t="b">
        <v>0</v>
      </c>
    </row>
    <row r="250" spans="1:10" x14ac:dyDescent="0.2">
      <c r="A250" s="22" t="s">
        <v>394</v>
      </c>
      <c r="B250" s="24">
        <v>40787</v>
      </c>
      <c r="C250" s="22">
        <v>52398</v>
      </c>
      <c r="D250" s="22">
        <v>262.00841367794197</v>
      </c>
      <c r="E250" s="22">
        <v>-0.226883687225784</v>
      </c>
      <c r="F250" s="22">
        <v>5.45885825266006E-2</v>
      </c>
      <c r="G250" s="23">
        <v>9.8644104435647294E-6</v>
      </c>
      <c r="H250" s="22">
        <v>4.2509032738134999E-4</v>
      </c>
      <c r="I250" s="22" t="s">
        <v>5</v>
      </c>
      <c r="J250" s="22" t="b">
        <v>0</v>
      </c>
    </row>
    <row r="251" spans="1:10" x14ac:dyDescent="0.2">
      <c r="A251" s="22" t="s">
        <v>754</v>
      </c>
      <c r="B251" s="22" t="s">
        <v>14269</v>
      </c>
      <c r="C251" s="22">
        <v>271305</v>
      </c>
      <c r="D251" s="22">
        <v>9.2175840344673095</v>
      </c>
      <c r="E251" s="22">
        <v>-1.0144169422115901</v>
      </c>
      <c r="F251" s="22">
        <v>0.27758563024624699</v>
      </c>
      <c r="G251" s="23">
        <v>1.07327095059174E-5</v>
      </c>
      <c r="H251" s="22">
        <v>4.5492612620492002E-4</v>
      </c>
      <c r="I251" s="22" t="s">
        <v>5</v>
      </c>
      <c r="J251" s="22" t="b">
        <v>0</v>
      </c>
    </row>
    <row r="252" spans="1:10" x14ac:dyDescent="0.2">
      <c r="A252" s="22" t="s">
        <v>380</v>
      </c>
      <c r="B252" s="22" t="s">
        <v>14178</v>
      </c>
      <c r="C252" s="22">
        <v>14800</v>
      </c>
      <c r="D252" s="22">
        <v>924.14234268272105</v>
      </c>
      <c r="E252" s="22">
        <v>0.13803844121925199</v>
      </c>
      <c r="F252" s="22">
        <v>3.63550823432481E-2</v>
      </c>
      <c r="G252" s="22">
        <v>1.4251405563835701E-4</v>
      </c>
      <c r="H252" s="22">
        <v>4.2354522098682198E-3</v>
      </c>
      <c r="I252" s="22" t="s">
        <v>5</v>
      </c>
      <c r="J252" s="22" t="b">
        <v>0</v>
      </c>
    </row>
    <row r="253" spans="1:10" x14ac:dyDescent="0.2">
      <c r="A253" s="22" t="s">
        <v>499</v>
      </c>
      <c r="B253" s="22" t="s">
        <v>14201</v>
      </c>
      <c r="C253" s="22">
        <v>102278</v>
      </c>
      <c r="D253" s="22">
        <v>42.241103335106999</v>
      </c>
      <c r="E253" s="22">
        <v>0.40799869160756103</v>
      </c>
      <c r="F253" s="22">
        <v>0.13732576949866099</v>
      </c>
      <c r="G253" s="22">
        <v>1.8937482019429699E-4</v>
      </c>
      <c r="H253" s="22">
        <v>5.4284649123544802E-3</v>
      </c>
      <c r="I253" s="22" t="s">
        <v>5</v>
      </c>
      <c r="J253" s="22" t="b">
        <v>0</v>
      </c>
    </row>
    <row r="254" spans="1:10" x14ac:dyDescent="0.2">
      <c r="A254" s="22" t="s">
        <v>699</v>
      </c>
      <c r="B254" s="22" t="s">
        <v>14249</v>
      </c>
      <c r="C254" s="22">
        <v>68910</v>
      </c>
      <c r="D254" s="22">
        <v>20.441832380357901</v>
      </c>
      <c r="E254" s="22">
        <v>-0.51562368676879</v>
      </c>
      <c r="F254" s="22">
        <v>0.17506144404076501</v>
      </c>
      <c r="G254" s="22">
        <v>2.0928887578873899E-4</v>
      </c>
      <c r="H254" s="22">
        <v>5.85646447228749E-3</v>
      </c>
      <c r="I254" s="22" t="s">
        <v>5</v>
      </c>
      <c r="J254" s="22" t="b">
        <v>0</v>
      </c>
    </row>
    <row r="255" spans="1:10" x14ac:dyDescent="0.2">
      <c r="A255" s="22" t="s">
        <v>347</v>
      </c>
      <c r="B255" s="22" t="s">
        <v>14171</v>
      </c>
      <c r="C255" s="22">
        <v>668218</v>
      </c>
      <c r="D255" s="22">
        <v>2.4296984946150699</v>
      </c>
      <c r="E255" s="22">
        <v>-1.7568703838253701</v>
      </c>
      <c r="F255" s="22">
        <v>0.60567900927362295</v>
      </c>
      <c r="G255" s="22">
        <v>2.3467112493637899E-4</v>
      </c>
      <c r="H255" s="22">
        <v>6.4687170643443603E-3</v>
      </c>
      <c r="I255" s="22" t="s">
        <v>5</v>
      </c>
      <c r="J255" s="22" t="b">
        <v>0</v>
      </c>
    </row>
    <row r="256" spans="1:10" x14ac:dyDescent="0.2">
      <c r="A256" s="22" t="s">
        <v>424</v>
      </c>
      <c r="B256" s="22" t="s">
        <v>14186</v>
      </c>
      <c r="C256" s="22">
        <v>170743</v>
      </c>
      <c r="D256" s="22">
        <v>3.0359743795714902</v>
      </c>
      <c r="E256" s="22">
        <v>1.22936280156499</v>
      </c>
      <c r="F256" s="22">
        <v>0.49614530460017098</v>
      </c>
      <c r="G256" s="22">
        <v>4.3438899309570199E-4</v>
      </c>
      <c r="H256" s="22">
        <v>1.1186814547293301E-2</v>
      </c>
      <c r="I256" s="22" t="s">
        <v>5</v>
      </c>
      <c r="J256" s="22" t="b">
        <v>0</v>
      </c>
    </row>
    <row r="257" spans="1:10" x14ac:dyDescent="0.2">
      <c r="A257" s="22" t="s">
        <v>592</v>
      </c>
      <c r="B257" s="22" t="s">
        <v>14222</v>
      </c>
      <c r="C257" s="22">
        <v>16206</v>
      </c>
      <c r="D257" s="22">
        <v>13.3749538564219</v>
      </c>
      <c r="E257" s="22">
        <v>0.55097311358860201</v>
      </c>
      <c r="F257" s="22">
        <v>0.21702485204569699</v>
      </c>
      <c r="G257" s="22">
        <v>5.3432098600346195E-4</v>
      </c>
      <c r="H257" s="22">
        <v>1.3209773322841E-2</v>
      </c>
      <c r="I257" s="22" t="s">
        <v>5</v>
      </c>
      <c r="J257" s="22" t="b">
        <v>0</v>
      </c>
    </row>
    <row r="258" spans="1:10" x14ac:dyDescent="0.2">
      <c r="A258" s="22" t="s">
        <v>471</v>
      </c>
      <c r="B258" s="22" t="s">
        <v>14197</v>
      </c>
      <c r="C258" s="22">
        <v>228880</v>
      </c>
      <c r="D258" s="22">
        <v>221.39092472275601</v>
      </c>
      <c r="E258" s="22">
        <v>0.17317603168711301</v>
      </c>
      <c r="F258" s="22">
        <v>5.8862892700087002E-2</v>
      </c>
      <c r="G258" s="22">
        <v>8.5486925022643405E-4</v>
      </c>
      <c r="H258" s="22">
        <v>1.9187065393971098E-2</v>
      </c>
      <c r="I258" s="22" t="s">
        <v>5</v>
      </c>
      <c r="J258" s="22" t="b">
        <v>0</v>
      </c>
    </row>
    <row r="259" spans="1:10" x14ac:dyDescent="0.2">
      <c r="A259" s="22" t="s">
        <v>679</v>
      </c>
      <c r="B259" s="22" t="s">
        <v>14247</v>
      </c>
      <c r="C259" s="22">
        <v>17064</v>
      </c>
      <c r="D259" s="22">
        <v>6.6749693277230504</v>
      </c>
      <c r="E259" s="22">
        <v>-0.80774251439673705</v>
      </c>
      <c r="F259" s="22">
        <v>0.35982692023471902</v>
      </c>
      <c r="G259" s="22">
        <v>9.0790085510489304E-4</v>
      </c>
      <c r="H259" s="22">
        <v>2.01656662558727E-2</v>
      </c>
      <c r="I259" s="22" t="s">
        <v>5</v>
      </c>
      <c r="J259" s="22" t="b">
        <v>0</v>
      </c>
    </row>
    <row r="260" spans="1:10" x14ac:dyDescent="0.2">
      <c r="A260" s="22" t="s">
        <v>632</v>
      </c>
      <c r="B260" s="22" t="s">
        <v>14235</v>
      </c>
      <c r="C260" s="22">
        <v>78709</v>
      </c>
      <c r="D260" s="22">
        <v>3.8474497319732199</v>
      </c>
      <c r="E260" s="22">
        <v>0.87569110612818901</v>
      </c>
      <c r="F260" s="22">
        <v>0.46476245741384198</v>
      </c>
      <c r="G260" s="22">
        <v>1.8057599910231599E-3</v>
      </c>
      <c r="H260" s="22">
        <v>3.4739382684445597E-2</v>
      </c>
      <c r="I260" s="22" t="s">
        <v>5</v>
      </c>
      <c r="J260" s="22" t="b">
        <v>0</v>
      </c>
    </row>
    <row r="261" spans="1:10" x14ac:dyDescent="0.2">
      <c r="A261" s="22" t="s">
        <v>626</v>
      </c>
      <c r="B261" s="22" t="s">
        <v>14233</v>
      </c>
      <c r="C261" s="22">
        <v>21664</v>
      </c>
      <c r="D261" s="22">
        <v>42.104490198855501</v>
      </c>
      <c r="E261" s="22">
        <v>-0.30150834682622701</v>
      </c>
      <c r="F261" s="22">
        <v>0.13069742673003501</v>
      </c>
      <c r="G261" s="22">
        <v>1.8266109037333501E-3</v>
      </c>
      <c r="H261" s="22">
        <v>3.4880983402458897E-2</v>
      </c>
      <c r="I261" s="22" t="s">
        <v>5</v>
      </c>
      <c r="J261" s="22" t="b">
        <v>0</v>
      </c>
    </row>
    <row r="262" spans="1:10" x14ac:dyDescent="0.2">
      <c r="A262" s="22" t="s">
        <v>665</v>
      </c>
      <c r="B262" s="22" t="s">
        <v>14243</v>
      </c>
      <c r="C262" s="22">
        <v>17069</v>
      </c>
      <c r="D262" s="22">
        <v>95.718753133942599</v>
      </c>
      <c r="E262" s="22">
        <v>-0.22451835879932899</v>
      </c>
      <c r="F262" s="22">
        <v>9.1761897103565707E-2</v>
      </c>
      <c r="G262" s="22">
        <v>1.9201833985356799E-3</v>
      </c>
      <c r="H262" s="22">
        <v>3.6323990402934103E-2</v>
      </c>
      <c r="I262" s="22" t="s">
        <v>5</v>
      </c>
      <c r="J262" s="22" t="b">
        <v>0</v>
      </c>
    </row>
    <row r="263" spans="1:10" x14ac:dyDescent="0.2">
      <c r="A263" s="22" t="s">
        <v>728</v>
      </c>
      <c r="B263" s="22" t="s">
        <v>14261</v>
      </c>
      <c r="C263" s="22">
        <v>270084</v>
      </c>
      <c r="D263" s="22">
        <v>13.7659310630546</v>
      </c>
      <c r="E263" s="22">
        <v>-0.45092713163263698</v>
      </c>
      <c r="F263" s="22">
        <v>0.231106726282336</v>
      </c>
      <c r="G263" s="22">
        <v>2.4885281992382902E-3</v>
      </c>
      <c r="H263" s="22">
        <v>4.4252672021667903E-2</v>
      </c>
      <c r="I263" s="22" t="s">
        <v>5</v>
      </c>
      <c r="J263" s="22" t="b">
        <v>0</v>
      </c>
    </row>
    <row r="264" spans="1:10" x14ac:dyDescent="0.2">
      <c r="A264" s="22" t="s">
        <v>644</v>
      </c>
      <c r="B264" s="22" t="s">
        <v>14238</v>
      </c>
      <c r="C264" s="22">
        <v>16197</v>
      </c>
      <c r="D264" s="22">
        <v>1.5159216370185</v>
      </c>
      <c r="E264" s="22">
        <v>1.4285302490761</v>
      </c>
      <c r="F264" s="22">
        <v>0.79483190668035697</v>
      </c>
      <c r="G264" s="22">
        <v>2.6766997858315099E-3</v>
      </c>
      <c r="H264" s="22">
        <v>4.6889396790284303E-2</v>
      </c>
      <c r="I264" s="22" t="s">
        <v>5</v>
      </c>
      <c r="J264" s="22" t="b">
        <v>0</v>
      </c>
    </row>
    <row r="265" spans="1:10" x14ac:dyDescent="0.2">
      <c r="A265" s="22" t="s">
        <v>577</v>
      </c>
      <c r="B265" s="22" t="s">
        <v>14220</v>
      </c>
      <c r="C265" s="22">
        <v>54670</v>
      </c>
      <c r="D265" s="22">
        <v>3.9658214395545999</v>
      </c>
      <c r="E265" s="22">
        <v>-0.62730761257044099</v>
      </c>
      <c r="F265" s="22">
        <v>0.85461828274268503</v>
      </c>
      <c r="G265" s="22">
        <v>5.5352476593460501E-3</v>
      </c>
      <c r="H265" s="22">
        <v>8.2823705717622306E-2</v>
      </c>
      <c r="I265" s="22" t="s">
        <v>5</v>
      </c>
      <c r="J265" s="22" t="b">
        <v>0</v>
      </c>
    </row>
    <row r="266" spans="1:10" x14ac:dyDescent="0.2">
      <c r="A266" s="22" t="s">
        <v>716</v>
      </c>
      <c r="B266" s="22" t="s">
        <v>14256</v>
      </c>
      <c r="C266" s="22">
        <v>216613</v>
      </c>
      <c r="D266" s="22">
        <v>59.731438562087902</v>
      </c>
      <c r="E266" s="22">
        <v>0.21018498593625401</v>
      </c>
      <c r="F266" s="22">
        <v>0.10045306896690701</v>
      </c>
      <c r="G266" s="22">
        <v>6.2452422240105001E-3</v>
      </c>
      <c r="H266" s="22">
        <v>9.0241534101691695E-2</v>
      </c>
      <c r="I266" s="22" t="s">
        <v>5</v>
      </c>
      <c r="J266" s="22" t="b">
        <v>0</v>
      </c>
    </row>
    <row r="267" spans="1:10" x14ac:dyDescent="0.2">
      <c r="A267" s="22" t="s">
        <v>343</v>
      </c>
      <c r="B267" s="22" t="s">
        <v>13097</v>
      </c>
      <c r="C267" s="22">
        <v>66860</v>
      </c>
      <c r="D267" s="22">
        <v>39.406193495112802</v>
      </c>
      <c r="E267" s="22">
        <v>0.40570253091476299</v>
      </c>
      <c r="F267" s="22">
        <v>0.125513427200655</v>
      </c>
      <c r="G267" s="23">
        <v>9.0610239494649401E-5</v>
      </c>
      <c r="H267" s="22">
        <v>2.8916232055837799E-3</v>
      </c>
      <c r="I267" s="22" t="s">
        <v>13976</v>
      </c>
      <c r="J267" s="22" t="b">
        <v>0</v>
      </c>
    </row>
    <row r="268" spans="1:10" x14ac:dyDescent="0.2">
      <c r="A268" s="22" t="s">
        <v>647</v>
      </c>
      <c r="B268" s="22" t="s">
        <v>13098</v>
      </c>
      <c r="C268" s="22">
        <v>17311</v>
      </c>
      <c r="D268" s="22">
        <v>66.311136771857306</v>
      </c>
      <c r="E268" s="22">
        <v>0.32457863235693502</v>
      </c>
      <c r="F268" s="22">
        <v>9.8263135148455499E-2</v>
      </c>
      <c r="G268" s="22">
        <v>1.03244119489007E-4</v>
      </c>
      <c r="H268" s="22">
        <v>3.1977226869755E-3</v>
      </c>
      <c r="I268" s="22" t="s">
        <v>13976</v>
      </c>
      <c r="J268" s="22" t="b">
        <v>0</v>
      </c>
    </row>
    <row r="269" spans="1:10" x14ac:dyDescent="0.2">
      <c r="A269" s="22" t="s">
        <v>453</v>
      </c>
      <c r="B269" s="22" t="s">
        <v>13094</v>
      </c>
      <c r="C269" s="22">
        <v>13824</v>
      </c>
      <c r="D269" s="22">
        <v>3.1604913812138502</v>
      </c>
      <c r="E269" s="22">
        <v>1.4579576940596599</v>
      </c>
      <c r="F269" s="22">
        <v>0.50335138410789604</v>
      </c>
      <c r="G269" s="22">
        <v>1.4338929694430799E-4</v>
      </c>
      <c r="H269" s="22">
        <v>4.2516899791192999E-3</v>
      </c>
      <c r="I269" s="22" t="s">
        <v>13976</v>
      </c>
      <c r="J269" s="22" t="b">
        <v>0</v>
      </c>
    </row>
    <row r="270" spans="1:10" x14ac:dyDescent="0.2">
      <c r="A270" s="22" t="s">
        <v>599</v>
      </c>
      <c r="B270" s="22" t="s">
        <v>13096</v>
      </c>
      <c r="C270" s="22">
        <v>72043</v>
      </c>
      <c r="D270" s="22">
        <v>96.667155794863802</v>
      </c>
      <c r="E270" s="22">
        <v>0.26690700793803901</v>
      </c>
      <c r="F270" s="22">
        <v>8.2548375605401805E-2</v>
      </c>
      <c r="G270" s="22">
        <v>1.61901055668127E-4</v>
      </c>
      <c r="H270" s="22">
        <v>4.7247332904684896E-3</v>
      </c>
      <c r="I270" s="22" t="s">
        <v>13976</v>
      </c>
      <c r="J270" s="22" t="b">
        <v>0</v>
      </c>
    </row>
    <row r="271" spans="1:10" x14ac:dyDescent="0.2">
      <c r="A271" s="22" t="s">
        <v>475</v>
      </c>
      <c r="B271" s="22" t="s">
        <v>13101</v>
      </c>
      <c r="C271" s="22">
        <v>21687</v>
      </c>
      <c r="D271" s="22">
        <v>4.7211367247342704</v>
      </c>
      <c r="E271" s="22">
        <v>-1.4382455374101399</v>
      </c>
      <c r="F271" s="22">
        <v>0.39552698069619902</v>
      </c>
      <c r="G271" s="23">
        <v>1.4940317735418401E-5</v>
      </c>
      <c r="H271" s="22">
        <v>6.0738499271537397E-4</v>
      </c>
      <c r="I271" s="22" t="s">
        <v>13994</v>
      </c>
      <c r="J271" s="22" t="b">
        <v>0</v>
      </c>
    </row>
    <row r="272" spans="1:10" x14ac:dyDescent="0.2">
      <c r="A272" s="22" t="s">
        <v>777</v>
      </c>
      <c r="B272" s="22" t="s">
        <v>13099</v>
      </c>
      <c r="C272" s="22">
        <v>107932</v>
      </c>
      <c r="D272" s="22">
        <v>85.831542695762096</v>
      </c>
      <c r="E272" s="22">
        <v>-0.277536697862313</v>
      </c>
      <c r="F272" s="22">
        <v>8.4171911151461901E-2</v>
      </c>
      <c r="G272" s="22">
        <v>1.3017128030731699E-4</v>
      </c>
      <c r="H272" s="22">
        <v>3.9503622343028E-3</v>
      </c>
      <c r="I272" s="22" t="s">
        <v>13994</v>
      </c>
      <c r="J272" s="22" t="b">
        <v>0</v>
      </c>
    </row>
    <row r="273" spans="1:10" x14ac:dyDescent="0.2">
      <c r="A273" s="22" t="s">
        <v>775</v>
      </c>
      <c r="B273" s="22" t="s">
        <v>13102</v>
      </c>
      <c r="C273" s="22">
        <v>171469</v>
      </c>
      <c r="D273" s="22">
        <v>290.48814805175101</v>
      </c>
      <c r="E273" s="22">
        <v>-0.186622038999324</v>
      </c>
      <c r="F273" s="22">
        <v>5.39303891065053E-2</v>
      </c>
      <c r="G273" s="22">
        <v>1.69275055721805E-4</v>
      </c>
      <c r="H273" s="22">
        <v>4.9177256637561702E-3</v>
      </c>
      <c r="I273" s="22" t="s">
        <v>13992</v>
      </c>
      <c r="J273" s="22" t="b">
        <v>0</v>
      </c>
    </row>
    <row r="274" spans="1:10" x14ac:dyDescent="0.2">
      <c r="A274" s="22" t="s">
        <v>237</v>
      </c>
      <c r="B274" s="22" t="s">
        <v>13104</v>
      </c>
      <c r="C274" s="22">
        <v>14017</v>
      </c>
      <c r="D274" s="22">
        <v>10.017020849334401</v>
      </c>
      <c r="E274" s="22">
        <v>-0.861516562322591</v>
      </c>
      <c r="F274" s="22">
        <v>0.31325021821024901</v>
      </c>
      <c r="G274" s="22">
        <v>2.5143701688909198E-4</v>
      </c>
      <c r="H274" s="22">
        <v>6.8868172761486898E-3</v>
      </c>
      <c r="I274" s="22" t="s">
        <v>13992</v>
      </c>
      <c r="J274" s="22" t="b">
        <v>0</v>
      </c>
    </row>
    <row r="275" spans="1:10" x14ac:dyDescent="0.2">
      <c r="A275" s="22" t="s">
        <v>357</v>
      </c>
      <c r="B275" s="22" t="s">
        <v>13105</v>
      </c>
      <c r="C275" s="22">
        <v>67213</v>
      </c>
      <c r="D275" s="22">
        <v>42.675642184734102</v>
      </c>
      <c r="E275" s="22">
        <v>-0.34267929486316501</v>
      </c>
      <c r="F275" s="22">
        <v>0.119389429746199</v>
      </c>
      <c r="G275" s="22">
        <v>3.8030206588363498E-4</v>
      </c>
      <c r="H275" s="22">
        <v>9.9525204610194998E-3</v>
      </c>
      <c r="I275" s="22" t="s">
        <v>14002</v>
      </c>
      <c r="J275" s="22" t="b">
        <v>0</v>
      </c>
    </row>
    <row r="276" spans="1:10" x14ac:dyDescent="0.2">
      <c r="A276" s="22" t="s">
        <v>300</v>
      </c>
      <c r="B276" s="22" t="s">
        <v>13224</v>
      </c>
      <c r="C276" s="22">
        <v>16911</v>
      </c>
      <c r="D276" s="22">
        <v>674.25249489340899</v>
      </c>
      <c r="E276" s="22">
        <v>-0.20863714009810599</v>
      </c>
      <c r="F276" s="22">
        <v>4.9014604278867897E-2</v>
      </c>
      <c r="G276" s="23">
        <v>4.3859491690263103E-6</v>
      </c>
      <c r="H276" s="22">
        <v>2.10005743915452E-4</v>
      </c>
      <c r="I276" s="22" t="s">
        <v>15178</v>
      </c>
      <c r="J276" s="22" t="b">
        <v>0</v>
      </c>
    </row>
    <row r="277" spans="1:10" x14ac:dyDescent="0.2">
      <c r="A277" s="22" t="s">
        <v>745</v>
      </c>
      <c r="B277" s="22" t="s">
        <v>13226</v>
      </c>
      <c r="C277" s="22">
        <v>16456</v>
      </c>
      <c r="D277" s="22">
        <v>21.6226128119817</v>
      </c>
      <c r="E277" s="22">
        <v>-0.46541023267805598</v>
      </c>
      <c r="F277" s="22">
        <v>0.17744499070501099</v>
      </c>
      <c r="G277" s="22">
        <v>5.0515100870425099E-4</v>
      </c>
      <c r="H277" s="22">
        <v>1.26561865126522E-2</v>
      </c>
      <c r="I277" s="22" t="s">
        <v>15178</v>
      </c>
      <c r="J277" s="22" t="b">
        <v>0</v>
      </c>
    </row>
    <row r="278" spans="1:10" x14ac:dyDescent="0.2">
      <c r="A278" s="22" t="s">
        <v>666</v>
      </c>
      <c r="B278" s="22" t="s">
        <v>13231</v>
      </c>
      <c r="C278" s="22">
        <v>71946</v>
      </c>
      <c r="D278" s="22">
        <v>25.609461372660299</v>
      </c>
      <c r="E278" s="22">
        <v>0.55380622962334602</v>
      </c>
      <c r="F278" s="22">
        <v>0.163149608970691</v>
      </c>
      <c r="G278" s="23">
        <v>4.3938625069712799E-5</v>
      </c>
      <c r="H278" s="22">
        <v>1.5352393105439099E-3</v>
      </c>
      <c r="I278" s="22" t="s">
        <v>13960</v>
      </c>
      <c r="J278" s="22" t="b">
        <v>0</v>
      </c>
    </row>
    <row r="279" spans="1:10" x14ac:dyDescent="0.2">
      <c r="A279" s="22" t="s">
        <v>532</v>
      </c>
      <c r="B279" s="22" t="s">
        <v>13234</v>
      </c>
      <c r="C279" s="22">
        <v>50708</v>
      </c>
      <c r="D279" s="22">
        <v>47.352320804963298</v>
      </c>
      <c r="E279" s="22">
        <v>-0.39561112977322799</v>
      </c>
      <c r="F279" s="22">
        <v>0.11788798586576001</v>
      </c>
      <c r="G279" s="23">
        <v>6.8205566323819601E-5</v>
      </c>
      <c r="H279" s="22">
        <v>2.2323077504666799E-3</v>
      </c>
      <c r="I279" s="22" t="s">
        <v>13960</v>
      </c>
      <c r="J279" s="22" t="b">
        <v>0</v>
      </c>
    </row>
    <row r="280" spans="1:10" x14ac:dyDescent="0.2">
      <c r="A280" s="22" t="s">
        <v>526</v>
      </c>
      <c r="B280" s="22" t="s">
        <v>13235</v>
      </c>
      <c r="C280" s="22">
        <v>16155</v>
      </c>
      <c r="D280" s="22">
        <v>9.9719574443864403</v>
      </c>
      <c r="E280" s="22">
        <v>-0.75739783702550301</v>
      </c>
      <c r="F280" s="22">
        <v>0.26850456238410902</v>
      </c>
      <c r="G280" s="22">
        <v>1.95450997856436E-4</v>
      </c>
      <c r="H280" s="22">
        <v>5.5625505672908396E-3</v>
      </c>
      <c r="I280" s="22" t="s">
        <v>13960</v>
      </c>
      <c r="J280" s="22" t="b">
        <v>0</v>
      </c>
    </row>
    <row r="281" spans="1:10" x14ac:dyDescent="0.2">
      <c r="A281" s="22" t="s">
        <v>415</v>
      </c>
      <c r="B281" s="22" t="s">
        <v>13229</v>
      </c>
      <c r="C281" s="22">
        <v>105348</v>
      </c>
      <c r="D281" s="22">
        <v>13.6481700318233</v>
      </c>
      <c r="E281" s="22">
        <v>0.58558545488737901</v>
      </c>
      <c r="F281" s="22">
        <v>0.21275065875072999</v>
      </c>
      <c r="G281" s="22">
        <v>2.9725486682083998E-4</v>
      </c>
      <c r="H281" s="22">
        <v>8.0060644130412906E-3</v>
      </c>
      <c r="I281" s="22" t="s">
        <v>13960</v>
      </c>
      <c r="J281" s="22" t="b">
        <v>0</v>
      </c>
    </row>
    <row r="282" spans="1:10" x14ac:dyDescent="0.2">
      <c r="A282" s="22" t="s">
        <v>433</v>
      </c>
      <c r="B282" s="22" t="s">
        <v>13230</v>
      </c>
      <c r="C282" s="22">
        <v>102334</v>
      </c>
      <c r="D282" s="22">
        <v>65.216236985446599</v>
      </c>
      <c r="E282" s="22">
        <v>0.28266339386788097</v>
      </c>
      <c r="F282" s="22">
        <v>9.5649398314691103E-2</v>
      </c>
      <c r="G282" s="22">
        <v>3.3231384778922298E-4</v>
      </c>
      <c r="H282" s="22">
        <v>8.8580482973589104E-3</v>
      </c>
      <c r="I282" s="22" t="s">
        <v>13960</v>
      </c>
      <c r="J282" s="22" t="b">
        <v>0</v>
      </c>
    </row>
    <row r="283" spans="1:10" x14ac:dyDescent="0.2">
      <c r="A283" s="22" t="s">
        <v>694</v>
      </c>
      <c r="B283" s="22" t="s">
        <v>13233</v>
      </c>
      <c r="C283" s="22">
        <v>71721</v>
      </c>
      <c r="D283" s="22">
        <v>36.404904002998499</v>
      </c>
      <c r="E283" s="22">
        <v>-0.33957125534815202</v>
      </c>
      <c r="F283" s="22">
        <v>0.13222676355563201</v>
      </c>
      <c r="G283" s="22">
        <v>9.2252904798000598E-4</v>
      </c>
      <c r="H283" s="22">
        <v>2.03871034739923E-2</v>
      </c>
      <c r="I283" s="22" t="s">
        <v>13960</v>
      </c>
      <c r="J283" s="22" t="b">
        <v>0</v>
      </c>
    </row>
    <row r="284" spans="1:10" x14ac:dyDescent="0.2">
      <c r="A284" s="22" t="s">
        <v>449</v>
      </c>
      <c r="B284" s="22" t="s">
        <v>13232</v>
      </c>
      <c r="C284" s="22">
        <v>19414</v>
      </c>
      <c r="D284" s="22">
        <v>37.5529183276713</v>
      </c>
      <c r="E284" s="22">
        <v>-0.33575155987329602</v>
      </c>
      <c r="F284" s="22">
        <v>0.13162239836917</v>
      </c>
      <c r="G284" s="22">
        <v>9.3487389047077201E-4</v>
      </c>
      <c r="H284" s="22">
        <v>2.0612015687562199E-2</v>
      </c>
      <c r="I284" s="22" t="s">
        <v>13960</v>
      </c>
      <c r="J284" s="22" t="b">
        <v>0</v>
      </c>
    </row>
    <row r="285" spans="1:10" x14ac:dyDescent="0.2">
      <c r="A285" s="22" t="s">
        <v>294</v>
      </c>
      <c r="B285" s="22" t="s">
        <v>13227</v>
      </c>
      <c r="C285" s="22">
        <v>72747</v>
      </c>
      <c r="D285" s="22">
        <v>10.8147105584895</v>
      </c>
      <c r="E285" s="22">
        <v>0.419963428430774</v>
      </c>
      <c r="F285" s="22">
        <v>0.26430748093551498</v>
      </c>
      <c r="G285" s="22">
        <v>4.7972812164184704E-3</v>
      </c>
      <c r="H285" s="22">
        <v>7.4721989838383102E-2</v>
      </c>
      <c r="I285" s="22" t="s">
        <v>13960</v>
      </c>
      <c r="J285" s="22" t="b">
        <v>0</v>
      </c>
    </row>
    <row r="286" spans="1:10" x14ac:dyDescent="0.2">
      <c r="A286" s="22" t="s">
        <v>459</v>
      </c>
      <c r="B286" s="22" t="s">
        <v>13236</v>
      </c>
      <c r="C286" s="22">
        <v>74760</v>
      </c>
      <c r="D286" s="22">
        <v>3.72190721137531</v>
      </c>
      <c r="E286" s="22">
        <v>-1.22896620565736</v>
      </c>
      <c r="F286" s="22">
        <v>0.50720783698166205</v>
      </c>
      <c r="G286" s="22">
        <v>5.6797381829164001E-4</v>
      </c>
      <c r="H286" s="22">
        <v>1.37762955401019E-2</v>
      </c>
      <c r="I286" s="22" t="s">
        <v>13987</v>
      </c>
      <c r="J286" s="22" t="b">
        <v>0</v>
      </c>
    </row>
    <row r="287" spans="1:10" x14ac:dyDescent="0.2">
      <c r="A287" s="22" t="s">
        <v>690</v>
      </c>
      <c r="B287" s="22" t="s">
        <v>13240</v>
      </c>
      <c r="C287" s="22">
        <v>73379</v>
      </c>
      <c r="D287" s="22">
        <v>53.629821675611197</v>
      </c>
      <c r="E287" s="22">
        <v>0.82612609095925504</v>
      </c>
      <c r="F287" s="22">
        <v>0.106950497063507</v>
      </c>
      <c r="G287" s="23">
        <v>5.4373549562819702E-16</v>
      </c>
      <c r="H287" s="23">
        <v>1.35181009374641E-13</v>
      </c>
      <c r="I287" s="22" t="s">
        <v>13971</v>
      </c>
      <c r="J287" s="22" t="b">
        <v>0</v>
      </c>
    </row>
    <row r="288" spans="1:10" x14ac:dyDescent="0.2">
      <c r="A288" s="22" t="s">
        <v>476</v>
      </c>
      <c r="B288" s="22" t="s">
        <v>13242</v>
      </c>
      <c r="C288" s="22">
        <v>18993</v>
      </c>
      <c r="D288" s="22">
        <v>124.944454447037</v>
      </c>
      <c r="E288" s="22">
        <v>-0.33497223001648702</v>
      </c>
      <c r="F288" s="22">
        <v>7.5506167804216595E-2</v>
      </c>
      <c r="G288" s="23">
        <v>1.03818304467931E-6</v>
      </c>
      <c r="H288" s="23">
        <v>5.6157449379138601E-5</v>
      </c>
      <c r="I288" s="22" t="s">
        <v>13971</v>
      </c>
      <c r="J288" s="22" t="b">
        <v>0</v>
      </c>
    </row>
    <row r="289" spans="1:10" x14ac:dyDescent="0.2">
      <c r="A289" s="22" t="s">
        <v>524</v>
      </c>
      <c r="B289" s="22" t="s">
        <v>13243</v>
      </c>
      <c r="C289" s="22">
        <v>14634</v>
      </c>
      <c r="D289" s="22">
        <v>11.0327311564618</v>
      </c>
      <c r="E289" s="22">
        <v>-0.60965330751647595</v>
      </c>
      <c r="F289" s="22">
        <v>0.25455805145410199</v>
      </c>
      <c r="G289" s="22">
        <v>7.4014412030514603E-4</v>
      </c>
      <c r="H289" s="22">
        <v>1.7086755691615899E-2</v>
      </c>
      <c r="I289" s="22" t="s">
        <v>13971</v>
      </c>
      <c r="J289" s="22" t="b">
        <v>0</v>
      </c>
    </row>
    <row r="290" spans="1:10" x14ac:dyDescent="0.2">
      <c r="A290" s="22" t="s">
        <v>622</v>
      </c>
      <c r="B290" s="22" t="s">
        <v>13238</v>
      </c>
      <c r="C290" s="22">
        <v>12870</v>
      </c>
      <c r="D290" s="22">
        <v>23.2340498706365</v>
      </c>
      <c r="E290" s="22">
        <v>0.402047144470568</v>
      </c>
      <c r="F290" s="22">
        <v>0.20543813773816599</v>
      </c>
      <c r="G290" s="22">
        <v>2.47177992974693E-3</v>
      </c>
      <c r="H290" s="22">
        <v>4.40153869583585E-2</v>
      </c>
      <c r="I290" s="22" t="s">
        <v>13971</v>
      </c>
      <c r="J290" s="22" t="b">
        <v>0</v>
      </c>
    </row>
    <row r="291" spans="1:10" x14ac:dyDescent="0.2">
      <c r="A291" s="22" t="s">
        <v>308</v>
      </c>
      <c r="B291" s="22" t="s">
        <v>13241</v>
      </c>
      <c r="C291" s="22">
        <v>17118</v>
      </c>
      <c r="D291" s="22">
        <v>382.47974408588499</v>
      </c>
      <c r="E291" s="22">
        <v>-0.12606195833855399</v>
      </c>
      <c r="F291" s="22">
        <v>4.7691059737148399E-2</v>
      </c>
      <c r="G291" s="22">
        <v>3.3469965278429799E-3</v>
      </c>
      <c r="H291" s="22">
        <v>5.5904355441801001E-2</v>
      </c>
      <c r="I291" s="22" t="s">
        <v>13971</v>
      </c>
      <c r="J291" s="22" t="b">
        <v>0</v>
      </c>
    </row>
    <row r="292" spans="1:10" x14ac:dyDescent="0.2">
      <c r="A292" s="22" t="s">
        <v>468</v>
      </c>
      <c r="B292" s="22" t="s">
        <v>13244</v>
      </c>
      <c r="C292" s="22">
        <v>107022</v>
      </c>
      <c r="D292" s="22">
        <v>33.305739436770303</v>
      </c>
      <c r="E292" s="22">
        <v>-0.51134966854117603</v>
      </c>
      <c r="F292" s="22">
        <v>0.147750905124646</v>
      </c>
      <c r="G292" s="23">
        <v>3.5107008172063098E-5</v>
      </c>
      <c r="H292" s="22">
        <v>1.27132605503762E-3</v>
      </c>
      <c r="I292" s="22" t="s">
        <v>13988</v>
      </c>
      <c r="J292" s="22" t="b">
        <v>0</v>
      </c>
    </row>
    <row r="293" spans="1:10" x14ac:dyDescent="0.2">
      <c r="A293" s="22" t="s">
        <v>689</v>
      </c>
      <c r="B293" s="22" t="s">
        <v>13246</v>
      </c>
      <c r="C293" s="22">
        <v>73284</v>
      </c>
      <c r="D293" s="22">
        <v>37.999003523271803</v>
      </c>
      <c r="E293" s="22">
        <v>-0.30476594255727602</v>
      </c>
      <c r="F293" s="22">
        <v>0.14572777128737199</v>
      </c>
      <c r="G293" s="22">
        <v>3.2261187961730902E-3</v>
      </c>
      <c r="H293" s="22">
        <v>5.4260281903037597E-2</v>
      </c>
      <c r="I293" s="22" t="s">
        <v>13988</v>
      </c>
      <c r="J293" s="22" t="b">
        <v>0</v>
      </c>
    </row>
    <row r="294" spans="1:10" x14ac:dyDescent="0.2">
      <c r="A294" s="22" t="s">
        <v>67</v>
      </c>
      <c r="B294" s="22" t="s">
        <v>13250</v>
      </c>
      <c r="C294" s="22">
        <v>20677</v>
      </c>
      <c r="D294" s="22">
        <v>57.659486419685201</v>
      </c>
      <c r="E294" s="22">
        <v>1.01441121000947</v>
      </c>
      <c r="F294" s="22">
        <v>0.108919242030182</v>
      </c>
      <c r="G294" s="23">
        <v>5.1765601159813996E-22</v>
      </c>
      <c r="H294" s="23">
        <v>2.3900917564074098E-19</v>
      </c>
      <c r="I294" s="22" t="s">
        <v>13975</v>
      </c>
      <c r="J294" s="22" t="b">
        <v>0</v>
      </c>
    </row>
    <row r="295" spans="1:10" x14ac:dyDescent="0.2">
      <c r="A295" s="22" t="s">
        <v>600</v>
      </c>
      <c r="B295" s="22" t="s">
        <v>13252</v>
      </c>
      <c r="C295" s="22">
        <v>12608</v>
      </c>
      <c r="D295" s="22">
        <v>17.562510138577601</v>
      </c>
      <c r="E295" s="22">
        <v>0.797537607233755</v>
      </c>
      <c r="F295" s="22">
        <v>0.17514025042845699</v>
      </c>
      <c r="G295" s="23">
        <v>2.7261699478621298E-7</v>
      </c>
      <c r="H295" s="23">
        <v>1.6782821469505499E-5</v>
      </c>
      <c r="I295" s="22" t="s">
        <v>13975</v>
      </c>
      <c r="J295" s="22" t="b">
        <v>0</v>
      </c>
    </row>
    <row r="296" spans="1:10" x14ac:dyDescent="0.2">
      <c r="A296" s="22" t="s">
        <v>708</v>
      </c>
      <c r="B296" s="22" t="s">
        <v>13255</v>
      </c>
      <c r="C296" s="22">
        <v>245269</v>
      </c>
      <c r="D296" s="22">
        <v>26.482913038967201</v>
      </c>
      <c r="E296" s="22">
        <v>-0.47907825954142302</v>
      </c>
      <c r="F296" s="22">
        <v>0.15570396953419599</v>
      </c>
      <c r="G296" s="22">
        <v>1.3854919599174201E-4</v>
      </c>
      <c r="H296" s="22">
        <v>4.1558329600493004E-3</v>
      </c>
      <c r="I296" s="22" t="s">
        <v>13975</v>
      </c>
      <c r="J296" s="22" t="b">
        <v>0</v>
      </c>
    </row>
    <row r="297" spans="1:10" x14ac:dyDescent="0.2">
      <c r="A297" s="22" t="s">
        <v>332</v>
      </c>
      <c r="B297" s="22" t="s">
        <v>13247</v>
      </c>
      <c r="C297" s="22">
        <v>53608</v>
      </c>
      <c r="D297" s="22">
        <v>2.8624739952681502</v>
      </c>
      <c r="E297" s="22">
        <v>1.19739254921052</v>
      </c>
      <c r="F297" s="22">
        <v>0.52354502553944504</v>
      </c>
      <c r="G297" s="22">
        <v>8.00817432380867E-4</v>
      </c>
      <c r="H297" s="22">
        <v>1.8259202408853301E-2</v>
      </c>
      <c r="I297" s="22" t="s">
        <v>13975</v>
      </c>
      <c r="J297" s="22" t="b">
        <v>0</v>
      </c>
    </row>
    <row r="298" spans="1:10" x14ac:dyDescent="0.2">
      <c r="A298" s="22" t="s">
        <v>446</v>
      </c>
      <c r="B298" s="22" t="s">
        <v>13249</v>
      </c>
      <c r="C298" s="22">
        <v>16177</v>
      </c>
      <c r="D298" s="22">
        <v>8.0332714542409107</v>
      </c>
      <c r="E298" s="22">
        <v>0.68293700811616997</v>
      </c>
      <c r="F298" s="22">
        <v>0.30140900698165801</v>
      </c>
      <c r="G298" s="22">
        <v>8.1231342324181502E-4</v>
      </c>
      <c r="H298" s="22">
        <v>1.84238384836319E-2</v>
      </c>
      <c r="I298" s="22" t="s">
        <v>13975</v>
      </c>
      <c r="J298" s="22" t="b">
        <v>0</v>
      </c>
    </row>
    <row r="299" spans="1:10" x14ac:dyDescent="0.2">
      <c r="A299" s="22" t="s">
        <v>152</v>
      </c>
      <c r="B299" s="22" t="s">
        <v>13253</v>
      </c>
      <c r="C299" s="22">
        <v>13195</v>
      </c>
      <c r="D299" s="22">
        <v>15.721007821376899</v>
      </c>
      <c r="E299" s="22">
        <v>0.50338092358440301</v>
      </c>
      <c r="F299" s="22">
        <v>0.22427164031694799</v>
      </c>
      <c r="G299" s="22">
        <v>1.1331174902215E-3</v>
      </c>
      <c r="H299" s="22">
        <v>2.35892800540797E-2</v>
      </c>
      <c r="I299" s="22" t="s">
        <v>13975</v>
      </c>
      <c r="J299" s="22" t="b">
        <v>0</v>
      </c>
    </row>
    <row r="300" spans="1:10" x14ac:dyDescent="0.2">
      <c r="A300" s="22" t="s">
        <v>322</v>
      </c>
      <c r="B300" s="22" t="s">
        <v>13251</v>
      </c>
      <c r="C300" s="22">
        <v>218232</v>
      </c>
      <c r="D300" s="22">
        <v>15.878953235193601</v>
      </c>
      <c r="E300" s="22">
        <v>0.40896811796155602</v>
      </c>
      <c r="F300" s="22">
        <v>0.21871267069737901</v>
      </c>
      <c r="G300" s="22">
        <v>3.22707598183289E-3</v>
      </c>
      <c r="H300" s="22">
        <v>5.4260281903037597E-2</v>
      </c>
      <c r="I300" s="22" t="s">
        <v>13975</v>
      </c>
      <c r="J300" s="22" t="b">
        <v>0</v>
      </c>
    </row>
    <row r="301" spans="1:10" x14ac:dyDescent="0.2">
      <c r="A301" s="22" t="s">
        <v>658</v>
      </c>
      <c r="B301" s="22" t="s">
        <v>13254</v>
      </c>
      <c r="C301" s="22">
        <v>245631</v>
      </c>
      <c r="D301" s="22">
        <v>3.5468179493907002</v>
      </c>
      <c r="E301" s="22">
        <v>0.72944705458486503</v>
      </c>
      <c r="F301" s="22">
        <v>0.55700223360312795</v>
      </c>
      <c r="G301" s="22">
        <v>4.0461185494381404E-3</v>
      </c>
      <c r="H301" s="22">
        <v>6.5078669485465798E-2</v>
      </c>
      <c r="I301" s="22" t="s">
        <v>13975</v>
      </c>
      <c r="J301" s="22" t="b">
        <v>0</v>
      </c>
    </row>
    <row r="302" spans="1:10" x14ac:dyDescent="0.2">
      <c r="A302" s="22" t="s">
        <v>192</v>
      </c>
      <c r="B302" s="22" t="s">
        <v>13259</v>
      </c>
      <c r="C302" s="22">
        <v>71228</v>
      </c>
      <c r="D302" s="22">
        <v>27.996453909329901</v>
      </c>
      <c r="E302" s="22">
        <v>0.81601443543417695</v>
      </c>
      <c r="F302" s="22">
        <v>0.14764860492095599</v>
      </c>
      <c r="G302" s="23">
        <v>1.5796943460965699E-9</v>
      </c>
      <c r="H302" s="23">
        <v>1.55895332109438E-7</v>
      </c>
      <c r="I302" s="22" t="s">
        <v>13964</v>
      </c>
      <c r="J302" s="22" t="b">
        <v>0</v>
      </c>
    </row>
    <row r="303" spans="1:10" x14ac:dyDescent="0.2">
      <c r="A303" s="22" t="s">
        <v>337</v>
      </c>
      <c r="B303" s="22" t="s">
        <v>13258</v>
      </c>
      <c r="C303" s="22">
        <v>100604</v>
      </c>
      <c r="D303" s="22">
        <v>43.033580981909701</v>
      </c>
      <c r="E303" s="22">
        <v>0.64974244429052097</v>
      </c>
      <c r="F303" s="22">
        <v>0.12285871101574899</v>
      </c>
      <c r="G303" s="23">
        <v>6.5378959792277399E-9</v>
      </c>
      <c r="H303" s="23">
        <v>5.56065258022738E-7</v>
      </c>
      <c r="I303" s="22" t="s">
        <v>13964</v>
      </c>
      <c r="J303" s="22" t="b">
        <v>0</v>
      </c>
    </row>
    <row r="304" spans="1:10" x14ac:dyDescent="0.2">
      <c r="A304" s="22" t="s">
        <v>583</v>
      </c>
      <c r="B304" s="22" t="s">
        <v>13262</v>
      </c>
      <c r="C304" s="22">
        <v>50768</v>
      </c>
      <c r="D304" s="22">
        <v>106.001777499029</v>
      </c>
      <c r="E304" s="22">
        <v>-0.40563163528463902</v>
      </c>
      <c r="F304" s="22">
        <v>7.7871651805502901E-2</v>
      </c>
      <c r="G304" s="23">
        <v>1.8741506739679801E-8</v>
      </c>
      <c r="H304" s="23">
        <v>1.4774328553274101E-6</v>
      </c>
      <c r="I304" s="22" t="s">
        <v>13964</v>
      </c>
      <c r="J304" s="22" t="b">
        <v>0</v>
      </c>
    </row>
    <row r="305" spans="1:10" x14ac:dyDescent="0.2">
      <c r="A305" s="22" t="s">
        <v>268</v>
      </c>
      <c r="B305" s="22" t="s">
        <v>13263</v>
      </c>
      <c r="C305" s="22">
        <v>116701</v>
      </c>
      <c r="D305" s="22">
        <v>26.449830108494702</v>
      </c>
      <c r="E305" s="22">
        <v>-0.63140049595640901</v>
      </c>
      <c r="F305" s="22">
        <v>0.159209030943715</v>
      </c>
      <c r="G305" s="23">
        <v>4.2508705769392403E-6</v>
      </c>
      <c r="H305" s="22">
        <v>2.05824924414496E-4</v>
      </c>
      <c r="I305" s="22" t="s">
        <v>13964</v>
      </c>
      <c r="J305" s="22" t="b">
        <v>0</v>
      </c>
    </row>
    <row r="306" spans="1:10" x14ac:dyDescent="0.2">
      <c r="A306" s="22" t="s">
        <v>575</v>
      </c>
      <c r="B306" s="22" t="s">
        <v>13261</v>
      </c>
      <c r="C306" s="22">
        <v>68041</v>
      </c>
      <c r="D306" s="22">
        <v>95.798670607220799</v>
      </c>
      <c r="E306" s="22">
        <v>-0.26098364916841199</v>
      </c>
      <c r="F306" s="22">
        <v>7.9933263002625099E-2</v>
      </c>
      <c r="G306" s="22">
        <v>1.57998280113768E-4</v>
      </c>
      <c r="H306" s="22">
        <v>4.6317500347183597E-3</v>
      </c>
      <c r="I306" s="22" t="s">
        <v>13964</v>
      </c>
      <c r="J306" s="22" t="b">
        <v>0</v>
      </c>
    </row>
    <row r="307" spans="1:10" x14ac:dyDescent="0.2">
      <c r="A307" s="22" t="s">
        <v>432</v>
      </c>
      <c r="B307" s="22" t="s">
        <v>13260</v>
      </c>
      <c r="C307" s="22">
        <v>12334</v>
      </c>
      <c r="D307" s="22">
        <v>36.121332616276597</v>
      </c>
      <c r="E307" s="22">
        <v>0.34964545657717599</v>
      </c>
      <c r="F307" s="22">
        <v>0.12767953222719899</v>
      </c>
      <c r="G307" s="22">
        <v>5.5761057793118202E-4</v>
      </c>
      <c r="H307" s="22">
        <v>1.3606238268443E-2</v>
      </c>
      <c r="I307" s="22" t="s">
        <v>13964</v>
      </c>
      <c r="J307" s="22" t="b">
        <v>0</v>
      </c>
    </row>
    <row r="308" spans="1:10" x14ac:dyDescent="0.2">
      <c r="A308" s="22" t="s">
        <v>383</v>
      </c>
      <c r="B308" s="22" t="s">
        <v>13256</v>
      </c>
      <c r="C308" s="22">
        <v>16819</v>
      </c>
      <c r="D308" s="22">
        <v>3.7099120894067501</v>
      </c>
      <c r="E308" s="22">
        <v>1.55895590269714</v>
      </c>
      <c r="F308" s="22">
        <v>0.92109159256677697</v>
      </c>
      <c r="G308" s="22">
        <v>1.2809434176637999E-3</v>
      </c>
      <c r="H308" s="22">
        <v>2.5996917588002599E-2</v>
      </c>
      <c r="I308" s="22" t="s">
        <v>13964</v>
      </c>
      <c r="J308" s="22" t="b">
        <v>0</v>
      </c>
    </row>
    <row r="309" spans="1:10" x14ac:dyDescent="0.2">
      <c r="A309" s="22" t="s">
        <v>172</v>
      </c>
      <c r="B309" s="22" t="s">
        <v>13267</v>
      </c>
      <c r="C309" s="22">
        <v>78286</v>
      </c>
      <c r="D309" s="22">
        <v>122.491458646399</v>
      </c>
      <c r="E309" s="22">
        <v>0.354045737453759</v>
      </c>
      <c r="F309" s="22">
        <v>7.2701182496216599E-2</v>
      </c>
      <c r="G309" s="23">
        <v>1.03430240888271E-7</v>
      </c>
      <c r="H309" s="23">
        <v>7.0748473767384496E-6</v>
      </c>
      <c r="I309" s="22" t="s">
        <v>13980</v>
      </c>
      <c r="J309" s="22" t="b">
        <v>0</v>
      </c>
    </row>
    <row r="310" spans="1:10" x14ac:dyDescent="0.2">
      <c r="A310" s="22" t="s">
        <v>296</v>
      </c>
      <c r="B310" s="22" t="s">
        <v>13264</v>
      </c>
      <c r="C310" s="22">
        <v>13614</v>
      </c>
      <c r="D310" s="22">
        <v>8.4318059183377994</v>
      </c>
      <c r="E310" s="22">
        <v>0.82000750586113302</v>
      </c>
      <c r="F310" s="22">
        <v>0.275006877455856</v>
      </c>
      <c r="G310" s="22">
        <v>1.12595681076367E-4</v>
      </c>
      <c r="H310" s="22">
        <v>3.4575699880172801E-3</v>
      </c>
      <c r="I310" s="22" t="s">
        <v>13980</v>
      </c>
      <c r="J310" s="22" t="b">
        <v>0</v>
      </c>
    </row>
    <row r="311" spans="1:10" x14ac:dyDescent="0.2">
      <c r="A311" s="22" t="s">
        <v>668</v>
      </c>
      <c r="B311" s="22" t="s">
        <v>13268</v>
      </c>
      <c r="C311" s="22">
        <v>110119</v>
      </c>
      <c r="D311" s="22">
        <v>22.1241725781932</v>
      </c>
      <c r="E311" s="22">
        <v>0.38298575750555502</v>
      </c>
      <c r="F311" s="22">
        <v>0.17529834067175801</v>
      </c>
      <c r="G311" s="22">
        <v>1.8473162481805799E-3</v>
      </c>
      <c r="H311" s="22">
        <v>3.5172466062560498E-2</v>
      </c>
      <c r="I311" s="22" t="s">
        <v>13980</v>
      </c>
      <c r="J311" s="22" t="b">
        <v>0</v>
      </c>
    </row>
    <row r="312" spans="1:10" x14ac:dyDescent="0.2">
      <c r="A312" s="22" t="s">
        <v>750</v>
      </c>
      <c r="B312" s="22" t="s">
        <v>13266</v>
      </c>
      <c r="C312" s="22">
        <v>56705</v>
      </c>
      <c r="D312" s="22">
        <v>56.867095826827303</v>
      </c>
      <c r="E312" s="22">
        <v>0.229942827251956</v>
      </c>
      <c r="F312" s="22">
        <v>0.11235026366371</v>
      </c>
      <c r="G312" s="22">
        <v>6.1601997724867697E-3</v>
      </c>
      <c r="H312" s="22">
        <v>8.9582747647591596E-2</v>
      </c>
      <c r="I312" s="22" t="s">
        <v>13980</v>
      </c>
      <c r="J312" s="22" t="b">
        <v>0</v>
      </c>
    </row>
    <row r="313" spans="1:10" x14ac:dyDescent="0.2">
      <c r="A313" s="22" t="s">
        <v>688</v>
      </c>
      <c r="B313" s="22" t="s">
        <v>13271</v>
      </c>
      <c r="C313" s="22">
        <v>22773</v>
      </c>
      <c r="D313" s="22">
        <v>23.7574853773109</v>
      </c>
      <c r="E313" s="22">
        <v>0.437015517268734</v>
      </c>
      <c r="F313" s="22">
        <v>0.16922287034821601</v>
      </c>
      <c r="G313" s="22">
        <v>5.9742327031275203E-4</v>
      </c>
      <c r="H313" s="22">
        <v>1.4355925722310901E-2</v>
      </c>
      <c r="I313" s="22" t="s">
        <v>13963</v>
      </c>
      <c r="J313" s="22" t="b">
        <v>0</v>
      </c>
    </row>
    <row r="314" spans="1:10" x14ac:dyDescent="0.2">
      <c r="A314" s="22" t="s">
        <v>232</v>
      </c>
      <c r="B314" s="22" t="s">
        <v>13272</v>
      </c>
      <c r="C314" s="22">
        <v>14183</v>
      </c>
      <c r="D314" s="22">
        <v>33.7484867474667</v>
      </c>
      <c r="E314" s="22">
        <v>-0.34592093270260799</v>
      </c>
      <c r="F314" s="22">
        <v>0.13558508251762899</v>
      </c>
      <c r="G314" s="22">
        <v>8.9145883789198705E-4</v>
      </c>
      <c r="H314" s="22">
        <v>1.9836109907517399E-2</v>
      </c>
      <c r="I314" s="22" t="s">
        <v>13963</v>
      </c>
      <c r="J314" s="22" t="b">
        <v>0</v>
      </c>
    </row>
    <row r="315" spans="1:10" x14ac:dyDescent="0.2">
      <c r="A315" s="22" t="s">
        <v>794</v>
      </c>
      <c r="B315" s="22" t="s">
        <v>13269</v>
      </c>
      <c r="C315" s="22">
        <v>217721</v>
      </c>
      <c r="D315" s="22">
        <v>2.1352624564146199</v>
      </c>
      <c r="E315" s="22">
        <v>1.1181849498772001</v>
      </c>
      <c r="F315" s="22">
        <v>0.70061355154662597</v>
      </c>
      <c r="G315" s="22">
        <v>3.5968569049453902E-3</v>
      </c>
      <c r="H315" s="22">
        <v>5.9160516624852499E-2</v>
      </c>
      <c r="I315" s="22" t="s">
        <v>13963</v>
      </c>
      <c r="J315" s="22" t="b">
        <v>0</v>
      </c>
    </row>
    <row r="316" spans="1:10" x14ac:dyDescent="0.2">
      <c r="A316" s="22" t="s">
        <v>448</v>
      </c>
      <c r="B316" s="22" t="s">
        <v>14193</v>
      </c>
      <c r="C316" s="22">
        <v>16909</v>
      </c>
      <c r="D316" s="22">
        <v>8.2144500175700799</v>
      </c>
      <c r="E316" s="22">
        <v>-0.565237018374528</v>
      </c>
      <c r="F316" s="22">
        <v>0.31805879260731001</v>
      </c>
      <c r="G316" s="22">
        <v>2.7067928446943799E-3</v>
      </c>
      <c r="H316" s="22">
        <v>4.7160940560928601E-2</v>
      </c>
      <c r="I316" s="22" t="s">
        <v>13078</v>
      </c>
      <c r="J316" s="22" t="b">
        <v>0</v>
      </c>
    </row>
    <row r="317" spans="1:10" x14ac:dyDescent="0.2">
      <c r="A317" s="22" t="s">
        <v>570</v>
      </c>
      <c r="B317" s="22" t="s">
        <v>14218</v>
      </c>
      <c r="C317" s="22">
        <v>54486</v>
      </c>
      <c r="D317" s="22">
        <v>10.401638429688999</v>
      </c>
      <c r="E317" s="22">
        <v>-0.43072666155185801</v>
      </c>
      <c r="F317" s="22">
        <v>0.286816634492781</v>
      </c>
      <c r="G317" s="22">
        <v>5.5168422198693997E-3</v>
      </c>
      <c r="H317" s="22">
        <v>8.2643958538205706E-2</v>
      </c>
      <c r="I317" s="22" t="s">
        <v>13078</v>
      </c>
      <c r="J317" s="22" t="b">
        <v>0</v>
      </c>
    </row>
    <row r="318" spans="1:10" x14ac:dyDescent="0.2">
      <c r="A318" s="22" t="s">
        <v>275</v>
      </c>
      <c r="B318" s="22" t="s">
        <v>14155</v>
      </c>
      <c r="C318" s="22">
        <v>64009</v>
      </c>
      <c r="D318" s="22">
        <v>283.035970916525</v>
      </c>
      <c r="E318" s="22">
        <v>0.25455537136814399</v>
      </c>
      <c r="F318" s="22">
        <v>5.1703995989310497E-2</v>
      </c>
      <c r="G318" s="23">
        <v>1.2818487927285199E-7</v>
      </c>
      <c r="H318" s="23">
        <v>8.6311152043720202E-6</v>
      </c>
      <c r="I318" s="22" t="s">
        <v>13088</v>
      </c>
      <c r="J318" s="22" t="b">
        <v>0</v>
      </c>
    </row>
    <row r="319" spans="1:10" x14ac:dyDescent="0.2">
      <c r="A319" s="22" t="s">
        <v>292</v>
      </c>
      <c r="B319" s="22" t="s">
        <v>14160</v>
      </c>
      <c r="C319" s="22">
        <v>75914</v>
      </c>
      <c r="D319" s="22">
        <v>60.720477797472398</v>
      </c>
      <c r="E319" s="22">
        <v>0.54964506235174004</v>
      </c>
      <c r="F319" s="22">
        <v>0.100830764391072</v>
      </c>
      <c r="G319" s="23">
        <v>3.7795445072300501E-9</v>
      </c>
      <c r="H319" s="23">
        <v>3.46538662336667E-7</v>
      </c>
      <c r="I319" s="22" t="s">
        <v>13090</v>
      </c>
      <c r="J319" s="22" t="b">
        <v>0</v>
      </c>
    </row>
    <row r="320" spans="1:10" x14ac:dyDescent="0.2">
      <c r="A320" s="22" t="s">
        <v>435</v>
      </c>
      <c r="B320" s="22" t="s">
        <v>14191</v>
      </c>
      <c r="C320" s="22">
        <v>15944</v>
      </c>
      <c r="D320" s="22">
        <v>4.2408489815851196</v>
      </c>
      <c r="E320" s="22">
        <v>0.99058097148757995</v>
      </c>
      <c r="F320" s="22">
        <v>0.40274729045782398</v>
      </c>
      <c r="G320" s="22">
        <v>5.5077005237253796E-4</v>
      </c>
      <c r="H320" s="22">
        <v>1.35111105067783E-2</v>
      </c>
      <c r="I320" s="22" t="s">
        <v>13090</v>
      </c>
      <c r="J320" s="22" t="b">
        <v>0</v>
      </c>
    </row>
    <row r="321" spans="1:10" x14ac:dyDescent="0.2">
      <c r="A321" s="22" t="s">
        <v>780</v>
      </c>
      <c r="B321" s="22" t="s">
        <v>13853</v>
      </c>
      <c r="C321" s="22">
        <v>211612</v>
      </c>
      <c r="D321" s="22">
        <v>32.423163937171502</v>
      </c>
      <c r="E321" s="22">
        <v>-0.50935454467448404</v>
      </c>
      <c r="F321" s="22">
        <v>0.13895037410465599</v>
      </c>
      <c r="G321" s="23">
        <v>1.62398943646734E-5</v>
      </c>
      <c r="H321" s="22">
        <v>6.5609173233280402E-4</v>
      </c>
      <c r="I321" s="22" t="s">
        <v>13274</v>
      </c>
      <c r="J321" s="22" t="b">
        <v>0</v>
      </c>
    </row>
    <row r="322" spans="1:10" x14ac:dyDescent="0.2">
      <c r="A322" s="22" t="s">
        <v>328</v>
      </c>
      <c r="B322" s="22" t="s">
        <v>13779</v>
      </c>
      <c r="C322" s="22">
        <v>16918</v>
      </c>
      <c r="D322" s="22">
        <v>16.464898271296299</v>
      </c>
      <c r="E322" s="22">
        <v>0.55599097301817801</v>
      </c>
      <c r="F322" s="22">
        <v>0.224459558182629</v>
      </c>
      <c r="G322" s="22">
        <v>5.3439909095342303E-4</v>
      </c>
      <c r="H322" s="22">
        <v>1.3209773322841E-2</v>
      </c>
      <c r="I322" s="22" t="s">
        <v>13274</v>
      </c>
      <c r="J322" s="22" t="b">
        <v>0</v>
      </c>
    </row>
    <row r="323" spans="1:10" x14ac:dyDescent="0.2">
      <c r="A323" s="22" t="s">
        <v>795</v>
      </c>
      <c r="B323" s="22" t="s">
        <v>13910</v>
      </c>
      <c r="C323" s="22">
        <v>18003</v>
      </c>
      <c r="D323" s="22">
        <v>10.7774003857949</v>
      </c>
      <c r="E323" s="22">
        <v>0.58688223005692297</v>
      </c>
      <c r="F323" s="22">
        <v>0.248544341903428</v>
      </c>
      <c r="G323" s="22">
        <v>7.6667470377849497E-4</v>
      </c>
      <c r="H323" s="22">
        <v>1.7604921084277799E-2</v>
      </c>
      <c r="I323" s="22" t="s">
        <v>13274</v>
      </c>
      <c r="J323" s="22" t="b">
        <v>0</v>
      </c>
    </row>
    <row r="324" spans="1:10" x14ac:dyDescent="0.2">
      <c r="A324" s="22" t="s">
        <v>742</v>
      </c>
      <c r="B324" s="22" t="s">
        <v>13867</v>
      </c>
      <c r="C324" s="22">
        <v>211134</v>
      </c>
      <c r="D324" s="22">
        <v>160.26785683058401</v>
      </c>
      <c r="E324" s="22">
        <v>0.18183988894516501</v>
      </c>
      <c r="F324" s="22">
        <v>6.7656292193778694E-2</v>
      </c>
      <c r="G324" s="22">
        <v>2.0434526873812798E-3</v>
      </c>
      <c r="H324" s="22">
        <v>3.8175948471770499E-2</v>
      </c>
      <c r="I324" s="22" t="s">
        <v>13274</v>
      </c>
      <c r="J324" s="22" t="b">
        <v>0</v>
      </c>
    </row>
    <row r="325" spans="1:10" x14ac:dyDescent="0.2">
      <c r="A325" s="22" t="s">
        <v>597</v>
      </c>
      <c r="B325" s="22" t="s">
        <v>13896</v>
      </c>
      <c r="C325" s="22">
        <v>268903</v>
      </c>
      <c r="D325" s="22">
        <v>85.250866178781095</v>
      </c>
      <c r="E325" s="22">
        <v>0.216712088426738</v>
      </c>
      <c r="F325" s="22">
        <v>8.6415419699490806E-2</v>
      </c>
      <c r="G325" s="22">
        <v>2.3040379974569002E-3</v>
      </c>
      <c r="H325" s="22">
        <v>4.1776442119386803E-2</v>
      </c>
      <c r="I325" s="22" t="s">
        <v>13274</v>
      </c>
      <c r="J325" s="22" t="b">
        <v>0</v>
      </c>
    </row>
    <row r="326" spans="1:10" x14ac:dyDescent="0.2">
      <c r="A326" s="22" t="s">
        <v>154</v>
      </c>
      <c r="B326" s="22" t="s">
        <v>13107</v>
      </c>
      <c r="C326" s="22">
        <v>229658</v>
      </c>
      <c r="D326" s="22">
        <v>13.805287982803801</v>
      </c>
      <c r="E326" s="22">
        <v>1.0540794596679</v>
      </c>
      <c r="F326" s="22">
        <v>0.207593808279258</v>
      </c>
      <c r="G326" s="23">
        <v>2.2736146656152901E-8</v>
      </c>
      <c r="H326" s="23">
        <v>1.78141153921663E-6</v>
      </c>
      <c r="I326" s="22" t="s">
        <v>14435</v>
      </c>
      <c r="J326" s="22" t="b">
        <v>0</v>
      </c>
    </row>
    <row r="327" spans="1:10" x14ac:dyDescent="0.2">
      <c r="A327" s="22" t="s">
        <v>317</v>
      </c>
      <c r="B327" s="22" t="s">
        <v>13109</v>
      </c>
      <c r="C327" s="22">
        <v>233744</v>
      </c>
      <c r="D327" s="22">
        <v>42.2958095056471</v>
      </c>
      <c r="E327" s="22">
        <v>0.598846204660757</v>
      </c>
      <c r="F327" s="22">
        <v>0.119129604770963</v>
      </c>
      <c r="G327" s="23">
        <v>3.30816200059185E-8</v>
      </c>
      <c r="H327" s="23">
        <v>2.4721340083035501E-6</v>
      </c>
      <c r="I327" s="22" t="s">
        <v>14435</v>
      </c>
      <c r="J327" s="22" t="b">
        <v>0</v>
      </c>
    </row>
    <row r="328" spans="1:10" x14ac:dyDescent="0.2">
      <c r="A328" s="22" t="s">
        <v>768</v>
      </c>
      <c r="B328" s="22" t="s">
        <v>13111</v>
      </c>
      <c r="C328" s="22">
        <v>320404</v>
      </c>
      <c r="D328" s="22">
        <v>24.4266490232846</v>
      </c>
      <c r="E328" s="22">
        <v>-0.45108986083444103</v>
      </c>
      <c r="F328" s="22">
        <v>0.16323790140918901</v>
      </c>
      <c r="G328" s="22">
        <v>3.6033206382072197E-4</v>
      </c>
      <c r="H328" s="22">
        <v>9.5068835123965096E-3</v>
      </c>
      <c r="I328" s="22" t="s">
        <v>14435</v>
      </c>
      <c r="J328" s="22" t="b">
        <v>0</v>
      </c>
    </row>
    <row r="329" spans="1:10" x14ac:dyDescent="0.2">
      <c r="A329" s="22" t="s">
        <v>247</v>
      </c>
      <c r="B329" s="22" t="s">
        <v>13110</v>
      </c>
      <c r="C329" s="22">
        <v>16485</v>
      </c>
      <c r="D329" s="22">
        <v>57.2767511374714</v>
      </c>
      <c r="E329" s="22">
        <v>0.24688168917258799</v>
      </c>
      <c r="F329" s="22">
        <v>0.117957596301248</v>
      </c>
      <c r="G329" s="22">
        <v>4.6233163163570696E-3</v>
      </c>
      <c r="H329" s="22">
        <v>7.2448767682259704E-2</v>
      </c>
      <c r="I329" s="22" t="s">
        <v>14435</v>
      </c>
      <c r="J329" s="22" t="b">
        <v>0</v>
      </c>
    </row>
    <row r="330" spans="1:10" x14ac:dyDescent="0.2">
      <c r="A330" s="22" t="s">
        <v>606</v>
      </c>
      <c r="B330" s="22" t="s">
        <v>13115</v>
      </c>
      <c r="C330" s="22">
        <v>19879</v>
      </c>
      <c r="D330" s="22">
        <v>13.9449298149163</v>
      </c>
      <c r="E330" s="22">
        <v>-0.98540316474033096</v>
      </c>
      <c r="F330" s="22">
        <v>0.221721894979793</v>
      </c>
      <c r="G330" s="23">
        <v>4.1099601433893399E-7</v>
      </c>
      <c r="H330" s="23">
        <v>2.4261901704902901E-5</v>
      </c>
      <c r="I330" s="22" t="s">
        <v>14321</v>
      </c>
      <c r="J330" s="22" t="b">
        <v>0</v>
      </c>
    </row>
    <row r="331" spans="1:10" x14ac:dyDescent="0.2">
      <c r="A331" s="22" t="s">
        <v>290</v>
      </c>
      <c r="B331" s="22" t="s">
        <v>13114</v>
      </c>
      <c r="C331" s="22">
        <v>14388</v>
      </c>
      <c r="D331" s="22">
        <v>14.659338949309801</v>
      </c>
      <c r="E331" s="22">
        <v>-0.404320482893678</v>
      </c>
      <c r="F331" s="22">
        <v>0.24178171643014701</v>
      </c>
      <c r="G331" s="22">
        <v>4.7366956722586897E-3</v>
      </c>
      <c r="H331" s="22">
        <v>7.3867312003570995E-2</v>
      </c>
      <c r="I331" s="22" t="s">
        <v>14321</v>
      </c>
      <c r="J331" s="22" t="b">
        <v>0</v>
      </c>
    </row>
    <row r="332" spans="1:10" x14ac:dyDescent="0.2">
      <c r="A332" s="22" t="s">
        <v>369</v>
      </c>
      <c r="B332" s="22" t="s">
        <v>13112</v>
      </c>
      <c r="C332" s="22">
        <v>104215</v>
      </c>
      <c r="D332" s="22">
        <v>45.939418188597102</v>
      </c>
      <c r="E332" s="22">
        <v>-0.24279738154040301</v>
      </c>
      <c r="F332" s="22">
        <v>0.122528061560556</v>
      </c>
      <c r="G332" s="22">
        <v>6.53996855422168E-3</v>
      </c>
      <c r="H332" s="22">
        <v>9.3503504583179506E-2</v>
      </c>
      <c r="I332" s="22" t="s">
        <v>14321</v>
      </c>
      <c r="J332" s="22" t="b">
        <v>0</v>
      </c>
    </row>
    <row r="333" spans="1:10" x14ac:dyDescent="0.2">
      <c r="A333" s="22" t="s">
        <v>241</v>
      </c>
      <c r="B333" s="22" t="s">
        <v>13116</v>
      </c>
      <c r="C333" s="22">
        <v>67860</v>
      </c>
      <c r="D333" s="22">
        <v>65.2684828071379</v>
      </c>
      <c r="E333" s="22">
        <v>-0.416557161479782</v>
      </c>
      <c r="F333" s="22">
        <v>0.104620896078203</v>
      </c>
      <c r="G333" s="23">
        <v>5.2230309898558703E-6</v>
      </c>
      <c r="H333" s="22">
        <v>2.43766587136667E-4</v>
      </c>
      <c r="I333" s="22" t="s">
        <v>14896</v>
      </c>
      <c r="J333" s="22" t="b">
        <v>0</v>
      </c>
    </row>
    <row r="334" spans="1:10" x14ac:dyDescent="0.2">
      <c r="A334" s="22" t="s">
        <v>733</v>
      </c>
      <c r="B334" s="22" t="s">
        <v>13121</v>
      </c>
      <c r="C334" s="22">
        <v>14451</v>
      </c>
      <c r="D334" s="22">
        <v>13.067993752977401</v>
      </c>
      <c r="E334" s="22">
        <v>-1.2218254298261</v>
      </c>
      <c r="F334" s="22">
        <v>0.233624376649049</v>
      </c>
      <c r="G334" s="23">
        <v>7.3155558750072298E-9</v>
      </c>
      <c r="H334" s="23">
        <v>6.1814056439276805E-7</v>
      </c>
      <c r="I334" s="22" t="s">
        <v>14895</v>
      </c>
      <c r="J334" s="22" t="b">
        <v>0</v>
      </c>
    </row>
    <row r="335" spans="1:10" x14ac:dyDescent="0.2">
      <c r="A335" s="22" t="s">
        <v>652</v>
      </c>
      <c r="B335" s="22" t="s">
        <v>13118</v>
      </c>
      <c r="C335" s="22">
        <v>15478</v>
      </c>
      <c r="D335" s="22">
        <v>4.5399171866610999</v>
      </c>
      <c r="E335" s="22">
        <v>1.7485525166160301</v>
      </c>
      <c r="F335" s="22">
        <v>0.39708171894272598</v>
      </c>
      <c r="G335" s="23">
        <v>4.7672538880469502E-7</v>
      </c>
      <c r="H335" s="23">
        <v>2.7761737957059E-5</v>
      </c>
      <c r="I335" s="22" t="s">
        <v>14895</v>
      </c>
      <c r="J335" s="22" t="b">
        <v>0</v>
      </c>
    </row>
    <row r="336" spans="1:10" x14ac:dyDescent="0.2">
      <c r="A336" s="22" t="s">
        <v>605</v>
      </c>
      <c r="B336" s="22" t="s">
        <v>13120</v>
      </c>
      <c r="C336" s="22">
        <v>67203</v>
      </c>
      <c r="D336" s="22">
        <v>18.7197468067221</v>
      </c>
      <c r="E336" s="22">
        <v>0.72397795886472904</v>
      </c>
      <c r="F336" s="22">
        <v>0.18077378639373301</v>
      </c>
      <c r="G336" s="23">
        <v>3.9621152104172099E-6</v>
      </c>
      <c r="H336" s="22">
        <v>1.9329141675575E-4</v>
      </c>
      <c r="I336" s="22" t="s">
        <v>14895</v>
      </c>
      <c r="J336" s="22" t="b">
        <v>0</v>
      </c>
    </row>
    <row r="337" spans="1:10" x14ac:dyDescent="0.2">
      <c r="A337" s="22" t="s">
        <v>254</v>
      </c>
      <c r="B337" s="22" t="s">
        <v>13122</v>
      </c>
      <c r="C337" s="22">
        <v>654818</v>
      </c>
      <c r="D337" s="22">
        <v>2.88644928943943</v>
      </c>
      <c r="E337" s="22">
        <v>1.00265437587832</v>
      </c>
      <c r="F337" s="22">
        <v>0.56271226814251296</v>
      </c>
      <c r="G337" s="22">
        <v>2.1096012167919499E-3</v>
      </c>
      <c r="H337" s="22">
        <v>3.9129016543308998E-2</v>
      </c>
      <c r="I337" s="22" t="s">
        <v>14724</v>
      </c>
      <c r="J337" s="22" t="b">
        <v>0</v>
      </c>
    </row>
    <row r="338" spans="1:10" x14ac:dyDescent="0.2">
      <c r="A338" s="22" t="s">
        <v>75</v>
      </c>
      <c r="B338" s="22" t="s">
        <v>13124</v>
      </c>
      <c r="C338" s="22">
        <v>19215</v>
      </c>
      <c r="D338" s="22">
        <v>282.51156316344998</v>
      </c>
      <c r="E338" s="22">
        <v>0.24446779325951401</v>
      </c>
      <c r="F338" s="22">
        <v>0.11110305562683</v>
      </c>
      <c r="G338" s="22">
        <v>3.49740774689977E-3</v>
      </c>
      <c r="H338" s="22">
        <v>5.7893069592727602E-2</v>
      </c>
      <c r="I338" s="22" t="s">
        <v>14724</v>
      </c>
      <c r="J338" s="22" t="b">
        <v>0</v>
      </c>
    </row>
    <row r="339" spans="1:10" x14ac:dyDescent="0.2">
      <c r="A339" s="22" t="s">
        <v>102</v>
      </c>
      <c r="B339" s="22" t="s">
        <v>13127</v>
      </c>
      <c r="C339" s="22">
        <v>17132</v>
      </c>
      <c r="D339" s="22">
        <v>87.629110880848799</v>
      </c>
      <c r="E339" s="22">
        <v>0.28175422879492601</v>
      </c>
      <c r="F339" s="22">
        <v>8.3383926133854605E-2</v>
      </c>
      <c r="G339" s="22">
        <v>1.03391714353014E-4</v>
      </c>
      <c r="H339" s="22">
        <v>3.1977226869755E-3</v>
      </c>
      <c r="I339" s="22" t="s">
        <v>14897</v>
      </c>
      <c r="J339" s="22" t="b">
        <v>0</v>
      </c>
    </row>
    <row r="340" spans="1:10" x14ac:dyDescent="0.2">
      <c r="A340" s="22" t="s">
        <v>436</v>
      </c>
      <c r="B340" s="22" t="s">
        <v>13128</v>
      </c>
      <c r="C340" s="22">
        <v>18088</v>
      </c>
      <c r="D340" s="22">
        <v>3.4790960530492598</v>
      </c>
      <c r="E340" s="22">
        <v>-1.14898100741891</v>
      </c>
      <c r="F340" s="22">
        <v>0.51820634425830503</v>
      </c>
      <c r="G340" s="22">
        <v>9.9234424693224704E-4</v>
      </c>
      <c r="H340" s="22">
        <v>2.1484650671941899E-2</v>
      </c>
      <c r="I340" s="22" t="s">
        <v>14897</v>
      </c>
      <c r="J340" s="22" t="b">
        <v>0</v>
      </c>
    </row>
    <row r="341" spans="1:10" x14ac:dyDescent="0.2">
      <c r="A341" s="22" t="s">
        <v>769</v>
      </c>
      <c r="B341" s="22" t="s">
        <v>13125</v>
      </c>
      <c r="C341" s="22">
        <v>80290</v>
      </c>
      <c r="D341" s="22">
        <v>14.007941706523299</v>
      </c>
      <c r="E341" s="22">
        <v>0.35992322601986698</v>
      </c>
      <c r="F341" s="22">
        <v>0.23425848704073199</v>
      </c>
      <c r="G341" s="22">
        <v>6.7979862896177202E-3</v>
      </c>
      <c r="H341" s="22">
        <v>9.5839004091797006E-2</v>
      </c>
      <c r="I341" s="22" t="s">
        <v>14897</v>
      </c>
      <c r="J341" s="22" t="b">
        <v>0</v>
      </c>
    </row>
    <row r="342" spans="1:10" x14ac:dyDescent="0.2">
      <c r="A342" s="22" t="s">
        <v>399</v>
      </c>
      <c r="B342" s="22" t="s">
        <v>13134</v>
      </c>
      <c r="C342" s="22">
        <v>108116</v>
      </c>
      <c r="D342" s="22">
        <v>48.481595759581502</v>
      </c>
      <c r="E342" s="22">
        <v>0.56280059701337004</v>
      </c>
      <c r="F342" s="22">
        <v>0.11213075798468</v>
      </c>
      <c r="G342" s="23">
        <v>3.1948242241696901E-8</v>
      </c>
      <c r="H342" s="23">
        <v>2.4013190447712699E-6</v>
      </c>
      <c r="I342" s="22" t="s">
        <v>14354</v>
      </c>
      <c r="J342" s="22" t="b">
        <v>0</v>
      </c>
    </row>
    <row r="343" spans="1:10" x14ac:dyDescent="0.2">
      <c r="A343" s="22" t="s">
        <v>310</v>
      </c>
      <c r="B343" s="22" t="s">
        <v>13142</v>
      </c>
      <c r="C343" s="22">
        <v>20315</v>
      </c>
      <c r="D343" s="22">
        <v>37.309388960704602</v>
      </c>
      <c r="E343" s="22">
        <v>-0.57111172876671801</v>
      </c>
      <c r="F343" s="22">
        <v>0.132158283128821</v>
      </c>
      <c r="G343" s="23">
        <v>9.2636816287674396E-7</v>
      </c>
      <c r="H343" s="23">
        <v>5.1621067283062699E-5</v>
      </c>
      <c r="I343" s="22" t="s">
        <v>14354</v>
      </c>
      <c r="J343" s="22" t="b">
        <v>0</v>
      </c>
    </row>
    <row r="344" spans="1:10" x14ac:dyDescent="0.2">
      <c r="A344" s="22" t="s">
        <v>288</v>
      </c>
      <c r="B344" s="22" t="s">
        <v>13138</v>
      </c>
      <c r="C344" s="22">
        <v>15213</v>
      </c>
      <c r="D344" s="22">
        <v>82.1873395644282</v>
      </c>
      <c r="E344" s="22">
        <v>-0.38129367988480201</v>
      </c>
      <c r="F344" s="22">
        <v>9.0739363541106899E-2</v>
      </c>
      <c r="G344" s="23">
        <v>2.2328564159141402E-6</v>
      </c>
      <c r="H344" s="22">
        <v>1.15465470979752E-4</v>
      </c>
      <c r="I344" s="22" t="s">
        <v>14354</v>
      </c>
      <c r="J344" s="22" t="b">
        <v>0</v>
      </c>
    </row>
    <row r="345" spans="1:10" x14ac:dyDescent="0.2">
      <c r="A345" s="22" t="s">
        <v>238</v>
      </c>
      <c r="B345" s="22" t="s">
        <v>13131</v>
      </c>
      <c r="C345" s="22">
        <v>11486</v>
      </c>
      <c r="D345" s="22">
        <v>1.5875591434166201</v>
      </c>
      <c r="E345" s="22">
        <v>1.51400278180384</v>
      </c>
      <c r="F345" s="22">
        <v>0.82932308833275103</v>
      </c>
      <c r="G345" s="22">
        <v>1.9639356179455701E-3</v>
      </c>
      <c r="H345" s="22">
        <v>3.69037204488376E-2</v>
      </c>
      <c r="I345" s="22" t="s">
        <v>14354</v>
      </c>
      <c r="J345" s="22" t="b">
        <v>0</v>
      </c>
    </row>
    <row r="346" spans="1:10" x14ac:dyDescent="0.2">
      <c r="A346" s="22" t="s">
        <v>625</v>
      </c>
      <c r="B346" s="22" t="s">
        <v>13132</v>
      </c>
      <c r="C346" s="22">
        <v>100503044</v>
      </c>
      <c r="D346" s="22">
        <v>1.86709940911109</v>
      </c>
      <c r="E346" s="22">
        <v>0.11894162125400901</v>
      </c>
      <c r="F346" s="22">
        <v>0.225910278544182</v>
      </c>
      <c r="G346" s="22">
        <v>2.4664855669531702E-3</v>
      </c>
      <c r="H346" s="22">
        <v>4.3981690220097298E-2</v>
      </c>
      <c r="I346" s="22" t="s">
        <v>14354</v>
      </c>
      <c r="J346" s="22" t="b">
        <v>0</v>
      </c>
    </row>
    <row r="347" spans="1:10" x14ac:dyDescent="0.2">
      <c r="A347" s="22" t="s">
        <v>313</v>
      </c>
      <c r="B347" s="22" t="s">
        <v>13129</v>
      </c>
      <c r="C347" s="22">
        <v>628705</v>
      </c>
      <c r="D347" s="22">
        <v>2.3702016878003498</v>
      </c>
      <c r="E347" s="22">
        <v>1.0686789746467</v>
      </c>
      <c r="F347" s="22">
        <v>0.66640594574290901</v>
      </c>
      <c r="G347" s="22">
        <v>2.6588960857753599E-3</v>
      </c>
      <c r="H347" s="22">
        <v>4.6640717227820698E-2</v>
      </c>
      <c r="I347" s="22" t="s">
        <v>14354</v>
      </c>
      <c r="J347" s="22" t="b">
        <v>0</v>
      </c>
    </row>
    <row r="348" spans="1:10" x14ac:dyDescent="0.2">
      <c r="A348" s="22" t="s">
        <v>402</v>
      </c>
      <c r="B348" s="22" t="s">
        <v>13137</v>
      </c>
      <c r="C348" s="22">
        <v>68292</v>
      </c>
      <c r="D348" s="22">
        <v>67.410798426804106</v>
      </c>
      <c r="E348" s="22">
        <v>0.21775396448147699</v>
      </c>
      <c r="F348" s="22">
        <v>9.6357758998468296E-2</v>
      </c>
      <c r="G348" s="22">
        <v>4.05369703650711E-3</v>
      </c>
      <c r="H348" s="22">
        <v>6.5078669485465798E-2</v>
      </c>
      <c r="I348" s="22" t="s">
        <v>14354</v>
      </c>
      <c r="J348" s="22" t="b">
        <v>0</v>
      </c>
    </row>
    <row r="349" spans="1:10" x14ac:dyDescent="0.2">
      <c r="A349" s="22" t="s">
        <v>492</v>
      </c>
      <c r="B349" s="22" t="s">
        <v>13141</v>
      </c>
      <c r="C349" s="22">
        <v>22174</v>
      </c>
      <c r="D349" s="22">
        <v>97.544087135696003</v>
      </c>
      <c r="E349" s="22">
        <v>-0.18170357490504799</v>
      </c>
      <c r="F349" s="22">
        <v>7.7667534930528706E-2</v>
      </c>
      <c r="G349" s="22">
        <v>4.5209791070367402E-3</v>
      </c>
      <c r="H349" s="22">
        <v>7.1277094994842596E-2</v>
      </c>
      <c r="I349" s="22" t="s">
        <v>14354</v>
      </c>
      <c r="J349" s="22" t="b">
        <v>0</v>
      </c>
    </row>
    <row r="350" spans="1:10" x14ac:dyDescent="0.2">
      <c r="A350" s="22" t="s">
        <v>153</v>
      </c>
      <c r="B350" s="22" t="s">
        <v>13135</v>
      </c>
      <c r="C350" s="22">
        <v>67216</v>
      </c>
      <c r="D350" s="22">
        <v>58.006449573026501</v>
      </c>
      <c r="E350" s="22">
        <v>0.228468256192634</v>
      </c>
      <c r="F350" s="22">
        <v>0.107185472807018</v>
      </c>
      <c r="G350" s="22">
        <v>4.8085000811903603E-3</v>
      </c>
      <c r="H350" s="22">
        <v>7.4806605354547501E-2</v>
      </c>
      <c r="I350" s="22" t="s">
        <v>14354</v>
      </c>
      <c r="J350" s="22" t="b">
        <v>0</v>
      </c>
    </row>
    <row r="351" spans="1:10" x14ac:dyDescent="0.2">
      <c r="A351" s="22" t="s">
        <v>113</v>
      </c>
      <c r="B351" s="22" t="s">
        <v>13136</v>
      </c>
      <c r="C351" s="22">
        <v>16880</v>
      </c>
      <c r="D351" s="22">
        <v>42.997541059743703</v>
      </c>
      <c r="E351" s="22">
        <v>0.24494865531910101</v>
      </c>
      <c r="F351" s="22">
        <v>0.121118895195881</v>
      </c>
      <c r="G351" s="22">
        <v>5.3976393666588596E-3</v>
      </c>
      <c r="H351" s="22">
        <v>8.1234786649785604E-2</v>
      </c>
      <c r="I351" s="22" t="s">
        <v>14354</v>
      </c>
      <c r="J351" s="22" t="b">
        <v>0</v>
      </c>
    </row>
    <row r="352" spans="1:10" x14ac:dyDescent="0.2">
      <c r="A352" s="22" t="s">
        <v>329</v>
      </c>
      <c r="B352" s="22" t="s">
        <v>13133</v>
      </c>
      <c r="C352" s="22">
        <v>666060</v>
      </c>
      <c r="D352" s="22">
        <v>5.1537523498223798</v>
      </c>
      <c r="E352" s="22">
        <v>0.55223758434411996</v>
      </c>
      <c r="F352" s="22">
        <v>0.45367710658521299</v>
      </c>
      <c r="G352" s="22">
        <v>5.4552738805325896E-3</v>
      </c>
      <c r="H352" s="22">
        <v>8.2006721776192198E-2</v>
      </c>
      <c r="I352" s="22" t="s">
        <v>14354</v>
      </c>
      <c r="J352" s="22" t="b">
        <v>0</v>
      </c>
    </row>
    <row r="353" spans="1:10" x14ac:dyDescent="0.2">
      <c r="A353" s="22" t="s">
        <v>245</v>
      </c>
      <c r="B353" s="22" t="s">
        <v>13140</v>
      </c>
      <c r="C353" s="22">
        <v>50524</v>
      </c>
      <c r="D353" s="22">
        <v>26.008673917816601</v>
      </c>
      <c r="E353" s="22">
        <v>-0.30398430856143499</v>
      </c>
      <c r="F353" s="22">
        <v>0.16307158444948799</v>
      </c>
      <c r="G353" s="22">
        <v>5.4920241066620298E-3</v>
      </c>
      <c r="H353" s="22">
        <v>8.2402695716166999E-2</v>
      </c>
      <c r="I353" s="22" t="s">
        <v>14354</v>
      </c>
      <c r="J353" s="22" t="b">
        <v>0</v>
      </c>
    </row>
    <row r="354" spans="1:10" x14ac:dyDescent="0.2">
      <c r="A354" s="22" t="s">
        <v>248</v>
      </c>
      <c r="B354" s="22" t="s">
        <v>13139</v>
      </c>
      <c r="C354" s="22">
        <v>98952</v>
      </c>
      <c r="D354" s="22">
        <v>93.305266638976903</v>
      </c>
      <c r="E354" s="22">
        <v>-0.17660401606755199</v>
      </c>
      <c r="F354" s="22">
        <v>7.9294399429919601E-2</v>
      </c>
      <c r="G354" s="22">
        <v>6.7683015262315401E-3</v>
      </c>
      <c r="H354" s="22">
        <v>9.5629073367345704E-2</v>
      </c>
      <c r="I354" s="22" t="s">
        <v>14354</v>
      </c>
      <c r="J354" s="22" t="b">
        <v>0</v>
      </c>
    </row>
    <row r="355" spans="1:10" x14ac:dyDescent="0.2">
      <c r="A355" s="22" t="s">
        <v>431</v>
      </c>
      <c r="B355" s="22" t="s">
        <v>13146</v>
      </c>
      <c r="C355" s="22">
        <v>17986</v>
      </c>
      <c r="D355" s="22">
        <v>15.381346886528</v>
      </c>
      <c r="E355" s="22">
        <v>-0.72601607189173101</v>
      </c>
      <c r="F355" s="22">
        <v>0.21119689476019399</v>
      </c>
      <c r="G355" s="23">
        <v>3.53035984618599E-5</v>
      </c>
      <c r="H355" s="22">
        <v>1.2748740807679499E-3</v>
      </c>
      <c r="I355" s="22" t="s">
        <v>14530</v>
      </c>
      <c r="J355" s="22" t="b">
        <v>0</v>
      </c>
    </row>
    <row r="356" spans="1:10" x14ac:dyDescent="0.2">
      <c r="A356" s="22" t="s">
        <v>505</v>
      </c>
      <c r="B356" s="22" t="s">
        <v>13145</v>
      </c>
      <c r="C356" s="22">
        <v>13170</v>
      </c>
      <c r="D356" s="22">
        <v>36.300083644680001</v>
      </c>
      <c r="E356" s="22">
        <v>-0.41092462557515902</v>
      </c>
      <c r="F356" s="22">
        <v>0.14018677473513</v>
      </c>
      <c r="G356" s="22">
        <v>2.4335876704093199E-4</v>
      </c>
      <c r="H356" s="22">
        <v>6.6939194474578004E-3</v>
      </c>
      <c r="I356" s="22" t="s">
        <v>14530</v>
      </c>
      <c r="J356" s="22" t="b">
        <v>0</v>
      </c>
    </row>
    <row r="357" spans="1:10" x14ac:dyDescent="0.2">
      <c r="A357" s="22" t="s">
        <v>757</v>
      </c>
      <c r="B357" s="22" t="s">
        <v>13143</v>
      </c>
      <c r="C357" s="22">
        <v>233733</v>
      </c>
      <c r="D357" s="22">
        <v>12.6132436034723</v>
      </c>
      <c r="E357" s="22">
        <v>0.36589140549349602</v>
      </c>
      <c r="F357" s="22">
        <v>0.249961317243862</v>
      </c>
      <c r="G357" s="22">
        <v>6.7449539677958796E-3</v>
      </c>
      <c r="H357" s="22">
        <v>9.5403462686723395E-2</v>
      </c>
      <c r="I357" s="22" t="s">
        <v>14530</v>
      </c>
      <c r="J357" s="22" t="b">
        <v>0</v>
      </c>
    </row>
    <row r="358" spans="1:10" x14ac:dyDescent="0.2">
      <c r="A358" s="22" t="s">
        <v>219</v>
      </c>
      <c r="B358" s="22" t="s">
        <v>13154</v>
      </c>
      <c r="C358" s="22">
        <v>11815</v>
      </c>
      <c r="D358" s="22">
        <v>64.468248456520598</v>
      </c>
      <c r="E358" s="22">
        <v>0.63424867549915898</v>
      </c>
      <c r="F358" s="22">
        <v>0.103309782965421</v>
      </c>
      <c r="G358" s="23">
        <v>3.3600983052028902E-11</v>
      </c>
      <c r="H358" s="23">
        <v>4.2174127077342701E-9</v>
      </c>
      <c r="I358" s="22" t="s">
        <v>14326</v>
      </c>
      <c r="J358" s="22" t="b">
        <v>0</v>
      </c>
    </row>
    <row r="359" spans="1:10" x14ac:dyDescent="0.2">
      <c r="A359" s="22" t="s">
        <v>335</v>
      </c>
      <c r="B359" s="22" t="s">
        <v>13158</v>
      </c>
      <c r="C359" s="22">
        <v>75547</v>
      </c>
      <c r="D359" s="22">
        <v>62.3636114305028</v>
      </c>
      <c r="E359" s="22">
        <v>0.53737828140840105</v>
      </c>
      <c r="F359" s="22">
        <v>9.5883044167140094E-2</v>
      </c>
      <c r="G359" s="23">
        <v>1.20535343230622E-9</v>
      </c>
      <c r="H359" s="23">
        <v>1.2367308867345099E-7</v>
      </c>
      <c r="I359" s="22" t="s">
        <v>14326</v>
      </c>
      <c r="J359" s="22" t="b">
        <v>0</v>
      </c>
    </row>
    <row r="360" spans="1:10" x14ac:dyDescent="0.2">
      <c r="A360" s="22" t="s">
        <v>579</v>
      </c>
      <c r="B360" s="22" t="s">
        <v>13150</v>
      </c>
      <c r="C360" s="22">
        <v>215748</v>
      </c>
      <c r="D360" s="22">
        <v>7.1255421097356404</v>
      </c>
      <c r="E360" s="22">
        <v>1.4522373844610099</v>
      </c>
      <c r="F360" s="22">
        <v>0.30873608969440097</v>
      </c>
      <c r="G360" s="23">
        <v>9.1170206265972205E-8</v>
      </c>
      <c r="H360" s="23">
        <v>6.4269949409549504E-6</v>
      </c>
      <c r="I360" s="22" t="s">
        <v>14326</v>
      </c>
      <c r="J360" s="22" t="b">
        <v>0</v>
      </c>
    </row>
    <row r="361" spans="1:10" x14ac:dyDescent="0.2">
      <c r="A361" s="22" t="s">
        <v>506</v>
      </c>
      <c r="B361" s="22" t="s">
        <v>13161</v>
      </c>
      <c r="C361" s="22">
        <v>223843</v>
      </c>
      <c r="D361" s="22">
        <v>24.798563137425099</v>
      </c>
      <c r="E361" s="22">
        <v>-0.76815337136348305</v>
      </c>
      <c r="F361" s="22">
        <v>0.16714116293002301</v>
      </c>
      <c r="G361" s="23">
        <v>2.2880938880669401E-7</v>
      </c>
      <c r="H361" s="23">
        <v>1.42900858864393E-5</v>
      </c>
      <c r="I361" s="22" t="s">
        <v>14326</v>
      </c>
      <c r="J361" s="22" t="b">
        <v>0</v>
      </c>
    </row>
    <row r="362" spans="1:10" x14ac:dyDescent="0.2">
      <c r="A362" s="22" t="s">
        <v>616</v>
      </c>
      <c r="B362" s="22" t="s">
        <v>13160</v>
      </c>
      <c r="C362" s="22">
        <v>20664</v>
      </c>
      <c r="D362" s="22">
        <v>20.8214451161273</v>
      </c>
      <c r="E362" s="22">
        <v>-0.79201162904758804</v>
      </c>
      <c r="F362" s="22">
        <v>0.17509313389248299</v>
      </c>
      <c r="G362" s="23">
        <v>3.44658629993418E-7</v>
      </c>
      <c r="H362" s="23">
        <v>2.05333952467968E-5</v>
      </c>
      <c r="I362" s="22" t="s">
        <v>14326</v>
      </c>
      <c r="J362" s="22" t="b">
        <v>0</v>
      </c>
    </row>
    <row r="363" spans="1:10" x14ac:dyDescent="0.2">
      <c r="A363" s="22" t="s">
        <v>428</v>
      </c>
      <c r="B363" s="22" t="s">
        <v>13153</v>
      </c>
      <c r="C363" s="22">
        <v>227377</v>
      </c>
      <c r="D363" s="22">
        <v>16.2023988760977</v>
      </c>
      <c r="E363" s="22">
        <v>0.76524651657060505</v>
      </c>
      <c r="F363" s="22">
        <v>0.18850797245599299</v>
      </c>
      <c r="G363" s="23">
        <v>2.7675258436539302E-6</v>
      </c>
      <c r="H363" s="22">
        <v>1.40860527979362E-4</v>
      </c>
      <c r="I363" s="22" t="s">
        <v>14326</v>
      </c>
      <c r="J363" s="22" t="b">
        <v>0</v>
      </c>
    </row>
    <row r="364" spans="1:10" x14ac:dyDescent="0.2">
      <c r="A364" s="22" t="s">
        <v>157</v>
      </c>
      <c r="B364" s="22" t="s">
        <v>13156</v>
      </c>
      <c r="C364" s="22">
        <v>226016</v>
      </c>
      <c r="D364" s="22">
        <v>103.682445783744</v>
      </c>
      <c r="E364" s="22">
        <v>0.316007013208497</v>
      </c>
      <c r="F364" s="22">
        <v>7.7366636881805798E-2</v>
      </c>
      <c r="G364" s="23">
        <v>4.7014424695355402E-6</v>
      </c>
      <c r="H364" s="22">
        <v>2.24281358841902E-4</v>
      </c>
      <c r="I364" s="22" t="s">
        <v>14326</v>
      </c>
      <c r="J364" s="22" t="b">
        <v>0</v>
      </c>
    </row>
    <row r="365" spans="1:10" x14ac:dyDescent="0.2">
      <c r="A365" s="22" t="s">
        <v>168</v>
      </c>
      <c r="B365" s="22" t="s">
        <v>13147</v>
      </c>
      <c r="C365" s="22">
        <v>239122</v>
      </c>
      <c r="D365" s="22">
        <v>3.9026936584750702</v>
      </c>
      <c r="E365" s="22">
        <v>1.80954860576149</v>
      </c>
      <c r="F365" s="22">
        <v>0.47160541121569299</v>
      </c>
      <c r="G365" s="23">
        <v>4.9557227579440903E-6</v>
      </c>
      <c r="H365" s="22">
        <v>2.35542587554049E-4</v>
      </c>
      <c r="I365" s="22" t="s">
        <v>14326</v>
      </c>
      <c r="J365" s="22" t="b">
        <v>0</v>
      </c>
    </row>
    <row r="366" spans="1:10" x14ac:dyDescent="0.2">
      <c r="A366" s="22" t="s">
        <v>191</v>
      </c>
      <c r="B366" s="22" t="s">
        <v>13152</v>
      </c>
      <c r="C366" s="22">
        <v>231801</v>
      </c>
      <c r="D366" s="22">
        <v>60.350386917049597</v>
      </c>
      <c r="E366" s="22">
        <v>0.387693908829009</v>
      </c>
      <c r="F366" s="22">
        <v>0.101195162674073</v>
      </c>
      <c r="G366" s="23">
        <v>1.0046580088639299E-5</v>
      </c>
      <c r="H366" s="22">
        <v>4.2865408378194399E-4</v>
      </c>
      <c r="I366" s="22" t="s">
        <v>14326</v>
      </c>
      <c r="J366" s="22" t="b">
        <v>0</v>
      </c>
    </row>
    <row r="367" spans="1:10" x14ac:dyDescent="0.2">
      <c r="A367" s="22" t="s">
        <v>227</v>
      </c>
      <c r="B367" s="22" t="s">
        <v>13157</v>
      </c>
      <c r="C367" s="22">
        <v>67072</v>
      </c>
      <c r="D367" s="22">
        <v>69.738737023937901</v>
      </c>
      <c r="E367" s="22">
        <v>0.40037535770612298</v>
      </c>
      <c r="F367" s="22">
        <v>0.107437422262666</v>
      </c>
      <c r="G367" s="23">
        <v>1.44735947740261E-5</v>
      </c>
      <c r="H367" s="22">
        <v>5.9401470869399902E-4</v>
      </c>
      <c r="I367" s="22" t="s">
        <v>14326</v>
      </c>
      <c r="J367" s="22" t="b">
        <v>0</v>
      </c>
    </row>
    <row r="368" spans="1:10" x14ac:dyDescent="0.2">
      <c r="A368" s="22" t="s">
        <v>662</v>
      </c>
      <c r="B368" s="22" t="s">
        <v>13163</v>
      </c>
      <c r="C368" s="22">
        <v>68481</v>
      </c>
      <c r="D368" s="22">
        <v>17.061964236913301</v>
      </c>
      <c r="E368" s="22">
        <v>-0.61100723341541596</v>
      </c>
      <c r="F368" s="22">
        <v>0.19639968580440501</v>
      </c>
      <c r="G368" s="23">
        <v>9.2526324043072595E-5</v>
      </c>
      <c r="H368" s="22">
        <v>2.93181450301187E-3</v>
      </c>
      <c r="I368" s="22" t="s">
        <v>14326</v>
      </c>
      <c r="J368" s="22" t="b">
        <v>0</v>
      </c>
    </row>
    <row r="369" spans="1:10" x14ac:dyDescent="0.2">
      <c r="A369" s="22" t="s">
        <v>721</v>
      </c>
      <c r="B369" s="22" t="s">
        <v>13162</v>
      </c>
      <c r="C369" s="22">
        <v>212539</v>
      </c>
      <c r="D369" s="22">
        <v>6.2742195993177399</v>
      </c>
      <c r="E369" s="22">
        <v>-1.08422376303668</v>
      </c>
      <c r="F369" s="22">
        <v>0.35200811296407197</v>
      </c>
      <c r="G369" s="23">
        <v>9.70354070096221E-5</v>
      </c>
      <c r="H369" s="22">
        <v>3.04483917917571E-3</v>
      </c>
      <c r="I369" s="22" t="s">
        <v>14326</v>
      </c>
      <c r="J369" s="22" t="b">
        <v>0</v>
      </c>
    </row>
    <row r="370" spans="1:10" x14ac:dyDescent="0.2">
      <c r="A370" s="22" t="s">
        <v>430</v>
      </c>
      <c r="B370" s="22" t="s">
        <v>13149</v>
      </c>
      <c r="C370" s="22">
        <v>101401</v>
      </c>
      <c r="D370" s="22">
        <v>4.7612365539192796</v>
      </c>
      <c r="E370" s="22">
        <v>1.1652088064361901</v>
      </c>
      <c r="F370" s="22">
        <v>0.38617478758569601</v>
      </c>
      <c r="G370" s="22">
        <v>1.28635362155568E-4</v>
      </c>
      <c r="H370" s="22">
        <v>3.9129363810521999E-3</v>
      </c>
      <c r="I370" s="22" t="s">
        <v>14326</v>
      </c>
      <c r="J370" s="22" t="b">
        <v>0</v>
      </c>
    </row>
    <row r="371" spans="1:10" x14ac:dyDescent="0.2">
      <c r="A371" s="22" t="s">
        <v>631</v>
      </c>
      <c r="B371" s="22" t="s">
        <v>13164</v>
      </c>
      <c r="C371" s="22">
        <v>102595</v>
      </c>
      <c r="D371" s="22">
        <v>4.3706327367098101</v>
      </c>
      <c r="E371" s="22">
        <v>-1.22498964457522</v>
      </c>
      <c r="F371" s="22">
        <v>0.43475258199209299</v>
      </c>
      <c r="G371" s="22">
        <v>2.17625521366722E-4</v>
      </c>
      <c r="H371" s="22">
        <v>6.0634972849762598E-3</v>
      </c>
      <c r="I371" s="22" t="s">
        <v>14326</v>
      </c>
      <c r="J371" s="22" t="b">
        <v>0</v>
      </c>
    </row>
    <row r="372" spans="1:10" x14ac:dyDescent="0.2">
      <c r="A372" s="22" t="s">
        <v>395</v>
      </c>
      <c r="B372" s="22" t="s">
        <v>13155</v>
      </c>
      <c r="C372" s="22">
        <v>52502</v>
      </c>
      <c r="D372" s="22">
        <v>16.564633330173699</v>
      </c>
      <c r="E372" s="22">
        <v>0.51456183302324798</v>
      </c>
      <c r="F372" s="22">
        <v>0.201935617672894</v>
      </c>
      <c r="G372" s="22">
        <v>5.2496861459150898E-4</v>
      </c>
      <c r="H372" s="22">
        <v>1.30515274027674E-2</v>
      </c>
      <c r="I372" s="22" t="s">
        <v>14326</v>
      </c>
      <c r="J372" s="22" t="b">
        <v>0</v>
      </c>
    </row>
    <row r="373" spans="1:10" x14ac:dyDescent="0.2">
      <c r="A373" s="22" t="s">
        <v>147</v>
      </c>
      <c r="B373" s="22" t="s">
        <v>13151</v>
      </c>
      <c r="C373" s="22">
        <v>24068</v>
      </c>
      <c r="D373" s="22">
        <v>54.060515148855103</v>
      </c>
      <c r="E373" s="22">
        <v>0.24535135234476499</v>
      </c>
      <c r="F373" s="22">
        <v>0.10542802171867501</v>
      </c>
      <c r="G373" s="22">
        <v>2.7473576941645099E-3</v>
      </c>
      <c r="H373" s="22">
        <v>4.7674953382763501E-2</v>
      </c>
      <c r="I373" s="22" t="s">
        <v>14326</v>
      </c>
      <c r="J373" s="22" t="b">
        <v>0</v>
      </c>
    </row>
    <row r="374" spans="1:10" x14ac:dyDescent="0.2">
      <c r="A374" s="22" t="s">
        <v>692</v>
      </c>
      <c r="B374" s="22" t="s">
        <v>13159</v>
      </c>
      <c r="C374" s="22">
        <v>320634</v>
      </c>
      <c r="D374" s="22">
        <v>86.653401461519096</v>
      </c>
      <c r="E374" s="22">
        <v>0.18435025273026501</v>
      </c>
      <c r="F374" s="22">
        <v>8.3133492399336706E-2</v>
      </c>
      <c r="G374" s="22">
        <v>6.0027199852434798E-3</v>
      </c>
      <c r="H374" s="22">
        <v>8.7885802909657598E-2</v>
      </c>
      <c r="I374" s="22" t="s">
        <v>14326</v>
      </c>
      <c r="J374" s="22" t="b">
        <v>0</v>
      </c>
    </row>
    <row r="375" spans="1:10" x14ac:dyDescent="0.2">
      <c r="A375" s="22" t="s">
        <v>324</v>
      </c>
      <c r="B375" s="22" t="s">
        <v>13173</v>
      </c>
      <c r="C375" s="22">
        <v>17988</v>
      </c>
      <c r="D375" s="22">
        <v>81.892572048660597</v>
      </c>
      <c r="E375" s="22">
        <v>1.07483764085363</v>
      </c>
      <c r="F375" s="22">
        <v>9.03174919094554E-2</v>
      </c>
      <c r="G375" s="23">
        <v>3.9632402680864896E-34</v>
      </c>
      <c r="H375" s="23">
        <v>3.9412900142940101E-31</v>
      </c>
      <c r="I375" s="22" t="s">
        <v>14520</v>
      </c>
      <c r="J375" s="22" t="b">
        <v>0</v>
      </c>
    </row>
    <row r="376" spans="1:10" x14ac:dyDescent="0.2">
      <c r="A376" s="22" t="s">
        <v>103</v>
      </c>
      <c r="B376" s="22" t="s">
        <v>13176</v>
      </c>
      <c r="C376" s="22">
        <v>244058</v>
      </c>
      <c r="D376" s="22">
        <v>48.542207227426097</v>
      </c>
      <c r="E376" s="22">
        <v>-0.55856515108916704</v>
      </c>
      <c r="F376" s="22">
        <v>0.11421961724051299</v>
      </c>
      <c r="G376" s="23">
        <v>7.7584964423952396E-8</v>
      </c>
      <c r="H376" s="23">
        <v>5.5415382324467201E-6</v>
      </c>
      <c r="I376" s="22" t="s">
        <v>14520</v>
      </c>
      <c r="J376" s="22" t="b">
        <v>0</v>
      </c>
    </row>
    <row r="377" spans="1:10" x14ac:dyDescent="0.2">
      <c r="A377" s="22" t="s">
        <v>518</v>
      </c>
      <c r="B377" s="22" t="s">
        <v>13170</v>
      </c>
      <c r="C377" s="22">
        <v>217684</v>
      </c>
      <c r="D377" s="22">
        <v>39.008725635748497</v>
      </c>
      <c r="E377" s="22">
        <v>0.59406248122959004</v>
      </c>
      <c r="F377" s="22">
        <v>0.123724208587132</v>
      </c>
      <c r="G377" s="23">
        <v>1.00072107910947E-7</v>
      </c>
      <c r="H377" s="23">
        <v>6.91835406990761E-6</v>
      </c>
      <c r="I377" s="22" t="s">
        <v>14520</v>
      </c>
      <c r="J377" s="22" t="b">
        <v>0</v>
      </c>
    </row>
    <row r="378" spans="1:10" x14ac:dyDescent="0.2">
      <c r="A378" s="22" t="s">
        <v>338</v>
      </c>
      <c r="B378" s="22" t="s">
        <v>13179</v>
      </c>
      <c r="C378" s="22">
        <v>17909</v>
      </c>
      <c r="D378" s="22">
        <v>26.479569724235599</v>
      </c>
      <c r="E378" s="22">
        <v>-0.63407627458844096</v>
      </c>
      <c r="F378" s="22">
        <v>0.15058458488562601</v>
      </c>
      <c r="G378" s="23">
        <v>1.5162053232357E-6</v>
      </c>
      <c r="H378" s="23">
        <v>8.0006132321596598E-5</v>
      </c>
      <c r="I378" s="22" t="s">
        <v>14520</v>
      </c>
      <c r="J378" s="22" t="b">
        <v>0</v>
      </c>
    </row>
    <row r="379" spans="1:10" x14ac:dyDescent="0.2">
      <c r="A379" s="22" t="s">
        <v>225</v>
      </c>
      <c r="B379" s="22" t="s">
        <v>13172</v>
      </c>
      <c r="C379" s="22">
        <v>105445</v>
      </c>
      <c r="D379" s="22">
        <v>87.0509234975124</v>
      </c>
      <c r="E379" s="22">
        <v>0.359200210525636</v>
      </c>
      <c r="F379" s="22">
        <v>8.4917811682006294E-2</v>
      </c>
      <c r="G379" s="23">
        <v>2.1851834763392101E-6</v>
      </c>
      <c r="H379" s="22">
        <v>1.13454024024551E-4</v>
      </c>
      <c r="I379" s="22" t="s">
        <v>14520</v>
      </c>
      <c r="J379" s="22" t="b">
        <v>0</v>
      </c>
    </row>
    <row r="380" spans="1:10" x14ac:dyDescent="0.2">
      <c r="A380" s="22" t="s">
        <v>179</v>
      </c>
      <c r="B380" s="22" t="s">
        <v>13167</v>
      </c>
      <c r="C380" s="22">
        <v>140917</v>
      </c>
      <c r="D380" s="22">
        <v>9.1811461862040105</v>
      </c>
      <c r="E380" s="22">
        <v>1.04234900744357</v>
      </c>
      <c r="F380" s="22">
        <v>0.25786953432960202</v>
      </c>
      <c r="G380" s="23">
        <v>2.9215674262659301E-6</v>
      </c>
      <c r="H380" s="22">
        <v>1.4809843408274001E-4</v>
      </c>
      <c r="I380" s="22" t="s">
        <v>14520</v>
      </c>
      <c r="J380" s="22" t="b">
        <v>0</v>
      </c>
    </row>
    <row r="381" spans="1:10" x14ac:dyDescent="0.2">
      <c r="A381" s="22" t="s">
        <v>426</v>
      </c>
      <c r="B381" s="22" t="s">
        <v>13165</v>
      </c>
      <c r="C381" s="22">
        <v>21753</v>
      </c>
      <c r="D381" s="22">
        <v>4.3221571440048203</v>
      </c>
      <c r="E381" s="22">
        <v>1.47068638308786</v>
      </c>
      <c r="F381" s="22">
        <v>0.40415116794453199</v>
      </c>
      <c r="G381" s="23">
        <v>1.09619749261842E-5</v>
      </c>
      <c r="H381" s="22">
        <v>4.6312552890754699E-4</v>
      </c>
      <c r="I381" s="22" t="s">
        <v>14520</v>
      </c>
      <c r="J381" s="22" t="b">
        <v>0</v>
      </c>
    </row>
    <row r="382" spans="1:10" x14ac:dyDescent="0.2">
      <c r="A382" s="22" t="s">
        <v>590</v>
      </c>
      <c r="B382" s="22" t="s">
        <v>13175</v>
      </c>
      <c r="C382" s="22">
        <v>57440</v>
      </c>
      <c r="D382" s="22">
        <v>97.653973908629496</v>
      </c>
      <c r="E382" s="22">
        <v>0.31183528204875299</v>
      </c>
      <c r="F382" s="22">
        <v>8.3232510575116103E-2</v>
      </c>
      <c r="G382" s="23">
        <v>2.0627658306429301E-5</v>
      </c>
      <c r="H382" s="22">
        <v>8.0012018346118296E-4</v>
      </c>
      <c r="I382" s="22" t="s">
        <v>14520</v>
      </c>
      <c r="J382" s="22" t="b">
        <v>0</v>
      </c>
    </row>
    <row r="383" spans="1:10" x14ac:dyDescent="0.2">
      <c r="A383" s="22" t="s">
        <v>620</v>
      </c>
      <c r="B383" s="22" t="s">
        <v>13171</v>
      </c>
      <c r="C383" s="22">
        <v>381510</v>
      </c>
      <c r="D383" s="22">
        <v>45.716635612635301</v>
      </c>
      <c r="E383" s="22">
        <v>0.41348176614490501</v>
      </c>
      <c r="F383" s="22">
        <v>0.11910288541109899</v>
      </c>
      <c r="G383" s="23">
        <v>4.0554377793539601E-5</v>
      </c>
      <c r="H383" s="22">
        <v>1.42702221024698E-3</v>
      </c>
      <c r="I383" s="22" t="s">
        <v>14520</v>
      </c>
      <c r="J383" s="22" t="b">
        <v>0</v>
      </c>
    </row>
    <row r="384" spans="1:10" x14ac:dyDescent="0.2">
      <c r="A384" s="22" t="s">
        <v>200</v>
      </c>
      <c r="B384" s="22" t="s">
        <v>13177</v>
      </c>
      <c r="C384" s="22">
        <v>71795</v>
      </c>
      <c r="D384" s="22">
        <v>88.503240921504798</v>
      </c>
      <c r="E384" s="22">
        <v>-0.24758773657001201</v>
      </c>
      <c r="F384" s="22">
        <v>8.8292691627658404E-2</v>
      </c>
      <c r="G384" s="22">
        <v>6.7616946418041504E-4</v>
      </c>
      <c r="H384" s="22">
        <v>1.5778914860874401E-2</v>
      </c>
      <c r="I384" s="22" t="s">
        <v>14520</v>
      </c>
      <c r="J384" s="22" t="b">
        <v>0</v>
      </c>
    </row>
    <row r="385" spans="1:10" x14ac:dyDescent="0.2">
      <c r="A385" s="22" t="s">
        <v>463</v>
      </c>
      <c r="B385" s="22" t="s">
        <v>13169</v>
      </c>
      <c r="C385" s="22">
        <v>68774</v>
      </c>
      <c r="D385" s="22">
        <v>3.6407113478138502</v>
      </c>
      <c r="E385" s="22">
        <v>1.0261380308068899</v>
      </c>
      <c r="F385" s="22">
        <v>0.47424191086464601</v>
      </c>
      <c r="G385" s="22">
        <v>8.2990262457760696E-4</v>
      </c>
      <c r="H385" s="22">
        <v>1.8724225358707301E-2</v>
      </c>
      <c r="I385" s="22" t="s">
        <v>14520</v>
      </c>
      <c r="J385" s="22" t="b">
        <v>0</v>
      </c>
    </row>
    <row r="386" spans="1:10" x14ac:dyDescent="0.2">
      <c r="A386" s="22" t="s">
        <v>81</v>
      </c>
      <c r="B386" s="22" t="s">
        <v>13180</v>
      </c>
      <c r="C386" s="22">
        <v>83671</v>
      </c>
      <c r="D386" s="22">
        <v>101.750445214511</v>
      </c>
      <c r="E386" s="22">
        <v>-0.239735569871661</v>
      </c>
      <c r="F386" s="22">
        <v>9.0442244924183998E-2</v>
      </c>
      <c r="G386" s="22">
        <v>1.35672510517409E-3</v>
      </c>
      <c r="H386" s="22">
        <v>2.73204706537237E-2</v>
      </c>
      <c r="I386" s="22" t="s">
        <v>14520</v>
      </c>
      <c r="J386" s="22" t="b">
        <v>0</v>
      </c>
    </row>
    <row r="387" spans="1:10" x14ac:dyDescent="0.2">
      <c r="A387" s="22" t="s">
        <v>348</v>
      </c>
      <c r="B387" s="22" t="s">
        <v>13168</v>
      </c>
      <c r="C387" s="22">
        <v>215418</v>
      </c>
      <c r="D387" s="22">
        <v>9.8494391430413497</v>
      </c>
      <c r="E387" s="22">
        <v>0.50144533404621505</v>
      </c>
      <c r="F387" s="22">
        <v>0.27367179316776702</v>
      </c>
      <c r="G387" s="22">
        <v>2.86771833380796E-3</v>
      </c>
      <c r="H387" s="22">
        <v>4.9365995498627503E-2</v>
      </c>
      <c r="I387" s="22" t="s">
        <v>14520</v>
      </c>
      <c r="J387" s="22" t="b">
        <v>0</v>
      </c>
    </row>
    <row r="388" spans="1:10" x14ac:dyDescent="0.2">
      <c r="A388" s="22" t="s">
        <v>188</v>
      </c>
      <c r="B388" s="22" t="s">
        <v>13183</v>
      </c>
      <c r="C388" s="22">
        <v>240168</v>
      </c>
      <c r="D388" s="22">
        <v>10.564423094612</v>
      </c>
      <c r="E388" s="22">
        <v>-0.50641950171350403</v>
      </c>
      <c r="F388" s="22">
        <v>0.282828171190528</v>
      </c>
      <c r="G388" s="22">
        <v>3.0423508041431701E-3</v>
      </c>
      <c r="H388" s="22">
        <v>5.1820172853706097E-2</v>
      </c>
      <c r="I388" s="22" t="s">
        <v>14520</v>
      </c>
      <c r="J388" s="22" t="b">
        <v>0</v>
      </c>
    </row>
    <row r="389" spans="1:10" x14ac:dyDescent="0.2">
      <c r="A389" s="22" t="s">
        <v>108</v>
      </c>
      <c r="B389" s="22" t="s">
        <v>13181</v>
      </c>
      <c r="C389" s="22">
        <v>226115</v>
      </c>
      <c r="D389" s="22">
        <v>7.48295086725979</v>
      </c>
      <c r="E389" s="22">
        <v>-0.61729313429893495</v>
      </c>
      <c r="F389" s="22">
        <v>0.38439755347580301</v>
      </c>
      <c r="G389" s="22">
        <v>3.6161605806804501E-3</v>
      </c>
      <c r="H389" s="22">
        <v>5.9399601774501903E-2</v>
      </c>
      <c r="I389" s="22" t="s">
        <v>14520</v>
      </c>
      <c r="J389" s="22" t="b">
        <v>0</v>
      </c>
    </row>
    <row r="390" spans="1:10" x14ac:dyDescent="0.2">
      <c r="A390" s="22" t="s">
        <v>208</v>
      </c>
      <c r="B390" s="22" t="s">
        <v>13174</v>
      </c>
      <c r="C390" s="22">
        <v>19049</v>
      </c>
      <c r="D390" s="22">
        <v>53.000845541014201</v>
      </c>
      <c r="E390" s="22">
        <v>0.23087213527293299</v>
      </c>
      <c r="F390" s="22">
        <v>0.107736448187471</v>
      </c>
      <c r="G390" s="22">
        <v>4.9322395775448996E-3</v>
      </c>
      <c r="H390" s="22">
        <v>7.6181592901434295E-2</v>
      </c>
      <c r="I390" s="22" t="s">
        <v>14520</v>
      </c>
      <c r="J390" s="22" t="b">
        <v>0</v>
      </c>
    </row>
    <row r="391" spans="1:10" x14ac:dyDescent="0.2">
      <c r="A391" s="22" t="s">
        <v>63</v>
      </c>
      <c r="B391" s="22" t="s">
        <v>13182</v>
      </c>
      <c r="C391" s="22">
        <v>14912</v>
      </c>
      <c r="D391" s="22">
        <v>4.5801908471525898</v>
      </c>
      <c r="E391" s="22">
        <v>-0.72049947005507597</v>
      </c>
      <c r="F391" s="22">
        <v>0.52401378168693302</v>
      </c>
      <c r="G391" s="22">
        <v>5.0594729788151103E-3</v>
      </c>
      <c r="H391" s="22">
        <v>7.7248899611463598E-2</v>
      </c>
      <c r="I391" s="22" t="s">
        <v>14520</v>
      </c>
      <c r="J391" s="22" t="b">
        <v>0</v>
      </c>
    </row>
    <row r="392" spans="1:10" x14ac:dyDescent="0.2">
      <c r="A392" s="22" t="s">
        <v>522</v>
      </c>
      <c r="B392" s="22" t="s">
        <v>13178</v>
      </c>
      <c r="C392" s="22">
        <v>56699</v>
      </c>
      <c r="D392" s="22">
        <v>27.9150636914841</v>
      </c>
      <c r="E392" s="22">
        <v>-0.30491863188354501</v>
      </c>
      <c r="F392" s="22">
        <v>0.163022078345467</v>
      </c>
      <c r="G392" s="22">
        <v>5.0523293268037398E-3</v>
      </c>
      <c r="H392" s="22">
        <v>7.7248899611463598E-2</v>
      </c>
      <c r="I392" s="22" t="s">
        <v>14520</v>
      </c>
      <c r="J392" s="22" t="b">
        <v>0</v>
      </c>
    </row>
    <row r="393" spans="1:10" x14ac:dyDescent="0.2">
      <c r="A393" s="22" t="s">
        <v>51</v>
      </c>
      <c r="B393" s="22" t="s">
        <v>13192</v>
      </c>
      <c r="C393" s="22">
        <v>21676</v>
      </c>
      <c r="D393" s="22">
        <v>38.726909287592001</v>
      </c>
      <c r="E393" s="22">
        <v>1.0753862347455201</v>
      </c>
      <c r="F393" s="22">
        <v>0.121706640341643</v>
      </c>
      <c r="G393" s="23">
        <v>6.6717877731816901E-20</v>
      </c>
      <c r="H393" s="23">
        <v>2.61372340399069E-17</v>
      </c>
      <c r="I393" s="22" t="s">
        <v>14283</v>
      </c>
      <c r="J393" s="22" t="b">
        <v>0</v>
      </c>
    </row>
    <row r="394" spans="1:10" x14ac:dyDescent="0.2">
      <c r="A394" s="22" t="s">
        <v>110</v>
      </c>
      <c r="B394" s="22" t="s">
        <v>13195</v>
      </c>
      <c r="C394" s="22">
        <v>12660</v>
      </c>
      <c r="D394" s="22">
        <v>119.13510217881699</v>
      </c>
      <c r="E394" s="22">
        <v>0.45390006016336298</v>
      </c>
      <c r="F394" s="22">
        <v>7.9565830200099705E-2</v>
      </c>
      <c r="G394" s="23">
        <v>8.2790846562325999E-10</v>
      </c>
      <c r="H394" s="23">
        <v>8.7731152816209103E-8</v>
      </c>
      <c r="I394" s="22" t="s">
        <v>14283</v>
      </c>
      <c r="J394" s="22" t="b">
        <v>0</v>
      </c>
    </row>
    <row r="395" spans="1:10" x14ac:dyDescent="0.2">
      <c r="A395" s="22" t="s">
        <v>40</v>
      </c>
      <c r="B395" s="22" t="s">
        <v>13184</v>
      </c>
      <c r="C395" s="22">
        <v>50799</v>
      </c>
      <c r="D395" s="22">
        <v>6.7725333678973696</v>
      </c>
      <c r="E395" s="22">
        <v>1.7929948441149399</v>
      </c>
      <c r="F395" s="22">
        <v>0.33594637504812902</v>
      </c>
      <c r="G395" s="23">
        <v>5.2571732967965497E-9</v>
      </c>
      <c r="H395" s="23">
        <v>4.65511893020451E-7</v>
      </c>
      <c r="I395" s="22" t="s">
        <v>14283</v>
      </c>
      <c r="J395" s="22" t="b">
        <v>0</v>
      </c>
    </row>
    <row r="396" spans="1:10" x14ac:dyDescent="0.2">
      <c r="A396" s="22" t="s">
        <v>204</v>
      </c>
      <c r="B396" s="22" t="s">
        <v>13196</v>
      </c>
      <c r="C396" s="22">
        <v>108937</v>
      </c>
      <c r="D396" s="22">
        <v>72.306224649756999</v>
      </c>
      <c r="E396" s="22">
        <v>0.50889553464359605</v>
      </c>
      <c r="F396" s="22">
        <v>9.7809795568660096E-2</v>
      </c>
      <c r="G396" s="23">
        <v>1.6064014302959699E-8</v>
      </c>
      <c r="H396" s="23">
        <v>1.2979723556791401E-6</v>
      </c>
      <c r="I396" s="22" t="s">
        <v>14283</v>
      </c>
      <c r="J396" s="22" t="b">
        <v>0</v>
      </c>
    </row>
    <row r="397" spans="1:10" x14ac:dyDescent="0.2">
      <c r="A397" s="22" t="s">
        <v>77</v>
      </c>
      <c r="B397" s="22" t="s">
        <v>13186</v>
      </c>
      <c r="C397" s="22">
        <v>17135</v>
      </c>
      <c r="D397" s="22">
        <v>8.1804708609684003</v>
      </c>
      <c r="E397" s="22">
        <v>1.36455441524801</v>
      </c>
      <c r="F397" s="22">
        <v>0.27644116145500802</v>
      </c>
      <c r="G397" s="23">
        <v>4.53774245792373E-8</v>
      </c>
      <c r="H397" s="23">
        <v>3.3331780963657999E-6</v>
      </c>
      <c r="I397" s="22" t="s">
        <v>14283</v>
      </c>
      <c r="J397" s="22" t="b">
        <v>0</v>
      </c>
    </row>
    <row r="398" spans="1:10" x14ac:dyDescent="0.2">
      <c r="A398" s="22" t="s">
        <v>354</v>
      </c>
      <c r="B398" s="22" t="s">
        <v>13189</v>
      </c>
      <c r="C398" s="22">
        <v>78892</v>
      </c>
      <c r="D398" s="22">
        <v>5.5052017001239397</v>
      </c>
      <c r="E398" s="22">
        <v>1.38634914232041</v>
      </c>
      <c r="F398" s="22">
        <v>0.34359273798454198</v>
      </c>
      <c r="G398" s="23">
        <v>2.5538736524930701E-6</v>
      </c>
      <c r="H398" s="22">
        <v>1.3049991533371701E-4</v>
      </c>
      <c r="I398" s="22" t="s">
        <v>14283</v>
      </c>
      <c r="J398" s="22" t="b">
        <v>0</v>
      </c>
    </row>
    <row r="399" spans="1:10" x14ac:dyDescent="0.2">
      <c r="A399" s="22" t="s">
        <v>261</v>
      </c>
      <c r="B399" s="22" t="s">
        <v>13194</v>
      </c>
      <c r="C399" s="22">
        <v>18704</v>
      </c>
      <c r="D399" s="22">
        <v>40.1504628706764</v>
      </c>
      <c r="E399" s="22">
        <v>0.49979106135073897</v>
      </c>
      <c r="F399" s="22">
        <v>0.122967867923314</v>
      </c>
      <c r="G399" s="23">
        <v>3.1839920391754001E-6</v>
      </c>
      <c r="H399" s="22">
        <v>1.5954515148240101E-4</v>
      </c>
      <c r="I399" s="22" t="s">
        <v>14283</v>
      </c>
      <c r="J399" s="22" t="b">
        <v>0</v>
      </c>
    </row>
    <row r="400" spans="1:10" x14ac:dyDescent="0.2">
      <c r="A400" s="22" t="s">
        <v>541</v>
      </c>
      <c r="B400" s="22" t="s">
        <v>13201</v>
      </c>
      <c r="C400" s="22">
        <v>18682</v>
      </c>
      <c r="D400" s="22">
        <v>14.6940696335881</v>
      </c>
      <c r="E400" s="22">
        <v>-0.88092242389448405</v>
      </c>
      <c r="F400" s="22">
        <v>0.22226526127262899</v>
      </c>
      <c r="G400" s="23">
        <v>3.53114740115582E-6</v>
      </c>
      <c r="H400" s="22">
        <v>1.7557951385439399E-4</v>
      </c>
      <c r="I400" s="22" t="s">
        <v>14283</v>
      </c>
      <c r="J400" s="22" t="b">
        <v>0</v>
      </c>
    </row>
    <row r="401" spans="1:10" x14ac:dyDescent="0.2">
      <c r="A401" s="22" t="s">
        <v>57</v>
      </c>
      <c r="B401" s="22" t="s">
        <v>13190</v>
      </c>
      <c r="C401" s="22">
        <v>20912</v>
      </c>
      <c r="D401" s="22">
        <v>28.535476062936802</v>
      </c>
      <c r="E401" s="22">
        <v>0.60231700423792101</v>
      </c>
      <c r="F401" s="22">
        <v>0.15381799156002601</v>
      </c>
      <c r="G401" s="23">
        <v>4.9977431205531796E-6</v>
      </c>
      <c r="H401" s="22">
        <v>2.3636085454911601E-4</v>
      </c>
      <c r="I401" s="22" t="s">
        <v>14283</v>
      </c>
      <c r="J401" s="22" t="b">
        <v>0</v>
      </c>
    </row>
    <row r="402" spans="1:10" x14ac:dyDescent="0.2">
      <c r="A402" s="22" t="s">
        <v>568</v>
      </c>
      <c r="B402" s="22" t="s">
        <v>13202</v>
      </c>
      <c r="C402" s="22">
        <v>12741</v>
      </c>
      <c r="D402" s="22">
        <v>8.1410425597163201</v>
      </c>
      <c r="E402" s="22">
        <v>-1.11913525110843</v>
      </c>
      <c r="F402" s="22">
        <v>0.30091022106230803</v>
      </c>
      <c r="G402" s="23">
        <v>1.23718880132521E-5</v>
      </c>
      <c r="H402" s="22">
        <v>5.15947639468785E-4</v>
      </c>
      <c r="I402" s="22" t="s">
        <v>14283</v>
      </c>
      <c r="J402" s="22" t="b">
        <v>0</v>
      </c>
    </row>
    <row r="403" spans="1:10" x14ac:dyDescent="0.2">
      <c r="A403" s="22" t="s">
        <v>303</v>
      </c>
      <c r="B403" s="22" t="s">
        <v>13193</v>
      </c>
      <c r="C403" s="22">
        <v>19024</v>
      </c>
      <c r="D403" s="22">
        <v>9.0736604107722503</v>
      </c>
      <c r="E403" s="22">
        <v>0.95752066501734201</v>
      </c>
      <c r="F403" s="22">
        <v>0.274583349257503</v>
      </c>
      <c r="G403" s="23">
        <v>2.1470945360508699E-5</v>
      </c>
      <c r="H403" s="22">
        <v>8.2612018339481199E-4</v>
      </c>
      <c r="I403" s="22" t="s">
        <v>14283</v>
      </c>
      <c r="J403" s="22" t="b">
        <v>0</v>
      </c>
    </row>
    <row r="404" spans="1:10" x14ac:dyDescent="0.2">
      <c r="A404" s="22" t="s">
        <v>61</v>
      </c>
      <c r="B404" s="22" t="s">
        <v>13188</v>
      </c>
      <c r="C404" s="22">
        <v>26939</v>
      </c>
      <c r="D404" s="22">
        <v>18.467219539296199</v>
      </c>
      <c r="E404" s="22">
        <v>0.63741056974962695</v>
      </c>
      <c r="F404" s="22">
        <v>0.199407799867727</v>
      </c>
      <c r="G404" s="23">
        <v>6.5022254488595103E-5</v>
      </c>
      <c r="H404" s="22">
        <v>2.1415596701523502E-3</v>
      </c>
      <c r="I404" s="22" t="s">
        <v>14283</v>
      </c>
      <c r="J404" s="22" t="b">
        <v>0</v>
      </c>
    </row>
    <row r="405" spans="1:10" x14ac:dyDescent="0.2">
      <c r="A405" s="22" t="s">
        <v>164</v>
      </c>
      <c r="B405" s="22" t="s">
        <v>13199</v>
      </c>
      <c r="C405" s="22">
        <v>19206</v>
      </c>
      <c r="D405" s="22">
        <v>25.982899788964399</v>
      </c>
      <c r="E405" s="22">
        <v>-0.48380075199540101</v>
      </c>
      <c r="F405" s="22">
        <v>0.15785014892878599</v>
      </c>
      <c r="G405" s="22">
        <v>1.3999869611174099E-4</v>
      </c>
      <c r="H405" s="22">
        <v>4.1799148806757102E-3</v>
      </c>
      <c r="I405" s="22" t="s">
        <v>14283</v>
      </c>
      <c r="J405" s="22" t="b">
        <v>0</v>
      </c>
    </row>
    <row r="406" spans="1:10" x14ac:dyDescent="0.2">
      <c r="A406" s="22" t="s">
        <v>80</v>
      </c>
      <c r="B406" s="22" t="s">
        <v>13187</v>
      </c>
      <c r="C406" s="22">
        <v>100169</v>
      </c>
      <c r="D406" s="22">
        <v>14.768209924446699</v>
      </c>
      <c r="E406" s="22">
        <v>0.61154641925537301</v>
      </c>
      <c r="F406" s="22">
        <v>0.218639019099547</v>
      </c>
      <c r="G406" s="22">
        <v>2.5072821518441302E-4</v>
      </c>
      <c r="H406" s="22">
        <v>6.8819837917284297E-3</v>
      </c>
      <c r="I406" s="22" t="s">
        <v>14283</v>
      </c>
      <c r="J406" s="22" t="b">
        <v>0</v>
      </c>
    </row>
    <row r="407" spans="1:10" x14ac:dyDescent="0.2">
      <c r="A407" s="22" t="s">
        <v>443</v>
      </c>
      <c r="B407" s="22" t="s">
        <v>13198</v>
      </c>
      <c r="C407" s="22">
        <v>67916</v>
      </c>
      <c r="D407" s="22">
        <v>275.28976002920302</v>
      </c>
      <c r="E407" s="22">
        <v>-0.17995193591399999</v>
      </c>
      <c r="F407" s="22">
        <v>5.3861773528153301E-2</v>
      </c>
      <c r="G407" s="22">
        <v>2.6396727913618502E-4</v>
      </c>
      <c r="H407" s="22">
        <v>7.21473358281735E-3</v>
      </c>
      <c r="I407" s="22" t="s">
        <v>14283</v>
      </c>
      <c r="J407" s="22" t="b">
        <v>0</v>
      </c>
    </row>
    <row r="408" spans="1:10" x14ac:dyDescent="0.2">
      <c r="A408" s="22" t="s">
        <v>151</v>
      </c>
      <c r="B408" s="22" t="s">
        <v>13197</v>
      </c>
      <c r="C408" s="22">
        <v>238330</v>
      </c>
      <c r="D408" s="22">
        <v>79.829112974070497</v>
      </c>
      <c r="E408" s="22">
        <v>-0.24881668676100499</v>
      </c>
      <c r="F408" s="22">
        <v>8.7203592434116406E-2</v>
      </c>
      <c r="G408" s="22">
        <v>6.9750351218342201E-4</v>
      </c>
      <c r="H408" s="22">
        <v>1.6189094085291299E-2</v>
      </c>
      <c r="I408" s="22" t="s">
        <v>14283</v>
      </c>
      <c r="J408" s="22" t="b">
        <v>0</v>
      </c>
    </row>
    <row r="409" spans="1:10" x14ac:dyDescent="0.2">
      <c r="A409" s="22" t="s">
        <v>158</v>
      </c>
      <c r="B409" s="22" t="s">
        <v>13191</v>
      </c>
      <c r="C409" s="22">
        <v>230259</v>
      </c>
      <c r="D409" s="22">
        <v>28.7198377778228</v>
      </c>
      <c r="E409" s="22">
        <v>0.366949743011874</v>
      </c>
      <c r="F409" s="22">
        <v>0.14458174045862901</v>
      </c>
      <c r="G409" s="22">
        <v>8.4757162353501104E-4</v>
      </c>
      <c r="H409" s="22">
        <v>1.9056358172279301E-2</v>
      </c>
      <c r="I409" s="22" t="s">
        <v>14283</v>
      </c>
      <c r="J409" s="22" t="b">
        <v>0</v>
      </c>
    </row>
    <row r="410" spans="1:10" x14ac:dyDescent="0.2">
      <c r="A410" s="22" t="s">
        <v>672</v>
      </c>
      <c r="B410" s="22" t="s">
        <v>13200</v>
      </c>
      <c r="C410" s="22">
        <v>23871</v>
      </c>
      <c r="D410" s="22">
        <v>7.2033019428586202</v>
      </c>
      <c r="E410" s="22">
        <v>-0.56422556588637096</v>
      </c>
      <c r="F410" s="22">
        <v>0.36681999786820901</v>
      </c>
      <c r="G410" s="22">
        <v>3.6268255910427601E-3</v>
      </c>
      <c r="H410" s="22">
        <v>5.9426617542459897E-2</v>
      </c>
      <c r="I410" s="22" t="s">
        <v>14283</v>
      </c>
      <c r="J410" s="22" t="b">
        <v>0</v>
      </c>
    </row>
    <row r="411" spans="1:10" x14ac:dyDescent="0.2">
      <c r="A411" s="22" t="s">
        <v>21</v>
      </c>
      <c r="B411" s="22" t="s">
        <v>12913</v>
      </c>
      <c r="C411" s="22">
        <v>12575</v>
      </c>
      <c r="D411" s="22">
        <v>144.90204480121599</v>
      </c>
      <c r="E411" s="22">
        <v>1.9360020261980899</v>
      </c>
      <c r="F411" s="22">
        <v>8.8388691983141698E-2</v>
      </c>
      <c r="G411" s="23">
        <v>4.1992035851468001E-109</v>
      </c>
      <c r="H411" s="23">
        <v>5.4287303948777798E-105</v>
      </c>
      <c r="I411" s="22" t="s">
        <v>12857</v>
      </c>
      <c r="J411" s="22" t="b">
        <v>0</v>
      </c>
    </row>
    <row r="412" spans="1:10" x14ac:dyDescent="0.2">
      <c r="A412" s="22" t="s">
        <v>20</v>
      </c>
      <c r="B412" s="22" t="s">
        <v>12867</v>
      </c>
      <c r="C412" s="22">
        <v>13051</v>
      </c>
      <c r="D412" s="22">
        <v>77.692732764329705</v>
      </c>
      <c r="E412" s="22">
        <v>-2.0426262465929699</v>
      </c>
      <c r="F412" s="22">
        <v>0.105675594301501</v>
      </c>
      <c r="G412" s="23">
        <v>1.0724127500077E-83</v>
      </c>
      <c r="H412" s="23">
        <v>6.9320760160497894E-80</v>
      </c>
      <c r="I412" s="22" t="s">
        <v>12857</v>
      </c>
      <c r="J412" s="22" t="b">
        <v>0</v>
      </c>
    </row>
    <row r="413" spans="1:10" x14ac:dyDescent="0.2">
      <c r="A413" s="22" t="s">
        <v>23</v>
      </c>
      <c r="B413" s="22" t="s">
        <v>12927</v>
      </c>
      <c r="C413" s="22">
        <v>14229</v>
      </c>
      <c r="D413" s="22">
        <v>38.109748236615197</v>
      </c>
      <c r="E413" s="22">
        <v>2.8987769283595299</v>
      </c>
      <c r="F413" s="22">
        <v>0.16857563185268001</v>
      </c>
      <c r="G413" s="23">
        <v>1.4303475606272399E-68</v>
      </c>
      <c r="H413" s="23">
        <v>6.1638444212629996E-65</v>
      </c>
      <c r="I413" s="22" t="s">
        <v>12857</v>
      </c>
      <c r="J413" s="22" t="b">
        <v>0</v>
      </c>
    </row>
    <row r="414" spans="1:10" x14ac:dyDescent="0.2">
      <c r="A414" s="22" t="s">
        <v>35</v>
      </c>
      <c r="B414" s="22" t="s">
        <v>12894</v>
      </c>
      <c r="C414" s="22">
        <v>20682</v>
      </c>
      <c r="D414" s="22">
        <v>176.86185626877901</v>
      </c>
      <c r="E414" s="22">
        <v>-1.0972280160124399</v>
      </c>
      <c r="F414" s="22">
        <v>6.8295387183664305E-2</v>
      </c>
      <c r="G414" s="23">
        <v>3.9754074153596802E-59</v>
      </c>
      <c r="H414" s="23">
        <v>1.2848516766442501E-55</v>
      </c>
      <c r="I414" s="22" t="s">
        <v>12857</v>
      </c>
      <c r="J414" s="22" t="b">
        <v>0</v>
      </c>
    </row>
    <row r="415" spans="1:10" x14ac:dyDescent="0.2">
      <c r="A415" s="22" t="s">
        <v>96</v>
      </c>
      <c r="B415" s="22" t="s">
        <v>12965</v>
      </c>
      <c r="C415" s="22">
        <v>17768</v>
      </c>
      <c r="D415" s="22">
        <v>24.530182079379301</v>
      </c>
      <c r="E415" s="22">
        <v>2.8745907806629898</v>
      </c>
      <c r="F415" s="22">
        <v>0.19684183562416699</v>
      </c>
      <c r="G415" s="23">
        <v>3.2748199090968101E-49</v>
      </c>
      <c r="H415" s="23">
        <v>8.4673743569607092E-46</v>
      </c>
      <c r="I415" s="22" t="s">
        <v>12857</v>
      </c>
      <c r="J415" s="22" t="b">
        <v>0</v>
      </c>
    </row>
    <row r="416" spans="1:10" x14ac:dyDescent="0.2">
      <c r="A416" s="22" t="s">
        <v>36</v>
      </c>
      <c r="B416" s="22" t="s">
        <v>13011</v>
      </c>
      <c r="C416" s="22">
        <v>99929</v>
      </c>
      <c r="D416" s="22">
        <v>50.801068411454899</v>
      </c>
      <c r="E416" s="22">
        <v>1.7493429733457899</v>
      </c>
      <c r="F416" s="22">
        <v>0.12396916645683299</v>
      </c>
      <c r="G416" s="23">
        <v>1.1973657847934899E-45</v>
      </c>
      <c r="H416" s="23">
        <v>2.21136355225861E-42</v>
      </c>
      <c r="I416" s="22" t="s">
        <v>12857</v>
      </c>
      <c r="J416" s="22" t="b">
        <v>0</v>
      </c>
    </row>
    <row r="417" spans="1:10" x14ac:dyDescent="0.2">
      <c r="A417" s="22" t="s">
        <v>39</v>
      </c>
      <c r="B417" s="22" t="s">
        <v>12944</v>
      </c>
      <c r="C417" s="22">
        <v>384783</v>
      </c>
      <c r="D417" s="22">
        <v>105.512990266722</v>
      </c>
      <c r="E417" s="22">
        <v>1.05407493715834</v>
      </c>
      <c r="F417" s="22">
        <v>7.5956182561587704E-2</v>
      </c>
      <c r="G417" s="23">
        <v>4.0849906467244397E-45</v>
      </c>
      <c r="H417" s="23">
        <v>6.6013448851067001E-42</v>
      </c>
      <c r="I417" s="22" t="s">
        <v>12857</v>
      </c>
      <c r="J417" s="22" t="b">
        <v>0</v>
      </c>
    </row>
    <row r="418" spans="1:10" x14ac:dyDescent="0.2">
      <c r="A418" s="22" t="s">
        <v>31</v>
      </c>
      <c r="B418" s="22" t="s">
        <v>12968</v>
      </c>
      <c r="C418" s="22">
        <v>18035</v>
      </c>
      <c r="D418" s="22">
        <v>178.659652269086</v>
      </c>
      <c r="E418" s="22">
        <v>1.2968978298404199</v>
      </c>
      <c r="F418" s="22">
        <v>9.8600406444565303E-2</v>
      </c>
      <c r="G418" s="23">
        <v>1.20265077917889E-40</v>
      </c>
      <c r="H418" s="23">
        <v>1.7275410303582999E-37</v>
      </c>
      <c r="I418" s="22" t="s">
        <v>12857</v>
      </c>
      <c r="J418" s="22" t="b">
        <v>0</v>
      </c>
    </row>
    <row r="419" spans="1:10" x14ac:dyDescent="0.2">
      <c r="A419" s="22" t="s">
        <v>137</v>
      </c>
      <c r="B419" s="22" t="s">
        <v>12875</v>
      </c>
      <c r="C419" s="22">
        <v>15903</v>
      </c>
      <c r="D419" s="22">
        <v>96.869717023964796</v>
      </c>
      <c r="E419" s="22">
        <v>-1.17692975322499</v>
      </c>
      <c r="F419" s="22">
        <v>9.0649249796126596E-2</v>
      </c>
      <c r="G419" s="23">
        <v>8.6550719459213106E-40</v>
      </c>
      <c r="H419" s="23">
        <v>1.11892770116871E-36</v>
      </c>
      <c r="I419" s="22" t="s">
        <v>12857</v>
      </c>
      <c r="J419" s="22" t="b">
        <v>0</v>
      </c>
    </row>
    <row r="420" spans="1:10" x14ac:dyDescent="0.2">
      <c r="A420" s="22" t="s">
        <v>60</v>
      </c>
      <c r="B420" s="22" t="s">
        <v>12987</v>
      </c>
      <c r="C420" s="22">
        <v>11852</v>
      </c>
      <c r="D420" s="22">
        <v>79.016040208027704</v>
      </c>
      <c r="E420" s="22">
        <v>1.1403539316001701</v>
      </c>
      <c r="F420" s="22">
        <v>8.9250763922425105E-2</v>
      </c>
      <c r="G420" s="23">
        <v>1.8325946287524999E-38</v>
      </c>
      <c r="H420" s="23">
        <v>2.1537984873193099E-35</v>
      </c>
      <c r="I420" s="22" t="s">
        <v>12857</v>
      </c>
      <c r="J420" s="22" t="b">
        <v>0</v>
      </c>
    </row>
    <row r="421" spans="1:10" x14ac:dyDescent="0.2">
      <c r="A421" s="22" t="s">
        <v>54</v>
      </c>
      <c r="B421" s="22" t="s">
        <v>13018</v>
      </c>
      <c r="C421" s="22">
        <v>60599</v>
      </c>
      <c r="D421" s="22">
        <v>29.9115737948357</v>
      </c>
      <c r="E421" s="22">
        <v>1.9154043643635399</v>
      </c>
      <c r="F421" s="22">
        <v>0.15919677873465499</v>
      </c>
      <c r="G421" s="23">
        <v>3.5309146561698501E-35</v>
      </c>
      <c r="H421" s="23">
        <v>3.8039720562469901E-32</v>
      </c>
      <c r="I421" s="22" t="s">
        <v>12857</v>
      </c>
      <c r="J421" s="22" t="b">
        <v>0</v>
      </c>
    </row>
    <row r="422" spans="1:10" x14ac:dyDescent="0.2">
      <c r="A422" s="22" t="s">
        <v>47</v>
      </c>
      <c r="B422" s="22" t="s">
        <v>12988</v>
      </c>
      <c r="C422" s="22">
        <v>69581</v>
      </c>
      <c r="D422" s="22">
        <v>56.254073269830698</v>
      </c>
      <c r="E422" s="22">
        <v>1.27974762115726</v>
      </c>
      <c r="F422" s="22">
        <v>0.108025857315195</v>
      </c>
      <c r="G422" s="23">
        <v>2.2303820993042402E-33</v>
      </c>
      <c r="H422" s="23">
        <v>2.0595985557003798E-30</v>
      </c>
      <c r="I422" s="22" t="s">
        <v>12857</v>
      </c>
      <c r="J422" s="22" t="b">
        <v>0</v>
      </c>
    </row>
    <row r="423" spans="1:10" x14ac:dyDescent="0.2">
      <c r="A423" s="22" t="s">
        <v>37</v>
      </c>
      <c r="B423" s="22" t="s">
        <v>12917</v>
      </c>
      <c r="C423" s="22">
        <v>74747</v>
      </c>
      <c r="D423" s="22">
        <v>52.882888231926202</v>
      </c>
      <c r="E423" s="22">
        <v>1.72057691426999</v>
      </c>
      <c r="F423" s="22">
        <v>0.15793599732486499</v>
      </c>
      <c r="G423" s="23">
        <v>1.13281482242889E-28</v>
      </c>
      <c r="H423" s="23">
        <v>9.15314376522541E-26</v>
      </c>
      <c r="I423" s="22" t="s">
        <v>12857</v>
      </c>
      <c r="J423" s="22" t="b">
        <v>0</v>
      </c>
    </row>
    <row r="424" spans="1:10" x14ac:dyDescent="0.2">
      <c r="A424" s="22" t="s">
        <v>74</v>
      </c>
      <c r="B424" s="22" t="s">
        <v>12892</v>
      </c>
      <c r="C424" s="22">
        <v>20674</v>
      </c>
      <c r="D424" s="22">
        <v>66.732682037856307</v>
      </c>
      <c r="E424" s="22">
        <v>-1.2197154317680301</v>
      </c>
      <c r="F424" s="22">
        <v>0.11273442207321301</v>
      </c>
      <c r="G424" s="23">
        <v>6.6435695128121399E-28</v>
      </c>
      <c r="H424" s="23">
        <v>5.0522392153903099E-25</v>
      </c>
      <c r="I424" s="22" t="s">
        <v>12857</v>
      </c>
      <c r="J424" s="22" t="b">
        <v>0</v>
      </c>
    </row>
    <row r="425" spans="1:10" x14ac:dyDescent="0.2">
      <c r="A425" s="22" t="s">
        <v>92</v>
      </c>
      <c r="B425" s="22" t="s">
        <v>13028</v>
      </c>
      <c r="C425" s="22">
        <v>235320</v>
      </c>
      <c r="D425" s="22">
        <v>41.802519202244</v>
      </c>
      <c r="E425" s="22">
        <v>1.2537398609191499</v>
      </c>
      <c r="F425" s="22">
        <v>0.118094012411259</v>
      </c>
      <c r="G425" s="23">
        <v>7.3898176609825903E-28</v>
      </c>
      <c r="H425" s="23">
        <v>5.3075312622879402E-25</v>
      </c>
      <c r="I425" s="22" t="s">
        <v>12857</v>
      </c>
      <c r="J425" s="22" t="b">
        <v>0</v>
      </c>
    </row>
    <row r="426" spans="1:10" x14ac:dyDescent="0.2">
      <c r="A426" s="22" t="s">
        <v>32</v>
      </c>
      <c r="B426" s="22" t="s">
        <v>12921</v>
      </c>
      <c r="C426" s="22">
        <v>74155</v>
      </c>
      <c r="D426" s="22">
        <v>29.827559160305501</v>
      </c>
      <c r="E426" s="22">
        <v>1.6613912066675101</v>
      </c>
      <c r="F426" s="22">
        <v>0.15749686431582099</v>
      </c>
      <c r="G426" s="23">
        <v>2.4782454015376902E-27</v>
      </c>
      <c r="H426" s="23">
        <v>1.6862503447936498E-24</v>
      </c>
      <c r="I426" s="22" t="s">
        <v>12857</v>
      </c>
      <c r="J426" s="22" t="b">
        <v>0</v>
      </c>
    </row>
    <row r="427" spans="1:10" x14ac:dyDescent="0.2">
      <c r="A427" s="22" t="s">
        <v>38</v>
      </c>
      <c r="B427" s="22" t="s">
        <v>12997</v>
      </c>
      <c r="C427" s="22">
        <v>20525</v>
      </c>
      <c r="D427" s="22">
        <v>95.201040450684104</v>
      </c>
      <c r="E427" s="22">
        <v>1.2818831302487601</v>
      </c>
      <c r="F427" s="22">
        <v>0.123702370416975</v>
      </c>
      <c r="G427" s="23">
        <v>1.60601762659733E-26</v>
      </c>
      <c r="H427" s="23">
        <v>1.0381297938325199E-23</v>
      </c>
      <c r="I427" s="22" t="s">
        <v>12857</v>
      </c>
      <c r="J427" s="22" t="b">
        <v>0</v>
      </c>
    </row>
    <row r="428" spans="1:10" x14ac:dyDescent="0.2">
      <c r="A428" s="22" t="s">
        <v>46</v>
      </c>
      <c r="B428" s="22" t="s">
        <v>12961</v>
      </c>
      <c r="C428" s="22">
        <v>69774</v>
      </c>
      <c r="D428" s="22">
        <v>16.5072573430744</v>
      </c>
      <c r="E428" s="22">
        <v>2.1012961240594699</v>
      </c>
      <c r="F428" s="22">
        <v>0.20340882695154899</v>
      </c>
      <c r="G428" s="23">
        <v>1.8854982754581499E-26</v>
      </c>
      <c r="H428" s="23">
        <v>1.1607486526249E-23</v>
      </c>
      <c r="I428" s="22" t="s">
        <v>12857</v>
      </c>
      <c r="J428" s="22" t="b">
        <v>0</v>
      </c>
    </row>
    <row r="429" spans="1:10" x14ac:dyDescent="0.2">
      <c r="A429" s="22" t="s">
        <v>24</v>
      </c>
      <c r="B429" s="22" t="s">
        <v>12964</v>
      </c>
      <c r="C429" s="22">
        <v>17750</v>
      </c>
      <c r="D429" s="22">
        <v>498.18100390411001</v>
      </c>
      <c r="E429" s="22">
        <v>0.62725227099983805</v>
      </c>
      <c r="F429" s="22">
        <v>6.0754354940297801E-2</v>
      </c>
      <c r="G429" s="23">
        <v>3.8523004785418401E-26</v>
      </c>
      <c r="H429" s="23">
        <v>2.2637518448449499E-23</v>
      </c>
      <c r="I429" s="22" t="s">
        <v>12857</v>
      </c>
      <c r="J429" s="22" t="b">
        <v>0</v>
      </c>
    </row>
    <row r="430" spans="1:10" x14ac:dyDescent="0.2">
      <c r="A430" s="22" t="s">
        <v>183</v>
      </c>
      <c r="B430" s="22" t="s">
        <v>12926</v>
      </c>
      <c r="C430" s="22">
        <v>14182</v>
      </c>
      <c r="D430" s="22">
        <v>92.073227318478502</v>
      </c>
      <c r="E430" s="22">
        <v>0.83220808596580897</v>
      </c>
      <c r="F430" s="22">
        <v>8.2712547231233099E-2</v>
      </c>
      <c r="G430" s="23">
        <v>5.2147448595754498E-25</v>
      </c>
      <c r="H430" s="23">
        <v>2.9311400671561501E-22</v>
      </c>
      <c r="I430" s="22" t="s">
        <v>12857</v>
      </c>
      <c r="J430" s="22" t="b">
        <v>0</v>
      </c>
    </row>
    <row r="431" spans="1:10" x14ac:dyDescent="0.2">
      <c r="A431" s="22" t="s">
        <v>83</v>
      </c>
      <c r="B431" s="22" t="s">
        <v>12931</v>
      </c>
      <c r="C431" s="22">
        <v>23882</v>
      </c>
      <c r="D431" s="22">
        <v>29.330249833954799</v>
      </c>
      <c r="E431" s="22">
        <v>1.46081404040709</v>
      </c>
      <c r="F431" s="22">
        <v>0.14639024310544199</v>
      </c>
      <c r="G431" s="23">
        <v>1.0455500241288499E-24</v>
      </c>
      <c r="H431" s="23">
        <v>5.6320294633074098E-22</v>
      </c>
      <c r="I431" s="22" t="s">
        <v>12857</v>
      </c>
      <c r="J431" s="22" t="b">
        <v>0</v>
      </c>
    </row>
    <row r="432" spans="1:10" x14ac:dyDescent="0.2">
      <c r="A432" s="22" t="s">
        <v>76</v>
      </c>
      <c r="B432" s="22" t="s">
        <v>13003</v>
      </c>
      <c r="C432" s="22">
        <v>216892</v>
      </c>
      <c r="D432" s="22">
        <v>34.5569816185279</v>
      </c>
      <c r="E432" s="22">
        <v>1.3174693216575299</v>
      </c>
      <c r="F432" s="22">
        <v>0.13258626896763201</v>
      </c>
      <c r="G432" s="23">
        <v>1.5850956435441899E-24</v>
      </c>
      <c r="H432" s="23">
        <v>8.1968465918957003E-22</v>
      </c>
      <c r="I432" s="22" t="s">
        <v>12857</v>
      </c>
      <c r="J432" s="22" t="b">
        <v>0</v>
      </c>
    </row>
    <row r="433" spans="1:10" x14ac:dyDescent="0.2">
      <c r="A433" s="22" t="s">
        <v>28</v>
      </c>
      <c r="B433" s="22" t="s">
        <v>12966</v>
      </c>
      <c r="C433" s="22">
        <v>17122</v>
      </c>
      <c r="D433" s="22">
        <v>164.03679715457</v>
      </c>
      <c r="E433" s="22">
        <v>0.63680671468683303</v>
      </c>
      <c r="F433" s="22">
        <v>6.7561200398405699E-2</v>
      </c>
      <c r="G433" s="23">
        <v>2.0040912770384E-22</v>
      </c>
      <c r="H433" s="23">
        <v>9.5958859368712697E-20</v>
      </c>
      <c r="I433" s="22" t="s">
        <v>12857</v>
      </c>
      <c r="J433" s="22" t="b">
        <v>0</v>
      </c>
    </row>
    <row r="434" spans="1:10" x14ac:dyDescent="0.2">
      <c r="A434" s="22" t="s">
        <v>95</v>
      </c>
      <c r="B434" s="22" t="s">
        <v>13014</v>
      </c>
      <c r="C434" s="22">
        <v>21961</v>
      </c>
      <c r="D434" s="22">
        <v>77.605487600545999</v>
      </c>
      <c r="E434" s="22">
        <v>0.82819492694396701</v>
      </c>
      <c r="F434" s="22">
        <v>8.9836447444529594E-2</v>
      </c>
      <c r="G434" s="23">
        <v>1.5608986829126401E-21</v>
      </c>
      <c r="H434" s="23">
        <v>6.9583786802395201E-19</v>
      </c>
      <c r="I434" s="22" t="s">
        <v>12857</v>
      </c>
      <c r="J434" s="22" t="b">
        <v>0</v>
      </c>
    </row>
    <row r="435" spans="1:10" x14ac:dyDescent="0.2">
      <c r="A435" s="22" t="s">
        <v>22</v>
      </c>
      <c r="B435" s="22" t="s">
        <v>13006</v>
      </c>
      <c r="C435" s="22">
        <v>233335</v>
      </c>
      <c r="D435" s="22">
        <v>63.768675576426297</v>
      </c>
      <c r="E435" s="22">
        <v>0.93400605131698999</v>
      </c>
      <c r="F435" s="22">
        <v>0.101830263938188</v>
      </c>
      <c r="G435" s="23">
        <v>2.4493977809559001E-21</v>
      </c>
      <c r="H435" s="23">
        <v>1.0555271504066001E-18</v>
      </c>
      <c r="I435" s="22" t="s">
        <v>12857</v>
      </c>
      <c r="J435" s="22" t="b">
        <v>0</v>
      </c>
    </row>
    <row r="436" spans="1:10" x14ac:dyDescent="0.2">
      <c r="A436" s="22" t="s">
        <v>307</v>
      </c>
      <c r="B436" s="22" t="s">
        <v>12993</v>
      </c>
      <c r="C436" s="22">
        <v>20393</v>
      </c>
      <c r="D436" s="22">
        <v>59.604143873578103</v>
      </c>
      <c r="E436" s="22">
        <v>0.97451520090883703</v>
      </c>
      <c r="F436" s="22">
        <v>0.107680101022207</v>
      </c>
      <c r="G436" s="23">
        <v>6.4712558843680602E-21</v>
      </c>
      <c r="H436" s="23">
        <v>2.6987224539713E-18</v>
      </c>
      <c r="I436" s="22" t="s">
        <v>12857</v>
      </c>
      <c r="J436" s="22" t="b">
        <v>0</v>
      </c>
    </row>
    <row r="437" spans="1:10" x14ac:dyDescent="0.2">
      <c r="A437" s="22" t="s">
        <v>306</v>
      </c>
      <c r="B437" s="22" t="s">
        <v>12916</v>
      </c>
      <c r="C437" s="22">
        <v>69635</v>
      </c>
      <c r="D437" s="22">
        <v>165.555184286996</v>
      </c>
      <c r="E437" s="22">
        <v>0.56746394439466497</v>
      </c>
      <c r="F437" s="22">
        <v>6.3403118052840199E-2</v>
      </c>
      <c r="G437" s="23">
        <v>1.7027246047554901E-20</v>
      </c>
      <c r="H437" s="23">
        <v>6.8790074032121699E-18</v>
      </c>
      <c r="I437" s="22" t="s">
        <v>12857</v>
      </c>
      <c r="J437" s="22" t="b">
        <v>0</v>
      </c>
    </row>
    <row r="438" spans="1:10" x14ac:dyDescent="0.2">
      <c r="A438" s="22" t="s">
        <v>156</v>
      </c>
      <c r="B438" s="22" t="s">
        <v>13024</v>
      </c>
      <c r="C438" s="22">
        <v>78787</v>
      </c>
      <c r="D438" s="22">
        <v>37.039800127303302</v>
      </c>
      <c r="E438" s="22">
        <v>1.0690333597564701</v>
      </c>
      <c r="F438" s="22">
        <v>0.121977870355419</v>
      </c>
      <c r="G438" s="23">
        <v>9.8782530392341398E-20</v>
      </c>
      <c r="H438" s="23">
        <v>3.7560604497417299E-17</v>
      </c>
      <c r="I438" s="22" t="s">
        <v>12857</v>
      </c>
      <c r="J438" s="22" t="b">
        <v>0</v>
      </c>
    </row>
    <row r="439" spans="1:10" x14ac:dyDescent="0.2">
      <c r="A439" s="22" t="s">
        <v>133</v>
      </c>
      <c r="B439" s="22" t="s">
        <v>12936</v>
      </c>
      <c r="C439" s="22">
        <v>70757</v>
      </c>
      <c r="D439" s="22">
        <v>31.73909588031</v>
      </c>
      <c r="E439" s="22">
        <v>1.1955640861600301</v>
      </c>
      <c r="F439" s="22">
        <v>0.139239948235971</v>
      </c>
      <c r="G439" s="23">
        <v>6.8300647809264901E-19</v>
      </c>
      <c r="H439" s="23">
        <v>2.5228307853662202E-16</v>
      </c>
      <c r="I439" s="22" t="s">
        <v>12857</v>
      </c>
      <c r="J439" s="22" t="b">
        <v>0</v>
      </c>
    </row>
    <row r="440" spans="1:10" x14ac:dyDescent="0.2">
      <c r="A440" s="22" t="s">
        <v>181</v>
      </c>
      <c r="B440" s="22" t="s">
        <v>12953</v>
      </c>
      <c r="C440" s="22">
        <v>320184</v>
      </c>
      <c r="D440" s="22">
        <v>186.18264108508501</v>
      </c>
      <c r="E440" s="22">
        <v>0.55005059396073097</v>
      </c>
      <c r="F440" s="22">
        <v>6.48552280735403E-2</v>
      </c>
      <c r="G440" s="23">
        <v>2.0828751788351599E-18</v>
      </c>
      <c r="H440" s="23">
        <v>7.0861606084160502E-16</v>
      </c>
      <c r="I440" s="22" t="s">
        <v>12857</v>
      </c>
      <c r="J440" s="22" t="b">
        <v>0</v>
      </c>
    </row>
    <row r="441" spans="1:10" x14ac:dyDescent="0.2">
      <c r="A441" s="22" t="s">
        <v>114</v>
      </c>
      <c r="B441" s="22" t="s">
        <v>12902</v>
      </c>
      <c r="C441" s="22">
        <v>11303</v>
      </c>
      <c r="D441" s="22">
        <v>39.3599059285321</v>
      </c>
      <c r="E441" s="22">
        <v>1.1057628609216399</v>
      </c>
      <c r="F441" s="22">
        <v>0.130711611248118</v>
      </c>
      <c r="G441" s="23">
        <v>2.2816376915019999E-18</v>
      </c>
      <c r="H441" s="23">
        <v>7.5633364296763797E-16</v>
      </c>
      <c r="I441" s="22" t="s">
        <v>12857</v>
      </c>
      <c r="J441" s="22" t="b">
        <v>0</v>
      </c>
    </row>
    <row r="442" spans="1:10" x14ac:dyDescent="0.2">
      <c r="A442" s="22" t="s">
        <v>220</v>
      </c>
      <c r="B442" s="22" t="s">
        <v>12970</v>
      </c>
      <c r="C442" s="22">
        <v>224109</v>
      </c>
      <c r="D442" s="22">
        <v>14.111492550157299</v>
      </c>
      <c r="E442" s="22">
        <v>1.81503850207827</v>
      </c>
      <c r="F442" s="22">
        <v>0.21739056351494099</v>
      </c>
      <c r="G442" s="23">
        <v>3.24057537236694E-18</v>
      </c>
      <c r="H442" s="23">
        <v>1.0473539603489899E-15</v>
      </c>
      <c r="I442" s="22" t="s">
        <v>12857</v>
      </c>
      <c r="J442" s="22" t="b">
        <v>0</v>
      </c>
    </row>
    <row r="443" spans="1:10" x14ac:dyDescent="0.2">
      <c r="A443" s="22" t="s">
        <v>70</v>
      </c>
      <c r="B443" s="22" t="s">
        <v>12978</v>
      </c>
      <c r="C443" s="22">
        <v>57435</v>
      </c>
      <c r="D443" s="22">
        <v>9.6824033098346902</v>
      </c>
      <c r="E443" s="22">
        <v>2.6193196231754801</v>
      </c>
      <c r="F443" s="22">
        <v>0.312518678710269</v>
      </c>
      <c r="G443" s="23">
        <v>5.7541717733611197E-18</v>
      </c>
      <c r="H443" s="23">
        <v>1.81438860209787E-15</v>
      </c>
      <c r="I443" s="22" t="s">
        <v>12857</v>
      </c>
      <c r="J443" s="22" t="b">
        <v>0</v>
      </c>
    </row>
    <row r="444" spans="1:10" x14ac:dyDescent="0.2">
      <c r="A444" s="22" t="s">
        <v>43</v>
      </c>
      <c r="B444" s="22" t="s">
        <v>13001</v>
      </c>
      <c r="C444" s="22">
        <v>106878</v>
      </c>
      <c r="D444" s="22">
        <v>33.325046086063999</v>
      </c>
      <c r="E444" s="22">
        <v>1.77723621695138</v>
      </c>
      <c r="F444" s="22">
        <v>0.218122676014644</v>
      </c>
      <c r="G444" s="23">
        <v>1.38097838264901E-17</v>
      </c>
      <c r="H444" s="23">
        <v>4.2507829835443697E-15</v>
      </c>
      <c r="I444" s="22" t="s">
        <v>12857</v>
      </c>
      <c r="J444" s="22" t="b">
        <v>0</v>
      </c>
    </row>
    <row r="445" spans="1:10" x14ac:dyDescent="0.2">
      <c r="A445" s="22" t="s">
        <v>87</v>
      </c>
      <c r="B445" s="22" t="s">
        <v>12918</v>
      </c>
      <c r="C445" s="22">
        <v>213393</v>
      </c>
      <c r="D445" s="22">
        <v>7.37789389709424</v>
      </c>
      <c r="E445" s="22">
        <v>2.9623410796181</v>
      </c>
      <c r="F445" s="22">
        <v>0.36432945676462902</v>
      </c>
      <c r="G445" s="23">
        <v>2.53665078259846E-17</v>
      </c>
      <c r="H445" s="23">
        <v>7.6264700738215903E-15</v>
      </c>
      <c r="I445" s="22" t="s">
        <v>12857</v>
      </c>
      <c r="J445" s="22" t="b">
        <v>0</v>
      </c>
    </row>
    <row r="446" spans="1:10" x14ac:dyDescent="0.2">
      <c r="A446" s="22" t="s">
        <v>98</v>
      </c>
      <c r="B446" s="22" t="s">
        <v>13021</v>
      </c>
      <c r="C446" s="22">
        <v>56338</v>
      </c>
      <c r="D446" s="22">
        <v>36.440678760114402</v>
      </c>
      <c r="E446" s="22">
        <v>1.2251593290237499</v>
      </c>
      <c r="F446" s="22">
        <v>0.15341081560301001</v>
      </c>
      <c r="G446" s="23">
        <v>3.0997754405121398E-17</v>
      </c>
      <c r="H446" s="23">
        <v>9.1077038397592998E-15</v>
      </c>
      <c r="I446" s="22" t="s">
        <v>12857</v>
      </c>
      <c r="J446" s="22" t="b">
        <v>0</v>
      </c>
    </row>
    <row r="447" spans="1:10" x14ac:dyDescent="0.2">
      <c r="A447" s="22" t="s">
        <v>120</v>
      </c>
      <c r="B447" s="22" t="s">
        <v>12967</v>
      </c>
      <c r="C447" s="22">
        <v>56349</v>
      </c>
      <c r="D447" s="22">
        <v>27.208655571729299</v>
      </c>
      <c r="E447" s="22">
        <v>1.3001683775134201</v>
      </c>
      <c r="F447" s="22">
        <v>0.161508888009054</v>
      </c>
      <c r="G447" s="23">
        <v>7.6456025160158598E-17</v>
      </c>
      <c r="H447" s="23">
        <v>2.1964966517122899E-14</v>
      </c>
      <c r="I447" s="22" t="s">
        <v>12857</v>
      </c>
      <c r="J447" s="22" t="b">
        <v>0</v>
      </c>
    </row>
    <row r="448" spans="1:10" x14ac:dyDescent="0.2">
      <c r="A448" s="22" t="s">
        <v>55</v>
      </c>
      <c r="B448" s="22" t="s">
        <v>12908</v>
      </c>
      <c r="C448" s="22">
        <v>14595</v>
      </c>
      <c r="D448" s="22">
        <v>16.954088881644601</v>
      </c>
      <c r="E448" s="22">
        <v>1.6101488125416801</v>
      </c>
      <c r="F448" s="22">
        <v>0.20502949133380799</v>
      </c>
      <c r="G448" s="23">
        <v>1.1791364094534501E-16</v>
      </c>
      <c r="H448" s="23">
        <v>3.3138859785683003E-14</v>
      </c>
      <c r="I448" s="22" t="s">
        <v>12857</v>
      </c>
      <c r="J448" s="22" t="b">
        <v>0</v>
      </c>
    </row>
    <row r="449" spans="1:10" x14ac:dyDescent="0.2">
      <c r="A449" s="22" t="s">
        <v>85</v>
      </c>
      <c r="B449" s="22" t="s">
        <v>12856</v>
      </c>
      <c r="C449" s="22" t="s">
        <v>12856</v>
      </c>
      <c r="D449" s="22">
        <v>74.459587946426893</v>
      </c>
      <c r="E449" s="22">
        <v>-0.80288366313075998</v>
      </c>
      <c r="F449" s="22">
        <v>0.100844261902699</v>
      </c>
      <c r="G449" s="23">
        <v>1.2960281661405E-16</v>
      </c>
      <c r="H449" s="23">
        <v>3.56490470890732E-14</v>
      </c>
      <c r="I449" s="22" t="s">
        <v>12857</v>
      </c>
      <c r="J449" s="22" t="b">
        <v>0</v>
      </c>
    </row>
    <row r="450" spans="1:10" x14ac:dyDescent="0.2">
      <c r="A450" s="22" t="s">
        <v>135</v>
      </c>
      <c r="B450" s="22" t="s">
        <v>12914</v>
      </c>
      <c r="C450" s="22">
        <v>68119</v>
      </c>
      <c r="D450" s="22">
        <v>14.4373275259428</v>
      </c>
      <c r="E450" s="22">
        <v>1.6322381026608701</v>
      </c>
      <c r="F450" s="22">
        <v>0.208577137932104</v>
      </c>
      <c r="G450" s="23">
        <v>1.7265594059235701E-16</v>
      </c>
      <c r="H450" s="23">
        <v>4.6501999999541499E-14</v>
      </c>
      <c r="I450" s="22" t="s">
        <v>12857</v>
      </c>
      <c r="J450" s="22" t="b">
        <v>0</v>
      </c>
    </row>
    <row r="451" spans="1:10" x14ac:dyDescent="0.2">
      <c r="A451" s="22" t="s">
        <v>58</v>
      </c>
      <c r="B451" s="22" t="s">
        <v>12963</v>
      </c>
      <c r="C451" s="22">
        <v>17748</v>
      </c>
      <c r="D451" s="22">
        <v>916.06833057402298</v>
      </c>
      <c r="E451" s="22">
        <v>0.384667306100341</v>
      </c>
      <c r="F451" s="22">
        <v>4.8000967646562802E-2</v>
      </c>
      <c r="G451" s="23">
        <v>1.93998087790038E-16</v>
      </c>
      <c r="H451" s="23">
        <v>5.1183822019379702E-14</v>
      </c>
      <c r="I451" s="22" t="s">
        <v>12857</v>
      </c>
      <c r="J451" s="22" t="b">
        <v>0</v>
      </c>
    </row>
    <row r="452" spans="1:10" x14ac:dyDescent="0.2">
      <c r="A452" s="22" t="s">
        <v>78</v>
      </c>
      <c r="B452" s="22" t="s">
        <v>12938</v>
      </c>
      <c r="C452" s="22">
        <v>15257</v>
      </c>
      <c r="D452" s="22">
        <v>191.498694145722</v>
      </c>
      <c r="E452" s="22">
        <v>0.450736425503801</v>
      </c>
      <c r="F452" s="22">
        <v>5.7313469256921497E-2</v>
      </c>
      <c r="G452" s="23">
        <v>3.1711051766057899E-16</v>
      </c>
      <c r="H452" s="23">
        <v>8.1992095446319395E-14</v>
      </c>
      <c r="I452" s="22" t="s">
        <v>12857</v>
      </c>
      <c r="J452" s="22" t="b">
        <v>0</v>
      </c>
    </row>
    <row r="453" spans="1:10" x14ac:dyDescent="0.2">
      <c r="A453" s="22" t="s">
        <v>88</v>
      </c>
      <c r="B453" s="22" t="s">
        <v>12986</v>
      </c>
      <c r="C453" s="22">
        <v>66214</v>
      </c>
      <c r="D453" s="22">
        <v>63.658401988683799</v>
      </c>
      <c r="E453" s="22">
        <v>0.75683186377396106</v>
      </c>
      <c r="F453" s="22">
        <v>9.7340755677234103E-2</v>
      </c>
      <c r="G453" s="23">
        <v>4.1493956240945802E-16</v>
      </c>
      <c r="H453" s="23">
        <v>1.0518311103587201E-13</v>
      </c>
      <c r="I453" s="22" t="s">
        <v>12857</v>
      </c>
      <c r="J453" s="22" t="b">
        <v>0</v>
      </c>
    </row>
    <row r="454" spans="1:10" x14ac:dyDescent="0.2">
      <c r="A454" s="22" t="s">
        <v>289</v>
      </c>
      <c r="B454" s="22" t="s">
        <v>12992</v>
      </c>
      <c r="C454" s="22">
        <v>140742</v>
      </c>
      <c r="D454" s="22">
        <v>59.066356151548703</v>
      </c>
      <c r="E454" s="22">
        <v>0.78218028405025397</v>
      </c>
      <c r="F454" s="22">
        <v>0.10101276607432</v>
      </c>
      <c r="G454" s="23">
        <v>5.8844134056830803E-16</v>
      </c>
      <c r="H454" s="23">
        <v>1.4353527643145401E-13</v>
      </c>
      <c r="I454" s="22" t="s">
        <v>12857</v>
      </c>
      <c r="J454" s="22" t="b">
        <v>0</v>
      </c>
    </row>
    <row r="455" spans="1:10" x14ac:dyDescent="0.2">
      <c r="A455" s="22" t="s">
        <v>198</v>
      </c>
      <c r="B455" s="22" t="s">
        <v>13007</v>
      </c>
      <c r="C455" s="22">
        <v>69068</v>
      </c>
      <c r="D455" s="22">
        <v>7.2792755814129899</v>
      </c>
      <c r="E455" s="22">
        <v>2.6987936197295301</v>
      </c>
      <c r="F455" s="22">
        <v>0.34992955426170802</v>
      </c>
      <c r="G455" s="23">
        <v>6.2383435811618904E-16</v>
      </c>
      <c r="H455" s="23">
        <v>1.49350566328261E-13</v>
      </c>
      <c r="I455" s="22" t="s">
        <v>12857</v>
      </c>
      <c r="J455" s="22" t="b">
        <v>0</v>
      </c>
    </row>
    <row r="456" spans="1:10" x14ac:dyDescent="0.2">
      <c r="A456" s="22" t="s">
        <v>226</v>
      </c>
      <c r="B456" s="22" t="s">
        <v>12893</v>
      </c>
      <c r="C456" s="22">
        <v>223227</v>
      </c>
      <c r="D456" s="22">
        <v>20.9727875256945</v>
      </c>
      <c r="E456" s="22">
        <v>-1.44918640266101</v>
      </c>
      <c r="F456" s="22">
        <v>0.18877558986179399</v>
      </c>
      <c r="G456" s="23">
        <v>1.22492491758621E-15</v>
      </c>
      <c r="H456" s="23">
        <v>2.8792416971917298E-13</v>
      </c>
      <c r="I456" s="22" t="s">
        <v>12857</v>
      </c>
      <c r="J456" s="22" t="b">
        <v>0</v>
      </c>
    </row>
    <row r="457" spans="1:10" x14ac:dyDescent="0.2">
      <c r="A457" s="22" t="s">
        <v>94</v>
      </c>
      <c r="B457" s="22" t="s">
        <v>12948</v>
      </c>
      <c r="C457" s="22">
        <v>16601</v>
      </c>
      <c r="D457" s="22">
        <v>530.40403157235301</v>
      </c>
      <c r="E457" s="22">
        <v>0.58898893905441196</v>
      </c>
      <c r="F457" s="22">
        <v>7.7103584304220804E-2</v>
      </c>
      <c r="G457" s="23">
        <v>1.462410543864E-15</v>
      </c>
      <c r="H457" s="23">
        <v>3.3760791984060399E-13</v>
      </c>
      <c r="I457" s="22" t="s">
        <v>12857</v>
      </c>
      <c r="J457" s="22" t="b">
        <v>0</v>
      </c>
    </row>
    <row r="458" spans="1:10" x14ac:dyDescent="0.2">
      <c r="A458" s="22" t="s">
        <v>91</v>
      </c>
      <c r="B458" s="22" t="s">
        <v>13020</v>
      </c>
      <c r="C458" s="22">
        <v>14605</v>
      </c>
      <c r="D458" s="22">
        <v>109.841922596301</v>
      </c>
      <c r="E458" s="22">
        <v>1.2295877108775699</v>
      </c>
      <c r="F458" s="22">
        <v>0.162714701643385</v>
      </c>
      <c r="G458" s="23">
        <v>1.8895725652718699E-15</v>
      </c>
      <c r="H458" s="23">
        <v>4.2856831796201298E-13</v>
      </c>
      <c r="I458" s="22" t="s">
        <v>12857</v>
      </c>
      <c r="J458" s="22" t="b">
        <v>0</v>
      </c>
    </row>
    <row r="459" spans="1:10" x14ac:dyDescent="0.2">
      <c r="A459" s="22" t="s">
        <v>149</v>
      </c>
      <c r="B459" s="22" t="s">
        <v>12947</v>
      </c>
      <c r="C459" s="22">
        <v>66277</v>
      </c>
      <c r="D459" s="22">
        <v>37.4944312040029</v>
      </c>
      <c r="E459" s="22">
        <v>0.98933620408898004</v>
      </c>
      <c r="F459" s="22">
        <v>0.13027910765105699</v>
      </c>
      <c r="G459" s="23">
        <v>2.0092236394618198E-15</v>
      </c>
      <c r="H459" s="23">
        <v>4.47849020878661E-13</v>
      </c>
      <c r="I459" s="22" t="s">
        <v>12857</v>
      </c>
      <c r="J459" s="22" t="b">
        <v>0</v>
      </c>
    </row>
    <row r="460" spans="1:10" x14ac:dyDescent="0.2">
      <c r="A460" s="22" t="s">
        <v>267</v>
      </c>
      <c r="B460" s="22" t="s">
        <v>12882</v>
      </c>
      <c r="C460" s="22">
        <v>14815</v>
      </c>
      <c r="D460" s="22">
        <v>55.269334524317401</v>
      </c>
      <c r="E460" s="22">
        <v>-0.860696280006501</v>
      </c>
      <c r="F460" s="22">
        <v>0.113688452971885</v>
      </c>
      <c r="G460" s="23">
        <v>2.4606890828837102E-15</v>
      </c>
      <c r="H460" s="23">
        <v>5.3019647439201002E-13</v>
      </c>
      <c r="I460" s="22" t="s">
        <v>12857</v>
      </c>
      <c r="J460" s="22" t="b">
        <v>0</v>
      </c>
    </row>
    <row r="461" spans="1:10" x14ac:dyDescent="0.2">
      <c r="A461" s="22" t="s">
        <v>89</v>
      </c>
      <c r="B461" s="22" t="s">
        <v>12878</v>
      </c>
      <c r="C461" s="22">
        <v>16542</v>
      </c>
      <c r="D461" s="22">
        <v>14.661214683996</v>
      </c>
      <c r="E461" s="22">
        <v>-1.6649823046787899</v>
      </c>
      <c r="F461" s="22">
        <v>0.22178373571625701</v>
      </c>
      <c r="G461" s="23">
        <v>2.9232166442671999E-15</v>
      </c>
      <c r="H461" s="23">
        <v>6.1437003637048402E-13</v>
      </c>
      <c r="I461" s="22" t="s">
        <v>12857</v>
      </c>
      <c r="J461" s="22" t="b">
        <v>0</v>
      </c>
    </row>
    <row r="462" spans="1:10" x14ac:dyDescent="0.2">
      <c r="A462" s="22" t="s">
        <v>302</v>
      </c>
      <c r="B462" s="22" t="s">
        <v>12901</v>
      </c>
      <c r="C462" s="22">
        <v>12192</v>
      </c>
      <c r="D462" s="22">
        <v>39.020227784485101</v>
      </c>
      <c r="E462" s="22">
        <v>-0.99467071534998996</v>
      </c>
      <c r="F462" s="22">
        <v>0.13156496263443601</v>
      </c>
      <c r="G462" s="23">
        <v>2.9463909541282499E-15</v>
      </c>
      <c r="H462" s="23">
        <v>6.1437003637048402E-13</v>
      </c>
      <c r="I462" s="22" t="s">
        <v>12857</v>
      </c>
      <c r="J462" s="22" t="b">
        <v>0</v>
      </c>
    </row>
    <row r="463" spans="1:10" x14ac:dyDescent="0.2">
      <c r="A463" s="22" t="s">
        <v>126</v>
      </c>
      <c r="B463" s="22" t="s">
        <v>12874</v>
      </c>
      <c r="C463" s="22">
        <v>15208</v>
      </c>
      <c r="D463" s="22">
        <v>42.209121895582498</v>
      </c>
      <c r="E463" s="22">
        <v>-1.03910703770561</v>
      </c>
      <c r="F463" s="22">
        <v>0.137939423328828</v>
      </c>
      <c r="G463" s="23">
        <v>4.06489516346778E-15</v>
      </c>
      <c r="H463" s="23">
        <v>8.3414229640177002E-13</v>
      </c>
      <c r="I463" s="22" t="s">
        <v>12857</v>
      </c>
      <c r="J463" s="22" t="b">
        <v>0</v>
      </c>
    </row>
    <row r="464" spans="1:10" x14ac:dyDescent="0.2">
      <c r="A464" s="22" t="s">
        <v>259</v>
      </c>
      <c r="B464" s="22" t="s">
        <v>13000</v>
      </c>
      <c r="C464" s="22">
        <v>17125</v>
      </c>
      <c r="D464" s="22">
        <v>33.018299282653302</v>
      </c>
      <c r="E464" s="22">
        <v>0.97139534039987796</v>
      </c>
      <c r="F464" s="22">
        <v>0.13234806720987499</v>
      </c>
      <c r="G464" s="23">
        <v>1.25251851672291E-14</v>
      </c>
      <c r="H464" s="23">
        <v>2.4721472273796901E-12</v>
      </c>
      <c r="I464" s="22" t="s">
        <v>12857</v>
      </c>
      <c r="J464" s="22" t="b">
        <v>0</v>
      </c>
    </row>
    <row r="465" spans="1:10" x14ac:dyDescent="0.2">
      <c r="A465" s="22" t="s">
        <v>361</v>
      </c>
      <c r="B465" s="22" t="s">
        <v>12869</v>
      </c>
      <c r="C465" s="22">
        <v>14221</v>
      </c>
      <c r="D465" s="22">
        <v>54.009508794088497</v>
      </c>
      <c r="E465" s="22">
        <v>-0.79101974207926395</v>
      </c>
      <c r="F465" s="22">
        <v>0.10903254113250301</v>
      </c>
      <c r="G465" s="23">
        <v>2.30567372331684E-14</v>
      </c>
      <c r="H465" s="23">
        <v>4.3834926316235399E-12</v>
      </c>
      <c r="I465" s="22" t="s">
        <v>12857</v>
      </c>
      <c r="J465" s="22" t="b">
        <v>0</v>
      </c>
    </row>
    <row r="466" spans="1:10" x14ac:dyDescent="0.2">
      <c r="A466" s="22" t="s">
        <v>336</v>
      </c>
      <c r="B466" s="22" t="s">
        <v>12915</v>
      </c>
      <c r="C466" s="22">
        <v>12826</v>
      </c>
      <c r="D466" s="22">
        <v>32.606481686523701</v>
      </c>
      <c r="E466" s="22">
        <v>1.00016938879652</v>
      </c>
      <c r="F466" s="22">
        <v>0.13837817627256399</v>
      </c>
      <c r="G466" s="23">
        <v>3.4369697825245499E-14</v>
      </c>
      <c r="H466" s="23">
        <v>6.3475921926396198E-12</v>
      </c>
      <c r="I466" s="22" t="s">
        <v>12857</v>
      </c>
      <c r="J466" s="22" t="b">
        <v>0</v>
      </c>
    </row>
    <row r="467" spans="1:10" x14ac:dyDescent="0.2">
      <c r="A467" s="22" t="s">
        <v>145</v>
      </c>
      <c r="B467" s="22" t="s">
        <v>12996</v>
      </c>
      <c r="C467" s="22">
        <v>70556</v>
      </c>
      <c r="D467" s="22">
        <v>31.4312446807544</v>
      </c>
      <c r="E467" s="22">
        <v>0.92484923164210397</v>
      </c>
      <c r="F467" s="22">
        <v>0.12823882367234801</v>
      </c>
      <c r="G467" s="23">
        <v>3.6355299746127202E-14</v>
      </c>
      <c r="H467" s="23">
        <v>6.6197368326469297E-12</v>
      </c>
      <c r="I467" s="22" t="s">
        <v>12857</v>
      </c>
      <c r="J467" s="22" t="b">
        <v>0</v>
      </c>
    </row>
    <row r="468" spans="1:10" x14ac:dyDescent="0.2">
      <c r="A468" s="22" t="s">
        <v>138</v>
      </c>
      <c r="B468" s="22" t="s">
        <v>12962</v>
      </c>
      <c r="C468" s="22">
        <v>73656</v>
      </c>
      <c r="D468" s="22">
        <v>8.5438073421538991</v>
      </c>
      <c r="E468" s="22">
        <v>2.0744297659451498</v>
      </c>
      <c r="F468" s="22">
        <v>0.28750391863610197</v>
      </c>
      <c r="G468" s="23">
        <v>3.7639233240763097E-14</v>
      </c>
      <c r="H468" s="23">
        <v>6.7583334352303504E-12</v>
      </c>
      <c r="I468" s="22" t="s">
        <v>12857</v>
      </c>
      <c r="J468" s="22" t="b">
        <v>0</v>
      </c>
    </row>
    <row r="469" spans="1:10" x14ac:dyDescent="0.2">
      <c r="A469" s="22" t="s">
        <v>117</v>
      </c>
      <c r="B469" s="22" t="s">
        <v>13027</v>
      </c>
      <c r="C469" s="22">
        <v>22436</v>
      </c>
      <c r="D469" s="22">
        <v>9.72930574218136</v>
      </c>
      <c r="E469" s="22">
        <v>1.94988254028576</v>
      </c>
      <c r="F469" s="22">
        <v>0.27609459084321702</v>
      </c>
      <c r="G469" s="23">
        <v>6.6588985431534705E-14</v>
      </c>
      <c r="H469" s="23">
        <v>1.1792635666560001E-11</v>
      </c>
      <c r="I469" s="22" t="s">
        <v>12857</v>
      </c>
      <c r="J469" s="22" t="b">
        <v>0</v>
      </c>
    </row>
    <row r="470" spans="1:10" x14ac:dyDescent="0.2">
      <c r="A470" s="22" t="s">
        <v>104</v>
      </c>
      <c r="B470" s="22" t="s">
        <v>12955</v>
      </c>
      <c r="C470" s="22">
        <v>232087</v>
      </c>
      <c r="D470" s="22">
        <v>216.12904066341599</v>
      </c>
      <c r="E470" s="22">
        <v>0.433476602668036</v>
      </c>
      <c r="F470" s="22">
        <v>6.0585974466051302E-2</v>
      </c>
      <c r="G470" s="23">
        <v>7.8108810909254895E-14</v>
      </c>
      <c r="H470" s="23">
        <v>1.36458203707412E-11</v>
      </c>
      <c r="I470" s="22" t="s">
        <v>12857</v>
      </c>
      <c r="J470" s="22" t="b">
        <v>0</v>
      </c>
    </row>
    <row r="471" spans="1:10" x14ac:dyDescent="0.2">
      <c r="A471" s="22" t="s">
        <v>29</v>
      </c>
      <c r="B471" s="22" t="s">
        <v>12919</v>
      </c>
      <c r="C471" s="22">
        <v>13371</v>
      </c>
      <c r="D471" s="22">
        <v>204.66831307111801</v>
      </c>
      <c r="E471" s="22">
        <v>0.52993276373315301</v>
      </c>
      <c r="F471" s="22">
        <v>7.4211727654260706E-2</v>
      </c>
      <c r="G471" s="23">
        <v>9.3772929206535205E-14</v>
      </c>
      <c r="H471" s="23">
        <v>1.61639523837612E-11</v>
      </c>
      <c r="I471" s="22" t="s">
        <v>12857</v>
      </c>
      <c r="J471" s="22" t="b">
        <v>0</v>
      </c>
    </row>
    <row r="472" spans="1:10" x14ac:dyDescent="0.2">
      <c r="A472" s="22" t="s">
        <v>86</v>
      </c>
      <c r="B472" s="22" t="s">
        <v>13012</v>
      </c>
      <c r="C472" s="22">
        <v>107769</v>
      </c>
      <c r="D472" s="22">
        <v>45.961259018767301</v>
      </c>
      <c r="E472" s="22">
        <v>0.78327218761078998</v>
      </c>
      <c r="F472" s="22">
        <v>0.11332590027431701</v>
      </c>
      <c r="G472" s="23">
        <v>2.6730395000066198E-13</v>
      </c>
      <c r="H472" s="23">
        <v>4.3743107159601901E-11</v>
      </c>
      <c r="I472" s="22" t="s">
        <v>12857</v>
      </c>
      <c r="J472" s="22" t="b">
        <v>0</v>
      </c>
    </row>
    <row r="473" spans="1:10" x14ac:dyDescent="0.2">
      <c r="A473" s="22" t="s">
        <v>48</v>
      </c>
      <c r="B473" s="22" t="s">
        <v>13029</v>
      </c>
      <c r="C473" s="22">
        <v>22695</v>
      </c>
      <c r="D473" s="22">
        <v>11.8277973058727</v>
      </c>
      <c r="E473" s="22">
        <v>1.59490054157682</v>
      </c>
      <c r="F473" s="22">
        <v>0.23169362758509801</v>
      </c>
      <c r="G473" s="23">
        <v>2.7118597207408398E-13</v>
      </c>
      <c r="H473" s="23">
        <v>4.3823653087172001E-11</v>
      </c>
      <c r="I473" s="22" t="s">
        <v>12857</v>
      </c>
      <c r="J473" s="22" t="b">
        <v>0</v>
      </c>
    </row>
    <row r="474" spans="1:10" x14ac:dyDescent="0.2">
      <c r="A474" s="22" t="s">
        <v>141</v>
      </c>
      <c r="B474" s="22" t="s">
        <v>12910</v>
      </c>
      <c r="C474" s="22">
        <v>545428</v>
      </c>
      <c r="D474" s="22">
        <v>33.914867343431197</v>
      </c>
      <c r="E474" s="22">
        <v>0.93450697431738705</v>
      </c>
      <c r="F474" s="22">
        <v>0.137184545707559</v>
      </c>
      <c r="G474" s="23">
        <v>4.6327446760861804E-13</v>
      </c>
      <c r="H474" s="23">
        <v>7.3577155660714804E-11</v>
      </c>
      <c r="I474" s="22" t="s">
        <v>12857</v>
      </c>
      <c r="J474" s="22" t="b">
        <v>0</v>
      </c>
    </row>
    <row r="475" spans="1:10" x14ac:dyDescent="0.2">
      <c r="A475" s="22" t="s">
        <v>101</v>
      </c>
      <c r="B475" s="22" t="s">
        <v>12909</v>
      </c>
      <c r="C475" s="22">
        <v>12048</v>
      </c>
      <c r="D475" s="22">
        <v>69.550620975508807</v>
      </c>
      <c r="E475" s="22">
        <v>0.63737207321468203</v>
      </c>
      <c r="F475" s="22">
        <v>9.3536837307995696E-2</v>
      </c>
      <c r="G475" s="23">
        <v>4.66686785595499E-13</v>
      </c>
      <c r="H475" s="23">
        <v>7.3577155660714804E-11</v>
      </c>
      <c r="I475" s="22" t="s">
        <v>12857</v>
      </c>
      <c r="J475" s="22" t="b">
        <v>0</v>
      </c>
    </row>
    <row r="476" spans="1:10" x14ac:dyDescent="0.2">
      <c r="A476" s="22" t="s">
        <v>65</v>
      </c>
      <c r="B476" s="22" t="s">
        <v>12950</v>
      </c>
      <c r="C476" s="22">
        <v>16848</v>
      </c>
      <c r="D476" s="22">
        <v>23.993466658878699</v>
      </c>
      <c r="E476" s="22">
        <v>1.1110271992657099</v>
      </c>
      <c r="F476" s="22">
        <v>0.162832204690986</v>
      </c>
      <c r="G476" s="23">
        <v>5.9598480275071602E-13</v>
      </c>
      <c r="H476" s="23">
        <v>9.2830018433268095E-11</v>
      </c>
      <c r="I476" s="22" t="s">
        <v>12857</v>
      </c>
      <c r="J476" s="22" t="b">
        <v>0</v>
      </c>
    </row>
    <row r="477" spans="1:10" x14ac:dyDescent="0.2">
      <c r="A477" s="22" t="s">
        <v>123</v>
      </c>
      <c r="B477" s="22" t="s">
        <v>12856</v>
      </c>
      <c r="C477" s="22" t="s">
        <v>12856</v>
      </c>
      <c r="D477" s="22">
        <v>5.5002915770836101</v>
      </c>
      <c r="E477" s="22">
        <v>2.80928365275444</v>
      </c>
      <c r="F477" s="22">
        <v>0.41386467319881198</v>
      </c>
      <c r="G477" s="23">
        <v>1.21633517042989E-12</v>
      </c>
      <c r="H477" s="23">
        <v>1.8284629166648401E-10</v>
      </c>
      <c r="I477" s="22" t="s">
        <v>12857</v>
      </c>
      <c r="J477" s="22" t="b">
        <v>0</v>
      </c>
    </row>
    <row r="478" spans="1:10" x14ac:dyDescent="0.2">
      <c r="A478" s="22" t="s">
        <v>393</v>
      </c>
      <c r="B478" s="22" t="s">
        <v>12860</v>
      </c>
      <c r="C478" s="22">
        <v>72792</v>
      </c>
      <c r="D478" s="22">
        <v>9.1273174679430404</v>
      </c>
      <c r="E478" s="22">
        <v>-2.0350154992181801</v>
      </c>
      <c r="F478" s="22">
        <v>0.30597184476349698</v>
      </c>
      <c r="G478" s="23">
        <v>2.6592731727297302E-12</v>
      </c>
      <c r="H478" s="23">
        <v>3.8628183794438102E-10</v>
      </c>
      <c r="I478" s="22" t="s">
        <v>12857</v>
      </c>
      <c r="J478" s="22" t="b">
        <v>0</v>
      </c>
    </row>
    <row r="479" spans="1:10" x14ac:dyDescent="0.2">
      <c r="A479" s="22" t="s">
        <v>34</v>
      </c>
      <c r="B479" s="22" t="s">
        <v>12980</v>
      </c>
      <c r="C479" s="22">
        <v>66853</v>
      </c>
      <c r="D479" s="22">
        <v>16.424621185494701</v>
      </c>
      <c r="E479" s="22">
        <v>1.2928223976797499</v>
      </c>
      <c r="F479" s="22">
        <v>0.19748844679969299</v>
      </c>
      <c r="G479" s="23">
        <v>2.8700102541219201E-12</v>
      </c>
      <c r="H479" s="23">
        <v>4.1226102850320202E-10</v>
      </c>
      <c r="I479" s="22" t="s">
        <v>12857</v>
      </c>
      <c r="J479" s="22" t="b">
        <v>0</v>
      </c>
    </row>
    <row r="480" spans="1:10" x14ac:dyDescent="0.2">
      <c r="A480" s="22" t="s">
        <v>97</v>
      </c>
      <c r="B480" s="22" t="s">
        <v>12907</v>
      </c>
      <c r="C480" s="22">
        <v>54375</v>
      </c>
      <c r="D480" s="22">
        <v>141.508245049153</v>
      </c>
      <c r="E480" s="22">
        <v>0.42816862433358499</v>
      </c>
      <c r="F480" s="22">
        <v>6.5713992398445095E-2</v>
      </c>
      <c r="G480" s="23">
        <v>4.4377446857154397E-12</v>
      </c>
      <c r="H480" s="23">
        <v>6.3045234392229898E-10</v>
      </c>
      <c r="I480" s="22" t="s">
        <v>12857</v>
      </c>
      <c r="J480" s="22" t="b">
        <v>0</v>
      </c>
    </row>
    <row r="481" spans="1:10" x14ac:dyDescent="0.2">
      <c r="A481" s="22" t="s">
        <v>195</v>
      </c>
      <c r="B481" s="22" t="s">
        <v>12868</v>
      </c>
      <c r="C481" s="22">
        <v>67393</v>
      </c>
      <c r="D481" s="22">
        <v>45.715675502572502</v>
      </c>
      <c r="E481" s="22">
        <v>-0.78395513684390705</v>
      </c>
      <c r="F481" s="22">
        <v>0.121772606165286</v>
      </c>
      <c r="G481" s="23">
        <v>6.1483030453457702E-12</v>
      </c>
      <c r="H481" s="23">
        <v>8.6397023663293495E-10</v>
      </c>
      <c r="I481" s="22" t="s">
        <v>12857</v>
      </c>
      <c r="J481" s="22" t="b">
        <v>0</v>
      </c>
    </row>
    <row r="482" spans="1:10" x14ac:dyDescent="0.2">
      <c r="A482" s="22" t="s">
        <v>59</v>
      </c>
      <c r="B482" s="22" t="s">
        <v>12924</v>
      </c>
      <c r="C482" s="22">
        <v>235493</v>
      </c>
      <c r="D482" s="22">
        <v>67.847453091601395</v>
      </c>
      <c r="E482" s="22">
        <v>0.628842983148862</v>
      </c>
      <c r="F482" s="22">
        <v>9.9193151619791795E-2</v>
      </c>
      <c r="G482" s="23">
        <v>1.2263354252297E-11</v>
      </c>
      <c r="H482" s="23">
        <v>1.68660259333719E-9</v>
      </c>
      <c r="I482" s="22" t="s">
        <v>12857</v>
      </c>
      <c r="J482" s="22" t="b">
        <v>0</v>
      </c>
    </row>
    <row r="483" spans="1:10" x14ac:dyDescent="0.2">
      <c r="A483" s="22" t="s">
        <v>119</v>
      </c>
      <c r="B483" s="22" t="s">
        <v>12973</v>
      </c>
      <c r="C483" s="22">
        <v>237625</v>
      </c>
      <c r="D483" s="22">
        <v>4.75055402152572</v>
      </c>
      <c r="E483" s="22">
        <v>2.80240347023007</v>
      </c>
      <c r="F483" s="22">
        <v>0.43354493171467101</v>
      </c>
      <c r="G483" s="23">
        <v>1.33230416758118E-11</v>
      </c>
      <c r="H483" s="23">
        <v>1.8098611022780901E-9</v>
      </c>
      <c r="I483" s="22" t="s">
        <v>12857</v>
      </c>
      <c r="J483" s="22" t="b">
        <v>0</v>
      </c>
    </row>
    <row r="484" spans="1:10" x14ac:dyDescent="0.2">
      <c r="A484" s="22" t="s">
        <v>351</v>
      </c>
      <c r="B484" s="22" t="s">
        <v>12940</v>
      </c>
      <c r="C484" s="22">
        <v>15982</v>
      </c>
      <c r="D484" s="22">
        <v>106.7934086563</v>
      </c>
      <c r="E484" s="22">
        <v>0.48201558764797298</v>
      </c>
      <c r="F484" s="22">
        <v>7.6107684475982901E-2</v>
      </c>
      <c r="G484" s="23">
        <v>1.4060728132974199E-11</v>
      </c>
      <c r="H484" s="23">
        <v>1.8739906526091798E-9</v>
      </c>
      <c r="I484" s="22" t="s">
        <v>12857</v>
      </c>
      <c r="J484" s="22" t="b">
        <v>0</v>
      </c>
    </row>
    <row r="485" spans="1:10" x14ac:dyDescent="0.2">
      <c r="A485" s="22" t="s">
        <v>178</v>
      </c>
      <c r="B485" s="22" t="s">
        <v>13017</v>
      </c>
      <c r="C485" s="22">
        <v>211770</v>
      </c>
      <c r="D485" s="22">
        <v>37.522817362485398</v>
      </c>
      <c r="E485" s="22">
        <v>0.814651356446218</v>
      </c>
      <c r="F485" s="22">
        <v>0.12895001308145801</v>
      </c>
      <c r="G485" s="23">
        <v>1.58497332558902E-11</v>
      </c>
      <c r="H485" s="23">
        <v>2.0908709340015098E-9</v>
      </c>
      <c r="I485" s="22" t="s">
        <v>12857</v>
      </c>
      <c r="J485" s="22" t="b">
        <v>0</v>
      </c>
    </row>
    <row r="486" spans="1:10" x14ac:dyDescent="0.2">
      <c r="A486" s="22" t="s">
        <v>84</v>
      </c>
      <c r="B486" s="22" t="s">
        <v>12870</v>
      </c>
      <c r="C486" s="22">
        <v>14254</v>
      </c>
      <c r="D486" s="22">
        <v>91.990423363035902</v>
      </c>
      <c r="E486" s="22">
        <v>-0.52388999132301195</v>
      </c>
      <c r="F486" s="22">
        <v>8.3246501873733905E-2</v>
      </c>
      <c r="G486" s="23">
        <v>2.00459462324858E-11</v>
      </c>
      <c r="H486" s="23">
        <v>2.61771709993511E-9</v>
      </c>
      <c r="I486" s="22" t="s">
        <v>12857</v>
      </c>
      <c r="J486" s="22" t="b">
        <v>0</v>
      </c>
    </row>
    <row r="487" spans="1:10" x14ac:dyDescent="0.2">
      <c r="A487" s="22" t="s">
        <v>170</v>
      </c>
      <c r="B487" s="22" t="s">
        <v>13026</v>
      </c>
      <c r="C487" s="22">
        <v>226178</v>
      </c>
      <c r="D487" s="22">
        <v>32.675089123274702</v>
      </c>
      <c r="E487" s="22">
        <v>0.82086733790103406</v>
      </c>
      <c r="F487" s="22">
        <v>0.13230149375063099</v>
      </c>
      <c r="G487" s="23">
        <v>2.63441319332608E-11</v>
      </c>
      <c r="H487" s="23">
        <v>3.4057693763319499E-9</v>
      </c>
      <c r="I487" s="22" t="s">
        <v>12857</v>
      </c>
      <c r="J487" s="22" t="b">
        <v>0</v>
      </c>
    </row>
    <row r="488" spans="1:10" x14ac:dyDescent="0.2">
      <c r="A488" s="22" t="s">
        <v>414</v>
      </c>
      <c r="B488" s="22" t="s">
        <v>13022</v>
      </c>
      <c r="C488" s="22">
        <v>22228</v>
      </c>
      <c r="D488" s="22">
        <v>9.3755583476297009</v>
      </c>
      <c r="E488" s="22">
        <v>1.64685582784401</v>
      </c>
      <c r="F488" s="22">
        <v>0.26352562200974999</v>
      </c>
      <c r="G488" s="23">
        <v>2.6771892278011199E-11</v>
      </c>
      <c r="H488" s="23">
        <v>3.4268022115854301E-9</v>
      </c>
      <c r="I488" s="22" t="s">
        <v>12857</v>
      </c>
      <c r="J488" s="22" t="b">
        <v>0</v>
      </c>
    </row>
    <row r="489" spans="1:10" x14ac:dyDescent="0.2">
      <c r="A489" s="22" t="s">
        <v>62</v>
      </c>
      <c r="B489" s="22" t="s">
        <v>12989</v>
      </c>
      <c r="C489" s="22">
        <v>74030</v>
      </c>
      <c r="D489" s="22">
        <v>50.267094419669803</v>
      </c>
      <c r="E489" s="22">
        <v>0.76287507286240497</v>
      </c>
      <c r="F489" s="22">
        <v>0.123809265599869</v>
      </c>
      <c r="G489" s="23">
        <v>2.97539267059541E-11</v>
      </c>
      <c r="H489" s="23">
        <v>3.7711643573977903E-9</v>
      </c>
      <c r="I489" s="22" t="s">
        <v>12857</v>
      </c>
      <c r="J489" s="22" t="b">
        <v>0</v>
      </c>
    </row>
    <row r="490" spans="1:10" x14ac:dyDescent="0.2">
      <c r="A490" s="22" t="s">
        <v>26</v>
      </c>
      <c r="B490" s="22" t="s">
        <v>12911</v>
      </c>
      <c r="C490" s="22">
        <v>12450</v>
      </c>
      <c r="D490" s="22">
        <v>62.768466606574101</v>
      </c>
      <c r="E490" s="22">
        <v>0.60330841605008501</v>
      </c>
      <c r="F490" s="22">
        <v>9.8166565367485706E-2</v>
      </c>
      <c r="G490" s="23">
        <v>4.5846821833702197E-11</v>
      </c>
      <c r="H490" s="23">
        <v>5.6991126217894401E-9</v>
      </c>
      <c r="I490" s="22" t="s">
        <v>12857</v>
      </c>
      <c r="J490" s="22" t="b">
        <v>0</v>
      </c>
    </row>
    <row r="491" spans="1:10" x14ac:dyDescent="0.2">
      <c r="A491" s="22" t="s">
        <v>250</v>
      </c>
      <c r="B491" s="22" t="s">
        <v>13023</v>
      </c>
      <c r="C491" s="22">
        <v>99526</v>
      </c>
      <c r="D491" s="22">
        <v>57.564441779512599</v>
      </c>
      <c r="E491" s="22">
        <v>0.61027341127234502</v>
      </c>
      <c r="F491" s="22">
        <v>9.9536891850097106E-2</v>
      </c>
      <c r="G491" s="23">
        <v>5.3094973302683599E-11</v>
      </c>
      <c r="H491" s="23">
        <v>6.4755831590291899E-9</v>
      </c>
      <c r="I491" s="22" t="s">
        <v>12857</v>
      </c>
      <c r="J491" s="22" t="b">
        <v>0</v>
      </c>
    </row>
    <row r="492" spans="1:10" x14ac:dyDescent="0.2">
      <c r="A492" s="22" t="s">
        <v>189</v>
      </c>
      <c r="B492" s="22" t="s">
        <v>12890</v>
      </c>
      <c r="C492" s="22">
        <v>28250</v>
      </c>
      <c r="D492" s="22">
        <v>72.982506720991196</v>
      </c>
      <c r="E492" s="22">
        <v>-0.59430201489914802</v>
      </c>
      <c r="F492" s="22">
        <v>9.8224154766244604E-2</v>
      </c>
      <c r="G492" s="23">
        <v>7.9147473334220402E-11</v>
      </c>
      <c r="H492" s="23">
        <v>9.3873260116036793E-9</v>
      </c>
      <c r="I492" s="22" t="s">
        <v>12857</v>
      </c>
      <c r="J492" s="22" t="b">
        <v>0</v>
      </c>
    </row>
    <row r="493" spans="1:10" x14ac:dyDescent="0.2">
      <c r="A493" s="22" t="s">
        <v>175</v>
      </c>
      <c r="B493" s="22" t="s">
        <v>12930</v>
      </c>
      <c r="C493" s="22">
        <v>14366</v>
      </c>
      <c r="D493" s="22">
        <v>18.655355237720499</v>
      </c>
      <c r="E493" s="22">
        <v>1.15118128076435</v>
      </c>
      <c r="F493" s="22">
        <v>0.19007312267196</v>
      </c>
      <c r="G493" s="23">
        <v>8.67389516092073E-11</v>
      </c>
      <c r="H493" s="23">
        <v>1.0102352850485E-8</v>
      </c>
      <c r="I493" s="22" t="s">
        <v>12857</v>
      </c>
      <c r="J493" s="22" t="b">
        <v>0</v>
      </c>
    </row>
    <row r="494" spans="1:10" x14ac:dyDescent="0.2">
      <c r="A494" s="22" t="s">
        <v>112</v>
      </c>
      <c r="B494" s="22" t="s">
        <v>12912</v>
      </c>
      <c r="C494" s="22">
        <v>53599</v>
      </c>
      <c r="D494" s="22">
        <v>58.524570102916897</v>
      </c>
      <c r="E494" s="22">
        <v>0.65045032498080302</v>
      </c>
      <c r="F494" s="22">
        <v>0.10946575022494701</v>
      </c>
      <c r="G494" s="23">
        <v>1.2123587725956101E-10</v>
      </c>
      <c r="H494" s="23">
        <v>1.38702426655894E-8</v>
      </c>
      <c r="I494" s="22" t="s">
        <v>12857</v>
      </c>
      <c r="J494" s="22" t="b">
        <v>0</v>
      </c>
    </row>
    <row r="495" spans="1:10" x14ac:dyDescent="0.2">
      <c r="A495" s="22" t="s">
        <v>64</v>
      </c>
      <c r="B495" s="22" t="s">
        <v>12958</v>
      </c>
      <c r="C495" s="22">
        <v>76574</v>
      </c>
      <c r="D495" s="22">
        <v>38.897103727277702</v>
      </c>
      <c r="E495" s="22">
        <v>0.72754196475113697</v>
      </c>
      <c r="F495" s="22">
        <v>0.12178676983337999</v>
      </c>
      <c r="G495" s="23">
        <v>1.25755893824412E-10</v>
      </c>
      <c r="H495" s="23">
        <v>1.42611596084385E-8</v>
      </c>
      <c r="I495" s="22" t="s">
        <v>12857</v>
      </c>
      <c r="J495" s="22" t="b">
        <v>0</v>
      </c>
    </row>
    <row r="496" spans="1:10" x14ac:dyDescent="0.2">
      <c r="A496" s="22" t="s">
        <v>53</v>
      </c>
      <c r="B496" s="22" t="s">
        <v>12979</v>
      </c>
      <c r="C496" s="22">
        <v>58801</v>
      </c>
      <c r="D496" s="22">
        <v>7.6191936829817504</v>
      </c>
      <c r="E496" s="22">
        <v>1.7626249870662101</v>
      </c>
      <c r="F496" s="22">
        <v>0.30850725255530498</v>
      </c>
      <c r="G496" s="23">
        <v>3.5658776565668502E-10</v>
      </c>
      <c r="H496" s="23">
        <v>3.9067513850929097E-8</v>
      </c>
      <c r="I496" s="22" t="s">
        <v>12857</v>
      </c>
      <c r="J496" s="22" t="b">
        <v>0</v>
      </c>
    </row>
    <row r="497" spans="1:10" x14ac:dyDescent="0.2">
      <c r="A497" s="22" t="s">
        <v>143</v>
      </c>
      <c r="B497" s="22" t="s">
        <v>12873</v>
      </c>
      <c r="C497" s="22">
        <v>23890</v>
      </c>
      <c r="D497" s="22">
        <v>7.6560095230399696</v>
      </c>
      <c r="E497" s="22">
        <v>-1.8971102919289</v>
      </c>
      <c r="F497" s="22">
        <v>0.33883263907110001</v>
      </c>
      <c r="G497" s="23">
        <v>1.14293922585277E-9</v>
      </c>
      <c r="H497" s="23">
        <v>1.19160631546973E-7</v>
      </c>
      <c r="I497" s="22" t="s">
        <v>12857</v>
      </c>
      <c r="J497" s="22" t="b">
        <v>0</v>
      </c>
    </row>
    <row r="498" spans="1:10" x14ac:dyDescent="0.2">
      <c r="A498" s="22" t="s">
        <v>134</v>
      </c>
      <c r="B498" s="22" t="s">
        <v>12929</v>
      </c>
      <c r="C498" s="22">
        <v>57265</v>
      </c>
      <c r="D498" s="22">
        <v>18.445581564626401</v>
      </c>
      <c r="E498" s="22">
        <v>1.00851851495531</v>
      </c>
      <c r="F498" s="22">
        <v>0.18192910252951799</v>
      </c>
      <c r="G498" s="23">
        <v>1.30626381918011E-9</v>
      </c>
      <c r="H498" s="23">
        <v>1.3297148546740601E-7</v>
      </c>
      <c r="I498" s="22" t="s">
        <v>12857</v>
      </c>
      <c r="J498" s="22" t="b">
        <v>0</v>
      </c>
    </row>
    <row r="499" spans="1:10" x14ac:dyDescent="0.2">
      <c r="A499" s="22" t="s">
        <v>49</v>
      </c>
      <c r="B499" s="22" t="s">
        <v>12983</v>
      </c>
      <c r="C499" s="22">
        <v>106572</v>
      </c>
      <c r="D499" s="22">
        <v>122.29586978184901</v>
      </c>
      <c r="E499" s="22">
        <v>0.40594376542201299</v>
      </c>
      <c r="F499" s="22">
        <v>7.1660599476024295E-2</v>
      </c>
      <c r="G499" s="23">
        <v>1.33781275658755E-9</v>
      </c>
      <c r="H499" s="23">
        <v>1.3511908841534301E-7</v>
      </c>
      <c r="I499" s="22" t="s">
        <v>12857</v>
      </c>
      <c r="J499" s="22" t="b">
        <v>0</v>
      </c>
    </row>
    <row r="500" spans="1:10" x14ac:dyDescent="0.2">
      <c r="A500" s="22" t="s">
        <v>25</v>
      </c>
      <c r="B500" s="22" t="s">
        <v>12972</v>
      </c>
      <c r="C500" s="22">
        <v>74189</v>
      </c>
      <c r="D500" s="22">
        <v>175.19752017622699</v>
      </c>
      <c r="E500" s="22">
        <v>0.36005353570506199</v>
      </c>
      <c r="F500" s="22">
        <v>6.36528534939243E-2</v>
      </c>
      <c r="G500" s="23">
        <v>1.45692437322253E-9</v>
      </c>
      <c r="H500" s="23">
        <v>1.4600866896915401E-7</v>
      </c>
      <c r="I500" s="22" t="s">
        <v>12857</v>
      </c>
      <c r="J500" s="22" t="b">
        <v>0</v>
      </c>
    </row>
    <row r="501" spans="1:10" x14ac:dyDescent="0.2">
      <c r="A501" s="22" t="s">
        <v>201</v>
      </c>
      <c r="B501" s="22" t="s">
        <v>12932</v>
      </c>
      <c r="C501" s="22">
        <v>14623</v>
      </c>
      <c r="D501" s="22">
        <v>89.719401145106204</v>
      </c>
      <c r="E501" s="22">
        <v>0.52170935109219096</v>
      </c>
      <c r="F501" s="22">
        <v>9.4157673194439698E-2</v>
      </c>
      <c r="G501" s="23">
        <v>1.5989832531504499E-9</v>
      </c>
      <c r="H501" s="23">
        <v>1.56603450732796E-7</v>
      </c>
      <c r="I501" s="22" t="s">
        <v>12857</v>
      </c>
      <c r="J501" s="22" t="b">
        <v>0</v>
      </c>
    </row>
    <row r="502" spans="1:10" x14ac:dyDescent="0.2">
      <c r="A502" s="22" t="s">
        <v>115</v>
      </c>
      <c r="B502" s="22" t="s">
        <v>12906</v>
      </c>
      <c r="C502" s="22">
        <v>80981</v>
      </c>
      <c r="D502" s="22">
        <v>7.65562283972094</v>
      </c>
      <c r="E502" s="22">
        <v>1.62573595244545</v>
      </c>
      <c r="F502" s="22">
        <v>0.292298394499523</v>
      </c>
      <c r="G502" s="23">
        <v>1.6785301600918701E-9</v>
      </c>
      <c r="H502" s="23">
        <v>1.63158179771938E-7</v>
      </c>
      <c r="I502" s="22" t="s">
        <v>12857</v>
      </c>
      <c r="J502" s="22" t="b">
        <v>0</v>
      </c>
    </row>
    <row r="503" spans="1:10" x14ac:dyDescent="0.2">
      <c r="A503" s="22" t="s">
        <v>125</v>
      </c>
      <c r="B503" s="22" t="s">
        <v>12975</v>
      </c>
      <c r="C503" s="22">
        <v>18802</v>
      </c>
      <c r="D503" s="22">
        <v>18.947820812754699</v>
      </c>
      <c r="E503" s="22">
        <v>0.96971765600989501</v>
      </c>
      <c r="F503" s="22">
        <v>0.17660499019279099</v>
      </c>
      <c r="G503" s="23">
        <v>1.9415093908215498E-9</v>
      </c>
      <c r="H503" s="23">
        <v>1.87312189586127E-7</v>
      </c>
      <c r="I503" s="22" t="s">
        <v>12857</v>
      </c>
      <c r="J503" s="22" t="b">
        <v>0</v>
      </c>
    </row>
    <row r="504" spans="1:10" x14ac:dyDescent="0.2">
      <c r="A504" s="22" t="s">
        <v>69</v>
      </c>
      <c r="B504" s="22" t="s">
        <v>12871</v>
      </c>
      <c r="C504" s="22">
        <v>14269</v>
      </c>
      <c r="D504" s="22">
        <v>100.154378011231</v>
      </c>
      <c r="E504" s="22">
        <v>-0.45226039203749901</v>
      </c>
      <c r="F504" s="22">
        <v>8.1460818914661101E-2</v>
      </c>
      <c r="G504" s="23">
        <v>2.04912171275174E-9</v>
      </c>
      <c r="H504" s="23">
        <v>1.9622996668484799E-7</v>
      </c>
      <c r="I504" s="22" t="s">
        <v>12857</v>
      </c>
      <c r="J504" s="22" t="b">
        <v>0</v>
      </c>
    </row>
    <row r="505" spans="1:10" x14ac:dyDescent="0.2">
      <c r="A505" s="22" t="s">
        <v>186</v>
      </c>
      <c r="B505" s="22" t="s">
        <v>13010</v>
      </c>
      <c r="C505" s="22">
        <v>94242</v>
      </c>
      <c r="D505" s="22">
        <v>15.8846643139472</v>
      </c>
      <c r="E505" s="22">
        <v>1.0928092879956499</v>
      </c>
      <c r="F505" s="22">
        <v>0.200949291669311</v>
      </c>
      <c r="G505" s="23">
        <v>3.6646156729774801E-9</v>
      </c>
      <c r="H505" s="23">
        <v>3.3840108157323502E-7</v>
      </c>
      <c r="I505" s="22" t="s">
        <v>12857</v>
      </c>
      <c r="J505" s="22" t="b">
        <v>0</v>
      </c>
    </row>
    <row r="506" spans="1:10" x14ac:dyDescent="0.2">
      <c r="A506" s="22" t="s">
        <v>177</v>
      </c>
      <c r="B506" s="22" t="s">
        <v>12881</v>
      </c>
      <c r="C506" s="22">
        <v>244654</v>
      </c>
      <c r="D506" s="22">
        <v>103.971677941</v>
      </c>
      <c r="E506" s="22">
        <v>-0.44119851929930598</v>
      </c>
      <c r="F506" s="22">
        <v>8.0577606851807398E-2</v>
      </c>
      <c r="G506" s="23">
        <v>3.8785762822075197E-9</v>
      </c>
      <c r="H506" s="23">
        <v>3.5311432518576701E-7</v>
      </c>
      <c r="I506" s="22" t="s">
        <v>12857</v>
      </c>
      <c r="J506" s="22" t="b">
        <v>0</v>
      </c>
    </row>
    <row r="507" spans="1:10" x14ac:dyDescent="0.2">
      <c r="A507" s="22" t="s">
        <v>374</v>
      </c>
      <c r="B507" s="22" t="s">
        <v>12977</v>
      </c>
      <c r="C507" s="22">
        <v>72287</v>
      </c>
      <c r="D507" s="22">
        <v>6.09577403370323</v>
      </c>
      <c r="E507" s="22">
        <v>1.7757668261674999</v>
      </c>
      <c r="F507" s="22">
        <v>0.33255240156798599</v>
      </c>
      <c r="G507" s="23">
        <v>4.0395952801591004E-9</v>
      </c>
      <c r="H507" s="23">
        <v>3.6520201246081701E-7</v>
      </c>
      <c r="I507" s="22" t="s">
        <v>12857</v>
      </c>
      <c r="J507" s="22" t="b">
        <v>0</v>
      </c>
    </row>
    <row r="508" spans="1:10" x14ac:dyDescent="0.2">
      <c r="A508" s="22" t="s">
        <v>182</v>
      </c>
      <c r="B508" s="22" t="s">
        <v>12889</v>
      </c>
      <c r="C508" s="22">
        <v>21366</v>
      </c>
      <c r="D508" s="22">
        <v>233.09370418166199</v>
      </c>
      <c r="E508" s="22">
        <v>-0.36337768835784301</v>
      </c>
      <c r="F508" s="22">
        <v>6.6379580250580397E-2</v>
      </c>
      <c r="G508" s="23">
        <v>4.4729985609275697E-9</v>
      </c>
      <c r="H508" s="23">
        <v>3.9880638203911499E-7</v>
      </c>
      <c r="I508" s="22" t="s">
        <v>12857</v>
      </c>
      <c r="J508" s="22" t="b">
        <v>0</v>
      </c>
    </row>
    <row r="509" spans="1:10" x14ac:dyDescent="0.2">
      <c r="A509" s="22" t="s">
        <v>194</v>
      </c>
      <c r="B509" s="22" t="s">
        <v>13004</v>
      </c>
      <c r="C509" s="22">
        <v>74646</v>
      </c>
      <c r="D509" s="22">
        <v>13.1788496668641</v>
      </c>
      <c r="E509" s="22">
        <v>1.14997709312908</v>
      </c>
      <c r="F509" s="22">
        <v>0.21650728732621299</v>
      </c>
      <c r="G509" s="23">
        <v>6.2090911559993198E-9</v>
      </c>
      <c r="H509" s="23">
        <v>5.35140869765061E-7</v>
      </c>
      <c r="I509" s="22" t="s">
        <v>12857</v>
      </c>
      <c r="J509" s="22" t="b">
        <v>0</v>
      </c>
    </row>
    <row r="510" spans="1:10" x14ac:dyDescent="0.2">
      <c r="A510" s="22" t="s">
        <v>231</v>
      </c>
      <c r="B510" s="22" t="s">
        <v>13002</v>
      </c>
      <c r="C510" s="22">
        <v>20681</v>
      </c>
      <c r="D510" s="22">
        <v>38.644643825054601</v>
      </c>
      <c r="E510" s="22">
        <v>0.65833365023761303</v>
      </c>
      <c r="F510" s="22">
        <v>0.12620564154540401</v>
      </c>
      <c r="G510" s="23">
        <v>1.32114754974085E-8</v>
      </c>
      <c r="H510" s="23">
        <v>1.07420097629244E-6</v>
      </c>
      <c r="I510" s="22" t="s">
        <v>12857</v>
      </c>
      <c r="J510" s="22" t="b">
        <v>0</v>
      </c>
    </row>
    <row r="511" spans="1:10" x14ac:dyDescent="0.2">
      <c r="A511" s="22" t="s">
        <v>167</v>
      </c>
      <c r="B511" s="22" t="s">
        <v>13005</v>
      </c>
      <c r="C511" s="22">
        <v>20887</v>
      </c>
      <c r="D511" s="22">
        <v>7.5059744276170397</v>
      </c>
      <c r="E511" s="22">
        <v>1.56690907817243</v>
      </c>
      <c r="F511" s="22">
        <v>0.30697675009475101</v>
      </c>
      <c r="G511" s="23">
        <v>1.6395592905437201E-8</v>
      </c>
      <c r="H511" s="23">
        <v>1.31653555951237E-6</v>
      </c>
      <c r="I511" s="22" t="s">
        <v>12857</v>
      </c>
      <c r="J511" s="22" t="b">
        <v>0</v>
      </c>
    </row>
    <row r="512" spans="1:10" x14ac:dyDescent="0.2">
      <c r="A512" s="22" t="s">
        <v>280</v>
      </c>
      <c r="B512" s="22" t="s">
        <v>12928</v>
      </c>
      <c r="C512" s="22">
        <v>55990</v>
      </c>
      <c r="D512" s="22">
        <v>5.7485426196053302</v>
      </c>
      <c r="E512" s="22">
        <v>1.9707341374405301</v>
      </c>
      <c r="F512" s="22">
        <v>0.38699514482073799</v>
      </c>
      <c r="G512" s="23">
        <v>1.83895715354067E-8</v>
      </c>
      <c r="H512" s="23">
        <v>1.4675332148749199E-6</v>
      </c>
      <c r="I512" s="22" t="s">
        <v>12857</v>
      </c>
      <c r="J512" s="22" t="b">
        <v>0</v>
      </c>
    </row>
    <row r="513" spans="1:10" x14ac:dyDescent="0.2">
      <c r="A513" s="22" t="s">
        <v>422</v>
      </c>
      <c r="B513" s="22" t="s">
        <v>12879</v>
      </c>
      <c r="C513" s="22">
        <v>16565</v>
      </c>
      <c r="D513" s="22">
        <v>66.387651324477304</v>
      </c>
      <c r="E513" s="22">
        <v>-0.48299047622407199</v>
      </c>
      <c r="F513" s="22">
        <v>9.4381272538156993E-2</v>
      </c>
      <c r="G513" s="23">
        <v>2.4077647891784499E-8</v>
      </c>
      <c r="H513" s="23">
        <v>1.8639271373951499E-6</v>
      </c>
      <c r="I513" s="22" t="s">
        <v>12857</v>
      </c>
      <c r="J513" s="22" t="b">
        <v>0</v>
      </c>
    </row>
    <row r="514" spans="1:10" x14ac:dyDescent="0.2">
      <c r="A514" s="22" t="s">
        <v>193</v>
      </c>
      <c r="B514" s="22" t="s">
        <v>12905</v>
      </c>
      <c r="C514" s="22">
        <v>381823</v>
      </c>
      <c r="D514" s="22">
        <v>9.4125766555909394</v>
      </c>
      <c r="E514" s="22">
        <v>1.45096793421494</v>
      </c>
      <c r="F514" s="22">
        <v>0.28894927629532902</v>
      </c>
      <c r="G514" s="23">
        <v>2.9520126481385099E-8</v>
      </c>
      <c r="H514" s="23">
        <v>2.2537938754497798E-6</v>
      </c>
      <c r="I514" s="22" t="s">
        <v>12857</v>
      </c>
      <c r="J514" s="22" t="b">
        <v>0</v>
      </c>
    </row>
    <row r="515" spans="1:10" x14ac:dyDescent="0.2">
      <c r="A515" s="22" t="s">
        <v>165</v>
      </c>
      <c r="B515" s="22" t="s">
        <v>12887</v>
      </c>
      <c r="C515" s="22">
        <v>13609</v>
      </c>
      <c r="D515" s="22">
        <v>177.54768253686501</v>
      </c>
      <c r="E515" s="22">
        <v>-0.33693952660488802</v>
      </c>
      <c r="F515" s="22">
        <v>6.54678126912525E-2</v>
      </c>
      <c r="G515" s="23">
        <v>3.4589021621831698E-8</v>
      </c>
      <c r="H515" s="23">
        <v>2.5699245490059798E-6</v>
      </c>
      <c r="I515" s="22" t="s">
        <v>12857</v>
      </c>
      <c r="J515" s="22" t="b">
        <v>0</v>
      </c>
    </row>
    <row r="516" spans="1:10" x14ac:dyDescent="0.2">
      <c r="A516" s="22" t="s">
        <v>140</v>
      </c>
      <c r="B516" s="22" t="s">
        <v>12974</v>
      </c>
      <c r="C516" s="22">
        <v>18791</v>
      </c>
      <c r="D516" s="22">
        <v>36.140627214650401</v>
      </c>
      <c r="E516" s="22">
        <v>0.62454870863287304</v>
      </c>
      <c r="F516" s="22">
        <v>0.12587530855357301</v>
      </c>
      <c r="G516" s="23">
        <v>4.4156843070414301E-8</v>
      </c>
      <c r="H516" s="23">
        <v>3.2620552412246601E-6</v>
      </c>
      <c r="I516" s="22" t="s">
        <v>12857</v>
      </c>
      <c r="J516" s="22" t="b">
        <v>0</v>
      </c>
    </row>
    <row r="517" spans="1:10" x14ac:dyDescent="0.2">
      <c r="A517" s="22" t="s">
        <v>272</v>
      </c>
      <c r="B517" s="22" t="s">
        <v>12899</v>
      </c>
      <c r="C517" s="22">
        <v>246228</v>
      </c>
      <c r="D517" s="22">
        <v>27.065379739476001</v>
      </c>
      <c r="E517" s="22">
        <v>-0.78352646977318896</v>
      </c>
      <c r="F517" s="22">
        <v>0.160699544411428</v>
      </c>
      <c r="G517" s="23">
        <v>4.7234720809675501E-8</v>
      </c>
      <c r="H517" s="23">
        <v>3.4500026589123499E-6</v>
      </c>
      <c r="I517" s="22" t="s">
        <v>12857</v>
      </c>
      <c r="J517" s="22" t="b">
        <v>0</v>
      </c>
    </row>
    <row r="518" spans="1:10" x14ac:dyDescent="0.2">
      <c r="A518" s="22" t="s">
        <v>221</v>
      </c>
      <c r="B518" s="22" t="s">
        <v>13025</v>
      </c>
      <c r="C518" s="22">
        <v>242687</v>
      </c>
      <c r="D518" s="22">
        <v>33.070873578793503</v>
      </c>
      <c r="E518" s="22">
        <v>0.67219074158893299</v>
      </c>
      <c r="F518" s="22">
        <v>0.13668652996744399</v>
      </c>
      <c r="G518" s="23">
        <v>5.3393643015008799E-8</v>
      </c>
      <c r="H518" s="23">
        <v>3.8779382971799599E-6</v>
      </c>
      <c r="I518" s="22" t="s">
        <v>12857</v>
      </c>
      <c r="J518" s="22" t="b">
        <v>0</v>
      </c>
    </row>
    <row r="519" spans="1:10" x14ac:dyDescent="0.2">
      <c r="A519" s="22" t="s">
        <v>118</v>
      </c>
      <c r="B519" s="22" t="s">
        <v>13009</v>
      </c>
      <c r="C519" s="22">
        <v>214133</v>
      </c>
      <c r="D519" s="22">
        <v>140.955140288895</v>
      </c>
      <c r="E519" s="22">
        <v>0.33849822828543003</v>
      </c>
      <c r="F519" s="22">
        <v>6.7428991991434803E-2</v>
      </c>
      <c r="G519" s="23">
        <v>5.8778206520422103E-8</v>
      </c>
      <c r="H519" s="23">
        <v>4.2451656642235604E-6</v>
      </c>
      <c r="I519" s="22" t="s">
        <v>12857</v>
      </c>
      <c r="J519" s="22" t="b">
        <v>0</v>
      </c>
    </row>
    <row r="520" spans="1:10" x14ac:dyDescent="0.2">
      <c r="A520" s="22" t="s">
        <v>161</v>
      </c>
      <c r="B520" s="22" t="s">
        <v>12903</v>
      </c>
      <c r="C520" s="22">
        <v>17355</v>
      </c>
      <c r="D520" s="22">
        <v>8.91161217789052</v>
      </c>
      <c r="E520" s="22">
        <v>1.2563967369912299</v>
      </c>
      <c r="F520" s="22">
        <v>0.25983908037175601</v>
      </c>
      <c r="G520" s="23">
        <v>6.7907418823055504E-8</v>
      </c>
      <c r="H520" s="23">
        <v>4.8772617252470099E-6</v>
      </c>
      <c r="I520" s="22" t="s">
        <v>12857</v>
      </c>
      <c r="J520" s="22" t="b">
        <v>0</v>
      </c>
    </row>
    <row r="521" spans="1:10" x14ac:dyDescent="0.2">
      <c r="A521" s="22" t="s">
        <v>327</v>
      </c>
      <c r="B521" s="22" t="s">
        <v>12865</v>
      </c>
      <c r="C521" s="22">
        <v>12774</v>
      </c>
      <c r="D521" s="22">
        <v>2.36188633800462</v>
      </c>
      <c r="E521" s="22">
        <v>-3.7759937504841599</v>
      </c>
      <c r="F521" s="22">
        <v>0.92125628220545297</v>
      </c>
      <c r="G521" s="23">
        <v>9.1473319085373596E-8</v>
      </c>
      <c r="H521" s="23">
        <v>6.4269949409549504E-6</v>
      </c>
      <c r="I521" s="22" t="s">
        <v>12857</v>
      </c>
      <c r="J521" s="22" t="b">
        <v>0</v>
      </c>
    </row>
    <row r="522" spans="1:10" x14ac:dyDescent="0.2">
      <c r="A522" s="22" t="s">
        <v>255</v>
      </c>
      <c r="B522" s="22" t="s">
        <v>13008</v>
      </c>
      <c r="C522" s="22">
        <v>212943</v>
      </c>
      <c r="D522" s="22">
        <v>14.2193824664483</v>
      </c>
      <c r="E522" s="22">
        <v>1.0722357433688201</v>
      </c>
      <c r="F522" s="22">
        <v>0.22592701788311201</v>
      </c>
      <c r="G522" s="23">
        <v>1.0563789129418699E-7</v>
      </c>
      <c r="H522" s="23">
        <v>7.1878245192171197E-6</v>
      </c>
      <c r="I522" s="22" t="s">
        <v>12857</v>
      </c>
      <c r="J522" s="22" t="b">
        <v>0</v>
      </c>
    </row>
    <row r="523" spans="1:10" x14ac:dyDescent="0.2">
      <c r="A523" s="22" t="s">
        <v>56</v>
      </c>
      <c r="B523" s="22" t="s">
        <v>12891</v>
      </c>
      <c r="C523" s="22">
        <v>20665</v>
      </c>
      <c r="D523" s="22">
        <v>24.6009892724563</v>
      </c>
      <c r="E523" s="22">
        <v>-0.77587476623173401</v>
      </c>
      <c r="F523" s="22">
        <v>0.16447154567367001</v>
      </c>
      <c r="G523" s="23">
        <v>1.3944216049422899E-7</v>
      </c>
      <c r="H523" s="23">
        <v>9.2923105714917199E-6</v>
      </c>
      <c r="I523" s="22" t="s">
        <v>12857</v>
      </c>
      <c r="J523" s="22" t="b">
        <v>0</v>
      </c>
    </row>
    <row r="524" spans="1:10" x14ac:dyDescent="0.2">
      <c r="A524" s="22" t="s">
        <v>106</v>
      </c>
      <c r="B524" s="22" t="s">
        <v>12888</v>
      </c>
      <c r="C524" s="22">
        <v>58198</v>
      </c>
      <c r="D524" s="22">
        <v>13.062675501807799</v>
      </c>
      <c r="E524" s="22">
        <v>-1.0371586999218301</v>
      </c>
      <c r="F524" s="22">
        <v>0.22152537782705001</v>
      </c>
      <c r="G524" s="23">
        <v>1.4831452540275899E-7</v>
      </c>
      <c r="H524" s="23">
        <v>9.8328727405480194E-6</v>
      </c>
      <c r="I524" s="22" t="s">
        <v>12857</v>
      </c>
      <c r="J524" s="22" t="b">
        <v>0</v>
      </c>
    </row>
    <row r="525" spans="1:10" x14ac:dyDescent="0.2">
      <c r="A525" s="22" t="s">
        <v>41</v>
      </c>
      <c r="B525" s="22" t="s">
        <v>12896</v>
      </c>
      <c r="C525" s="22">
        <v>21930</v>
      </c>
      <c r="D525" s="22">
        <v>12.4361611272028</v>
      </c>
      <c r="E525" s="22">
        <v>-1.1960235317201899</v>
      </c>
      <c r="F525" s="22">
        <v>0.25554368348370499</v>
      </c>
      <c r="G525" s="23">
        <v>1.4967332720246201E-7</v>
      </c>
      <c r="H525" s="23">
        <v>9.8723304799664701E-6</v>
      </c>
      <c r="I525" s="22" t="s">
        <v>12857</v>
      </c>
      <c r="J525" s="22" t="b">
        <v>0</v>
      </c>
    </row>
    <row r="526" spans="1:10" x14ac:dyDescent="0.2">
      <c r="A526" s="22" t="s">
        <v>128</v>
      </c>
      <c r="B526" s="22" t="s">
        <v>12971</v>
      </c>
      <c r="C526" s="22">
        <v>216134</v>
      </c>
      <c r="D526" s="22">
        <v>155.582151489534</v>
      </c>
      <c r="E526" s="22">
        <v>0.32649690186355601</v>
      </c>
      <c r="F526" s="22">
        <v>6.6942179329558496E-2</v>
      </c>
      <c r="G526" s="23">
        <v>1.5873917164186199E-7</v>
      </c>
      <c r="H526" s="23">
        <v>1.03645455100303E-5</v>
      </c>
      <c r="I526" s="22" t="s">
        <v>12857</v>
      </c>
      <c r="J526" s="22" t="b">
        <v>0</v>
      </c>
    </row>
    <row r="527" spans="1:10" x14ac:dyDescent="0.2">
      <c r="A527" s="22" t="s">
        <v>173</v>
      </c>
      <c r="B527" s="22" t="s">
        <v>12939</v>
      </c>
      <c r="C527" s="22">
        <v>56213</v>
      </c>
      <c r="D527" s="22">
        <v>104.481761976638</v>
      </c>
      <c r="E527" s="22">
        <v>0.399825909473284</v>
      </c>
      <c r="F527" s="22">
        <v>8.4425064371094094E-2</v>
      </c>
      <c r="G527" s="23">
        <v>1.7535127012256299E-7</v>
      </c>
      <c r="H527" s="23">
        <v>1.13347061007225E-5</v>
      </c>
      <c r="I527" s="22" t="s">
        <v>12857</v>
      </c>
      <c r="J527" s="22" t="b">
        <v>0</v>
      </c>
    </row>
    <row r="528" spans="1:10" x14ac:dyDescent="0.2">
      <c r="A528" s="22" t="s">
        <v>411</v>
      </c>
      <c r="B528" s="22" t="s">
        <v>12998</v>
      </c>
      <c r="C528" s="22">
        <v>103710</v>
      </c>
      <c r="D528" s="22">
        <v>9.8069247882291606</v>
      </c>
      <c r="E528" s="22">
        <v>1.1304315776464899</v>
      </c>
      <c r="F528" s="22">
        <v>0.24651165308738199</v>
      </c>
      <c r="G528" s="23">
        <v>2.26676176915014E-7</v>
      </c>
      <c r="H528" s="23">
        <v>1.42255806561034E-5</v>
      </c>
      <c r="I528" s="22" t="s">
        <v>12857</v>
      </c>
      <c r="J528" s="22" t="b">
        <v>0</v>
      </c>
    </row>
    <row r="529" spans="1:10" x14ac:dyDescent="0.2">
      <c r="A529" s="22" t="s">
        <v>124</v>
      </c>
      <c r="B529" s="22" t="s">
        <v>12920</v>
      </c>
      <c r="C529" s="22">
        <v>13800</v>
      </c>
      <c r="D529" s="22">
        <v>330.855303505704</v>
      </c>
      <c r="E529" s="22">
        <v>0.26664795158561699</v>
      </c>
      <c r="F529" s="22">
        <v>5.5035699548254699E-2</v>
      </c>
      <c r="G529" s="23">
        <v>2.3933316093248098E-7</v>
      </c>
      <c r="H529" s="23">
        <v>1.48754764641111E-5</v>
      </c>
      <c r="I529" s="22" t="s">
        <v>12857</v>
      </c>
      <c r="J529" s="22" t="b">
        <v>0</v>
      </c>
    </row>
    <row r="530" spans="1:10" x14ac:dyDescent="0.2">
      <c r="A530" s="22" t="s">
        <v>249</v>
      </c>
      <c r="B530" s="22" t="s">
        <v>12960</v>
      </c>
      <c r="C530" s="22">
        <v>71263</v>
      </c>
      <c r="D530" s="22">
        <v>19.933739673572799</v>
      </c>
      <c r="E530" s="22">
        <v>0.77232934668723496</v>
      </c>
      <c r="F530" s="22">
        <v>0.169684346584102</v>
      </c>
      <c r="G530" s="23">
        <v>3.32494120537265E-7</v>
      </c>
      <c r="H530" s="23">
        <v>1.9992948792119799E-5</v>
      </c>
      <c r="I530" s="22" t="s">
        <v>12857</v>
      </c>
      <c r="J530" s="22" t="b">
        <v>0</v>
      </c>
    </row>
    <row r="531" spans="1:10" x14ac:dyDescent="0.2">
      <c r="A531" s="22" t="s">
        <v>159</v>
      </c>
      <c r="B531" s="22" t="s">
        <v>12952</v>
      </c>
      <c r="C531" s="22">
        <v>16974</v>
      </c>
      <c r="D531" s="22">
        <v>70.4303694483675</v>
      </c>
      <c r="E531" s="22">
        <v>0.43644881997285601</v>
      </c>
      <c r="F531" s="22">
        <v>9.52485065024017E-2</v>
      </c>
      <c r="G531" s="23">
        <v>3.7126127186215101E-7</v>
      </c>
      <c r="H531" s="23">
        <v>2.2016815241439901E-5</v>
      </c>
      <c r="I531" s="22" t="s">
        <v>12857</v>
      </c>
      <c r="J531" s="22" t="b">
        <v>0</v>
      </c>
    </row>
    <row r="532" spans="1:10" x14ac:dyDescent="0.2">
      <c r="A532" s="22" t="s">
        <v>224</v>
      </c>
      <c r="B532" s="22" t="s">
        <v>13015</v>
      </c>
      <c r="C532" s="22">
        <v>319939</v>
      </c>
      <c r="D532" s="22">
        <v>95.057388841092703</v>
      </c>
      <c r="E532" s="22">
        <v>0.36690043881437201</v>
      </c>
      <c r="F532" s="22">
        <v>8.0016365742456894E-2</v>
      </c>
      <c r="G532" s="23">
        <v>4.5370278604901699E-7</v>
      </c>
      <c r="H532" s="23">
        <v>2.6540586506975998E-5</v>
      </c>
      <c r="I532" s="22" t="s">
        <v>12857</v>
      </c>
      <c r="J532" s="22" t="b">
        <v>0</v>
      </c>
    </row>
    <row r="533" spans="1:10" x14ac:dyDescent="0.2">
      <c r="A533" s="22" t="s">
        <v>218</v>
      </c>
      <c r="B533" s="22" t="s">
        <v>12884</v>
      </c>
      <c r="C533" s="22">
        <v>74191</v>
      </c>
      <c r="D533" s="22">
        <v>8.3333746710220993</v>
      </c>
      <c r="E533" s="22">
        <v>-1.25979507808336</v>
      </c>
      <c r="F533" s="22">
        <v>0.29215712484706202</v>
      </c>
      <c r="G533" s="23">
        <v>9.8133191649358598E-7</v>
      </c>
      <c r="H533" s="23">
        <v>5.4449180328021802E-5</v>
      </c>
      <c r="I533" s="22" t="s">
        <v>12857</v>
      </c>
      <c r="J533" s="22" t="b">
        <v>0</v>
      </c>
    </row>
    <row r="534" spans="1:10" x14ac:dyDescent="0.2">
      <c r="A534" s="22" t="s">
        <v>139</v>
      </c>
      <c r="B534" s="22" t="s">
        <v>12864</v>
      </c>
      <c r="C534" s="22">
        <v>12443</v>
      </c>
      <c r="D534" s="22">
        <v>61.586837834462997</v>
      </c>
      <c r="E534" s="22">
        <v>-0.43900219160980603</v>
      </c>
      <c r="F534" s="22">
        <v>0.100886303028171</v>
      </c>
      <c r="G534" s="23">
        <v>1.0090962746347199E-6</v>
      </c>
      <c r="H534" s="23">
        <v>5.5277951857956197E-5</v>
      </c>
      <c r="I534" s="22" t="s">
        <v>12857</v>
      </c>
      <c r="J534" s="22" t="b">
        <v>0</v>
      </c>
    </row>
    <row r="535" spans="1:10" x14ac:dyDescent="0.2">
      <c r="A535" s="22" t="s">
        <v>230</v>
      </c>
      <c r="B535" s="22" t="s">
        <v>12976</v>
      </c>
      <c r="C535" s="22">
        <v>18805</v>
      </c>
      <c r="D535" s="22">
        <v>8.2440038232775805</v>
      </c>
      <c r="E535" s="22">
        <v>1.2016453947696899</v>
      </c>
      <c r="F535" s="22">
        <v>0.281193729209674</v>
      </c>
      <c r="G535" s="23">
        <v>1.0279801817795801E-6</v>
      </c>
      <c r="H535" s="23">
        <v>5.5908615098703499E-5</v>
      </c>
      <c r="I535" s="22" t="s">
        <v>12857</v>
      </c>
      <c r="J535" s="22" t="b">
        <v>0</v>
      </c>
    </row>
    <row r="536" spans="1:10" x14ac:dyDescent="0.2">
      <c r="A536" s="22" t="s">
        <v>121</v>
      </c>
      <c r="B536" s="22" t="s">
        <v>12866</v>
      </c>
      <c r="C536" s="22">
        <v>104445</v>
      </c>
      <c r="D536" s="22">
        <v>7.1158677458670203</v>
      </c>
      <c r="E536" s="22">
        <v>-1.59775385657587</v>
      </c>
      <c r="F536" s="22">
        <v>0.36960088707888999</v>
      </c>
      <c r="G536" s="23">
        <v>1.02925822969457E-6</v>
      </c>
      <c r="H536" s="23">
        <v>5.5908615098703499E-5</v>
      </c>
      <c r="I536" s="22" t="s">
        <v>12857</v>
      </c>
      <c r="J536" s="22" t="b">
        <v>0</v>
      </c>
    </row>
    <row r="537" spans="1:10" x14ac:dyDescent="0.2">
      <c r="A537" s="22" t="s">
        <v>396</v>
      </c>
      <c r="B537" s="22" t="s">
        <v>12951</v>
      </c>
      <c r="C537" s="22">
        <v>14245</v>
      </c>
      <c r="D537" s="22">
        <v>40.676414071943597</v>
      </c>
      <c r="E537" s="22">
        <v>0.52489391532768803</v>
      </c>
      <c r="F537" s="22">
        <v>0.123074610135953</v>
      </c>
      <c r="G537" s="23">
        <v>1.34143628604795E-6</v>
      </c>
      <c r="H537" s="23">
        <v>7.1366618543324694E-5</v>
      </c>
      <c r="I537" s="22" t="s">
        <v>12857</v>
      </c>
      <c r="J537" s="22" t="b">
        <v>0</v>
      </c>
    </row>
    <row r="538" spans="1:10" x14ac:dyDescent="0.2">
      <c r="A538" s="22" t="s">
        <v>93</v>
      </c>
      <c r="B538" s="22" t="s">
        <v>13016</v>
      </c>
      <c r="C538" s="22">
        <v>57259</v>
      </c>
      <c r="D538" s="22">
        <v>26.539121970319002</v>
      </c>
      <c r="E538" s="22">
        <v>0.66658669078445798</v>
      </c>
      <c r="F538" s="22">
        <v>0.16053181259218499</v>
      </c>
      <c r="G538" s="23">
        <v>2.0239895689180002E-6</v>
      </c>
      <c r="H538" s="22">
        <v>1.0593577792296299E-4</v>
      </c>
      <c r="I538" s="22" t="s">
        <v>12857</v>
      </c>
      <c r="J538" s="22" t="b">
        <v>0</v>
      </c>
    </row>
    <row r="539" spans="1:10" x14ac:dyDescent="0.2">
      <c r="A539" s="22" t="s">
        <v>390</v>
      </c>
      <c r="B539" s="22" t="s">
        <v>12946</v>
      </c>
      <c r="C539" s="22">
        <v>227632</v>
      </c>
      <c r="D539" s="22">
        <v>43.104097229416404</v>
      </c>
      <c r="E539" s="22">
        <v>0.47907817199773001</v>
      </c>
      <c r="F539" s="22">
        <v>0.11656502445111799</v>
      </c>
      <c r="G539" s="23">
        <v>2.4995157170037902E-6</v>
      </c>
      <c r="H539" s="22">
        <v>1.2822912376756E-4</v>
      </c>
      <c r="I539" s="22" t="s">
        <v>12857</v>
      </c>
      <c r="J539" s="22" t="b">
        <v>0</v>
      </c>
    </row>
    <row r="540" spans="1:10" x14ac:dyDescent="0.2">
      <c r="A540" s="22" t="s">
        <v>252</v>
      </c>
      <c r="B540" s="22" t="s">
        <v>12923</v>
      </c>
      <c r="C540" s="22">
        <v>72750</v>
      </c>
      <c r="D540" s="22">
        <v>56.767827762277904</v>
      </c>
      <c r="E540" s="22">
        <v>0.41626709930705602</v>
      </c>
      <c r="F540" s="22">
        <v>0.101576107000881</v>
      </c>
      <c r="G540" s="23">
        <v>3.0669474225244901E-6</v>
      </c>
      <c r="H540" s="22">
        <v>1.5427819563578401E-4</v>
      </c>
      <c r="I540" s="22" t="s">
        <v>12857</v>
      </c>
      <c r="J540" s="22" t="b">
        <v>0</v>
      </c>
    </row>
    <row r="541" spans="1:10" x14ac:dyDescent="0.2">
      <c r="A541" s="22" t="s">
        <v>131</v>
      </c>
      <c r="B541" s="22" t="s">
        <v>12934</v>
      </c>
      <c r="C541" s="22">
        <v>14744</v>
      </c>
      <c r="D541" s="22">
        <v>1.6911741172038499</v>
      </c>
      <c r="E541" s="22">
        <v>2.8397972501762898</v>
      </c>
      <c r="F541" s="22">
        <v>0.75156360232852903</v>
      </c>
      <c r="G541" s="23">
        <v>3.6173313459085798E-6</v>
      </c>
      <c r="H541" s="22">
        <v>1.7849183068666501E-4</v>
      </c>
      <c r="I541" s="22" t="s">
        <v>12857</v>
      </c>
      <c r="J541" s="22" t="b">
        <v>0</v>
      </c>
    </row>
    <row r="542" spans="1:10" x14ac:dyDescent="0.2">
      <c r="A542" s="22" t="s">
        <v>144</v>
      </c>
      <c r="B542" s="22" t="s">
        <v>12995</v>
      </c>
      <c r="C542" s="22">
        <v>23921</v>
      </c>
      <c r="D542" s="22">
        <v>8.9836040673514592</v>
      </c>
      <c r="E542" s="22">
        <v>1.05544758466417</v>
      </c>
      <c r="F542" s="22">
        <v>0.26933010215340197</v>
      </c>
      <c r="G542" s="23">
        <v>5.1164125827621297E-6</v>
      </c>
      <c r="H542" s="22">
        <v>2.3965573141285801E-4</v>
      </c>
      <c r="I542" s="22" t="s">
        <v>12857</v>
      </c>
      <c r="J542" s="22" t="b">
        <v>0</v>
      </c>
    </row>
    <row r="543" spans="1:10" x14ac:dyDescent="0.2">
      <c r="A543" s="22" t="s">
        <v>116</v>
      </c>
      <c r="B543" s="22" t="s">
        <v>12954</v>
      </c>
      <c r="C543" s="22">
        <v>17133</v>
      </c>
      <c r="D543" s="22">
        <v>4.2554089941619599</v>
      </c>
      <c r="E543" s="22">
        <v>1.68859777150807</v>
      </c>
      <c r="F543" s="22">
        <v>0.439265371896361</v>
      </c>
      <c r="G543" s="23">
        <v>5.49443714653002E-6</v>
      </c>
      <c r="H543" s="22">
        <v>2.5459528111233001E-4</v>
      </c>
      <c r="I543" s="22" t="s">
        <v>12857</v>
      </c>
      <c r="J543" s="22" t="b">
        <v>0</v>
      </c>
    </row>
    <row r="544" spans="1:10" x14ac:dyDescent="0.2">
      <c r="A544" s="22" t="s">
        <v>473</v>
      </c>
      <c r="B544" s="22" t="s">
        <v>12897</v>
      </c>
      <c r="C544" s="22">
        <v>29820</v>
      </c>
      <c r="D544" s="22">
        <v>52.669381211555297</v>
      </c>
      <c r="E544" s="22">
        <v>-0.469061736032094</v>
      </c>
      <c r="F544" s="22">
        <v>0.120647957828317</v>
      </c>
      <c r="G544" s="23">
        <v>6.83367643498508E-6</v>
      </c>
      <c r="H544" s="22">
        <v>3.09985154215744E-4</v>
      </c>
      <c r="I544" s="22" t="s">
        <v>12857</v>
      </c>
      <c r="J544" s="22" t="b">
        <v>0</v>
      </c>
    </row>
    <row r="545" spans="1:10" x14ac:dyDescent="0.2">
      <c r="A545" s="22" t="s">
        <v>239</v>
      </c>
      <c r="B545" s="22" t="s">
        <v>12959</v>
      </c>
      <c r="C545" s="22">
        <v>171531</v>
      </c>
      <c r="D545" s="22">
        <v>5.2365134396458703</v>
      </c>
      <c r="E545" s="22">
        <v>1.3769306299834201</v>
      </c>
      <c r="F545" s="22">
        <v>0.38425369001731302</v>
      </c>
      <c r="G545" s="23">
        <v>9.7384332318885695E-6</v>
      </c>
      <c r="H545" s="22">
        <v>4.22478069871998E-4</v>
      </c>
      <c r="I545" s="22" t="s">
        <v>12857</v>
      </c>
      <c r="J545" s="22" t="b">
        <v>0</v>
      </c>
    </row>
    <row r="546" spans="1:10" x14ac:dyDescent="0.2">
      <c r="A546" s="22" t="s">
        <v>171</v>
      </c>
      <c r="B546" s="22" t="s">
        <v>12922</v>
      </c>
      <c r="C546" s="22">
        <v>268709</v>
      </c>
      <c r="D546" s="22">
        <v>199.58871993528899</v>
      </c>
      <c r="E546" s="22">
        <v>0.27822510274697199</v>
      </c>
      <c r="F546" s="22">
        <v>6.9792071199658107E-2</v>
      </c>
      <c r="G546" s="23">
        <v>9.9625124686245096E-6</v>
      </c>
      <c r="H546" s="22">
        <v>4.2789156542982602E-4</v>
      </c>
      <c r="I546" s="22" t="s">
        <v>12857</v>
      </c>
      <c r="J546" s="22" t="b">
        <v>0</v>
      </c>
    </row>
    <row r="547" spans="1:10" x14ac:dyDescent="0.2">
      <c r="A547" s="22" t="s">
        <v>90</v>
      </c>
      <c r="B547" s="22" t="s">
        <v>12877</v>
      </c>
      <c r="C547" s="22">
        <v>16403</v>
      </c>
      <c r="D547" s="22">
        <v>30.660388657395998</v>
      </c>
      <c r="E547" s="22">
        <v>-0.54440382377216701</v>
      </c>
      <c r="F547" s="22">
        <v>0.14452683437862299</v>
      </c>
      <c r="G547" s="23">
        <v>1.00970762604022E-5</v>
      </c>
      <c r="H547" s="22">
        <v>4.2939145360026401E-4</v>
      </c>
      <c r="I547" s="22" t="s">
        <v>12857</v>
      </c>
      <c r="J547" s="22" t="b">
        <v>0</v>
      </c>
    </row>
    <row r="548" spans="1:10" x14ac:dyDescent="0.2">
      <c r="A548" s="22" t="s">
        <v>150</v>
      </c>
      <c r="B548" s="22" t="s">
        <v>12885</v>
      </c>
      <c r="C548" s="22">
        <v>102693</v>
      </c>
      <c r="D548" s="22">
        <v>27.431327636565602</v>
      </c>
      <c r="E548" s="22">
        <v>-0.60475998200690695</v>
      </c>
      <c r="F548" s="22">
        <v>0.16403271346461801</v>
      </c>
      <c r="G548" s="23">
        <v>1.1341016670040199E-5</v>
      </c>
      <c r="H548" s="22">
        <v>4.7757870850253901E-4</v>
      </c>
      <c r="I548" s="22" t="s">
        <v>12857</v>
      </c>
      <c r="J548" s="22" t="b">
        <v>0</v>
      </c>
    </row>
    <row r="549" spans="1:10" x14ac:dyDescent="0.2">
      <c r="A549" s="22" t="s">
        <v>223</v>
      </c>
      <c r="B549" s="22" t="s">
        <v>12985</v>
      </c>
      <c r="C549" s="22">
        <v>19416</v>
      </c>
      <c r="D549" s="22">
        <v>6.0253747040333696</v>
      </c>
      <c r="E549" s="22">
        <v>1.2573978847018601</v>
      </c>
      <c r="F549" s="22">
        <v>0.34481332729813702</v>
      </c>
      <c r="G549" s="23">
        <v>1.28774791410817E-5</v>
      </c>
      <c r="H549" s="22">
        <v>5.3530562808972403E-4</v>
      </c>
      <c r="I549" s="22" t="s">
        <v>12857</v>
      </c>
      <c r="J549" s="22" t="b">
        <v>0</v>
      </c>
    </row>
    <row r="550" spans="1:10" x14ac:dyDescent="0.2">
      <c r="A550" s="22" t="s">
        <v>630</v>
      </c>
      <c r="B550" s="22" t="s">
        <v>12937</v>
      </c>
      <c r="C550" s="22">
        <v>64209</v>
      </c>
      <c r="D550" s="22">
        <v>58.648517316661803</v>
      </c>
      <c r="E550" s="22">
        <v>0.392718286504806</v>
      </c>
      <c r="F550" s="22">
        <v>0.107304122814115</v>
      </c>
      <c r="G550" s="23">
        <v>1.7928094264672299E-5</v>
      </c>
      <c r="H550" s="22">
        <v>7.1315200816518098E-4</v>
      </c>
      <c r="I550" s="22" t="s">
        <v>12857</v>
      </c>
      <c r="J550" s="22" t="b">
        <v>0</v>
      </c>
    </row>
    <row r="551" spans="1:10" x14ac:dyDescent="0.2">
      <c r="A551" s="22" t="s">
        <v>71</v>
      </c>
      <c r="B551" s="22" t="s">
        <v>12880</v>
      </c>
      <c r="C551" s="22">
        <v>84004</v>
      </c>
      <c r="D551" s="22">
        <v>17.564337860695201</v>
      </c>
      <c r="E551" s="22">
        <v>-0.70494915215445897</v>
      </c>
      <c r="F551" s="22">
        <v>0.20047622447129301</v>
      </c>
      <c r="G551" s="23">
        <v>2.1254755076647898E-5</v>
      </c>
      <c r="H551" s="22">
        <v>8.2024320486837196E-4</v>
      </c>
      <c r="I551" s="22" t="s">
        <v>12857</v>
      </c>
      <c r="J551" s="22" t="b">
        <v>0</v>
      </c>
    </row>
    <row r="552" spans="1:10" x14ac:dyDescent="0.2">
      <c r="A552" s="22" t="s">
        <v>197</v>
      </c>
      <c r="B552" s="22" t="s">
        <v>12935</v>
      </c>
      <c r="C552" s="22">
        <v>108682</v>
      </c>
      <c r="D552" s="22">
        <v>34.990574863693801</v>
      </c>
      <c r="E552" s="22">
        <v>0.49948836686972597</v>
      </c>
      <c r="F552" s="22">
        <v>0.14069209552869699</v>
      </c>
      <c r="G552" s="23">
        <v>2.3477687068319199E-5</v>
      </c>
      <c r="H552" s="22">
        <v>8.9533787144315902E-4</v>
      </c>
      <c r="I552" s="22" t="s">
        <v>12857</v>
      </c>
      <c r="J552" s="22" t="b">
        <v>0</v>
      </c>
    </row>
    <row r="553" spans="1:10" x14ac:dyDescent="0.2">
      <c r="A553" s="22" t="s">
        <v>155</v>
      </c>
      <c r="B553" s="22" t="s">
        <v>12883</v>
      </c>
      <c r="C553" s="22">
        <v>70839</v>
      </c>
      <c r="D553" s="22">
        <v>22.780153813346701</v>
      </c>
      <c r="E553" s="22">
        <v>-0.57742393008537396</v>
      </c>
      <c r="F553" s="22">
        <v>0.16809339675121501</v>
      </c>
      <c r="G553" s="23">
        <v>3.2282799931977903E-5</v>
      </c>
      <c r="H553" s="22">
        <v>1.18565919750173E-3</v>
      </c>
      <c r="I553" s="22" t="s">
        <v>12857</v>
      </c>
      <c r="J553" s="22" t="b">
        <v>0</v>
      </c>
    </row>
    <row r="554" spans="1:10" x14ac:dyDescent="0.2">
      <c r="A554" s="22" t="s">
        <v>42</v>
      </c>
      <c r="B554" s="22" t="s">
        <v>12981</v>
      </c>
      <c r="C554" s="22">
        <v>235542</v>
      </c>
      <c r="D554" s="22">
        <v>52.425784084268102</v>
      </c>
      <c r="E554" s="22">
        <v>0.40615336099101801</v>
      </c>
      <c r="F554" s="22">
        <v>0.11519724004719401</v>
      </c>
      <c r="G554" s="23">
        <v>3.3071125550202798E-5</v>
      </c>
      <c r="H554" s="22">
        <v>1.21117141958363E-3</v>
      </c>
      <c r="I554" s="22" t="s">
        <v>12857</v>
      </c>
      <c r="J554" s="22" t="b">
        <v>0</v>
      </c>
    </row>
    <row r="555" spans="1:10" x14ac:dyDescent="0.2">
      <c r="A555" s="22" t="s">
        <v>176</v>
      </c>
      <c r="B555" s="22" t="s">
        <v>12942</v>
      </c>
      <c r="C555" s="22">
        <v>16194</v>
      </c>
      <c r="D555" s="22">
        <v>11.8253576421492</v>
      </c>
      <c r="E555" s="22">
        <v>0.77090629207601702</v>
      </c>
      <c r="F555" s="22">
        <v>0.23090841154792</v>
      </c>
      <c r="G555" s="23">
        <v>3.8576567887076703E-5</v>
      </c>
      <c r="H555" s="22">
        <v>1.3733955416161401E-3</v>
      </c>
      <c r="I555" s="22" t="s">
        <v>12857</v>
      </c>
      <c r="J555" s="22" t="b">
        <v>0</v>
      </c>
    </row>
    <row r="556" spans="1:10" x14ac:dyDescent="0.2">
      <c r="A556" s="22" t="s">
        <v>79</v>
      </c>
      <c r="B556" s="22" t="s">
        <v>12886</v>
      </c>
      <c r="C556" s="22">
        <v>19317</v>
      </c>
      <c r="D556" s="22">
        <v>504.61517881574798</v>
      </c>
      <c r="E556" s="22">
        <v>-0.175346286073682</v>
      </c>
      <c r="F556" s="22">
        <v>4.5513939306149602E-2</v>
      </c>
      <c r="G556" s="23">
        <v>3.9750295736126699E-5</v>
      </c>
      <c r="H556" s="22">
        <v>1.4040760198815499E-3</v>
      </c>
      <c r="I556" s="22" t="s">
        <v>12857</v>
      </c>
      <c r="J556" s="22" t="b">
        <v>0</v>
      </c>
    </row>
    <row r="557" spans="1:10" x14ac:dyDescent="0.2">
      <c r="A557" s="22" t="s">
        <v>136</v>
      </c>
      <c r="B557" s="22" t="s">
        <v>13019</v>
      </c>
      <c r="C557" s="22">
        <v>21807</v>
      </c>
      <c r="D557" s="22">
        <v>416.34769664494002</v>
      </c>
      <c r="E557" s="22">
        <v>0.18197293137522499</v>
      </c>
      <c r="F557" s="22">
        <v>4.7425924554668202E-2</v>
      </c>
      <c r="G557" s="23">
        <v>5.1046037753485802E-5</v>
      </c>
      <c r="H557" s="22">
        <v>1.7412221004671901E-3</v>
      </c>
      <c r="I557" s="22" t="s">
        <v>12857</v>
      </c>
      <c r="J557" s="22" t="b">
        <v>0</v>
      </c>
    </row>
    <row r="558" spans="1:10" x14ac:dyDescent="0.2">
      <c r="A558" s="22" t="s">
        <v>52</v>
      </c>
      <c r="B558" s="22" t="s">
        <v>12863</v>
      </c>
      <c r="C558" s="22">
        <v>12349</v>
      </c>
      <c r="D558" s="22">
        <v>134.717738179371</v>
      </c>
      <c r="E558" s="22">
        <v>-0.253185850254458</v>
      </c>
      <c r="F558" s="22">
        <v>7.3629568449483901E-2</v>
      </c>
      <c r="G558" s="23">
        <v>8.3465819904074296E-5</v>
      </c>
      <c r="H558" s="22">
        <v>2.6889511327526801E-3</v>
      </c>
      <c r="I558" s="22" t="s">
        <v>12857</v>
      </c>
      <c r="J558" s="22" t="b">
        <v>0</v>
      </c>
    </row>
    <row r="559" spans="1:10" x14ac:dyDescent="0.2">
      <c r="A559" s="22" t="s">
        <v>180</v>
      </c>
      <c r="B559" s="22" t="s">
        <v>12999</v>
      </c>
      <c r="C559" s="22">
        <v>232333</v>
      </c>
      <c r="D559" s="22">
        <v>152.61098063878401</v>
      </c>
      <c r="E559" s="22">
        <v>0.25690380950897801</v>
      </c>
      <c r="F559" s="22">
        <v>7.3568678074695706E-2</v>
      </c>
      <c r="G559" s="23">
        <v>8.3613734171300794E-5</v>
      </c>
      <c r="H559" s="22">
        <v>2.6889511327526801E-3</v>
      </c>
      <c r="I559" s="22" t="s">
        <v>12857</v>
      </c>
      <c r="J559" s="22" t="b">
        <v>0</v>
      </c>
    </row>
    <row r="560" spans="1:10" x14ac:dyDescent="0.2">
      <c r="A560" s="22" t="s">
        <v>66</v>
      </c>
      <c r="B560" s="22" t="s">
        <v>12949</v>
      </c>
      <c r="C560" s="22">
        <v>76484</v>
      </c>
      <c r="D560" s="22">
        <v>56.8314656268468</v>
      </c>
      <c r="E560" s="22">
        <v>0.377277680132522</v>
      </c>
      <c r="F560" s="22">
        <v>0.116417383471718</v>
      </c>
      <c r="G560" s="23">
        <v>9.8691543060082195E-5</v>
      </c>
      <c r="H560" s="22">
        <v>3.0818460596153201E-3</v>
      </c>
      <c r="I560" s="22" t="s">
        <v>12857</v>
      </c>
      <c r="J560" s="22" t="b">
        <v>0</v>
      </c>
    </row>
    <row r="561" spans="1:10" x14ac:dyDescent="0.2">
      <c r="A561" s="22" t="s">
        <v>458</v>
      </c>
      <c r="B561" s="22" t="s">
        <v>13013</v>
      </c>
      <c r="C561" s="22">
        <v>226040</v>
      </c>
      <c r="D561" s="22">
        <v>4.6100177412123999</v>
      </c>
      <c r="E561" s="22">
        <v>1.5751767859124699</v>
      </c>
      <c r="F561" s="22">
        <v>0.54121558553188498</v>
      </c>
      <c r="G561" s="22">
        <v>1.05238842576861E-4</v>
      </c>
      <c r="H561" s="22">
        <v>3.2393518019848901E-3</v>
      </c>
      <c r="I561" s="22" t="s">
        <v>12857</v>
      </c>
      <c r="J561" s="22" t="b">
        <v>0</v>
      </c>
    </row>
    <row r="562" spans="1:10" x14ac:dyDescent="0.2">
      <c r="A562" s="22" t="s">
        <v>27</v>
      </c>
      <c r="B562" s="22" t="s">
        <v>12898</v>
      </c>
      <c r="C562" s="22">
        <v>66949</v>
      </c>
      <c r="D562" s="22">
        <v>17.310477863952801</v>
      </c>
      <c r="E562" s="22">
        <v>-0.669548647367054</v>
      </c>
      <c r="F562" s="22">
        <v>0.227601687901125</v>
      </c>
      <c r="G562" s="22">
        <v>1.3982317976315E-4</v>
      </c>
      <c r="H562" s="22">
        <v>4.1799148806757102E-3</v>
      </c>
      <c r="I562" s="22" t="s">
        <v>12857</v>
      </c>
      <c r="J562" s="22" t="b">
        <v>0</v>
      </c>
    </row>
    <row r="563" spans="1:10" x14ac:dyDescent="0.2">
      <c r="A563" s="22" t="s">
        <v>318</v>
      </c>
      <c r="B563" s="22" t="s">
        <v>12984</v>
      </c>
      <c r="C563" s="22">
        <v>19765</v>
      </c>
      <c r="D563" s="22">
        <v>97.456556057701903</v>
      </c>
      <c r="E563" s="22">
        <v>0.281899714253597</v>
      </c>
      <c r="F563" s="22">
        <v>8.82504974135013E-2</v>
      </c>
      <c r="G563" s="22">
        <v>1.68415210482933E-4</v>
      </c>
      <c r="H563" s="22">
        <v>4.9037654079354797E-3</v>
      </c>
      <c r="I563" s="22" t="s">
        <v>12857</v>
      </c>
      <c r="J563" s="22" t="b">
        <v>0</v>
      </c>
    </row>
    <row r="564" spans="1:10" x14ac:dyDescent="0.2">
      <c r="A564" s="22" t="s">
        <v>516</v>
      </c>
      <c r="B564" s="22" t="s">
        <v>12904</v>
      </c>
      <c r="C564" s="22">
        <v>11717</v>
      </c>
      <c r="D564" s="22">
        <v>14.751533992421001</v>
      </c>
      <c r="E564" s="22">
        <v>0.58822822981191003</v>
      </c>
      <c r="F564" s="22">
        <v>0.20432484396815201</v>
      </c>
      <c r="G564" s="22">
        <v>1.9519514275724901E-4</v>
      </c>
      <c r="H564" s="22">
        <v>5.5625505672908396E-3</v>
      </c>
      <c r="I564" s="22" t="s">
        <v>12857</v>
      </c>
      <c r="J564" s="22" t="b">
        <v>0</v>
      </c>
    </row>
    <row r="565" spans="1:10" x14ac:dyDescent="0.2">
      <c r="A565" s="22" t="s">
        <v>534</v>
      </c>
      <c r="B565" s="22" t="s">
        <v>12990</v>
      </c>
      <c r="C565" s="22">
        <v>101867</v>
      </c>
      <c r="D565" s="22">
        <v>8.8772681257464594</v>
      </c>
      <c r="E565" s="22">
        <v>0.74801931667489496</v>
      </c>
      <c r="F565" s="22">
        <v>0.26495417069973098</v>
      </c>
      <c r="G565" s="22">
        <v>1.9936977867399599E-4</v>
      </c>
      <c r="H565" s="22">
        <v>5.6399398220950102E-3</v>
      </c>
      <c r="I565" s="22" t="s">
        <v>12857</v>
      </c>
      <c r="J565" s="22" t="b">
        <v>0</v>
      </c>
    </row>
    <row r="566" spans="1:10" x14ac:dyDescent="0.2">
      <c r="A566" s="22" t="s">
        <v>480</v>
      </c>
      <c r="B566" s="22" t="s">
        <v>12900</v>
      </c>
      <c r="C566" s="22">
        <v>24136</v>
      </c>
      <c r="D566" s="22">
        <v>137.89783753160901</v>
      </c>
      <c r="E566" s="22">
        <v>-0.22672270640122699</v>
      </c>
      <c r="F566" s="22">
        <v>7.1785917312855704E-2</v>
      </c>
      <c r="G566" s="22">
        <v>2.9610157809278301E-4</v>
      </c>
      <c r="H566" s="22">
        <v>7.9916517778361104E-3</v>
      </c>
      <c r="I566" s="22" t="s">
        <v>12857</v>
      </c>
      <c r="J566" s="22" t="b">
        <v>0</v>
      </c>
    </row>
    <row r="567" spans="1:10" x14ac:dyDescent="0.2">
      <c r="A567" s="22" t="s">
        <v>73</v>
      </c>
      <c r="B567" s="22" t="s">
        <v>12945</v>
      </c>
      <c r="C567" s="22">
        <v>381924</v>
      </c>
      <c r="D567" s="22">
        <v>1.2275689405400001</v>
      </c>
      <c r="E567" s="22">
        <v>2.2009988158201699</v>
      </c>
      <c r="F567" s="22">
        <v>0.94385194858663002</v>
      </c>
      <c r="G567" s="22">
        <v>5.0090376047461104E-4</v>
      </c>
      <c r="H567" s="22">
        <v>1.2598606644777801E-2</v>
      </c>
      <c r="I567" s="22" t="s">
        <v>12857</v>
      </c>
      <c r="J567" s="22" t="b">
        <v>0</v>
      </c>
    </row>
    <row r="568" spans="1:10" x14ac:dyDescent="0.2">
      <c r="A568" s="22" t="s">
        <v>207</v>
      </c>
      <c r="B568" s="22" t="s">
        <v>12943</v>
      </c>
      <c r="C568" s="22">
        <v>108960</v>
      </c>
      <c r="D568" s="22">
        <v>16.450277065761998</v>
      </c>
      <c r="E568" s="22">
        <v>0.48719969009410102</v>
      </c>
      <c r="F568" s="22">
        <v>0.18875018427991699</v>
      </c>
      <c r="G568" s="22">
        <v>5.5780525079476904E-4</v>
      </c>
      <c r="H568" s="22">
        <v>1.3606238268443E-2</v>
      </c>
      <c r="I568" s="22" t="s">
        <v>12857</v>
      </c>
      <c r="J568" s="22" t="b">
        <v>0</v>
      </c>
    </row>
    <row r="569" spans="1:10" x14ac:dyDescent="0.2">
      <c r="A569" s="22" t="s">
        <v>580</v>
      </c>
      <c r="B569" s="22" t="s">
        <v>12941</v>
      </c>
      <c r="C569" s="22">
        <v>19289</v>
      </c>
      <c r="D569" s="22">
        <v>6.70973914814721</v>
      </c>
      <c r="E569" s="22">
        <v>0.81476845368756001</v>
      </c>
      <c r="F569" s="22">
        <v>0.33919463098136898</v>
      </c>
      <c r="G569" s="22">
        <v>5.7272765410519696E-4</v>
      </c>
      <c r="H569" s="22">
        <v>1.38396693687327E-2</v>
      </c>
      <c r="I569" s="22" t="s">
        <v>12857</v>
      </c>
      <c r="J569" s="22" t="b">
        <v>0</v>
      </c>
    </row>
    <row r="570" spans="1:10" x14ac:dyDescent="0.2">
      <c r="A570" s="22" t="s">
        <v>235</v>
      </c>
      <c r="B570" s="22" t="s">
        <v>12895</v>
      </c>
      <c r="C570" s="22">
        <v>24064</v>
      </c>
      <c r="D570" s="22">
        <v>66.082765225121506</v>
      </c>
      <c r="E570" s="22">
        <v>-0.31013451733575298</v>
      </c>
      <c r="F570" s="22">
        <v>0.113855956467957</v>
      </c>
      <c r="G570" s="22">
        <v>5.8217324368385203E-4</v>
      </c>
      <c r="H570" s="22">
        <v>1.40416710715389E-2</v>
      </c>
      <c r="I570" s="22" t="s">
        <v>12857</v>
      </c>
      <c r="J570" s="22" t="b">
        <v>0</v>
      </c>
    </row>
    <row r="571" spans="1:10" x14ac:dyDescent="0.2">
      <c r="A571" s="22" t="s">
        <v>109</v>
      </c>
      <c r="B571" s="22" t="s">
        <v>12956</v>
      </c>
      <c r="C571" s="22">
        <v>17257</v>
      </c>
      <c r="D571" s="22">
        <v>191.30786475256301</v>
      </c>
      <c r="E571" s="22">
        <v>0.18524966942955601</v>
      </c>
      <c r="F571" s="22">
        <v>6.3890226570515907E-2</v>
      </c>
      <c r="G571" s="22">
        <v>1.0559741280061501E-3</v>
      </c>
      <c r="H571" s="22">
        <v>2.2379727093218799E-2</v>
      </c>
      <c r="I571" s="22" t="s">
        <v>12857</v>
      </c>
      <c r="J571" s="22" t="b">
        <v>0</v>
      </c>
    </row>
    <row r="572" spans="1:10" x14ac:dyDescent="0.2">
      <c r="A572" s="22" t="s">
        <v>264</v>
      </c>
      <c r="B572" s="22" t="s">
        <v>12925</v>
      </c>
      <c r="C572" s="22">
        <v>224093</v>
      </c>
      <c r="D572" s="22">
        <v>17.258456926214599</v>
      </c>
      <c r="E572" s="22">
        <v>0.44887553696479099</v>
      </c>
      <c r="F572" s="22">
        <v>0.195550771008101</v>
      </c>
      <c r="G572" s="22">
        <v>1.1437234941009801E-3</v>
      </c>
      <c r="H572" s="22">
        <v>2.3721242586367101E-2</v>
      </c>
      <c r="I572" s="22" t="s">
        <v>12857</v>
      </c>
      <c r="J572" s="22" t="b">
        <v>0</v>
      </c>
    </row>
    <row r="573" spans="1:10" x14ac:dyDescent="0.2">
      <c r="A573" s="22" t="s">
        <v>30</v>
      </c>
      <c r="B573" s="22" t="s">
        <v>12994</v>
      </c>
      <c r="C573" s="22">
        <v>170755</v>
      </c>
      <c r="D573" s="22">
        <v>24.671539264036699</v>
      </c>
      <c r="E573" s="22">
        <v>0.39459168134226802</v>
      </c>
      <c r="F573" s="22">
        <v>0.16691318255840601</v>
      </c>
      <c r="G573" s="22">
        <v>1.1545963200737101E-3</v>
      </c>
      <c r="H573" s="22">
        <v>2.3871785216795598E-2</v>
      </c>
      <c r="I573" s="22" t="s">
        <v>12857</v>
      </c>
      <c r="J573" s="22" t="b">
        <v>0</v>
      </c>
    </row>
    <row r="574" spans="1:10" x14ac:dyDescent="0.2">
      <c r="A574" s="22" t="s">
        <v>355</v>
      </c>
      <c r="B574" s="22" t="s">
        <v>12876</v>
      </c>
      <c r="C574" s="22">
        <v>15900</v>
      </c>
      <c r="D574" s="22">
        <v>7.7652929800039097</v>
      </c>
      <c r="E574" s="22">
        <v>-0.69269652052226005</v>
      </c>
      <c r="F574" s="22">
        <v>0.32706368896181798</v>
      </c>
      <c r="G574" s="22">
        <v>1.3670845083397201E-3</v>
      </c>
      <c r="H574" s="22">
        <v>2.7401036471032401E-2</v>
      </c>
      <c r="I574" s="22" t="s">
        <v>12857</v>
      </c>
      <c r="J574" s="22" t="b">
        <v>0</v>
      </c>
    </row>
    <row r="575" spans="1:10" x14ac:dyDescent="0.2">
      <c r="A575" s="22" t="s">
        <v>311</v>
      </c>
      <c r="B575" s="22" t="s">
        <v>12872</v>
      </c>
      <c r="C575" s="22">
        <v>66066</v>
      </c>
      <c r="D575" s="22">
        <v>16.807981079696098</v>
      </c>
      <c r="E575" s="22">
        <v>-0.447129605310781</v>
      </c>
      <c r="F575" s="22">
        <v>0.21325500844895001</v>
      </c>
      <c r="G575" s="22">
        <v>1.8262714569958901E-3</v>
      </c>
      <c r="H575" s="22">
        <v>3.4880983402458897E-2</v>
      </c>
      <c r="I575" s="22" t="s">
        <v>12857</v>
      </c>
      <c r="J575" s="22" t="b">
        <v>0</v>
      </c>
    </row>
    <row r="576" spans="1:10" x14ac:dyDescent="0.2">
      <c r="A576" s="22" t="s">
        <v>212</v>
      </c>
      <c r="B576" s="22" t="s">
        <v>12982</v>
      </c>
      <c r="C576" s="22">
        <v>19221</v>
      </c>
      <c r="D576" s="22">
        <v>40.912178984983001</v>
      </c>
      <c r="E576" s="22">
        <v>0.30536181890638803</v>
      </c>
      <c r="F576" s="22">
        <v>0.127841562688604</v>
      </c>
      <c r="G576" s="22">
        <v>1.8330408193111599E-3</v>
      </c>
      <c r="H576" s="22">
        <v>3.4952141168222303E-2</v>
      </c>
      <c r="I576" s="22" t="s">
        <v>12857</v>
      </c>
      <c r="J576" s="22" t="b">
        <v>0</v>
      </c>
    </row>
    <row r="577" spans="1:10" x14ac:dyDescent="0.2">
      <c r="A577" s="22" t="s">
        <v>619</v>
      </c>
      <c r="B577" s="22" t="s">
        <v>12969</v>
      </c>
      <c r="C577" s="22">
        <v>329416</v>
      </c>
      <c r="D577" s="22">
        <v>5.1546088989775498</v>
      </c>
      <c r="E577" s="22">
        <v>0.75414272310929098</v>
      </c>
      <c r="F577" s="22">
        <v>0.40597087441017199</v>
      </c>
      <c r="G577" s="22">
        <v>1.95839070925745E-3</v>
      </c>
      <c r="H577" s="22">
        <v>3.6853093288617599E-2</v>
      </c>
      <c r="I577" s="22" t="s">
        <v>12857</v>
      </c>
      <c r="J577" s="22" t="b">
        <v>0</v>
      </c>
    </row>
    <row r="578" spans="1:10" x14ac:dyDescent="0.2">
      <c r="A578" s="22" t="s">
        <v>297</v>
      </c>
      <c r="B578" s="22" t="s">
        <v>12861</v>
      </c>
      <c r="C578" s="22">
        <v>11639</v>
      </c>
      <c r="D578" s="22">
        <v>44.308349343845201</v>
      </c>
      <c r="E578" s="22">
        <v>-0.285684316779032</v>
      </c>
      <c r="F578" s="22">
        <v>0.120758309039334</v>
      </c>
      <c r="G578" s="22">
        <v>1.9740312644541502E-3</v>
      </c>
      <c r="H578" s="22">
        <v>3.70395880796274E-2</v>
      </c>
      <c r="I578" s="22" t="s">
        <v>12857</v>
      </c>
      <c r="J578" s="22" t="b">
        <v>0</v>
      </c>
    </row>
    <row r="579" spans="1:10" x14ac:dyDescent="0.2">
      <c r="A579" s="22" t="s">
        <v>127</v>
      </c>
      <c r="B579" s="22" t="s">
        <v>12957</v>
      </c>
      <c r="C579" s="22">
        <v>17289</v>
      </c>
      <c r="D579" s="22">
        <v>89.851601667797794</v>
      </c>
      <c r="E579" s="22">
        <v>0.240141105297764</v>
      </c>
      <c r="F579" s="22">
        <v>9.7564632108412999E-2</v>
      </c>
      <c r="G579" s="22">
        <v>2.0993089069172499E-3</v>
      </c>
      <c r="H579" s="22">
        <v>3.8994059696302E-2</v>
      </c>
      <c r="I579" s="22" t="s">
        <v>12857</v>
      </c>
      <c r="J579" s="22" t="b">
        <v>0</v>
      </c>
    </row>
    <row r="580" spans="1:10" x14ac:dyDescent="0.2">
      <c r="A580" s="22" t="s">
        <v>105</v>
      </c>
      <c r="B580" s="22" t="s">
        <v>12991</v>
      </c>
      <c r="C580" s="22">
        <v>319934</v>
      </c>
      <c r="D580" s="22">
        <v>95.514827256357606</v>
      </c>
      <c r="E580" s="22">
        <v>0.230779050107627</v>
      </c>
      <c r="F580" s="22">
        <v>9.4669024096819598E-2</v>
      </c>
      <c r="G580" s="22">
        <v>2.8121875089691301E-3</v>
      </c>
      <c r="H580" s="22">
        <v>4.8637422076702803E-2</v>
      </c>
      <c r="I580" s="22" t="s">
        <v>12857</v>
      </c>
      <c r="J580" s="22" t="b">
        <v>0</v>
      </c>
    </row>
    <row r="581" spans="1:10" x14ac:dyDescent="0.2">
      <c r="A581" s="22" t="s">
        <v>132</v>
      </c>
      <c r="B581" s="22" t="s">
        <v>12933</v>
      </c>
      <c r="C581" s="22">
        <v>14555</v>
      </c>
      <c r="D581" s="22">
        <v>34.081511436408597</v>
      </c>
      <c r="E581" s="22">
        <v>0.28921713371276803</v>
      </c>
      <c r="F581" s="22">
        <v>0.136968452712669</v>
      </c>
      <c r="G581" s="22">
        <v>3.2408467557853201E-3</v>
      </c>
      <c r="H581" s="22">
        <v>5.4341980361598798E-2</v>
      </c>
      <c r="I581" s="22" t="s">
        <v>12857</v>
      </c>
      <c r="J581" s="22" t="b">
        <v>0</v>
      </c>
    </row>
    <row r="582" spans="1:10" x14ac:dyDescent="0.2">
      <c r="A582" s="22" t="s">
        <v>99</v>
      </c>
      <c r="B582" s="22" t="s">
        <v>12862</v>
      </c>
      <c r="C582" s="22">
        <v>11484</v>
      </c>
      <c r="D582" s="22">
        <v>8.32668190207972</v>
      </c>
      <c r="E582" s="22">
        <v>-0.51988995032224306</v>
      </c>
      <c r="F582" s="22">
        <v>0.36239134344683499</v>
      </c>
      <c r="G582" s="22">
        <v>4.6160086312787901E-3</v>
      </c>
      <c r="H582" s="22">
        <v>7.2448767682259704E-2</v>
      </c>
      <c r="I582" s="22" t="s">
        <v>12857</v>
      </c>
      <c r="J582" s="22" t="b">
        <v>0</v>
      </c>
    </row>
    <row r="583" spans="1:10" x14ac:dyDescent="0.2">
      <c r="A583" s="22" t="s">
        <v>269</v>
      </c>
      <c r="B583" s="22" t="s">
        <v>13209</v>
      </c>
      <c r="C583" s="22">
        <v>17684</v>
      </c>
      <c r="D583" s="22">
        <v>30.329904839431101</v>
      </c>
      <c r="E583" s="22">
        <v>1.3966165431876201</v>
      </c>
      <c r="F583" s="22">
        <v>0.14634155825794901</v>
      </c>
      <c r="G583" s="23">
        <v>7.8810009009579296E-23</v>
      </c>
      <c r="H583" s="23">
        <v>3.9186761402917001E-20</v>
      </c>
      <c r="I583" s="22" t="s">
        <v>14288</v>
      </c>
      <c r="J583" s="22" t="b">
        <v>0</v>
      </c>
    </row>
    <row r="584" spans="1:10" x14ac:dyDescent="0.2">
      <c r="A584" s="22" t="s">
        <v>260</v>
      </c>
      <c r="B584" s="22" t="s">
        <v>13211</v>
      </c>
      <c r="C584" s="22">
        <v>665113</v>
      </c>
      <c r="D584" s="22">
        <v>183.08910932607401</v>
      </c>
      <c r="E584" s="22">
        <v>0.36207096131176397</v>
      </c>
      <c r="F584" s="22">
        <v>6.3738865898549796E-2</v>
      </c>
      <c r="G584" s="23">
        <v>1.50563391902331E-9</v>
      </c>
      <c r="H584" s="23">
        <v>1.4972950234718001E-7</v>
      </c>
      <c r="I584" s="22" t="s">
        <v>14288</v>
      </c>
      <c r="J584" s="22" t="b">
        <v>0</v>
      </c>
    </row>
    <row r="585" spans="1:10" x14ac:dyDescent="0.2">
      <c r="A585" s="22" t="s">
        <v>350</v>
      </c>
      <c r="B585" s="22" t="s">
        <v>13215</v>
      </c>
      <c r="C585" s="22">
        <v>67122</v>
      </c>
      <c r="D585" s="22">
        <v>41.098250626635298</v>
      </c>
      <c r="E585" s="22">
        <v>-0.70796380719477003</v>
      </c>
      <c r="F585" s="22">
        <v>0.133542242722793</v>
      </c>
      <c r="G585" s="23">
        <v>6.48749190383204E-9</v>
      </c>
      <c r="H585" s="23">
        <v>5.5543241942212298E-7</v>
      </c>
      <c r="I585" s="22" t="s">
        <v>14288</v>
      </c>
      <c r="J585" s="22" t="b">
        <v>0</v>
      </c>
    </row>
    <row r="586" spans="1:10" x14ac:dyDescent="0.2">
      <c r="A586" s="22" t="s">
        <v>469</v>
      </c>
      <c r="B586" s="22" t="s">
        <v>13212</v>
      </c>
      <c r="C586" s="22">
        <v>16439</v>
      </c>
      <c r="D586" s="22">
        <v>45.671837454463798</v>
      </c>
      <c r="E586" s="22">
        <v>0.41161197550138501</v>
      </c>
      <c r="F586" s="22">
        <v>0.115898826948855</v>
      </c>
      <c r="G586" s="23">
        <v>2.7377834038800699E-5</v>
      </c>
      <c r="H586" s="22">
        <v>1.03189690511258E-3</v>
      </c>
      <c r="I586" s="22" t="s">
        <v>14288</v>
      </c>
      <c r="J586" s="22" t="b">
        <v>0</v>
      </c>
    </row>
    <row r="587" spans="1:10" x14ac:dyDescent="0.2">
      <c r="A587" s="22" t="s">
        <v>460</v>
      </c>
      <c r="B587" s="22" t="s">
        <v>13213</v>
      </c>
      <c r="C587" s="22">
        <v>320165</v>
      </c>
      <c r="D587" s="22">
        <v>307.64752888523901</v>
      </c>
      <c r="E587" s="22">
        <v>0.18395012098349001</v>
      </c>
      <c r="F587" s="22">
        <v>4.8934468672606903E-2</v>
      </c>
      <c r="G587" s="23">
        <v>5.0014567220791799E-5</v>
      </c>
      <c r="H587" s="22">
        <v>1.71508839530609E-3</v>
      </c>
      <c r="I587" s="22" t="s">
        <v>14288</v>
      </c>
      <c r="J587" s="22" t="b">
        <v>0</v>
      </c>
    </row>
    <row r="588" spans="1:10" x14ac:dyDescent="0.2">
      <c r="A588" s="22" t="s">
        <v>408</v>
      </c>
      <c r="B588" s="22" t="s">
        <v>13214</v>
      </c>
      <c r="C588" s="22">
        <v>242594</v>
      </c>
      <c r="D588" s="22">
        <v>1.2978241455516</v>
      </c>
      <c r="E588" s="22">
        <v>2.04326112222209</v>
      </c>
      <c r="F588" s="22">
        <v>0.87453855800783697</v>
      </c>
      <c r="G588" s="22">
        <v>7.9568598680059802E-4</v>
      </c>
      <c r="H588" s="22">
        <v>1.8219765235704798E-2</v>
      </c>
      <c r="I588" s="22" t="s">
        <v>14288</v>
      </c>
      <c r="J588" s="22" t="b">
        <v>0</v>
      </c>
    </row>
    <row r="589" spans="1:10" x14ac:dyDescent="0.2">
      <c r="A589" s="22" t="s">
        <v>169</v>
      </c>
      <c r="B589" s="22" t="s">
        <v>13207</v>
      </c>
      <c r="C589" s="22">
        <v>16825</v>
      </c>
      <c r="D589" s="22">
        <v>47.735112732428199</v>
      </c>
      <c r="E589" s="22">
        <v>0.30220444851823403</v>
      </c>
      <c r="F589" s="22">
        <v>0.12143421386126101</v>
      </c>
      <c r="G589" s="22">
        <v>1.36139207962039E-3</v>
      </c>
      <c r="H589" s="22">
        <v>2.73517389336136E-2</v>
      </c>
      <c r="I589" s="22" t="s">
        <v>14288</v>
      </c>
      <c r="J589" s="22" t="b">
        <v>0</v>
      </c>
    </row>
    <row r="590" spans="1:10" x14ac:dyDescent="0.2">
      <c r="A590" s="22" t="s">
        <v>162</v>
      </c>
      <c r="B590" s="22" t="s">
        <v>13204</v>
      </c>
      <c r="C590" s="22">
        <v>71840</v>
      </c>
      <c r="D590" s="22">
        <v>0.85586040403570096</v>
      </c>
      <c r="E590" s="22">
        <v>3.4863737770513797E-2</v>
      </c>
      <c r="F590" s="22">
        <v>0.126905736605782</v>
      </c>
      <c r="G590" s="22">
        <v>1.8929176609128601E-3</v>
      </c>
      <c r="H590" s="22">
        <v>3.5882169384577001E-2</v>
      </c>
      <c r="I590" s="22" t="s">
        <v>14288</v>
      </c>
      <c r="J590" s="22" t="b">
        <v>0</v>
      </c>
    </row>
    <row r="591" spans="1:10" x14ac:dyDescent="0.2">
      <c r="A591" s="22" t="s">
        <v>353</v>
      </c>
      <c r="B591" s="22" t="s">
        <v>13210</v>
      </c>
      <c r="C591" s="22">
        <v>59125</v>
      </c>
      <c r="D591" s="22">
        <v>55.6817413832933</v>
      </c>
      <c r="E591" s="22">
        <v>0.24251484012298</v>
      </c>
      <c r="F591" s="22">
        <v>0.101465316783497</v>
      </c>
      <c r="G591" s="22">
        <v>2.5091701094377698E-3</v>
      </c>
      <c r="H591" s="22">
        <v>4.4558449415949802E-2</v>
      </c>
      <c r="I591" s="22" t="s">
        <v>14288</v>
      </c>
      <c r="J591" s="22" t="b">
        <v>0</v>
      </c>
    </row>
    <row r="592" spans="1:10" x14ac:dyDescent="0.2">
      <c r="A592" s="22" t="s">
        <v>474</v>
      </c>
      <c r="B592" s="22" t="s">
        <v>13208</v>
      </c>
      <c r="C592" s="22">
        <v>69274</v>
      </c>
      <c r="D592" s="22">
        <v>40.477972163239997</v>
      </c>
      <c r="E592" s="22">
        <v>0.25614108469299102</v>
      </c>
      <c r="F592" s="22">
        <v>0.12031041932284101</v>
      </c>
      <c r="G592" s="22">
        <v>4.3518816973485801E-3</v>
      </c>
      <c r="H592" s="22">
        <v>6.9081669085468797E-2</v>
      </c>
      <c r="I592" s="22" t="s">
        <v>14288</v>
      </c>
      <c r="J592" s="22" t="b">
        <v>0</v>
      </c>
    </row>
    <row r="593" spans="1:10" x14ac:dyDescent="0.2">
      <c r="A593" s="22" t="s">
        <v>514</v>
      </c>
      <c r="B593" s="22" t="s">
        <v>13206</v>
      </c>
      <c r="C593" s="22">
        <v>268527</v>
      </c>
      <c r="D593" s="22">
        <v>8.1970735355368003</v>
      </c>
      <c r="E593" s="22">
        <v>0.47657706899132002</v>
      </c>
      <c r="F593" s="22">
        <v>0.36661593690093802</v>
      </c>
      <c r="G593" s="22">
        <v>4.8325187828402302E-3</v>
      </c>
      <c r="H593" s="22">
        <v>7.4909835521053306E-2</v>
      </c>
      <c r="I593" s="22" t="s">
        <v>14288</v>
      </c>
      <c r="J593" s="22" t="b">
        <v>0</v>
      </c>
    </row>
    <row r="594" spans="1:10" x14ac:dyDescent="0.2">
      <c r="A594" s="22" t="s">
        <v>334</v>
      </c>
      <c r="B594" s="22" t="s">
        <v>13223</v>
      </c>
      <c r="C594" s="22">
        <v>15939</v>
      </c>
      <c r="D594" s="22">
        <v>101.805052489527</v>
      </c>
      <c r="E594" s="22">
        <v>-0.47550218704775199</v>
      </c>
      <c r="F594" s="22">
        <v>8.46109313125432E-2</v>
      </c>
      <c r="G594" s="23">
        <v>1.1865829257890599E-9</v>
      </c>
      <c r="H594" s="23">
        <v>1.2272115251680799E-7</v>
      </c>
      <c r="I594" s="22" t="s">
        <v>14562</v>
      </c>
      <c r="J594" s="22" t="b">
        <v>0</v>
      </c>
    </row>
    <row r="595" spans="1:10" x14ac:dyDescent="0.2">
      <c r="A595" s="22" t="s">
        <v>655</v>
      </c>
      <c r="B595" s="22" t="s">
        <v>12856</v>
      </c>
      <c r="C595" s="22" t="s">
        <v>12856</v>
      </c>
      <c r="D595" s="22">
        <v>12.9463045214089</v>
      </c>
      <c r="E595" s="22">
        <v>1.0465307897431899</v>
      </c>
      <c r="F595" s="22">
        <v>0.22798907162715201</v>
      </c>
      <c r="G595" s="23">
        <v>2.00275044836789E-7</v>
      </c>
      <c r="H595" s="23">
        <v>1.26919400963235E-5</v>
      </c>
      <c r="I595" s="22" t="s">
        <v>14562</v>
      </c>
      <c r="J595" s="22" t="b">
        <v>0</v>
      </c>
    </row>
    <row r="596" spans="1:10" x14ac:dyDescent="0.2">
      <c r="A596" s="22" t="s">
        <v>295</v>
      </c>
      <c r="B596" s="22" t="s">
        <v>13220</v>
      </c>
      <c r="C596" s="22">
        <v>245945</v>
      </c>
      <c r="D596" s="22">
        <v>5.6387618658975596</v>
      </c>
      <c r="E596" s="22">
        <v>1.3110116180347</v>
      </c>
      <c r="F596" s="22">
        <v>0.34947853869145401</v>
      </c>
      <c r="G596" s="23">
        <v>6.6546103838838601E-6</v>
      </c>
      <c r="H596" s="22">
        <v>3.0292536282693799E-4</v>
      </c>
      <c r="I596" s="22" t="s">
        <v>14562</v>
      </c>
      <c r="J596" s="22" t="b">
        <v>0</v>
      </c>
    </row>
    <row r="597" spans="1:10" x14ac:dyDescent="0.2">
      <c r="A597" s="22" t="s">
        <v>783</v>
      </c>
      <c r="B597" s="22" t="s">
        <v>13218</v>
      </c>
      <c r="C597" s="22">
        <v>100040792</v>
      </c>
      <c r="D597" s="22">
        <v>3.9481275948719801</v>
      </c>
      <c r="E597" s="22">
        <v>1.3735662428003299</v>
      </c>
      <c r="F597" s="22">
        <v>0.41321143794405901</v>
      </c>
      <c r="G597" s="23">
        <v>3.9688327964746198E-5</v>
      </c>
      <c r="H597" s="22">
        <v>1.4040760198815499E-3</v>
      </c>
      <c r="I597" s="22" t="s">
        <v>14562</v>
      </c>
      <c r="J597" s="22" t="b">
        <v>0</v>
      </c>
    </row>
    <row r="598" spans="1:10" x14ac:dyDescent="0.2">
      <c r="A598" s="22" t="s">
        <v>484</v>
      </c>
      <c r="B598" s="22" t="s">
        <v>13219</v>
      </c>
      <c r="C598" s="22">
        <v>225115</v>
      </c>
      <c r="D598" s="22">
        <v>17.8191720155578</v>
      </c>
      <c r="E598" s="22">
        <v>0.52355130959054497</v>
      </c>
      <c r="F598" s="22">
        <v>0.20281116395370599</v>
      </c>
      <c r="G598" s="22">
        <v>4.6522754055340002E-4</v>
      </c>
      <c r="H598" s="22">
        <v>1.18862878345343E-2</v>
      </c>
      <c r="I598" s="22" t="s">
        <v>14562</v>
      </c>
      <c r="J598" s="22" t="b">
        <v>0</v>
      </c>
    </row>
    <row r="599" spans="1:10" x14ac:dyDescent="0.2">
      <c r="A599" s="22" t="s">
        <v>111</v>
      </c>
      <c r="B599" s="22" t="s">
        <v>13221</v>
      </c>
      <c r="C599" s="22">
        <v>71435</v>
      </c>
      <c r="D599" s="22">
        <v>111.896327653293</v>
      </c>
      <c r="E599" s="22">
        <v>0.220397498006427</v>
      </c>
      <c r="F599" s="22">
        <v>7.2967704302856207E-2</v>
      </c>
      <c r="G599" s="22">
        <v>5.1769386954115995E-4</v>
      </c>
      <c r="H599" s="22">
        <v>1.2919596225372299E-2</v>
      </c>
      <c r="I599" s="22" t="s">
        <v>14562</v>
      </c>
      <c r="J599" s="22" t="b">
        <v>0</v>
      </c>
    </row>
    <row r="600" spans="1:10" x14ac:dyDescent="0.2">
      <c r="A600" s="22" t="s">
        <v>166</v>
      </c>
      <c r="B600" s="22" t="s">
        <v>18</v>
      </c>
      <c r="C600" s="22">
        <v>14066</v>
      </c>
      <c r="D600" s="22">
        <v>76.293904356102999</v>
      </c>
      <c r="E600" s="22">
        <v>0.33429389720664998</v>
      </c>
      <c r="F600" s="22">
        <v>0.13758651656513801</v>
      </c>
      <c r="G600" s="22">
        <v>1.19743130511629E-3</v>
      </c>
      <c r="H600" s="22">
        <v>2.4533109211637701E-2</v>
      </c>
      <c r="I600" s="22" t="s">
        <v>14562</v>
      </c>
      <c r="J600" s="22" t="b">
        <v>0</v>
      </c>
    </row>
    <row r="601" spans="1:10" x14ac:dyDescent="0.2">
      <c r="A601" s="22" t="s">
        <v>256</v>
      </c>
      <c r="B601" s="22" t="s">
        <v>13216</v>
      </c>
      <c r="C601" s="22">
        <v>21817</v>
      </c>
      <c r="D601" s="22">
        <v>13.733102556131</v>
      </c>
      <c r="E601" s="22">
        <v>0.395778834930409</v>
      </c>
      <c r="F601" s="22">
        <v>0.25026437140677099</v>
      </c>
      <c r="G601" s="22">
        <v>5.5962043279039302E-3</v>
      </c>
      <c r="H601" s="22">
        <v>8.3350857943260706E-2</v>
      </c>
      <c r="I601" s="22" t="s">
        <v>14562</v>
      </c>
      <c r="J601" s="22" t="b">
        <v>0</v>
      </c>
    </row>
    <row r="602" spans="1:10" x14ac:dyDescent="0.2">
      <c r="A602" s="22" t="s">
        <v>388</v>
      </c>
      <c r="B602" s="22" t="s">
        <v>13222</v>
      </c>
      <c r="C602" s="22">
        <v>16525</v>
      </c>
      <c r="D602" s="22">
        <v>68.476980415538307</v>
      </c>
      <c r="E602" s="22">
        <v>0.19842392383312099</v>
      </c>
      <c r="F602" s="22">
        <v>9.1522617028672898E-2</v>
      </c>
      <c r="G602" s="22">
        <v>6.5599998961126098E-3</v>
      </c>
      <c r="H602" s="22">
        <v>9.3503504583179506E-2</v>
      </c>
      <c r="I602" s="22" t="s">
        <v>14562</v>
      </c>
      <c r="J602" s="22" t="b">
        <v>0</v>
      </c>
    </row>
    <row r="603" spans="1:10" x14ac:dyDescent="0.2">
      <c r="A603" s="22" t="s">
        <v>279</v>
      </c>
      <c r="B603" s="22" t="s">
        <v>13906</v>
      </c>
      <c r="C603" s="22">
        <v>12489</v>
      </c>
      <c r="D603" s="22">
        <v>12.9607932243643</v>
      </c>
      <c r="E603" s="22">
        <v>-0.85528707837046303</v>
      </c>
      <c r="F603" s="22">
        <v>0.22874591857542301</v>
      </c>
      <c r="G603" s="23">
        <v>6.0800036918756196E-6</v>
      </c>
      <c r="H603" s="22">
        <v>2.7774659974759002E-4</v>
      </c>
      <c r="I603" s="22" t="s">
        <v>13295</v>
      </c>
      <c r="J603" s="22" t="b">
        <v>0</v>
      </c>
    </row>
    <row r="604" spans="1:10" x14ac:dyDescent="0.2">
      <c r="A604" s="22" t="s">
        <v>266</v>
      </c>
      <c r="B604" s="22" t="s">
        <v>13775</v>
      </c>
      <c r="C604" s="22">
        <v>15937</v>
      </c>
      <c r="D604" s="22">
        <v>17.870206652061899</v>
      </c>
      <c r="E604" s="22">
        <v>-0.66923953559213201</v>
      </c>
      <c r="F604" s="22">
        <v>0.185455836198163</v>
      </c>
      <c r="G604" s="23">
        <v>1.6393006865932001E-5</v>
      </c>
      <c r="H604" s="22">
        <v>6.5926230604071597E-4</v>
      </c>
      <c r="I604" s="22" t="s">
        <v>13295</v>
      </c>
      <c r="J604" s="22" t="b">
        <v>0</v>
      </c>
    </row>
    <row r="605" spans="1:10" x14ac:dyDescent="0.2">
      <c r="A605" s="22" t="s">
        <v>588</v>
      </c>
      <c r="B605" s="22" t="s">
        <v>13774</v>
      </c>
      <c r="C605" s="22">
        <v>18750</v>
      </c>
      <c r="D605" s="22">
        <v>159.45940762146699</v>
      </c>
      <c r="E605" s="22">
        <v>0.27607005542629298</v>
      </c>
      <c r="F605" s="22">
        <v>7.2542554548091998E-2</v>
      </c>
      <c r="G605" s="23">
        <v>1.8756427636610399E-5</v>
      </c>
      <c r="H605" s="22">
        <v>7.3927773318932597E-4</v>
      </c>
      <c r="I605" s="22" t="s">
        <v>13298</v>
      </c>
      <c r="J605" s="22" t="b">
        <v>0</v>
      </c>
    </row>
    <row r="606" spans="1:10" x14ac:dyDescent="0.2">
      <c r="A606" s="22" t="s">
        <v>712</v>
      </c>
      <c r="B606" s="22" t="s">
        <v>13764</v>
      </c>
      <c r="C606" s="22">
        <v>12053</v>
      </c>
      <c r="D606" s="22">
        <v>39.197551093050997</v>
      </c>
      <c r="E606" s="22">
        <v>0.35763102590757301</v>
      </c>
      <c r="F606" s="22">
        <v>0.12972207359996199</v>
      </c>
      <c r="G606" s="22">
        <v>4.2383085707185201E-4</v>
      </c>
      <c r="H606" s="22">
        <v>1.09585706404498E-2</v>
      </c>
      <c r="I606" s="22" t="s">
        <v>13305</v>
      </c>
      <c r="J606" s="22" t="b">
        <v>0</v>
      </c>
    </row>
    <row r="607" spans="1:10" x14ac:dyDescent="0.2">
      <c r="A607" s="22" t="s">
        <v>722</v>
      </c>
      <c r="B607" s="22" t="s">
        <v>13845</v>
      </c>
      <c r="C607" s="22">
        <v>67845</v>
      </c>
      <c r="D607" s="22">
        <v>95.715452651683904</v>
      </c>
      <c r="E607" s="22">
        <v>0.58015750290189905</v>
      </c>
      <c r="F607" s="22">
        <v>7.9414977588547306E-2</v>
      </c>
      <c r="G607" s="23">
        <v>1.6705328048707201E-14</v>
      </c>
      <c r="H607" s="23">
        <v>3.2233803136371101E-12</v>
      </c>
      <c r="I607" s="22" t="s">
        <v>14922</v>
      </c>
      <c r="J607" s="22" t="b">
        <v>0</v>
      </c>
    </row>
    <row r="608" spans="1:10" x14ac:dyDescent="0.2">
      <c r="A608" s="22" t="s">
        <v>664</v>
      </c>
      <c r="B608" s="22" t="s">
        <v>13834</v>
      </c>
      <c r="C608" s="22">
        <v>72290</v>
      </c>
      <c r="D608" s="22">
        <v>39.060568840141897</v>
      </c>
      <c r="E608" s="22">
        <v>0.65769428570833899</v>
      </c>
      <c r="F608" s="22">
        <v>0.124770948004802</v>
      </c>
      <c r="G608" s="23">
        <v>8.0697115411564701E-9</v>
      </c>
      <c r="H608" s="23">
        <v>6.7743656366279802E-7</v>
      </c>
      <c r="I608" s="22" t="s">
        <v>14922</v>
      </c>
      <c r="J608" s="22" t="b">
        <v>0</v>
      </c>
    </row>
    <row r="609" spans="1:10" x14ac:dyDescent="0.2">
      <c r="A609" s="22" t="s">
        <v>386</v>
      </c>
      <c r="B609" s="22" t="s">
        <v>13872</v>
      </c>
      <c r="C609" s="22">
        <v>381157</v>
      </c>
      <c r="D609" s="22">
        <v>26.5422337699443</v>
      </c>
      <c r="E609" s="22">
        <v>0.52314525098078102</v>
      </c>
      <c r="F609" s="22">
        <v>0.159106582426711</v>
      </c>
      <c r="G609" s="23">
        <v>6.0527977440403401E-5</v>
      </c>
      <c r="H609" s="22">
        <v>2.02721681955838E-3</v>
      </c>
      <c r="I609" s="22" t="s">
        <v>13310</v>
      </c>
      <c r="J609" s="22" t="b">
        <v>0</v>
      </c>
    </row>
    <row r="610" spans="1:10" x14ac:dyDescent="0.2">
      <c r="A610" s="22" t="s">
        <v>737</v>
      </c>
      <c r="B610" s="22" t="s">
        <v>13909</v>
      </c>
      <c r="C610" s="22">
        <v>319582</v>
      </c>
      <c r="D610" s="22">
        <v>16.402871819785901</v>
      </c>
      <c r="E610" s="22">
        <v>-0.35709977789346298</v>
      </c>
      <c r="F610" s="22">
        <v>0.21789465383918999</v>
      </c>
      <c r="G610" s="22">
        <v>5.7890087092057297E-3</v>
      </c>
      <c r="H610" s="22">
        <v>8.5336721314266506E-2</v>
      </c>
      <c r="I610" s="22" t="s">
        <v>13310</v>
      </c>
      <c r="J610" s="22" t="b">
        <v>0</v>
      </c>
    </row>
    <row r="611" spans="1:10" x14ac:dyDescent="0.2">
      <c r="A611" s="22" t="s">
        <v>229</v>
      </c>
      <c r="B611" s="22" t="s">
        <v>13765</v>
      </c>
      <c r="C611" s="22">
        <v>104582</v>
      </c>
      <c r="D611" s="22">
        <v>88.7366602427185</v>
      </c>
      <c r="E611" s="22">
        <v>0.65799312702681401</v>
      </c>
      <c r="F611" s="22">
        <v>8.9673917949898402E-2</v>
      </c>
      <c r="G611" s="23">
        <v>1.2620801129877799E-14</v>
      </c>
      <c r="H611" s="23">
        <v>2.4721472273796901E-12</v>
      </c>
      <c r="I611" s="22" t="s">
        <v>13312</v>
      </c>
      <c r="J611" s="22" t="b">
        <v>0</v>
      </c>
    </row>
    <row r="612" spans="1:10" x14ac:dyDescent="0.2">
      <c r="A612" s="22" t="s">
        <v>584</v>
      </c>
      <c r="B612" s="22" t="s">
        <v>13886</v>
      </c>
      <c r="C612" s="22">
        <v>20672</v>
      </c>
      <c r="D612" s="22">
        <v>3.11533657974682</v>
      </c>
      <c r="E612" s="22">
        <v>-2.0662197738714601</v>
      </c>
      <c r="F612" s="22">
        <v>0.60448153138419203</v>
      </c>
      <c r="G612" s="23">
        <v>2.8088326299646001E-5</v>
      </c>
      <c r="H612" s="22">
        <v>1.0555984953541399E-3</v>
      </c>
      <c r="I612" s="22" t="s">
        <v>13312</v>
      </c>
      <c r="J612" s="22" t="b">
        <v>0</v>
      </c>
    </row>
    <row r="613" spans="1:10" x14ac:dyDescent="0.2">
      <c r="A613" s="22" t="s">
        <v>567</v>
      </c>
      <c r="B613" s="22" t="s">
        <v>13818</v>
      </c>
      <c r="C613" s="22">
        <v>53945</v>
      </c>
      <c r="D613" s="22">
        <v>9.4190643967441101</v>
      </c>
      <c r="E613" s="22">
        <v>-0.95729782467854996</v>
      </c>
      <c r="F613" s="22">
        <v>0.28614210907516602</v>
      </c>
      <c r="G613" s="23">
        <v>3.8442018935038198E-5</v>
      </c>
      <c r="H613" s="22">
        <v>1.37286856572424E-3</v>
      </c>
      <c r="I613" s="22" t="s">
        <v>13312</v>
      </c>
      <c r="J613" s="22" t="b">
        <v>0</v>
      </c>
    </row>
    <row r="614" spans="1:10" x14ac:dyDescent="0.2">
      <c r="A614" s="22" t="s">
        <v>387</v>
      </c>
      <c r="B614" s="22" t="s">
        <v>13787</v>
      </c>
      <c r="C614" s="22">
        <v>209378</v>
      </c>
      <c r="D614" s="22">
        <v>50.283720291445903</v>
      </c>
      <c r="E614" s="22">
        <v>0.38067988976186101</v>
      </c>
      <c r="F614" s="22">
        <v>0.113394412683146</v>
      </c>
      <c r="G614" s="23">
        <v>6.7286684847759902E-5</v>
      </c>
      <c r="H614" s="22">
        <v>2.20782299926863E-3</v>
      </c>
      <c r="I614" s="22" t="s">
        <v>13312</v>
      </c>
      <c r="J614" s="22" t="b">
        <v>0</v>
      </c>
    </row>
    <row r="615" spans="1:10" x14ac:dyDescent="0.2">
      <c r="A615" s="22" t="s">
        <v>456</v>
      </c>
      <c r="B615" s="22" t="s">
        <v>13863</v>
      </c>
      <c r="C615" s="22">
        <v>67886</v>
      </c>
      <c r="D615" s="22">
        <v>126.95419153491</v>
      </c>
      <c r="E615" s="22">
        <v>0.198806390538873</v>
      </c>
      <c r="F615" s="22">
        <v>6.9160132492027696E-2</v>
      </c>
      <c r="G615" s="22">
        <v>1.0459441709049599E-3</v>
      </c>
      <c r="H615" s="22">
        <v>2.23134756459724E-2</v>
      </c>
      <c r="I615" s="22" t="s">
        <v>13312</v>
      </c>
      <c r="J615" s="22" t="b">
        <v>0</v>
      </c>
    </row>
    <row r="616" spans="1:10" x14ac:dyDescent="0.2">
      <c r="A616" s="22" t="s">
        <v>486</v>
      </c>
      <c r="B616" s="22" t="s">
        <v>13885</v>
      </c>
      <c r="C616" s="22">
        <v>19261</v>
      </c>
      <c r="D616" s="22">
        <v>146.34337353707099</v>
      </c>
      <c r="E616" s="22">
        <v>-0.17497611806560801</v>
      </c>
      <c r="F616" s="22">
        <v>6.5646914128027201E-2</v>
      </c>
      <c r="G616" s="22">
        <v>2.1778332787508502E-3</v>
      </c>
      <c r="H616" s="22">
        <v>4.0003713705925099E-2</v>
      </c>
      <c r="I616" s="22" t="s">
        <v>13312</v>
      </c>
      <c r="J616" s="22" t="b">
        <v>0</v>
      </c>
    </row>
    <row r="617" spans="1:10" x14ac:dyDescent="0.2">
      <c r="A617" s="22" t="s">
        <v>571</v>
      </c>
      <c r="B617" s="22" t="s">
        <v>13902</v>
      </c>
      <c r="C617" s="22">
        <v>67606</v>
      </c>
      <c r="D617" s="22">
        <v>5.6376801552682201</v>
      </c>
      <c r="E617" s="22">
        <v>0.51509872467985796</v>
      </c>
      <c r="F617" s="22">
        <v>0.63621421117840504</v>
      </c>
      <c r="G617" s="22">
        <v>6.7895037645530803E-3</v>
      </c>
      <c r="H617" s="22">
        <v>9.58239133931683E-2</v>
      </c>
      <c r="I617" s="22" t="s">
        <v>13312</v>
      </c>
      <c r="J617" s="22" t="b">
        <v>0</v>
      </c>
    </row>
    <row r="618" spans="1:10" x14ac:dyDescent="0.2">
      <c r="A618" s="22" t="s">
        <v>466</v>
      </c>
      <c r="B618" s="22" t="s">
        <v>13794</v>
      </c>
      <c r="C618" s="22">
        <v>68166</v>
      </c>
      <c r="D618" s="22">
        <v>99.509300277114505</v>
      </c>
      <c r="E618" s="22">
        <v>0.345963447978198</v>
      </c>
      <c r="F618" s="22">
        <v>7.8190207554352201E-2</v>
      </c>
      <c r="G618" s="23">
        <v>1.09410990277338E-6</v>
      </c>
      <c r="H618" s="23">
        <v>5.8879958904018299E-5</v>
      </c>
      <c r="I618" s="22" t="s">
        <v>13326</v>
      </c>
      <c r="J618" s="22" t="b">
        <v>0</v>
      </c>
    </row>
    <row r="619" spans="1:10" x14ac:dyDescent="0.2">
      <c r="A619" s="22" t="s">
        <v>495</v>
      </c>
      <c r="B619" s="22" t="s">
        <v>13813</v>
      </c>
      <c r="C619" s="22">
        <v>228608</v>
      </c>
      <c r="D619" s="22">
        <v>44.122995187051202</v>
      </c>
      <c r="E619" s="22">
        <v>0.372770768941038</v>
      </c>
      <c r="F619" s="22">
        <v>0.135470039605258</v>
      </c>
      <c r="G619" s="22">
        <v>3.8259059804450301E-4</v>
      </c>
      <c r="H619" s="22">
        <v>9.9921843465037002E-3</v>
      </c>
      <c r="I619" s="22" t="s">
        <v>13326</v>
      </c>
      <c r="J619" s="22" t="b">
        <v>0</v>
      </c>
    </row>
    <row r="620" spans="1:10" x14ac:dyDescent="0.2">
      <c r="A620" s="22" t="s">
        <v>701</v>
      </c>
      <c r="B620" s="22" t="s">
        <v>13796</v>
      </c>
      <c r="C620" s="22">
        <v>320717</v>
      </c>
      <c r="D620" s="22">
        <v>82.276257995499805</v>
      </c>
      <c r="E620" s="22">
        <v>0.220557042478083</v>
      </c>
      <c r="F620" s="22">
        <v>8.8913104445991403E-2</v>
      </c>
      <c r="G620" s="22">
        <v>2.2760689986088501E-3</v>
      </c>
      <c r="H620" s="22">
        <v>4.1443690160584801E-2</v>
      </c>
      <c r="I620" s="22" t="s">
        <v>13326</v>
      </c>
      <c r="J620" s="22" t="b">
        <v>0</v>
      </c>
    </row>
    <row r="621" spans="1:10" x14ac:dyDescent="0.2">
      <c r="A621" s="22" t="s">
        <v>650</v>
      </c>
      <c r="B621" s="22" t="s">
        <v>13889</v>
      </c>
      <c r="C621" s="22">
        <v>19013</v>
      </c>
      <c r="D621" s="22">
        <v>8.5218471191794301</v>
      </c>
      <c r="E621" s="22">
        <v>1.29761968958596</v>
      </c>
      <c r="F621" s="22">
        <v>0.27429725808601602</v>
      </c>
      <c r="G621" s="23">
        <v>1.2410522143866599E-7</v>
      </c>
      <c r="H621" s="23">
        <v>8.4001691243930901E-6</v>
      </c>
      <c r="I621" s="22" t="s">
        <v>13329</v>
      </c>
      <c r="J621" s="22" t="b">
        <v>0</v>
      </c>
    </row>
    <row r="622" spans="1:10" x14ac:dyDescent="0.2">
      <c r="A622" s="22" t="s">
        <v>767</v>
      </c>
      <c r="B622" s="22" t="s">
        <v>13776</v>
      </c>
      <c r="C622" s="22">
        <v>242297</v>
      </c>
      <c r="D622" s="22">
        <v>58.4545649971258</v>
      </c>
      <c r="E622" s="22">
        <v>0.27376872031198402</v>
      </c>
      <c r="F622" s="22">
        <v>0.100336807754398</v>
      </c>
      <c r="G622" s="22">
        <v>8.2350853417519499E-4</v>
      </c>
      <c r="H622" s="22">
        <v>1.86124446325471E-2</v>
      </c>
      <c r="I622" s="22" t="s">
        <v>13329</v>
      </c>
      <c r="J622" s="22" t="b">
        <v>0</v>
      </c>
    </row>
    <row r="623" spans="1:10" x14ac:dyDescent="0.2">
      <c r="A623" s="22" t="s">
        <v>758</v>
      </c>
      <c r="B623" s="22" t="s">
        <v>13798</v>
      </c>
      <c r="C623" s="22">
        <v>83814</v>
      </c>
      <c r="D623" s="22">
        <v>176.332474863659</v>
      </c>
      <c r="E623" s="22">
        <v>0.36039633799473603</v>
      </c>
      <c r="F623" s="22">
        <v>6.53638189948509E-2</v>
      </c>
      <c r="G623" s="23">
        <v>3.5015475475175001E-9</v>
      </c>
      <c r="H623" s="23">
        <v>3.2566911290867798E-7</v>
      </c>
      <c r="I623" s="22" t="s">
        <v>13338</v>
      </c>
      <c r="J623" s="22" t="b">
        <v>0</v>
      </c>
    </row>
    <row r="624" spans="1:10" x14ac:dyDescent="0.2">
      <c r="A624" s="22" t="s">
        <v>437</v>
      </c>
      <c r="B624" s="22" t="s">
        <v>13850</v>
      </c>
      <c r="C624" s="22">
        <v>20375</v>
      </c>
      <c r="D624" s="22">
        <v>5.8560755121390198</v>
      </c>
      <c r="E624" s="22">
        <v>-1.29473109342638</v>
      </c>
      <c r="F624" s="22">
        <v>0.37689135967360499</v>
      </c>
      <c r="G624" s="23">
        <v>3.5836677717926897E-5</v>
      </c>
      <c r="H624" s="22">
        <v>1.2905196923046201E-3</v>
      </c>
      <c r="I624" s="22" t="s">
        <v>13338</v>
      </c>
      <c r="J624" s="22" t="b">
        <v>0</v>
      </c>
    </row>
    <row r="625" spans="1:10" x14ac:dyDescent="0.2">
      <c r="A625" s="22" t="s">
        <v>439</v>
      </c>
      <c r="B625" s="22" t="s">
        <v>13805</v>
      </c>
      <c r="C625" s="22">
        <v>80721</v>
      </c>
      <c r="D625" s="22">
        <v>4.9704221956198298</v>
      </c>
      <c r="E625" s="22">
        <v>0.92974403395361005</v>
      </c>
      <c r="F625" s="22">
        <v>0.374518609466929</v>
      </c>
      <c r="G625" s="22">
        <v>4.75155307670228E-4</v>
      </c>
      <c r="H625" s="22">
        <v>1.2021150327907499E-2</v>
      </c>
      <c r="I625" s="22" t="s">
        <v>13338</v>
      </c>
      <c r="J625" s="22" t="b">
        <v>0</v>
      </c>
    </row>
    <row r="626" spans="1:10" x14ac:dyDescent="0.2">
      <c r="A626" s="22" t="s">
        <v>538</v>
      </c>
      <c r="B626" s="22" t="s">
        <v>13810</v>
      </c>
      <c r="C626" s="22">
        <v>13139</v>
      </c>
      <c r="D626" s="22">
        <v>17.018770351646499</v>
      </c>
      <c r="E626" s="22">
        <v>0.367262285015312</v>
      </c>
      <c r="F626" s="22">
        <v>0.20447470260575701</v>
      </c>
      <c r="G626" s="22">
        <v>3.9507144189736996E-3</v>
      </c>
      <c r="H626" s="22">
        <v>6.3843545010614997E-2</v>
      </c>
      <c r="I626" s="22" t="s">
        <v>13338</v>
      </c>
      <c r="J626" s="22" t="b">
        <v>0</v>
      </c>
    </row>
    <row r="627" spans="1:10" x14ac:dyDescent="0.2">
      <c r="A627" s="22" t="s">
        <v>44</v>
      </c>
      <c r="B627" s="22" t="s">
        <v>13815</v>
      </c>
      <c r="C627" s="22">
        <v>215303</v>
      </c>
      <c r="D627" s="22">
        <v>78.648938734493299</v>
      </c>
      <c r="E627" s="22">
        <v>0.60877124946726402</v>
      </c>
      <c r="F627" s="22">
        <v>8.7531934920248203E-2</v>
      </c>
      <c r="G627" s="23">
        <v>2.5064936407207198E-13</v>
      </c>
      <c r="H627" s="23">
        <v>4.1543525368253098E-11</v>
      </c>
      <c r="I627" s="22" t="s">
        <v>13344</v>
      </c>
      <c r="J627" s="22" t="b">
        <v>0</v>
      </c>
    </row>
    <row r="628" spans="1:10" x14ac:dyDescent="0.2">
      <c r="A628" s="22" t="s">
        <v>273</v>
      </c>
      <c r="B628" s="22" t="s">
        <v>13809</v>
      </c>
      <c r="C628" s="22">
        <v>270210</v>
      </c>
      <c r="D628" s="22">
        <v>95.779008710574004</v>
      </c>
      <c r="E628" s="22">
        <v>0.425929012627207</v>
      </c>
      <c r="F628" s="22">
        <v>8.1092901099988401E-2</v>
      </c>
      <c r="G628" s="23">
        <v>1.2816095396949801E-8</v>
      </c>
      <c r="H628" s="23">
        <v>1.04864861577068E-6</v>
      </c>
      <c r="I628" s="22" t="s">
        <v>13344</v>
      </c>
      <c r="J628" s="22" t="b">
        <v>0</v>
      </c>
    </row>
    <row r="629" spans="1:10" x14ac:dyDescent="0.2">
      <c r="A629" s="22" t="s">
        <v>720</v>
      </c>
      <c r="B629" s="22" t="s">
        <v>13822</v>
      </c>
      <c r="C629" s="22">
        <v>16526</v>
      </c>
      <c r="D629" s="22">
        <v>59.1546795125074</v>
      </c>
      <c r="E629" s="22">
        <v>0.39761938405056302</v>
      </c>
      <c r="F629" s="22">
        <v>0.105723821419695</v>
      </c>
      <c r="G629" s="23">
        <v>1.3557184408428E-5</v>
      </c>
      <c r="H629" s="22">
        <v>5.5995936112510102E-4</v>
      </c>
      <c r="I629" s="22" t="s">
        <v>13344</v>
      </c>
      <c r="J629" s="22" t="b">
        <v>0</v>
      </c>
    </row>
    <row r="630" spans="1:10" x14ac:dyDescent="0.2">
      <c r="A630" s="22" t="s">
        <v>210</v>
      </c>
      <c r="B630" s="22" t="s">
        <v>13763</v>
      </c>
      <c r="C630" s="22">
        <v>224624</v>
      </c>
      <c r="D630" s="22">
        <v>48.329161397294797</v>
      </c>
      <c r="E630" s="22">
        <v>0.333144688351806</v>
      </c>
      <c r="F630" s="22">
        <v>0.112709181163494</v>
      </c>
      <c r="G630" s="22">
        <v>3.0293091266118E-4</v>
      </c>
      <c r="H630" s="22">
        <v>8.1419767960160903E-3</v>
      </c>
      <c r="I630" s="22" t="s">
        <v>13344</v>
      </c>
      <c r="J630" s="22" t="b">
        <v>0</v>
      </c>
    </row>
    <row r="631" spans="1:10" x14ac:dyDescent="0.2">
      <c r="A631" s="22" t="s">
        <v>586</v>
      </c>
      <c r="B631" s="22" t="s">
        <v>13847</v>
      </c>
      <c r="C631" s="22">
        <v>211401</v>
      </c>
      <c r="D631" s="22">
        <v>36.751323374978497</v>
      </c>
      <c r="E631" s="22">
        <v>-0.27012606259618199</v>
      </c>
      <c r="F631" s="22">
        <v>0.134633333885645</v>
      </c>
      <c r="G631" s="22">
        <v>5.2041709053046899E-3</v>
      </c>
      <c r="H631" s="22">
        <v>7.9059367172478301E-2</v>
      </c>
      <c r="I631" s="22" t="s">
        <v>13344</v>
      </c>
      <c r="J631" s="22" t="b">
        <v>0</v>
      </c>
    </row>
    <row r="632" spans="1:10" x14ac:dyDescent="0.2">
      <c r="A632" s="22" t="s">
        <v>72</v>
      </c>
      <c r="B632" s="22" t="s">
        <v>13802</v>
      </c>
      <c r="C632" s="22">
        <v>330319</v>
      </c>
      <c r="D632" s="22">
        <v>195.757052344371</v>
      </c>
      <c r="E632" s="22">
        <v>0.98943006949011003</v>
      </c>
      <c r="F632" s="22">
        <v>6.9827783662272297E-2</v>
      </c>
      <c r="G632" s="23">
        <v>1.46206743227594E-46</v>
      </c>
      <c r="H632" s="23">
        <v>3.1502679607438801E-43</v>
      </c>
      <c r="I632" s="22" t="s">
        <v>13348</v>
      </c>
      <c r="J632" s="22" t="b">
        <v>0</v>
      </c>
    </row>
    <row r="633" spans="1:10" x14ac:dyDescent="0.2">
      <c r="A633" s="22" t="s">
        <v>163</v>
      </c>
      <c r="B633" s="22" t="s">
        <v>13918</v>
      </c>
      <c r="C633" s="22">
        <v>22350</v>
      </c>
      <c r="D633" s="22">
        <v>130.283434690408</v>
      </c>
      <c r="E633" s="22">
        <v>0.86719023525697203</v>
      </c>
      <c r="F633" s="22">
        <v>7.5143935555762598E-2</v>
      </c>
      <c r="G633" s="23">
        <v>6.1693850724004495E-32</v>
      </c>
      <c r="H633" s="23">
        <v>5.3171873477328698E-29</v>
      </c>
      <c r="I633" s="22" t="s">
        <v>13348</v>
      </c>
      <c r="J633" s="22" t="b">
        <v>0</v>
      </c>
    </row>
    <row r="634" spans="1:10" x14ac:dyDescent="0.2">
      <c r="A634" s="22" t="s">
        <v>228</v>
      </c>
      <c r="B634" s="22" t="s">
        <v>13817</v>
      </c>
      <c r="C634" s="22">
        <v>20971</v>
      </c>
      <c r="D634" s="22">
        <v>80.880595161482503</v>
      </c>
      <c r="E634" s="22">
        <v>0.587139311083541</v>
      </c>
      <c r="F634" s="22">
        <v>9.1674796611657394E-2</v>
      </c>
      <c r="G634" s="23">
        <v>9.6150404965963906E-12</v>
      </c>
      <c r="H634" s="23">
        <v>1.3365940165591201E-9</v>
      </c>
      <c r="I634" s="22" t="s">
        <v>13348</v>
      </c>
      <c r="J634" s="22" t="b">
        <v>0</v>
      </c>
    </row>
    <row r="635" spans="1:10" x14ac:dyDescent="0.2">
      <c r="A635" s="22" t="s">
        <v>464</v>
      </c>
      <c r="B635" s="22" t="s">
        <v>13768</v>
      </c>
      <c r="C635" s="22">
        <v>328329</v>
      </c>
      <c r="D635" s="22">
        <v>150.67848069508</v>
      </c>
      <c r="E635" s="22">
        <v>0.36219613578256399</v>
      </c>
      <c r="F635" s="22">
        <v>6.92373656789224E-2</v>
      </c>
      <c r="G635" s="23">
        <v>1.8742186592952901E-8</v>
      </c>
      <c r="H635" s="23">
        <v>1.4774328553274101E-6</v>
      </c>
      <c r="I635" s="22" t="s">
        <v>13348</v>
      </c>
      <c r="J635" s="22" t="b">
        <v>0</v>
      </c>
    </row>
    <row r="636" spans="1:10" x14ac:dyDescent="0.2">
      <c r="A636" s="22" t="s">
        <v>360</v>
      </c>
      <c r="B636" s="22" t="s">
        <v>13801</v>
      </c>
      <c r="C636" s="22">
        <v>109294</v>
      </c>
      <c r="D636" s="22">
        <v>131.45320544508201</v>
      </c>
      <c r="E636" s="22">
        <v>0.35105153835579</v>
      </c>
      <c r="F636" s="22">
        <v>7.5352899719433195E-2</v>
      </c>
      <c r="G636" s="23">
        <v>3.2613001363912597E-7</v>
      </c>
      <c r="H636" s="23">
        <v>1.9741315531183199E-5</v>
      </c>
      <c r="I636" s="22" t="s">
        <v>13348</v>
      </c>
      <c r="J636" s="22" t="b">
        <v>0</v>
      </c>
    </row>
    <row r="637" spans="1:10" x14ac:dyDescent="0.2">
      <c r="A637" s="22" t="s">
        <v>407</v>
      </c>
      <c r="B637" s="22" t="s">
        <v>13792</v>
      </c>
      <c r="C637" s="22">
        <v>241296</v>
      </c>
      <c r="D637" s="22">
        <v>42.097950384454997</v>
      </c>
      <c r="E637" s="22">
        <v>0.43743904825431201</v>
      </c>
      <c r="F637" s="22">
        <v>0.123038620006395</v>
      </c>
      <c r="G637" s="23">
        <v>2.55741990505293E-5</v>
      </c>
      <c r="H637" s="22">
        <v>9.6673463545392496E-4</v>
      </c>
      <c r="I637" s="22" t="s">
        <v>13348</v>
      </c>
      <c r="J637" s="22" t="b">
        <v>0</v>
      </c>
    </row>
    <row r="638" spans="1:10" x14ac:dyDescent="0.2">
      <c r="A638" s="22" t="s">
        <v>363</v>
      </c>
      <c r="B638" s="22" t="s">
        <v>13856</v>
      </c>
      <c r="C638" s="22">
        <v>20305</v>
      </c>
      <c r="D638" s="22">
        <v>4.5709899745525702</v>
      </c>
      <c r="E638" s="22">
        <v>0.89734947972405399</v>
      </c>
      <c r="F638" s="22">
        <v>0.38609754549452902</v>
      </c>
      <c r="G638" s="22">
        <v>8.0652184052955095E-4</v>
      </c>
      <c r="H638" s="22">
        <v>1.8356891468954299E-2</v>
      </c>
      <c r="I638" s="22" t="s">
        <v>13348</v>
      </c>
      <c r="J638" s="22" t="b">
        <v>0</v>
      </c>
    </row>
    <row r="639" spans="1:10" x14ac:dyDescent="0.2">
      <c r="A639" s="22" t="s">
        <v>213</v>
      </c>
      <c r="B639" s="22" t="s">
        <v>13782</v>
      </c>
      <c r="C639" s="22">
        <v>18230</v>
      </c>
      <c r="D639" s="22">
        <v>16.078062891325299</v>
      </c>
      <c r="E639" s="22">
        <v>0.42938062877641597</v>
      </c>
      <c r="F639" s="22">
        <v>0.208681435666487</v>
      </c>
      <c r="G639" s="22">
        <v>2.1299124368642998E-3</v>
      </c>
      <c r="H639" s="22">
        <v>3.9392715284380098E-2</v>
      </c>
      <c r="I639" s="22" t="s">
        <v>13348</v>
      </c>
      <c r="J639" s="22" t="b">
        <v>0</v>
      </c>
    </row>
    <row r="640" spans="1:10" x14ac:dyDescent="0.2">
      <c r="A640" s="22" t="s">
        <v>748</v>
      </c>
      <c r="B640" s="22" t="s">
        <v>13821</v>
      </c>
      <c r="C640" s="22">
        <v>19679</v>
      </c>
      <c r="D640" s="22">
        <v>183.413955542168</v>
      </c>
      <c r="E640" s="22">
        <v>0.25382721514322598</v>
      </c>
      <c r="F640" s="22">
        <v>6.3308436182743899E-2</v>
      </c>
      <c r="G640" s="23">
        <v>9.6302080997417107E-6</v>
      </c>
      <c r="H640" s="22">
        <v>4.1918966435508699E-4</v>
      </c>
      <c r="I640" s="22" t="s">
        <v>13358</v>
      </c>
      <c r="J640" s="22" t="b">
        <v>0</v>
      </c>
    </row>
    <row r="641" spans="1:10" x14ac:dyDescent="0.2">
      <c r="A641" s="22" t="s">
        <v>412</v>
      </c>
      <c r="B641" s="22" t="s">
        <v>13931</v>
      </c>
      <c r="C641" s="22">
        <v>15203</v>
      </c>
      <c r="D641" s="22">
        <v>6.3399653449315796</v>
      </c>
      <c r="E641" s="22">
        <v>1.25582336886914</v>
      </c>
      <c r="F641" s="22">
        <v>0.31802475866861801</v>
      </c>
      <c r="G641" s="23">
        <v>3.55207764017966E-6</v>
      </c>
      <c r="H641" s="22">
        <v>1.7594352387832399E-4</v>
      </c>
      <c r="I641" s="22" t="s">
        <v>13364</v>
      </c>
      <c r="J641" s="22" t="b">
        <v>0</v>
      </c>
    </row>
    <row r="642" spans="1:10" x14ac:dyDescent="0.2">
      <c r="A642" s="22" t="s">
        <v>753</v>
      </c>
      <c r="B642" s="22" t="s">
        <v>14268</v>
      </c>
      <c r="C642" s="22">
        <v>17202</v>
      </c>
      <c r="D642" s="22">
        <v>8.7080026282698295</v>
      </c>
      <c r="E642" s="22">
        <v>1.91750703107693</v>
      </c>
      <c r="F642" s="22">
        <v>0.28510791435439298</v>
      </c>
      <c r="G642" s="23">
        <v>1.3128960986842599E-12</v>
      </c>
      <c r="H642" s="23">
        <v>1.9509334211253099E-10</v>
      </c>
      <c r="I642" s="22" t="s">
        <v>13369</v>
      </c>
      <c r="J642" s="22" t="b">
        <v>0</v>
      </c>
    </row>
    <row r="643" spans="1:10" x14ac:dyDescent="0.2">
      <c r="A643" s="22" t="s">
        <v>525</v>
      </c>
      <c r="B643" s="22" t="s">
        <v>14209</v>
      </c>
      <c r="C643" s="22">
        <v>11906</v>
      </c>
      <c r="D643" s="22">
        <v>38.741320392353401</v>
      </c>
      <c r="E643" s="22">
        <v>0.663116664078095</v>
      </c>
      <c r="F643" s="22">
        <v>0.12572200521270399</v>
      </c>
      <c r="G643" s="23">
        <v>8.8947152806432108E-9</v>
      </c>
      <c r="H643" s="23">
        <v>7.4187663966551898E-7</v>
      </c>
      <c r="I643" s="22" t="s">
        <v>13369</v>
      </c>
      <c r="J643" s="22" t="b">
        <v>0</v>
      </c>
    </row>
    <row r="644" spans="1:10" x14ac:dyDescent="0.2">
      <c r="A644" s="22" t="s">
        <v>801</v>
      </c>
      <c r="B644" s="22" t="s">
        <v>14277</v>
      </c>
      <c r="C644" s="22">
        <v>230162</v>
      </c>
      <c r="D644" s="22">
        <v>6.7322017407610701</v>
      </c>
      <c r="E644" s="22">
        <v>1.42221355951256</v>
      </c>
      <c r="F644" s="22">
        <v>0.30426425997061202</v>
      </c>
      <c r="G644" s="23">
        <v>1.8511349434152301E-7</v>
      </c>
      <c r="H644" s="23">
        <v>1.19062052479961E-5</v>
      </c>
      <c r="I644" s="22" t="s">
        <v>13369</v>
      </c>
      <c r="J644" s="22" t="b">
        <v>0</v>
      </c>
    </row>
    <row r="645" spans="1:10" x14ac:dyDescent="0.2">
      <c r="A645" s="22" t="s">
        <v>621</v>
      </c>
      <c r="B645" s="22" t="s">
        <v>14232</v>
      </c>
      <c r="C645" s="22">
        <v>17969</v>
      </c>
      <c r="D645" s="22">
        <v>9.3380900445674904</v>
      </c>
      <c r="E645" s="22">
        <v>0.52953308115951403</v>
      </c>
      <c r="F645" s="22">
        <v>0.30735192937151701</v>
      </c>
      <c r="G645" s="22">
        <v>2.95279702501951E-3</v>
      </c>
      <c r="H645" s="22">
        <v>5.0494391454301998E-2</v>
      </c>
      <c r="I645" s="22" t="s">
        <v>13369</v>
      </c>
      <c r="J645" s="22" t="b">
        <v>0</v>
      </c>
    </row>
    <row r="646" spans="1:10" x14ac:dyDescent="0.2">
      <c r="A646" s="22" t="s">
        <v>596</v>
      </c>
      <c r="B646" s="22" t="s">
        <v>14224</v>
      </c>
      <c r="C646" s="22">
        <v>396184</v>
      </c>
      <c r="D646" s="22">
        <v>72.260045294090503</v>
      </c>
      <c r="E646" s="22">
        <v>-0.20168449805737701</v>
      </c>
      <c r="F646" s="22">
        <v>9.4187287941587594E-2</v>
      </c>
      <c r="G646" s="22">
        <v>7.0216377942139098E-3</v>
      </c>
      <c r="H646" s="22">
        <v>9.8669275438692902E-2</v>
      </c>
      <c r="I646" s="22" t="s">
        <v>13369</v>
      </c>
      <c r="J646" s="22" t="b">
        <v>0</v>
      </c>
    </row>
    <row r="647" spans="1:10" x14ac:dyDescent="0.2">
      <c r="A647" s="22" t="s">
        <v>262</v>
      </c>
      <c r="B647" s="22" t="s">
        <v>14152</v>
      </c>
      <c r="C647" s="22">
        <v>67092</v>
      </c>
      <c r="D647" s="22">
        <v>77.052181881653098</v>
      </c>
      <c r="E647" s="22">
        <v>-0.20611076638307799</v>
      </c>
      <c r="F647" s="22">
        <v>9.44680862032551E-2</v>
      </c>
      <c r="G647" s="22">
        <v>5.2169233404667599E-3</v>
      </c>
      <c r="H647" s="22">
        <v>7.9067274262080003E-2</v>
      </c>
      <c r="I647" s="22" t="s">
        <v>14567</v>
      </c>
      <c r="J647" s="22" t="b">
        <v>0</v>
      </c>
    </row>
    <row r="648" spans="1:10" x14ac:dyDescent="0.2">
      <c r="A648" s="22" t="s">
        <v>685</v>
      </c>
      <c r="B648" s="22" t="s">
        <v>14248</v>
      </c>
      <c r="C648" s="22">
        <v>18986</v>
      </c>
      <c r="D648" s="22">
        <v>38.973433642905398</v>
      </c>
      <c r="E648" s="22">
        <v>-0.48274698248146902</v>
      </c>
      <c r="F648" s="22">
        <v>0.12518443842761201</v>
      </c>
      <c r="G648" s="23">
        <v>7.9608438956508692E-6</v>
      </c>
      <c r="H648" s="22">
        <v>3.5611692001029198E-4</v>
      </c>
      <c r="I648" s="22" t="s">
        <v>13376</v>
      </c>
      <c r="J648" s="22" t="b">
        <v>0</v>
      </c>
    </row>
    <row r="649" spans="1:10" x14ac:dyDescent="0.2">
      <c r="A649" s="22" t="s">
        <v>653</v>
      </c>
      <c r="B649" s="22" t="s">
        <v>14240</v>
      </c>
      <c r="C649" s="22">
        <v>57916</v>
      </c>
      <c r="D649" s="22">
        <v>3.7284335342314199</v>
      </c>
      <c r="E649" s="22">
        <v>-1.6688293553320701</v>
      </c>
      <c r="F649" s="22">
        <v>0.53900046526450995</v>
      </c>
      <c r="G649" s="23">
        <v>4.4733516506349098E-5</v>
      </c>
      <c r="H649" s="22">
        <v>1.55880027329941E-3</v>
      </c>
      <c r="I649" s="22" t="s">
        <v>13376</v>
      </c>
      <c r="J649" s="22" t="b">
        <v>0</v>
      </c>
    </row>
    <row r="650" spans="1:10" x14ac:dyDescent="0.2">
      <c r="A650" s="22" t="s">
        <v>340</v>
      </c>
      <c r="B650" s="22" t="s">
        <v>14168</v>
      </c>
      <c r="C650" s="22">
        <v>11352</v>
      </c>
      <c r="D650" s="22">
        <v>90.2266230065202</v>
      </c>
      <c r="E650" s="22">
        <v>0.27389173993501598</v>
      </c>
      <c r="F650" s="22">
        <v>8.6986615404794299E-2</v>
      </c>
      <c r="G650" s="22">
        <v>2.27969326654872E-4</v>
      </c>
      <c r="H650" s="22">
        <v>6.3244365986999604E-3</v>
      </c>
      <c r="I650" s="22" t="s">
        <v>13376</v>
      </c>
      <c r="J650" s="22" t="b">
        <v>0</v>
      </c>
    </row>
    <row r="651" spans="1:10" x14ac:dyDescent="0.2">
      <c r="A651" s="22" t="s">
        <v>344</v>
      </c>
      <c r="B651" s="22" t="s">
        <v>14170</v>
      </c>
      <c r="C651" s="22">
        <v>50876</v>
      </c>
      <c r="D651" s="22">
        <v>389.81269625235302</v>
      </c>
      <c r="E651" s="22">
        <v>0.15405124692799901</v>
      </c>
      <c r="F651" s="22">
        <v>4.6739250543737197E-2</v>
      </c>
      <c r="G651" s="22">
        <v>3.6419843612534199E-4</v>
      </c>
      <c r="H651" s="22">
        <v>9.5698320777000499E-3</v>
      </c>
      <c r="I651" s="22" t="s">
        <v>13376</v>
      </c>
      <c r="J651" s="22" t="b">
        <v>0</v>
      </c>
    </row>
    <row r="652" spans="1:10" x14ac:dyDescent="0.2">
      <c r="A652" s="22" t="s">
        <v>591</v>
      </c>
      <c r="B652" s="22" t="s">
        <v>14221</v>
      </c>
      <c r="C652" s="22">
        <v>108115</v>
      </c>
      <c r="D652" s="22">
        <v>3.49626333232034</v>
      </c>
      <c r="E652" s="22">
        <v>1.0107042859637601</v>
      </c>
      <c r="F652" s="22">
        <v>0.55299141341648705</v>
      </c>
      <c r="G652" s="22">
        <v>1.27999363436699E-3</v>
      </c>
      <c r="H652" s="22">
        <v>2.5996917588002599E-2</v>
      </c>
      <c r="I652" s="22" t="s">
        <v>13376</v>
      </c>
      <c r="J652" s="22" t="b">
        <v>0</v>
      </c>
    </row>
    <row r="653" spans="1:10" x14ac:dyDescent="0.2">
      <c r="A653" s="22" t="s">
        <v>375</v>
      </c>
      <c r="B653" s="22" t="s">
        <v>14176</v>
      </c>
      <c r="C653" s="22">
        <v>15220</v>
      </c>
      <c r="D653" s="22">
        <v>12.155568688202701</v>
      </c>
      <c r="E653" s="22">
        <v>-0.54317100697528398</v>
      </c>
      <c r="F653" s="22">
        <v>0.26274435564160498</v>
      </c>
      <c r="G653" s="22">
        <v>1.4938896654007601E-3</v>
      </c>
      <c r="H653" s="22">
        <v>2.9758097988137101E-2</v>
      </c>
      <c r="I653" s="22" t="s">
        <v>13376</v>
      </c>
      <c r="J653" s="22" t="b">
        <v>0</v>
      </c>
    </row>
    <row r="654" spans="1:10" x14ac:dyDescent="0.2">
      <c r="A654" s="22" t="s">
        <v>314</v>
      </c>
      <c r="B654" s="22" t="s">
        <v>14166</v>
      </c>
      <c r="C654" s="22">
        <v>227334</v>
      </c>
      <c r="D654" s="22">
        <v>48.583947273169898</v>
      </c>
      <c r="E654" s="22">
        <v>0.28294497206358699</v>
      </c>
      <c r="F654" s="22">
        <v>0.11771406929870699</v>
      </c>
      <c r="G654" s="22">
        <v>1.81649460211248E-3</v>
      </c>
      <c r="H654" s="22">
        <v>3.4842199133694601E-2</v>
      </c>
      <c r="I654" s="22" t="s">
        <v>13376</v>
      </c>
      <c r="J654" s="22" t="b">
        <v>0</v>
      </c>
    </row>
    <row r="655" spans="1:10" x14ac:dyDescent="0.2">
      <c r="A655" s="22" t="s">
        <v>643</v>
      </c>
      <c r="B655" s="22" t="s">
        <v>14237</v>
      </c>
      <c r="C655" s="22">
        <v>241159</v>
      </c>
      <c r="D655" s="22">
        <v>11.7458049437268</v>
      </c>
      <c r="E655" s="22">
        <v>0.607551246606294</v>
      </c>
      <c r="F655" s="22">
        <v>0.23475648865969501</v>
      </c>
      <c r="G655" s="22">
        <v>4.39439567002779E-4</v>
      </c>
      <c r="H655" s="22">
        <v>1.12943831455505E-2</v>
      </c>
      <c r="I655" s="22" t="s">
        <v>13389</v>
      </c>
      <c r="J655" s="22" t="b">
        <v>0</v>
      </c>
    </row>
    <row r="656" spans="1:10" x14ac:dyDescent="0.2">
      <c r="A656" s="22" t="s">
        <v>367</v>
      </c>
      <c r="B656" s="22" t="s">
        <v>14174</v>
      </c>
      <c r="C656" s="22">
        <v>20452</v>
      </c>
      <c r="D656" s="22">
        <v>15.915448578773301</v>
      </c>
      <c r="E656" s="22">
        <v>-0.75438054734361004</v>
      </c>
      <c r="F656" s="22">
        <v>0.19673550578874599</v>
      </c>
      <c r="G656" s="23">
        <v>7.2776888193291799E-6</v>
      </c>
      <c r="H656" s="22">
        <v>3.2704519311324603E-4</v>
      </c>
      <c r="I656" s="22" t="s">
        <v>13391</v>
      </c>
      <c r="J656" s="22" t="b">
        <v>0</v>
      </c>
    </row>
    <row r="657" spans="1:10" x14ac:dyDescent="0.2">
      <c r="A657" s="22" t="s">
        <v>389</v>
      </c>
      <c r="B657" s="22" t="s">
        <v>14181</v>
      </c>
      <c r="C657" s="22">
        <v>17079</v>
      </c>
      <c r="D657" s="22">
        <v>2.05960887369173</v>
      </c>
      <c r="E657" s="22">
        <v>-2.5063003436221298</v>
      </c>
      <c r="F657" s="22">
        <v>0.80726488923442796</v>
      </c>
      <c r="G657" s="23">
        <v>4.0620681727327402E-5</v>
      </c>
      <c r="H657" s="22">
        <v>1.42702221024698E-3</v>
      </c>
      <c r="I657" s="22" t="s">
        <v>13391</v>
      </c>
      <c r="J657" s="22" t="b">
        <v>0</v>
      </c>
    </row>
    <row r="658" spans="1:10" x14ac:dyDescent="0.2">
      <c r="A658" s="22" t="s">
        <v>719</v>
      </c>
      <c r="B658" s="22" t="s">
        <v>14258</v>
      </c>
      <c r="C658" s="22">
        <v>68888</v>
      </c>
      <c r="D658" s="22">
        <v>2.6994603978795801</v>
      </c>
      <c r="E658" s="22">
        <v>-1.49620005391837</v>
      </c>
      <c r="F658" s="22">
        <v>0.55611161050102698</v>
      </c>
      <c r="G658" s="22">
        <v>3.5480101903639097E-4</v>
      </c>
      <c r="H658" s="22">
        <v>9.4165556142504093E-3</v>
      </c>
      <c r="I658" s="22" t="s">
        <v>13391</v>
      </c>
      <c r="J658" s="22" t="b">
        <v>0</v>
      </c>
    </row>
    <row r="659" spans="1:10" x14ac:dyDescent="0.2">
      <c r="A659" s="22" t="s">
        <v>648</v>
      </c>
      <c r="B659" s="22" t="s">
        <v>14239</v>
      </c>
      <c r="C659" s="22">
        <v>140780</v>
      </c>
      <c r="D659" s="22">
        <v>33.166069043974097</v>
      </c>
      <c r="E659" s="22">
        <v>-0.37735410439909201</v>
      </c>
      <c r="F659" s="22">
        <v>0.150007764966717</v>
      </c>
      <c r="G659" s="22">
        <v>8.5975617092261399E-4</v>
      </c>
      <c r="H659" s="22">
        <v>1.9229978854130698E-2</v>
      </c>
      <c r="I659" s="22" t="s">
        <v>13391</v>
      </c>
      <c r="J659" s="22" t="b">
        <v>0</v>
      </c>
    </row>
    <row r="660" spans="1:10" x14ac:dyDescent="0.2">
      <c r="A660" s="22" t="s">
        <v>540</v>
      </c>
      <c r="B660" s="22" t="s">
        <v>14214</v>
      </c>
      <c r="C660" s="22">
        <v>26913</v>
      </c>
      <c r="D660" s="22">
        <v>87.801157589419006</v>
      </c>
      <c r="E660" s="22">
        <v>-0.21857891629090101</v>
      </c>
      <c r="F660" s="22">
        <v>8.5888379892786595E-2</v>
      </c>
      <c r="G660" s="22">
        <v>2.0377459294302798E-3</v>
      </c>
      <c r="H660" s="22">
        <v>3.8124427461179E-2</v>
      </c>
      <c r="I660" s="22" t="s">
        <v>13391</v>
      </c>
      <c r="J660" s="22" t="b">
        <v>0</v>
      </c>
    </row>
    <row r="661" spans="1:10" x14ac:dyDescent="0.2">
      <c r="A661" s="22" t="s">
        <v>604</v>
      </c>
      <c r="B661" s="22" t="s">
        <v>14225</v>
      </c>
      <c r="C661" s="22">
        <v>94040</v>
      </c>
      <c r="D661" s="22">
        <v>160.05270204771799</v>
      </c>
      <c r="E661" s="22">
        <v>0.396505666928607</v>
      </c>
      <c r="F661" s="22">
        <v>6.7723882540250094E-2</v>
      </c>
      <c r="G661" s="23">
        <v>5.4380523233552498E-10</v>
      </c>
      <c r="H661" s="23">
        <v>5.8101768955650198E-8</v>
      </c>
      <c r="I661" s="22" t="s">
        <v>13399</v>
      </c>
      <c r="J661" s="22" t="b">
        <v>0</v>
      </c>
    </row>
    <row r="662" spans="1:10" x14ac:dyDescent="0.2">
      <c r="A662" s="22" t="s">
        <v>610</v>
      </c>
      <c r="B662" s="22" t="s">
        <v>14228</v>
      </c>
      <c r="C662" s="22">
        <v>16796</v>
      </c>
      <c r="D662" s="22">
        <v>266.525525790936</v>
      </c>
      <c r="E662" s="22">
        <v>-0.24500705060216599</v>
      </c>
      <c r="F662" s="22">
        <v>5.5823442541984097E-2</v>
      </c>
      <c r="G662" s="23">
        <v>2.1502923150517598E-6</v>
      </c>
      <c r="H662" s="22">
        <v>1.12092657455602E-4</v>
      </c>
      <c r="I662" s="22" t="s">
        <v>13399</v>
      </c>
      <c r="J662" s="22" t="b">
        <v>0</v>
      </c>
    </row>
    <row r="663" spans="1:10" x14ac:dyDescent="0.2">
      <c r="A663" s="22" t="s">
        <v>545</v>
      </c>
      <c r="B663" s="22" t="s">
        <v>14215</v>
      </c>
      <c r="C663" s="22">
        <v>620695</v>
      </c>
      <c r="D663" s="22">
        <v>33.068576836058597</v>
      </c>
      <c r="E663" s="22">
        <v>-0.56020117392216995</v>
      </c>
      <c r="F663" s="22">
        <v>0.140085354105666</v>
      </c>
      <c r="G663" s="23">
        <v>3.7372503226621602E-6</v>
      </c>
      <c r="H663" s="22">
        <v>1.8370787897861799E-4</v>
      </c>
      <c r="I663" s="22" t="s">
        <v>13399</v>
      </c>
      <c r="J663" s="22" t="b">
        <v>0</v>
      </c>
    </row>
    <row r="664" spans="1:10" x14ac:dyDescent="0.2">
      <c r="A664" s="22" t="s">
        <v>747</v>
      </c>
      <c r="B664" s="22" t="s">
        <v>14266</v>
      </c>
      <c r="C664" s="22">
        <v>76500</v>
      </c>
      <c r="D664" s="22">
        <v>38.526138801097801</v>
      </c>
      <c r="E664" s="22">
        <v>0.43882701548625103</v>
      </c>
      <c r="F664" s="22">
        <v>0.12538737392597199</v>
      </c>
      <c r="G664" s="23">
        <v>3.4001110426129499E-5</v>
      </c>
      <c r="H664" s="22">
        <v>1.2382150861662E-3</v>
      </c>
      <c r="I664" s="22" t="s">
        <v>13399</v>
      </c>
      <c r="J664" s="22" t="b">
        <v>0</v>
      </c>
    </row>
    <row r="665" spans="1:10" x14ac:dyDescent="0.2">
      <c r="A665" s="22" t="s">
        <v>726</v>
      </c>
      <c r="B665" s="22" t="s">
        <v>14260</v>
      </c>
      <c r="C665" s="22">
        <v>68465</v>
      </c>
      <c r="D665" s="22">
        <v>49.531048014364799</v>
      </c>
      <c r="E665" s="22">
        <v>0.37927787460498502</v>
      </c>
      <c r="F665" s="22">
        <v>0.114771200854202</v>
      </c>
      <c r="G665" s="23">
        <v>7.8181518362987194E-5</v>
      </c>
      <c r="H665" s="22">
        <v>2.5331595724227998E-3</v>
      </c>
      <c r="I665" s="22" t="s">
        <v>13399</v>
      </c>
      <c r="J665" s="22" t="b">
        <v>0</v>
      </c>
    </row>
    <row r="666" spans="1:10" x14ac:dyDescent="0.2">
      <c r="A666" s="22" t="s">
        <v>771</v>
      </c>
      <c r="B666" s="22" t="s">
        <v>14272</v>
      </c>
      <c r="C666" s="22">
        <v>24056</v>
      </c>
      <c r="D666" s="22">
        <v>87.658711527221797</v>
      </c>
      <c r="E666" s="22">
        <v>0.27639439482936801</v>
      </c>
      <c r="F666" s="22">
        <v>8.7108533136157004E-2</v>
      </c>
      <c r="G666" s="22">
        <v>2.01173158852605E-4</v>
      </c>
      <c r="H666" s="22">
        <v>5.6785296891844498E-3</v>
      </c>
      <c r="I666" s="22" t="s">
        <v>13399</v>
      </c>
      <c r="J666" s="22" t="b">
        <v>0</v>
      </c>
    </row>
    <row r="667" spans="1:10" x14ac:dyDescent="0.2">
      <c r="A667" s="22" t="s">
        <v>710</v>
      </c>
      <c r="B667" s="22" t="s">
        <v>14254</v>
      </c>
      <c r="C667" s="22">
        <v>72512</v>
      </c>
      <c r="D667" s="22">
        <v>2.88947345161806</v>
      </c>
      <c r="E667" s="22">
        <v>-1.4129045084290299</v>
      </c>
      <c r="F667" s="22">
        <v>0.57522100537341703</v>
      </c>
      <c r="G667" s="22">
        <v>6.1204943868761004E-4</v>
      </c>
      <c r="H667" s="22">
        <v>1.4652916932136001E-2</v>
      </c>
      <c r="I667" s="22" t="s">
        <v>13399</v>
      </c>
      <c r="J667" s="22" t="b">
        <v>0</v>
      </c>
    </row>
    <row r="668" spans="1:10" x14ac:dyDescent="0.2">
      <c r="A668" s="22" t="s">
        <v>425</v>
      </c>
      <c r="B668" s="22" t="s">
        <v>14187</v>
      </c>
      <c r="C668" s="22">
        <v>211389</v>
      </c>
      <c r="D668" s="22">
        <v>6.1924584258354898</v>
      </c>
      <c r="E668" s="22">
        <v>0.80146812213070595</v>
      </c>
      <c r="F668" s="22">
        <v>0.34257325114016002</v>
      </c>
      <c r="G668" s="22">
        <v>6.4341063934332901E-4</v>
      </c>
      <c r="H668" s="22">
        <v>1.5222648837975999E-2</v>
      </c>
      <c r="I668" s="22" t="s">
        <v>13399</v>
      </c>
      <c r="J668" s="22" t="b">
        <v>0</v>
      </c>
    </row>
    <row r="669" spans="1:10" x14ac:dyDescent="0.2">
      <c r="A669" s="22" t="s">
        <v>233</v>
      </c>
      <c r="B669" s="22" t="s">
        <v>14146</v>
      </c>
      <c r="C669" s="22">
        <v>20321</v>
      </c>
      <c r="D669" s="22">
        <v>9.6061851213650709</v>
      </c>
      <c r="E669" s="22">
        <v>1.202288038791</v>
      </c>
      <c r="F669" s="22">
        <v>0.25239584876943</v>
      </c>
      <c r="G669" s="23">
        <v>1.0214275887169401E-7</v>
      </c>
      <c r="H669" s="23">
        <v>7.0239446100705304E-6</v>
      </c>
      <c r="I669" s="22" t="s">
        <v>13402</v>
      </c>
      <c r="J669" s="22" t="b">
        <v>0</v>
      </c>
    </row>
    <row r="670" spans="1:10" x14ac:dyDescent="0.2">
      <c r="A670" s="22" t="s">
        <v>574</v>
      </c>
      <c r="B670" s="22" t="s">
        <v>14219</v>
      </c>
      <c r="C670" s="22">
        <v>68533</v>
      </c>
      <c r="D670" s="22">
        <v>55.353963711260697</v>
      </c>
      <c r="E670" s="22">
        <v>0.419474721089731</v>
      </c>
      <c r="F670" s="22">
        <v>0.109982584487042</v>
      </c>
      <c r="G670" s="23">
        <v>1.2049610086509301E-5</v>
      </c>
      <c r="H670" s="22">
        <v>5.0577064674802602E-4</v>
      </c>
      <c r="I670" s="22" t="s">
        <v>13402</v>
      </c>
      <c r="J670" s="22" t="b">
        <v>0</v>
      </c>
    </row>
    <row r="671" spans="1:10" x14ac:dyDescent="0.2">
      <c r="A671" s="22" t="s">
        <v>299</v>
      </c>
      <c r="B671" s="22" t="s">
        <v>14163</v>
      </c>
      <c r="C671" s="22">
        <v>230735</v>
      </c>
      <c r="D671" s="22">
        <v>79.757145115921503</v>
      </c>
      <c r="E671" s="22">
        <v>0.74439702759951298</v>
      </c>
      <c r="F671" s="22">
        <v>8.7739997978165493E-2</v>
      </c>
      <c r="G671" s="23">
        <v>1.48769917073455E-18</v>
      </c>
      <c r="H671" s="23">
        <v>5.1981013187178898E-16</v>
      </c>
      <c r="I671" s="22" t="s">
        <v>13997</v>
      </c>
      <c r="J671" s="22" t="b">
        <v>0</v>
      </c>
    </row>
    <row r="672" spans="1:10" x14ac:dyDescent="0.2">
      <c r="A672" s="22" t="s">
        <v>341</v>
      </c>
      <c r="B672" s="22" t="s">
        <v>14169</v>
      </c>
      <c r="C672" s="22">
        <v>223435</v>
      </c>
      <c r="D672" s="22">
        <v>122.206708018163</v>
      </c>
      <c r="E672" s="22">
        <v>0.58347313888296903</v>
      </c>
      <c r="F672" s="22">
        <v>7.8075149859206702E-2</v>
      </c>
      <c r="G672" s="23">
        <v>5.8973586169945396E-15</v>
      </c>
      <c r="H672" s="23">
        <v>1.1912664406328999E-12</v>
      </c>
      <c r="I672" s="22" t="s">
        <v>13997</v>
      </c>
      <c r="J672" s="22" t="b">
        <v>0</v>
      </c>
    </row>
    <row r="673" spans="1:10" x14ac:dyDescent="0.2">
      <c r="A673" s="22" t="s">
        <v>205</v>
      </c>
      <c r="B673" s="22" t="s">
        <v>14141</v>
      </c>
      <c r="C673" s="22">
        <v>29873</v>
      </c>
      <c r="D673" s="22">
        <v>340.28341136228102</v>
      </c>
      <c r="E673" s="22">
        <v>-0.32759365199292001</v>
      </c>
      <c r="F673" s="22">
        <v>4.8025782231310203E-2</v>
      </c>
      <c r="G673" s="23">
        <v>8.3893027794465201E-13</v>
      </c>
      <c r="H673" s="23">
        <v>1.2911536468176699E-10</v>
      </c>
      <c r="I673" s="22" t="s">
        <v>13997</v>
      </c>
      <c r="J673" s="22" t="b">
        <v>0</v>
      </c>
    </row>
    <row r="674" spans="1:10" x14ac:dyDescent="0.2">
      <c r="A674" s="22" t="s">
        <v>371</v>
      </c>
      <c r="B674" s="22" t="s">
        <v>14175</v>
      </c>
      <c r="C674" s="22">
        <v>21859</v>
      </c>
      <c r="D674" s="22">
        <v>326.98365592297802</v>
      </c>
      <c r="E674" s="22">
        <v>0.37054149356976102</v>
      </c>
      <c r="F674" s="22">
        <v>6.0859213290814299E-2</v>
      </c>
      <c r="G674" s="23">
        <v>1.5659257797956499E-10</v>
      </c>
      <c r="H674" s="23">
        <v>1.7603729114085402E-8</v>
      </c>
      <c r="I674" s="22" t="s">
        <v>13997</v>
      </c>
      <c r="J674" s="22" t="b">
        <v>0</v>
      </c>
    </row>
    <row r="675" spans="1:10" x14ac:dyDescent="0.2">
      <c r="A675" s="22" t="s">
        <v>148</v>
      </c>
      <c r="B675" s="22" t="s">
        <v>14134</v>
      </c>
      <c r="C675" s="22">
        <v>243548</v>
      </c>
      <c r="D675" s="22">
        <v>199.59468208378399</v>
      </c>
      <c r="E675" s="22">
        <v>0.34460140636846298</v>
      </c>
      <c r="F675" s="22">
        <v>5.8260238481799197E-2</v>
      </c>
      <c r="G675" s="23">
        <v>3.9608528633540298E-10</v>
      </c>
      <c r="H675" s="23">
        <v>4.3030172955832699E-8</v>
      </c>
      <c r="I675" s="22" t="s">
        <v>13997</v>
      </c>
      <c r="J675" s="22" t="b">
        <v>0</v>
      </c>
    </row>
    <row r="676" spans="1:10" x14ac:dyDescent="0.2">
      <c r="A676" s="22" t="s">
        <v>483</v>
      </c>
      <c r="B676" s="22" t="s">
        <v>14198</v>
      </c>
      <c r="C676" s="22">
        <v>68070</v>
      </c>
      <c r="D676" s="22">
        <v>44.245386767185799</v>
      </c>
      <c r="E676" s="22">
        <v>0.59712484553536804</v>
      </c>
      <c r="F676" s="22">
        <v>0.119212805950381</v>
      </c>
      <c r="G676" s="23">
        <v>3.1696735072296202E-8</v>
      </c>
      <c r="H676" s="23">
        <v>2.3963473158751202E-6</v>
      </c>
      <c r="I676" s="22" t="s">
        <v>13997</v>
      </c>
      <c r="J676" s="22" t="b">
        <v>0</v>
      </c>
    </row>
    <row r="677" spans="1:10" x14ac:dyDescent="0.2">
      <c r="A677" s="22" t="s">
        <v>702</v>
      </c>
      <c r="B677" s="22" t="s">
        <v>14250</v>
      </c>
      <c r="C677" s="22">
        <v>75458</v>
      </c>
      <c r="D677" s="22">
        <v>5.7109998774874304</v>
      </c>
      <c r="E677" s="22">
        <v>1.44462764210942</v>
      </c>
      <c r="F677" s="22">
        <v>0.33779786003617202</v>
      </c>
      <c r="G677" s="23">
        <v>1.09762299627695E-6</v>
      </c>
      <c r="H677" s="23">
        <v>5.8879958904018299E-5</v>
      </c>
      <c r="I677" s="22" t="s">
        <v>13997</v>
      </c>
      <c r="J677" s="22" t="b">
        <v>0</v>
      </c>
    </row>
    <row r="678" spans="1:10" x14ac:dyDescent="0.2">
      <c r="A678" s="22" t="s">
        <v>274</v>
      </c>
      <c r="B678" s="22" t="s">
        <v>14154</v>
      </c>
      <c r="C678" s="22">
        <v>18987</v>
      </c>
      <c r="D678" s="22">
        <v>26.286972372417001</v>
      </c>
      <c r="E678" s="22">
        <v>-0.56631911905014198</v>
      </c>
      <c r="F678" s="22">
        <v>0.15315712365016401</v>
      </c>
      <c r="G678" s="23">
        <v>1.2356532362143001E-5</v>
      </c>
      <c r="H678" s="22">
        <v>5.15947639468785E-4</v>
      </c>
      <c r="I678" s="22" t="s">
        <v>13997</v>
      </c>
      <c r="J678" s="22" t="b">
        <v>0</v>
      </c>
    </row>
    <row r="679" spans="1:10" x14ac:dyDescent="0.2">
      <c r="A679" s="22" t="s">
        <v>222</v>
      </c>
      <c r="B679" s="22" t="s">
        <v>14144</v>
      </c>
      <c r="C679" s="22">
        <v>23959</v>
      </c>
      <c r="D679" s="22">
        <v>5.3720179997609803</v>
      </c>
      <c r="E679" s="22">
        <v>1.3324658563724801</v>
      </c>
      <c r="F679" s="22">
        <v>0.37955854828952601</v>
      </c>
      <c r="G679" s="23">
        <v>1.93726880046964E-5</v>
      </c>
      <c r="H679" s="22">
        <v>7.6124653654928399E-4</v>
      </c>
      <c r="I679" s="22" t="s">
        <v>13997</v>
      </c>
      <c r="J679" s="22" t="b">
        <v>0</v>
      </c>
    </row>
    <row r="680" spans="1:10" x14ac:dyDescent="0.2">
      <c r="A680" s="22" t="s">
        <v>656</v>
      </c>
      <c r="B680" s="22" t="s">
        <v>14241</v>
      </c>
      <c r="C680" s="22">
        <v>20515</v>
      </c>
      <c r="D680" s="22">
        <v>105.568832021839</v>
      </c>
      <c r="E680" s="22">
        <v>-0.27701997093195302</v>
      </c>
      <c r="F680" s="22">
        <v>7.7196252681574803E-2</v>
      </c>
      <c r="G680" s="23">
        <v>4.7557250957953798E-5</v>
      </c>
      <c r="H680" s="22">
        <v>1.64390411867494E-3</v>
      </c>
      <c r="I680" s="22" t="s">
        <v>13997</v>
      </c>
      <c r="J680" s="22" t="b">
        <v>0</v>
      </c>
    </row>
    <row r="681" spans="1:10" x14ac:dyDescent="0.2">
      <c r="A681" s="22" t="s">
        <v>510</v>
      </c>
      <c r="B681" s="22" t="s">
        <v>14206</v>
      </c>
      <c r="C681" s="22">
        <v>67451</v>
      </c>
      <c r="D681" s="22">
        <v>13.2887496326383</v>
      </c>
      <c r="E681" s="22">
        <v>1.5164404219685901</v>
      </c>
      <c r="F681" s="22">
        <v>0.21767807779687801</v>
      </c>
      <c r="G681" s="23">
        <v>2.1976809875254701E-13</v>
      </c>
      <c r="H681" s="23">
        <v>3.68982075412069E-11</v>
      </c>
      <c r="I681" s="22" t="s">
        <v>13405</v>
      </c>
      <c r="J681" s="22" t="b">
        <v>0</v>
      </c>
    </row>
    <row r="682" spans="1:10" x14ac:dyDescent="0.2">
      <c r="A682" s="22" t="s">
        <v>293</v>
      </c>
      <c r="B682" s="22" t="s">
        <v>14162</v>
      </c>
      <c r="C682" s="22">
        <v>380928</v>
      </c>
      <c r="D682" s="22">
        <v>80.973383206520893</v>
      </c>
      <c r="E682" s="22">
        <v>0.51045098266403</v>
      </c>
      <c r="F682" s="22">
        <v>8.8026961931745099E-2</v>
      </c>
      <c r="G682" s="23">
        <v>4.9474218686397304E-10</v>
      </c>
      <c r="H682" s="23">
        <v>5.3300224931478697E-8</v>
      </c>
      <c r="I682" s="22" t="s">
        <v>13405</v>
      </c>
      <c r="J682" s="22" t="b">
        <v>0</v>
      </c>
    </row>
    <row r="683" spans="1:10" x14ac:dyDescent="0.2">
      <c r="A683" s="22" t="s">
        <v>187</v>
      </c>
      <c r="B683" s="22" t="s">
        <v>14139</v>
      </c>
      <c r="C683" s="22">
        <v>100042480</v>
      </c>
      <c r="D683" s="22">
        <v>78.722424240807499</v>
      </c>
      <c r="E683" s="22">
        <v>0.30000098972861799</v>
      </c>
      <c r="F683" s="22">
        <v>9.0634546378196304E-2</v>
      </c>
      <c r="G683" s="22">
        <v>1.02538412505492E-4</v>
      </c>
      <c r="H683" s="22">
        <v>3.1865783578629899E-3</v>
      </c>
      <c r="I683" s="22" t="s">
        <v>13405</v>
      </c>
      <c r="J683" s="22" t="b">
        <v>0</v>
      </c>
    </row>
    <row r="684" spans="1:10" x14ac:dyDescent="0.2">
      <c r="A684" s="22" t="s">
        <v>550</v>
      </c>
      <c r="B684" s="22" t="s">
        <v>14216</v>
      </c>
      <c r="C684" s="22">
        <v>72097</v>
      </c>
      <c r="D684" s="22">
        <v>74.739205860586594</v>
      </c>
      <c r="E684" s="22">
        <v>0.28394375867476002</v>
      </c>
      <c r="F684" s="22">
        <v>8.7308846219590605E-2</v>
      </c>
      <c r="G684" s="22">
        <v>1.4979602485727401E-4</v>
      </c>
      <c r="H684" s="22">
        <v>4.4113052604893904E-3</v>
      </c>
      <c r="I684" s="22" t="s">
        <v>13405</v>
      </c>
      <c r="J684" s="22" t="b">
        <v>0</v>
      </c>
    </row>
    <row r="685" spans="1:10" x14ac:dyDescent="0.2">
      <c r="A685" s="22" t="s">
        <v>723</v>
      </c>
      <c r="B685" s="22" t="s">
        <v>14259</v>
      </c>
      <c r="C685" s="22">
        <v>74513</v>
      </c>
      <c r="D685" s="22">
        <v>34.654718400768402</v>
      </c>
      <c r="E685" s="22">
        <v>-0.39853562317713298</v>
      </c>
      <c r="F685" s="22">
        <v>0.13283401227106401</v>
      </c>
      <c r="G685" s="22">
        <v>1.95773554155115E-4</v>
      </c>
      <c r="H685" s="22">
        <v>5.5625505672908396E-3</v>
      </c>
      <c r="I685" s="22" t="s">
        <v>13405</v>
      </c>
      <c r="J685" s="22" t="b">
        <v>0</v>
      </c>
    </row>
    <row r="686" spans="1:10" x14ac:dyDescent="0.2">
      <c r="A686" s="22" t="s">
        <v>738</v>
      </c>
      <c r="B686" s="22" t="s">
        <v>14264</v>
      </c>
      <c r="C686" s="22">
        <v>94187</v>
      </c>
      <c r="D686" s="22">
        <v>36.431150064824401</v>
      </c>
      <c r="E686" s="22">
        <v>0.388020521009174</v>
      </c>
      <c r="F686" s="22">
        <v>0.13279524284497701</v>
      </c>
      <c r="G686" s="22">
        <v>2.8207323450864003E-4</v>
      </c>
      <c r="H686" s="22">
        <v>7.6771426857425301E-3</v>
      </c>
      <c r="I686" s="22" t="s">
        <v>13995</v>
      </c>
      <c r="J686" s="22" t="b">
        <v>0</v>
      </c>
    </row>
    <row r="687" spans="1:10" x14ac:dyDescent="0.2">
      <c r="A687" s="22" t="s">
        <v>5787</v>
      </c>
      <c r="B687" s="22" t="s">
        <v>13448</v>
      </c>
      <c r="C687" s="22">
        <v>14799</v>
      </c>
      <c r="D687" s="22">
        <v>319.66636510403401</v>
      </c>
      <c r="E687" s="22">
        <v>0.33727948292909399</v>
      </c>
      <c r="F687" s="22">
        <v>4.9188442880393597E-2</v>
      </c>
      <c r="G687" s="23">
        <v>8.8195725984364603E-13</v>
      </c>
      <c r="H687" s="23">
        <v>1.34140511238337E-10</v>
      </c>
      <c r="I687" s="22" t="s">
        <v>6</v>
      </c>
      <c r="J687" s="22" t="b">
        <v>0</v>
      </c>
    </row>
    <row r="688" spans="1:10" x14ac:dyDescent="0.2">
      <c r="A688" s="22" t="s">
        <v>9870</v>
      </c>
      <c r="B688" s="22" t="s">
        <v>13452</v>
      </c>
      <c r="C688" s="22">
        <v>57339</v>
      </c>
      <c r="D688" s="22">
        <v>42.823667760969002</v>
      </c>
      <c r="E688" s="22">
        <v>0.48903159520691902</v>
      </c>
      <c r="F688" s="22">
        <v>0.121437922933821</v>
      </c>
      <c r="G688" s="23">
        <v>3.4836677043979E-6</v>
      </c>
      <c r="H688" s="22">
        <v>1.7388747522183799E-4</v>
      </c>
      <c r="I688" s="22" t="s">
        <v>6</v>
      </c>
      <c r="J688" s="22" t="b">
        <v>0</v>
      </c>
    </row>
    <row r="689" spans="1:10" x14ac:dyDescent="0.2">
      <c r="A689" s="22" t="s">
        <v>6194</v>
      </c>
      <c r="B689" s="22" t="s">
        <v>13449</v>
      </c>
      <c r="C689" s="22">
        <v>12512</v>
      </c>
      <c r="D689" s="22">
        <v>211.54377425481701</v>
      </c>
      <c r="E689" s="22">
        <v>-0.18484104458123399</v>
      </c>
      <c r="F689" s="22">
        <v>5.6247169256420197E-2</v>
      </c>
      <c r="G689" s="22">
        <v>3.6402531846489202E-4</v>
      </c>
      <c r="H689" s="22">
        <v>9.5698320777000499E-3</v>
      </c>
      <c r="I689" s="22" t="s">
        <v>6</v>
      </c>
      <c r="J689" s="22" t="b">
        <v>0</v>
      </c>
    </row>
    <row r="690" spans="1:10" x14ac:dyDescent="0.2">
      <c r="A690" s="22" t="s">
        <v>11656</v>
      </c>
      <c r="B690" s="22" t="s">
        <v>13443</v>
      </c>
      <c r="C690" s="22">
        <v>76551</v>
      </c>
      <c r="D690" s="22">
        <v>26.500585053304501</v>
      </c>
      <c r="E690" s="22">
        <v>0.40543659841211099</v>
      </c>
      <c r="F690" s="22">
        <v>0.15493270831345299</v>
      </c>
      <c r="G690" s="22">
        <v>5.7111932223076196E-4</v>
      </c>
      <c r="H690" s="22">
        <v>1.3826649059549201E-2</v>
      </c>
      <c r="I690" s="22" t="s">
        <v>6</v>
      </c>
      <c r="J690" s="22" t="b">
        <v>0</v>
      </c>
    </row>
    <row r="691" spans="1:10" x14ac:dyDescent="0.2">
      <c r="A691" s="22" t="s">
        <v>7609</v>
      </c>
      <c r="B691" s="22" t="s">
        <v>13438</v>
      </c>
      <c r="C691" s="22">
        <v>236920</v>
      </c>
      <c r="D691" s="22">
        <v>27.568061255941</v>
      </c>
      <c r="E691" s="22">
        <v>0.38376682822888297</v>
      </c>
      <c r="F691" s="22">
        <v>0.14635237385790401</v>
      </c>
      <c r="G691" s="22">
        <v>6.1731445768181995E-4</v>
      </c>
      <c r="H691" s="22">
        <v>1.47516475210916E-2</v>
      </c>
      <c r="I691" s="22" t="s">
        <v>6</v>
      </c>
      <c r="J691" s="22" t="b">
        <v>0</v>
      </c>
    </row>
    <row r="692" spans="1:10" x14ac:dyDescent="0.2">
      <c r="A692" s="22" t="s">
        <v>5041</v>
      </c>
      <c r="B692" s="22" t="s">
        <v>13445</v>
      </c>
      <c r="C692" s="22">
        <v>18708</v>
      </c>
      <c r="D692" s="22">
        <v>177.89146063659501</v>
      </c>
      <c r="E692" s="22">
        <v>0.17974233797550701</v>
      </c>
      <c r="F692" s="22">
        <v>5.9097774714307098E-2</v>
      </c>
      <c r="G692" s="22">
        <v>6.9536819603803197E-4</v>
      </c>
      <c r="H692" s="22">
        <v>1.6168561220107298E-2</v>
      </c>
      <c r="I692" s="22" t="s">
        <v>6</v>
      </c>
      <c r="J692" s="22" t="b">
        <v>0</v>
      </c>
    </row>
    <row r="693" spans="1:10" x14ac:dyDescent="0.2">
      <c r="A693" s="22" t="s">
        <v>3024</v>
      </c>
      <c r="B693" s="22" t="s">
        <v>13437</v>
      </c>
      <c r="C693" s="22">
        <v>74770</v>
      </c>
      <c r="D693" s="22">
        <v>5.9982759529313698</v>
      </c>
      <c r="E693" s="22">
        <v>0.76599617938170905</v>
      </c>
      <c r="F693" s="22">
        <v>0.34019218181725203</v>
      </c>
      <c r="G693" s="22">
        <v>9.0938918836430899E-4</v>
      </c>
      <c r="H693" s="22">
        <v>2.01656662558727E-2</v>
      </c>
      <c r="I693" s="22" t="s">
        <v>6</v>
      </c>
      <c r="J693" s="22" t="b">
        <v>0</v>
      </c>
    </row>
    <row r="694" spans="1:10" x14ac:dyDescent="0.2">
      <c r="A694" s="22" t="s">
        <v>4695</v>
      </c>
      <c r="B694" s="22" t="s">
        <v>13444</v>
      </c>
      <c r="C694" s="22">
        <v>102247</v>
      </c>
      <c r="D694" s="22">
        <v>30.267944303284601</v>
      </c>
      <c r="E694" s="22">
        <v>0.36146680309749302</v>
      </c>
      <c r="F694" s="22">
        <v>0.145471447913845</v>
      </c>
      <c r="G694" s="22">
        <v>9.7533329697599002E-4</v>
      </c>
      <c r="H694" s="22">
        <v>2.1192016640254701E-2</v>
      </c>
      <c r="I694" s="22" t="s">
        <v>6</v>
      </c>
      <c r="J694" s="22" t="b">
        <v>0</v>
      </c>
    </row>
    <row r="695" spans="1:10" x14ac:dyDescent="0.2">
      <c r="A695" s="22" t="s">
        <v>881</v>
      </c>
      <c r="B695" s="22" t="s">
        <v>13440</v>
      </c>
      <c r="C695" s="22">
        <v>69226</v>
      </c>
      <c r="D695" s="22">
        <v>12.684942585253699</v>
      </c>
      <c r="E695" s="22">
        <v>0.52256377035222401</v>
      </c>
      <c r="F695" s="22">
        <v>0.23689375391668099</v>
      </c>
      <c r="G695" s="22">
        <v>1.127784743529E-3</v>
      </c>
      <c r="H695" s="22">
        <v>2.3516130910230498E-2</v>
      </c>
      <c r="I695" s="22" t="s">
        <v>6</v>
      </c>
      <c r="J695" s="22" t="b">
        <v>0</v>
      </c>
    </row>
    <row r="696" spans="1:10" x14ac:dyDescent="0.2">
      <c r="A696" s="22" t="s">
        <v>900</v>
      </c>
      <c r="B696" s="22" t="s">
        <v>13441</v>
      </c>
      <c r="C696" s="22">
        <v>216850</v>
      </c>
      <c r="D696" s="22">
        <v>12.029930016315999</v>
      </c>
      <c r="E696" s="22">
        <v>0.52676694628060505</v>
      </c>
      <c r="F696" s="22">
        <v>0.242888523438824</v>
      </c>
      <c r="G696" s="22">
        <v>1.3285611985944701E-3</v>
      </c>
      <c r="H696" s="22">
        <v>2.6806815592343401E-2</v>
      </c>
      <c r="I696" s="22" t="s">
        <v>6</v>
      </c>
      <c r="J696" s="22" t="b">
        <v>0</v>
      </c>
    </row>
    <row r="697" spans="1:10" x14ac:dyDescent="0.2">
      <c r="A697" s="22" t="s">
        <v>802</v>
      </c>
      <c r="B697" s="22" t="s">
        <v>13442</v>
      </c>
      <c r="C697" s="22">
        <v>18626</v>
      </c>
      <c r="D697" s="22">
        <v>30.451509248875301</v>
      </c>
      <c r="E697" s="22">
        <v>0.321252725857465</v>
      </c>
      <c r="F697" s="22">
        <v>0.143119897861163</v>
      </c>
      <c r="G697" s="22">
        <v>2.1199645279675601E-3</v>
      </c>
      <c r="H697" s="22">
        <v>3.9264901744361903E-2</v>
      </c>
      <c r="I697" s="22" t="s">
        <v>6</v>
      </c>
      <c r="J697" s="22" t="b">
        <v>0</v>
      </c>
    </row>
    <row r="698" spans="1:10" x14ac:dyDescent="0.2">
      <c r="A698" s="22" t="s">
        <v>7646</v>
      </c>
      <c r="B698" s="22" t="s">
        <v>13439</v>
      </c>
      <c r="C698" s="22">
        <v>18194</v>
      </c>
      <c r="D698" s="22">
        <v>30.737169415012001</v>
      </c>
      <c r="E698" s="22">
        <v>0.32051777353379002</v>
      </c>
      <c r="F698" s="22">
        <v>0.14422211056515299</v>
      </c>
      <c r="G698" s="22">
        <v>2.5155754347596401E-3</v>
      </c>
      <c r="H698" s="22">
        <v>4.4610917998042003E-2</v>
      </c>
      <c r="I698" s="22" t="s">
        <v>6</v>
      </c>
      <c r="J698" s="22" t="b">
        <v>0</v>
      </c>
    </row>
    <row r="699" spans="1:10" x14ac:dyDescent="0.2">
      <c r="A699" s="22" t="s">
        <v>3281</v>
      </c>
      <c r="B699" s="22" t="s">
        <v>13446</v>
      </c>
      <c r="C699" s="22">
        <v>13010</v>
      </c>
      <c r="D699" s="22">
        <v>906.16942334580904</v>
      </c>
      <c r="E699" s="22">
        <v>-9.2747939218955397E-2</v>
      </c>
      <c r="F699" s="22">
        <v>3.4603522269194102E-2</v>
      </c>
      <c r="G699" s="22">
        <v>4.2579872615408102E-3</v>
      </c>
      <c r="H699" s="22">
        <v>6.7959579403950102E-2</v>
      </c>
      <c r="I699" s="22" t="s">
        <v>6</v>
      </c>
      <c r="J699" s="22" t="b">
        <v>0</v>
      </c>
    </row>
    <row r="700" spans="1:10" x14ac:dyDescent="0.2">
      <c r="A700" s="22" t="s">
        <v>1590</v>
      </c>
      <c r="B700" s="22" t="s">
        <v>13450</v>
      </c>
      <c r="C700" s="22">
        <v>18439</v>
      </c>
      <c r="D700" s="22">
        <v>8.6227336448286707</v>
      </c>
      <c r="E700" s="22">
        <v>-0.49763272652791402</v>
      </c>
      <c r="F700" s="22">
        <v>0.32490988764883699</v>
      </c>
      <c r="G700" s="22">
        <v>4.3322624656415704E-3</v>
      </c>
      <c r="H700" s="22">
        <v>6.8889900560657094E-2</v>
      </c>
      <c r="I700" s="22" t="s">
        <v>6</v>
      </c>
      <c r="J700" s="22" t="b">
        <v>0</v>
      </c>
    </row>
    <row r="701" spans="1:10" x14ac:dyDescent="0.2">
      <c r="A701" s="22" t="s">
        <v>1606</v>
      </c>
      <c r="B701" s="22" t="s">
        <v>13451</v>
      </c>
      <c r="C701" s="22">
        <v>15976</v>
      </c>
      <c r="D701" s="22">
        <v>13.908962437647</v>
      </c>
      <c r="E701" s="22">
        <v>-0.38402009391031999</v>
      </c>
      <c r="F701" s="22">
        <v>0.22466334466142801</v>
      </c>
      <c r="G701" s="22">
        <v>4.6649680982292904E-3</v>
      </c>
      <c r="H701" s="22">
        <v>7.2836603350130799E-2</v>
      </c>
      <c r="I701" s="22" t="s">
        <v>6</v>
      </c>
      <c r="J701" s="22" t="b">
        <v>0</v>
      </c>
    </row>
    <row r="702" spans="1:10" x14ac:dyDescent="0.2">
      <c r="A702" s="22" t="s">
        <v>872</v>
      </c>
      <c r="B702" s="22" t="s">
        <v>13453</v>
      </c>
      <c r="C702" s="22">
        <v>229898</v>
      </c>
      <c r="D702" s="22">
        <v>1.5217251676942201</v>
      </c>
      <c r="E702" s="22">
        <v>-6.7923940069990696E-2</v>
      </c>
      <c r="F702" s="22">
        <v>0.14767050707914101</v>
      </c>
      <c r="G702" s="22">
        <v>5.0270653616962101E-3</v>
      </c>
      <c r="H702" s="22">
        <v>7.7093595487554706E-2</v>
      </c>
      <c r="I702" s="22" t="s">
        <v>6</v>
      </c>
      <c r="J702" s="22" t="b">
        <v>0</v>
      </c>
    </row>
    <row r="703" spans="1:10" x14ac:dyDescent="0.2">
      <c r="A703" s="22" t="s">
        <v>1002</v>
      </c>
      <c r="B703" s="22" t="s">
        <v>13447</v>
      </c>
      <c r="C703" s="22">
        <v>73710</v>
      </c>
      <c r="D703" s="22">
        <v>131.284963575728</v>
      </c>
      <c r="E703" s="22">
        <v>-0.16951745340011801</v>
      </c>
      <c r="F703" s="22">
        <v>7.2342838934461695E-2</v>
      </c>
      <c r="G703" s="22">
        <v>5.6735788998193799E-3</v>
      </c>
      <c r="H703" s="22">
        <v>8.3922228852248204E-2</v>
      </c>
      <c r="I703" s="22" t="s">
        <v>6</v>
      </c>
      <c r="J703" s="22" t="b">
        <v>0</v>
      </c>
    </row>
    <row r="704" spans="1:10" x14ac:dyDescent="0.2">
      <c r="A704" s="22" t="s">
        <v>2725</v>
      </c>
      <c r="B704" s="22" t="s">
        <v>13456</v>
      </c>
      <c r="C704" s="22">
        <v>16499</v>
      </c>
      <c r="D704" s="22">
        <v>20.3159776689617</v>
      </c>
      <c r="E704" s="22">
        <v>0.48658864087904302</v>
      </c>
      <c r="F704" s="22">
        <v>0.19496833500891</v>
      </c>
      <c r="G704" s="22">
        <v>6.08643701903662E-4</v>
      </c>
      <c r="H704" s="22">
        <v>1.4598415172932399E-2</v>
      </c>
      <c r="I704" s="22" t="s">
        <v>14158</v>
      </c>
      <c r="J704" s="22" t="b">
        <v>0</v>
      </c>
    </row>
    <row r="705" spans="1:10" x14ac:dyDescent="0.2">
      <c r="A705" s="22" t="s">
        <v>1059</v>
      </c>
      <c r="B705" s="22" t="s">
        <v>13454</v>
      </c>
      <c r="C705" s="22">
        <v>215690</v>
      </c>
      <c r="D705" s="22">
        <v>130.45066525568799</v>
      </c>
      <c r="E705" s="22">
        <v>-0.21860788034735901</v>
      </c>
      <c r="F705" s="22">
        <v>7.7769593133676596E-2</v>
      </c>
      <c r="G705" s="22">
        <v>9.7534420644736599E-4</v>
      </c>
      <c r="H705" s="22">
        <v>2.1192016640254701E-2</v>
      </c>
      <c r="I705" s="22" t="s">
        <v>14158</v>
      </c>
      <c r="J705" s="22" t="b">
        <v>0</v>
      </c>
    </row>
    <row r="706" spans="1:10" x14ac:dyDescent="0.2">
      <c r="A706" s="22" t="s">
        <v>1802</v>
      </c>
      <c r="B706" s="22" t="s">
        <v>13457</v>
      </c>
      <c r="C706" s="22">
        <v>12267</v>
      </c>
      <c r="D706" s="22">
        <v>2.2763298421767102</v>
      </c>
      <c r="E706" s="22">
        <v>-0.91678839384533195</v>
      </c>
      <c r="F706" s="22">
        <v>0.83525684027237801</v>
      </c>
      <c r="G706" s="22">
        <v>4.3550093057438998E-3</v>
      </c>
      <c r="H706" s="22">
        <v>6.9081669085468797E-2</v>
      </c>
      <c r="I706" s="22" t="s">
        <v>14158</v>
      </c>
      <c r="J706" s="22" t="b">
        <v>0</v>
      </c>
    </row>
    <row r="707" spans="1:10" x14ac:dyDescent="0.2">
      <c r="A707" s="22" t="s">
        <v>2006</v>
      </c>
      <c r="B707" s="22" t="s">
        <v>13463</v>
      </c>
      <c r="C707" s="22">
        <v>11758</v>
      </c>
      <c r="D707" s="22">
        <v>331.75813688206398</v>
      </c>
      <c r="E707" s="22">
        <v>-0.19231301952406599</v>
      </c>
      <c r="F707" s="22">
        <v>4.9306464646098801E-2</v>
      </c>
      <c r="G707" s="23">
        <v>2.8383314691773598E-5</v>
      </c>
      <c r="H707" s="22">
        <v>1.06051876397471E-3</v>
      </c>
      <c r="I707" s="22" t="s">
        <v>14140</v>
      </c>
      <c r="J707" s="22" t="b">
        <v>0</v>
      </c>
    </row>
    <row r="708" spans="1:10" x14ac:dyDescent="0.2">
      <c r="A708" s="22" t="s">
        <v>2119</v>
      </c>
      <c r="B708" s="22" t="s">
        <v>13465</v>
      </c>
      <c r="C708" s="22">
        <v>234577</v>
      </c>
      <c r="D708" s="22">
        <v>24.382467925602</v>
      </c>
      <c r="E708" s="22">
        <v>-0.57421445067266197</v>
      </c>
      <c r="F708" s="22">
        <v>0.166660657382945</v>
      </c>
      <c r="G708" s="23">
        <v>3.1707749110519899E-5</v>
      </c>
      <c r="H708" s="22">
        <v>1.1711936585737199E-3</v>
      </c>
      <c r="I708" s="22" t="s">
        <v>14140</v>
      </c>
      <c r="J708" s="22" t="b">
        <v>0</v>
      </c>
    </row>
    <row r="709" spans="1:10" x14ac:dyDescent="0.2">
      <c r="A709" s="22" t="s">
        <v>1412</v>
      </c>
      <c r="B709" s="22" t="s">
        <v>13461</v>
      </c>
      <c r="C709" s="22">
        <v>231670</v>
      </c>
      <c r="D709" s="22">
        <v>106.599054170847</v>
      </c>
      <c r="E709" s="22">
        <v>0.25288617900353499</v>
      </c>
      <c r="F709" s="22">
        <v>7.67550861876619E-2</v>
      </c>
      <c r="G709" s="22">
        <v>1.59953778096944E-4</v>
      </c>
      <c r="H709" s="22">
        <v>4.6784670661477196E-3</v>
      </c>
      <c r="I709" s="22" t="s">
        <v>14140</v>
      </c>
      <c r="J709" s="22" t="b">
        <v>0</v>
      </c>
    </row>
    <row r="710" spans="1:10" x14ac:dyDescent="0.2">
      <c r="A710" s="22" t="s">
        <v>12037</v>
      </c>
      <c r="B710" s="22" t="s">
        <v>13462</v>
      </c>
      <c r="C710" s="22">
        <v>11426</v>
      </c>
      <c r="D710" s="22">
        <v>225.86204257390699</v>
      </c>
      <c r="E710" s="22">
        <v>-0.161525423926243</v>
      </c>
      <c r="F710" s="22">
        <v>5.3459739657768103E-2</v>
      </c>
      <c r="G710" s="22">
        <v>8.5929898625772304E-4</v>
      </c>
      <c r="H710" s="22">
        <v>1.9229978854130698E-2</v>
      </c>
      <c r="I710" s="22" t="s">
        <v>14140</v>
      </c>
      <c r="J710" s="22" t="b">
        <v>0</v>
      </c>
    </row>
    <row r="711" spans="1:10" x14ac:dyDescent="0.2">
      <c r="A711" s="22" t="s">
        <v>4034</v>
      </c>
      <c r="B711" s="22" t="s">
        <v>13460</v>
      </c>
      <c r="C711" s="22">
        <v>16007</v>
      </c>
      <c r="D711" s="22">
        <v>2.70592897764381</v>
      </c>
      <c r="E711" s="22">
        <v>1.3067199278697901</v>
      </c>
      <c r="F711" s="22">
        <v>0.56233737758362901</v>
      </c>
      <c r="G711" s="22">
        <v>1.4040483970957E-3</v>
      </c>
      <c r="H711" s="22">
        <v>2.8054926858814899E-2</v>
      </c>
      <c r="I711" s="22" t="s">
        <v>14140</v>
      </c>
      <c r="J711" s="22" t="b">
        <v>0</v>
      </c>
    </row>
    <row r="712" spans="1:10" x14ac:dyDescent="0.2">
      <c r="A712" s="22" t="s">
        <v>1063</v>
      </c>
      <c r="B712" s="22" t="s">
        <v>13464</v>
      </c>
      <c r="C712" s="22">
        <v>30785</v>
      </c>
      <c r="D712" s="22">
        <v>142.12996929665701</v>
      </c>
      <c r="E712" s="22">
        <v>-0.159930123199473</v>
      </c>
      <c r="F712" s="22">
        <v>6.8742237793918901E-2</v>
      </c>
      <c r="G712" s="22">
        <v>5.8340247120324097E-3</v>
      </c>
      <c r="H712" s="22">
        <v>8.5902359313388396E-2</v>
      </c>
      <c r="I712" s="22" t="s">
        <v>14140</v>
      </c>
      <c r="J712" s="22" t="b">
        <v>0</v>
      </c>
    </row>
    <row r="713" spans="1:10" x14ac:dyDescent="0.2">
      <c r="A713" s="22" t="s">
        <v>1020</v>
      </c>
      <c r="B713" s="22" t="s">
        <v>13458</v>
      </c>
      <c r="C713" s="22">
        <v>12394</v>
      </c>
      <c r="D713" s="22">
        <v>4.33679556672499</v>
      </c>
      <c r="E713" s="22">
        <v>0.52658352673827802</v>
      </c>
      <c r="F713" s="22">
        <v>0.547508300059387</v>
      </c>
      <c r="G713" s="22">
        <v>6.6347623116568702E-3</v>
      </c>
      <c r="H713" s="22">
        <v>9.4361063988008795E-2</v>
      </c>
      <c r="I713" s="22" t="s">
        <v>14140</v>
      </c>
      <c r="J713" s="22" t="b">
        <v>0</v>
      </c>
    </row>
    <row r="714" spans="1:10" x14ac:dyDescent="0.2">
      <c r="A714" s="22" t="s">
        <v>1005</v>
      </c>
      <c r="B714" s="22" t="s">
        <v>13492</v>
      </c>
      <c r="C714" s="22">
        <v>14701</v>
      </c>
      <c r="D714" s="22">
        <v>114.45391040274301</v>
      </c>
      <c r="E714" s="22">
        <v>0.30373616628077899</v>
      </c>
      <c r="F714" s="22">
        <v>7.8959348362549406E-2</v>
      </c>
      <c r="G714" s="23">
        <v>1.46185130232985E-5</v>
      </c>
      <c r="H714" s="22">
        <v>5.9806372267469398E-4</v>
      </c>
      <c r="I714" s="22" t="s">
        <v>14010</v>
      </c>
      <c r="J714" s="22" t="b">
        <v>0</v>
      </c>
    </row>
    <row r="715" spans="1:10" x14ac:dyDescent="0.2">
      <c r="A715" s="22" t="s">
        <v>1164</v>
      </c>
      <c r="B715" s="22" t="s">
        <v>13497</v>
      </c>
      <c r="C715" s="22">
        <v>12827</v>
      </c>
      <c r="D715" s="22">
        <v>24.171924897595499</v>
      </c>
      <c r="E715" s="22">
        <v>0.83227814628443197</v>
      </c>
      <c r="F715" s="22">
        <v>0.15405917535314501</v>
      </c>
      <c r="G715" s="23">
        <v>4.3394435752565496E-9</v>
      </c>
      <c r="H715" s="23">
        <v>3.8958560097858797E-7</v>
      </c>
      <c r="I715" s="22" t="s">
        <v>13969</v>
      </c>
      <c r="J715" s="22" t="b">
        <v>0</v>
      </c>
    </row>
    <row r="716" spans="1:10" x14ac:dyDescent="0.2">
      <c r="A716" s="22" t="s">
        <v>2567</v>
      </c>
      <c r="B716" s="22" t="s">
        <v>13498</v>
      </c>
      <c r="C716" s="22">
        <v>16001</v>
      </c>
      <c r="D716" s="22">
        <v>180.00926406254601</v>
      </c>
      <c r="E716" s="22">
        <v>0.29186072784567002</v>
      </c>
      <c r="F716" s="22">
        <v>6.1480545996191398E-2</v>
      </c>
      <c r="G716" s="23">
        <v>3.23286265607273E-7</v>
      </c>
      <c r="H716" s="23">
        <v>1.97143624611832E-5</v>
      </c>
      <c r="I716" s="22" t="s">
        <v>13969</v>
      </c>
      <c r="J716" s="22" t="b">
        <v>0</v>
      </c>
    </row>
    <row r="717" spans="1:10" x14ac:dyDescent="0.2">
      <c r="A717" s="22" t="s">
        <v>1667</v>
      </c>
      <c r="B717" s="22" t="s">
        <v>13500</v>
      </c>
      <c r="C717" s="22">
        <v>353156</v>
      </c>
      <c r="D717" s="22">
        <v>36.256742978026097</v>
      </c>
      <c r="E717" s="22">
        <v>-0.37164631430121697</v>
      </c>
      <c r="F717" s="22">
        <v>0.139430355829959</v>
      </c>
      <c r="G717" s="22">
        <v>5.9741985414585698E-4</v>
      </c>
      <c r="H717" s="22">
        <v>1.4355925722310901E-2</v>
      </c>
      <c r="I717" s="22" t="s">
        <v>13969</v>
      </c>
      <c r="J717" s="22" t="b">
        <v>0</v>
      </c>
    </row>
    <row r="718" spans="1:10" x14ac:dyDescent="0.2">
      <c r="A718" s="22" t="s">
        <v>1347</v>
      </c>
      <c r="B718" s="22" t="s">
        <v>13494</v>
      </c>
      <c r="C718" s="22">
        <v>241274</v>
      </c>
      <c r="D718" s="22">
        <v>13.399967554982601</v>
      </c>
      <c r="E718" s="22">
        <v>0.44805481749443499</v>
      </c>
      <c r="F718" s="22">
        <v>0.22282880185824899</v>
      </c>
      <c r="G718" s="22">
        <v>2.1680295829454598E-3</v>
      </c>
      <c r="H718" s="22">
        <v>3.9926333971964302E-2</v>
      </c>
      <c r="I718" s="22" t="s">
        <v>13969</v>
      </c>
      <c r="J718" s="22" t="b">
        <v>0</v>
      </c>
    </row>
    <row r="719" spans="1:10" x14ac:dyDescent="0.2">
      <c r="A719" s="22" t="s">
        <v>1855</v>
      </c>
      <c r="B719" s="22" t="s">
        <v>13496</v>
      </c>
      <c r="C719" s="22">
        <v>236285</v>
      </c>
      <c r="D719" s="22">
        <v>3.5086868468008898</v>
      </c>
      <c r="E719" s="22">
        <v>0.149687435490759</v>
      </c>
      <c r="F719" s="22">
        <v>0.30449062509451902</v>
      </c>
      <c r="G719" s="22">
        <v>4.6185836136347896E-3</v>
      </c>
      <c r="H719" s="22">
        <v>7.2448767682259704E-2</v>
      </c>
      <c r="I719" s="22" t="s">
        <v>13969</v>
      </c>
      <c r="J719" s="22" t="b">
        <v>0</v>
      </c>
    </row>
    <row r="720" spans="1:10" x14ac:dyDescent="0.2">
      <c r="A720" s="22" t="s">
        <v>5890</v>
      </c>
      <c r="B720" s="22" t="s">
        <v>13499</v>
      </c>
      <c r="C720" s="22">
        <v>54446</v>
      </c>
      <c r="D720" s="22">
        <v>126.047005209332</v>
      </c>
      <c r="E720" s="22">
        <v>-0.165224982347914</v>
      </c>
      <c r="F720" s="22">
        <v>6.8121594803548194E-2</v>
      </c>
      <c r="G720" s="22">
        <v>4.6175018335992404E-3</v>
      </c>
      <c r="H720" s="22">
        <v>7.2448767682259704E-2</v>
      </c>
      <c r="I720" s="22" t="s">
        <v>13969</v>
      </c>
      <c r="J720" s="22" t="b">
        <v>0</v>
      </c>
    </row>
    <row r="721" spans="1:10" x14ac:dyDescent="0.2">
      <c r="A721" s="22" t="s">
        <v>1091</v>
      </c>
      <c r="B721" s="22" t="s">
        <v>13501</v>
      </c>
      <c r="C721" s="22">
        <v>213783</v>
      </c>
      <c r="D721" s="22">
        <v>12.364587118357299</v>
      </c>
      <c r="E721" s="22">
        <v>0.88596730813387903</v>
      </c>
      <c r="F721" s="22">
        <v>0.23302077349224901</v>
      </c>
      <c r="G721" s="23">
        <v>6.0655381626145003E-6</v>
      </c>
      <c r="H721" s="22">
        <v>2.7774659974759002E-4</v>
      </c>
      <c r="I721" s="22" t="s">
        <v>13986</v>
      </c>
      <c r="J721" s="22" t="b">
        <v>0</v>
      </c>
    </row>
    <row r="722" spans="1:10" x14ac:dyDescent="0.2">
      <c r="A722" s="22" t="s">
        <v>4728</v>
      </c>
      <c r="B722" s="22" t="s">
        <v>13503</v>
      </c>
      <c r="C722" s="22">
        <v>56484</v>
      </c>
      <c r="D722" s="22">
        <v>77.514159594359896</v>
      </c>
      <c r="E722" s="22">
        <v>0.33338103555662502</v>
      </c>
      <c r="F722" s="22">
        <v>8.6839043347800293E-2</v>
      </c>
      <c r="G722" s="23">
        <v>1.3697098674090699E-5</v>
      </c>
      <c r="H722" s="22">
        <v>5.6393659763899397E-4</v>
      </c>
      <c r="I722" s="22" t="s">
        <v>13986</v>
      </c>
      <c r="J722" s="22" t="b">
        <v>0</v>
      </c>
    </row>
    <row r="723" spans="1:10" x14ac:dyDescent="0.2">
      <c r="A723" s="22" t="s">
        <v>911</v>
      </c>
      <c r="B723" s="22" t="s">
        <v>13506</v>
      </c>
      <c r="C723" s="22">
        <v>241656</v>
      </c>
      <c r="D723" s="22">
        <v>81.720393935624301</v>
      </c>
      <c r="E723" s="22">
        <v>-0.40842672991273898</v>
      </c>
      <c r="F723" s="22">
        <v>8.7839107084821899E-2</v>
      </c>
      <c r="G723" s="23">
        <v>2.9154140389885599E-7</v>
      </c>
      <c r="H723" s="23">
        <v>1.7862783268267299E-5</v>
      </c>
      <c r="I723" s="22" t="s">
        <v>13991</v>
      </c>
      <c r="J723" s="22" t="b">
        <v>0</v>
      </c>
    </row>
    <row r="724" spans="1:10" x14ac:dyDescent="0.2">
      <c r="A724" s="22" t="s">
        <v>986</v>
      </c>
      <c r="B724" s="22" t="s">
        <v>13504</v>
      </c>
      <c r="C724" s="22">
        <v>11982</v>
      </c>
      <c r="D724" s="22">
        <v>5.0599812775326001</v>
      </c>
      <c r="E724" s="22">
        <v>0.90782603368544101</v>
      </c>
      <c r="F724" s="22">
        <v>0.37173226007419302</v>
      </c>
      <c r="G724" s="22">
        <v>5.1866262693132795E-4</v>
      </c>
      <c r="H724" s="22">
        <v>1.2919596225372299E-2</v>
      </c>
      <c r="I724" s="22" t="s">
        <v>13991</v>
      </c>
      <c r="J724" s="22" t="b">
        <v>0</v>
      </c>
    </row>
    <row r="725" spans="1:10" x14ac:dyDescent="0.2">
      <c r="A725" s="22" t="s">
        <v>3069</v>
      </c>
      <c r="B725" s="22" t="s">
        <v>13510</v>
      </c>
      <c r="C725" s="22">
        <v>170768</v>
      </c>
      <c r="D725" s="22">
        <v>26.210210366060799</v>
      </c>
      <c r="E725" s="22">
        <v>0.54942455373648202</v>
      </c>
      <c r="F725" s="22">
        <v>0.15160434779832099</v>
      </c>
      <c r="G725" s="23">
        <v>1.70861903055096E-5</v>
      </c>
      <c r="H725" s="22">
        <v>6.83870799596373E-4</v>
      </c>
      <c r="I725" s="22" t="s">
        <v>14179</v>
      </c>
      <c r="J725" s="22" t="b">
        <v>0</v>
      </c>
    </row>
    <row r="726" spans="1:10" x14ac:dyDescent="0.2">
      <c r="A726" s="22" t="s">
        <v>814</v>
      </c>
      <c r="B726" s="22" t="s">
        <v>13509</v>
      </c>
      <c r="C726" s="22">
        <v>18753</v>
      </c>
      <c r="D726" s="22">
        <v>18.504008412320299</v>
      </c>
      <c r="E726" s="22">
        <v>0.62571629656920802</v>
      </c>
      <c r="F726" s="22">
        <v>0.19444546853595299</v>
      </c>
      <c r="G726" s="23">
        <v>5.72921240064921E-5</v>
      </c>
      <c r="H726" s="22">
        <v>1.9288348415518999E-3</v>
      </c>
      <c r="I726" s="22" t="s">
        <v>14179</v>
      </c>
      <c r="J726" s="22" t="b">
        <v>0</v>
      </c>
    </row>
    <row r="727" spans="1:10" x14ac:dyDescent="0.2">
      <c r="A727" s="22" t="s">
        <v>1408</v>
      </c>
      <c r="B727" s="22" t="s">
        <v>13507</v>
      </c>
      <c r="C727" s="22">
        <v>21946</v>
      </c>
      <c r="D727" s="22">
        <v>7.0452362153593002</v>
      </c>
      <c r="E727" s="22">
        <v>0.492099276520789</v>
      </c>
      <c r="F727" s="22">
        <v>0.40685301138635499</v>
      </c>
      <c r="G727" s="22">
        <v>5.3364407652737198E-3</v>
      </c>
      <c r="H727" s="22">
        <v>8.0501174111386894E-2</v>
      </c>
      <c r="I727" s="22" t="s">
        <v>14179</v>
      </c>
      <c r="J727" s="22" t="b">
        <v>0</v>
      </c>
    </row>
    <row r="728" spans="1:10" x14ac:dyDescent="0.2">
      <c r="A728" s="22" t="s">
        <v>1626</v>
      </c>
      <c r="B728" s="22" t="s">
        <v>13514</v>
      </c>
      <c r="C728" s="22">
        <v>58175</v>
      </c>
      <c r="D728" s="22">
        <v>30.006982742498799</v>
      </c>
      <c r="E728" s="22">
        <v>-0.55124007583218904</v>
      </c>
      <c r="F728" s="22">
        <v>0.14352681497035299</v>
      </c>
      <c r="G728" s="23">
        <v>8.1339052328634405E-6</v>
      </c>
      <c r="H728" s="22">
        <v>3.6260388569123598E-4</v>
      </c>
      <c r="I728" s="22" t="s">
        <v>15179</v>
      </c>
      <c r="J728" s="22" t="b">
        <v>0</v>
      </c>
    </row>
    <row r="729" spans="1:10" x14ac:dyDescent="0.2">
      <c r="A729" s="22" t="s">
        <v>3144</v>
      </c>
      <c r="B729" s="22" t="s">
        <v>13513</v>
      </c>
      <c r="C729" s="22">
        <v>18032</v>
      </c>
      <c r="D729" s="22">
        <v>524.80326408802603</v>
      </c>
      <c r="E729" s="22">
        <v>-0.18053025317945501</v>
      </c>
      <c r="F729" s="22">
        <v>4.6951948373339998E-2</v>
      </c>
      <c r="G729" s="23">
        <v>2.4430587705768001E-5</v>
      </c>
      <c r="H729" s="22">
        <v>9.2621301425269305E-4</v>
      </c>
      <c r="I729" s="22" t="s">
        <v>15179</v>
      </c>
      <c r="J729" s="22" t="b">
        <v>0</v>
      </c>
    </row>
    <row r="730" spans="1:10" x14ac:dyDescent="0.2">
      <c r="A730" s="22" t="s">
        <v>1395</v>
      </c>
      <c r="B730" s="22" t="s">
        <v>13511</v>
      </c>
      <c r="C730" s="22">
        <v>74251</v>
      </c>
      <c r="D730" s="22">
        <v>14.662281541021899</v>
      </c>
      <c r="E730" s="22">
        <v>0.37516572061327402</v>
      </c>
      <c r="F730" s="22">
        <v>0.239036310061743</v>
      </c>
      <c r="G730" s="22">
        <v>5.9421415545651002E-3</v>
      </c>
      <c r="H730" s="22">
        <v>8.7196374594117596E-2</v>
      </c>
      <c r="I730" s="22" t="s">
        <v>15179</v>
      </c>
      <c r="J730" s="22" t="b">
        <v>0</v>
      </c>
    </row>
    <row r="731" spans="1:10" x14ac:dyDescent="0.2">
      <c r="A731" s="22" t="s">
        <v>1780</v>
      </c>
      <c r="B731" s="22" t="s">
        <v>13515</v>
      </c>
      <c r="C731" s="22">
        <v>76453</v>
      </c>
      <c r="D731" s="22">
        <v>26.604216826276701</v>
      </c>
      <c r="E731" s="22">
        <v>0.917161571234411</v>
      </c>
      <c r="F731" s="22">
        <v>0.15252008571501499</v>
      </c>
      <c r="G731" s="23">
        <v>8.0928211960407595E-11</v>
      </c>
      <c r="H731" s="23">
        <v>9.5112720384013494E-9</v>
      </c>
      <c r="I731" s="22" t="s">
        <v>13972</v>
      </c>
      <c r="J731" s="22" t="b">
        <v>0</v>
      </c>
    </row>
    <row r="732" spans="1:10" x14ac:dyDescent="0.2">
      <c r="A732" s="22" t="s">
        <v>3870</v>
      </c>
      <c r="B732" s="22" t="s">
        <v>14476</v>
      </c>
      <c r="C732" s="22">
        <v>225028</v>
      </c>
      <c r="D732" s="22">
        <v>88.006544846625701</v>
      </c>
      <c r="E732" s="22">
        <v>0.33724031609397098</v>
      </c>
      <c r="F732" s="22">
        <v>8.4995078357208695E-2</v>
      </c>
      <c r="G732" s="23">
        <v>8.3094493808192498E-6</v>
      </c>
      <c r="H732" s="22">
        <v>3.6915656905577802E-4</v>
      </c>
      <c r="I732" s="22" t="s">
        <v>7</v>
      </c>
      <c r="J732" s="22" t="b">
        <v>0</v>
      </c>
    </row>
    <row r="733" spans="1:10" x14ac:dyDescent="0.2">
      <c r="A733" s="22" t="s">
        <v>1736</v>
      </c>
      <c r="B733" s="22" t="s">
        <v>14297</v>
      </c>
      <c r="C733" s="22">
        <v>12565</v>
      </c>
      <c r="D733" s="22">
        <v>13.973099326322</v>
      </c>
      <c r="E733" s="22">
        <v>-0.77429338191463004</v>
      </c>
      <c r="F733" s="22">
        <v>0.240261457342266</v>
      </c>
      <c r="G733" s="23">
        <v>5.5994127660753502E-5</v>
      </c>
      <c r="H733" s="22">
        <v>1.89005765639222E-3</v>
      </c>
      <c r="I733" s="22" t="s">
        <v>7</v>
      </c>
      <c r="J733" s="22" t="b">
        <v>0</v>
      </c>
    </row>
    <row r="734" spans="1:10" x14ac:dyDescent="0.2">
      <c r="A734" s="22" t="s">
        <v>1032</v>
      </c>
      <c r="B734" s="22" t="s">
        <v>14465</v>
      </c>
      <c r="C734" s="22">
        <v>320982</v>
      </c>
      <c r="D734" s="22">
        <v>61.6568441911799</v>
      </c>
      <c r="E734" s="22">
        <v>-0.27412255516546402</v>
      </c>
      <c r="F734" s="22">
        <v>0.10777488630590699</v>
      </c>
      <c r="G734" s="22">
        <v>1.2874852550373401E-3</v>
      </c>
      <c r="H734" s="22">
        <v>2.6088729431226799E-2</v>
      </c>
      <c r="I734" s="22" t="s">
        <v>7</v>
      </c>
      <c r="J734" s="22" t="b">
        <v>0</v>
      </c>
    </row>
    <row r="735" spans="1:10" x14ac:dyDescent="0.2">
      <c r="A735" s="22" t="s">
        <v>8011</v>
      </c>
      <c r="B735" s="22" t="s">
        <v>14431</v>
      </c>
      <c r="C735" s="22">
        <v>75778</v>
      </c>
      <c r="D735" s="22">
        <v>35.737166104478298</v>
      </c>
      <c r="E735" s="22">
        <v>0.29817552338066899</v>
      </c>
      <c r="F735" s="22">
        <v>0.13012828898047299</v>
      </c>
      <c r="G735" s="22">
        <v>2.16715019387409E-3</v>
      </c>
      <c r="H735" s="22">
        <v>3.9926333971964302E-2</v>
      </c>
      <c r="I735" s="22" t="s">
        <v>7</v>
      </c>
      <c r="J735" s="22" t="b">
        <v>0</v>
      </c>
    </row>
    <row r="736" spans="1:10" x14ac:dyDescent="0.2">
      <c r="A736" s="22" t="s">
        <v>14471</v>
      </c>
      <c r="B736" s="22" t="s">
        <v>14472</v>
      </c>
      <c r="C736" s="22">
        <v>76843</v>
      </c>
      <c r="D736" s="22">
        <v>8.1874170887089601</v>
      </c>
      <c r="E736" s="22">
        <v>-0.59293252201081004</v>
      </c>
      <c r="F736" s="22">
        <v>0.33159936015116098</v>
      </c>
      <c r="G736" s="22">
        <v>2.3585653236644199E-3</v>
      </c>
      <c r="H736" s="22">
        <v>4.2526544636448602E-2</v>
      </c>
      <c r="I736" s="22" t="s">
        <v>7</v>
      </c>
      <c r="J736" s="22" t="b">
        <v>0</v>
      </c>
    </row>
    <row r="737" spans="1:10" x14ac:dyDescent="0.2">
      <c r="A737" s="22" t="s">
        <v>7263</v>
      </c>
      <c r="B737" s="22" t="s">
        <v>14401</v>
      </c>
      <c r="C737" s="22">
        <v>79221</v>
      </c>
      <c r="D737" s="22">
        <v>66.923951005201005</v>
      </c>
      <c r="E737" s="22">
        <v>-0.23340358768927599</v>
      </c>
      <c r="F737" s="22">
        <v>9.5814362084494897E-2</v>
      </c>
      <c r="G737" s="22">
        <v>2.4350450247380201E-3</v>
      </c>
      <c r="H737" s="22">
        <v>4.36619446321957E-2</v>
      </c>
      <c r="I737" s="22" t="s">
        <v>7</v>
      </c>
      <c r="J737" s="22" t="b">
        <v>0</v>
      </c>
    </row>
    <row r="738" spans="1:10" x14ac:dyDescent="0.2">
      <c r="A738" s="22" t="s">
        <v>10657</v>
      </c>
      <c r="B738" s="22" t="s">
        <v>14342</v>
      </c>
      <c r="C738" s="22">
        <v>77629</v>
      </c>
      <c r="D738" s="22">
        <v>71.457037715424306</v>
      </c>
      <c r="E738" s="22">
        <v>0.236378960929648</v>
      </c>
      <c r="F738" s="22">
        <v>9.9724311496801402E-2</v>
      </c>
      <c r="G738" s="22">
        <v>2.9255792377163802E-3</v>
      </c>
      <c r="H738" s="22">
        <v>5.0228271427884899E-2</v>
      </c>
      <c r="I738" s="22" t="s">
        <v>7</v>
      </c>
      <c r="J738" s="22" t="b">
        <v>0</v>
      </c>
    </row>
    <row r="739" spans="1:10" x14ac:dyDescent="0.2">
      <c r="A739" s="22" t="s">
        <v>3528</v>
      </c>
      <c r="B739" s="22" t="s">
        <v>14384</v>
      </c>
      <c r="C739" s="22">
        <v>66970</v>
      </c>
      <c r="D739" s="22">
        <v>72.607805651913097</v>
      </c>
      <c r="E739" s="22">
        <v>0.19610273297974601</v>
      </c>
      <c r="F739" s="22">
        <v>8.83691096768425E-2</v>
      </c>
      <c r="G739" s="22">
        <v>5.6644073376569803E-3</v>
      </c>
      <c r="H739" s="22">
        <v>8.3882540734512595E-2</v>
      </c>
      <c r="I739" s="22" t="s">
        <v>7</v>
      </c>
      <c r="J739" s="22" t="b">
        <v>0</v>
      </c>
    </row>
    <row r="740" spans="1:10" x14ac:dyDescent="0.2">
      <c r="A740" s="22" t="s">
        <v>8006</v>
      </c>
      <c r="B740" s="22" t="s">
        <v>14357</v>
      </c>
      <c r="C740" s="22">
        <v>19241</v>
      </c>
      <c r="D740" s="22">
        <v>321.58998361879702</v>
      </c>
      <c r="E740" s="22">
        <v>0.13230277817664901</v>
      </c>
      <c r="F740" s="22">
        <v>5.4898841619988897E-2</v>
      </c>
      <c r="G740" s="22">
        <v>6.99413701476895E-3</v>
      </c>
      <c r="H740" s="22">
        <v>9.8389775110917302E-2</v>
      </c>
      <c r="I740" s="22" t="s">
        <v>7</v>
      </c>
      <c r="J740" s="22" t="b">
        <v>0</v>
      </c>
    </row>
    <row r="741" spans="1:10" x14ac:dyDescent="0.2">
      <c r="A741" s="22" t="s">
        <v>897</v>
      </c>
      <c r="B741" s="22" t="s">
        <v>14623</v>
      </c>
      <c r="C741" s="22">
        <v>54208</v>
      </c>
      <c r="D741" s="22">
        <v>556.52068379972104</v>
      </c>
      <c r="E741" s="22">
        <v>0.22940707846486499</v>
      </c>
      <c r="F741" s="22">
        <v>4.7098909031530703E-2</v>
      </c>
      <c r="G741" s="23">
        <v>3.2678229607620801E-7</v>
      </c>
      <c r="H741" s="23">
        <v>1.9741315531183199E-5</v>
      </c>
      <c r="I741" s="22" t="s">
        <v>8</v>
      </c>
      <c r="J741" s="22" t="b">
        <v>0</v>
      </c>
    </row>
    <row r="742" spans="1:10" x14ac:dyDescent="0.2">
      <c r="A742" s="22" t="s">
        <v>4424</v>
      </c>
      <c r="B742" s="22" t="s">
        <v>14727</v>
      </c>
      <c r="C742" s="22">
        <v>13845</v>
      </c>
      <c r="D742" s="22">
        <v>15.9790855325327</v>
      </c>
      <c r="E742" s="22">
        <v>-0.67601254119177401</v>
      </c>
      <c r="F742" s="22">
        <v>0.20979444552792501</v>
      </c>
      <c r="G742" s="23">
        <v>6.1004031931653103E-5</v>
      </c>
      <c r="H742" s="22">
        <v>2.0378814594635901E-3</v>
      </c>
      <c r="I742" s="22" t="s">
        <v>8</v>
      </c>
      <c r="J742" s="22" t="b">
        <v>0</v>
      </c>
    </row>
    <row r="743" spans="1:10" x14ac:dyDescent="0.2">
      <c r="A743" s="22" t="s">
        <v>1420</v>
      </c>
      <c r="B743" s="22" t="s">
        <v>14593</v>
      </c>
      <c r="C743" s="22">
        <v>667370</v>
      </c>
      <c r="D743" s="22">
        <v>4.2880511881561603</v>
      </c>
      <c r="E743" s="22">
        <v>-1.2783979553989799</v>
      </c>
      <c r="F743" s="22">
        <v>0.41472916353314998</v>
      </c>
      <c r="G743" s="23">
        <v>6.4660685967783303E-5</v>
      </c>
      <c r="H743" s="22">
        <v>2.1379369518964302E-3</v>
      </c>
      <c r="I743" s="22" t="s">
        <v>8</v>
      </c>
      <c r="J743" s="22" t="b">
        <v>0</v>
      </c>
    </row>
    <row r="744" spans="1:10" x14ac:dyDescent="0.2">
      <c r="A744" s="22" t="s">
        <v>3801</v>
      </c>
      <c r="B744" s="22" t="s">
        <v>14640</v>
      </c>
      <c r="C744" s="22">
        <v>14012</v>
      </c>
      <c r="D744" s="22">
        <v>4.1307809699561</v>
      </c>
      <c r="E744" s="22">
        <v>1.1995481771184699</v>
      </c>
      <c r="F744" s="22">
        <v>0.39262980535814701</v>
      </c>
      <c r="G744" s="23">
        <v>9.1133980091043503E-5</v>
      </c>
      <c r="H744" s="22">
        <v>2.8947913872653802E-3</v>
      </c>
      <c r="I744" s="22" t="s">
        <v>8</v>
      </c>
      <c r="J744" s="22" t="b">
        <v>0</v>
      </c>
    </row>
    <row r="745" spans="1:10" x14ac:dyDescent="0.2">
      <c r="A745" s="22" t="s">
        <v>10852</v>
      </c>
      <c r="B745" s="22" t="s">
        <v>14570</v>
      </c>
      <c r="C745" s="22">
        <v>67245</v>
      </c>
      <c r="D745" s="22">
        <v>152.96984680522701</v>
      </c>
      <c r="E745" s="22">
        <v>0.20334295941980601</v>
      </c>
      <c r="F745" s="22">
        <v>6.4764932200530798E-2</v>
      </c>
      <c r="G745" s="22">
        <v>4.0149301464123099E-4</v>
      </c>
      <c r="H745" s="22">
        <v>1.0422694163216501E-2</v>
      </c>
      <c r="I745" s="22" t="s">
        <v>8</v>
      </c>
      <c r="J745" s="22" t="b">
        <v>0</v>
      </c>
    </row>
    <row r="746" spans="1:10" x14ac:dyDescent="0.2">
      <c r="A746" s="22" t="s">
        <v>9802</v>
      </c>
      <c r="B746" s="22" t="s">
        <v>14629</v>
      </c>
      <c r="C746" s="22">
        <v>226098</v>
      </c>
      <c r="D746" s="22">
        <v>38.427584669562002</v>
      </c>
      <c r="E746" s="22">
        <v>0.36025898840192699</v>
      </c>
      <c r="F746" s="22">
        <v>0.13069399779604099</v>
      </c>
      <c r="G746" s="22">
        <v>5.0322838266193197E-4</v>
      </c>
      <c r="H746" s="22">
        <v>1.2632498118550399E-2</v>
      </c>
      <c r="I746" s="22" t="s">
        <v>8</v>
      </c>
      <c r="J746" s="22" t="b">
        <v>0</v>
      </c>
    </row>
    <row r="747" spans="1:10" x14ac:dyDescent="0.2">
      <c r="A747" s="22" t="s">
        <v>4676</v>
      </c>
      <c r="B747" s="22" t="s">
        <v>14580</v>
      </c>
      <c r="C747" s="22">
        <v>11479</v>
      </c>
      <c r="D747" s="22">
        <v>47.243964288883198</v>
      </c>
      <c r="E747" s="22">
        <v>0.304151511403838</v>
      </c>
      <c r="F747" s="22">
        <v>0.115799871982856</v>
      </c>
      <c r="G747" s="22">
        <v>9.2014295558768004E-4</v>
      </c>
      <c r="H747" s="22">
        <v>2.0369192003146502E-2</v>
      </c>
      <c r="I747" s="22" t="s">
        <v>8</v>
      </c>
      <c r="J747" s="22" t="b">
        <v>0</v>
      </c>
    </row>
    <row r="748" spans="1:10" x14ac:dyDescent="0.2">
      <c r="A748" s="22" t="s">
        <v>6939</v>
      </c>
      <c r="B748" s="22" t="s">
        <v>14608</v>
      </c>
      <c r="C748" s="22">
        <v>209683</v>
      </c>
      <c r="D748" s="22">
        <v>44.801010620186801</v>
      </c>
      <c r="E748" s="22">
        <v>0.31504948496670399</v>
      </c>
      <c r="F748" s="22">
        <v>0.12168002292676899</v>
      </c>
      <c r="G748" s="22">
        <v>9.8250114870274997E-4</v>
      </c>
      <c r="H748" s="22">
        <v>2.1311702769176401E-2</v>
      </c>
      <c r="I748" s="22" t="s">
        <v>8</v>
      </c>
      <c r="J748" s="22" t="b">
        <v>0</v>
      </c>
    </row>
    <row r="749" spans="1:10" x14ac:dyDescent="0.2">
      <c r="A749" s="22" t="s">
        <v>7170</v>
      </c>
      <c r="B749" s="22" t="s">
        <v>14716</v>
      </c>
      <c r="C749" s="22">
        <v>58208</v>
      </c>
      <c r="D749" s="22">
        <v>164.79625669144599</v>
      </c>
      <c r="E749" s="22">
        <v>0.19373207345239901</v>
      </c>
      <c r="F749" s="22">
        <v>6.7033483690985399E-2</v>
      </c>
      <c r="G749" s="22">
        <v>1.01857785040619E-3</v>
      </c>
      <c r="H749" s="22">
        <v>2.1874043936962299E-2</v>
      </c>
      <c r="I749" s="22" t="s">
        <v>8</v>
      </c>
      <c r="J749" s="22" t="b">
        <v>0</v>
      </c>
    </row>
    <row r="750" spans="1:10" x14ac:dyDescent="0.2">
      <c r="A750" s="22" t="s">
        <v>3308</v>
      </c>
      <c r="B750" s="22" t="s">
        <v>14628</v>
      </c>
      <c r="C750" s="22">
        <v>277360</v>
      </c>
      <c r="D750" s="22">
        <v>113.516785021237</v>
      </c>
      <c r="E750" s="22">
        <v>-0.218905291070597</v>
      </c>
      <c r="F750" s="22">
        <v>7.4785955032536405E-2</v>
      </c>
      <c r="G750" s="22">
        <v>1.1690924532796799E-3</v>
      </c>
      <c r="H750" s="22">
        <v>2.40286601526228E-2</v>
      </c>
      <c r="I750" s="22" t="s">
        <v>8</v>
      </c>
      <c r="J750" s="22" t="b">
        <v>0</v>
      </c>
    </row>
    <row r="751" spans="1:10" x14ac:dyDescent="0.2">
      <c r="A751" s="22" t="s">
        <v>1597</v>
      </c>
      <c r="B751" s="22" t="s">
        <v>14582</v>
      </c>
      <c r="C751" s="22">
        <v>26570</v>
      </c>
      <c r="D751" s="22">
        <v>154.06045558320301</v>
      </c>
      <c r="E751" s="22">
        <v>-0.30865805990885198</v>
      </c>
      <c r="F751" s="22">
        <v>0.13425654641746601</v>
      </c>
      <c r="G751" s="22">
        <v>1.59319532870365E-3</v>
      </c>
      <c r="H751" s="22">
        <v>3.13021720508826E-2</v>
      </c>
      <c r="I751" s="22" t="s">
        <v>8</v>
      </c>
      <c r="J751" s="22" t="b">
        <v>0</v>
      </c>
    </row>
    <row r="752" spans="1:10" x14ac:dyDescent="0.2">
      <c r="A752" s="22" t="s">
        <v>4519</v>
      </c>
      <c r="B752" s="22" t="s">
        <v>14649</v>
      </c>
      <c r="C752" s="22">
        <v>76969</v>
      </c>
      <c r="D752" s="22">
        <v>452.323123449138</v>
      </c>
      <c r="E752" s="22">
        <v>0.13621755563094101</v>
      </c>
      <c r="F752" s="22">
        <v>4.6917068576435801E-2</v>
      </c>
      <c r="G752" s="22">
        <v>1.60227053052485E-3</v>
      </c>
      <c r="H752" s="22">
        <v>3.1432706249810698E-2</v>
      </c>
      <c r="I752" s="22" t="s">
        <v>8</v>
      </c>
      <c r="J752" s="22" t="b">
        <v>0</v>
      </c>
    </row>
    <row r="753" spans="1:10" x14ac:dyDescent="0.2">
      <c r="A753" s="22" t="s">
        <v>1613</v>
      </c>
      <c r="B753" s="22" t="s">
        <v>14657</v>
      </c>
      <c r="C753" s="22">
        <v>58178</v>
      </c>
      <c r="D753" s="22">
        <v>33.944019976894097</v>
      </c>
      <c r="E753" s="22">
        <v>0.30238697310884199</v>
      </c>
      <c r="F753" s="22">
        <v>0.13662295340185099</v>
      </c>
      <c r="G753" s="22">
        <v>2.5874421991576801E-3</v>
      </c>
      <c r="H753" s="22">
        <v>4.5546576077598599E-2</v>
      </c>
      <c r="I753" s="22" t="s">
        <v>8</v>
      </c>
      <c r="J753" s="22" t="b">
        <v>0</v>
      </c>
    </row>
    <row r="754" spans="1:10" x14ac:dyDescent="0.2">
      <c r="A754" s="22" t="s">
        <v>1826</v>
      </c>
      <c r="B754" s="22" t="s">
        <v>14697</v>
      </c>
      <c r="C754" s="22">
        <v>19088</v>
      </c>
      <c r="D754" s="22">
        <v>44.62742143789</v>
      </c>
      <c r="E754" s="22">
        <v>-0.26190671734210103</v>
      </c>
      <c r="F754" s="22">
        <v>0.11740126245202701</v>
      </c>
      <c r="G754" s="22">
        <v>3.07942143614281E-3</v>
      </c>
      <c r="H754" s="22">
        <v>5.2245092291934699E-2</v>
      </c>
      <c r="I754" s="22" t="s">
        <v>8</v>
      </c>
      <c r="J754" s="22" t="b">
        <v>0</v>
      </c>
    </row>
    <row r="755" spans="1:10" x14ac:dyDescent="0.2">
      <c r="A755" s="22" t="s">
        <v>3630</v>
      </c>
      <c r="B755" s="22" t="s">
        <v>14609</v>
      </c>
      <c r="C755" s="22">
        <v>105450</v>
      </c>
      <c r="D755" s="22">
        <v>4.1562376634123899</v>
      </c>
      <c r="E755" s="22">
        <v>-0.75430643609600201</v>
      </c>
      <c r="F755" s="22">
        <v>0.49965279027047499</v>
      </c>
      <c r="G755" s="22">
        <v>3.6838016622344101E-3</v>
      </c>
      <c r="H755" s="22">
        <v>6.0131550365361601E-2</v>
      </c>
      <c r="I755" s="22" t="s">
        <v>8</v>
      </c>
      <c r="J755" s="22" t="b">
        <v>0</v>
      </c>
    </row>
    <row r="756" spans="1:10" x14ac:dyDescent="0.2">
      <c r="A756" s="22" t="s">
        <v>5534</v>
      </c>
      <c r="B756" s="22" t="s">
        <v>14684</v>
      </c>
      <c r="C756" s="22">
        <v>20750</v>
      </c>
      <c r="D756" s="22">
        <v>5.7947540591303603</v>
      </c>
      <c r="E756" s="22">
        <v>0.508864962622114</v>
      </c>
      <c r="F756" s="22">
        <v>0.409116170190367</v>
      </c>
      <c r="G756" s="22">
        <v>6.1720610321451498E-3</v>
      </c>
      <c r="H756" s="22">
        <v>8.9654387666935301E-2</v>
      </c>
      <c r="I756" s="22" t="s">
        <v>8</v>
      </c>
      <c r="J756" s="22" t="b">
        <v>0</v>
      </c>
    </row>
    <row r="757" spans="1:10" x14ac:dyDescent="0.2">
      <c r="A757" s="22" t="s">
        <v>2066</v>
      </c>
      <c r="B757" s="22" t="s">
        <v>14621</v>
      </c>
      <c r="C757" s="22">
        <v>118445</v>
      </c>
      <c r="D757" s="22">
        <v>41.522196511265697</v>
      </c>
      <c r="E757" s="22">
        <v>-0.24659754548662999</v>
      </c>
      <c r="F757" s="22">
        <v>0.127220284288868</v>
      </c>
      <c r="G757" s="22">
        <v>6.7419929381668199E-3</v>
      </c>
      <c r="H757" s="22">
        <v>9.5403462686723395E-2</v>
      </c>
      <c r="I757" s="22" t="s">
        <v>8</v>
      </c>
      <c r="J757" s="22" t="b">
        <v>0</v>
      </c>
    </row>
    <row r="758" spans="1:10" x14ac:dyDescent="0.2">
      <c r="A758" s="22" t="s">
        <v>1772</v>
      </c>
      <c r="B758" s="22" t="s">
        <v>14464</v>
      </c>
      <c r="C758" s="22">
        <v>76709</v>
      </c>
      <c r="D758" s="22">
        <v>379.09304483496197</v>
      </c>
      <c r="E758" s="22">
        <v>0.27325703110483401</v>
      </c>
      <c r="F758" s="22">
        <v>5.0597655151419903E-2</v>
      </c>
      <c r="G758" s="23">
        <v>9.7597694956152599E-9</v>
      </c>
      <c r="H758" s="23">
        <v>8.0365796203384702E-7</v>
      </c>
      <c r="I758" s="22" t="s">
        <v>13429</v>
      </c>
      <c r="J758" s="22" t="b">
        <v>0</v>
      </c>
    </row>
    <row r="759" spans="1:10" x14ac:dyDescent="0.2">
      <c r="A759" s="22" t="s">
        <v>6228</v>
      </c>
      <c r="B759" s="22" t="s">
        <v>14311</v>
      </c>
      <c r="C759" s="22">
        <v>81703</v>
      </c>
      <c r="D759" s="22">
        <v>41.021492961362597</v>
      </c>
      <c r="E759" s="22">
        <v>0.57858049024192904</v>
      </c>
      <c r="F759" s="22">
        <v>0.120156857026034</v>
      </c>
      <c r="G759" s="23">
        <v>9.9126401129715098E-8</v>
      </c>
      <c r="H759" s="23">
        <v>6.8898178161556803E-6</v>
      </c>
      <c r="I759" s="22" t="s">
        <v>13429</v>
      </c>
      <c r="J759" s="22" t="b">
        <v>0</v>
      </c>
    </row>
    <row r="760" spans="1:10" x14ac:dyDescent="0.2">
      <c r="A760" s="22" t="s">
        <v>1066</v>
      </c>
      <c r="B760" s="22" t="s">
        <v>14323</v>
      </c>
      <c r="C760" s="22">
        <v>56405</v>
      </c>
      <c r="D760" s="22">
        <v>76.001652046625296</v>
      </c>
      <c r="E760" s="22">
        <v>-0.346892541337816</v>
      </c>
      <c r="F760" s="22">
        <v>8.9070791445862399E-2</v>
      </c>
      <c r="G760" s="23">
        <v>9.5051282723811097E-6</v>
      </c>
      <c r="H760" s="22">
        <v>4.15142899680213E-4</v>
      </c>
      <c r="I760" s="22" t="s">
        <v>13429</v>
      </c>
      <c r="J760" s="22" t="b">
        <v>0</v>
      </c>
    </row>
    <row r="761" spans="1:10" x14ac:dyDescent="0.2">
      <c r="A761" s="22" t="s">
        <v>10375</v>
      </c>
      <c r="B761" s="22" t="s">
        <v>14453</v>
      </c>
      <c r="C761" s="22">
        <v>18628</v>
      </c>
      <c r="D761" s="22">
        <v>102.56188470556501</v>
      </c>
      <c r="E761" s="22">
        <v>0.27660724257918401</v>
      </c>
      <c r="F761" s="22">
        <v>8.1378253648726098E-2</v>
      </c>
      <c r="G761" s="23">
        <v>9.3885661062488807E-5</v>
      </c>
      <c r="H761" s="22">
        <v>2.9603751858923301E-3</v>
      </c>
      <c r="I761" s="22" t="s">
        <v>13429</v>
      </c>
      <c r="J761" s="22" t="b">
        <v>0</v>
      </c>
    </row>
    <row r="762" spans="1:10" x14ac:dyDescent="0.2">
      <c r="A762" s="22" t="s">
        <v>1341</v>
      </c>
      <c r="B762" s="22" t="s">
        <v>14469</v>
      </c>
      <c r="C762" s="22">
        <v>240672</v>
      </c>
      <c r="D762" s="22">
        <v>10.4836306101428</v>
      </c>
      <c r="E762" s="22">
        <v>0.733051794876458</v>
      </c>
      <c r="F762" s="22">
        <v>0.23842673298875799</v>
      </c>
      <c r="G762" s="23">
        <v>9.8166021156246102E-5</v>
      </c>
      <c r="H762" s="22">
        <v>3.0728579213267502E-3</v>
      </c>
      <c r="I762" s="22" t="s">
        <v>13429</v>
      </c>
      <c r="J762" s="22" t="b">
        <v>0</v>
      </c>
    </row>
    <row r="763" spans="1:10" x14ac:dyDescent="0.2">
      <c r="A763" s="22" t="s">
        <v>11451</v>
      </c>
      <c r="B763" s="22" t="s">
        <v>12856</v>
      </c>
      <c r="C763" s="22" t="s">
        <v>12856</v>
      </c>
      <c r="D763" s="22">
        <v>38.024864365107398</v>
      </c>
      <c r="E763" s="22">
        <v>-0.39433416386645498</v>
      </c>
      <c r="F763" s="22">
        <v>0.13352850890745599</v>
      </c>
      <c r="G763" s="22">
        <v>2.3171776932297901E-4</v>
      </c>
      <c r="H763" s="22">
        <v>6.4009558158279302E-3</v>
      </c>
      <c r="I763" s="22" t="s">
        <v>13429</v>
      </c>
      <c r="J763" s="22" t="b">
        <v>0</v>
      </c>
    </row>
    <row r="764" spans="1:10" x14ac:dyDescent="0.2">
      <c r="A764" s="22" t="s">
        <v>1713</v>
      </c>
      <c r="B764" s="22" t="s">
        <v>14295</v>
      </c>
      <c r="C764" s="22">
        <v>22066</v>
      </c>
      <c r="D764" s="22">
        <v>20.4603340737773</v>
      </c>
      <c r="E764" s="22">
        <v>0.47728435208929398</v>
      </c>
      <c r="F764" s="22">
        <v>0.18003157513232701</v>
      </c>
      <c r="G764" s="22">
        <v>4.5501735739906298E-4</v>
      </c>
      <c r="H764" s="22">
        <v>1.1648444349416E-2</v>
      </c>
      <c r="I764" s="22" t="s">
        <v>13429</v>
      </c>
      <c r="J764" s="22" t="b">
        <v>0</v>
      </c>
    </row>
    <row r="765" spans="1:10" x14ac:dyDescent="0.2">
      <c r="A765" s="22" t="s">
        <v>3426</v>
      </c>
      <c r="B765" s="22" t="s">
        <v>14378</v>
      </c>
      <c r="C765" s="22">
        <v>80883</v>
      </c>
      <c r="D765" s="22">
        <v>30.378493811939499</v>
      </c>
      <c r="E765" s="22">
        <v>-0.400295821992319</v>
      </c>
      <c r="F765" s="22">
        <v>0.15166523205292401</v>
      </c>
      <c r="G765" s="22">
        <v>6.2333140218736596E-4</v>
      </c>
      <c r="H765" s="22">
        <v>1.4823873344146501E-2</v>
      </c>
      <c r="I765" s="22" t="s">
        <v>13429</v>
      </c>
      <c r="J765" s="22" t="b">
        <v>0</v>
      </c>
    </row>
    <row r="766" spans="1:10" x14ac:dyDescent="0.2">
      <c r="A766" s="22" t="s">
        <v>7997</v>
      </c>
      <c r="B766" s="22" t="s">
        <v>14328</v>
      </c>
      <c r="C766" s="22">
        <v>11545</v>
      </c>
      <c r="D766" s="22">
        <v>31.113236099032999</v>
      </c>
      <c r="E766" s="22">
        <v>0.374503233830215</v>
      </c>
      <c r="F766" s="22">
        <v>0.15228961349919701</v>
      </c>
      <c r="G766" s="22">
        <v>1.04432717989498E-3</v>
      </c>
      <c r="H766" s="22">
        <v>2.23134756459724E-2</v>
      </c>
      <c r="I766" s="22" t="s">
        <v>13429</v>
      </c>
      <c r="J766" s="22" t="b">
        <v>0</v>
      </c>
    </row>
    <row r="767" spans="1:10" x14ac:dyDescent="0.2">
      <c r="A767" s="22" t="s">
        <v>2028</v>
      </c>
      <c r="B767" s="22" t="s">
        <v>14340</v>
      </c>
      <c r="C767" s="22">
        <v>20442</v>
      </c>
      <c r="D767" s="22">
        <v>15.6968022852417</v>
      </c>
      <c r="E767" s="22">
        <v>-0.43349017340622098</v>
      </c>
      <c r="F767" s="22">
        <v>0.21505442164136199</v>
      </c>
      <c r="G767" s="22">
        <v>2.2386099617572601E-3</v>
      </c>
      <c r="H767" s="22">
        <v>4.0934582157847003E-2</v>
      </c>
      <c r="I767" s="22" t="s">
        <v>13429</v>
      </c>
      <c r="J767" s="22" t="b">
        <v>0</v>
      </c>
    </row>
    <row r="768" spans="1:10" x14ac:dyDescent="0.2">
      <c r="A768" s="22" t="s">
        <v>9326</v>
      </c>
      <c r="B768" s="22" t="s">
        <v>14320</v>
      </c>
      <c r="C768" s="22">
        <v>94253</v>
      </c>
      <c r="D768" s="22">
        <v>166.93761570117201</v>
      </c>
      <c r="E768" s="22">
        <v>-0.163537062178465</v>
      </c>
      <c r="F768" s="22">
        <v>6.1125557550470902E-2</v>
      </c>
      <c r="G768" s="22">
        <v>2.5300474857046901E-3</v>
      </c>
      <c r="H768" s="22">
        <v>4.4806101226288003E-2</v>
      </c>
      <c r="I768" s="22" t="s">
        <v>13429</v>
      </c>
      <c r="J768" s="22" t="b">
        <v>0</v>
      </c>
    </row>
    <row r="769" spans="1:10" x14ac:dyDescent="0.2">
      <c r="A769" s="22" t="s">
        <v>7327</v>
      </c>
      <c r="B769" s="22" t="s">
        <v>14387</v>
      </c>
      <c r="C769" s="22">
        <v>77531</v>
      </c>
      <c r="D769" s="22">
        <v>527.80113222449904</v>
      </c>
      <c r="E769" s="22">
        <v>0.106808605741933</v>
      </c>
      <c r="F769" s="22">
        <v>3.8630003369467501E-2</v>
      </c>
      <c r="G769" s="22">
        <v>3.9082950860700096E-3</v>
      </c>
      <c r="H769" s="22">
        <v>6.3395782776302603E-2</v>
      </c>
      <c r="I769" s="22" t="s">
        <v>13429</v>
      </c>
      <c r="J769" s="22" t="b">
        <v>0</v>
      </c>
    </row>
    <row r="770" spans="1:10" x14ac:dyDescent="0.2">
      <c r="A770" s="22" t="s">
        <v>3515</v>
      </c>
      <c r="B770" s="22" t="s">
        <v>12856</v>
      </c>
      <c r="C770" s="22" t="s">
        <v>12856</v>
      </c>
      <c r="D770" s="22">
        <v>41.001045227113003</v>
      </c>
      <c r="E770" s="22">
        <v>-0.25233309192337799</v>
      </c>
      <c r="F770" s="22">
        <v>0.12677551876680501</v>
      </c>
      <c r="G770" s="22">
        <v>5.7291510136056496E-3</v>
      </c>
      <c r="H770" s="22">
        <v>8.4647387775878602E-2</v>
      </c>
      <c r="I770" s="22" t="s">
        <v>13429</v>
      </c>
      <c r="J770" s="22" t="b">
        <v>0</v>
      </c>
    </row>
    <row r="771" spans="1:10" x14ac:dyDescent="0.2">
      <c r="A771" s="22" t="s">
        <v>11849</v>
      </c>
      <c r="B771" s="22" t="s">
        <v>14336</v>
      </c>
      <c r="C771" s="22">
        <v>65254</v>
      </c>
      <c r="D771" s="22">
        <v>11.1735242920393</v>
      </c>
      <c r="E771" s="22">
        <v>0.41087354404571902</v>
      </c>
      <c r="F771" s="22">
        <v>0.29190282457587102</v>
      </c>
      <c r="G771" s="22">
        <v>6.5193485863461699E-3</v>
      </c>
      <c r="H771" s="22">
        <v>9.3439177964837306E-2</v>
      </c>
      <c r="I771" s="22" t="s">
        <v>13429</v>
      </c>
      <c r="J771" s="22" t="b">
        <v>0</v>
      </c>
    </row>
    <row r="772" spans="1:10" x14ac:dyDescent="0.2">
      <c r="A772" s="22" t="s">
        <v>5724</v>
      </c>
      <c r="B772" s="22" t="s">
        <v>14559</v>
      </c>
      <c r="C772" s="22">
        <v>100503068</v>
      </c>
      <c r="D772" s="22">
        <v>31.8431794618452</v>
      </c>
      <c r="E772" s="22">
        <v>0.73891530721832099</v>
      </c>
      <c r="F772" s="22">
        <v>0.142210467505233</v>
      </c>
      <c r="G772" s="23">
        <v>9.3200500510425606E-9</v>
      </c>
      <c r="H772" s="23">
        <v>7.7236927602486004E-7</v>
      </c>
      <c r="I772" s="22" t="s">
        <v>13434</v>
      </c>
      <c r="J772" s="22" t="b">
        <v>0</v>
      </c>
    </row>
    <row r="773" spans="1:10" x14ac:dyDescent="0.2">
      <c r="A773" s="22" t="s">
        <v>1645</v>
      </c>
      <c r="B773" s="22" t="s">
        <v>14554</v>
      </c>
      <c r="C773" s="22">
        <v>22022</v>
      </c>
      <c r="D773" s="22">
        <v>31.376415115280601</v>
      </c>
      <c r="E773" s="22">
        <v>0.34219116103052599</v>
      </c>
      <c r="F773" s="22">
        <v>0.14301244596761201</v>
      </c>
      <c r="G773" s="22">
        <v>1.5207557941704E-3</v>
      </c>
      <c r="H773" s="22">
        <v>3.0200201086075101E-2</v>
      </c>
      <c r="I773" s="22" t="s">
        <v>13434</v>
      </c>
      <c r="J773" s="22" t="b">
        <v>0</v>
      </c>
    </row>
    <row r="774" spans="1:10" x14ac:dyDescent="0.2">
      <c r="A774" s="22" t="s">
        <v>10187</v>
      </c>
      <c r="B774" s="22" t="s">
        <v>14557</v>
      </c>
      <c r="C774" s="22">
        <v>65079</v>
      </c>
      <c r="D774" s="22">
        <v>42.932809550984103</v>
      </c>
      <c r="E774" s="22">
        <v>-0.23999755237655701</v>
      </c>
      <c r="F774" s="22">
        <v>0.116412205102242</v>
      </c>
      <c r="G774" s="22">
        <v>5.5962673804726398E-3</v>
      </c>
      <c r="H774" s="22">
        <v>8.3350857943260706E-2</v>
      </c>
      <c r="I774" s="22" t="s">
        <v>13434</v>
      </c>
      <c r="J774" s="22" t="b">
        <v>0</v>
      </c>
    </row>
    <row r="775" spans="1:10" x14ac:dyDescent="0.2">
      <c r="A775" s="22" t="s">
        <v>2975</v>
      </c>
      <c r="B775" s="22" t="s">
        <v>14306</v>
      </c>
      <c r="C775" s="22">
        <v>105005</v>
      </c>
      <c r="D775" s="22">
        <v>60.1440577902694</v>
      </c>
      <c r="E775" s="22">
        <v>0.48444644773863699</v>
      </c>
      <c r="F775" s="22">
        <v>9.9313987837665596E-2</v>
      </c>
      <c r="G775" s="23">
        <v>9.6110667257706494E-8</v>
      </c>
      <c r="H775" s="23">
        <v>6.7163173313925996E-6</v>
      </c>
      <c r="I775" s="22" t="s">
        <v>13436</v>
      </c>
      <c r="J775" s="22" t="b">
        <v>0</v>
      </c>
    </row>
    <row r="776" spans="1:10" x14ac:dyDescent="0.2">
      <c r="A776" s="22" t="s">
        <v>4664</v>
      </c>
      <c r="B776" s="22" t="s">
        <v>14305</v>
      </c>
      <c r="C776" s="22">
        <v>70661</v>
      </c>
      <c r="D776" s="22">
        <v>75.588741677835301</v>
      </c>
      <c r="E776" s="22">
        <v>0.20060308377546099</v>
      </c>
      <c r="F776" s="22">
        <v>8.9011167854420606E-2</v>
      </c>
      <c r="G776" s="22">
        <v>5.0610935930468504E-3</v>
      </c>
      <c r="H776" s="22">
        <v>7.7248899611463598E-2</v>
      </c>
      <c r="I776" s="22" t="s">
        <v>13436</v>
      </c>
      <c r="J776" s="22" t="b">
        <v>0</v>
      </c>
    </row>
    <row r="777" spans="1:10" x14ac:dyDescent="0.2">
      <c r="A777" s="22" t="s">
        <v>910</v>
      </c>
      <c r="B777" s="22" t="s">
        <v>13783</v>
      </c>
      <c r="C777" s="22">
        <v>18845</v>
      </c>
      <c r="D777" s="22">
        <v>98.675006782900098</v>
      </c>
      <c r="E777" s="22">
        <v>0.39014554335670398</v>
      </c>
      <c r="F777" s="22">
        <v>8.3264659005224298E-2</v>
      </c>
      <c r="G777" s="23">
        <v>2.0850544389726001E-7</v>
      </c>
      <c r="H777" s="23">
        <v>1.31490652619696E-5</v>
      </c>
      <c r="I777" s="22" t="s">
        <v>10</v>
      </c>
      <c r="J777" s="22" t="b">
        <v>0</v>
      </c>
    </row>
    <row r="778" spans="1:10" x14ac:dyDescent="0.2">
      <c r="A778" s="22" t="s">
        <v>904</v>
      </c>
      <c r="B778" s="22" t="s">
        <v>13833</v>
      </c>
      <c r="C778" s="22">
        <v>56490</v>
      </c>
      <c r="D778" s="22">
        <v>458.26630344333302</v>
      </c>
      <c r="E778" s="22">
        <v>0.208050908755544</v>
      </c>
      <c r="F778" s="22">
        <v>4.4798795602305298E-2</v>
      </c>
      <c r="G778" s="23">
        <v>9.9501043407347709E-7</v>
      </c>
      <c r="H778" s="23">
        <v>5.4738276134901698E-5</v>
      </c>
      <c r="I778" s="22" t="s">
        <v>10</v>
      </c>
      <c r="J778" s="22" t="b">
        <v>0</v>
      </c>
    </row>
    <row r="779" spans="1:10" x14ac:dyDescent="0.2">
      <c r="A779" s="22" t="s">
        <v>3443</v>
      </c>
      <c r="B779" s="22" t="s">
        <v>13920</v>
      </c>
      <c r="C779" s="22">
        <v>12843</v>
      </c>
      <c r="D779" s="22">
        <v>26.930175272870599</v>
      </c>
      <c r="E779" s="22">
        <v>0.46580937779381199</v>
      </c>
      <c r="F779" s="22">
        <v>0.16143789993869501</v>
      </c>
      <c r="G779" s="22">
        <v>2.2976800410526901E-4</v>
      </c>
      <c r="H779" s="22">
        <v>6.3606868459805503E-3</v>
      </c>
      <c r="I779" s="22" t="s">
        <v>10</v>
      </c>
      <c r="J779" s="22" t="b">
        <v>0</v>
      </c>
    </row>
    <row r="780" spans="1:10" x14ac:dyDescent="0.2">
      <c r="A780" s="22" t="s">
        <v>2000</v>
      </c>
      <c r="B780" s="22" t="s">
        <v>13919</v>
      </c>
      <c r="C780" s="22">
        <v>240444</v>
      </c>
      <c r="D780" s="22">
        <v>7.5615182558162601</v>
      </c>
      <c r="E780" s="22">
        <v>0.67765297443179995</v>
      </c>
      <c r="F780" s="22">
        <v>0.309459487145546</v>
      </c>
      <c r="G780" s="22">
        <v>1.0693107669100599E-3</v>
      </c>
      <c r="H780" s="22">
        <v>2.25883163310674E-2</v>
      </c>
      <c r="I780" s="22" t="s">
        <v>10</v>
      </c>
      <c r="J780" s="22" t="b">
        <v>0</v>
      </c>
    </row>
    <row r="781" spans="1:10" x14ac:dyDescent="0.2">
      <c r="A781" s="22" t="s">
        <v>5235</v>
      </c>
      <c r="B781" s="22" t="s">
        <v>13884</v>
      </c>
      <c r="C781" s="22">
        <v>26377</v>
      </c>
      <c r="D781" s="22">
        <v>5.5378781591528004</v>
      </c>
      <c r="E781" s="22">
        <v>-0.85017448984252098</v>
      </c>
      <c r="F781" s="22">
        <v>0.40633231734624298</v>
      </c>
      <c r="G781" s="22">
        <v>1.2453173925991801E-3</v>
      </c>
      <c r="H781" s="22">
        <v>2.5433591234632302E-2</v>
      </c>
      <c r="I781" s="22" t="s">
        <v>10</v>
      </c>
      <c r="J781" s="22" t="b">
        <v>0</v>
      </c>
    </row>
    <row r="782" spans="1:10" x14ac:dyDescent="0.2">
      <c r="A782" s="22" t="s">
        <v>10829</v>
      </c>
      <c r="B782" s="22" t="s">
        <v>13948</v>
      </c>
      <c r="C782" s="22">
        <v>22330</v>
      </c>
      <c r="D782" s="22">
        <v>21.612455790993799</v>
      </c>
      <c r="E782" s="22">
        <v>-0.37707182352985102</v>
      </c>
      <c r="F782" s="22">
        <v>0.178001303995548</v>
      </c>
      <c r="G782" s="22">
        <v>2.4650985088831901E-3</v>
      </c>
      <c r="H782" s="22">
        <v>4.3981690220097298E-2</v>
      </c>
      <c r="I782" s="22" t="s">
        <v>10</v>
      </c>
      <c r="J782" s="22" t="b">
        <v>0</v>
      </c>
    </row>
    <row r="783" spans="1:10" x14ac:dyDescent="0.2">
      <c r="A783" s="22" t="s">
        <v>11785</v>
      </c>
      <c r="B783" s="22" t="s">
        <v>13903</v>
      </c>
      <c r="C783" s="22">
        <v>12068</v>
      </c>
      <c r="D783" s="22">
        <v>13.330877599755301</v>
      </c>
      <c r="E783" s="22">
        <v>0.45183634841930798</v>
      </c>
      <c r="F783" s="22">
        <v>0.24759742542615501</v>
      </c>
      <c r="G783" s="22">
        <v>2.8141082699082399E-3</v>
      </c>
      <c r="H783" s="22">
        <v>4.8637422076702803E-2</v>
      </c>
      <c r="I783" s="22" t="s">
        <v>10</v>
      </c>
      <c r="J783" s="22" t="b">
        <v>0</v>
      </c>
    </row>
    <row r="784" spans="1:10" x14ac:dyDescent="0.2">
      <c r="A784" s="22" t="s">
        <v>1377</v>
      </c>
      <c r="B784" s="22" t="s">
        <v>13789</v>
      </c>
      <c r="C784" s="22">
        <v>72690</v>
      </c>
      <c r="D784" s="22">
        <v>3.8558989292697898</v>
      </c>
      <c r="E784" s="22">
        <v>-0.74067350488509298</v>
      </c>
      <c r="F784" s="22">
        <v>0.61592903308084601</v>
      </c>
      <c r="G784" s="22">
        <v>3.5625547505563401E-3</v>
      </c>
      <c r="H784" s="22">
        <v>5.8670965369671799E-2</v>
      </c>
      <c r="I784" s="22" t="s">
        <v>10</v>
      </c>
      <c r="J784" s="22" t="b">
        <v>0</v>
      </c>
    </row>
    <row r="785" spans="1:10" x14ac:dyDescent="0.2">
      <c r="A785" s="22" t="s">
        <v>3478</v>
      </c>
      <c r="B785" s="22" t="s">
        <v>13806</v>
      </c>
      <c r="C785" s="22">
        <v>16145</v>
      </c>
      <c r="D785" s="22">
        <v>4.9916108192078399</v>
      </c>
      <c r="E785" s="22">
        <v>-0.71935935767843195</v>
      </c>
      <c r="F785" s="22">
        <v>0.46049819589579599</v>
      </c>
      <c r="G785" s="22">
        <v>3.5590508819955402E-3</v>
      </c>
      <c r="H785" s="22">
        <v>5.8670965369671799E-2</v>
      </c>
      <c r="I785" s="22" t="s">
        <v>10</v>
      </c>
      <c r="J785" s="22" t="b">
        <v>0</v>
      </c>
    </row>
    <row r="786" spans="1:10" x14ac:dyDescent="0.2">
      <c r="A786" s="22" t="s">
        <v>3560</v>
      </c>
      <c r="B786" s="22" t="s">
        <v>13891</v>
      </c>
      <c r="C786" s="22">
        <v>224650</v>
      </c>
      <c r="D786" s="22">
        <v>14.966439619983801</v>
      </c>
      <c r="E786" s="22">
        <v>-0.35923612149273099</v>
      </c>
      <c r="F786" s="22">
        <v>0.22955649359740801</v>
      </c>
      <c r="G786" s="22">
        <v>6.7038419874481401E-3</v>
      </c>
      <c r="H786" s="22">
        <v>9.5103235277678499E-2</v>
      </c>
      <c r="I786" s="22" t="s">
        <v>10</v>
      </c>
      <c r="J786" s="22" t="b">
        <v>0</v>
      </c>
    </row>
    <row r="787" spans="1:10" x14ac:dyDescent="0.2">
      <c r="A787" s="22" t="s">
        <v>6814</v>
      </c>
      <c r="B787" s="22" t="s">
        <v>13468</v>
      </c>
      <c r="C787" s="22">
        <v>13865</v>
      </c>
      <c r="D787" s="22">
        <v>274.61957699865201</v>
      </c>
      <c r="E787" s="22">
        <v>-0.31337153620106301</v>
      </c>
      <c r="F787" s="22">
        <v>5.39914302413919E-2</v>
      </c>
      <c r="G787" s="23">
        <v>8.6971132321504898E-10</v>
      </c>
      <c r="H787" s="23">
        <v>9.1411609646537796E-8</v>
      </c>
      <c r="I787" s="22" t="s">
        <v>14125</v>
      </c>
      <c r="J787" s="22" t="b">
        <v>0</v>
      </c>
    </row>
    <row r="788" spans="1:10" x14ac:dyDescent="0.2">
      <c r="A788" s="22" t="s">
        <v>7632</v>
      </c>
      <c r="B788" s="22" t="s">
        <v>13466</v>
      </c>
      <c r="C788" s="22">
        <v>53901</v>
      </c>
      <c r="D788" s="22">
        <v>60.125432547245097</v>
      </c>
      <c r="E788" s="22">
        <v>0.301380768357636</v>
      </c>
      <c r="F788" s="22">
        <v>0.104246705506855</v>
      </c>
      <c r="G788" s="22">
        <v>5.1243718023873998E-4</v>
      </c>
      <c r="H788" s="22">
        <v>1.2813903029258099E-2</v>
      </c>
      <c r="I788" s="22" t="s">
        <v>14125</v>
      </c>
      <c r="J788" s="22" t="b">
        <v>0</v>
      </c>
    </row>
    <row r="789" spans="1:10" x14ac:dyDescent="0.2">
      <c r="A789" s="22" t="s">
        <v>2762</v>
      </c>
      <c r="B789" s="22" t="s">
        <v>13469</v>
      </c>
      <c r="C789" s="22">
        <v>19730</v>
      </c>
      <c r="D789" s="22">
        <v>38.9697423205509</v>
      </c>
      <c r="E789" s="22">
        <v>-0.32213674568410999</v>
      </c>
      <c r="F789" s="22">
        <v>0.12720485706127599</v>
      </c>
      <c r="G789" s="22">
        <v>1.10567783672596E-3</v>
      </c>
      <c r="H789" s="22">
        <v>2.32048751188202E-2</v>
      </c>
      <c r="I789" s="22" t="s">
        <v>14125</v>
      </c>
      <c r="J789" s="22" t="b">
        <v>0</v>
      </c>
    </row>
    <row r="790" spans="1:10" x14ac:dyDescent="0.2">
      <c r="A790" s="22" t="s">
        <v>4172</v>
      </c>
      <c r="B790" s="22" t="s">
        <v>13470</v>
      </c>
      <c r="C790" s="22">
        <v>16449</v>
      </c>
      <c r="D790" s="22">
        <v>8.0968212379744102</v>
      </c>
      <c r="E790" s="22">
        <v>-0.66157506910066</v>
      </c>
      <c r="F790" s="22">
        <v>0.31257473401928298</v>
      </c>
      <c r="G790" s="22">
        <v>1.39534449779136E-3</v>
      </c>
      <c r="H790" s="22">
        <v>2.7924169763849298E-2</v>
      </c>
      <c r="I790" s="22" t="s">
        <v>14125</v>
      </c>
      <c r="J790" s="22" t="b">
        <v>0</v>
      </c>
    </row>
    <row r="791" spans="1:10" x14ac:dyDescent="0.2">
      <c r="A791" s="22" t="s">
        <v>869</v>
      </c>
      <c r="B791" s="22" t="s">
        <v>13471</v>
      </c>
      <c r="C791" s="22">
        <v>18787</v>
      </c>
      <c r="D791" s="22">
        <v>2.1981623080460801</v>
      </c>
      <c r="E791" s="22">
        <v>2.07740422605983</v>
      </c>
      <c r="F791" s="22">
        <v>0.59653582227426205</v>
      </c>
      <c r="G791" s="23">
        <v>2.8325977417664001E-5</v>
      </c>
      <c r="H791" s="22">
        <v>1.06051876397471E-3</v>
      </c>
      <c r="I791" s="22" t="s">
        <v>14130</v>
      </c>
      <c r="J791" s="22" t="b">
        <v>0</v>
      </c>
    </row>
    <row r="792" spans="1:10" x14ac:dyDescent="0.2">
      <c r="A792" s="22" t="s">
        <v>2004</v>
      </c>
      <c r="B792" s="22" t="s">
        <v>13473</v>
      </c>
      <c r="C792" s="22">
        <v>83925</v>
      </c>
      <c r="D792" s="22">
        <v>42.605145441492297</v>
      </c>
      <c r="E792" s="22">
        <v>-0.28816087562447801</v>
      </c>
      <c r="F792" s="22">
        <v>0.12703169655135399</v>
      </c>
      <c r="G792" s="22">
        <v>2.5906790730041698E-3</v>
      </c>
      <c r="H792" s="22">
        <v>4.5546576077598599E-2</v>
      </c>
      <c r="I792" s="22" t="s">
        <v>14130</v>
      </c>
      <c r="J792" s="22" t="b">
        <v>0</v>
      </c>
    </row>
    <row r="793" spans="1:10" x14ac:dyDescent="0.2">
      <c r="A793" s="22" t="s">
        <v>1080</v>
      </c>
      <c r="B793" s="22" t="s">
        <v>13474</v>
      </c>
      <c r="C793" s="22">
        <v>22421</v>
      </c>
      <c r="D793" s="22">
        <v>2.5043674157121898</v>
      </c>
      <c r="E793" s="22">
        <v>-1.2679313329550901</v>
      </c>
      <c r="F793" s="22">
        <v>0.64495281286388895</v>
      </c>
      <c r="G793" s="22">
        <v>9.5856632184707796E-4</v>
      </c>
      <c r="H793" s="22">
        <v>2.0968435547951001E-2</v>
      </c>
      <c r="I793" s="22" t="s">
        <v>14132</v>
      </c>
      <c r="J793" s="22" t="b">
        <v>0</v>
      </c>
    </row>
    <row r="794" spans="1:10" x14ac:dyDescent="0.2">
      <c r="A794" s="22" t="s">
        <v>891</v>
      </c>
      <c r="B794" s="22" t="s">
        <v>13476</v>
      </c>
      <c r="C794" s="22">
        <v>50794</v>
      </c>
      <c r="D794" s="22">
        <v>176.146108301325</v>
      </c>
      <c r="E794" s="22">
        <v>0.42600130071412201</v>
      </c>
      <c r="F794" s="22">
        <v>6.6534679342105899E-2</v>
      </c>
      <c r="G794" s="23">
        <v>1.34395626406789E-11</v>
      </c>
      <c r="H794" s="23">
        <v>1.8098611022780901E-9</v>
      </c>
      <c r="I794" s="22" t="s">
        <v>14120</v>
      </c>
      <c r="J794" s="22" t="b">
        <v>0</v>
      </c>
    </row>
    <row r="795" spans="1:10" x14ac:dyDescent="0.2">
      <c r="A795" s="22" t="s">
        <v>969</v>
      </c>
      <c r="B795" s="22" t="s">
        <v>13483</v>
      </c>
      <c r="C795" s="22">
        <v>15242</v>
      </c>
      <c r="D795" s="22">
        <v>2.44472337080194</v>
      </c>
      <c r="E795" s="22">
        <v>-2.1701601169840101</v>
      </c>
      <c r="F795" s="22">
        <v>0.646320143417069</v>
      </c>
      <c r="G795" s="23">
        <v>3.866924328189E-5</v>
      </c>
      <c r="H795" s="22">
        <v>1.3733955416161401E-3</v>
      </c>
      <c r="I795" s="22" t="s">
        <v>14138</v>
      </c>
      <c r="J795" s="22" t="b">
        <v>0</v>
      </c>
    </row>
    <row r="796" spans="1:10" x14ac:dyDescent="0.2">
      <c r="A796" s="22" t="s">
        <v>865</v>
      </c>
      <c r="B796" s="22" t="s">
        <v>13480</v>
      </c>
      <c r="C796" s="22">
        <v>216190</v>
      </c>
      <c r="D796" s="22">
        <v>85.548759582255002</v>
      </c>
      <c r="E796" s="22">
        <v>-0.30062611505634701</v>
      </c>
      <c r="F796" s="22">
        <v>8.4637404134136798E-2</v>
      </c>
      <c r="G796" s="23">
        <v>4.8389027142254997E-5</v>
      </c>
      <c r="H796" s="22">
        <v>1.66642990891157E-3</v>
      </c>
      <c r="I796" s="22" t="s">
        <v>14138</v>
      </c>
      <c r="J796" s="22" t="b">
        <v>0</v>
      </c>
    </row>
    <row r="797" spans="1:10" x14ac:dyDescent="0.2">
      <c r="A797" s="22" t="s">
        <v>887</v>
      </c>
      <c r="B797" s="22" t="s">
        <v>13481</v>
      </c>
      <c r="C797" s="22">
        <v>320203</v>
      </c>
      <c r="D797" s="22">
        <v>72.229485894567006</v>
      </c>
      <c r="E797" s="22">
        <v>-0.289222814171536</v>
      </c>
      <c r="F797" s="22">
        <v>9.0471280089803E-2</v>
      </c>
      <c r="G797" s="22">
        <v>1.2307744616843499E-4</v>
      </c>
      <c r="H797" s="22">
        <v>3.7615726337246499E-3</v>
      </c>
      <c r="I797" s="22" t="s">
        <v>14138</v>
      </c>
      <c r="J797" s="22" t="b">
        <v>0</v>
      </c>
    </row>
    <row r="798" spans="1:10" x14ac:dyDescent="0.2">
      <c r="A798" s="22" t="s">
        <v>1335</v>
      </c>
      <c r="B798" s="22" t="s">
        <v>13482</v>
      </c>
      <c r="C798" s="22">
        <v>18933</v>
      </c>
      <c r="D798" s="22">
        <v>11.164594592950699</v>
      </c>
      <c r="E798" s="22">
        <v>-0.70383282251592205</v>
      </c>
      <c r="F798" s="22">
        <v>0.24936583141002899</v>
      </c>
      <c r="G798" s="22">
        <v>1.9471503210421299E-4</v>
      </c>
      <c r="H798" s="22">
        <v>5.5625505672908396E-3</v>
      </c>
      <c r="I798" s="22" t="s">
        <v>14138</v>
      </c>
      <c r="J798" s="22" t="b">
        <v>0</v>
      </c>
    </row>
    <row r="799" spans="1:10" x14ac:dyDescent="0.2">
      <c r="A799" s="22" t="s">
        <v>2523</v>
      </c>
      <c r="B799" s="22" t="s">
        <v>13478</v>
      </c>
      <c r="C799" s="22">
        <v>228875</v>
      </c>
      <c r="D799" s="22">
        <v>19.224777881233202</v>
      </c>
      <c r="E799" s="22">
        <v>0.479782830841471</v>
      </c>
      <c r="F799" s="22">
        <v>0.180924716017073</v>
      </c>
      <c r="G799" s="22">
        <v>4.1112471632610099E-4</v>
      </c>
      <c r="H799" s="22">
        <v>1.06513433520317E-2</v>
      </c>
      <c r="I799" s="22" t="s">
        <v>14138</v>
      </c>
      <c r="J799" s="22" t="b">
        <v>0</v>
      </c>
    </row>
    <row r="800" spans="1:10" x14ac:dyDescent="0.2">
      <c r="A800" s="22" t="s">
        <v>1688</v>
      </c>
      <c r="B800" s="22" t="s">
        <v>13484</v>
      </c>
      <c r="C800" s="22">
        <v>14219</v>
      </c>
      <c r="D800" s="22">
        <v>25.949535257085699</v>
      </c>
      <c r="E800" s="22">
        <v>0.803937513868624</v>
      </c>
      <c r="F800" s="22">
        <v>0.17528623598901799</v>
      </c>
      <c r="G800" s="23">
        <v>1.8997113890934201E-7</v>
      </c>
      <c r="H800" s="23">
        <v>1.2158152890197901E-5</v>
      </c>
      <c r="I800" s="22" t="s">
        <v>14122</v>
      </c>
      <c r="J800" s="22" t="b">
        <v>0</v>
      </c>
    </row>
    <row r="801" spans="1:10" x14ac:dyDescent="0.2">
      <c r="A801" s="22" t="s">
        <v>895</v>
      </c>
      <c r="B801" s="22" t="s">
        <v>13486</v>
      </c>
      <c r="C801" s="22">
        <v>27205</v>
      </c>
      <c r="D801" s="22">
        <v>22.251235955311898</v>
      </c>
      <c r="E801" s="22">
        <v>-0.677469145066384</v>
      </c>
      <c r="F801" s="22">
        <v>0.17616194082910699</v>
      </c>
      <c r="G801" s="23">
        <v>5.92843843765166E-6</v>
      </c>
      <c r="H801" s="22">
        <v>2.7275036342334799E-4</v>
      </c>
      <c r="I801" s="22" t="s">
        <v>14124</v>
      </c>
      <c r="J801" s="22" t="b">
        <v>0</v>
      </c>
    </row>
    <row r="802" spans="1:10" x14ac:dyDescent="0.2">
      <c r="A802" s="22" t="s">
        <v>1095</v>
      </c>
      <c r="B802" s="22" t="s">
        <v>13488</v>
      </c>
      <c r="C802" s="22">
        <v>242721</v>
      </c>
      <c r="D802" s="22">
        <v>4.9660959287532096</v>
      </c>
      <c r="E802" s="22">
        <v>0.76240801755621201</v>
      </c>
      <c r="F802" s="22">
        <v>0.417450131793077</v>
      </c>
      <c r="G802" s="22">
        <v>1.94903342301671E-3</v>
      </c>
      <c r="H802" s="22">
        <v>3.6730472438425699E-2</v>
      </c>
      <c r="I802" s="22" t="s">
        <v>14118</v>
      </c>
      <c r="J802" s="22" t="b">
        <v>0</v>
      </c>
    </row>
    <row r="803" spans="1:10" x14ac:dyDescent="0.2">
      <c r="A803" s="22" t="s">
        <v>915</v>
      </c>
      <c r="B803" s="22" t="s">
        <v>13490</v>
      </c>
      <c r="C803" s="22">
        <v>58807</v>
      </c>
      <c r="D803" s="22">
        <v>24.205926636289</v>
      </c>
      <c r="E803" s="22">
        <v>-0.93282671569835096</v>
      </c>
      <c r="F803" s="22">
        <v>0.169067734996666</v>
      </c>
      <c r="G803" s="23">
        <v>2.2349325243443099E-9</v>
      </c>
      <c r="H803" s="23">
        <v>2.1245005643178901E-7</v>
      </c>
      <c r="I803" s="22" t="s">
        <v>14127</v>
      </c>
      <c r="J803" s="22" t="b">
        <v>0</v>
      </c>
    </row>
    <row r="804" spans="1:10" x14ac:dyDescent="0.2">
      <c r="A804" s="22" t="s">
        <v>1380</v>
      </c>
      <c r="B804" s="22" t="s">
        <v>13855</v>
      </c>
      <c r="C804" s="22">
        <v>18029</v>
      </c>
      <c r="D804" s="22">
        <v>107.854106954811</v>
      </c>
      <c r="E804" s="22">
        <v>-0.30514278214533302</v>
      </c>
      <c r="F804" s="22">
        <v>8.0789957901856002E-2</v>
      </c>
      <c r="G804" s="23">
        <v>1.94991877292921E-5</v>
      </c>
      <c r="H804" s="22">
        <v>7.6389545140693495E-4</v>
      </c>
      <c r="I804" s="22" t="s">
        <v>14330</v>
      </c>
      <c r="J804" s="22" t="b">
        <v>0</v>
      </c>
    </row>
    <row r="805" spans="1:10" x14ac:dyDescent="0.2">
      <c r="A805" s="22" t="s">
        <v>1099</v>
      </c>
      <c r="B805" s="22" t="s">
        <v>13840</v>
      </c>
      <c r="C805" s="22">
        <v>114713</v>
      </c>
      <c r="D805" s="22">
        <v>82.3862873909342</v>
      </c>
      <c r="E805" s="22">
        <v>-0.33103385439430799</v>
      </c>
      <c r="F805" s="22">
        <v>8.6845139381533099E-2</v>
      </c>
      <c r="G805" s="23">
        <v>1.47513557300816E-5</v>
      </c>
      <c r="H805" s="22">
        <v>6.0159472201418E-4</v>
      </c>
      <c r="I805" s="22" t="s">
        <v>14920</v>
      </c>
      <c r="J805" s="22" t="b">
        <v>0</v>
      </c>
    </row>
    <row r="806" spans="1:10" x14ac:dyDescent="0.2">
      <c r="A806" s="22" t="s">
        <v>1269</v>
      </c>
      <c r="B806" s="22" t="s">
        <v>13784</v>
      </c>
      <c r="C806" s="22">
        <v>68738</v>
      </c>
      <c r="D806" s="22">
        <v>49.273502046343197</v>
      </c>
      <c r="E806" s="22">
        <v>0.44643511197455998</v>
      </c>
      <c r="F806" s="22">
        <v>0.11157891897564</v>
      </c>
      <c r="G806" s="23">
        <v>4.2903898841092899E-6</v>
      </c>
      <c r="H806" s="22">
        <v>2.0619390491362401E-4</v>
      </c>
      <c r="I806" s="22" t="s">
        <v>15180</v>
      </c>
      <c r="J806" s="22" t="b">
        <v>0</v>
      </c>
    </row>
    <row r="807" spans="1:10" x14ac:dyDescent="0.2">
      <c r="A807" s="22" t="s">
        <v>2554</v>
      </c>
      <c r="B807" s="22" t="s">
        <v>13824</v>
      </c>
      <c r="C807" s="22">
        <v>107065</v>
      </c>
      <c r="D807" s="22">
        <v>37.3662439940125</v>
      </c>
      <c r="E807" s="22">
        <v>-0.428217352696457</v>
      </c>
      <c r="F807" s="22">
        <v>0.12904496635426599</v>
      </c>
      <c r="G807" s="23">
        <v>6.3808587295632302E-5</v>
      </c>
      <c r="H807" s="22">
        <v>2.1205927804779198E-3</v>
      </c>
      <c r="I807" s="22" t="s">
        <v>13531</v>
      </c>
      <c r="J807" s="22" t="b">
        <v>0</v>
      </c>
    </row>
    <row r="808" spans="1:10" x14ac:dyDescent="0.2">
      <c r="A808" s="22" t="s">
        <v>7089</v>
      </c>
      <c r="B808" s="22" t="s">
        <v>12856</v>
      </c>
      <c r="C808" s="22" t="s">
        <v>12856</v>
      </c>
      <c r="D808" s="22">
        <v>1.7865100118711501</v>
      </c>
      <c r="E808" s="22">
        <v>1.0392865567368901</v>
      </c>
      <c r="F808" s="22">
        <v>0.90702178028221703</v>
      </c>
      <c r="G808" s="22">
        <v>4.9729696253134901E-3</v>
      </c>
      <c r="H808" s="22">
        <v>7.6536370614348606E-2</v>
      </c>
      <c r="I808" s="22" t="s">
        <v>13531</v>
      </c>
      <c r="J808" s="22" t="b">
        <v>0</v>
      </c>
    </row>
    <row r="809" spans="1:10" x14ac:dyDescent="0.2">
      <c r="A809" s="22" t="s">
        <v>984</v>
      </c>
      <c r="B809" s="22" t="s">
        <v>13917</v>
      </c>
      <c r="C809" s="22">
        <v>74194</v>
      </c>
      <c r="D809" s="22">
        <v>12.27923235596</v>
      </c>
      <c r="E809" s="22">
        <v>-0.96592763820829997</v>
      </c>
      <c r="F809" s="22">
        <v>0.23271040264061199</v>
      </c>
      <c r="G809" s="23">
        <v>1.43190892205275E-6</v>
      </c>
      <c r="H809" s="23">
        <v>7.5867698952040597E-5</v>
      </c>
      <c r="I809" s="22" t="s">
        <v>13536</v>
      </c>
      <c r="J809" s="22" t="b">
        <v>0</v>
      </c>
    </row>
    <row r="810" spans="1:10" x14ac:dyDescent="0.2">
      <c r="A810" s="22" t="s">
        <v>874</v>
      </c>
      <c r="B810" s="22" t="s">
        <v>13887</v>
      </c>
      <c r="C810" s="22">
        <v>69786</v>
      </c>
      <c r="D810" s="22">
        <v>54.339967201563297</v>
      </c>
      <c r="E810" s="22">
        <v>-0.31965080433821502</v>
      </c>
      <c r="F810" s="22">
        <v>0.11056201589117901</v>
      </c>
      <c r="G810" s="22">
        <v>3.5545166613197701E-4</v>
      </c>
      <c r="H810" s="22">
        <v>9.4165556142504093E-3</v>
      </c>
      <c r="I810" s="22" t="s">
        <v>13536</v>
      </c>
      <c r="J810" s="22" t="b">
        <v>0</v>
      </c>
    </row>
    <row r="811" spans="1:10" x14ac:dyDescent="0.2">
      <c r="A811" s="22" t="s">
        <v>5224</v>
      </c>
      <c r="B811" s="22" t="s">
        <v>13930</v>
      </c>
      <c r="C811" s="22">
        <v>15248</v>
      </c>
      <c r="D811" s="22">
        <v>2.63147165167421</v>
      </c>
      <c r="E811" s="22">
        <v>-0.88406671500188505</v>
      </c>
      <c r="F811" s="22">
        <v>0.83375224804422998</v>
      </c>
      <c r="G811" s="22">
        <v>4.9483856481469801E-3</v>
      </c>
      <c r="H811" s="22">
        <v>7.6248783860839303E-2</v>
      </c>
      <c r="I811" s="22" t="s">
        <v>13536</v>
      </c>
      <c r="J811" s="22" t="b">
        <v>0</v>
      </c>
    </row>
    <row r="812" spans="1:10" x14ac:dyDescent="0.2">
      <c r="A812" s="22" t="s">
        <v>1371</v>
      </c>
      <c r="B812" s="22" t="s">
        <v>13859</v>
      </c>
      <c r="C812" s="22">
        <v>14766</v>
      </c>
      <c r="D812" s="22">
        <v>45.922216765263101</v>
      </c>
      <c r="E812" s="22">
        <v>0.43719972851297401</v>
      </c>
      <c r="F812" s="22">
        <v>0.118969027240289</v>
      </c>
      <c r="G812" s="23">
        <v>1.58901023215219E-5</v>
      </c>
      <c r="H812" s="22">
        <v>6.4397254800198996E-4</v>
      </c>
      <c r="I812" s="22" t="s">
        <v>13541</v>
      </c>
      <c r="J812" s="22" t="b">
        <v>0</v>
      </c>
    </row>
    <row r="813" spans="1:10" x14ac:dyDescent="0.2">
      <c r="A813" s="22" t="s">
        <v>1103</v>
      </c>
      <c r="B813" s="22" t="s">
        <v>13812</v>
      </c>
      <c r="C813" s="22">
        <v>18826</v>
      </c>
      <c r="D813" s="22">
        <v>5.1479939420076999</v>
      </c>
      <c r="E813" s="22">
        <v>-1.1071202157782001</v>
      </c>
      <c r="F813" s="22">
        <v>0.393983541785349</v>
      </c>
      <c r="G813" s="22">
        <v>1.76896267346628E-4</v>
      </c>
      <c r="H813" s="22">
        <v>5.11614081489308E-3</v>
      </c>
      <c r="I813" s="22" t="s">
        <v>13541</v>
      </c>
      <c r="J813" s="22" t="b">
        <v>0</v>
      </c>
    </row>
    <row r="814" spans="1:10" x14ac:dyDescent="0.2">
      <c r="A814" s="22" t="s">
        <v>1352</v>
      </c>
      <c r="B814" s="22" t="s">
        <v>13842</v>
      </c>
      <c r="C814" s="22">
        <v>21888</v>
      </c>
      <c r="D814" s="22">
        <v>43.438912881206903</v>
      </c>
      <c r="E814" s="22">
        <v>-0.38911953859418502</v>
      </c>
      <c r="F814" s="22">
        <v>0.12928555044876699</v>
      </c>
      <c r="G814" s="22">
        <v>1.9622300956004699E-4</v>
      </c>
      <c r="H814" s="22">
        <v>5.56309444647431E-3</v>
      </c>
      <c r="I814" s="22" t="s">
        <v>13541</v>
      </c>
      <c r="J814" s="22" t="b">
        <v>0</v>
      </c>
    </row>
    <row r="815" spans="1:10" x14ac:dyDescent="0.2">
      <c r="A815" s="22" t="s">
        <v>1120</v>
      </c>
      <c r="B815" s="22" t="s">
        <v>13953</v>
      </c>
      <c r="C815" s="22">
        <v>237761</v>
      </c>
      <c r="D815" s="22">
        <v>137.95041444809499</v>
      </c>
      <c r="E815" s="22">
        <v>0.21971379496809401</v>
      </c>
      <c r="F815" s="22">
        <v>7.3134524807622003E-2</v>
      </c>
      <c r="G815" s="22">
        <v>5.3015024636146103E-4</v>
      </c>
      <c r="H815" s="22">
        <v>1.31550525623051E-2</v>
      </c>
      <c r="I815" s="22" t="s">
        <v>13541</v>
      </c>
      <c r="J815" s="22" t="b">
        <v>0</v>
      </c>
    </row>
    <row r="816" spans="1:10" x14ac:dyDescent="0.2">
      <c r="A816" s="22" t="s">
        <v>1604</v>
      </c>
      <c r="B816" s="22" t="s">
        <v>13954</v>
      </c>
      <c r="C816" s="22">
        <v>218476</v>
      </c>
      <c r="D816" s="22">
        <v>10.4856753713813</v>
      </c>
      <c r="E816" s="22">
        <v>-0.64982083313364603</v>
      </c>
      <c r="F816" s="22">
        <v>0.26359999456496902</v>
      </c>
      <c r="G816" s="22">
        <v>6.7184833977352004E-4</v>
      </c>
      <c r="H816" s="22">
        <v>1.5736876999439198E-2</v>
      </c>
      <c r="I816" s="22" t="s">
        <v>13541</v>
      </c>
      <c r="J816" s="22" t="b">
        <v>0</v>
      </c>
    </row>
    <row r="817" spans="1:10" x14ac:dyDescent="0.2">
      <c r="A817" s="22" t="s">
        <v>8905</v>
      </c>
      <c r="B817" s="22" t="s">
        <v>13830</v>
      </c>
      <c r="C817" s="22">
        <v>20363</v>
      </c>
      <c r="D817" s="22">
        <v>162.58862673943</v>
      </c>
      <c r="E817" s="22">
        <v>0.33465775262915498</v>
      </c>
      <c r="F817" s="22">
        <v>7.5093569193009899E-2</v>
      </c>
      <c r="G817" s="23">
        <v>9.8573200022874101E-7</v>
      </c>
      <c r="H817" s="23">
        <v>5.4459586747680202E-5</v>
      </c>
      <c r="I817" s="22" t="s">
        <v>14234</v>
      </c>
      <c r="J817" s="22" t="b">
        <v>0</v>
      </c>
    </row>
    <row r="818" spans="1:10" x14ac:dyDescent="0.2">
      <c r="A818" s="22" t="s">
        <v>1276</v>
      </c>
      <c r="B818" s="22" t="s">
        <v>13888</v>
      </c>
      <c r="C818" s="22">
        <v>74055</v>
      </c>
      <c r="D818" s="22">
        <v>12.9486380852696</v>
      </c>
      <c r="E818" s="22">
        <v>0.77683225317439197</v>
      </c>
      <c r="F818" s="22">
        <v>0.22138320963715999</v>
      </c>
      <c r="G818" s="23">
        <v>2.3559367100803399E-5</v>
      </c>
      <c r="H818" s="22">
        <v>8.9581028787995905E-4</v>
      </c>
      <c r="I818" s="22" t="s">
        <v>14234</v>
      </c>
      <c r="J818" s="22" t="b">
        <v>0</v>
      </c>
    </row>
    <row r="819" spans="1:10" x14ac:dyDescent="0.2">
      <c r="A819" s="22" t="s">
        <v>879</v>
      </c>
      <c r="B819" s="22" t="s">
        <v>13883</v>
      </c>
      <c r="C819" s="22">
        <v>16598</v>
      </c>
      <c r="D819" s="22">
        <v>22.394034956740299</v>
      </c>
      <c r="E819" s="22">
        <v>0.45610538942662499</v>
      </c>
      <c r="F819" s="22">
        <v>0.195645148690515</v>
      </c>
      <c r="G819" s="22">
        <v>1.1780244939253201E-3</v>
      </c>
      <c r="H819" s="22">
        <v>2.4173810567407202E-2</v>
      </c>
      <c r="I819" s="22" t="s">
        <v>14234</v>
      </c>
      <c r="J819" s="22" t="b">
        <v>0</v>
      </c>
    </row>
    <row r="820" spans="1:10" x14ac:dyDescent="0.2">
      <c r="A820" s="22" t="s">
        <v>1121</v>
      </c>
      <c r="B820" s="22" t="s">
        <v>13808</v>
      </c>
      <c r="C820" s="22">
        <v>54710</v>
      </c>
      <c r="D820" s="22">
        <v>3.0409871110174</v>
      </c>
      <c r="E820" s="22">
        <v>2.09650384961901</v>
      </c>
      <c r="F820" s="22">
        <v>0.47846309503032203</v>
      </c>
      <c r="G820" s="23">
        <v>7.1301517232814096E-7</v>
      </c>
      <c r="H820" s="23">
        <v>4.0607313426688099E-5</v>
      </c>
      <c r="I820" s="22" t="s">
        <v>13546</v>
      </c>
      <c r="J820" s="22" t="b">
        <v>0</v>
      </c>
    </row>
    <row r="821" spans="1:10" x14ac:dyDescent="0.2">
      <c r="A821" s="22" t="s">
        <v>1465</v>
      </c>
      <c r="B821" s="22" t="s">
        <v>13799</v>
      </c>
      <c r="C821" s="22">
        <v>246154</v>
      </c>
      <c r="D821" s="22">
        <v>6.1627223969503202</v>
      </c>
      <c r="E821" s="22">
        <v>0.82432567669082302</v>
      </c>
      <c r="F821" s="22">
        <v>0.35838162773837601</v>
      </c>
      <c r="G821" s="22">
        <v>7.9767845942209901E-4</v>
      </c>
      <c r="H821" s="22">
        <v>1.8219765235704798E-2</v>
      </c>
      <c r="I821" s="22" t="s">
        <v>14211</v>
      </c>
      <c r="J821" s="22" t="b">
        <v>0</v>
      </c>
    </row>
    <row r="822" spans="1:10" x14ac:dyDescent="0.2">
      <c r="A822" s="22" t="s">
        <v>1637</v>
      </c>
      <c r="B822" s="22" t="s">
        <v>14524</v>
      </c>
      <c r="C822" s="22">
        <v>11922</v>
      </c>
      <c r="D822" s="22">
        <v>106.324907448484</v>
      </c>
      <c r="E822" s="22">
        <v>-0.54780212263224903</v>
      </c>
      <c r="F822" s="22">
        <v>7.5510793941894402E-2</v>
      </c>
      <c r="G822" s="23">
        <v>2.9270402771108999E-14</v>
      </c>
      <c r="H822" s="23">
        <v>5.4841705365927096E-12</v>
      </c>
      <c r="I822" s="22" t="s">
        <v>11</v>
      </c>
      <c r="J822" s="22" t="b">
        <v>0</v>
      </c>
    </row>
    <row r="823" spans="1:10" x14ac:dyDescent="0.2">
      <c r="A823" s="22" t="s">
        <v>3445</v>
      </c>
      <c r="B823" s="22" t="s">
        <v>14544</v>
      </c>
      <c r="C823" s="22">
        <v>84652</v>
      </c>
      <c r="D823" s="22">
        <v>26.265075353762398</v>
      </c>
      <c r="E823" s="22">
        <v>0.63332324200768397</v>
      </c>
      <c r="F823" s="22">
        <v>0.15530754503214</v>
      </c>
      <c r="G823" s="23">
        <v>2.93264225906416E-6</v>
      </c>
      <c r="H823" s="22">
        <v>1.4809843408274001E-4</v>
      </c>
      <c r="I823" s="22" t="s">
        <v>11</v>
      </c>
      <c r="J823" s="22" t="b">
        <v>0</v>
      </c>
    </row>
    <row r="824" spans="1:10" x14ac:dyDescent="0.2">
      <c r="A824" s="22" t="s">
        <v>1466</v>
      </c>
      <c r="B824" s="22" t="s">
        <v>14523</v>
      </c>
      <c r="C824" s="22">
        <v>12552</v>
      </c>
      <c r="D824" s="22">
        <v>40.569791659915403</v>
      </c>
      <c r="E824" s="22">
        <v>-0.50410212828120304</v>
      </c>
      <c r="F824" s="22">
        <v>0.12717698645797601</v>
      </c>
      <c r="G824" s="23">
        <v>5.7890663361075004E-6</v>
      </c>
      <c r="H824" s="22">
        <v>2.6728946283284901E-4</v>
      </c>
      <c r="I824" s="22" t="s">
        <v>11</v>
      </c>
      <c r="J824" s="22" t="b">
        <v>0</v>
      </c>
    </row>
    <row r="825" spans="1:10" x14ac:dyDescent="0.2">
      <c r="A825" s="22" t="s">
        <v>813</v>
      </c>
      <c r="B825" s="22" t="s">
        <v>14556</v>
      </c>
      <c r="C825" s="22">
        <v>11519</v>
      </c>
      <c r="D825" s="22">
        <v>268.25642945972697</v>
      </c>
      <c r="E825" s="22">
        <v>0.22948299589360699</v>
      </c>
      <c r="F825" s="22">
        <v>5.7967364017519202E-2</v>
      </c>
      <c r="G825" s="23">
        <v>1.8534040555222099E-5</v>
      </c>
      <c r="H825" s="22">
        <v>7.3274641069697702E-4</v>
      </c>
      <c r="I825" s="22" t="s">
        <v>11</v>
      </c>
      <c r="J825" s="22" t="b">
        <v>0</v>
      </c>
    </row>
    <row r="826" spans="1:10" x14ac:dyDescent="0.2">
      <c r="A826" s="22" t="s">
        <v>8289</v>
      </c>
      <c r="B826" s="22" t="s">
        <v>14545</v>
      </c>
      <c r="C826" s="22">
        <v>76740</v>
      </c>
      <c r="D826" s="22">
        <v>214.42252214643</v>
      </c>
      <c r="E826" s="22">
        <v>0.19919836363224899</v>
      </c>
      <c r="F826" s="22">
        <v>5.8955592177686797E-2</v>
      </c>
      <c r="G826" s="22">
        <v>1.4808000838654201E-4</v>
      </c>
      <c r="H826" s="22">
        <v>4.3807284860897201E-3</v>
      </c>
      <c r="I826" s="22" t="s">
        <v>11</v>
      </c>
      <c r="J826" s="22" t="b">
        <v>0</v>
      </c>
    </row>
    <row r="827" spans="1:10" x14ac:dyDescent="0.2">
      <c r="A827" s="22" t="s">
        <v>1654</v>
      </c>
      <c r="B827" s="22" t="s">
        <v>14537</v>
      </c>
      <c r="C827" s="22">
        <v>22042</v>
      </c>
      <c r="D827" s="22">
        <v>145.97504732277599</v>
      </c>
      <c r="E827" s="22">
        <v>-0.20061263856601499</v>
      </c>
      <c r="F827" s="22">
        <v>7.1888472036880799E-2</v>
      </c>
      <c r="G827" s="22">
        <v>1.2793108030353299E-3</v>
      </c>
      <c r="H827" s="22">
        <v>2.5996917588002599E-2</v>
      </c>
      <c r="I827" s="22" t="s">
        <v>11</v>
      </c>
      <c r="J827" s="22" t="b">
        <v>0</v>
      </c>
    </row>
    <row r="828" spans="1:10" x14ac:dyDescent="0.2">
      <c r="A828" s="22" t="s">
        <v>5067</v>
      </c>
      <c r="B828" s="22" t="s">
        <v>14532</v>
      </c>
      <c r="C828" s="22">
        <v>64378</v>
      </c>
      <c r="D828" s="22">
        <v>25.052644937256201</v>
      </c>
      <c r="E828" s="22">
        <v>0.34548123784073498</v>
      </c>
      <c r="F828" s="22">
        <v>0.16664807540242901</v>
      </c>
      <c r="G828" s="22">
        <v>2.5929981430316E-3</v>
      </c>
      <c r="H828" s="22">
        <v>4.5546576077598599E-2</v>
      </c>
      <c r="I828" s="22" t="s">
        <v>11</v>
      </c>
      <c r="J828" s="22" t="b">
        <v>0</v>
      </c>
    </row>
    <row r="829" spans="1:10" x14ac:dyDescent="0.2">
      <c r="A829" s="22" t="s">
        <v>4027</v>
      </c>
      <c r="B829" s="22" t="s">
        <v>14543</v>
      </c>
      <c r="C829" s="22">
        <v>30945</v>
      </c>
      <c r="D829" s="22">
        <v>18.720911254358601</v>
      </c>
      <c r="E829" s="22">
        <v>0.37520956497559899</v>
      </c>
      <c r="F829" s="22">
        <v>0.18901713605648701</v>
      </c>
      <c r="G829" s="22">
        <v>2.86509714121083E-3</v>
      </c>
      <c r="H829" s="22">
        <v>4.9365995498627503E-2</v>
      </c>
      <c r="I829" s="22" t="s">
        <v>11</v>
      </c>
      <c r="J829" s="22" t="b">
        <v>0</v>
      </c>
    </row>
    <row r="830" spans="1:10" x14ac:dyDescent="0.2">
      <c r="A830" s="22" t="s">
        <v>807</v>
      </c>
      <c r="B830" s="22" t="s">
        <v>14528</v>
      </c>
      <c r="C830" s="22">
        <v>99100</v>
      </c>
      <c r="D830" s="22">
        <v>5.9226144226858501</v>
      </c>
      <c r="E830" s="22">
        <v>0.60463556436212695</v>
      </c>
      <c r="F830" s="22">
        <v>0.39462013858176898</v>
      </c>
      <c r="G830" s="22">
        <v>3.9344922433013603E-3</v>
      </c>
      <c r="H830" s="22">
        <v>6.3660970865331595E-2</v>
      </c>
      <c r="I830" s="22" t="s">
        <v>11</v>
      </c>
      <c r="J830" s="22" t="b">
        <v>0</v>
      </c>
    </row>
    <row r="831" spans="1:10" x14ac:dyDescent="0.2">
      <c r="A831" s="22" t="s">
        <v>14389</v>
      </c>
      <c r="B831" s="22" t="s">
        <v>14390</v>
      </c>
      <c r="C831" s="22">
        <v>240879</v>
      </c>
      <c r="D831" s="22">
        <v>2.1036305183101098</v>
      </c>
      <c r="E831" s="22">
        <v>1.5721039953241001</v>
      </c>
      <c r="F831" s="22">
        <v>0.65699878807798795</v>
      </c>
      <c r="G831" s="22">
        <v>6.4408948904493197E-4</v>
      </c>
      <c r="H831" s="22">
        <v>1.5222648837975999E-2</v>
      </c>
      <c r="I831" s="22" t="s">
        <v>14011</v>
      </c>
      <c r="J831" s="22" t="b">
        <v>0</v>
      </c>
    </row>
    <row r="832" spans="1:10" x14ac:dyDescent="0.2">
      <c r="A832" s="22" t="s">
        <v>2408</v>
      </c>
      <c r="B832" s="22" t="s">
        <v>14419</v>
      </c>
      <c r="C832" s="22">
        <v>100532</v>
      </c>
      <c r="D832" s="22">
        <v>15.3403549343771</v>
      </c>
      <c r="E832" s="22">
        <v>-0.45549699265834198</v>
      </c>
      <c r="F832" s="22">
        <v>0.21410889526317201</v>
      </c>
      <c r="G832" s="22">
        <v>1.7587158474063401E-3</v>
      </c>
      <c r="H832" s="22">
        <v>3.4087973726040798E-2</v>
      </c>
      <c r="I832" s="22" t="s">
        <v>14011</v>
      </c>
      <c r="J832" s="22" t="b">
        <v>0</v>
      </c>
    </row>
    <row r="833" spans="1:10" x14ac:dyDescent="0.2">
      <c r="A833" s="22" t="s">
        <v>5207</v>
      </c>
      <c r="B833" s="22" t="s">
        <v>14488</v>
      </c>
      <c r="C833" s="22">
        <v>30956</v>
      </c>
      <c r="D833" s="22">
        <v>12.0410601082213</v>
      </c>
      <c r="E833" s="22">
        <v>0.53406097755128201</v>
      </c>
      <c r="F833" s="22">
        <v>0.27272245355045399</v>
      </c>
      <c r="G833" s="22">
        <v>2.3407639586961299E-3</v>
      </c>
      <c r="H833" s="22">
        <v>4.22645201927703E-2</v>
      </c>
      <c r="I833" s="22" t="s">
        <v>14011</v>
      </c>
      <c r="J833" s="22" t="b">
        <v>0</v>
      </c>
    </row>
    <row r="834" spans="1:10" x14ac:dyDescent="0.2">
      <c r="A834" s="22" t="s">
        <v>1000</v>
      </c>
      <c r="B834" s="22" t="s">
        <v>14369</v>
      </c>
      <c r="C834" s="22">
        <v>22158</v>
      </c>
      <c r="D834" s="22">
        <v>23.009549479826301</v>
      </c>
      <c r="E834" s="22">
        <v>0.35595120797916202</v>
      </c>
      <c r="F834" s="22">
        <v>0.181367585399304</v>
      </c>
      <c r="G834" s="22">
        <v>3.17550224288125E-3</v>
      </c>
      <c r="H834" s="22">
        <v>5.3593855086121203E-2</v>
      </c>
      <c r="I834" s="22" t="s">
        <v>14011</v>
      </c>
      <c r="J834" s="22" t="b">
        <v>0</v>
      </c>
    </row>
    <row r="835" spans="1:10" x14ac:dyDescent="0.2">
      <c r="A835" s="22" t="s">
        <v>1398</v>
      </c>
      <c r="B835" s="22" t="s">
        <v>14915</v>
      </c>
      <c r="C835" s="22">
        <v>55984</v>
      </c>
      <c r="D835" s="22">
        <v>65.294635115864693</v>
      </c>
      <c r="E835" s="22">
        <v>0.58977901741055305</v>
      </c>
      <c r="F835" s="22">
        <v>9.9877539985020497E-2</v>
      </c>
      <c r="G835" s="23">
        <v>1.8642787812363799E-10</v>
      </c>
      <c r="H835" s="23">
        <v>2.05994838323282E-8</v>
      </c>
      <c r="I835" s="22" t="s">
        <v>12</v>
      </c>
      <c r="J835" s="22" t="b">
        <v>0</v>
      </c>
    </row>
    <row r="836" spans="1:10" x14ac:dyDescent="0.2">
      <c r="A836" s="22" t="s">
        <v>9507</v>
      </c>
      <c r="B836" s="22" t="s">
        <v>14933</v>
      </c>
      <c r="C836" s="22">
        <v>20230</v>
      </c>
      <c r="D836" s="22">
        <v>294.78112045667302</v>
      </c>
      <c r="E836" s="22">
        <v>-0.242180422957609</v>
      </c>
      <c r="F836" s="22">
        <v>5.5213735711872103E-2</v>
      </c>
      <c r="G836" s="23">
        <v>2.2505144505709002E-6</v>
      </c>
      <c r="H836" s="22">
        <v>1.1591494349394699E-4</v>
      </c>
      <c r="I836" s="22" t="s">
        <v>12</v>
      </c>
      <c r="J836" s="22" t="b">
        <v>0</v>
      </c>
    </row>
    <row r="837" spans="1:10" x14ac:dyDescent="0.2">
      <c r="A837" s="22" t="s">
        <v>10617</v>
      </c>
      <c r="B837" s="22" t="s">
        <v>14914</v>
      </c>
      <c r="C837" s="22">
        <v>239405</v>
      </c>
      <c r="D837" s="22">
        <v>35.925125331838302</v>
      </c>
      <c r="E837" s="22">
        <v>-0.53149639707075202</v>
      </c>
      <c r="F837" s="22">
        <v>0.13316112984754999</v>
      </c>
      <c r="G837" s="23">
        <v>3.8165739450276097E-6</v>
      </c>
      <c r="H837" s="22">
        <v>1.86896469550443E-4</v>
      </c>
      <c r="I837" s="22" t="s">
        <v>12</v>
      </c>
      <c r="J837" s="22" t="b">
        <v>0</v>
      </c>
    </row>
    <row r="838" spans="1:10" x14ac:dyDescent="0.2">
      <c r="A838" s="22" t="s">
        <v>3244</v>
      </c>
      <c r="B838" s="22" t="s">
        <v>14921</v>
      </c>
      <c r="C838" s="22">
        <v>66168</v>
      </c>
      <c r="D838" s="22">
        <v>138.226247151818</v>
      </c>
      <c r="E838" s="22">
        <v>0.28623015502889998</v>
      </c>
      <c r="F838" s="22">
        <v>6.8810935166167597E-2</v>
      </c>
      <c r="G838" s="23">
        <v>4.2722501742327397E-6</v>
      </c>
      <c r="H838" s="22">
        <v>2.0608824721074999E-4</v>
      </c>
      <c r="I838" s="22" t="s">
        <v>12</v>
      </c>
      <c r="J838" s="22" t="b">
        <v>0</v>
      </c>
    </row>
    <row r="839" spans="1:10" x14ac:dyDescent="0.2">
      <c r="A839" s="22" t="s">
        <v>2136</v>
      </c>
      <c r="B839" s="22" t="s">
        <v>14913</v>
      </c>
      <c r="C839" s="22">
        <v>67579</v>
      </c>
      <c r="D839" s="22">
        <v>113.029144127463</v>
      </c>
      <c r="E839" s="22">
        <v>-0.32695653970723998</v>
      </c>
      <c r="F839" s="22">
        <v>8.1565541141450704E-2</v>
      </c>
      <c r="G839" s="23">
        <v>8.6268097531828298E-6</v>
      </c>
      <c r="H839" s="22">
        <v>3.8194313866146402E-4</v>
      </c>
      <c r="I839" s="22" t="s">
        <v>12</v>
      </c>
      <c r="J839" s="22" t="b">
        <v>0</v>
      </c>
    </row>
    <row r="840" spans="1:10" x14ac:dyDescent="0.2">
      <c r="A840" s="22" t="s">
        <v>6872</v>
      </c>
      <c r="B840" s="22" t="s">
        <v>14928</v>
      </c>
      <c r="C840" s="22">
        <v>53424</v>
      </c>
      <c r="D840" s="22">
        <v>162.794837256726</v>
      </c>
      <c r="E840" s="22">
        <v>0.25876276270395498</v>
      </c>
      <c r="F840" s="22">
        <v>6.5135078318491399E-2</v>
      </c>
      <c r="G840" s="23">
        <v>9.2149680162018004E-6</v>
      </c>
      <c r="H840" s="22">
        <v>4.0383425936765002E-4</v>
      </c>
      <c r="I840" s="22" t="s">
        <v>12</v>
      </c>
      <c r="J840" s="22" t="b">
        <v>0</v>
      </c>
    </row>
    <row r="841" spans="1:10" x14ac:dyDescent="0.2">
      <c r="A841" s="22" t="s">
        <v>1173</v>
      </c>
      <c r="B841" s="22" t="s">
        <v>14908</v>
      </c>
      <c r="C841" s="22">
        <v>74211</v>
      </c>
      <c r="D841" s="22">
        <v>13.3201596141324</v>
      </c>
      <c r="E841" s="22">
        <v>0.74553192429082504</v>
      </c>
      <c r="F841" s="22">
        <v>0.21864695157198399</v>
      </c>
      <c r="G841" s="23">
        <v>3.3878859932671603E-5</v>
      </c>
      <c r="H841" s="22">
        <v>1.2372483085016401E-3</v>
      </c>
      <c r="I841" s="22" t="s">
        <v>12</v>
      </c>
      <c r="J841" s="22" t="b">
        <v>0</v>
      </c>
    </row>
    <row r="842" spans="1:10" x14ac:dyDescent="0.2">
      <c r="A842" s="22" t="s">
        <v>12516</v>
      </c>
      <c r="B842" s="22" t="s">
        <v>14927</v>
      </c>
      <c r="C842" s="22">
        <v>13132</v>
      </c>
      <c r="D842" s="22">
        <v>13.9202435428606</v>
      </c>
      <c r="E842" s="22">
        <v>-0.77889772095599497</v>
      </c>
      <c r="F842" s="22">
        <v>0.22821081548553501</v>
      </c>
      <c r="G842" s="23">
        <v>3.4427014855636301E-5</v>
      </c>
      <c r="H842" s="22">
        <v>1.25020350576872E-3</v>
      </c>
      <c r="I842" s="22" t="s">
        <v>12</v>
      </c>
      <c r="J842" s="22" t="b">
        <v>0</v>
      </c>
    </row>
    <row r="843" spans="1:10" x14ac:dyDescent="0.2">
      <c r="A843" s="22" t="s">
        <v>4054</v>
      </c>
      <c r="B843" s="22" t="s">
        <v>14916</v>
      </c>
      <c r="C843" s="22">
        <v>319613</v>
      </c>
      <c r="D843" s="22">
        <v>43.651046105026403</v>
      </c>
      <c r="E843" s="22">
        <v>-0.40240126052688902</v>
      </c>
      <c r="F843" s="22">
        <v>0.12533325091302899</v>
      </c>
      <c r="G843" s="23">
        <v>8.4203769161659501E-5</v>
      </c>
      <c r="H843" s="22">
        <v>2.7012067685407799E-3</v>
      </c>
      <c r="I843" s="22" t="s">
        <v>12</v>
      </c>
      <c r="J843" s="22" t="b">
        <v>0</v>
      </c>
    </row>
    <row r="844" spans="1:10" x14ac:dyDescent="0.2">
      <c r="A844" s="22" t="s">
        <v>1959</v>
      </c>
      <c r="B844" s="22" t="s">
        <v>14909</v>
      </c>
      <c r="C844" s="22">
        <v>17101</v>
      </c>
      <c r="D844" s="22">
        <v>33.8606414260693</v>
      </c>
      <c r="E844" s="22">
        <v>0.42732383116981898</v>
      </c>
      <c r="F844" s="22">
        <v>0.131295036122303</v>
      </c>
      <c r="G844" s="23">
        <v>8.7521012899610895E-5</v>
      </c>
      <c r="H844" s="22">
        <v>2.8006724127875499E-3</v>
      </c>
      <c r="I844" s="22" t="s">
        <v>12</v>
      </c>
      <c r="J844" s="22" t="b">
        <v>0</v>
      </c>
    </row>
    <row r="845" spans="1:10" x14ac:dyDescent="0.2">
      <c r="A845" s="22" t="s">
        <v>1894</v>
      </c>
      <c r="B845" s="22" t="s">
        <v>14905</v>
      </c>
      <c r="C845" s="22">
        <v>77590</v>
      </c>
      <c r="D845" s="22">
        <v>29.442359120508101</v>
      </c>
      <c r="E845" s="22">
        <v>0.41668380400226801</v>
      </c>
      <c r="F845" s="22">
        <v>0.146641648832674</v>
      </c>
      <c r="G845" s="22">
        <v>3.0811339524049701E-4</v>
      </c>
      <c r="H845" s="22">
        <v>8.2640870823011293E-3</v>
      </c>
      <c r="I845" s="22" t="s">
        <v>12</v>
      </c>
      <c r="J845" s="22" t="b">
        <v>0</v>
      </c>
    </row>
    <row r="846" spans="1:10" x14ac:dyDescent="0.2">
      <c r="A846" s="22" t="s">
        <v>4671</v>
      </c>
      <c r="B846" s="22" t="s">
        <v>14912</v>
      </c>
      <c r="C846" s="22">
        <v>18109</v>
      </c>
      <c r="D846" s="22">
        <v>4.08417794409685</v>
      </c>
      <c r="E846" s="22">
        <v>-1.1726966193530699</v>
      </c>
      <c r="F846" s="22">
        <v>0.43802935613626998</v>
      </c>
      <c r="G846" s="22">
        <v>3.2194756547635498E-4</v>
      </c>
      <c r="H846" s="22">
        <v>8.6013156343250907E-3</v>
      </c>
      <c r="I846" s="22" t="s">
        <v>12</v>
      </c>
      <c r="J846" s="22" t="b">
        <v>0</v>
      </c>
    </row>
    <row r="847" spans="1:10" x14ac:dyDescent="0.2">
      <c r="A847" s="22" t="s">
        <v>4907</v>
      </c>
      <c r="B847" s="22" t="s">
        <v>14932</v>
      </c>
      <c r="C847" s="22">
        <v>69259</v>
      </c>
      <c r="D847" s="22">
        <v>35.588368141495202</v>
      </c>
      <c r="E847" s="22">
        <v>0.36994214673232201</v>
      </c>
      <c r="F847" s="22">
        <v>0.12954439518114</v>
      </c>
      <c r="G847" s="22">
        <v>3.3360407588819198E-4</v>
      </c>
      <c r="H847" s="22">
        <v>8.8741429898817701E-3</v>
      </c>
      <c r="I847" s="22" t="s">
        <v>12</v>
      </c>
      <c r="J847" s="22" t="b">
        <v>0</v>
      </c>
    </row>
    <row r="848" spans="1:10" x14ac:dyDescent="0.2">
      <c r="A848" s="22" t="s">
        <v>1594</v>
      </c>
      <c r="B848" s="22" t="s">
        <v>14929</v>
      </c>
      <c r="C848" s="22">
        <v>12549</v>
      </c>
      <c r="D848" s="22">
        <v>18.066117596595799</v>
      </c>
      <c r="E848" s="22">
        <v>0.47549117676441399</v>
      </c>
      <c r="F848" s="22">
        <v>0.185805750482611</v>
      </c>
      <c r="G848" s="22">
        <v>5.5618733175721196E-4</v>
      </c>
      <c r="H848" s="22">
        <v>1.3606238268443E-2</v>
      </c>
      <c r="I848" s="22" t="s">
        <v>12</v>
      </c>
      <c r="J848" s="22" t="b">
        <v>0</v>
      </c>
    </row>
    <row r="849" spans="1:10" x14ac:dyDescent="0.2">
      <c r="A849" s="22" t="s">
        <v>2390</v>
      </c>
      <c r="B849" s="22" t="s">
        <v>14900</v>
      </c>
      <c r="C849" s="22">
        <v>52123</v>
      </c>
      <c r="D849" s="22">
        <v>75.910722845007598</v>
      </c>
      <c r="E849" s="22">
        <v>0.25421147767881402</v>
      </c>
      <c r="F849" s="22">
        <v>8.9451228760996093E-2</v>
      </c>
      <c r="G849" s="22">
        <v>6.2006943251602105E-4</v>
      </c>
      <c r="H849" s="22">
        <v>1.47901432169135E-2</v>
      </c>
      <c r="I849" s="22" t="s">
        <v>12</v>
      </c>
      <c r="J849" s="22" t="b">
        <v>0</v>
      </c>
    </row>
    <row r="850" spans="1:10" x14ac:dyDescent="0.2">
      <c r="A850" s="22" t="s">
        <v>7491</v>
      </c>
      <c r="B850" s="22" t="s">
        <v>14930</v>
      </c>
      <c r="C850" s="22">
        <v>67498</v>
      </c>
      <c r="D850" s="22">
        <v>40.4503281081886</v>
      </c>
      <c r="E850" s="22">
        <v>-0.337860593448427</v>
      </c>
      <c r="F850" s="22">
        <v>0.12731058974485299</v>
      </c>
      <c r="G850" s="22">
        <v>6.7193348574338301E-4</v>
      </c>
      <c r="H850" s="22">
        <v>1.5736876999439198E-2</v>
      </c>
      <c r="I850" s="22" t="s">
        <v>12</v>
      </c>
      <c r="J850" s="22" t="b">
        <v>0</v>
      </c>
    </row>
    <row r="851" spans="1:10" x14ac:dyDescent="0.2">
      <c r="A851" s="22" t="s">
        <v>1880</v>
      </c>
      <c r="B851" s="22" t="s">
        <v>14917</v>
      </c>
      <c r="C851" s="22">
        <v>192678</v>
      </c>
      <c r="D851" s="22">
        <v>25.453051897506199</v>
      </c>
      <c r="E851" s="22">
        <v>-0.410332671534134</v>
      </c>
      <c r="F851" s="22">
        <v>0.159035951729739</v>
      </c>
      <c r="G851" s="22">
        <v>6.73271232445757E-4</v>
      </c>
      <c r="H851" s="22">
        <v>1.5739693477502301E-2</v>
      </c>
      <c r="I851" s="22" t="s">
        <v>12</v>
      </c>
      <c r="J851" s="22" t="b">
        <v>0</v>
      </c>
    </row>
    <row r="852" spans="1:10" x14ac:dyDescent="0.2">
      <c r="A852" s="22" t="s">
        <v>1229</v>
      </c>
      <c r="B852" s="22" t="s">
        <v>14931</v>
      </c>
      <c r="C852" s="22">
        <v>15360</v>
      </c>
      <c r="D852" s="22">
        <v>14.396457926079201</v>
      </c>
      <c r="E852" s="22">
        <v>0.51043907697037805</v>
      </c>
      <c r="F852" s="22">
        <v>0.21554866850339199</v>
      </c>
      <c r="G852" s="22">
        <v>8.8093171996957305E-4</v>
      </c>
      <c r="H852" s="22">
        <v>1.96356642685632E-2</v>
      </c>
      <c r="I852" s="22" t="s">
        <v>12</v>
      </c>
      <c r="J852" s="22" t="b">
        <v>0</v>
      </c>
    </row>
    <row r="853" spans="1:10" x14ac:dyDescent="0.2">
      <c r="A853" s="22" t="s">
        <v>5968</v>
      </c>
      <c r="B853" s="22" t="s">
        <v>14923</v>
      </c>
      <c r="C853" s="22">
        <v>235281</v>
      </c>
      <c r="D853" s="22">
        <v>51.7316601627548</v>
      </c>
      <c r="E853" s="22">
        <v>0.28946329275566701</v>
      </c>
      <c r="F853" s="22">
        <v>0.111674390792377</v>
      </c>
      <c r="G853" s="22">
        <v>1.12136054914122E-3</v>
      </c>
      <c r="H853" s="22">
        <v>2.3419950208881601E-2</v>
      </c>
      <c r="I853" s="22" t="s">
        <v>12</v>
      </c>
      <c r="J853" s="22" t="b">
        <v>0</v>
      </c>
    </row>
    <row r="854" spans="1:10" x14ac:dyDescent="0.2">
      <c r="A854" s="22" t="s">
        <v>6981</v>
      </c>
      <c r="B854" s="22" t="s">
        <v>14910</v>
      </c>
      <c r="C854" s="22">
        <v>399558</v>
      </c>
      <c r="D854" s="22">
        <v>102.397780386593</v>
      </c>
      <c r="E854" s="22">
        <v>-0.22783643158830899</v>
      </c>
      <c r="F854" s="22">
        <v>8.7750393428605203E-2</v>
      </c>
      <c r="G854" s="22">
        <v>1.5397165073809599E-3</v>
      </c>
      <c r="H854" s="22">
        <v>3.0403508638750201E-2</v>
      </c>
      <c r="I854" s="22" t="s">
        <v>12</v>
      </c>
      <c r="J854" s="22" t="b">
        <v>0</v>
      </c>
    </row>
    <row r="855" spans="1:10" x14ac:dyDescent="0.2">
      <c r="A855" s="22" t="s">
        <v>2220</v>
      </c>
      <c r="B855" s="22" t="s">
        <v>14919</v>
      </c>
      <c r="C855" s="22">
        <v>54343</v>
      </c>
      <c r="D855" s="22">
        <v>75.057484699978403</v>
      </c>
      <c r="E855" s="22">
        <v>-0.22224483108128101</v>
      </c>
      <c r="F855" s="22">
        <v>9.0467798596315804E-2</v>
      </c>
      <c r="G855" s="22">
        <v>2.3906397488777302E-3</v>
      </c>
      <c r="H855" s="22">
        <v>4.2999874789290703E-2</v>
      </c>
      <c r="I855" s="22" t="s">
        <v>12</v>
      </c>
      <c r="J855" s="22" t="b">
        <v>0</v>
      </c>
    </row>
    <row r="856" spans="1:10" x14ac:dyDescent="0.2">
      <c r="A856" s="22" t="s">
        <v>4407</v>
      </c>
      <c r="B856" s="22" t="s">
        <v>14935</v>
      </c>
      <c r="C856" s="22">
        <v>66645</v>
      </c>
      <c r="D856" s="22">
        <v>97.002499606329295</v>
      </c>
      <c r="E856" s="22">
        <v>-0.19424731697282899</v>
      </c>
      <c r="F856" s="22">
        <v>7.7097260401599102E-2</v>
      </c>
      <c r="G856" s="22">
        <v>2.73613103935839E-3</v>
      </c>
      <c r="H856" s="22">
        <v>4.7543954404335002E-2</v>
      </c>
      <c r="I856" s="22" t="s">
        <v>12</v>
      </c>
      <c r="J856" s="22" t="b">
        <v>0</v>
      </c>
    </row>
    <row r="857" spans="1:10" x14ac:dyDescent="0.2">
      <c r="A857" s="22" t="s">
        <v>5794</v>
      </c>
      <c r="B857" s="22" t="s">
        <v>14906</v>
      </c>
      <c r="C857" s="22">
        <v>29876</v>
      </c>
      <c r="D857" s="22">
        <v>106.45098435689999</v>
      </c>
      <c r="E857" s="22">
        <v>0.20585364074472201</v>
      </c>
      <c r="F857" s="22">
        <v>8.5578648603549301E-2</v>
      </c>
      <c r="G857" s="22">
        <v>3.3794715868985699E-3</v>
      </c>
      <c r="H857" s="22">
        <v>5.6156566420854301E-2</v>
      </c>
      <c r="I857" s="22" t="s">
        <v>12</v>
      </c>
      <c r="J857" s="22" t="b">
        <v>0</v>
      </c>
    </row>
    <row r="858" spans="1:10" x14ac:dyDescent="0.2">
      <c r="A858" s="22" t="s">
        <v>7197</v>
      </c>
      <c r="B858" s="22" t="s">
        <v>14904</v>
      </c>
      <c r="C858" s="22">
        <v>14200</v>
      </c>
      <c r="D858" s="22">
        <v>41.560819178493198</v>
      </c>
      <c r="E858" s="22">
        <v>0.25631987323911098</v>
      </c>
      <c r="F858" s="22">
        <v>0.121503044855895</v>
      </c>
      <c r="G858" s="22">
        <v>4.1399346895261199E-3</v>
      </c>
      <c r="H858" s="22">
        <v>6.6238955032417904E-2</v>
      </c>
      <c r="I858" s="22" t="s">
        <v>12</v>
      </c>
      <c r="J858" s="22" t="b">
        <v>0</v>
      </c>
    </row>
    <row r="859" spans="1:10" x14ac:dyDescent="0.2">
      <c r="A859" s="22" t="s">
        <v>1221</v>
      </c>
      <c r="B859" s="22" t="s">
        <v>14907</v>
      </c>
      <c r="C859" s="22">
        <v>232685</v>
      </c>
      <c r="D859" s="22">
        <v>22.055370119484699</v>
      </c>
      <c r="E859" s="22">
        <v>0.35087390528597201</v>
      </c>
      <c r="F859" s="22">
        <v>0.18873708698930799</v>
      </c>
      <c r="G859" s="22">
        <v>4.1805071204695701E-3</v>
      </c>
      <c r="H859" s="22">
        <v>6.6805433935019295E-2</v>
      </c>
      <c r="I859" s="22" t="s">
        <v>12</v>
      </c>
      <c r="J859" s="22" t="b">
        <v>0</v>
      </c>
    </row>
    <row r="860" spans="1:10" x14ac:dyDescent="0.2">
      <c r="A860" s="22" t="s">
        <v>1055</v>
      </c>
      <c r="B860" s="22" t="s">
        <v>14934</v>
      </c>
      <c r="C860" s="22">
        <v>110651</v>
      </c>
      <c r="D860" s="22">
        <v>35.954458428500999</v>
      </c>
      <c r="E860" s="22">
        <v>-0.27652448332454599</v>
      </c>
      <c r="F860" s="22">
        <v>0.13100855738027101</v>
      </c>
      <c r="G860" s="22">
        <v>4.3017573614284096E-3</v>
      </c>
      <c r="H860" s="22">
        <v>6.8573513154804505E-2</v>
      </c>
      <c r="I860" s="22" t="s">
        <v>12</v>
      </c>
      <c r="J860" s="22" t="b">
        <v>0</v>
      </c>
    </row>
    <row r="861" spans="1:10" x14ac:dyDescent="0.2">
      <c r="A861" s="22" t="s">
        <v>9819</v>
      </c>
      <c r="B861" s="22" t="s">
        <v>14925</v>
      </c>
      <c r="C861" s="22">
        <v>71853</v>
      </c>
      <c r="D861" s="22">
        <v>142.91076446652201</v>
      </c>
      <c r="E861" s="22">
        <v>-0.15657358849807501</v>
      </c>
      <c r="F861" s="22">
        <v>6.4416012300810399E-2</v>
      </c>
      <c r="G861" s="22">
        <v>4.9891810363692701E-3</v>
      </c>
      <c r="H861" s="22">
        <v>7.6672772992868607E-2</v>
      </c>
      <c r="I861" s="22" t="s">
        <v>12</v>
      </c>
      <c r="J861" s="22" t="b">
        <v>0</v>
      </c>
    </row>
    <row r="862" spans="1:10" x14ac:dyDescent="0.2">
      <c r="A862" s="22" t="s">
        <v>12172</v>
      </c>
      <c r="B862" s="22" t="s">
        <v>14936</v>
      </c>
      <c r="C862" s="22">
        <v>217038</v>
      </c>
      <c r="D862" s="22">
        <v>12.3520340116429</v>
      </c>
      <c r="E862" s="22">
        <v>-0.39864888894487699</v>
      </c>
      <c r="F862" s="22">
        <v>0.25558376711756498</v>
      </c>
      <c r="G862" s="22">
        <v>5.6345228688667696E-3</v>
      </c>
      <c r="H862" s="22">
        <v>8.36315862786563E-2</v>
      </c>
      <c r="I862" s="22" t="s">
        <v>12</v>
      </c>
      <c r="J862" s="22" t="b">
        <v>0</v>
      </c>
    </row>
    <row r="863" spans="1:10" x14ac:dyDescent="0.2">
      <c r="A863" s="22" t="s">
        <v>3384</v>
      </c>
      <c r="B863" s="22" t="s">
        <v>14918</v>
      </c>
      <c r="C863" s="22">
        <v>545474</v>
      </c>
      <c r="D863" s="22">
        <v>4.3570176398308202</v>
      </c>
      <c r="E863" s="22">
        <v>0.57570843345009803</v>
      </c>
      <c r="F863" s="22">
        <v>0.61854640777536496</v>
      </c>
      <c r="G863" s="22">
        <v>6.5460622175763502E-3</v>
      </c>
      <c r="H863" s="22">
        <v>9.3503504583179506E-2</v>
      </c>
      <c r="I863" s="22" t="s">
        <v>12</v>
      </c>
      <c r="J863" s="22" t="b">
        <v>0</v>
      </c>
    </row>
    <row r="864" spans="1:10" x14ac:dyDescent="0.2">
      <c r="A864" s="22" t="s">
        <v>5020</v>
      </c>
      <c r="B864" s="22" t="s">
        <v>14393</v>
      </c>
      <c r="C864" s="22">
        <v>320472</v>
      </c>
      <c r="D864" s="22">
        <v>73.731162113748496</v>
      </c>
      <c r="E864" s="22">
        <v>0.40844930213328401</v>
      </c>
      <c r="F864" s="22">
        <v>9.0634915260541501E-2</v>
      </c>
      <c r="G864" s="23">
        <v>5.1006770615041204E-7</v>
      </c>
      <c r="H864" s="23">
        <v>2.9570203161939599E-5</v>
      </c>
      <c r="I864" s="22" t="s">
        <v>13570</v>
      </c>
      <c r="J864" s="22" t="b">
        <v>0</v>
      </c>
    </row>
    <row r="865" spans="1:10" x14ac:dyDescent="0.2">
      <c r="A865" s="22" t="s">
        <v>6065</v>
      </c>
      <c r="B865" s="22" t="s">
        <v>14438</v>
      </c>
      <c r="C865" s="22">
        <v>54473</v>
      </c>
      <c r="D865" s="22">
        <v>103.18237759564499</v>
      </c>
      <c r="E865" s="22">
        <v>0.34599577802475801</v>
      </c>
      <c r="F865" s="22">
        <v>7.7261319835435299E-2</v>
      </c>
      <c r="G865" s="23">
        <v>8.5802830561821701E-7</v>
      </c>
      <c r="H865" s="23">
        <v>4.8228651891444803E-5</v>
      </c>
      <c r="I865" s="22" t="s">
        <v>13570</v>
      </c>
      <c r="J865" s="22" t="b">
        <v>0</v>
      </c>
    </row>
    <row r="866" spans="1:10" x14ac:dyDescent="0.2">
      <c r="A866" s="22" t="s">
        <v>3399</v>
      </c>
      <c r="B866" s="22" t="s">
        <v>14480</v>
      </c>
      <c r="C866" s="22">
        <v>22213</v>
      </c>
      <c r="D866" s="22">
        <v>21.520186556736299</v>
      </c>
      <c r="E866" s="22">
        <v>0.55122650630762304</v>
      </c>
      <c r="F866" s="22">
        <v>0.175284907664426</v>
      </c>
      <c r="G866" s="23">
        <v>7.3023359055916396E-5</v>
      </c>
      <c r="H866" s="22">
        <v>2.3779495865866199E-3</v>
      </c>
      <c r="I866" s="22" t="s">
        <v>13570</v>
      </c>
      <c r="J866" s="22" t="b">
        <v>0</v>
      </c>
    </row>
    <row r="867" spans="1:10" x14ac:dyDescent="0.2">
      <c r="A867" s="22" t="s">
        <v>1971</v>
      </c>
      <c r="B867" s="22" t="s">
        <v>14339</v>
      </c>
      <c r="C867" s="22">
        <v>72500</v>
      </c>
      <c r="D867" s="22">
        <v>12.0714570893504</v>
      </c>
      <c r="E867" s="22">
        <v>-0.67970369273456099</v>
      </c>
      <c r="F867" s="22">
        <v>0.239658242341587</v>
      </c>
      <c r="G867" s="22">
        <v>2.1439174897051899E-4</v>
      </c>
      <c r="H867" s="22">
        <v>5.9862992023561002E-3</v>
      </c>
      <c r="I867" s="22" t="s">
        <v>13570</v>
      </c>
      <c r="J867" s="22" t="b">
        <v>0</v>
      </c>
    </row>
    <row r="868" spans="1:10" x14ac:dyDescent="0.2">
      <c r="A868" s="22" t="s">
        <v>1114</v>
      </c>
      <c r="B868" s="22" t="s">
        <v>14385</v>
      </c>
      <c r="C868" s="22">
        <v>17389</v>
      </c>
      <c r="D868" s="22">
        <v>63.812176420027903</v>
      </c>
      <c r="E868" s="22">
        <v>-0.22336189381938701</v>
      </c>
      <c r="F868" s="22">
        <v>9.4522755008538697E-2</v>
      </c>
      <c r="G868" s="22">
        <v>3.17060802193017E-3</v>
      </c>
      <c r="H868" s="22">
        <v>5.35812032777951E-2</v>
      </c>
      <c r="I868" s="22" t="s">
        <v>13570</v>
      </c>
      <c r="J868" s="22" t="b">
        <v>0</v>
      </c>
    </row>
    <row r="869" spans="1:10" x14ac:dyDescent="0.2">
      <c r="A869" s="22" t="s">
        <v>1178</v>
      </c>
      <c r="B869" s="22" t="s">
        <v>14430</v>
      </c>
      <c r="C869" s="22">
        <v>13024</v>
      </c>
      <c r="D869" s="22">
        <v>5.5847774739887299</v>
      </c>
      <c r="E869" s="22">
        <v>0.59925470834357697</v>
      </c>
      <c r="F869" s="22">
        <v>0.448800307871485</v>
      </c>
      <c r="G869" s="22">
        <v>3.6205821626166101E-3</v>
      </c>
      <c r="H869" s="22">
        <v>5.9399601774501903E-2</v>
      </c>
      <c r="I869" s="22" t="s">
        <v>13570</v>
      </c>
      <c r="J869" s="22" t="b">
        <v>0</v>
      </c>
    </row>
    <row r="870" spans="1:10" x14ac:dyDescent="0.2">
      <c r="A870" s="22" t="s">
        <v>1610</v>
      </c>
      <c r="B870" s="22" t="s">
        <v>14572</v>
      </c>
      <c r="C870" s="22">
        <v>67760</v>
      </c>
      <c r="D870" s="22">
        <v>126.949253259363</v>
      </c>
      <c r="E870" s="22">
        <v>0.46114472249960498</v>
      </c>
      <c r="F870" s="22">
        <v>7.4881320900891807E-2</v>
      </c>
      <c r="G870" s="23">
        <v>5.7868383145057901E-11</v>
      </c>
      <c r="H870" s="23">
        <v>6.9917986663486799E-9</v>
      </c>
      <c r="I870" s="22" t="s">
        <v>13574</v>
      </c>
      <c r="J870" s="22" t="b">
        <v>0</v>
      </c>
    </row>
    <row r="871" spans="1:10" x14ac:dyDescent="0.2">
      <c r="A871" s="22" t="s">
        <v>7397</v>
      </c>
      <c r="B871" s="22" t="s">
        <v>14566</v>
      </c>
      <c r="C871" s="22">
        <v>14619</v>
      </c>
      <c r="D871" s="22">
        <v>8.5007466267651903</v>
      </c>
      <c r="E871" s="22">
        <v>-1.70214495037822</v>
      </c>
      <c r="F871" s="22">
        <v>0.30837033686947202</v>
      </c>
      <c r="G871" s="23">
        <v>3.1484574131037098E-9</v>
      </c>
      <c r="H871" s="23">
        <v>2.9495114084496199E-7</v>
      </c>
      <c r="I871" s="22" t="s">
        <v>13574</v>
      </c>
      <c r="J871" s="22" t="b">
        <v>0</v>
      </c>
    </row>
    <row r="872" spans="1:10" x14ac:dyDescent="0.2">
      <c r="A872" s="22" t="s">
        <v>1965</v>
      </c>
      <c r="B872" s="22" t="s">
        <v>14673</v>
      </c>
      <c r="C872" s="22">
        <v>433904</v>
      </c>
      <c r="D872" s="22">
        <v>118.968106760246</v>
      </c>
      <c r="E872" s="22">
        <v>0.38249847267785803</v>
      </c>
      <c r="F872" s="22">
        <v>7.4616757812620699E-2</v>
      </c>
      <c r="G872" s="23">
        <v>2.96368315923935E-8</v>
      </c>
      <c r="H872" s="23">
        <v>2.2537938754497798E-6</v>
      </c>
      <c r="I872" s="22" t="s">
        <v>13574</v>
      </c>
      <c r="J872" s="22" t="b">
        <v>0</v>
      </c>
    </row>
    <row r="873" spans="1:10" x14ac:dyDescent="0.2">
      <c r="A873" s="22" t="s">
        <v>8922</v>
      </c>
      <c r="B873" s="22" t="s">
        <v>14689</v>
      </c>
      <c r="C873" s="22">
        <v>18162</v>
      </c>
      <c r="D873" s="22">
        <v>12.6822525813465</v>
      </c>
      <c r="E873" s="22">
        <v>0.971640268036569</v>
      </c>
      <c r="F873" s="22">
        <v>0.21616186516582001</v>
      </c>
      <c r="G873" s="23">
        <v>3.36833274421083E-7</v>
      </c>
      <c r="H873" s="23">
        <v>2.0160095239424799E-5</v>
      </c>
      <c r="I873" s="22" t="s">
        <v>13574</v>
      </c>
      <c r="J873" s="22" t="b">
        <v>0</v>
      </c>
    </row>
    <row r="874" spans="1:10" x14ac:dyDescent="0.2">
      <c r="A874" s="22" t="s">
        <v>4951</v>
      </c>
      <c r="B874" s="22" t="s">
        <v>14603</v>
      </c>
      <c r="C874" s="22">
        <v>208777</v>
      </c>
      <c r="D874" s="22">
        <v>6.8700193945313002</v>
      </c>
      <c r="E874" s="22">
        <v>-1.1187827880250101</v>
      </c>
      <c r="F874" s="22">
        <v>0.348921793619831</v>
      </c>
      <c r="G874" s="23">
        <v>2.31789078174701E-5</v>
      </c>
      <c r="H874" s="22">
        <v>8.8918967437464096E-4</v>
      </c>
      <c r="I874" s="22" t="s">
        <v>13574</v>
      </c>
      <c r="J874" s="22" t="b">
        <v>0</v>
      </c>
    </row>
    <row r="875" spans="1:10" x14ac:dyDescent="0.2">
      <c r="A875" s="22" t="s">
        <v>3356</v>
      </c>
      <c r="B875" s="22" t="s">
        <v>14584</v>
      </c>
      <c r="C875" s="22">
        <v>223332</v>
      </c>
      <c r="D875" s="22">
        <v>8.1615083675515496</v>
      </c>
      <c r="E875" s="22">
        <v>-1.0479843846249699</v>
      </c>
      <c r="F875" s="22">
        <v>0.33261945466501402</v>
      </c>
      <c r="G875" s="23">
        <v>5.8379080260208301E-5</v>
      </c>
      <c r="H875" s="22">
        <v>1.9603240249453798E-3</v>
      </c>
      <c r="I875" s="22" t="s">
        <v>13574</v>
      </c>
      <c r="J875" s="22" t="b">
        <v>0</v>
      </c>
    </row>
    <row r="876" spans="1:10" x14ac:dyDescent="0.2">
      <c r="A876" s="22" t="s">
        <v>11781</v>
      </c>
      <c r="B876" s="22" t="s">
        <v>14683</v>
      </c>
      <c r="C876" s="22">
        <v>117109</v>
      </c>
      <c r="D876" s="22">
        <v>63.5388093672819</v>
      </c>
      <c r="E876" s="22">
        <v>0.33157789692775602</v>
      </c>
      <c r="F876" s="22">
        <v>9.9376102355173093E-2</v>
      </c>
      <c r="G876" s="22">
        <v>1.00456471239347E-4</v>
      </c>
      <c r="H876" s="22">
        <v>3.1294006269452601E-3</v>
      </c>
      <c r="I876" s="22" t="s">
        <v>13574</v>
      </c>
      <c r="J876" s="22" t="b">
        <v>0</v>
      </c>
    </row>
    <row r="877" spans="1:10" x14ac:dyDescent="0.2">
      <c r="A877" s="22" t="s">
        <v>3731</v>
      </c>
      <c r="B877" s="22" t="s">
        <v>14579</v>
      </c>
      <c r="C877" s="22">
        <v>20648</v>
      </c>
      <c r="D877" s="22">
        <v>37.928045139862903</v>
      </c>
      <c r="E877" s="22">
        <v>0.42327974831326798</v>
      </c>
      <c r="F877" s="22">
        <v>0.14180468379153399</v>
      </c>
      <c r="G877" s="22">
        <v>1.8428261846057799E-4</v>
      </c>
      <c r="H877" s="22">
        <v>5.3060260388827496E-3</v>
      </c>
      <c r="I877" s="22" t="s">
        <v>13574</v>
      </c>
      <c r="J877" s="22" t="b">
        <v>0</v>
      </c>
    </row>
    <row r="878" spans="1:10" x14ac:dyDescent="0.2">
      <c r="A878" s="22" t="s">
        <v>8832</v>
      </c>
      <c r="B878" s="22" t="s">
        <v>14602</v>
      </c>
      <c r="C878" s="22">
        <v>18441</v>
      </c>
      <c r="D878" s="22">
        <v>3.2899996505939999</v>
      </c>
      <c r="E878" s="22">
        <v>1.3442837774287999</v>
      </c>
      <c r="F878" s="22">
        <v>0.47939503636910102</v>
      </c>
      <c r="G878" s="22">
        <v>2.04175336232855E-4</v>
      </c>
      <c r="H878" s="22">
        <v>5.7507162240051299E-3</v>
      </c>
      <c r="I878" s="22" t="s">
        <v>13574</v>
      </c>
      <c r="J878" s="22" t="b">
        <v>0</v>
      </c>
    </row>
    <row r="879" spans="1:10" x14ac:dyDescent="0.2">
      <c r="A879" s="22" t="s">
        <v>840</v>
      </c>
      <c r="B879" s="22" t="s">
        <v>14641</v>
      </c>
      <c r="C879" s="22">
        <v>21887</v>
      </c>
      <c r="D879" s="22">
        <v>23.580493400938199</v>
      </c>
      <c r="E879" s="22">
        <v>0.41492229457053698</v>
      </c>
      <c r="F879" s="22">
        <v>0.16852918955997301</v>
      </c>
      <c r="G879" s="22">
        <v>8.3492854614408403E-4</v>
      </c>
      <c r="H879" s="22">
        <v>1.88048018197748E-2</v>
      </c>
      <c r="I879" s="22" t="s">
        <v>13574</v>
      </c>
      <c r="J879" s="22" t="b">
        <v>0</v>
      </c>
    </row>
    <row r="880" spans="1:10" x14ac:dyDescent="0.2">
      <c r="A880" s="22" t="s">
        <v>3351</v>
      </c>
      <c r="B880" s="22" t="s">
        <v>14669</v>
      </c>
      <c r="C880" s="22">
        <v>12411</v>
      </c>
      <c r="D880" s="22">
        <v>24.982531358637399</v>
      </c>
      <c r="E880" s="22">
        <v>0.385467216069801</v>
      </c>
      <c r="F880" s="22">
        <v>0.15896511335664501</v>
      </c>
      <c r="G880" s="22">
        <v>1.07154619053513E-3</v>
      </c>
      <c r="H880" s="22">
        <v>2.2598611992231801E-2</v>
      </c>
      <c r="I880" s="22" t="s">
        <v>13574</v>
      </c>
      <c r="J880" s="22" t="b">
        <v>0</v>
      </c>
    </row>
    <row r="881" spans="1:10" x14ac:dyDescent="0.2">
      <c r="A881" s="22" t="s">
        <v>2338</v>
      </c>
      <c r="B881" s="22" t="s">
        <v>14574</v>
      </c>
      <c r="C881" s="22">
        <v>79362</v>
      </c>
      <c r="D881" s="22">
        <v>53.8373160175639</v>
      </c>
      <c r="E881" s="22">
        <v>-0.29012041720031601</v>
      </c>
      <c r="F881" s="22">
        <v>0.117709365387671</v>
      </c>
      <c r="G881" s="22">
        <v>1.4998939679633501E-3</v>
      </c>
      <c r="H881" s="22">
        <v>2.9831737258200298E-2</v>
      </c>
      <c r="I881" s="22" t="s">
        <v>13574</v>
      </c>
      <c r="J881" s="22" t="b">
        <v>0</v>
      </c>
    </row>
    <row r="882" spans="1:10" x14ac:dyDescent="0.2">
      <c r="A882" s="22" t="s">
        <v>1587</v>
      </c>
      <c r="B882" s="22" t="s">
        <v>14632</v>
      </c>
      <c r="C882" s="22">
        <v>107515</v>
      </c>
      <c r="D882" s="22">
        <v>31.378737260439401</v>
      </c>
      <c r="E882" s="22">
        <v>-0.31989801377382099</v>
      </c>
      <c r="F882" s="22">
        <v>0.143647788303675</v>
      </c>
      <c r="G882" s="22">
        <v>2.1958756326270899E-3</v>
      </c>
      <c r="H882" s="22">
        <v>4.0267064083124901E-2</v>
      </c>
      <c r="I882" s="22" t="s">
        <v>13574</v>
      </c>
      <c r="J882" s="22" t="b">
        <v>0</v>
      </c>
    </row>
    <row r="883" spans="1:10" x14ac:dyDescent="0.2">
      <c r="A883" s="22" t="s">
        <v>2245</v>
      </c>
      <c r="B883" s="22" t="s">
        <v>14714</v>
      </c>
      <c r="C883" s="22">
        <v>329910</v>
      </c>
      <c r="D883" s="22">
        <v>20.718612973996901</v>
      </c>
      <c r="E883" s="22">
        <v>0.37017764034140099</v>
      </c>
      <c r="F883" s="22">
        <v>0.19351723542285301</v>
      </c>
      <c r="G883" s="22">
        <v>3.1340469627431102E-3</v>
      </c>
      <c r="H883" s="22">
        <v>5.3032669024009001E-2</v>
      </c>
      <c r="I883" s="22" t="s">
        <v>13574</v>
      </c>
      <c r="J883" s="22" t="b">
        <v>0</v>
      </c>
    </row>
    <row r="884" spans="1:10" x14ac:dyDescent="0.2">
      <c r="A884" s="22" t="s">
        <v>3234</v>
      </c>
      <c r="B884" s="22" t="s">
        <v>14659</v>
      </c>
      <c r="C884" s="22">
        <v>353310</v>
      </c>
      <c r="D884" s="22">
        <v>38.298532639215402</v>
      </c>
      <c r="E884" s="22">
        <v>0.27987194394488801</v>
      </c>
      <c r="F884" s="22">
        <v>0.143551940739506</v>
      </c>
      <c r="G884" s="22">
        <v>4.6568553511473999E-3</v>
      </c>
      <c r="H884" s="22">
        <v>7.2809565346473398E-2</v>
      </c>
      <c r="I884" s="22" t="s">
        <v>13574</v>
      </c>
      <c r="J884" s="22" t="b">
        <v>0</v>
      </c>
    </row>
    <row r="885" spans="1:10" x14ac:dyDescent="0.2">
      <c r="A885" s="22" t="s">
        <v>12529</v>
      </c>
      <c r="B885" s="22" t="s">
        <v>14660</v>
      </c>
      <c r="C885" s="22">
        <v>216795</v>
      </c>
      <c r="D885" s="22">
        <v>8.2339294320536691</v>
      </c>
      <c r="E885" s="22">
        <v>-0.47945024550449</v>
      </c>
      <c r="F885" s="22">
        <v>0.33224616958022701</v>
      </c>
      <c r="G885" s="22">
        <v>5.0798121696154696E-3</v>
      </c>
      <c r="H885" s="22">
        <v>7.7443174208477406E-2</v>
      </c>
      <c r="I885" s="22" t="s">
        <v>13574</v>
      </c>
      <c r="J885" s="22" t="b">
        <v>0</v>
      </c>
    </row>
    <row r="886" spans="1:10" x14ac:dyDescent="0.2">
      <c r="A886" s="22" t="s">
        <v>3372</v>
      </c>
      <c r="B886" s="22" t="s">
        <v>14643</v>
      </c>
      <c r="C886" s="22">
        <v>56452</v>
      </c>
      <c r="D886" s="22">
        <v>24.8444144168703</v>
      </c>
      <c r="E886" s="22">
        <v>0.30537591630433403</v>
      </c>
      <c r="F886" s="22">
        <v>0.16538535393717299</v>
      </c>
      <c r="G886" s="22">
        <v>5.2607547489730601E-3</v>
      </c>
      <c r="H886" s="22">
        <v>7.9638217089840396E-2</v>
      </c>
      <c r="I886" s="22" t="s">
        <v>13574</v>
      </c>
      <c r="J886" s="22" t="b">
        <v>0</v>
      </c>
    </row>
    <row r="887" spans="1:10" x14ac:dyDescent="0.2">
      <c r="A887" s="22" t="s">
        <v>12019</v>
      </c>
      <c r="B887" s="22" t="s">
        <v>14568</v>
      </c>
      <c r="C887" s="22">
        <v>22329</v>
      </c>
      <c r="D887" s="22">
        <v>81.203461425343903</v>
      </c>
      <c r="E887" s="22">
        <v>0.30090406843307199</v>
      </c>
      <c r="F887" s="22">
        <v>0.166076754136052</v>
      </c>
      <c r="G887" s="22">
        <v>5.87393780253017E-3</v>
      </c>
      <c r="H887" s="22">
        <v>8.6293486262625105E-2</v>
      </c>
      <c r="I887" s="22" t="s">
        <v>13574</v>
      </c>
      <c r="J887" s="22" t="b">
        <v>0</v>
      </c>
    </row>
    <row r="888" spans="1:10" x14ac:dyDescent="0.2">
      <c r="A888" s="22" t="s">
        <v>6441</v>
      </c>
      <c r="B888" s="22" t="s">
        <v>14286</v>
      </c>
      <c r="C888" s="22">
        <v>74100</v>
      </c>
      <c r="D888" s="22">
        <v>522.32793310750003</v>
      </c>
      <c r="E888" s="22">
        <v>-0.25276355454452998</v>
      </c>
      <c r="F888" s="22">
        <v>4.2162750148147202E-2</v>
      </c>
      <c r="G888" s="23">
        <v>1.71268945675171E-10</v>
      </c>
      <c r="H888" s="23">
        <v>1.90876287042122E-8</v>
      </c>
      <c r="I888" s="22" t="s">
        <v>13578</v>
      </c>
      <c r="J888" s="22" t="b">
        <v>0</v>
      </c>
    </row>
    <row r="889" spans="1:10" x14ac:dyDescent="0.2">
      <c r="A889" s="22" t="s">
        <v>3231</v>
      </c>
      <c r="B889" s="22" t="s">
        <v>14332</v>
      </c>
      <c r="C889" s="22">
        <v>52829</v>
      </c>
      <c r="D889" s="22">
        <v>32.130680163260202</v>
      </c>
      <c r="E889" s="22">
        <v>0.74362467661196296</v>
      </c>
      <c r="F889" s="22">
        <v>0.13955191649953699</v>
      </c>
      <c r="G889" s="23">
        <v>5.4535828485835299E-9</v>
      </c>
      <c r="H889" s="23">
        <v>4.7961849705093802E-7</v>
      </c>
      <c r="I889" s="22" t="s">
        <v>13578</v>
      </c>
      <c r="J889" s="22" t="b">
        <v>0</v>
      </c>
    </row>
    <row r="890" spans="1:10" x14ac:dyDescent="0.2">
      <c r="A890" s="22" t="s">
        <v>11672</v>
      </c>
      <c r="B890" s="22" t="s">
        <v>14313</v>
      </c>
      <c r="C890" s="22">
        <v>19270</v>
      </c>
      <c r="D890" s="22">
        <v>83.119221795695793</v>
      </c>
      <c r="E890" s="22">
        <v>0.444843335813489</v>
      </c>
      <c r="F890" s="22">
        <v>9.35854522036038E-2</v>
      </c>
      <c r="G890" s="23">
        <v>1.5731660026409699E-7</v>
      </c>
      <c r="H890" s="23">
        <v>1.03238020721535E-5</v>
      </c>
      <c r="I890" s="22" t="s">
        <v>13578</v>
      </c>
      <c r="J890" s="22" t="b">
        <v>0</v>
      </c>
    </row>
    <row r="891" spans="1:10" x14ac:dyDescent="0.2">
      <c r="A891" s="22" t="s">
        <v>843</v>
      </c>
      <c r="B891" s="22" t="s">
        <v>14298</v>
      </c>
      <c r="C891" s="22">
        <v>223666</v>
      </c>
      <c r="D891" s="22">
        <v>38.778160563955403</v>
      </c>
      <c r="E891" s="22">
        <v>0.35174056738099302</v>
      </c>
      <c r="F891" s="22">
        <v>0.123549366945268</v>
      </c>
      <c r="G891" s="22">
        <v>3.86355703559066E-4</v>
      </c>
      <c r="H891" s="22">
        <v>1.00701744669589E-2</v>
      </c>
      <c r="I891" s="22" t="s">
        <v>13578</v>
      </c>
      <c r="J891" s="22" t="b">
        <v>0</v>
      </c>
    </row>
    <row r="892" spans="1:10" x14ac:dyDescent="0.2">
      <c r="A892" s="22" t="s">
        <v>8111</v>
      </c>
      <c r="B892" s="22" t="s">
        <v>14331</v>
      </c>
      <c r="C892" s="22">
        <v>269529</v>
      </c>
      <c r="D892" s="22">
        <v>33.327813284267201</v>
      </c>
      <c r="E892" s="22">
        <v>0.37762861925770602</v>
      </c>
      <c r="F892" s="22">
        <v>0.13783109085397799</v>
      </c>
      <c r="G892" s="22">
        <v>4.4520220668104799E-4</v>
      </c>
      <c r="H892" s="22">
        <v>1.1419789936453499E-2</v>
      </c>
      <c r="I892" s="22" t="s">
        <v>13578</v>
      </c>
      <c r="J892" s="22" t="b">
        <v>0</v>
      </c>
    </row>
    <row r="893" spans="1:10" x14ac:dyDescent="0.2">
      <c r="A893" s="22" t="s">
        <v>9287</v>
      </c>
      <c r="B893" s="22" t="s">
        <v>14281</v>
      </c>
      <c r="C893" s="22">
        <v>75668</v>
      </c>
      <c r="D893" s="22">
        <v>19.3033197835225</v>
      </c>
      <c r="E893" s="22">
        <v>-0.48450178384364301</v>
      </c>
      <c r="F893" s="22">
        <v>0.19335870666185601</v>
      </c>
      <c r="G893" s="22">
        <v>6.6682800982176705E-4</v>
      </c>
      <c r="H893" s="22">
        <v>1.56769542976135E-2</v>
      </c>
      <c r="I893" s="22" t="s">
        <v>13578</v>
      </c>
      <c r="J893" s="22" t="b">
        <v>0</v>
      </c>
    </row>
    <row r="894" spans="1:10" x14ac:dyDescent="0.2">
      <c r="A894" s="22" t="s">
        <v>6578</v>
      </c>
      <c r="B894" s="22" t="s">
        <v>14380</v>
      </c>
      <c r="C894" s="22">
        <v>11783</v>
      </c>
      <c r="D894" s="22">
        <v>18.6946890379017</v>
      </c>
      <c r="E894" s="22">
        <v>0.468716261403058</v>
      </c>
      <c r="F894" s="22">
        <v>0.19034316915840099</v>
      </c>
      <c r="G894" s="22">
        <v>7.2990623210096995E-4</v>
      </c>
      <c r="H894" s="22">
        <v>1.6910802452690599E-2</v>
      </c>
      <c r="I894" s="22" t="s">
        <v>13578</v>
      </c>
      <c r="J894" s="22" t="b">
        <v>0</v>
      </c>
    </row>
    <row r="895" spans="1:10" x14ac:dyDescent="0.2">
      <c r="A895" s="22" t="s">
        <v>5784</v>
      </c>
      <c r="B895" s="22" t="s">
        <v>14388</v>
      </c>
      <c r="C895" s="22">
        <v>104174</v>
      </c>
      <c r="D895" s="22">
        <v>20.095871752865101</v>
      </c>
      <c r="E895" s="22">
        <v>-0.42728063939705802</v>
      </c>
      <c r="F895" s="22">
        <v>0.18139524181438099</v>
      </c>
      <c r="G895" s="22">
        <v>1.05998602558793E-3</v>
      </c>
      <c r="H895" s="22">
        <v>2.2427985824551099E-2</v>
      </c>
      <c r="I895" s="22" t="s">
        <v>13578</v>
      </c>
      <c r="J895" s="22" t="b">
        <v>0</v>
      </c>
    </row>
    <row r="896" spans="1:10" x14ac:dyDescent="0.2">
      <c r="A896" s="22" t="s">
        <v>11473</v>
      </c>
      <c r="B896" s="22" t="s">
        <v>14324</v>
      </c>
      <c r="C896" s="22">
        <v>320078</v>
      </c>
      <c r="D896" s="22">
        <v>6.1373816247151103</v>
      </c>
      <c r="E896" s="22">
        <v>0.68895835623850699</v>
      </c>
      <c r="F896" s="22">
        <v>0.38697657561619803</v>
      </c>
      <c r="G896" s="22">
        <v>2.5353011266078E-3</v>
      </c>
      <c r="H896" s="22">
        <v>4.4837719514070597E-2</v>
      </c>
      <c r="I896" s="22" t="s">
        <v>13578</v>
      </c>
      <c r="J896" s="22" t="b">
        <v>0</v>
      </c>
    </row>
    <row r="897" spans="1:10" x14ac:dyDescent="0.2">
      <c r="A897" s="22" t="s">
        <v>2431</v>
      </c>
      <c r="B897" s="22" t="s">
        <v>14370</v>
      </c>
      <c r="C897" s="22">
        <v>16582</v>
      </c>
      <c r="D897" s="22">
        <v>47.4733793340395</v>
      </c>
      <c r="E897" s="22">
        <v>-0.24317449789235299</v>
      </c>
      <c r="F897" s="22">
        <v>0.110403507499404</v>
      </c>
      <c r="G897" s="22">
        <v>3.9607028304259797E-3</v>
      </c>
      <c r="H897" s="22">
        <v>6.3925051425402099E-2</v>
      </c>
      <c r="I897" s="22" t="s">
        <v>13578</v>
      </c>
      <c r="J897" s="22" t="b">
        <v>0</v>
      </c>
    </row>
    <row r="898" spans="1:10" x14ac:dyDescent="0.2">
      <c r="A898" s="22" t="s">
        <v>14552</v>
      </c>
      <c r="B898" s="22" t="s">
        <v>14553</v>
      </c>
      <c r="C898" s="22">
        <v>11686</v>
      </c>
      <c r="D898" s="22">
        <v>5.1362621114601499</v>
      </c>
      <c r="E898" s="22">
        <v>1.6757883095048001</v>
      </c>
      <c r="F898" s="22">
        <v>0.36390359350422102</v>
      </c>
      <c r="G898" s="23">
        <v>1.96941634487721E-7</v>
      </c>
      <c r="H898" s="23">
        <v>1.25421746337796E-5</v>
      </c>
      <c r="I898" s="22" t="s">
        <v>14294</v>
      </c>
      <c r="J898" s="22" t="b">
        <v>0</v>
      </c>
    </row>
    <row r="899" spans="1:10" x14ac:dyDescent="0.2">
      <c r="A899" s="22" t="s">
        <v>855</v>
      </c>
      <c r="B899" s="22" t="s">
        <v>14548</v>
      </c>
      <c r="C899" s="22">
        <v>103554</v>
      </c>
      <c r="D899" s="22">
        <v>63.506245790349801</v>
      </c>
      <c r="E899" s="22">
        <v>0.45111082617960802</v>
      </c>
      <c r="F899" s="22">
        <v>0.103153413924499</v>
      </c>
      <c r="G899" s="23">
        <v>8.4714671743923705E-7</v>
      </c>
      <c r="H899" s="23">
        <v>4.7824946563556603E-5</v>
      </c>
      <c r="I899" s="22" t="s">
        <v>14294</v>
      </c>
      <c r="J899" s="22" t="b">
        <v>0</v>
      </c>
    </row>
    <row r="900" spans="1:10" x14ac:dyDescent="0.2">
      <c r="A900" s="22" t="s">
        <v>8454</v>
      </c>
      <c r="B900" s="22" t="s">
        <v>14555</v>
      </c>
      <c r="C900" s="22">
        <v>234395</v>
      </c>
      <c r="D900" s="22">
        <v>3.4097247579248502</v>
      </c>
      <c r="E900" s="22">
        <v>-0.97257421305512304</v>
      </c>
      <c r="F900" s="22">
        <v>0.520731109267908</v>
      </c>
      <c r="G900" s="22">
        <v>2.0920103327171E-3</v>
      </c>
      <c r="H900" s="22">
        <v>3.8914402275347697E-2</v>
      </c>
      <c r="I900" s="22" t="s">
        <v>14294</v>
      </c>
      <c r="J900" s="22" t="b">
        <v>0</v>
      </c>
    </row>
    <row r="901" spans="1:10" x14ac:dyDescent="0.2">
      <c r="A901" s="22" t="s">
        <v>1166</v>
      </c>
      <c r="B901" s="22" t="s">
        <v>14383</v>
      </c>
      <c r="C901" s="22">
        <v>78618</v>
      </c>
      <c r="D901" s="22">
        <v>72.268258439404406</v>
      </c>
      <c r="E901" s="22">
        <v>0.554420331127494</v>
      </c>
      <c r="F901" s="22">
        <v>9.0181054670277802E-2</v>
      </c>
      <c r="G901" s="23">
        <v>4.89540312422921E-11</v>
      </c>
      <c r="H901" s="23">
        <v>6.02740681809859E-9</v>
      </c>
      <c r="I901" s="22" t="s">
        <v>13582</v>
      </c>
      <c r="J901" s="22" t="b">
        <v>0</v>
      </c>
    </row>
    <row r="902" spans="1:10" x14ac:dyDescent="0.2">
      <c r="A902" s="22" t="s">
        <v>4886</v>
      </c>
      <c r="B902" s="22" t="s">
        <v>14279</v>
      </c>
      <c r="C902" s="22">
        <v>216877</v>
      </c>
      <c r="D902" s="22">
        <v>39.808257760970299</v>
      </c>
      <c r="E902" s="22">
        <v>0.72085413211641103</v>
      </c>
      <c r="F902" s="22">
        <v>0.118420249722716</v>
      </c>
      <c r="G902" s="23">
        <v>7.7520625992080605E-11</v>
      </c>
      <c r="H902" s="23">
        <v>9.2795060446816504E-9</v>
      </c>
      <c r="I902" s="22" t="s">
        <v>13582</v>
      </c>
      <c r="J902" s="22" t="b">
        <v>0</v>
      </c>
    </row>
    <row r="903" spans="1:10" x14ac:dyDescent="0.2">
      <c r="A903" s="22" t="s">
        <v>1470</v>
      </c>
      <c r="B903" s="22" t="s">
        <v>14459</v>
      </c>
      <c r="C903" s="22">
        <v>93691</v>
      </c>
      <c r="D903" s="22">
        <v>164.31165552946999</v>
      </c>
      <c r="E903" s="22">
        <v>-0.33436133936384499</v>
      </c>
      <c r="F903" s="22">
        <v>6.1394463891497199E-2</v>
      </c>
      <c r="G903" s="23">
        <v>5.98958293510977E-9</v>
      </c>
      <c r="H903" s="23">
        <v>5.2319816341283203E-7</v>
      </c>
      <c r="I903" s="22" t="s">
        <v>13582</v>
      </c>
      <c r="J903" s="22" t="b">
        <v>0</v>
      </c>
    </row>
    <row r="904" spans="1:10" x14ac:dyDescent="0.2">
      <c r="A904" s="22" t="s">
        <v>2256</v>
      </c>
      <c r="B904" s="22" t="s">
        <v>14352</v>
      </c>
      <c r="C904" s="22">
        <v>16706</v>
      </c>
      <c r="D904" s="22">
        <v>49.4845413523338</v>
      </c>
      <c r="E904" s="22">
        <v>0.58573155555069001</v>
      </c>
      <c r="F904" s="22">
        <v>0.117210353331668</v>
      </c>
      <c r="G904" s="23">
        <v>2.4027531414854699E-8</v>
      </c>
      <c r="H904" s="23">
        <v>1.8639271373951499E-6</v>
      </c>
      <c r="I904" s="22" t="s">
        <v>13582</v>
      </c>
      <c r="J904" s="22" t="b">
        <v>0</v>
      </c>
    </row>
    <row r="905" spans="1:10" x14ac:dyDescent="0.2">
      <c r="A905" s="22" t="s">
        <v>6069</v>
      </c>
      <c r="B905" s="22" t="s">
        <v>14309</v>
      </c>
      <c r="C905" s="22">
        <v>226525</v>
      </c>
      <c r="D905" s="22">
        <v>174.779378994269</v>
      </c>
      <c r="E905" s="22">
        <v>0.30799877999388298</v>
      </c>
      <c r="F905" s="22">
        <v>6.2947996249337806E-2</v>
      </c>
      <c r="G905" s="23">
        <v>1.31673835418966E-7</v>
      </c>
      <c r="H905" s="23">
        <v>8.82010022951496E-6</v>
      </c>
      <c r="I905" s="22" t="s">
        <v>13582</v>
      </c>
      <c r="J905" s="22" t="b">
        <v>0</v>
      </c>
    </row>
    <row r="906" spans="1:10" x14ac:dyDescent="0.2">
      <c r="A906" s="22" t="s">
        <v>1216</v>
      </c>
      <c r="B906" s="22" t="s">
        <v>14345</v>
      </c>
      <c r="C906" s="22">
        <v>140579</v>
      </c>
      <c r="D906" s="22">
        <v>83.576237920890506</v>
      </c>
      <c r="E906" s="22">
        <v>0.37557894472578301</v>
      </c>
      <c r="F906" s="22">
        <v>8.5367885530144696E-2</v>
      </c>
      <c r="G906" s="23">
        <v>8.8140739873632202E-7</v>
      </c>
      <c r="H906" s="23">
        <v>4.9328289397676002E-5</v>
      </c>
      <c r="I906" s="22" t="s">
        <v>13582</v>
      </c>
      <c r="J906" s="22" t="b">
        <v>0</v>
      </c>
    </row>
    <row r="907" spans="1:10" x14ac:dyDescent="0.2">
      <c r="A907" s="22" t="s">
        <v>1112</v>
      </c>
      <c r="B907" s="22" t="s">
        <v>14307</v>
      </c>
      <c r="C907" s="22">
        <v>57875</v>
      </c>
      <c r="D907" s="22">
        <v>3.1778102502085002</v>
      </c>
      <c r="E907" s="22">
        <v>1.63338026166609</v>
      </c>
      <c r="F907" s="22">
        <v>0.446085061275176</v>
      </c>
      <c r="G907" s="23">
        <v>1.3123091457568901E-5</v>
      </c>
      <c r="H907" s="22">
        <v>5.4376707167772703E-4</v>
      </c>
      <c r="I907" s="22" t="s">
        <v>13582</v>
      </c>
      <c r="J907" s="22" t="b">
        <v>0</v>
      </c>
    </row>
    <row r="908" spans="1:10" x14ac:dyDescent="0.2">
      <c r="A908" s="22" t="s">
        <v>9790</v>
      </c>
      <c r="B908" s="22" t="s">
        <v>14310</v>
      </c>
      <c r="C908" s="22">
        <v>12398</v>
      </c>
      <c r="D908" s="22">
        <v>26.479669654515401</v>
      </c>
      <c r="E908" s="22">
        <v>-0.51805153825514705</v>
      </c>
      <c r="F908" s="22">
        <v>0.14822902287158399</v>
      </c>
      <c r="G908" s="23">
        <v>2.8572800876891999E-5</v>
      </c>
      <c r="H908" s="22">
        <v>1.06452210298692E-3</v>
      </c>
      <c r="I908" s="22" t="s">
        <v>13582</v>
      </c>
      <c r="J908" s="22" t="b">
        <v>0</v>
      </c>
    </row>
    <row r="909" spans="1:10" x14ac:dyDescent="0.2">
      <c r="A909" s="22" t="s">
        <v>3577</v>
      </c>
      <c r="B909" s="22" t="s">
        <v>14296</v>
      </c>
      <c r="C909" s="22">
        <v>217335</v>
      </c>
      <c r="D909" s="22">
        <v>21.925317812259799</v>
      </c>
      <c r="E909" s="22">
        <v>0.52604680135753201</v>
      </c>
      <c r="F909" s="22">
        <v>0.174486796193877</v>
      </c>
      <c r="G909" s="22">
        <v>1.32466782979302E-4</v>
      </c>
      <c r="H909" s="22">
        <v>3.9919127514135601E-3</v>
      </c>
      <c r="I909" s="22" t="s">
        <v>13582</v>
      </c>
      <c r="J909" s="22" t="b">
        <v>0</v>
      </c>
    </row>
    <row r="910" spans="1:10" x14ac:dyDescent="0.2">
      <c r="A910" s="22" t="s">
        <v>1215</v>
      </c>
      <c r="B910" s="22" t="s">
        <v>14381</v>
      </c>
      <c r="C910" s="22">
        <v>223775</v>
      </c>
      <c r="D910" s="22">
        <v>65.721119104963705</v>
      </c>
      <c r="E910" s="22">
        <v>0.35722482482621098</v>
      </c>
      <c r="F910" s="22">
        <v>0.11411474360462701</v>
      </c>
      <c r="G910" s="22">
        <v>1.4145769688340401E-4</v>
      </c>
      <c r="H910" s="22">
        <v>4.2137444822779998E-3</v>
      </c>
      <c r="I910" s="22" t="s">
        <v>13582</v>
      </c>
      <c r="J910" s="22" t="b">
        <v>0</v>
      </c>
    </row>
    <row r="911" spans="1:10" x14ac:dyDescent="0.2">
      <c r="A911" s="22" t="s">
        <v>867</v>
      </c>
      <c r="B911" s="22" t="s">
        <v>14301</v>
      </c>
      <c r="C911" s="22">
        <v>26938</v>
      </c>
      <c r="D911" s="22">
        <v>115.221739446009</v>
      </c>
      <c r="E911" s="22">
        <v>-0.27843625505936198</v>
      </c>
      <c r="F911" s="22">
        <v>8.5178874906648105E-2</v>
      </c>
      <c r="G911" s="22">
        <v>1.48480532315455E-4</v>
      </c>
      <c r="H911" s="22">
        <v>4.3825486798497798E-3</v>
      </c>
      <c r="I911" s="22" t="s">
        <v>13582</v>
      </c>
      <c r="J911" s="22" t="b">
        <v>0</v>
      </c>
    </row>
    <row r="912" spans="1:10" x14ac:dyDescent="0.2">
      <c r="A912" s="22" t="s">
        <v>3406</v>
      </c>
      <c r="B912" s="22" t="s">
        <v>14456</v>
      </c>
      <c r="C912" s="22">
        <v>218454</v>
      </c>
      <c r="D912" s="22">
        <v>12.2226391602936</v>
      </c>
      <c r="E912" s="22">
        <v>-0.74529707491277697</v>
      </c>
      <c r="F912" s="22">
        <v>0.26682448319758401</v>
      </c>
      <c r="G912" s="22">
        <v>2.2342767601456499E-4</v>
      </c>
      <c r="H912" s="22">
        <v>6.2117698828307397E-3</v>
      </c>
      <c r="I912" s="22" t="s">
        <v>13582</v>
      </c>
      <c r="J912" s="22" t="b">
        <v>0</v>
      </c>
    </row>
    <row r="913" spans="1:10" x14ac:dyDescent="0.2">
      <c r="A913" s="22" t="s">
        <v>4493</v>
      </c>
      <c r="B913" s="22" t="s">
        <v>14447</v>
      </c>
      <c r="C913" s="22">
        <v>223701</v>
      </c>
      <c r="D913" s="22">
        <v>15.686018337316399</v>
      </c>
      <c r="E913" s="22">
        <v>0.53036253990406101</v>
      </c>
      <c r="F913" s="22">
        <v>0.203744366275212</v>
      </c>
      <c r="G913" s="22">
        <v>4.8009663660427299E-4</v>
      </c>
      <c r="H913" s="22">
        <v>1.21224400742579E-2</v>
      </c>
      <c r="I913" s="22" t="s">
        <v>13582</v>
      </c>
      <c r="J913" s="22" t="b">
        <v>0</v>
      </c>
    </row>
    <row r="914" spans="1:10" x14ac:dyDescent="0.2">
      <c r="A914" s="22" t="s">
        <v>962</v>
      </c>
      <c r="B914" s="22" t="s">
        <v>14315</v>
      </c>
      <c r="C914" s="22">
        <v>71704</v>
      </c>
      <c r="D914" s="22">
        <v>32.549382006814497</v>
      </c>
      <c r="E914" s="22">
        <v>0.362396524309265</v>
      </c>
      <c r="F914" s="22">
        <v>0.14189476786737301</v>
      </c>
      <c r="G914" s="22">
        <v>8.7693860863247099E-4</v>
      </c>
      <c r="H914" s="22">
        <v>1.95804185360977E-2</v>
      </c>
      <c r="I914" s="22" t="s">
        <v>13582</v>
      </c>
      <c r="J914" s="22" t="b">
        <v>0</v>
      </c>
    </row>
    <row r="915" spans="1:10" x14ac:dyDescent="0.2">
      <c r="A915" s="22" t="s">
        <v>3808</v>
      </c>
      <c r="B915" s="22" t="s">
        <v>14527</v>
      </c>
      <c r="C915" s="22">
        <v>13650</v>
      </c>
      <c r="D915" s="22">
        <v>10.4003181447648</v>
      </c>
      <c r="E915" s="22">
        <v>0.86957832109561695</v>
      </c>
      <c r="F915" s="22">
        <v>0.24418951914452999</v>
      </c>
      <c r="G915" s="23">
        <v>2.06714218190002E-5</v>
      </c>
      <c r="H915" s="22">
        <v>8.0012018346118296E-4</v>
      </c>
      <c r="I915" s="22" t="s">
        <v>13584</v>
      </c>
      <c r="J915" s="22" t="b">
        <v>0</v>
      </c>
    </row>
    <row r="916" spans="1:10" x14ac:dyDescent="0.2">
      <c r="A916" s="22" t="s">
        <v>12107</v>
      </c>
      <c r="B916" s="22" t="s">
        <v>14539</v>
      </c>
      <c r="C916" s="22">
        <v>21835</v>
      </c>
      <c r="D916" s="22">
        <v>20.921783842850601</v>
      </c>
      <c r="E916" s="22">
        <v>0.47299087382522098</v>
      </c>
      <c r="F916" s="22">
        <v>0.17884537670765899</v>
      </c>
      <c r="G916" s="22">
        <v>4.6954270066694199E-4</v>
      </c>
      <c r="H916" s="22">
        <v>1.1925831108491601E-2</v>
      </c>
      <c r="I916" s="22" t="s">
        <v>13584</v>
      </c>
      <c r="J916" s="22" t="b">
        <v>0</v>
      </c>
    </row>
    <row r="917" spans="1:10" x14ac:dyDescent="0.2">
      <c r="A917" s="22" t="s">
        <v>1779</v>
      </c>
      <c r="B917" s="22" t="s">
        <v>14531</v>
      </c>
      <c r="C917" s="22">
        <v>70383</v>
      </c>
      <c r="D917" s="22">
        <v>38.8919933492827</v>
      </c>
      <c r="E917" s="22">
        <v>0.323432304261765</v>
      </c>
      <c r="F917" s="22">
        <v>0.12617235155634601</v>
      </c>
      <c r="G917" s="22">
        <v>9.7358325114557502E-4</v>
      </c>
      <c r="H917" s="22">
        <v>2.1192016640254701E-2</v>
      </c>
      <c r="I917" s="22" t="s">
        <v>13584</v>
      </c>
      <c r="J917" s="22" t="b">
        <v>0</v>
      </c>
    </row>
    <row r="918" spans="1:10" x14ac:dyDescent="0.2">
      <c r="A918" s="22" t="s">
        <v>896</v>
      </c>
      <c r="B918" s="22" t="s">
        <v>14546</v>
      </c>
      <c r="C918" s="22">
        <v>21847</v>
      </c>
      <c r="D918" s="22">
        <v>13.3330003899622</v>
      </c>
      <c r="E918" s="22">
        <v>-0.54578312904451798</v>
      </c>
      <c r="F918" s="22">
        <v>0.23927960413640201</v>
      </c>
      <c r="G918" s="22">
        <v>1.0510345896442999E-3</v>
      </c>
      <c r="H918" s="22">
        <v>2.2348314432436601E-2</v>
      </c>
      <c r="I918" s="22" t="s">
        <v>13584</v>
      </c>
      <c r="J918" s="22" t="b">
        <v>0</v>
      </c>
    </row>
    <row r="919" spans="1:10" x14ac:dyDescent="0.2">
      <c r="A919" s="22" t="s">
        <v>2377</v>
      </c>
      <c r="B919" s="22" t="s">
        <v>14540</v>
      </c>
      <c r="C919" s="22">
        <v>98396</v>
      </c>
      <c r="D919" s="22">
        <v>31.5694455498484</v>
      </c>
      <c r="E919" s="22">
        <v>0.33242964425434601</v>
      </c>
      <c r="F919" s="22">
        <v>0.14201415407690299</v>
      </c>
      <c r="G919" s="22">
        <v>1.5823126378564001E-3</v>
      </c>
      <c r="H919" s="22">
        <v>3.1135673945521299E-2</v>
      </c>
      <c r="I919" s="22" t="s">
        <v>13584</v>
      </c>
      <c r="J919" s="22" t="b">
        <v>0</v>
      </c>
    </row>
    <row r="920" spans="1:10" x14ac:dyDescent="0.2">
      <c r="A920" s="22" t="s">
        <v>7651</v>
      </c>
      <c r="B920" s="22" t="s">
        <v>14292</v>
      </c>
      <c r="C920" s="22">
        <v>19126</v>
      </c>
      <c r="D920" s="22">
        <v>22.879188193907702</v>
      </c>
      <c r="E920" s="22">
        <v>0.82323863846102097</v>
      </c>
      <c r="F920" s="22">
        <v>0.163492748074136</v>
      </c>
      <c r="G920" s="23">
        <v>2.78122876834456E-8</v>
      </c>
      <c r="H920" s="23">
        <v>2.1402217569737199E-6</v>
      </c>
      <c r="I920" s="22" t="s">
        <v>13977</v>
      </c>
      <c r="J920" s="22" t="b">
        <v>0</v>
      </c>
    </row>
    <row r="921" spans="1:10" x14ac:dyDescent="0.2">
      <c r="A921" s="22" t="s">
        <v>2080</v>
      </c>
      <c r="B921" s="22" t="s">
        <v>14432</v>
      </c>
      <c r="C921" s="22">
        <v>68539</v>
      </c>
      <c r="D921" s="22">
        <v>55.821634252112901</v>
      </c>
      <c r="E921" s="22">
        <v>-0.40367718796919899</v>
      </c>
      <c r="F921" s="22">
        <v>0.12165485029133501</v>
      </c>
      <c r="G921" s="23">
        <v>5.5213990497159601E-5</v>
      </c>
      <c r="H921" s="22">
        <v>1.8686033223750699E-3</v>
      </c>
      <c r="I921" s="22" t="s">
        <v>13977</v>
      </c>
      <c r="J921" s="22" t="b">
        <v>0</v>
      </c>
    </row>
    <row r="922" spans="1:10" x14ac:dyDescent="0.2">
      <c r="A922" s="22" t="s">
        <v>2435</v>
      </c>
      <c r="B922" s="22" t="s">
        <v>14406</v>
      </c>
      <c r="C922" s="22">
        <v>215378</v>
      </c>
      <c r="D922" s="22">
        <v>38.421780732466303</v>
      </c>
      <c r="E922" s="22">
        <v>-0.28919428742155101</v>
      </c>
      <c r="F922" s="22">
        <v>0.13540780602319399</v>
      </c>
      <c r="G922" s="22">
        <v>3.0775603670802698E-3</v>
      </c>
      <c r="H922" s="22">
        <v>5.2245092291934699E-2</v>
      </c>
      <c r="I922" s="22" t="s">
        <v>13977</v>
      </c>
      <c r="J922" s="22" t="b">
        <v>0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FDFFB6-64E4-3D4C-9551-17D7BFC38914}">
  <dimension ref="A1:O36"/>
  <sheetViews>
    <sheetView workbookViewId="0">
      <selection activeCell="B2" sqref="B2"/>
    </sheetView>
  </sheetViews>
  <sheetFormatPr baseColWidth="10" defaultRowHeight="16" x14ac:dyDescent="0.2"/>
  <cols>
    <col min="2" max="2" width="51" customWidth="1"/>
    <col min="4" max="4" width="12.5" bestFit="1" customWidth="1"/>
    <col min="7" max="7" width="19.6640625" customWidth="1"/>
    <col min="9" max="9" width="20.33203125" customWidth="1"/>
    <col min="10" max="10" width="12" customWidth="1"/>
    <col min="11" max="11" width="11.5" customWidth="1"/>
  </cols>
  <sheetData>
    <row r="1" spans="1:15" x14ac:dyDescent="0.2">
      <c r="A1" t="s">
        <v>36343</v>
      </c>
    </row>
    <row r="2" spans="1:15" s="83" customFormat="1" ht="106" customHeight="1" x14ac:dyDescent="0.2">
      <c r="A2" s="90" t="s">
        <v>15772</v>
      </c>
      <c r="B2" s="90" t="s">
        <v>15773</v>
      </c>
      <c r="C2" s="90" t="s">
        <v>15774</v>
      </c>
      <c r="D2" s="90" t="s">
        <v>15775</v>
      </c>
      <c r="E2" s="90" t="s">
        <v>15776</v>
      </c>
      <c r="F2" s="90" t="s">
        <v>15777</v>
      </c>
      <c r="G2" s="90" t="s">
        <v>15778</v>
      </c>
      <c r="H2" s="90" t="s">
        <v>15779</v>
      </c>
      <c r="I2" s="90" t="s">
        <v>36333</v>
      </c>
      <c r="J2" s="85" t="s">
        <v>15780</v>
      </c>
      <c r="K2" s="85" t="s">
        <v>15781</v>
      </c>
      <c r="L2" s="90" t="s">
        <v>15782</v>
      </c>
      <c r="M2" s="10" t="s">
        <v>36329</v>
      </c>
      <c r="N2" s="90" t="s">
        <v>16460</v>
      </c>
      <c r="O2" s="90" t="s">
        <v>15783</v>
      </c>
    </row>
    <row r="3" spans="1:15" s="43" customFormat="1" x14ac:dyDescent="0.2">
      <c r="A3" t="s">
        <v>15785</v>
      </c>
      <c r="B3" t="s">
        <v>36249</v>
      </c>
      <c r="C3">
        <v>1094</v>
      </c>
      <c r="D3">
        <v>34</v>
      </c>
      <c r="E3">
        <v>119</v>
      </c>
      <c r="F3">
        <v>1048</v>
      </c>
      <c r="G3">
        <v>12043</v>
      </c>
      <c r="H3">
        <v>4.2047531992687386</v>
      </c>
      <c r="I3" s="43">
        <f>LOG(D3*G3,2) - LOG(E3*F3,2)</f>
        <v>1.7151292787828183</v>
      </c>
      <c r="J3" s="43">
        <f>2.71828^(LN(I3)+SQRT(1/D3+1/E3+1/F3+1/G3))</f>
        <v>2.0888172242007892</v>
      </c>
      <c r="K3" s="43">
        <f t="shared" ref="K3:K27" si="0">2.71828^(LN(I3)-SQRT(1/D3+1/E3+1/F3+1/G3))</f>
        <v>1.4082928242176798</v>
      </c>
      <c r="L3">
        <v>1.8346518911991771E-12</v>
      </c>
      <c r="M3">
        <v>2.8014889393483548E-9</v>
      </c>
      <c r="N3">
        <v>8.5526110878455146</v>
      </c>
      <c r="O3" t="s">
        <v>36250</v>
      </c>
    </row>
    <row r="4" spans="1:15" s="43" customFormat="1" x14ac:dyDescent="0.2">
      <c r="A4" t="s">
        <v>15785</v>
      </c>
      <c r="B4" t="s">
        <v>36251</v>
      </c>
      <c r="C4">
        <v>3712</v>
      </c>
      <c r="D4">
        <v>68</v>
      </c>
      <c r="E4">
        <v>71</v>
      </c>
      <c r="F4">
        <v>3618</v>
      </c>
      <c r="G4">
        <v>11995</v>
      </c>
      <c r="H4">
        <v>2.5323275862068959</v>
      </c>
      <c r="I4" s="43">
        <f t="shared" ref="I4:I26" si="1">LOG(D4*G4,2) - LOG(E4*F4,2)</f>
        <v>1.6668845663052139</v>
      </c>
      <c r="J4" s="43">
        <f t="shared" ref="J4:J27" si="2">2.71828^(LN(I4)+SQRT(1/D4+1/E4+1/F4+1/G4))</f>
        <v>1.9772165168862919</v>
      </c>
      <c r="K4" s="43">
        <f t="shared" si="0"/>
        <v>1.405259476509032</v>
      </c>
      <c r="L4">
        <v>1.854676556999904E-12</v>
      </c>
      <c r="M4">
        <v>2.8014889393483548E-9</v>
      </c>
      <c r="N4">
        <v>8.5526110878455146</v>
      </c>
      <c r="O4" t="s">
        <v>36252</v>
      </c>
    </row>
    <row r="5" spans="1:15" s="43" customFormat="1" x14ac:dyDescent="0.2">
      <c r="A5" t="s">
        <v>15785</v>
      </c>
      <c r="B5" t="s">
        <v>36253</v>
      </c>
      <c r="C5">
        <v>1112</v>
      </c>
      <c r="D5">
        <v>34</v>
      </c>
      <c r="E5">
        <v>119</v>
      </c>
      <c r="F5">
        <v>1066</v>
      </c>
      <c r="G5">
        <v>12043</v>
      </c>
      <c r="H5">
        <v>4.1366906474820144</v>
      </c>
      <c r="I5" s="43">
        <f t="shared" si="1"/>
        <v>1.690560557561092</v>
      </c>
      <c r="J5" s="43">
        <f t="shared" si="2"/>
        <v>2.0588113972427706</v>
      </c>
      <c r="K5" s="43">
        <f t="shared" si="0"/>
        <v>1.3881761990526029</v>
      </c>
      <c r="L5">
        <v>3.2648909656609681E-12</v>
      </c>
      <c r="M5">
        <v>3.2877452024205948E-9</v>
      </c>
      <c r="N5">
        <v>8.4831018472969966</v>
      </c>
      <c r="O5" t="s">
        <v>36250</v>
      </c>
    </row>
    <row r="6" spans="1:15" s="43" customFormat="1" x14ac:dyDescent="0.2">
      <c r="A6" t="s">
        <v>15785</v>
      </c>
      <c r="B6" t="s">
        <v>15897</v>
      </c>
      <c r="C6">
        <v>1362</v>
      </c>
      <c r="D6">
        <v>39</v>
      </c>
      <c r="E6">
        <v>114</v>
      </c>
      <c r="F6">
        <v>1311</v>
      </c>
      <c r="G6">
        <v>12038</v>
      </c>
      <c r="H6">
        <v>3.7444933920704839</v>
      </c>
      <c r="I6" s="43">
        <f t="shared" si="1"/>
        <v>1.6513683358770805</v>
      </c>
      <c r="J6" s="43">
        <f t="shared" si="2"/>
        <v>1.9924739319699245</v>
      </c>
      <c r="K6" s="43">
        <f t="shared" si="0"/>
        <v>1.3686580771577916</v>
      </c>
      <c r="L6">
        <v>6.4833852758879832E-12</v>
      </c>
      <c r="M6">
        <v>4.1293436898038033E-9</v>
      </c>
      <c r="N6">
        <v>8.384118968814942</v>
      </c>
      <c r="O6" t="s">
        <v>36254</v>
      </c>
    </row>
    <row r="7" spans="1:15" s="43" customFormat="1" x14ac:dyDescent="0.2">
      <c r="A7" t="s">
        <v>15785</v>
      </c>
      <c r="B7" t="s">
        <v>36255</v>
      </c>
      <c r="C7">
        <v>5108</v>
      </c>
      <c r="D7">
        <v>83</v>
      </c>
      <c r="E7">
        <v>52</v>
      </c>
      <c r="F7">
        <v>4995</v>
      </c>
      <c r="G7">
        <v>11976</v>
      </c>
      <c r="H7">
        <v>2.21221613155834</v>
      </c>
      <c r="I7" s="43">
        <f t="shared" si="1"/>
        <v>1.9361892565844663</v>
      </c>
      <c r="J7" s="43">
        <f t="shared" si="2"/>
        <v>2.3126175328323573</v>
      </c>
      <c r="K7" s="43">
        <f t="shared" si="0"/>
        <v>1.6210313429960914</v>
      </c>
      <c r="L7">
        <v>6.8343986921612093E-12</v>
      </c>
      <c r="M7">
        <v>4.1293436898038033E-9</v>
      </c>
      <c r="N7">
        <v>8.384118968814942</v>
      </c>
      <c r="O7" t="s">
        <v>36256</v>
      </c>
    </row>
    <row r="8" spans="1:15" s="43" customFormat="1" x14ac:dyDescent="0.2">
      <c r="A8" t="s">
        <v>15785</v>
      </c>
      <c r="B8" t="s">
        <v>36257</v>
      </c>
      <c r="C8">
        <v>3671</v>
      </c>
      <c r="D8">
        <v>66</v>
      </c>
      <c r="E8">
        <v>73</v>
      </c>
      <c r="F8">
        <v>3579</v>
      </c>
      <c r="G8">
        <v>11997</v>
      </c>
      <c r="H8">
        <v>2.5061291201307552</v>
      </c>
      <c r="I8" s="43">
        <f t="shared" si="1"/>
        <v>1.5996147985933362</v>
      </c>
      <c r="J8" s="43">
        <f t="shared" si="2"/>
        <v>1.8977714102268164</v>
      </c>
      <c r="K8" s="43">
        <f t="shared" si="0"/>
        <v>1.3483003659000437</v>
      </c>
      <c r="L8">
        <v>8.3900233748016699E-12</v>
      </c>
      <c r="M8">
        <v>4.2243767692126408E-9</v>
      </c>
      <c r="N8">
        <v>8.374237354325377</v>
      </c>
      <c r="O8" t="s">
        <v>36258</v>
      </c>
    </row>
    <row r="9" spans="1:15" s="43" customFormat="1" x14ac:dyDescent="0.2">
      <c r="A9" t="s">
        <v>15785</v>
      </c>
      <c r="B9" t="s">
        <v>15918</v>
      </c>
      <c r="C9">
        <v>1240</v>
      </c>
      <c r="D9">
        <v>35</v>
      </c>
      <c r="E9">
        <v>117</v>
      </c>
      <c r="F9">
        <v>1192</v>
      </c>
      <c r="G9">
        <v>12041</v>
      </c>
      <c r="H9">
        <v>3.870967741935484</v>
      </c>
      <c r="I9" s="43">
        <f t="shared" si="1"/>
        <v>1.5954173687401223</v>
      </c>
      <c r="J9" s="43">
        <f t="shared" si="2"/>
        <v>1.9390040131680055</v>
      </c>
      <c r="K9" s="43">
        <f t="shared" si="0"/>
        <v>1.3127125903758188</v>
      </c>
      <c r="L9">
        <v>1.0464565241677649E-11</v>
      </c>
      <c r="M9">
        <v>4.5162073707297414E-9</v>
      </c>
      <c r="N9">
        <v>8.3452261247860502</v>
      </c>
      <c r="O9" t="s">
        <v>36259</v>
      </c>
    </row>
    <row r="10" spans="1:15" s="43" customFormat="1" x14ac:dyDescent="0.2">
      <c r="A10" t="s">
        <v>15785</v>
      </c>
      <c r="B10" t="s">
        <v>36260</v>
      </c>
      <c r="C10">
        <v>1935</v>
      </c>
      <c r="D10">
        <v>44</v>
      </c>
      <c r="E10">
        <v>103</v>
      </c>
      <c r="F10">
        <v>1873</v>
      </c>
      <c r="G10">
        <v>12027</v>
      </c>
      <c r="H10">
        <v>3.2041343669250648</v>
      </c>
      <c r="I10" s="43">
        <f t="shared" si="1"/>
        <v>1.4557851100829602</v>
      </c>
      <c r="J10" s="43">
        <f t="shared" si="2"/>
        <v>1.7460393236302834</v>
      </c>
      <c r="K10" s="43">
        <f t="shared" si="0"/>
        <v>1.2137809196693421</v>
      </c>
      <c r="L10">
        <v>1.240740962633571E-11</v>
      </c>
      <c r="M10">
        <v>4.6830764201976504E-9</v>
      </c>
      <c r="N10">
        <v>8.3294687551798354</v>
      </c>
      <c r="O10" t="s">
        <v>36261</v>
      </c>
    </row>
    <row r="11" spans="1:15" s="43" customFormat="1" x14ac:dyDescent="0.2">
      <c r="A11" t="s">
        <v>15785</v>
      </c>
      <c r="B11" t="s">
        <v>36262</v>
      </c>
      <c r="C11">
        <v>1390</v>
      </c>
      <c r="D11">
        <v>39</v>
      </c>
      <c r="E11">
        <v>114</v>
      </c>
      <c r="F11">
        <v>1339</v>
      </c>
      <c r="G11">
        <v>12038</v>
      </c>
      <c r="H11">
        <v>3.6690647482014391</v>
      </c>
      <c r="I11" s="43">
        <f t="shared" si="1"/>
        <v>1.6208800607745246</v>
      </c>
      <c r="J11" s="43">
        <f t="shared" si="2"/>
        <v>1.9556049714717416</v>
      </c>
      <c r="K11" s="43">
        <f t="shared" si="0"/>
        <v>1.3434464028826392</v>
      </c>
      <c r="L11">
        <v>1.3951568282614651E-11</v>
      </c>
      <c r="M11">
        <v>4.6830764201976504E-9</v>
      </c>
      <c r="N11">
        <v>8.3294687551798354</v>
      </c>
      <c r="O11" t="s">
        <v>36254</v>
      </c>
    </row>
    <row r="12" spans="1:15" s="43" customFormat="1" x14ac:dyDescent="0.2">
      <c r="A12" t="s">
        <v>15785</v>
      </c>
      <c r="B12" t="s">
        <v>36263</v>
      </c>
      <c r="C12">
        <v>4312</v>
      </c>
      <c r="D12">
        <v>72</v>
      </c>
      <c r="E12">
        <v>64</v>
      </c>
      <c r="F12">
        <v>4211</v>
      </c>
      <c r="G12">
        <v>11988</v>
      </c>
      <c r="H12">
        <v>2.3423005565862711</v>
      </c>
      <c r="I12" s="43">
        <f t="shared" si="1"/>
        <v>1.6792812097867937</v>
      </c>
      <c r="J12" s="43">
        <f t="shared" si="2"/>
        <v>1.9958955677743275</v>
      </c>
      <c r="K12" s="43">
        <f t="shared" si="0"/>
        <v>1.4128912657199757</v>
      </c>
      <c r="L12">
        <v>1.6546775719531718E-11</v>
      </c>
      <c r="M12">
        <v>4.7203845800640171E-9</v>
      </c>
      <c r="N12">
        <v>8.326022617002419</v>
      </c>
      <c r="O12" t="s">
        <v>36264</v>
      </c>
    </row>
    <row r="13" spans="1:15" s="43" customFormat="1" x14ac:dyDescent="0.2">
      <c r="A13" t="s">
        <v>15785</v>
      </c>
      <c r="B13" t="s">
        <v>36265</v>
      </c>
      <c r="C13">
        <v>2273</v>
      </c>
      <c r="D13">
        <v>45</v>
      </c>
      <c r="E13">
        <v>97</v>
      </c>
      <c r="F13">
        <v>2205</v>
      </c>
      <c r="G13">
        <v>12021</v>
      </c>
      <c r="H13">
        <v>2.9916410030796299</v>
      </c>
      <c r="I13" s="43">
        <f t="shared" si="1"/>
        <v>1.3386466088496185</v>
      </c>
      <c r="J13" s="43">
        <f t="shared" si="2"/>
        <v>1.6056127168670455</v>
      </c>
      <c r="K13" s="43">
        <f t="shared" si="0"/>
        <v>1.1160686642810933</v>
      </c>
      <c r="L13">
        <v>1.7187762456373449E-11</v>
      </c>
      <c r="M13">
        <v>4.7203845800640171E-9</v>
      </c>
      <c r="N13">
        <v>8.326022617002419</v>
      </c>
      <c r="O13" t="s">
        <v>36266</v>
      </c>
    </row>
    <row r="14" spans="1:15" s="43" customFormat="1" x14ac:dyDescent="0.2">
      <c r="A14" t="s">
        <v>15785</v>
      </c>
      <c r="B14" t="s">
        <v>36267</v>
      </c>
      <c r="C14">
        <v>4368</v>
      </c>
      <c r="D14">
        <v>73</v>
      </c>
      <c r="E14">
        <v>64</v>
      </c>
      <c r="F14">
        <v>4267</v>
      </c>
      <c r="G14">
        <v>11988</v>
      </c>
      <c r="H14">
        <v>2.312271062271062</v>
      </c>
      <c r="I14" s="43">
        <f t="shared" si="1"/>
        <v>1.6801215321924836</v>
      </c>
      <c r="J14" s="43">
        <f t="shared" si="2"/>
        <v>1.9957750209100615</v>
      </c>
      <c r="K14" s="43">
        <f t="shared" si="0"/>
        <v>1.4143910826360215</v>
      </c>
      <c r="L14">
        <v>3.9280064160223092E-11</v>
      </c>
      <c r="M14">
        <v>9.8887561523361625E-9</v>
      </c>
      <c r="N14">
        <v>8.0048583322804081</v>
      </c>
      <c r="O14" t="s">
        <v>36268</v>
      </c>
    </row>
    <row r="15" spans="1:15" s="43" customFormat="1" x14ac:dyDescent="0.2">
      <c r="A15" t="s">
        <v>15785</v>
      </c>
      <c r="B15" t="s">
        <v>16000</v>
      </c>
      <c r="C15">
        <v>1116</v>
      </c>
      <c r="D15">
        <v>30</v>
      </c>
      <c r="E15">
        <v>121</v>
      </c>
      <c r="F15">
        <v>1072</v>
      </c>
      <c r="G15">
        <v>12045</v>
      </c>
      <c r="H15">
        <v>3.9426523297491038</v>
      </c>
      <c r="I15" s="43">
        <f t="shared" si="1"/>
        <v>1.4780849410019847</v>
      </c>
      <c r="J15" s="43">
        <f t="shared" si="2"/>
        <v>1.8169833719683457</v>
      </c>
      <c r="K15" s="43">
        <f t="shared" si="0"/>
        <v>1.2023962233572794</v>
      </c>
      <c r="L15">
        <v>5.5331752259200949E-11</v>
      </c>
      <c r="M15">
        <v>1.285824796731124E-8</v>
      </c>
      <c r="N15">
        <v>7.8908182032598164</v>
      </c>
      <c r="O15" t="s">
        <v>36269</v>
      </c>
    </row>
    <row r="16" spans="1:15" s="43" customFormat="1" x14ac:dyDescent="0.2">
      <c r="A16" t="s">
        <v>15785</v>
      </c>
      <c r="B16" t="s">
        <v>36270</v>
      </c>
      <c r="C16">
        <v>1524</v>
      </c>
      <c r="D16">
        <v>39</v>
      </c>
      <c r="E16">
        <v>113</v>
      </c>
      <c r="F16">
        <v>1472</v>
      </c>
      <c r="G16">
        <v>12037</v>
      </c>
      <c r="H16">
        <v>3.4120734908136479</v>
      </c>
      <c r="I16" s="43">
        <f t="shared" si="1"/>
        <v>1.4968495517359877</v>
      </c>
      <c r="J16" s="43">
        <f t="shared" si="2"/>
        <v>1.8060100999427233</v>
      </c>
      <c r="K16" s="43">
        <f t="shared" si="0"/>
        <v>1.2406117578045048</v>
      </c>
      <c r="L16">
        <v>1.2449114822565781E-10</v>
      </c>
      <c r="M16">
        <v>2.6863411342122301E-8</v>
      </c>
      <c r="N16">
        <v>7.5708388377958507</v>
      </c>
      <c r="O16" t="s">
        <v>36271</v>
      </c>
    </row>
    <row r="17" spans="1:15" s="43" customFormat="1" x14ac:dyDescent="0.2">
      <c r="A17" t="s">
        <v>15785</v>
      </c>
      <c r="B17" t="s">
        <v>36272</v>
      </c>
      <c r="C17">
        <v>3293</v>
      </c>
      <c r="D17">
        <v>59</v>
      </c>
      <c r="E17">
        <v>82</v>
      </c>
      <c r="F17">
        <v>3210</v>
      </c>
      <c r="G17">
        <v>12006</v>
      </c>
      <c r="H17">
        <v>2.520498026116003</v>
      </c>
      <c r="I17" s="43">
        <f t="shared" si="1"/>
        <v>1.4282014153609879</v>
      </c>
      <c r="J17" s="43">
        <f t="shared" si="2"/>
        <v>1.6960210547018437</v>
      </c>
      <c r="K17" s="43">
        <f t="shared" si="0"/>
        <v>1.2026727493411575</v>
      </c>
      <c r="L17">
        <v>2.0886133638909861E-10</v>
      </c>
      <c r="M17">
        <v>4.2064673148764467E-8</v>
      </c>
      <c r="N17">
        <v>7.3760824812934667</v>
      </c>
      <c r="O17" t="s">
        <v>36273</v>
      </c>
    </row>
    <row r="18" spans="1:15" s="43" customFormat="1" x14ac:dyDescent="0.2">
      <c r="A18" t="s">
        <v>15785</v>
      </c>
      <c r="B18" t="s">
        <v>16012</v>
      </c>
      <c r="C18">
        <v>784</v>
      </c>
      <c r="D18">
        <v>19</v>
      </c>
      <c r="E18">
        <v>130</v>
      </c>
      <c r="F18">
        <v>749</v>
      </c>
      <c r="G18">
        <v>12054</v>
      </c>
      <c r="H18">
        <v>4.4642857142857144</v>
      </c>
      <c r="I18" s="43">
        <f t="shared" si="1"/>
        <v>1.2339621414108315</v>
      </c>
      <c r="J18" s="43">
        <f t="shared" si="2"/>
        <v>1.5820306321417568</v>
      </c>
      <c r="K18" s="43">
        <f t="shared" si="0"/>
        <v>0.96247323209445634</v>
      </c>
      <c r="L18">
        <v>3.0932351545876659E-10</v>
      </c>
      <c r="M18">
        <v>5.8404146262558368E-8</v>
      </c>
      <c r="N18">
        <v>7.2335563200959916</v>
      </c>
      <c r="O18" t="s">
        <v>36274</v>
      </c>
    </row>
    <row r="19" spans="1:15" s="43" customFormat="1" x14ac:dyDescent="0.2">
      <c r="A19" t="s">
        <v>15785</v>
      </c>
      <c r="B19" t="s">
        <v>16108</v>
      </c>
      <c r="C19">
        <v>667</v>
      </c>
      <c r="D19">
        <v>17</v>
      </c>
      <c r="E19">
        <v>133</v>
      </c>
      <c r="F19">
        <v>635</v>
      </c>
      <c r="G19">
        <v>12057</v>
      </c>
      <c r="H19">
        <v>4.7976011994003001</v>
      </c>
      <c r="I19" s="43">
        <f t="shared" si="1"/>
        <v>1.2791509868695243</v>
      </c>
      <c r="J19" s="43">
        <f t="shared" si="2"/>
        <v>1.6602437911154657</v>
      </c>
      <c r="K19" s="43">
        <f t="shared" si="0"/>
        <v>0.98553400050717876</v>
      </c>
      <c r="L19">
        <v>3.422994569651732E-10</v>
      </c>
      <c r="M19">
        <v>6.0828627028928721E-8</v>
      </c>
      <c r="N19">
        <v>7.2158919859452517</v>
      </c>
      <c r="O19" t="s">
        <v>36275</v>
      </c>
    </row>
    <row r="20" spans="1:15" s="43" customFormat="1" x14ac:dyDescent="0.2">
      <c r="A20" t="s">
        <v>15785</v>
      </c>
      <c r="B20" t="s">
        <v>36276</v>
      </c>
      <c r="C20">
        <v>2018</v>
      </c>
      <c r="D20">
        <v>35</v>
      </c>
      <c r="E20">
        <v>105</v>
      </c>
      <c r="F20">
        <v>1958</v>
      </c>
      <c r="G20">
        <v>12029</v>
      </c>
      <c r="H20">
        <v>2.9732408325074329</v>
      </c>
      <c r="I20" s="43">
        <f t="shared" si="1"/>
        <v>1.0341015419791049</v>
      </c>
      <c r="J20" s="43">
        <f t="shared" si="2"/>
        <v>1.2588873289403599</v>
      </c>
      <c r="K20" s="43">
        <f t="shared" si="0"/>
        <v>0.84945326424275014</v>
      </c>
      <c r="L20">
        <v>7.0365813876257049E-10</v>
      </c>
      <c r="M20">
        <v>1.1809729095565141E-7</v>
      </c>
      <c r="N20">
        <v>6.9277600645922934</v>
      </c>
      <c r="O20" t="s">
        <v>36277</v>
      </c>
    </row>
    <row r="21" spans="1:15" s="43" customFormat="1" x14ac:dyDescent="0.2">
      <c r="A21" t="s">
        <v>15785</v>
      </c>
      <c r="B21" t="s">
        <v>36278</v>
      </c>
      <c r="C21">
        <v>4034</v>
      </c>
      <c r="D21">
        <v>64</v>
      </c>
      <c r="E21">
        <v>72</v>
      </c>
      <c r="F21">
        <v>3941</v>
      </c>
      <c r="G21">
        <v>11996</v>
      </c>
      <c r="H21">
        <v>2.305404065443728</v>
      </c>
      <c r="I21" s="43">
        <f t="shared" si="1"/>
        <v>1.4359947712885948</v>
      </c>
      <c r="J21" s="43">
        <f t="shared" si="2"/>
        <v>1.7068197918602928</v>
      </c>
      <c r="K21" s="43">
        <f t="shared" si="0"/>
        <v>1.2081415912576925</v>
      </c>
      <c r="L21">
        <v>8.8776675756165102E-10</v>
      </c>
      <c r="M21">
        <v>1.4115491445230249E-7</v>
      </c>
      <c r="N21">
        <v>6.85030399684854</v>
      </c>
      <c r="O21" t="s">
        <v>36279</v>
      </c>
    </row>
    <row r="22" spans="1:15" s="43" customFormat="1" x14ac:dyDescent="0.2">
      <c r="A22" t="s">
        <v>15785</v>
      </c>
      <c r="B22" t="s">
        <v>36280</v>
      </c>
      <c r="C22">
        <v>1625</v>
      </c>
      <c r="D22">
        <v>30</v>
      </c>
      <c r="E22">
        <v>113</v>
      </c>
      <c r="F22">
        <v>1573</v>
      </c>
      <c r="G22">
        <v>12037</v>
      </c>
      <c r="H22">
        <v>3.2</v>
      </c>
      <c r="I22" s="43">
        <f t="shared" si="1"/>
        <v>1.0225969291235835</v>
      </c>
      <c r="J22" s="43">
        <f t="shared" si="2"/>
        <v>1.2579362635260496</v>
      </c>
      <c r="K22" s="43">
        <f t="shared" si="0"/>
        <v>0.8312857164054559</v>
      </c>
      <c r="L22">
        <v>1.284833487152328E-9</v>
      </c>
      <c r="M22">
        <v>1.9040899268155859E-7</v>
      </c>
      <c r="N22">
        <v>6.7203125445032637</v>
      </c>
      <c r="O22" t="s">
        <v>36281</v>
      </c>
    </row>
    <row r="23" spans="1:15" s="43" customFormat="1" x14ac:dyDescent="0.2">
      <c r="A23" t="s">
        <v>15785</v>
      </c>
      <c r="B23" t="s">
        <v>36282</v>
      </c>
      <c r="C23">
        <v>3862</v>
      </c>
      <c r="D23">
        <v>66</v>
      </c>
      <c r="E23">
        <v>75</v>
      </c>
      <c r="F23">
        <v>3772</v>
      </c>
      <c r="G23">
        <v>11999</v>
      </c>
      <c r="H23">
        <v>2.3303987571206628</v>
      </c>
      <c r="I23" s="43">
        <f t="shared" si="1"/>
        <v>1.4850880239743418</v>
      </c>
      <c r="J23" s="43">
        <f t="shared" si="2"/>
        <v>1.7599358793458875</v>
      </c>
      <c r="K23" s="43">
        <f t="shared" si="0"/>
        <v>1.2531622836052547</v>
      </c>
      <c r="L23">
        <v>1.3235977644199699E-9</v>
      </c>
      <c r="M23">
        <v>1.9040899268155859E-7</v>
      </c>
      <c r="N23">
        <v>6.7203125445032637</v>
      </c>
      <c r="O23" t="s">
        <v>36283</v>
      </c>
    </row>
    <row r="24" spans="1:15" s="43" customFormat="1" x14ac:dyDescent="0.2">
      <c r="A24" t="s">
        <v>15785</v>
      </c>
      <c r="B24" t="s">
        <v>36284</v>
      </c>
      <c r="C24">
        <v>1333</v>
      </c>
      <c r="D24">
        <v>31</v>
      </c>
      <c r="E24">
        <v>119</v>
      </c>
      <c r="F24">
        <v>1287</v>
      </c>
      <c r="G24">
        <v>12043</v>
      </c>
      <c r="H24">
        <v>3.45086271567892</v>
      </c>
      <c r="I24" s="43">
        <f t="shared" si="1"/>
        <v>1.2854894112361066</v>
      </c>
      <c r="J24" s="43">
        <f t="shared" si="2"/>
        <v>1.5760273780368343</v>
      </c>
      <c r="K24" s="43">
        <f t="shared" si="0"/>
        <v>1.0485112702495107</v>
      </c>
      <c r="L24">
        <v>1.5164508693948059E-9</v>
      </c>
      <c r="M24">
        <v>1.999280566968997E-7</v>
      </c>
      <c r="N24">
        <v>6.6991262553384692</v>
      </c>
      <c r="O24" t="s">
        <v>36285</v>
      </c>
    </row>
    <row r="25" spans="1:15" s="43" customFormat="1" x14ac:dyDescent="0.2">
      <c r="A25" t="s">
        <v>15785</v>
      </c>
      <c r="B25" t="s">
        <v>36286</v>
      </c>
      <c r="C25">
        <v>1531</v>
      </c>
      <c r="D25">
        <v>35</v>
      </c>
      <c r="E25">
        <v>115</v>
      </c>
      <c r="F25">
        <v>1481</v>
      </c>
      <c r="G25">
        <v>12039</v>
      </c>
      <c r="H25">
        <v>3.265839320705421</v>
      </c>
      <c r="I25" s="43">
        <f t="shared" si="1"/>
        <v>1.3068649822128968</v>
      </c>
      <c r="J25" s="43">
        <f t="shared" si="2"/>
        <v>1.5882483571000499</v>
      </c>
      <c r="K25" s="43">
        <f t="shared" si="0"/>
        <v>1.0753327457755748</v>
      </c>
      <c r="L25">
        <v>1.5221268798506101E-9</v>
      </c>
      <c r="M25">
        <v>1.999280566968997E-7</v>
      </c>
      <c r="N25">
        <v>6.6991262553384692</v>
      </c>
      <c r="O25" t="s">
        <v>36287</v>
      </c>
    </row>
    <row r="26" spans="1:15" s="43" customFormat="1" x14ac:dyDescent="0.2">
      <c r="A26" t="s">
        <v>15785</v>
      </c>
      <c r="B26" t="s">
        <v>36288</v>
      </c>
      <c r="C26">
        <v>2513</v>
      </c>
      <c r="D26">
        <v>49</v>
      </c>
      <c r="E26">
        <v>97</v>
      </c>
      <c r="F26">
        <v>2445</v>
      </c>
      <c r="G26">
        <v>12021</v>
      </c>
      <c r="H26">
        <v>2.7059291683247109</v>
      </c>
      <c r="I26" s="43">
        <f t="shared" si="1"/>
        <v>1.3124475472404384</v>
      </c>
      <c r="J26" s="43">
        <f t="shared" si="2"/>
        <v>1.5660490457118843</v>
      </c>
      <c r="K26" s="43">
        <f t="shared" si="0"/>
        <v>1.0999131469803132</v>
      </c>
      <c r="L26">
        <v>1.6659783911783499E-9</v>
      </c>
      <c r="M26">
        <v>2.0970502998957481E-7</v>
      </c>
      <c r="N26">
        <v>6.6783911524124937</v>
      </c>
      <c r="O26" t="s">
        <v>36289</v>
      </c>
    </row>
    <row r="27" spans="1:15" s="43" customFormat="1" x14ac:dyDescent="0.2">
      <c r="A27" t="s">
        <v>15785</v>
      </c>
      <c r="B27" t="s">
        <v>36290</v>
      </c>
      <c r="C27">
        <v>2016</v>
      </c>
      <c r="D27">
        <v>36</v>
      </c>
      <c r="E27">
        <v>106</v>
      </c>
      <c r="F27">
        <v>1957</v>
      </c>
      <c r="G27">
        <v>12030</v>
      </c>
      <c r="H27">
        <v>2.926587301587301</v>
      </c>
      <c r="I27" s="43">
        <f>LOG(D27*G27,2) - LOG(E27*F27,2)</f>
        <v>1.0619255283157436</v>
      </c>
      <c r="J27" s="43">
        <f t="shared" si="2"/>
        <v>1.2898435018842029</v>
      </c>
      <c r="K27" s="43">
        <f t="shared" si="0"/>
        <v>0.87428105416611679</v>
      </c>
      <c r="L27">
        <v>1.975207356043132E-9</v>
      </c>
      <c r="M27">
        <v>2.386840569042521E-7</v>
      </c>
      <c r="N27">
        <v>6.62217658907766</v>
      </c>
      <c r="O27" t="s">
        <v>36291</v>
      </c>
    </row>
    <row r="28" spans="1:15" s="43" customFormat="1" x14ac:dyDescent="0.2"/>
    <row r="29" spans="1:15" s="43" customFormat="1" x14ac:dyDescent="0.2"/>
    <row r="30" spans="1:15" s="43" customFormat="1" x14ac:dyDescent="0.2"/>
    <row r="31" spans="1:15" s="43" customFormat="1" x14ac:dyDescent="0.2"/>
    <row r="32" spans="1:15" s="43" customFormat="1" x14ac:dyDescent="0.2"/>
    <row r="33" s="43" customFormat="1" x14ac:dyDescent="0.2"/>
    <row r="34" s="43" customFormat="1" x14ac:dyDescent="0.2"/>
    <row r="35" s="43" customFormat="1" x14ac:dyDescent="0.2"/>
    <row r="36" s="43" customFormat="1" x14ac:dyDescent="0.2"/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DB1A39-449F-3D49-8DC8-C0BE50E96E4D}">
  <dimension ref="A1:H295"/>
  <sheetViews>
    <sheetView workbookViewId="0"/>
  </sheetViews>
  <sheetFormatPr baseColWidth="10" defaultRowHeight="16" x14ac:dyDescent="0.2"/>
  <cols>
    <col min="1" max="5" width="10.83203125" style="21"/>
    <col min="6" max="6" width="21.6640625" style="21" bestFit="1" customWidth="1"/>
    <col min="7" max="7" width="30.1640625" style="21" bestFit="1" customWidth="1"/>
    <col min="8" max="16" width="10.83203125" style="21"/>
    <col min="17" max="17" width="30.1640625" style="21" bestFit="1" customWidth="1"/>
    <col min="18" max="16384" width="10.83203125" style="21"/>
  </cols>
  <sheetData>
    <row r="1" spans="1:8" x14ac:dyDescent="0.2">
      <c r="A1" s="21" t="s">
        <v>28526</v>
      </c>
    </row>
    <row r="2" spans="1:8" x14ac:dyDescent="0.2">
      <c r="A2" s="22" t="s">
        <v>15181</v>
      </c>
      <c r="B2" s="22" t="s">
        <v>12853</v>
      </c>
      <c r="C2" s="22" t="s">
        <v>12851</v>
      </c>
      <c r="D2" s="22" t="s">
        <v>15182</v>
      </c>
      <c r="E2" s="22" t="s">
        <v>15183</v>
      </c>
      <c r="F2" s="22" t="s">
        <v>15184</v>
      </c>
      <c r="G2" s="22" t="s">
        <v>15185</v>
      </c>
      <c r="H2" s="22" t="s">
        <v>15186</v>
      </c>
    </row>
    <row r="3" spans="1:8" x14ac:dyDescent="0.2">
      <c r="A3" s="22" t="s">
        <v>2950</v>
      </c>
      <c r="B3" s="22" t="s">
        <v>15187</v>
      </c>
      <c r="C3" s="22">
        <v>11666</v>
      </c>
      <c r="D3" s="22">
        <v>62281.863157785898</v>
      </c>
      <c r="E3" s="22">
        <v>10684.717979909699</v>
      </c>
      <c r="F3" s="22">
        <v>5.8290600907663999</v>
      </c>
      <c r="G3" s="22"/>
      <c r="H3" s="22" t="b">
        <v>1</v>
      </c>
    </row>
    <row r="4" spans="1:8" x14ac:dyDescent="0.2">
      <c r="A4" s="22" t="s">
        <v>7195</v>
      </c>
      <c r="B4" s="22" t="s">
        <v>15188</v>
      </c>
      <c r="C4" s="22">
        <v>106947</v>
      </c>
      <c r="D4" s="22">
        <v>42127.932027305098</v>
      </c>
      <c r="E4" s="22">
        <v>10496.413667287001</v>
      </c>
      <c r="F4" s="22">
        <v>4.0135548543213702</v>
      </c>
      <c r="G4" s="22"/>
      <c r="H4" s="22" t="b">
        <v>1</v>
      </c>
    </row>
    <row r="5" spans="1:8" x14ac:dyDescent="0.2">
      <c r="A5" s="22" t="s">
        <v>11542</v>
      </c>
      <c r="B5" s="22" t="s">
        <v>15189</v>
      </c>
      <c r="C5" s="22">
        <v>26564</v>
      </c>
      <c r="D5" s="22">
        <v>81086.684661337305</v>
      </c>
      <c r="E5" s="22">
        <v>26778.632692677998</v>
      </c>
      <c r="F5" s="22">
        <v>3.0280367781252902</v>
      </c>
      <c r="G5" s="22"/>
      <c r="H5" s="22" t="b">
        <v>1</v>
      </c>
    </row>
    <row r="6" spans="1:8" x14ac:dyDescent="0.2">
      <c r="A6" s="22" t="s">
        <v>5213</v>
      </c>
      <c r="B6" s="22" t="s">
        <v>15190</v>
      </c>
      <c r="C6" s="22">
        <v>17921</v>
      </c>
      <c r="D6" s="22">
        <v>26651.424771209899</v>
      </c>
      <c r="E6" s="22">
        <v>10044.981318832801</v>
      </c>
      <c r="F6" s="22">
        <v>2.6532079976338498</v>
      </c>
      <c r="G6" s="22"/>
      <c r="H6" s="22" t="b">
        <v>1</v>
      </c>
    </row>
    <row r="7" spans="1:8" x14ac:dyDescent="0.2">
      <c r="A7" s="22" t="s">
        <v>7561</v>
      </c>
      <c r="B7" s="22" t="s">
        <v>15191</v>
      </c>
      <c r="C7" s="22">
        <v>20541</v>
      </c>
      <c r="D7" s="22">
        <v>52031.122868714199</v>
      </c>
      <c r="E7" s="22">
        <v>21875.26560699</v>
      </c>
      <c r="F7" s="22">
        <v>2.3785367365819798</v>
      </c>
      <c r="G7" s="22"/>
      <c r="H7" s="22" t="b">
        <v>1</v>
      </c>
    </row>
    <row r="8" spans="1:8" x14ac:dyDescent="0.2">
      <c r="A8" s="22" t="s">
        <v>10416</v>
      </c>
      <c r="B8" s="22" t="s">
        <v>15192</v>
      </c>
      <c r="C8" s="22">
        <v>240725</v>
      </c>
      <c r="D8" s="22">
        <v>39128.083017364297</v>
      </c>
      <c r="E8" s="22">
        <v>17721.985038644401</v>
      </c>
      <c r="F8" s="22">
        <v>2.2078837631361199</v>
      </c>
      <c r="G8" s="22"/>
      <c r="H8" s="22" t="b">
        <v>1</v>
      </c>
    </row>
    <row r="9" spans="1:8" x14ac:dyDescent="0.2">
      <c r="A9" s="22" t="s">
        <v>10526</v>
      </c>
      <c r="B9" s="22" t="s">
        <v>15193</v>
      </c>
      <c r="C9" s="22">
        <v>11865</v>
      </c>
      <c r="D9" s="22">
        <v>44832.906250205699</v>
      </c>
      <c r="E9" s="22">
        <v>21714.0036304358</v>
      </c>
      <c r="F9" s="22">
        <v>2.0647001360617301</v>
      </c>
      <c r="G9" s="22"/>
      <c r="H9" s="22" t="b">
        <v>1</v>
      </c>
    </row>
    <row r="10" spans="1:8" x14ac:dyDescent="0.2">
      <c r="A10" s="22" t="s">
        <v>7118</v>
      </c>
      <c r="B10" s="22" t="s">
        <v>15194</v>
      </c>
      <c r="C10" s="22">
        <v>73166</v>
      </c>
      <c r="D10" s="22">
        <v>28589.656028343899</v>
      </c>
      <c r="E10" s="22">
        <v>13853.7012331642</v>
      </c>
      <c r="F10" s="22">
        <v>2.0636835995786802</v>
      </c>
      <c r="G10" s="22"/>
      <c r="H10" s="22" t="b">
        <v>1</v>
      </c>
    </row>
    <row r="11" spans="1:8" x14ac:dyDescent="0.2">
      <c r="A11" s="22" t="s">
        <v>12690</v>
      </c>
      <c r="B11" s="22" t="s">
        <v>15195</v>
      </c>
      <c r="C11" s="22">
        <v>56454</v>
      </c>
      <c r="D11" s="22">
        <v>50038.552243096201</v>
      </c>
      <c r="E11" s="22">
        <v>25541.1116913029</v>
      </c>
      <c r="F11" s="22">
        <v>1.95913759932913</v>
      </c>
      <c r="G11" s="22"/>
      <c r="H11" s="22" t="b">
        <v>1</v>
      </c>
    </row>
    <row r="12" spans="1:8" x14ac:dyDescent="0.2">
      <c r="A12" s="22" t="s">
        <v>12390</v>
      </c>
      <c r="B12" s="22" t="s">
        <v>14690</v>
      </c>
      <c r="C12" s="22">
        <v>69601</v>
      </c>
      <c r="D12" s="22">
        <v>40797.4348102656</v>
      </c>
      <c r="E12" s="22">
        <v>21685.607079587</v>
      </c>
      <c r="F12" s="22">
        <v>1.88131393603773</v>
      </c>
      <c r="G12" s="22"/>
      <c r="H12" s="22" t="b">
        <v>1</v>
      </c>
    </row>
    <row r="13" spans="1:8" x14ac:dyDescent="0.2">
      <c r="A13" s="22" t="s">
        <v>4346</v>
      </c>
      <c r="B13" s="22" t="s">
        <v>15196</v>
      </c>
      <c r="C13" s="22">
        <v>17246</v>
      </c>
      <c r="D13" s="22">
        <v>26307.257150491299</v>
      </c>
      <c r="E13" s="22">
        <v>16113.4147693867</v>
      </c>
      <c r="F13" s="22">
        <v>1.6326307940928499</v>
      </c>
      <c r="G13" s="22"/>
      <c r="H13" s="22" t="b">
        <v>1</v>
      </c>
    </row>
    <row r="14" spans="1:8" x14ac:dyDescent="0.2">
      <c r="A14" s="22" t="s">
        <v>7627</v>
      </c>
      <c r="B14" s="22" t="s">
        <v>15197</v>
      </c>
      <c r="C14" s="22">
        <v>83429</v>
      </c>
      <c r="D14" s="22">
        <v>16194.6567844659</v>
      </c>
      <c r="E14" s="22">
        <v>10287.6061637444</v>
      </c>
      <c r="F14" s="22">
        <v>1.57419097569452</v>
      </c>
      <c r="G14" s="22"/>
      <c r="H14" s="22" t="b">
        <v>1</v>
      </c>
    </row>
    <row r="15" spans="1:8" x14ac:dyDescent="0.2">
      <c r="A15" s="22" t="s">
        <v>9426</v>
      </c>
      <c r="B15" s="22" t="s">
        <v>15198</v>
      </c>
      <c r="C15" s="22">
        <v>69256</v>
      </c>
      <c r="D15" s="22">
        <v>18050.1709513854</v>
      </c>
      <c r="E15" s="22">
        <v>11702.880129032799</v>
      </c>
      <c r="F15" s="22">
        <v>1.5423699766526799</v>
      </c>
      <c r="G15" s="22"/>
      <c r="H15" s="22" t="b">
        <v>1</v>
      </c>
    </row>
    <row r="16" spans="1:8" x14ac:dyDescent="0.2">
      <c r="A16" s="22" t="s">
        <v>9064</v>
      </c>
      <c r="B16" s="22" t="s">
        <v>15199</v>
      </c>
      <c r="C16" s="22">
        <v>66212</v>
      </c>
      <c r="D16" s="22">
        <v>32156.223056664701</v>
      </c>
      <c r="E16" s="22">
        <v>20852.050180122798</v>
      </c>
      <c r="F16" s="22">
        <v>1.54211325883522</v>
      </c>
      <c r="G16" s="22"/>
      <c r="H16" s="22" t="b">
        <v>1</v>
      </c>
    </row>
    <row r="17" spans="1:8" x14ac:dyDescent="0.2">
      <c r="A17" s="22" t="s">
        <v>9635</v>
      </c>
      <c r="B17" s="22" t="s">
        <v>15200</v>
      </c>
      <c r="C17" s="22">
        <v>66725</v>
      </c>
      <c r="D17" s="22">
        <v>58881.535025801</v>
      </c>
      <c r="E17" s="22">
        <v>39034.160289249303</v>
      </c>
      <c r="F17" s="22">
        <v>1.5084616804737101</v>
      </c>
      <c r="G17" s="22"/>
      <c r="H17" s="22" t="b">
        <v>1</v>
      </c>
    </row>
    <row r="18" spans="1:8" x14ac:dyDescent="0.2">
      <c r="A18" s="22" t="s">
        <v>9488</v>
      </c>
      <c r="B18" s="22" t="s">
        <v>15201</v>
      </c>
      <c r="C18" s="22">
        <v>330485</v>
      </c>
      <c r="D18" s="22">
        <v>45997.581686717203</v>
      </c>
      <c r="E18" s="22">
        <v>31449.154531505999</v>
      </c>
      <c r="F18" s="22">
        <v>1.46260153482462</v>
      </c>
      <c r="G18" s="22"/>
      <c r="H18" s="22" t="b">
        <v>1</v>
      </c>
    </row>
    <row r="19" spans="1:8" x14ac:dyDescent="0.2">
      <c r="A19" s="22" t="s">
        <v>6852</v>
      </c>
      <c r="B19" s="22" t="s">
        <v>15202</v>
      </c>
      <c r="C19" s="22">
        <v>54376</v>
      </c>
      <c r="D19" s="22">
        <v>38941.990512508499</v>
      </c>
      <c r="E19" s="22">
        <v>26645.4511281669</v>
      </c>
      <c r="F19" s="22">
        <v>1.46148737828435</v>
      </c>
      <c r="G19" s="22"/>
      <c r="H19" s="22" t="b">
        <v>1</v>
      </c>
    </row>
    <row r="20" spans="1:8" x14ac:dyDescent="0.2">
      <c r="A20" s="22" t="s">
        <v>3932</v>
      </c>
      <c r="B20" s="22" t="s">
        <v>15203</v>
      </c>
      <c r="C20" s="22">
        <v>13492</v>
      </c>
      <c r="D20" s="22">
        <v>30903.416080447099</v>
      </c>
      <c r="E20" s="22">
        <v>22388.334422016698</v>
      </c>
      <c r="F20" s="22">
        <v>1.38033564703485</v>
      </c>
      <c r="G20" s="22"/>
      <c r="H20" s="22" t="b">
        <v>1</v>
      </c>
    </row>
    <row r="21" spans="1:8" x14ac:dyDescent="0.2">
      <c r="A21" s="22" t="s">
        <v>8465</v>
      </c>
      <c r="B21" s="22" t="s">
        <v>15204</v>
      </c>
      <c r="C21" s="22">
        <v>71781</v>
      </c>
      <c r="D21" s="22">
        <v>19756.640222635499</v>
      </c>
      <c r="E21" s="22">
        <v>15155.863904426</v>
      </c>
      <c r="F21" s="22">
        <v>1.3035641087319401</v>
      </c>
      <c r="G21" s="22"/>
      <c r="H21" s="22" t="b">
        <v>1</v>
      </c>
    </row>
    <row r="22" spans="1:8" x14ac:dyDescent="0.2">
      <c r="A22" s="22" t="s">
        <v>5227</v>
      </c>
      <c r="B22" s="22" t="s">
        <v>15205</v>
      </c>
      <c r="C22" s="22">
        <v>12914</v>
      </c>
      <c r="D22" s="22">
        <v>38244.5704587375</v>
      </c>
      <c r="E22" s="22">
        <v>29589.003973458399</v>
      </c>
      <c r="F22" s="22">
        <v>1.2925264565526799</v>
      </c>
      <c r="G22" s="22"/>
      <c r="H22" s="22" t="b">
        <v>1</v>
      </c>
    </row>
    <row r="23" spans="1:8" x14ac:dyDescent="0.2">
      <c r="A23" s="22" t="s">
        <v>5352</v>
      </c>
      <c r="B23" s="22" t="s">
        <v>15206</v>
      </c>
      <c r="C23" s="22">
        <v>72805</v>
      </c>
      <c r="D23" s="22">
        <v>19456.687384741101</v>
      </c>
      <c r="E23" s="22">
        <v>15944.9565372549</v>
      </c>
      <c r="F23" s="22">
        <v>1.2202408541711101</v>
      </c>
      <c r="G23" s="22"/>
      <c r="H23" s="22" t="b">
        <v>1</v>
      </c>
    </row>
    <row r="24" spans="1:8" x14ac:dyDescent="0.2">
      <c r="A24" s="22" t="s">
        <v>9964</v>
      </c>
      <c r="B24" s="22" t="s">
        <v>14346</v>
      </c>
      <c r="C24" s="22">
        <v>16476</v>
      </c>
      <c r="D24" s="22">
        <v>12400.0651931338</v>
      </c>
      <c r="E24" s="22">
        <v>10399.0352498344</v>
      </c>
      <c r="F24" s="22">
        <v>1.19242457547504</v>
      </c>
      <c r="G24" s="22"/>
      <c r="H24" s="22" t="b">
        <v>1</v>
      </c>
    </row>
    <row r="25" spans="1:8" x14ac:dyDescent="0.2">
      <c r="A25" s="22" t="s">
        <v>2819</v>
      </c>
      <c r="B25" s="22" t="s">
        <v>14475</v>
      </c>
      <c r="C25" s="22">
        <v>22129</v>
      </c>
      <c r="D25" s="22">
        <v>27353.379563425398</v>
      </c>
      <c r="E25" s="22">
        <v>23143.067834639602</v>
      </c>
      <c r="F25" s="22">
        <v>1.18192539376668</v>
      </c>
      <c r="G25" s="22"/>
      <c r="H25" s="22" t="b">
        <v>1</v>
      </c>
    </row>
    <row r="26" spans="1:8" x14ac:dyDescent="0.2">
      <c r="A26" s="22" t="s">
        <v>727</v>
      </c>
      <c r="B26" s="22" t="s">
        <v>14091</v>
      </c>
      <c r="C26" s="22">
        <v>432572</v>
      </c>
      <c r="D26" s="22">
        <v>16148.088089471899</v>
      </c>
      <c r="E26" s="22">
        <v>13777.3995705287</v>
      </c>
      <c r="F26" s="22">
        <v>1.1720708256160599</v>
      </c>
      <c r="G26" s="22"/>
      <c r="H26" s="22" t="b">
        <v>1</v>
      </c>
    </row>
    <row r="27" spans="1:8" x14ac:dyDescent="0.2">
      <c r="A27" s="22" t="s">
        <v>2967</v>
      </c>
      <c r="B27" s="22" t="s">
        <v>15207</v>
      </c>
      <c r="C27" s="22">
        <v>12696</v>
      </c>
      <c r="D27" s="22">
        <v>78464.814058234799</v>
      </c>
      <c r="E27" s="22">
        <v>67574.096971128194</v>
      </c>
      <c r="F27" s="22">
        <v>1.16116703848458</v>
      </c>
      <c r="G27" s="22"/>
      <c r="H27" s="22" t="b">
        <v>1</v>
      </c>
    </row>
    <row r="28" spans="1:8" x14ac:dyDescent="0.2">
      <c r="A28" s="22" t="s">
        <v>5903</v>
      </c>
      <c r="B28" s="22" t="s">
        <v>15208</v>
      </c>
      <c r="C28" s="22">
        <v>117606</v>
      </c>
      <c r="D28" s="22">
        <v>25644.9085695385</v>
      </c>
      <c r="E28" s="22">
        <v>22827.249207571502</v>
      </c>
      <c r="F28" s="22">
        <v>1.12343402993263</v>
      </c>
      <c r="G28" s="22"/>
      <c r="H28" s="22" t="b">
        <v>1</v>
      </c>
    </row>
    <row r="29" spans="1:8" x14ac:dyDescent="0.2">
      <c r="A29" s="22" t="s">
        <v>8347</v>
      </c>
      <c r="B29" s="22" t="s">
        <v>15209</v>
      </c>
      <c r="C29" s="22">
        <v>276952</v>
      </c>
      <c r="D29" s="22">
        <v>15071.5875718064</v>
      </c>
      <c r="E29" s="22">
        <v>14487.6025817966</v>
      </c>
      <c r="F29" s="22">
        <v>1.0403092911137399</v>
      </c>
      <c r="G29" s="22"/>
      <c r="H29" s="22" t="b">
        <v>1</v>
      </c>
    </row>
    <row r="30" spans="1:8" x14ac:dyDescent="0.2">
      <c r="A30" s="22" t="s">
        <v>10564</v>
      </c>
      <c r="B30" s="22" t="s">
        <v>15210</v>
      </c>
      <c r="C30" s="22">
        <v>338370</v>
      </c>
      <c r="D30" s="22">
        <v>64745.2155242472</v>
      </c>
      <c r="E30" s="22">
        <v>63734.815554236899</v>
      </c>
      <c r="F30" s="22">
        <v>1.0158531873234999</v>
      </c>
      <c r="G30" s="22"/>
      <c r="H30" s="22" t="b">
        <v>1</v>
      </c>
    </row>
    <row r="31" spans="1:8" x14ac:dyDescent="0.2">
      <c r="A31" s="22" t="s">
        <v>9785</v>
      </c>
      <c r="B31" s="22" t="s">
        <v>15211</v>
      </c>
      <c r="C31" s="22">
        <v>192663</v>
      </c>
      <c r="D31" s="22">
        <v>26206.826468683099</v>
      </c>
      <c r="E31" s="22">
        <v>25862.946839283701</v>
      </c>
      <c r="F31" s="22">
        <v>1.0132962276702799</v>
      </c>
      <c r="G31" s="22"/>
      <c r="H31" s="22" t="b">
        <v>1</v>
      </c>
    </row>
    <row r="32" spans="1:8" x14ac:dyDescent="0.2">
      <c r="A32" s="22" t="s">
        <v>3078</v>
      </c>
      <c r="B32" s="22" t="s">
        <v>15212</v>
      </c>
      <c r="C32" s="22">
        <v>28028</v>
      </c>
      <c r="D32" s="22">
        <v>116357.29035100401</v>
      </c>
      <c r="E32" s="22">
        <v>10454.636277216499</v>
      </c>
      <c r="F32" s="22">
        <v>11.1297310844355</v>
      </c>
      <c r="G32" s="22" t="s">
        <v>14564</v>
      </c>
      <c r="H32" s="22" t="b">
        <v>0</v>
      </c>
    </row>
    <row r="33" spans="1:8" x14ac:dyDescent="0.2">
      <c r="A33" s="22" t="s">
        <v>2100</v>
      </c>
      <c r="B33" s="22" t="s">
        <v>15213</v>
      </c>
      <c r="C33" s="22">
        <v>22433</v>
      </c>
      <c r="D33" s="22">
        <v>127779.71333048699</v>
      </c>
      <c r="E33" s="22">
        <v>11880.369881291501</v>
      </c>
      <c r="F33" s="22">
        <v>10.755533254205</v>
      </c>
      <c r="G33" s="22" t="s">
        <v>14179</v>
      </c>
      <c r="H33" s="22" t="b">
        <v>0</v>
      </c>
    </row>
    <row r="34" spans="1:8" x14ac:dyDescent="0.2">
      <c r="A34" s="22" t="s">
        <v>1688</v>
      </c>
      <c r="B34" s="22" t="s">
        <v>13484</v>
      </c>
      <c r="C34" s="22">
        <v>14219</v>
      </c>
      <c r="D34" s="22">
        <v>114216.68062951299</v>
      </c>
      <c r="E34" s="22">
        <v>10631.0849659664</v>
      </c>
      <c r="F34" s="22">
        <v>10.743652317252501</v>
      </c>
      <c r="G34" s="22" t="s">
        <v>13391</v>
      </c>
      <c r="H34" s="22" t="b">
        <v>0</v>
      </c>
    </row>
    <row r="35" spans="1:8" x14ac:dyDescent="0.2">
      <c r="A35" s="22" t="s">
        <v>509</v>
      </c>
      <c r="B35" s="22" t="s">
        <v>13076</v>
      </c>
      <c r="C35" s="22">
        <v>67731</v>
      </c>
      <c r="D35" s="22">
        <v>121918.679325964</v>
      </c>
      <c r="E35" s="22">
        <v>12391.933696767501</v>
      </c>
      <c r="F35" s="22">
        <v>9.8385516182811195</v>
      </c>
      <c r="G35" s="22" t="s">
        <v>14288</v>
      </c>
      <c r="H35" s="22" t="b">
        <v>0</v>
      </c>
    </row>
    <row r="36" spans="1:8" x14ac:dyDescent="0.2">
      <c r="A36" s="22" t="s">
        <v>6311</v>
      </c>
      <c r="B36" s="22" t="s">
        <v>15214</v>
      </c>
      <c r="C36" s="22">
        <v>244882</v>
      </c>
      <c r="D36" s="22">
        <v>130098.133318016</v>
      </c>
      <c r="E36" s="22">
        <v>14606.565296426401</v>
      </c>
      <c r="F36" s="22">
        <v>8.9068258469940105</v>
      </c>
      <c r="G36" s="22" t="s">
        <v>11</v>
      </c>
      <c r="H36" s="22" t="b">
        <v>0</v>
      </c>
    </row>
    <row r="37" spans="1:8" x14ac:dyDescent="0.2">
      <c r="A37" s="22" t="s">
        <v>9549</v>
      </c>
      <c r="B37" s="22" t="s">
        <v>15215</v>
      </c>
      <c r="C37" s="22">
        <v>22696</v>
      </c>
      <c r="D37" s="22">
        <v>109009.52597307099</v>
      </c>
      <c r="E37" s="22">
        <v>12528.600305113199</v>
      </c>
      <c r="F37" s="22">
        <v>8.7008543108029102</v>
      </c>
      <c r="G37" s="22" t="s">
        <v>13389</v>
      </c>
      <c r="H37" s="22" t="b">
        <v>0</v>
      </c>
    </row>
    <row r="38" spans="1:8" x14ac:dyDescent="0.2">
      <c r="A38" s="22" t="s">
        <v>1471</v>
      </c>
      <c r="B38" s="22" t="s">
        <v>13726</v>
      </c>
      <c r="C38" s="22">
        <v>20678</v>
      </c>
      <c r="D38" s="22">
        <v>120901.31357674699</v>
      </c>
      <c r="E38" s="22">
        <v>14084.867115933799</v>
      </c>
      <c r="F38" s="22">
        <v>8.5837738177859109</v>
      </c>
      <c r="G38" s="22" t="s">
        <v>12857</v>
      </c>
      <c r="H38" s="22" t="b">
        <v>0</v>
      </c>
    </row>
    <row r="39" spans="1:8" x14ac:dyDescent="0.2">
      <c r="A39" s="22" t="s">
        <v>10615</v>
      </c>
      <c r="B39" s="22" t="s">
        <v>15216</v>
      </c>
      <c r="C39" s="22">
        <v>18414</v>
      </c>
      <c r="D39" s="22">
        <v>84337.673690715703</v>
      </c>
      <c r="E39" s="22">
        <v>10044.875233008501</v>
      </c>
      <c r="F39" s="22">
        <v>8.3960897208133591</v>
      </c>
      <c r="G39" s="22" t="s">
        <v>14140</v>
      </c>
      <c r="H39" s="22" t="b">
        <v>0</v>
      </c>
    </row>
    <row r="40" spans="1:8" x14ac:dyDescent="0.2">
      <c r="A40" s="22" t="s">
        <v>1861</v>
      </c>
      <c r="B40" s="22" t="s">
        <v>15043</v>
      </c>
      <c r="C40" s="22">
        <v>224022</v>
      </c>
      <c r="D40" s="22">
        <v>113052.20454424201</v>
      </c>
      <c r="E40" s="22">
        <v>13859.723192199999</v>
      </c>
      <c r="F40" s="22">
        <v>8.1568876215266908</v>
      </c>
      <c r="G40" s="22" t="s">
        <v>14150</v>
      </c>
      <c r="H40" s="22" t="b">
        <v>0</v>
      </c>
    </row>
    <row r="41" spans="1:8" x14ac:dyDescent="0.2">
      <c r="A41" s="22" t="s">
        <v>9907</v>
      </c>
      <c r="B41" s="22" t="s">
        <v>14836</v>
      </c>
      <c r="C41" s="22">
        <v>227753</v>
      </c>
      <c r="D41" s="22">
        <v>93374.490212827193</v>
      </c>
      <c r="E41" s="22">
        <v>12272.5977044355</v>
      </c>
      <c r="F41" s="22">
        <v>7.6083721198716097</v>
      </c>
      <c r="G41" s="22" t="s">
        <v>14520</v>
      </c>
      <c r="H41" s="22" t="b">
        <v>0</v>
      </c>
    </row>
    <row r="42" spans="1:8" x14ac:dyDescent="0.2">
      <c r="A42" s="22" t="s">
        <v>1916</v>
      </c>
      <c r="B42" s="22" t="s">
        <v>15217</v>
      </c>
      <c r="C42" s="22">
        <v>14745</v>
      </c>
      <c r="D42" s="22">
        <v>92102.382915210095</v>
      </c>
      <c r="E42" s="22">
        <v>13038.7796986593</v>
      </c>
      <c r="F42" s="22">
        <v>7.0637272078981699</v>
      </c>
      <c r="G42" s="22" t="s">
        <v>12857</v>
      </c>
      <c r="H42" s="22" t="b">
        <v>0</v>
      </c>
    </row>
    <row r="43" spans="1:8" x14ac:dyDescent="0.2">
      <c r="A43" s="22" t="s">
        <v>7402</v>
      </c>
      <c r="B43" s="22" t="s">
        <v>15218</v>
      </c>
      <c r="C43" s="22">
        <v>20238</v>
      </c>
      <c r="D43" s="22">
        <v>90723.996574193807</v>
      </c>
      <c r="E43" s="22">
        <v>12899.331976944</v>
      </c>
      <c r="F43" s="22">
        <v>7.0332321655378598</v>
      </c>
      <c r="G43" s="22" t="s">
        <v>14520</v>
      </c>
      <c r="H43" s="22" t="b">
        <v>0</v>
      </c>
    </row>
    <row r="44" spans="1:8" x14ac:dyDescent="0.2">
      <c r="A44" s="22" t="s">
        <v>11190</v>
      </c>
      <c r="B44" s="22" t="s">
        <v>15219</v>
      </c>
      <c r="C44" s="22">
        <v>17022</v>
      </c>
      <c r="D44" s="22">
        <v>80157.339466013596</v>
      </c>
      <c r="E44" s="22">
        <v>11420.796529127199</v>
      </c>
      <c r="F44" s="22">
        <v>7.0185419433384899</v>
      </c>
      <c r="G44" s="22" t="s">
        <v>14920</v>
      </c>
      <c r="H44" s="22" t="b">
        <v>0</v>
      </c>
    </row>
    <row r="45" spans="1:8" x14ac:dyDescent="0.2">
      <c r="A45" s="22" t="s">
        <v>2560</v>
      </c>
      <c r="B45" s="22" t="s">
        <v>15220</v>
      </c>
      <c r="C45" s="22">
        <v>18526</v>
      </c>
      <c r="D45" s="22">
        <v>95410.591286752198</v>
      </c>
      <c r="E45" s="22">
        <v>13890.810600123599</v>
      </c>
      <c r="F45" s="22">
        <v>6.8686122094202</v>
      </c>
      <c r="G45" s="22" t="s">
        <v>14234</v>
      </c>
      <c r="H45" s="22" t="b">
        <v>0</v>
      </c>
    </row>
    <row r="46" spans="1:8" x14ac:dyDescent="0.2">
      <c r="A46" s="22" t="s">
        <v>1417</v>
      </c>
      <c r="B46" s="22" t="s">
        <v>15221</v>
      </c>
      <c r="C46" s="22">
        <v>76568</v>
      </c>
      <c r="D46" s="22">
        <v>98865.5468771249</v>
      </c>
      <c r="E46" s="22">
        <v>14714.716233475399</v>
      </c>
      <c r="F46" s="22">
        <v>6.7188211657258901</v>
      </c>
      <c r="G46" s="22" t="s">
        <v>14330</v>
      </c>
      <c r="H46" s="22" t="b">
        <v>0</v>
      </c>
    </row>
    <row r="47" spans="1:8" x14ac:dyDescent="0.2">
      <c r="A47" s="22" t="s">
        <v>10403</v>
      </c>
      <c r="B47" s="22" t="s">
        <v>15222</v>
      </c>
      <c r="C47" s="22">
        <v>54381</v>
      </c>
      <c r="D47" s="22">
        <v>99371.599383356996</v>
      </c>
      <c r="E47" s="22">
        <v>14864.6327996285</v>
      </c>
      <c r="F47" s="22">
        <v>6.6851028695334396</v>
      </c>
      <c r="G47" s="22" t="s">
        <v>14897</v>
      </c>
      <c r="H47" s="22" t="b">
        <v>0</v>
      </c>
    </row>
    <row r="48" spans="1:8" x14ac:dyDescent="0.2">
      <c r="A48" s="22" t="s">
        <v>10098</v>
      </c>
      <c r="B48" s="22" t="s">
        <v>15223</v>
      </c>
      <c r="C48" s="22">
        <v>21838</v>
      </c>
      <c r="D48" s="22">
        <v>89112.240593762006</v>
      </c>
      <c r="E48" s="22">
        <v>13601.7963773561</v>
      </c>
      <c r="F48" s="22">
        <v>6.5515052660333799</v>
      </c>
      <c r="G48" s="22" t="s">
        <v>12857</v>
      </c>
      <c r="H48" s="22" t="b">
        <v>0</v>
      </c>
    </row>
    <row r="49" spans="1:8" x14ac:dyDescent="0.2">
      <c r="A49" s="22" t="s">
        <v>217</v>
      </c>
      <c r="B49" s="22" t="s">
        <v>14143</v>
      </c>
      <c r="C49" s="22">
        <v>215445</v>
      </c>
      <c r="D49" s="22">
        <v>65215.021847076103</v>
      </c>
      <c r="E49" s="22">
        <v>10080.636950861801</v>
      </c>
      <c r="F49" s="22">
        <v>6.4693354363387696</v>
      </c>
      <c r="G49" s="22" t="s">
        <v>13429</v>
      </c>
      <c r="H49" s="22" t="b">
        <v>0</v>
      </c>
    </row>
    <row r="50" spans="1:8" x14ac:dyDescent="0.2">
      <c r="A50" s="22" t="s">
        <v>9678</v>
      </c>
      <c r="B50" s="22" t="s">
        <v>15224</v>
      </c>
      <c r="C50" s="22">
        <v>225362</v>
      </c>
      <c r="D50" s="22">
        <v>72517.6742062704</v>
      </c>
      <c r="E50" s="22">
        <v>11278.932826788299</v>
      </c>
      <c r="F50" s="22">
        <v>6.4294801041846403</v>
      </c>
      <c r="G50" s="22" t="s">
        <v>14530</v>
      </c>
      <c r="H50" s="22" t="b">
        <v>0</v>
      </c>
    </row>
    <row r="51" spans="1:8" x14ac:dyDescent="0.2">
      <c r="A51" s="22" t="s">
        <v>1987</v>
      </c>
      <c r="B51" s="22" t="s">
        <v>15225</v>
      </c>
      <c r="C51" s="22">
        <v>24131</v>
      </c>
      <c r="D51" s="22">
        <v>66176.724826384394</v>
      </c>
      <c r="E51" s="22">
        <v>10475.793857856799</v>
      </c>
      <c r="F51" s="22">
        <v>6.3171083475217298</v>
      </c>
      <c r="G51" s="22" t="s">
        <v>13434</v>
      </c>
      <c r="H51" s="22" t="b">
        <v>0</v>
      </c>
    </row>
    <row r="52" spans="1:8" x14ac:dyDescent="0.2">
      <c r="A52" s="22" t="s">
        <v>8284</v>
      </c>
      <c r="B52" s="22" t="s">
        <v>15226</v>
      </c>
      <c r="C52" s="22">
        <v>194655</v>
      </c>
      <c r="D52" s="22">
        <v>68813.211426748399</v>
      </c>
      <c r="E52" s="22">
        <v>10898.1187197869</v>
      </c>
      <c r="F52" s="22">
        <v>6.31422846420356</v>
      </c>
      <c r="G52" s="22" t="s">
        <v>6</v>
      </c>
      <c r="H52" s="22" t="b">
        <v>0</v>
      </c>
    </row>
    <row r="53" spans="1:8" x14ac:dyDescent="0.2">
      <c r="A53" s="22" t="s">
        <v>946</v>
      </c>
      <c r="B53" s="22" t="s">
        <v>15227</v>
      </c>
      <c r="C53" s="22">
        <v>18018</v>
      </c>
      <c r="D53" s="22">
        <v>75266.866827264006</v>
      </c>
      <c r="E53" s="22">
        <v>11923.859276478801</v>
      </c>
      <c r="F53" s="22">
        <v>6.31229076778326</v>
      </c>
      <c r="G53" s="22" t="s">
        <v>13533</v>
      </c>
      <c r="H53" s="22" t="b">
        <v>0</v>
      </c>
    </row>
    <row r="54" spans="1:8" x14ac:dyDescent="0.2">
      <c r="A54" s="22" t="s">
        <v>12027</v>
      </c>
      <c r="B54" s="22" t="s">
        <v>15228</v>
      </c>
      <c r="C54" s="22">
        <v>272031</v>
      </c>
      <c r="D54" s="22">
        <v>83225.142528387398</v>
      </c>
      <c r="E54" s="22">
        <v>13344.212346398501</v>
      </c>
      <c r="F54" s="22">
        <v>6.2367969249866704</v>
      </c>
      <c r="G54" s="22" t="s">
        <v>13073</v>
      </c>
      <c r="H54" s="22" t="b">
        <v>0</v>
      </c>
    </row>
    <row r="55" spans="1:8" x14ac:dyDescent="0.2">
      <c r="A55" s="22" t="s">
        <v>8180</v>
      </c>
      <c r="B55" s="22" t="s">
        <v>15229</v>
      </c>
      <c r="C55" s="22">
        <v>269019</v>
      </c>
      <c r="D55" s="22">
        <v>76783.564409851606</v>
      </c>
      <c r="E55" s="22">
        <v>12394.263174313301</v>
      </c>
      <c r="F55" s="22">
        <v>6.1950890770968101</v>
      </c>
      <c r="G55" s="22" t="s">
        <v>13376</v>
      </c>
      <c r="H55" s="22" t="b">
        <v>0</v>
      </c>
    </row>
    <row r="56" spans="1:8" x14ac:dyDescent="0.2">
      <c r="A56" s="22" t="s">
        <v>9186</v>
      </c>
      <c r="B56" s="22" t="s">
        <v>15230</v>
      </c>
      <c r="C56" s="22">
        <v>66253</v>
      </c>
      <c r="D56" s="22">
        <v>88661.975857574595</v>
      </c>
      <c r="E56" s="22">
        <v>14327.688251359899</v>
      </c>
      <c r="F56" s="22">
        <v>6.1881564075181101</v>
      </c>
      <c r="G56" s="22" t="s">
        <v>13964</v>
      </c>
      <c r="H56" s="22" t="b">
        <v>0</v>
      </c>
    </row>
    <row r="57" spans="1:8" x14ac:dyDescent="0.2">
      <c r="A57" s="22" t="s">
        <v>1543</v>
      </c>
      <c r="B57" s="22" t="s">
        <v>15231</v>
      </c>
      <c r="C57" s="22">
        <v>54445</v>
      </c>
      <c r="D57" s="22">
        <v>109850.95927720801</v>
      </c>
      <c r="E57" s="22">
        <v>18363.226016233501</v>
      </c>
      <c r="F57" s="22">
        <v>5.9821166052248902</v>
      </c>
      <c r="G57" s="22" t="s">
        <v>13088</v>
      </c>
      <c r="H57" s="22" t="b">
        <v>0</v>
      </c>
    </row>
    <row r="58" spans="1:8" x14ac:dyDescent="0.2">
      <c r="A58" s="22" t="s">
        <v>1668</v>
      </c>
      <c r="B58" s="22" t="s">
        <v>13530</v>
      </c>
      <c r="C58" s="22">
        <v>216028</v>
      </c>
      <c r="D58" s="22">
        <v>68226.323260855905</v>
      </c>
      <c r="E58" s="22">
        <v>11694.1946666444</v>
      </c>
      <c r="F58" s="22">
        <v>5.8342045096495099</v>
      </c>
      <c r="G58" s="22" t="s">
        <v>15232</v>
      </c>
      <c r="H58" s="22" t="b">
        <v>0</v>
      </c>
    </row>
    <row r="59" spans="1:8" x14ac:dyDescent="0.2">
      <c r="A59" s="22" t="s">
        <v>2938</v>
      </c>
      <c r="B59" s="22" t="s">
        <v>15233</v>
      </c>
      <c r="C59" s="22">
        <v>18227</v>
      </c>
      <c r="D59" s="22">
        <v>69875.803549009303</v>
      </c>
      <c r="E59" s="22">
        <v>12081.8285659993</v>
      </c>
      <c r="F59" s="22">
        <v>5.7835453604807503</v>
      </c>
      <c r="G59" s="22" t="s">
        <v>14122</v>
      </c>
      <c r="H59" s="22" t="b">
        <v>0</v>
      </c>
    </row>
    <row r="60" spans="1:8" x14ac:dyDescent="0.2">
      <c r="A60" s="22" t="s">
        <v>10087</v>
      </c>
      <c r="B60" s="22" t="s">
        <v>15234</v>
      </c>
      <c r="C60" s="22">
        <v>65107</v>
      </c>
      <c r="D60" s="22">
        <v>102448.52834334</v>
      </c>
      <c r="E60" s="22">
        <v>18003.695116450501</v>
      </c>
      <c r="F60" s="22">
        <v>5.6904167550432403</v>
      </c>
      <c r="G60" s="22" t="s">
        <v>14122</v>
      </c>
      <c r="H60" s="22" t="b">
        <v>0</v>
      </c>
    </row>
    <row r="61" spans="1:8" x14ac:dyDescent="0.2">
      <c r="A61" s="22" t="s">
        <v>8099</v>
      </c>
      <c r="B61" s="22" t="s">
        <v>15235</v>
      </c>
      <c r="C61" s="22">
        <v>69821</v>
      </c>
      <c r="D61" s="22">
        <v>55385.655780672598</v>
      </c>
      <c r="E61" s="22">
        <v>10473.6505926387</v>
      </c>
      <c r="F61" s="22">
        <v>5.2880946610535</v>
      </c>
      <c r="G61" s="22" t="s">
        <v>7</v>
      </c>
      <c r="H61" s="22" t="b">
        <v>0</v>
      </c>
    </row>
    <row r="62" spans="1:8" x14ac:dyDescent="0.2">
      <c r="A62" s="22" t="s">
        <v>5814</v>
      </c>
      <c r="B62" s="22" t="s">
        <v>15236</v>
      </c>
      <c r="C62" s="22">
        <v>14812</v>
      </c>
      <c r="D62" s="22">
        <v>53922.689288559697</v>
      </c>
      <c r="E62" s="22">
        <v>10298.3175231157</v>
      </c>
      <c r="F62" s="22">
        <v>5.2360678496777897</v>
      </c>
      <c r="G62" s="22" t="s">
        <v>15237</v>
      </c>
      <c r="H62" s="22" t="b">
        <v>0</v>
      </c>
    </row>
    <row r="63" spans="1:8" x14ac:dyDescent="0.2">
      <c r="A63" s="22" t="s">
        <v>12830</v>
      </c>
      <c r="B63" s="22" t="s">
        <v>14457</v>
      </c>
      <c r="C63" s="22">
        <v>20536</v>
      </c>
      <c r="D63" s="22">
        <v>71494.198186416106</v>
      </c>
      <c r="E63" s="22">
        <v>13702.2537461049</v>
      </c>
      <c r="F63" s="22">
        <v>5.2176962645097502</v>
      </c>
      <c r="G63" s="22" t="s">
        <v>14520</v>
      </c>
      <c r="H63" s="22" t="b">
        <v>0</v>
      </c>
    </row>
    <row r="64" spans="1:8" x14ac:dyDescent="0.2">
      <c r="A64" s="22" t="s">
        <v>819</v>
      </c>
      <c r="B64" s="22" t="s">
        <v>13682</v>
      </c>
      <c r="C64" s="22">
        <v>14609</v>
      </c>
      <c r="D64" s="22">
        <v>60267.176401522898</v>
      </c>
      <c r="E64" s="22">
        <v>11579.688639445199</v>
      </c>
      <c r="F64" s="22">
        <v>5.2045593174438203</v>
      </c>
      <c r="G64" s="22" t="s">
        <v>14118</v>
      </c>
      <c r="H64" s="22" t="b">
        <v>0</v>
      </c>
    </row>
    <row r="65" spans="1:8" x14ac:dyDescent="0.2">
      <c r="A65" s="22" t="s">
        <v>4228</v>
      </c>
      <c r="B65" s="22" t="s">
        <v>15238</v>
      </c>
      <c r="C65" s="22">
        <v>56228</v>
      </c>
      <c r="D65" s="22">
        <v>60227.078519357899</v>
      </c>
      <c r="E65" s="22">
        <v>11597.240689033</v>
      </c>
      <c r="F65" s="22">
        <v>5.1932248484169401</v>
      </c>
      <c r="G65" s="22" t="s">
        <v>14898</v>
      </c>
      <c r="H65" s="22" t="b">
        <v>0</v>
      </c>
    </row>
    <row r="66" spans="1:8" x14ac:dyDescent="0.2">
      <c r="A66" s="22" t="s">
        <v>12364</v>
      </c>
      <c r="B66" s="22" t="s">
        <v>15239</v>
      </c>
      <c r="C66" s="22">
        <v>18858</v>
      </c>
      <c r="D66" s="22">
        <v>96613.664978166504</v>
      </c>
      <c r="E66" s="22">
        <v>18691.574965863099</v>
      </c>
      <c r="F66" s="22">
        <v>5.1688348977876197</v>
      </c>
      <c r="G66" s="22" t="s">
        <v>14283</v>
      </c>
      <c r="H66" s="22" t="b">
        <v>0</v>
      </c>
    </row>
    <row r="67" spans="1:8" x14ac:dyDescent="0.2">
      <c r="A67" s="22" t="s">
        <v>12683</v>
      </c>
      <c r="B67" s="22" t="s">
        <v>15240</v>
      </c>
      <c r="C67" s="22">
        <v>74360</v>
      </c>
      <c r="D67" s="22">
        <v>105394.489710087</v>
      </c>
      <c r="E67" s="22">
        <v>20501.717376696299</v>
      </c>
      <c r="F67" s="22">
        <v>5.1407639552131297</v>
      </c>
      <c r="G67" s="22" t="s">
        <v>13310</v>
      </c>
      <c r="H67" s="22" t="b">
        <v>0</v>
      </c>
    </row>
    <row r="68" spans="1:8" x14ac:dyDescent="0.2">
      <c r="A68" s="22" t="s">
        <v>3728</v>
      </c>
      <c r="B68" s="22" t="s">
        <v>15241</v>
      </c>
      <c r="C68" s="22">
        <v>13653</v>
      </c>
      <c r="D68" s="22">
        <v>121664.480126871</v>
      </c>
      <c r="E68" s="22">
        <v>23672.599970100298</v>
      </c>
      <c r="F68" s="22">
        <v>5.1394642025185</v>
      </c>
      <c r="G68" s="22" t="s">
        <v>13988</v>
      </c>
      <c r="H68" s="22" t="b">
        <v>0</v>
      </c>
    </row>
    <row r="69" spans="1:8" x14ac:dyDescent="0.2">
      <c r="A69" s="22" t="s">
        <v>812</v>
      </c>
      <c r="B69" s="22" t="s">
        <v>15242</v>
      </c>
      <c r="C69" s="22">
        <v>83398</v>
      </c>
      <c r="D69" s="22">
        <v>65732.399675405701</v>
      </c>
      <c r="E69" s="22">
        <v>12952.0871531673</v>
      </c>
      <c r="F69" s="22">
        <v>5.07504303345672</v>
      </c>
      <c r="G69" s="22" t="s">
        <v>13399</v>
      </c>
      <c r="H69" s="22" t="b">
        <v>0</v>
      </c>
    </row>
    <row r="70" spans="1:8" x14ac:dyDescent="0.2">
      <c r="A70" s="22" t="s">
        <v>71</v>
      </c>
      <c r="B70" s="22" t="s">
        <v>12880</v>
      </c>
      <c r="C70" s="22">
        <v>84004</v>
      </c>
      <c r="D70" s="22">
        <v>61609.7371351158</v>
      </c>
      <c r="E70" s="22">
        <v>12229.7274397604</v>
      </c>
      <c r="F70" s="22">
        <v>5.0377032062721803</v>
      </c>
      <c r="G70" s="22" t="s">
        <v>12857</v>
      </c>
      <c r="H70" s="22" t="b">
        <v>0</v>
      </c>
    </row>
    <row r="71" spans="1:8" x14ac:dyDescent="0.2">
      <c r="A71" s="22" t="s">
        <v>6596</v>
      </c>
      <c r="B71" s="22" t="s">
        <v>15243</v>
      </c>
      <c r="C71" s="22">
        <v>70415</v>
      </c>
      <c r="D71" s="22">
        <v>125321.179998944</v>
      </c>
      <c r="E71" s="22">
        <v>25051.012584929202</v>
      </c>
      <c r="F71" s="22">
        <v>5.00263929747645</v>
      </c>
      <c r="G71" s="22" t="s">
        <v>5</v>
      </c>
      <c r="H71" s="22" t="b">
        <v>0</v>
      </c>
    </row>
    <row r="72" spans="1:8" x14ac:dyDescent="0.2">
      <c r="A72" s="22" t="s">
        <v>12360</v>
      </c>
      <c r="B72" s="22" t="s">
        <v>15244</v>
      </c>
      <c r="C72" s="22">
        <v>66822</v>
      </c>
      <c r="D72" s="22">
        <v>90327.009905405706</v>
      </c>
      <c r="E72" s="22">
        <v>18189.462084187198</v>
      </c>
      <c r="F72" s="22">
        <v>4.9658978087059698</v>
      </c>
      <c r="G72" s="22" t="s">
        <v>13991</v>
      </c>
      <c r="H72" s="22" t="b">
        <v>0</v>
      </c>
    </row>
    <row r="73" spans="1:8" x14ac:dyDescent="0.2">
      <c r="A73" s="22" t="s">
        <v>1207</v>
      </c>
      <c r="B73" s="22" t="s">
        <v>15245</v>
      </c>
      <c r="C73" s="22">
        <v>14397</v>
      </c>
      <c r="D73" s="22">
        <v>62531.871163539501</v>
      </c>
      <c r="E73" s="22">
        <v>12819.5900029696</v>
      </c>
      <c r="F73" s="22">
        <v>4.8778370563375599</v>
      </c>
      <c r="G73" s="22" t="s">
        <v>15237</v>
      </c>
      <c r="H73" s="22" t="b">
        <v>0</v>
      </c>
    </row>
    <row r="74" spans="1:8" x14ac:dyDescent="0.2">
      <c r="A74" s="22" t="s">
        <v>10373</v>
      </c>
      <c r="B74" s="22" t="s">
        <v>15246</v>
      </c>
      <c r="C74" s="22">
        <v>66573</v>
      </c>
      <c r="D74" s="22">
        <v>85971.857269235406</v>
      </c>
      <c r="E74" s="22">
        <v>17970.463489120801</v>
      </c>
      <c r="F74" s="22">
        <v>4.7840645468761602</v>
      </c>
      <c r="G74" s="22" t="s">
        <v>13964</v>
      </c>
      <c r="H74" s="22" t="b">
        <v>0</v>
      </c>
    </row>
    <row r="75" spans="1:8" x14ac:dyDescent="0.2">
      <c r="A75" s="22" t="s">
        <v>1010</v>
      </c>
      <c r="B75" s="22" t="s">
        <v>15052</v>
      </c>
      <c r="C75" s="22">
        <v>22784</v>
      </c>
      <c r="D75" s="22">
        <v>55877.629605950096</v>
      </c>
      <c r="E75" s="22">
        <v>11852.332010792399</v>
      </c>
      <c r="F75" s="22">
        <v>4.7144839981760196</v>
      </c>
      <c r="G75" s="22" t="s">
        <v>14520</v>
      </c>
      <c r="H75" s="22" t="b">
        <v>0</v>
      </c>
    </row>
    <row r="76" spans="1:8" x14ac:dyDescent="0.2">
      <c r="A76" s="22" t="s">
        <v>3111</v>
      </c>
      <c r="B76" s="22" t="s">
        <v>13956</v>
      </c>
      <c r="C76" s="22">
        <v>223433</v>
      </c>
      <c r="D76" s="22">
        <v>53753.701831834798</v>
      </c>
      <c r="E76" s="22">
        <v>11519.705194021801</v>
      </c>
      <c r="F76" s="22">
        <v>4.6662393634630996</v>
      </c>
      <c r="G76" s="22" t="s">
        <v>13997</v>
      </c>
      <c r="H76" s="22" t="b">
        <v>0</v>
      </c>
    </row>
    <row r="77" spans="1:8" x14ac:dyDescent="0.2">
      <c r="A77" s="22" t="s">
        <v>9665</v>
      </c>
      <c r="B77" s="22" t="s">
        <v>15247</v>
      </c>
      <c r="C77" s="22">
        <v>71947</v>
      </c>
      <c r="D77" s="22">
        <v>51314.088075950203</v>
      </c>
      <c r="E77" s="22">
        <v>11227.319351112899</v>
      </c>
      <c r="F77" s="22">
        <v>4.5704665976980099</v>
      </c>
      <c r="G77" s="22" t="s">
        <v>13995</v>
      </c>
      <c r="H77" s="22" t="b">
        <v>0</v>
      </c>
    </row>
    <row r="78" spans="1:8" x14ac:dyDescent="0.2">
      <c r="A78" s="22" t="s">
        <v>4635</v>
      </c>
      <c r="B78" s="22" t="s">
        <v>15248</v>
      </c>
      <c r="C78" s="22">
        <v>12168</v>
      </c>
      <c r="D78" s="22">
        <v>45879.152667912698</v>
      </c>
      <c r="E78" s="22">
        <v>10058.379730438401</v>
      </c>
      <c r="F78" s="22">
        <v>4.5612865985834903</v>
      </c>
      <c r="G78" s="22" t="s">
        <v>14520</v>
      </c>
      <c r="H78" s="22" t="b">
        <v>0</v>
      </c>
    </row>
    <row r="79" spans="1:8" x14ac:dyDescent="0.2">
      <c r="A79" s="22" t="s">
        <v>11045</v>
      </c>
      <c r="B79" s="22" t="s">
        <v>15249</v>
      </c>
      <c r="C79" s="22">
        <v>68977</v>
      </c>
      <c r="D79" s="22">
        <v>44504.766504491301</v>
      </c>
      <c r="E79" s="22">
        <v>10026.601463655399</v>
      </c>
      <c r="F79" s="22">
        <v>4.4386691408662404</v>
      </c>
      <c r="G79" s="22" t="s">
        <v>13991</v>
      </c>
      <c r="H79" s="22" t="b">
        <v>0</v>
      </c>
    </row>
    <row r="80" spans="1:8" x14ac:dyDescent="0.2">
      <c r="A80" s="22" t="s">
        <v>9900</v>
      </c>
      <c r="B80" s="22" t="s">
        <v>15250</v>
      </c>
      <c r="C80" s="22">
        <v>14417</v>
      </c>
      <c r="D80" s="22">
        <v>58157.5154655761</v>
      </c>
      <c r="E80" s="22">
        <v>13486.814897006299</v>
      </c>
      <c r="F80" s="22">
        <v>4.3121756997262199</v>
      </c>
      <c r="G80" s="22" t="s">
        <v>14122</v>
      </c>
      <c r="H80" s="22" t="b">
        <v>0</v>
      </c>
    </row>
    <row r="81" spans="1:8" x14ac:dyDescent="0.2">
      <c r="A81" s="22" t="s">
        <v>12793</v>
      </c>
      <c r="B81" s="22" t="s">
        <v>15251</v>
      </c>
      <c r="C81" s="22">
        <v>20981</v>
      </c>
      <c r="D81" s="22">
        <v>45210.227094572198</v>
      </c>
      <c r="E81" s="22">
        <v>10658.947766299199</v>
      </c>
      <c r="F81" s="22">
        <v>4.2415281588596399</v>
      </c>
      <c r="G81" s="22" t="s">
        <v>14122</v>
      </c>
      <c r="H81" s="22" t="b">
        <v>0</v>
      </c>
    </row>
    <row r="82" spans="1:8" x14ac:dyDescent="0.2">
      <c r="A82" s="22" t="s">
        <v>11454</v>
      </c>
      <c r="B82" s="22" t="s">
        <v>15252</v>
      </c>
      <c r="C82" s="22">
        <v>209497</v>
      </c>
      <c r="D82" s="22">
        <v>46202.879341756001</v>
      </c>
      <c r="E82" s="22">
        <v>10902.340356167901</v>
      </c>
      <c r="F82" s="22">
        <v>4.2378863466335499</v>
      </c>
      <c r="G82" s="22" t="s">
        <v>14326</v>
      </c>
      <c r="H82" s="22" t="b">
        <v>0</v>
      </c>
    </row>
    <row r="83" spans="1:8" x14ac:dyDescent="0.2">
      <c r="A83" s="22" t="s">
        <v>10655</v>
      </c>
      <c r="B83" s="22" t="s">
        <v>15253</v>
      </c>
      <c r="C83" s="22">
        <v>329178</v>
      </c>
      <c r="D83" s="22">
        <v>48497.309832078899</v>
      </c>
      <c r="E83" s="22">
        <v>11492.7498699836</v>
      </c>
      <c r="F83" s="22">
        <v>4.2198177442930902</v>
      </c>
      <c r="G83" s="22" t="s">
        <v>13338</v>
      </c>
      <c r="H83" s="22" t="b">
        <v>0</v>
      </c>
    </row>
    <row r="84" spans="1:8" x14ac:dyDescent="0.2">
      <c r="A84" s="22" t="s">
        <v>9513</v>
      </c>
      <c r="B84" s="22" t="s">
        <v>15254</v>
      </c>
      <c r="C84" s="22">
        <v>170571</v>
      </c>
      <c r="D84" s="22">
        <v>47553.584109192998</v>
      </c>
      <c r="E84" s="22">
        <v>11574.971992053799</v>
      </c>
      <c r="F84" s="22">
        <v>4.1083109438051801</v>
      </c>
      <c r="G84" s="22" t="s">
        <v>14294</v>
      </c>
      <c r="H84" s="22" t="b">
        <v>0</v>
      </c>
    </row>
    <row r="85" spans="1:8" x14ac:dyDescent="0.2">
      <c r="A85" s="22" t="s">
        <v>11976</v>
      </c>
      <c r="B85" s="22" t="s">
        <v>15255</v>
      </c>
      <c r="C85" s="22">
        <v>56177</v>
      </c>
      <c r="D85" s="22">
        <v>40952.215703046502</v>
      </c>
      <c r="E85" s="22">
        <v>10089.770373982001</v>
      </c>
      <c r="F85" s="22">
        <v>4.05878569929083</v>
      </c>
      <c r="G85" s="22" t="s">
        <v>13329</v>
      </c>
      <c r="H85" s="22" t="b">
        <v>0</v>
      </c>
    </row>
    <row r="86" spans="1:8" x14ac:dyDescent="0.2">
      <c r="A86" s="22" t="s">
        <v>4643</v>
      </c>
      <c r="B86" s="22" t="s">
        <v>15256</v>
      </c>
      <c r="C86" s="22">
        <v>116940</v>
      </c>
      <c r="D86" s="22">
        <v>110169.93619284101</v>
      </c>
      <c r="E86" s="22">
        <v>27173.815867367899</v>
      </c>
      <c r="F86" s="22">
        <v>4.0542681502873004</v>
      </c>
      <c r="G86" s="22" t="s">
        <v>12</v>
      </c>
      <c r="H86" s="22" t="b">
        <v>0</v>
      </c>
    </row>
    <row r="87" spans="1:8" x14ac:dyDescent="0.2">
      <c r="A87" s="22" t="s">
        <v>6160</v>
      </c>
      <c r="B87" s="22" t="s">
        <v>15257</v>
      </c>
      <c r="C87" s="22">
        <v>14683</v>
      </c>
      <c r="D87" s="22">
        <v>46172.541367703801</v>
      </c>
      <c r="E87" s="22">
        <v>11605.511811259301</v>
      </c>
      <c r="F87" s="22">
        <v>3.9785010879837901</v>
      </c>
      <c r="G87" s="22" t="s">
        <v>14520</v>
      </c>
      <c r="H87" s="22" t="b">
        <v>0</v>
      </c>
    </row>
    <row r="88" spans="1:8" x14ac:dyDescent="0.2">
      <c r="A88" s="22" t="s">
        <v>1401</v>
      </c>
      <c r="B88" s="22" t="s">
        <v>15258</v>
      </c>
      <c r="C88" s="22">
        <v>20660</v>
      </c>
      <c r="D88" s="22">
        <v>48125.7290101459</v>
      </c>
      <c r="E88" s="22">
        <v>12276.046908075199</v>
      </c>
      <c r="F88" s="22">
        <v>3.92029530112733</v>
      </c>
      <c r="G88" s="22" t="s">
        <v>15259</v>
      </c>
      <c r="H88" s="22" t="b">
        <v>0</v>
      </c>
    </row>
    <row r="89" spans="1:8" x14ac:dyDescent="0.2">
      <c r="A89" s="22" t="s">
        <v>10369</v>
      </c>
      <c r="B89" s="22" t="s">
        <v>15260</v>
      </c>
      <c r="C89" s="22">
        <v>101772</v>
      </c>
      <c r="D89" s="22">
        <v>59421.752430713997</v>
      </c>
      <c r="E89" s="22">
        <v>15293.2581686513</v>
      </c>
      <c r="F89" s="22">
        <v>3.8854867795614001</v>
      </c>
      <c r="G89" s="22" t="s">
        <v>13536</v>
      </c>
      <c r="H89" s="22" t="b">
        <v>0</v>
      </c>
    </row>
    <row r="90" spans="1:8" x14ac:dyDescent="0.2">
      <c r="A90" s="22" t="s">
        <v>7500</v>
      </c>
      <c r="B90" s="22" t="s">
        <v>15261</v>
      </c>
      <c r="C90" s="22">
        <v>20346</v>
      </c>
      <c r="D90" s="22">
        <v>75078.671409268805</v>
      </c>
      <c r="E90" s="22">
        <v>19662.3879133009</v>
      </c>
      <c r="F90" s="22">
        <v>3.8183903064225801</v>
      </c>
      <c r="G90" s="22" t="s">
        <v>14127</v>
      </c>
      <c r="H90" s="22" t="b">
        <v>0</v>
      </c>
    </row>
    <row r="91" spans="1:8" x14ac:dyDescent="0.2">
      <c r="A91" s="22" t="s">
        <v>385</v>
      </c>
      <c r="B91" s="22" t="s">
        <v>13294</v>
      </c>
      <c r="C91" s="22">
        <v>17762</v>
      </c>
      <c r="D91" s="22">
        <v>41902.840633313703</v>
      </c>
      <c r="E91" s="22">
        <v>10977.9736611873</v>
      </c>
      <c r="F91" s="22">
        <v>3.8169922725777199</v>
      </c>
      <c r="G91" s="22" t="s">
        <v>14131</v>
      </c>
      <c r="H91" s="22" t="b">
        <v>0</v>
      </c>
    </row>
    <row r="92" spans="1:8" x14ac:dyDescent="0.2">
      <c r="A92" s="22" t="s">
        <v>1008</v>
      </c>
      <c r="B92" s="22" t="s">
        <v>15262</v>
      </c>
      <c r="C92" s="22">
        <v>237831</v>
      </c>
      <c r="D92" s="22">
        <v>93463.373917715406</v>
      </c>
      <c r="E92" s="22">
        <v>24932.652532152799</v>
      </c>
      <c r="F92" s="22">
        <v>3.7486333953913</v>
      </c>
      <c r="G92" s="22" t="s">
        <v>13969</v>
      </c>
      <c r="H92" s="22" t="b">
        <v>0</v>
      </c>
    </row>
    <row r="93" spans="1:8" x14ac:dyDescent="0.2">
      <c r="A93" s="22" t="s">
        <v>12235</v>
      </c>
      <c r="B93" s="22" t="s">
        <v>15263</v>
      </c>
      <c r="C93" s="22">
        <v>22339</v>
      </c>
      <c r="D93" s="22">
        <v>62049.460526257797</v>
      </c>
      <c r="E93" s="22">
        <v>16804.125604997698</v>
      </c>
      <c r="F93" s="22">
        <v>3.6925134925082599</v>
      </c>
      <c r="G93" s="22" t="s">
        <v>15179</v>
      </c>
      <c r="H93" s="22" t="b">
        <v>0</v>
      </c>
    </row>
    <row r="94" spans="1:8" x14ac:dyDescent="0.2">
      <c r="A94" s="22" t="s">
        <v>3656</v>
      </c>
      <c r="B94" s="22" t="s">
        <v>15264</v>
      </c>
      <c r="C94" s="22">
        <v>76980</v>
      </c>
      <c r="D94" s="22">
        <v>128242.23659093201</v>
      </c>
      <c r="E94" s="22">
        <v>34877.534354513598</v>
      </c>
      <c r="F94" s="22">
        <v>3.6769295468942902</v>
      </c>
      <c r="G94" s="22" t="s">
        <v>13976</v>
      </c>
      <c r="H94" s="22" t="b">
        <v>0</v>
      </c>
    </row>
    <row r="95" spans="1:8" x14ac:dyDescent="0.2">
      <c r="A95" s="22" t="s">
        <v>7684</v>
      </c>
      <c r="B95" s="22" t="s">
        <v>15265</v>
      </c>
      <c r="C95" s="22">
        <v>20356</v>
      </c>
      <c r="D95" s="22">
        <v>72725.776998731802</v>
      </c>
      <c r="E95" s="22">
        <v>19828.3463269395</v>
      </c>
      <c r="F95" s="22">
        <v>3.6677681436259699</v>
      </c>
      <c r="G95" s="22" t="s">
        <v>14520</v>
      </c>
      <c r="H95" s="22" t="b">
        <v>0</v>
      </c>
    </row>
    <row r="96" spans="1:8" x14ac:dyDescent="0.2">
      <c r="A96" s="22" t="s">
        <v>10618</v>
      </c>
      <c r="B96" s="22" t="s">
        <v>15266</v>
      </c>
      <c r="C96" s="22">
        <v>18606</v>
      </c>
      <c r="D96" s="22">
        <v>93413.738352108194</v>
      </c>
      <c r="E96" s="22">
        <v>25596.3585840903</v>
      </c>
      <c r="F96" s="22">
        <v>3.6494932685530701</v>
      </c>
      <c r="G96" s="22" t="s">
        <v>14127</v>
      </c>
      <c r="H96" s="22" t="b">
        <v>0</v>
      </c>
    </row>
    <row r="97" spans="1:8" x14ac:dyDescent="0.2">
      <c r="A97" s="22" t="s">
        <v>12660</v>
      </c>
      <c r="B97" s="22" t="s">
        <v>15267</v>
      </c>
      <c r="C97" s="22">
        <v>15550</v>
      </c>
      <c r="D97" s="22">
        <v>56219.284020982697</v>
      </c>
      <c r="E97" s="22">
        <v>15568.230598292999</v>
      </c>
      <c r="F97" s="22">
        <v>3.6111543740331702</v>
      </c>
      <c r="G97" s="22" t="s">
        <v>13429</v>
      </c>
      <c r="H97" s="22" t="b">
        <v>0</v>
      </c>
    </row>
    <row r="98" spans="1:8" x14ac:dyDescent="0.2">
      <c r="A98" s="22" t="s">
        <v>2317</v>
      </c>
      <c r="B98" s="22" t="s">
        <v>15268</v>
      </c>
      <c r="C98" s="22">
        <v>230770</v>
      </c>
      <c r="D98" s="22">
        <v>42821.708351388297</v>
      </c>
      <c r="E98" s="22">
        <v>11883.2618117363</v>
      </c>
      <c r="F98" s="22">
        <v>3.60353150757784</v>
      </c>
      <c r="G98" s="22" t="s">
        <v>13574</v>
      </c>
      <c r="H98" s="22" t="b">
        <v>0</v>
      </c>
    </row>
    <row r="99" spans="1:8" x14ac:dyDescent="0.2">
      <c r="A99" s="22" t="s">
        <v>4753</v>
      </c>
      <c r="B99" s="22" t="s">
        <v>15269</v>
      </c>
      <c r="C99" s="22">
        <v>11733</v>
      </c>
      <c r="D99" s="22">
        <v>38284.041083796998</v>
      </c>
      <c r="E99" s="22">
        <v>10665.493922621201</v>
      </c>
      <c r="F99" s="22">
        <v>3.58952350088519</v>
      </c>
      <c r="G99" s="22" t="s">
        <v>13546</v>
      </c>
      <c r="H99" s="22" t="b">
        <v>0</v>
      </c>
    </row>
    <row r="100" spans="1:8" x14ac:dyDescent="0.2">
      <c r="A100" s="22" t="s">
        <v>232</v>
      </c>
      <c r="B100" s="22" t="s">
        <v>13272</v>
      </c>
      <c r="C100" s="22">
        <v>14183</v>
      </c>
      <c r="D100" s="22">
        <v>107436.494741414</v>
      </c>
      <c r="E100" s="22">
        <v>30352.547069993401</v>
      </c>
      <c r="F100" s="22">
        <v>3.5396203980398799</v>
      </c>
      <c r="G100" s="22" t="s">
        <v>14150</v>
      </c>
      <c r="H100" s="22" t="b">
        <v>0</v>
      </c>
    </row>
    <row r="101" spans="1:8" x14ac:dyDescent="0.2">
      <c r="A101" s="22" t="s">
        <v>5523</v>
      </c>
      <c r="B101" s="22" t="s">
        <v>15270</v>
      </c>
      <c r="C101" s="22">
        <v>12716</v>
      </c>
      <c r="D101" s="22">
        <v>46490.985290746699</v>
      </c>
      <c r="E101" s="22">
        <v>13578.6706226446</v>
      </c>
      <c r="F101" s="22">
        <v>3.4238245099793199</v>
      </c>
      <c r="G101" s="22" t="s">
        <v>14520</v>
      </c>
      <c r="H101" s="22" t="b">
        <v>0</v>
      </c>
    </row>
    <row r="102" spans="1:8" x14ac:dyDescent="0.2">
      <c r="A102" s="22" t="s">
        <v>3210</v>
      </c>
      <c r="B102" s="22" t="s">
        <v>15082</v>
      </c>
      <c r="C102" s="22">
        <v>21872</v>
      </c>
      <c r="D102" s="22">
        <v>60638.394989818102</v>
      </c>
      <c r="E102" s="22">
        <v>17758.3776182047</v>
      </c>
      <c r="F102" s="22">
        <v>3.4146359703296199</v>
      </c>
      <c r="G102" s="22" t="s">
        <v>14011</v>
      </c>
      <c r="H102" s="22" t="b">
        <v>0</v>
      </c>
    </row>
    <row r="103" spans="1:8" x14ac:dyDescent="0.2">
      <c r="A103" s="22" t="s">
        <v>7941</v>
      </c>
      <c r="B103" s="22" t="s">
        <v>15271</v>
      </c>
      <c r="C103" s="22">
        <v>21821</v>
      </c>
      <c r="D103" s="22">
        <v>39839.244343015598</v>
      </c>
      <c r="E103" s="22">
        <v>12039.5612623578</v>
      </c>
      <c r="F103" s="22">
        <v>3.3090279184487201</v>
      </c>
      <c r="G103" s="22" t="s">
        <v>14294</v>
      </c>
      <c r="H103" s="22" t="b">
        <v>0</v>
      </c>
    </row>
    <row r="104" spans="1:8" x14ac:dyDescent="0.2">
      <c r="A104" s="22" t="s">
        <v>7580</v>
      </c>
      <c r="B104" s="22" t="s">
        <v>15272</v>
      </c>
      <c r="C104" s="22">
        <v>12794</v>
      </c>
      <c r="D104" s="22">
        <v>33967.015870381802</v>
      </c>
      <c r="E104" s="22">
        <v>10291.5511429535</v>
      </c>
      <c r="F104" s="22">
        <v>3.3004758367875899</v>
      </c>
      <c r="G104" s="22" t="s">
        <v>13399</v>
      </c>
      <c r="H104" s="22" t="b">
        <v>0</v>
      </c>
    </row>
    <row r="105" spans="1:8" x14ac:dyDescent="0.2">
      <c r="A105" s="22" t="s">
        <v>512</v>
      </c>
      <c r="B105" s="22" t="s">
        <v>13384</v>
      </c>
      <c r="C105" s="22">
        <v>11305</v>
      </c>
      <c r="D105" s="22">
        <v>36728.8604693245</v>
      </c>
      <c r="E105" s="22">
        <v>11146.771399998001</v>
      </c>
      <c r="F105" s="22">
        <v>3.2950223119611999</v>
      </c>
      <c r="G105" s="22" t="s">
        <v>13987</v>
      </c>
      <c r="H105" s="22" t="b">
        <v>0</v>
      </c>
    </row>
    <row r="106" spans="1:8" x14ac:dyDescent="0.2">
      <c r="A106" s="22" t="s">
        <v>5325</v>
      </c>
      <c r="B106" s="22" t="s">
        <v>15273</v>
      </c>
      <c r="C106" s="22">
        <v>18081</v>
      </c>
      <c r="D106" s="22">
        <v>39353.179594715497</v>
      </c>
      <c r="E106" s="22">
        <v>11966.1775537841</v>
      </c>
      <c r="F106" s="22">
        <v>3.2887009588346601</v>
      </c>
      <c r="G106" s="22" t="s">
        <v>14165</v>
      </c>
      <c r="H106" s="22" t="b">
        <v>0</v>
      </c>
    </row>
    <row r="107" spans="1:8" x14ac:dyDescent="0.2">
      <c r="A107" s="22" t="s">
        <v>5507</v>
      </c>
      <c r="B107" s="22" t="s">
        <v>15274</v>
      </c>
      <c r="C107" s="22">
        <v>80285</v>
      </c>
      <c r="D107" s="22">
        <v>57617.998989730098</v>
      </c>
      <c r="E107" s="22">
        <v>17570.490056283001</v>
      </c>
      <c r="F107" s="22">
        <v>3.2792482625791299</v>
      </c>
      <c r="G107" s="22" t="s">
        <v>7</v>
      </c>
      <c r="H107" s="22" t="b">
        <v>0</v>
      </c>
    </row>
    <row r="108" spans="1:8" x14ac:dyDescent="0.2">
      <c r="A108" s="22" t="s">
        <v>10850</v>
      </c>
      <c r="B108" s="22" t="s">
        <v>15275</v>
      </c>
      <c r="C108" s="22">
        <v>17268</v>
      </c>
      <c r="D108" s="22">
        <v>49038.3162444876</v>
      </c>
      <c r="E108" s="22">
        <v>14954.730743460101</v>
      </c>
      <c r="F108" s="22">
        <v>3.2791172964403001</v>
      </c>
      <c r="G108" s="22" t="s">
        <v>13972</v>
      </c>
      <c r="H108" s="22" t="b">
        <v>0</v>
      </c>
    </row>
    <row r="109" spans="1:8" x14ac:dyDescent="0.2">
      <c r="A109" s="22" t="s">
        <v>2057</v>
      </c>
      <c r="B109" s="22" t="s">
        <v>15276</v>
      </c>
      <c r="C109" s="22">
        <v>14600</v>
      </c>
      <c r="D109" s="22">
        <v>38931.8541299481</v>
      </c>
      <c r="E109" s="22">
        <v>11907.530029944301</v>
      </c>
      <c r="F109" s="22">
        <v>3.2695155109451699</v>
      </c>
      <c r="G109" s="22" t="s">
        <v>13078</v>
      </c>
      <c r="H109" s="22" t="b">
        <v>0</v>
      </c>
    </row>
    <row r="110" spans="1:8" x14ac:dyDescent="0.2">
      <c r="A110" s="22" t="s">
        <v>8855</v>
      </c>
      <c r="B110" s="22" t="s">
        <v>15277</v>
      </c>
      <c r="C110" s="22">
        <v>12322</v>
      </c>
      <c r="D110" s="22">
        <v>43765.7671084463</v>
      </c>
      <c r="E110" s="22">
        <v>13443.804941864801</v>
      </c>
      <c r="F110" s="22">
        <v>3.25545984174147</v>
      </c>
      <c r="G110" s="22" t="s">
        <v>14147</v>
      </c>
      <c r="H110" s="22" t="b">
        <v>0</v>
      </c>
    </row>
    <row r="111" spans="1:8" x14ac:dyDescent="0.2">
      <c r="A111" s="22" t="s">
        <v>8529</v>
      </c>
      <c r="B111" s="22" t="s">
        <v>15278</v>
      </c>
      <c r="C111" s="22">
        <v>67378</v>
      </c>
      <c r="D111" s="22">
        <v>45856.923441557599</v>
      </c>
      <c r="E111" s="22">
        <v>14115.067251807801</v>
      </c>
      <c r="F111" s="22">
        <v>3.24879241618097</v>
      </c>
      <c r="G111" s="22" t="s">
        <v>14118</v>
      </c>
      <c r="H111" s="22" t="b">
        <v>0</v>
      </c>
    </row>
    <row r="112" spans="1:8" x14ac:dyDescent="0.2">
      <c r="A112" s="22" t="s">
        <v>11076</v>
      </c>
      <c r="B112" s="22" t="s">
        <v>15279</v>
      </c>
      <c r="C112" s="22">
        <v>329795</v>
      </c>
      <c r="D112" s="22">
        <v>78729.537969401703</v>
      </c>
      <c r="E112" s="22">
        <v>24306.218303294299</v>
      </c>
      <c r="F112" s="22">
        <v>3.2390698127948201</v>
      </c>
      <c r="G112" s="22" t="s">
        <v>14147</v>
      </c>
      <c r="H112" s="22" t="b">
        <v>0</v>
      </c>
    </row>
    <row r="113" spans="1:8" x14ac:dyDescent="0.2">
      <c r="A113" s="22" t="s">
        <v>4073</v>
      </c>
      <c r="B113" s="22" t="s">
        <v>15280</v>
      </c>
      <c r="C113" s="22">
        <v>16777</v>
      </c>
      <c r="D113" s="22">
        <v>49022.323759168699</v>
      </c>
      <c r="E113" s="22">
        <v>15140.508272069899</v>
      </c>
      <c r="F113" s="22">
        <v>3.23782549953104</v>
      </c>
      <c r="G113" s="22" t="s">
        <v>13436</v>
      </c>
      <c r="H113" s="22" t="b">
        <v>0</v>
      </c>
    </row>
    <row r="114" spans="1:8" x14ac:dyDescent="0.2">
      <c r="A114" s="22" t="s">
        <v>12077</v>
      </c>
      <c r="B114" s="22" t="s">
        <v>15281</v>
      </c>
      <c r="C114" s="22">
        <v>12288</v>
      </c>
      <c r="D114" s="22">
        <v>37807.6238312719</v>
      </c>
      <c r="E114" s="22">
        <v>11787.839266356599</v>
      </c>
      <c r="F114" s="22">
        <v>3.2073413097154999</v>
      </c>
      <c r="G114" s="22" t="s">
        <v>12</v>
      </c>
      <c r="H114" s="22" t="b">
        <v>0</v>
      </c>
    </row>
    <row r="115" spans="1:8" x14ac:dyDescent="0.2">
      <c r="A115" s="22" t="s">
        <v>6905</v>
      </c>
      <c r="B115" s="22" t="s">
        <v>15282</v>
      </c>
      <c r="C115" s="22">
        <v>12335</v>
      </c>
      <c r="D115" s="22">
        <v>84409.571891853702</v>
      </c>
      <c r="E115" s="22">
        <v>26502.7010174856</v>
      </c>
      <c r="F115" s="22">
        <v>3.18494223800672</v>
      </c>
      <c r="G115" s="22" t="s">
        <v>13578</v>
      </c>
      <c r="H115" s="22" t="b">
        <v>0</v>
      </c>
    </row>
    <row r="116" spans="1:8" x14ac:dyDescent="0.2">
      <c r="A116" s="22" t="s">
        <v>2658</v>
      </c>
      <c r="B116" s="22" t="s">
        <v>15071</v>
      </c>
      <c r="C116" s="22">
        <v>235402</v>
      </c>
      <c r="D116" s="22">
        <v>35100.283809703003</v>
      </c>
      <c r="E116" s="22">
        <v>11073.4662244964</v>
      </c>
      <c r="F116" s="22">
        <v>3.1697648322668202</v>
      </c>
      <c r="G116" s="22" t="s">
        <v>15232</v>
      </c>
      <c r="H116" s="22" t="b">
        <v>0</v>
      </c>
    </row>
    <row r="117" spans="1:8" x14ac:dyDescent="0.2">
      <c r="A117" s="22" t="s">
        <v>7881</v>
      </c>
      <c r="B117" s="22" t="s">
        <v>15283</v>
      </c>
      <c r="C117" s="22">
        <v>19418</v>
      </c>
      <c r="D117" s="22">
        <v>32197.990217910501</v>
      </c>
      <c r="E117" s="22">
        <v>10254.977207493999</v>
      </c>
      <c r="F117" s="22">
        <v>3.13974273822679</v>
      </c>
      <c r="G117" s="22" t="s">
        <v>14118</v>
      </c>
      <c r="H117" s="22" t="b">
        <v>0</v>
      </c>
    </row>
    <row r="118" spans="1:8" x14ac:dyDescent="0.2">
      <c r="A118" s="22" t="s">
        <v>7829</v>
      </c>
      <c r="B118" s="22" t="s">
        <v>15284</v>
      </c>
      <c r="C118" s="22">
        <v>19275</v>
      </c>
      <c r="D118" s="22">
        <v>58910.156503930302</v>
      </c>
      <c r="E118" s="22">
        <v>18820.197935999</v>
      </c>
      <c r="F118" s="22">
        <v>3.1301560538450999</v>
      </c>
      <c r="G118" s="22" t="s">
        <v>13971</v>
      </c>
      <c r="H118" s="22" t="b">
        <v>0</v>
      </c>
    </row>
    <row r="119" spans="1:8" x14ac:dyDescent="0.2">
      <c r="A119" s="22" t="s">
        <v>1727</v>
      </c>
      <c r="B119" s="22" t="s">
        <v>15285</v>
      </c>
      <c r="C119" s="22">
        <v>140781</v>
      </c>
      <c r="D119" s="22">
        <v>44227.180509933503</v>
      </c>
      <c r="E119" s="22">
        <v>14200.455640861301</v>
      </c>
      <c r="F119" s="22">
        <v>3.1144902409097002</v>
      </c>
      <c r="G119" s="22" t="s">
        <v>7</v>
      </c>
      <c r="H119" s="22" t="b">
        <v>0</v>
      </c>
    </row>
    <row r="120" spans="1:8" x14ac:dyDescent="0.2">
      <c r="A120" s="22" t="s">
        <v>5696</v>
      </c>
      <c r="B120" s="22" t="s">
        <v>15286</v>
      </c>
      <c r="C120" s="22">
        <v>210417</v>
      </c>
      <c r="D120" s="22">
        <v>31445.9704012927</v>
      </c>
      <c r="E120" s="22">
        <v>10208.129717446</v>
      </c>
      <c r="F120" s="22">
        <v>3.0804830337873299</v>
      </c>
      <c r="G120" s="22" t="s">
        <v>13976</v>
      </c>
      <c r="H120" s="22" t="b">
        <v>0</v>
      </c>
    </row>
    <row r="121" spans="1:8" x14ac:dyDescent="0.2">
      <c r="A121" s="22" t="s">
        <v>2219</v>
      </c>
      <c r="B121" s="22" t="s">
        <v>15287</v>
      </c>
      <c r="C121" s="22">
        <v>54447</v>
      </c>
      <c r="D121" s="22">
        <v>115469.628866043</v>
      </c>
      <c r="E121" s="22">
        <v>37622.919890784302</v>
      </c>
      <c r="F121" s="22">
        <v>3.0691299133942902</v>
      </c>
      <c r="G121" s="22" t="s">
        <v>6</v>
      </c>
      <c r="H121" s="22" t="b">
        <v>0</v>
      </c>
    </row>
    <row r="122" spans="1:8" x14ac:dyDescent="0.2">
      <c r="A122" s="22" t="s">
        <v>1686</v>
      </c>
      <c r="B122" s="22" t="s">
        <v>15288</v>
      </c>
      <c r="C122" s="22">
        <v>214058</v>
      </c>
      <c r="D122" s="22">
        <v>45686.020629137704</v>
      </c>
      <c r="E122" s="22">
        <v>15132.6621072095</v>
      </c>
      <c r="F122" s="22">
        <v>3.0190339482550099</v>
      </c>
      <c r="G122" s="22" t="s">
        <v>14435</v>
      </c>
      <c r="H122" s="22" t="b">
        <v>0</v>
      </c>
    </row>
    <row r="123" spans="1:8" x14ac:dyDescent="0.2">
      <c r="A123" s="22" t="s">
        <v>1481</v>
      </c>
      <c r="B123" s="22" t="s">
        <v>15289</v>
      </c>
      <c r="C123" s="22">
        <v>14972</v>
      </c>
      <c r="D123" s="22">
        <v>52248.284190934603</v>
      </c>
      <c r="E123" s="22">
        <v>17405.946728957199</v>
      </c>
      <c r="F123" s="22">
        <v>3.0017490576374399</v>
      </c>
      <c r="G123" s="22" t="s">
        <v>15259</v>
      </c>
      <c r="H123" s="22" t="b">
        <v>0</v>
      </c>
    </row>
    <row r="124" spans="1:8" x14ac:dyDescent="0.2">
      <c r="A124" s="22" t="s">
        <v>8225</v>
      </c>
      <c r="B124" s="22" t="s">
        <v>15290</v>
      </c>
      <c r="C124" s="22">
        <v>241919</v>
      </c>
      <c r="D124" s="22">
        <v>65768.5246744014</v>
      </c>
      <c r="E124" s="22">
        <v>22107.836193461699</v>
      </c>
      <c r="F124" s="22">
        <v>2.9748965072326801</v>
      </c>
      <c r="G124" s="22" t="s">
        <v>14283</v>
      </c>
      <c r="H124" s="22" t="b">
        <v>0</v>
      </c>
    </row>
    <row r="125" spans="1:8" x14ac:dyDescent="0.2">
      <c r="A125" s="22" t="s">
        <v>8890</v>
      </c>
      <c r="B125" s="22" t="s">
        <v>15291</v>
      </c>
      <c r="C125" s="22">
        <v>236904</v>
      </c>
      <c r="D125" s="22">
        <v>61064.147622234901</v>
      </c>
      <c r="E125" s="22">
        <v>20620.2494440345</v>
      </c>
      <c r="F125" s="22">
        <v>2.9613680371796298</v>
      </c>
      <c r="G125" s="22" t="s">
        <v>11</v>
      </c>
      <c r="H125" s="22" t="b">
        <v>0</v>
      </c>
    </row>
    <row r="126" spans="1:8" x14ac:dyDescent="0.2">
      <c r="A126" s="22" t="s">
        <v>3947</v>
      </c>
      <c r="B126" s="22" t="s">
        <v>13693</v>
      </c>
      <c r="C126" s="22">
        <v>210933</v>
      </c>
      <c r="D126" s="22">
        <v>31014.129179736701</v>
      </c>
      <c r="E126" s="22">
        <v>10492.1690311414</v>
      </c>
      <c r="F126" s="22">
        <v>2.9559311413764902</v>
      </c>
      <c r="G126" s="22" t="s">
        <v>13338</v>
      </c>
      <c r="H126" s="22" t="b">
        <v>0</v>
      </c>
    </row>
    <row r="127" spans="1:8" x14ac:dyDescent="0.2">
      <c r="A127" s="22" t="s">
        <v>1102</v>
      </c>
      <c r="B127" s="22" t="s">
        <v>14314</v>
      </c>
      <c r="C127" s="22">
        <v>80890</v>
      </c>
      <c r="D127" s="22">
        <v>103628.400352699</v>
      </c>
      <c r="E127" s="22">
        <v>35469.438852494299</v>
      </c>
      <c r="F127" s="22">
        <v>2.9216250300337601</v>
      </c>
      <c r="G127" s="22" t="s">
        <v>14234</v>
      </c>
      <c r="H127" s="22" t="b">
        <v>0</v>
      </c>
    </row>
    <row r="128" spans="1:8" x14ac:dyDescent="0.2">
      <c r="A128" s="22" t="s">
        <v>10676</v>
      </c>
      <c r="B128" s="22" t="s">
        <v>15292</v>
      </c>
      <c r="C128" s="22">
        <v>110876</v>
      </c>
      <c r="D128" s="22">
        <v>30468.384404560398</v>
      </c>
      <c r="E128" s="22">
        <v>10448.247425088401</v>
      </c>
      <c r="F128" s="22">
        <v>2.91612393590521</v>
      </c>
      <c r="G128" s="22" t="s">
        <v>14283</v>
      </c>
      <c r="H128" s="22" t="b">
        <v>0</v>
      </c>
    </row>
    <row r="129" spans="1:8" x14ac:dyDescent="0.2">
      <c r="A129" s="22" t="s">
        <v>12054</v>
      </c>
      <c r="B129" s="22" t="s">
        <v>15293</v>
      </c>
      <c r="C129" s="22">
        <v>67870</v>
      </c>
      <c r="D129" s="22">
        <v>60647.411360955601</v>
      </c>
      <c r="E129" s="22">
        <v>20809.684955807101</v>
      </c>
      <c r="F129" s="22">
        <v>2.9143839269912402</v>
      </c>
      <c r="G129" s="22" t="s">
        <v>13531</v>
      </c>
      <c r="H129" s="22" t="b">
        <v>0</v>
      </c>
    </row>
    <row r="130" spans="1:8" x14ac:dyDescent="0.2">
      <c r="A130" s="22" t="s">
        <v>2582</v>
      </c>
      <c r="B130" s="22" t="s">
        <v>15050</v>
      </c>
      <c r="C130" s="22">
        <v>233274</v>
      </c>
      <c r="D130" s="22">
        <v>37294.922351686997</v>
      </c>
      <c r="E130" s="22">
        <v>12805.7744720216</v>
      </c>
      <c r="F130" s="22">
        <v>2.91235195756181</v>
      </c>
      <c r="G130" s="22" t="s">
        <v>7</v>
      </c>
      <c r="H130" s="22" t="b">
        <v>0</v>
      </c>
    </row>
    <row r="131" spans="1:8" x14ac:dyDescent="0.2">
      <c r="A131" s="22" t="s">
        <v>6102</v>
      </c>
      <c r="B131" s="22" t="s">
        <v>15294</v>
      </c>
      <c r="C131" s="22">
        <v>26362</v>
      </c>
      <c r="D131" s="22">
        <v>50922.547725429002</v>
      </c>
      <c r="E131" s="22">
        <v>17604.6226891677</v>
      </c>
      <c r="F131" s="22">
        <v>2.8925668345486399</v>
      </c>
      <c r="G131" s="22" t="s">
        <v>13348</v>
      </c>
      <c r="H131" s="22" t="b">
        <v>0</v>
      </c>
    </row>
    <row r="132" spans="1:8" x14ac:dyDescent="0.2">
      <c r="A132" s="22" t="s">
        <v>2319</v>
      </c>
      <c r="B132" s="22" t="s">
        <v>15295</v>
      </c>
      <c r="C132" s="22">
        <v>73067</v>
      </c>
      <c r="D132" s="22">
        <v>42094.881740978803</v>
      </c>
      <c r="E132" s="22">
        <v>14619.7827570382</v>
      </c>
      <c r="F132" s="22">
        <v>2.8793096614731599</v>
      </c>
      <c r="G132" s="22" t="s">
        <v>14435</v>
      </c>
      <c r="H132" s="22" t="b">
        <v>0</v>
      </c>
    </row>
    <row r="133" spans="1:8" x14ac:dyDescent="0.2">
      <c r="A133" s="22" t="s">
        <v>11089</v>
      </c>
      <c r="B133" s="22" t="s">
        <v>15296</v>
      </c>
      <c r="C133" s="22">
        <v>243499</v>
      </c>
      <c r="D133" s="22">
        <v>42367.311903247602</v>
      </c>
      <c r="E133" s="22">
        <v>14739.5490456236</v>
      </c>
      <c r="F133" s="22">
        <v>2.8743967520381601</v>
      </c>
      <c r="G133" s="22" t="s">
        <v>13997</v>
      </c>
      <c r="H133" s="22" t="b">
        <v>0</v>
      </c>
    </row>
    <row r="134" spans="1:8" x14ac:dyDescent="0.2">
      <c r="A134" s="22" t="s">
        <v>8965</v>
      </c>
      <c r="B134" s="22" t="s">
        <v>15297</v>
      </c>
      <c r="C134" s="22">
        <v>76857</v>
      </c>
      <c r="D134" s="22">
        <v>51310.279603319199</v>
      </c>
      <c r="E134" s="22">
        <v>18392.4227350008</v>
      </c>
      <c r="F134" s="22">
        <v>2.7897509937978802</v>
      </c>
      <c r="G134" s="22" t="s">
        <v>13305</v>
      </c>
      <c r="H134" s="22" t="b">
        <v>0</v>
      </c>
    </row>
    <row r="135" spans="1:8" x14ac:dyDescent="0.2">
      <c r="A135" s="22" t="s">
        <v>4721</v>
      </c>
      <c r="B135" s="22" t="s">
        <v>15298</v>
      </c>
      <c r="C135" s="22">
        <v>54003</v>
      </c>
      <c r="D135" s="22">
        <v>30490.041869181299</v>
      </c>
      <c r="E135" s="22">
        <v>11163.749835787001</v>
      </c>
      <c r="F135" s="22">
        <v>2.7311649148067598</v>
      </c>
      <c r="G135" s="22" t="s">
        <v>12857</v>
      </c>
      <c r="H135" s="22" t="b">
        <v>0</v>
      </c>
    </row>
    <row r="136" spans="1:8" x14ac:dyDescent="0.2">
      <c r="A136" s="22" t="s">
        <v>4363</v>
      </c>
      <c r="B136" s="22" t="s">
        <v>15299</v>
      </c>
      <c r="C136" s="22">
        <v>67295</v>
      </c>
      <c r="D136" s="22">
        <v>36100.534923762803</v>
      </c>
      <c r="E136" s="22">
        <v>13256.7617462783</v>
      </c>
      <c r="F136" s="22">
        <v>2.7231789795043899</v>
      </c>
      <c r="G136" s="22" t="s">
        <v>12857</v>
      </c>
      <c r="H136" s="22" t="b">
        <v>0</v>
      </c>
    </row>
    <row r="137" spans="1:8" x14ac:dyDescent="0.2">
      <c r="A137" s="22" t="s">
        <v>6447</v>
      </c>
      <c r="B137" s="22" t="s">
        <v>13544</v>
      </c>
      <c r="C137" s="22">
        <v>11829</v>
      </c>
      <c r="D137" s="22">
        <v>30925.539921702799</v>
      </c>
      <c r="E137" s="22">
        <v>11408.745027655699</v>
      </c>
      <c r="F137" s="22">
        <v>2.7106872707503502</v>
      </c>
      <c r="G137" s="22" t="s">
        <v>14283</v>
      </c>
      <c r="H137" s="22" t="b">
        <v>0</v>
      </c>
    </row>
    <row r="138" spans="1:8" x14ac:dyDescent="0.2">
      <c r="A138" s="22" t="s">
        <v>6681</v>
      </c>
      <c r="B138" s="22" t="s">
        <v>15300</v>
      </c>
      <c r="C138" s="22">
        <v>224997</v>
      </c>
      <c r="D138" s="22">
        <v>48006.326797199399</v>
      </c>
      <c r="E138" s="22">
        <v>17719.001701802699</v>
      </c>
      <c r="F138" s="22">
        <v>2.7093132900549</v>
      </c>
      <c r="G138" s="22" t="s">
        <v>13348</v>
      </c>
      <c r="H138" s="22" t="b">
        <v>0</v>
      </c>
    </row>
    <row r="139" spans="1:8" x14ac:dyDescent="0.2">
      <c r="A139" s="22" t="s">
        <v>1404</v>
      </c>
      <c r="B139" s="22" t="s">
        <v>15301</v>
      </c>
      <c r="C139" s="22">
        <v>241568</v>
      </c>
      <c r="D139" s="22">
        <v>30608.291397713801</v>
      </c>
      <c r="E139" s="22">
        <v>11375.1753702189</v>
      </c>
      <c r="F139" s="22">
        <v>2.6907973197361499</v>
      </c>
      <c r="G139" s="22" t="s">
        <v>14520</v>
      </c>
      <c r="H139" s="22" t="b">
        <v>0</v>
      </c>
    </row>
    <row r="140" spans="1:8" x14ac:dyDescent="0.2">
      <c r="A140" s="22" t="s">
        <v>2525</v>
      </c>
      <c r="B140" s="22" t="s">
        <v>15302</v>
      </c>
      <c r="C140" s="22">
        <v>382236</v>
      </c>
      <c r="D140" s="22">
        <v>30971.649357079001</v>
      </c>
      <c r="E140" s="22">
        <v>11704.826812134001</v>
      </c>
      <c r="F140" s="22">
        <v>2.6460578916871902</v>
      </c>
      <c r="G140" s="22" t="s">
        <v>14125</v>
      </c>
      <c r="H140" s="22" t="b">
        <v>0</v>
      </c>
    </row>
    <row r="141" spans="1:8" x14ac:dyDescent="0.2">
      <c r="A141" s="22" t="s">
        <v>3443</v>
      </c>
      <c r="B141" s="22" t="s">
        <v>13920</v>
      </c>
      <c r="C141" s="22">
        <v>12843</v>
      </c>
      <c r="D141" s="22">
        <v>84655.211845112906</v>
      </c>
      <c r="E141" s="22">
        <v>32326.222627528601</v>
      </c>
      <c r="F141" s="22">
        <v>2.6187783466238201</v>
      </c>
      <c r="G141" s="22" t="s">
        <v>13582</v>
      </c>
      <c r="H141" s="22" t="b">
        <v>0</v>
      </c>
    </row>
    <row r="142" spans="1:8" x14ac:dyDescent="0.2">
      <c r="A142" s="22" t="s">
        <v>11854</v>
      </c>
      <c r="B142" s="22" t="s">
        <v>15303</v>
      </c>
      <c r="C142" s="22">
        <v>17984</v>
      </c>
      <c r="D142" s="22">
        <v>70296.007599341494</v>
      </c>
      <c r="E142" s="22">
        <v>26928.030865314799</v>
      </c>
      <c r="F142" s="22">
        <v>2.61051422404182</v>
      </c>
      <c r="G142" s="22" t="s">
        <v>14520</v>
      </c>
      <c r="H142" s="22" t="b">
        <v>0</v>
      </c>
    </row>
    <row r="143" spans="1:8" x14ac:dyDescent="0.2">
      <c r="A143" s="22" t="s">
        <v>7776</v>
      </c>
      <c r="B143" s="22" t="s">
        <v>15304</v>
      </c>
      <c r="C143" s="22">
        <v>213673</v>
      </c>
      <c r="D143" s="22">
        <v>32396.822309150299</v>
      </c>
      <c r="E143" s="22">
        <v>12422.5010979077</v>
      </c>
      <c r="F143" s="22">
        <v>2.6079146263554698</v>
      </c>
      <c r="G143" s="22" t="s">
        <v>13274</v>
      </c>
      <c r="H143" s="22" t="b">
        <v>0</v>
      </c>
    </row>
    <row r="144" spans="1:8" x14ac:dyDescent="0.2">
      <c r="A144" s="22" t="s">
        <v>1904</v>
      </c>
      <c r="B144" s="22" t="s">
        <v>15305</v>
      </c>
      <c r="C144" s="22">
        <v>71096</v>
      </c>
      <c r="D144" s="22">
        <v>37641.771662953899</v>
      </c>
      <c r="E144" s="22">
        <v>14434.9597485661</v>
      </c>
      <c r="F144" s="22">
        <v>2.6076810963531201</v>
      </c>
      <c r="G144" s="22" t="s">
        <v>13326</v>
      </c>
      <c r="H144" s="22" t="b">
        <v>0</v>
      </c>
    </row>
    <row r="145" spans="1:8" x14ac:dyDescent="0.2">
      <c r="A145" s="22" t="s">
        <v>937</v>
      </c>
      <c r="B145" s="22" t="s">
        <v>15306</v>
      </c>
      <c r="C145" s="22">
        <v>58193</v>
      </c>
      <c r="D145" s="22">
        <v>55491.0749567081</v>
      </c>
      <c r="E145" s="22">
        <v>21521.6460392724</v>
      </c>
      <c r="F145" s="22">
        <v>2.57838433247387</v>
      </c>
      <c r="G145" s="22" t="s">
        <v>14520</v>
      </c>
      <c r="H145" s="22" t="b">
        <v>0</v>
      </c>
    </row>
    <row r="146" spans="1:8" x14ac:dyDescent="0.2">
      <c r="A146" s="22" t="s">
        <v>8377</v>
      </c>
      <c r="B146" s="22" t="s">
        <v>15307</v>
      </c>
      <c r="C146" s="22">
        <v>18822</v>
      </c>
      <c r="D146" s="22">
        <v>43753.237784884499</v>
      </c>
      <c r="E146" s="22">
        <v>17060.110138762</v>
      </c>
      <c r="F146" s="22">
        <v>2.5646515426341501</v>
      </c>
      <c r="G146" s="22" t="s">
        <v>13969</v>
      </c>
      <c r="H146" s="22" t="b">
        <v>0</v>
      </c>
    </row>
    <row r="147" spans="1:8" x14ac:dyDescent="0.2">
      <c r="A147" s="22" t="s">
        <v>2891</v>
      </c>
      <c r="B147" s="22" t="s">
        <v>15308</v>
      </c>
      <c r="C147" s="22">
        <v>219228</v>
      </c>
      <c r="D147" s="22">
        <v>34572.537725998198</v>
      </c>
      <c r="E147" s="22">
        <v>13726.5075438923</v>
      </c>
      <c r="F147" s="22">
        <v>2.5186696335865499</v>
      </c>
      <c r="G147" s="22" t="s">
        <v>14189</v>
      </c>
      <c r="H147" s="22" t="b">
        <v>0</v>
      </c>
    </row>
    <row r="148" spans="1:8" x14ac:dyDescent="0.2">
      <c r="A148" s="22" t="s">
        <v>4388</v>
      </c>
      <c r="B148" s="22" t="s">
        <v>15309</v>
      </c>
      <c r="C148" s="22">
        <v>193742</v>
      </c>
      <c r="D148" s="22">
        <v>44829.621028204398</v>
      </c>
      <c r="E148" s="22">
        <v>17940.613506787398</v>
      </c>
      <c r="F148" s="22">
        <v>2.4987785959072299</v>
      </c>
      <c r="G148" s="22" t="s">
        <v>14182</v>
      </c>
      <c r="H148" s="22" t="b">
        <v>0</v>
      </c>
    </row>
    <row r="149" spans="1:8" x14ac:dyDescent="0.2">
      <c r="A149" s="22" t="s">
        <v>103</v>
      </c>
      <c r="B149" s="22" t="s">
        <v>13176</v>
      </c>
      <c r="C149" s="22">
        <v>244058</v>
      </c>
      <c r="D149" s="22">
        <v>30646.235303732199</v>
      </c>
      <c r="E149" s="22">
        <v>12295.198191748999</v>
      </c>
      <c r="F149" s="22">
        <v>2.4925369095959802</v>
      </c>
      <c r="G149" s="22" t="s">
        <v>13964</v>
      </c>
      <c r="H149" s="22" t="b">
        <v>0</v>
      </c>
    </row>
    <row r="150" spans="1:8" x14ac:dyDescent="0.2">
      <c r="A150" s="22" t="s">
        <v>1445</v>
      </c>
      <c r="B150" s="22" t="s">
        <v>15310</v>
      </c>
      <c r="C150" s="22">
        <v>23966</v>
      </c>
      <c r="D150" s="22">
        <v>44776.653448342702</v>
      </c>
      <c r="E150" s="22">
        <v>18166.659556935199</v>
      </c>
      <c r="F150" s="22">
        <v>2.4647708792037699</v>
      </c>
      <c r="G150" s="22" t="s">
        <v>13582</v>
      </c>
      <c r="H150" s="22" t="b">
        <v>0</v>
      </c>
    </row>
    <row r="151" spans="1:8" x14ac:dyDescent="0.2">
      <c r="A151" s="22" t="s">
        <v>4719</v>
      </c>
      <c r="B151" s="22" t="s">
        <v>15311</v>
      </c>
      <c r="C151" s="22">
        <v>16510</v>
      </c>
      <c r="D151" s="22">
        <v>49301.5246716974</v>
      </c>
      <c r="E151" s="22">
        <v>20213.583347100899</v>
      </c>
      <c r="F151" s="22">
        <v>2.4390294301167699</v>
      </c>
      <c r="G151" s="22" t="s">
        <v>14541</v>
      </c>
      <c r="H151" s="22" t="b">
        <v>0</v>
      </c>
    </row>
    <row r="152" spans="1:8" x14ac:dyDescent="0.2">
      <c r="A152" s="22" t="s">
        <v>7123</v>
      </c>
      <c r="B152" s="22" t="s">
        <v>15312</v>
      </c>
      <c r="C152" s="22">
        <v>12298</v>
      </c>
      <c r="D152" s="22">
        <v>58502.496683246398</v>
      </c>
      <c r="E152" s="22">
        <v>24026.009049100601</v>
      </c>
      <c r="F152" s="22">
        <v>2.4349652313743801</v>
      </c>
      <c r="G152" s="22" t="s">
        <v>14330</v>
      </c>
      <c r="H152" s="22" t="b">
        <v>0</v>
      </c>
    </row>
    <row r="153" spans="1:8" x14ac:dyDescent="0.2">
      <c r="A153" s="22" t="s">
        <v>617</v>
      </c>
      <c r="B153" s="22" t="s">
        <v>14059</v>
      </c>
      <c r="C153" s="22">
        <v>12395</v>
      </c>
      <c r="D153" s="22">
        <v>42860.692576329799</v>
      </c>
      <c r="E153" s="22">
        <v>17649.218414212701</v>
      </c>
      <c r="F153" s="22">
        <v>2.4284753902651302</v>
      </c>
      <c r="G153" s="22" t="s">
        <v>15259</v>
      </c>
      <c r="H153" s="22" t="b">
        <v>0</v>
      </c>
    </row>
    <row r="154" spans="1:8" x14ac:dyDescent="0.2">
      <c r="A154" s="22" t="s">
        <v>8967</v>
      </c>
      <c r="B154" s="22" t="s">
        <v>15313</v>
      </c>
      <c r="C154" s="22">
        <v>56876</v>
      </c>
      <c r="D154" s="22">
        <v>39569.739549400903</v>
      </c>
      <c r="E154" s="22">
        <v>16503.639716898</v>
      </c>
      <c r="F154" s="22">
        <v>2.39763714115049</v>
      </c>
      <c r="G154" s="22" t="s">
        <v>14122</v>
      </c>
      <c r="H154" s="22" t="b">
        <v>0</v>
      </c>
    </row>
    <row r="155" spans="1:8" x14ac:dyDescent="0.2">
      <c r="A155" s="22" t="s">
        <v>287</v>
      </c>
      <c r="B155" s="22" t="s">
        <v>13058</v>
      </c>
      <c r="C155" s="22">
        <v>216881</v>
      </c>
      <c r="D155" s="22">
        <v>72399.414639579001</v>
      </c>
      <c r="E155" s="22">
        <v>30340.7916589858</v>
      </c>
      <c r="F155" s="22">
        <v>2.3862071712996</v>
      </c>
      <c r="G155" s="22" t="s">
        <v>13986</v>
      </c>
      <c r="H155" s="22" t="b">
        <v>0</v>
      </c>
    </row>
    <row r="156" spans="1:8" x14ac:dyDescent="0.2">
      <c r="A156" s="22" t="s">
        <v>5593</v>
      </c>
      <c r="B156" s="22" t="s">
        <v>13873</v>
      </c>
      <c r="C156" s="22">
        <v>107975</v>
      </c>
      <c r="D156" s="22">
        <v>30375.479329685</v>
      </c>
      <c r="E156" s="22">
        <v>12879.9289284024</v>
      </c>
      <c r="F156" s="22">
        <v>2.3583576818270999</v>
      </c>
      <c r="G156" s="22" t="s">
        <v>13960</v>
      </c>
      <c r="H156" s="22" t="b">
        <v>0</v>
      </c>
    </row>
    <row r="157" spans="1:8" x14ac:dyDescent="0.2">
      <c r="A157" s="22" t="s">
        <v>11596</v>
      </c>
      <c r="B157" s="22" t="s">
        <v>15314</v>
      </c>
      <c r="C157" s="22">
        <v>93843</v>
      </c>
      <c r="D157" s="22">
        <v>71146.656738078105</v>
      </c>
      <c r="E157" s="22">
        <v>30209.1405781096</v>
      </c>
      <c r="F157" s="22">
        <v>2.3551367359862199</v>
      </c>
      <c r="G157" s="22" t="s">
        <v>14131</v>
      </c>
      <c r="H157" s="22" t="b">
        <v>0</v>
      </c>
    </row>
    <row r="158" spans="1:8" x14ac:dyDescent="0.2">
      <c r="A158" s="22" t="s">
        <v>9963</v>
      </c>
      <c r="B158" s="22" t="s">
        <v>15315</v>
      </c>
      <c r="C158" s="22">
        <v>67694</v>
      </c>
      <c r="D158" s="22">
        <v>24314.966065635501</v>
      </c>
      <c r="E158" s="22">
        <v>10377.935212521799</v>
      </c>
      <c r="F158" s="22">
        <v>2.3429483387309702</v>
      </c>
      <c r="G158" s="22" t="s">
        <v>14294</v>
      </c>
      <c r="H158" s="22" t="b">
        <v>0</v>
      </c>
    </row>
    <row r="159" spans="1:8" x14ac:dyDescent="0.2">
      <c r="A159" s="22" t="s">
        <v>3108</v>
      </c>
      <c r="B159" s="22" t="s">
        <v>15316</v>
      </c>
      <c r="C159" s="22">
        <v>29856</v>
      </c>
      <c r="D159" s="22">
        <v>51081.125328974696</v>
      </c>
      <c r="E159" s="22">
        <v>22056.195298161001</v>
      </c>
      <c r="F159" s="22">
        <v>2.31595361930958</v>
      </c>
      <c r="G159" s="22" t="s">
        <v>13570</v>
      </c>
      <c r="H159" s="22" t="b">
        <v>0</v>
      </c>
    </row>
    <row r="160" spans="1:8" x14ac:dyDescent="0.2">
      <c r="A160" s="22" t="s">
        <v>11019</v>
      </c>
      <c r="B160" s="22" t="s">
        <v>15317</v>
      </c>
      <c r="C160" s="22">
        <v>224585</v>
      </c>
      <c r="D160" s="22">
        <v>29648.901641435801</v>
      </c>
      <c r="E160" s="22">
        <v>12821.1107006564</v>
      </c>
      <c r="F160" s="22">
        <v>2.3125064850986599</v>
      </c>
      <c r="G160" s="22" t="s">
        <v>14330</v>
      </c>
      <c r="H160" s="22" t="b">
        <v>0</v>
      </c>
    </row>
    <row r="161" spans="1:8" x14ac:dyDescent="0.2">
      <c r="A161" s="22" t="s">
        <v>11361</v>
      </c>
      <c r="B161" s="22" t="s">
        <v>15318</v>
      </c>
      <c r="C161" s="22">
        <v>16467</v>
      </c>
      <c r="D161" s="22">
        <v>34449.949880366701</v>
      </c>
      <c r="E161" s="22">
        <v>14923.9747538426</v>
      </c>
      <c r="F161" s="22">
        <v>2.3083629159514998</v>
      </c>
      <c r="G161" s="22" t="s">
        <v>13436</v>
      </c>
      <c r="H161" s="22" t="b">
        <v>0</v>
      </c>
    </row>
    <row r="162" spans="1:8" x14ac:dyDescent="0.2">
      <c r="A162" s="22" t="s">
        <v>3913</v>
      </c>
      <c r="B162" s="22" t="s">
        <v>15319</v>
      </c>
      <c r="C162" s="22">
        <v>12258</v>
      </c>
      <c r="D162" s="22">
        <v>38394.388054752897</v>
      </c>
      <c r="E162" s="22">
        <v>16783.160542598998</v>
      </c>
      <c r="F162" s="22">
        <v>2.2876732875968302</v>
      </c>
      <c r="G162" s="22" t="s">
        <v>14157</v>
      </c>
      <c r="H162" s="22" t="b">
        <v>0</v>
      </c>
    </row>
    <row r="163" spans="1:8" x14ac:dyDescent="0.2">
      <c r="A163" s="22" t="s">
        <v>1114</v>
      </c>
      <c r="B163" s="22" t="s">
        <v>14385</v>
      </c>
      <c r="C163" s="22">
        <v>17389</v>
      </c>
      <c r="D163" s="22">
        <v>73470.757058863805</v>
      </c>
      <c r="E163" s="22">
        <v>32238.011248876101</v>
      </c>
      <c r="F163" s="22">
        <v>2.2790102184552499</v>
      </c>
      <c r="G163" s="22" t="s">
        <v>13348</v>
      </c>
      <c r="H163" s="22" t="b">
        <v>0</v>
      </c>
    </row>
    <row r="164" spans="1:8" x14ac:dyDescent="0.2">
      <c r="A164" s="22" t="s">
        <v>247</v>
      </c>
      <c r="B164" s="22" t="s">
        <v>13110</v>
      </c>
      <c r="C164" s="22">
        <v>16485</v>
      </c>
      <c r="D164" s="22">
        <v>43309.466651016199</v>
      </c>
      <c r="E164" s="22">
        <v>19073.841646430799</v>
      </c>
      <c r="F164" s="22">
        <v>2.2706210659518899</v>
      </c>
      <c r="G164" s="22" t="s">
        <v>13997</v>
      </c>
      <c r="H164" s="22" t="b">
        <v>0</v>
      </c>
    </row>
    <row r="165" spans="1:8" x14ac:dyDescent="0.2">
      <c r="A165" s="22" t="s">
        <v>11393</v>
      </c>
      <c r="B165" s="22" t="s">
        <v>15320</v>
      </c>
      <c r="C165" s="22">
        <v>54366</v>
      </c>
      <c r="D165" s="22">
        <v>40558.285731977499</v>
      </c>
      <c r="E165" s="22">
        <v>17890.714293204699</v>
      </c>
      <c r="F165" s="22">
        <v>2.26700203621174</v>
      </c>
      <c r="G165" s="22" t="s">
        <v>14541</v>
      </c>
      <c r="H165" s="22" t="b">
        <v>0</v>
      </c>
    </row>
    <row r="166" spans="1:8" x14ac:dyDescent="0.2">
      <c r="A166" s="22" t="s">
        <v>3652</v>
      </c>
      <c r="B166" s="22" t="s">
        <v>15321</v>
      </c>
      <c r="C166" s="22">
        <v>110891</v>
      </c>
      <c r="D166" s="22">
        <v>46664.267169985404</v>
      </c>
      <c r="E166" s="22">
        <v>20930.124309475701</v>
      </c>
      <c r="F166" s="22">
        <v>2.22952651785537</v>
      </c>
      <c r="G166" s="22" t="s">
        <v>14724</v>
      </c>
      <c r="H166" s="22" t="b">
        <v>0</v>
      </c>
    </row>
    <row r="167" spans="1:8" x14ac:dyDescent="0.2">
      <c r="A167" s="22" t="s">
        <v>3299</v>
      </c>
      <c r="B167" s="22" t="s">
        <v>15322</v>
      </c>
      <c r="C167" s="22">
        <v>68001</v>
      </c>
      <c r="D167" s="22">
        <v>54313.653810083902</v>
      </c>
      <c r="E167" s="22">
        <v>24445.631242410702</v>
      </c>
      <c r="F167" s="22">
        <v>2.2218143304008899</v>
      </c>
      <c r="G167" s="22" t="s">
        <v>8</v>
      </c>
      <c r="H167" s="22" t="b">
        <v>0</v>
      </c>
    </row>
    <row r="168" spans="1:8" x14ac:dyDescent="0.2">
      <c r="A168" s="22" t="s">
        <v>12749</v>
      </c>
      <c r="B168" s="22" t="s">
        <v>15323</v>
      </c>
      <c r="C168" s="22">
        <v>16401</v>
      </c>
      <c r="D168" s="22">
        <v>103085.454321086</v>
      </c>
      <c r="E168" s="22">
        <v>46446.984481998901</v>
      </c>
      <c r="F168" s="22">
        <v>2.2194218951079101</v>
      </c>
      <c r="G168" s="22" t="s">
        <v>7</v>
      </c>
      <c r="H168" s="22" t="b">
        <v>0</v>
      </c>
    </row>
    <row r="169" spans="1:8" x14ac:dyDescent="0.2">
      <c r="A169" s="22" t="s">
        <v>3619</v>
      </c>
      <c r="B169" s="22" t="s">
        <v>13603</v>
      </c>
      <c r="C169" s="22">
        <v>22439</v>
      </c>
      <c r="D169" s="22">
        <v>38433.984086786499</v>
      </c>
      <c r="E169" s="22">
        <v>17342.2496650143</v>
      </c>
      <c r="F169" s="22">
        <v>2.2162052115027402</v>
      </c>
      <c r="G169" s="22" t="s">
        <v>8</v>
      </c>
      <c r="H169" s="22" t="b">
        <v>0</v>
      </c>
    </row>
    <row r="170" spans="1:8" x14ac:dyDescent="0.2">
      <c r="A170" s="22" t="s">
        <v>5346</v>
      </c>
      <c r="B170" s="22" t="s">
        <v>13416</v>
      </c>
      <c r="C170" s="22">
        <v>20511</v>
      </c>
      <c r="D170" s="22">
        <v>30044.509211435699</v>
      </c>
      <c r="E170" s="22">
        <v>13612.5691101585</v>
      </c>
      <c r="F170" s="22">
        <v>2.20711527473639</v>
      </c>
      <c r="G170" s="22" t="s">
        <v>13391</v>
      </c>
      <c r="H170" s="22" t="b">
        <v>0</v>
      </c>
    </row>
    <row r="171" spans="1:8" x14ac:dyDescent="0.2">
      <c r="A171" s="22" t="s">
        <v>7593</v>
      </c>
      <c r="B171" s="22" t="s">
        <v>15324</v>
      </c>
      <c r="C171" s="22">
        <v>319594</v>
      </c>
      <c r="D171" s="22">
        <v>45129.9642810566</v>
      </c>
      <c r="E171" s="22">
        <v>20494.682479668001</v>
      </c>
      <c r="F171" s="22">
        <v>2.2020328602713599</v>
      </c>
      <c r="G171" s="22" t="s">
        <v>13434</v>
      </c>
      <c r="H171" s="22" t="b">
        <v>0</v>
      </c>
    </row>
    <row r="172" spans="1:8" x14ac:dyDescent="0.2">
      <c r="A172" s="22" t="s">
        <v>1506</v>
      </c>
      <c r="B172" s="22" t="s">
        <v>15001</v>
      </c>
      <c r="C172" s="22">
        <v>20351</v>
      </c>
      <c r="D172" s="22">
        <v>42909.853793762202</v>
      </c>
      <c r="E172" s="22">
        <v>19497.8817738373</v>
      </c>
      <c r="F172" s="22">
        <v>2.2007443829790598</v>
      </c>
      <c r="G172" s="22" t="s">
        <v>14130</v>
      </c>
      <c r="H172" s="22" t="b">
        <v>0</v>
      </c>
    </row>
    <row r="173" spans="1:8" x14ac:dyDescent="0.2">
      <c r="A173" s="22" t="s">
        <v>10031</v>
      </c>
      <c r="B173" s="22" t="s">
        <v>15325</v>
      </c>
      <c r="C173" s="22">
        <v>11864</v>
      </c>
      <c r="D173" s="22">
        <v>34681.475819153602</v>
      </c>
      <c r="E173" s="22">
        <v>16030.8100327263</v>
      </c>
      <c r="F173" s="22">
        <v>2.1634262865290501</v>
      </c>
      <c r="G173" s="22" t="s">
        <v>13964</v>
      </c>
      <c r="H173" s="22" t="b">
        <v>0</v>
      </c>
    </row>
    <row r="174" spans="1:8" x14ac:dyDescent="0.2">
      <c r="A174" s="22" t="s">
        <v>4042</v>
      </c>
      <c r="B174" s="22" t="s">
        <v>15326</v>
      </c>
      <c r="C174" s="22">
        <v>16570</v>
      </c>
      <c r="D174" s="22">
        <v>24169.995702890901</v>
      </c>
      <c r="E174" s="22">
        <v>11195.315060639699</v>
      </c>
      <c r="F174" s="22">
        <v>2.1589384105738501</v>
      </c>
      <c r="G174" s="22" t="s">
        <v>14165</v>
      </c>
      <c r="H174" s="22" t="b">
        <v>0</v>
      </c>
    </row>
    <row r="175" spans="1:8" x14ac:dyDescent="0.2">
      <c r="A175" s="22" t="s">
        <v>3915</v>
      </c>
      <c r="B175" s="22" t="s">
        <v>15327</v>
      </c>
      <c r="C175" s="22">
        <v>15444</v>
      </c>
      <c r="D175" s="22">
        <v>49525.527419365899</v>
      </c>
      <c r="E175" s="22">
        <v>23000.943792776801</v>
      </c>
      <c r="F175" s="22">
        <v>2.1531954456111801</v>
      </c>
      <c r="G175" s="22" t="s">
        <v>15328</v>
      </c>
      <c r="H175" s="22" t="b">
        <v>0</v>
      </c>
    </row>
    <row r="176" spans="1:8" x14ac:dyDescent="0.2">
      <c r="A176" s="22" t="s">
        <v>9030</v>
      </c>
      <c r="B176" s="22" t="s">
        <v>15329</v>
      </c>
      <c r="C176" s="22">
        <v>58869</v>
      </c>
      <c r="D176" s="22">
        <v>25717.546223547499</v>
      </c>
      <c r="E176" s="22">
        <v>12025.147777325101</v>
      </c>
      <c r="F176" s="22">
        <v>2.138647000417</v>
      </c>
      <c r="G176" s="22" t="s">
        <v>14132</v>
      </c>
      <c r="H176" s="22" t="b">
        <v>0</v>
      </c>
    </row>
    <row r="177" spans="1:8" x14ac:dyDescent="0.2">
      <c r="A177" s="22" t="s">
        <v>1736</v>
      </c>
      <c r="B177" s="22" t="s">
        <v>14297</v>
      </c>
      <c r="C177" s="22">
        <v>12565</v>
      </c>
      <c r="D177" s="22">
        <v>28681.317989662501</v>
      </c>
      <c r="E177" s="22">
        <v>13529.3139812177</v>
      </c>
      <c r="F177" s="22">
        <v>2.1199388253890601</v>
      </c>
      <c r="G177" s="22" t="s">
        <v>13582</v>
      </c>
      <c r="H177" s="22" t="b">
        <v>0</v>
      </c>
    </row>
    <row r="178" spans="1:8" x14ac:dyDescent="0.2">
      <c r="A178" s="22" t="s">
        <v>401</v>
      </c>
      <c r="B178" s="22" t="s">
        <v>14022</v>
      </c>
      <c r="C178" s="22">
        <v>19272</v>
      </c>
      <c r="D178" s="22">
        <v>26198.405619389901</v>
      </c>
      <c r="E178" s="22">
        <v>12448.1286491382</v>
      </c>
      <c r="F178" s="22">
        <v>2.1046059498432101</v>
      </c>
      <c r="G178" s="22" t="s">
        <v>13994</v>
      </c>
      <c r="H178" s="22" t="b">
        <v>0</v>
      </c>
    </row>
    <row r="179" spans="1:8" x14ac:dyDescent="0.2">
      <c r="A179" s="22" t="s">
        <v>2862</v>
      </c>
      <c r="B179" s="22" t="s">
        <v>13722</v>
      </c>
      <c r="C179" s="22">
        <v>320091</v>
      </c>
      <c r="D179" s="22">
        <v>119661.291417445</v>
      </c>
      <c r="E179" s="22">
        <v>57458.060583244303</v>
      </c>
      <c r="F179" s="22">
        <v>2.0825849359130602</v>
      </c>
      <c r="G179" s="22" t="s">
        <v>15180</v>
      </c>
      <c r="H179" s="22" t="b">
        <v>0</v>
      </c>
    </row>
    <row r="180" spans="1:8" x14ac:dyDescent="0.2">
      <c r="A180" s="22" t="s">
        <v>1548</v>
      </c>
      <c r="B180" s="22" t="s">
        <v>15330</v>
      </c>
      <c r="C180" s="22">
        <v>269784</v>
      </c>
      <c r="D180" s="22">
        <v>73541.2379577541</v>
      </c>
      <c r="E180" s="22">
        <v>35461.6926772441</v>
      </c>
      <c r="F180" s="22">
        <v>2.0738219866460499</v>
      </c>
      <c r="G180" s="22" t="s">
        <v>13405</v>
      </c>
      <c r="H180" s="22" t="b">
        <v>0</v>
      </c>
    </row>
    <row r="181" spans="1:8" x14ac:dyDescent="0.2">
      <c r="A181" s="22" t="s">
        <v>10189</v>
      </c>
      <c r="B181" s="22" t="s">
        <v>13777</v>
      </c>
      <c r="C181" s="22">
        <v>66664</v>
      </c>
      <c r="D181" s="22">
        <v>36567.642804602699</v>
      </c>
      <c r="E181" s="22">
        <v>17661.5349155638</v>
      </c>
      <c r="F181" s="22">
        <v>2.0704679960957599</v>
      </c>
      <c r="G181" s="22" t="s">
        <v>11</v>
      </c>
      <c r="H181" s="22" t="b">
        <v>0</v>
      </c>
    </row>
    <row r="182" spans="1:8" x14ac:dyDescent="0.2">
      <c r="A182" s="22" t="s">
        <v>6742</v>
      </c>
      <c r="B182" s="22" t="s">
        <v>15331</v>
      </c>
      <c r="C182" s="22">
        <v>16490</v>
      </c>
      <c r="D182" s="22">
        <v>22414.228112741301</v>
      </c>
      <c r="E182" s="22">
        <v>10828.026003315201</v>
      </c>
      <c r="F182" s="22">
        <v>2.0700197899302002</v>
      </c>
      <c r="G182" s="22" t="s">
        <v>14136</v>
      </c>
      <c r="H182" s="22" t="b">
        <v>0</v>
      </c>
    </row>
    <row r="183" spans="1:8" x14ac:dyDescent="0.2">
      <c r="A183" s="22" t="s">
        <v>6539</v>
      </c>
      <c r="B183" s="22" t="s">
        <v>15332</v>
      </c>
      <c r="C183" s="22">
        <v>69930</v>
      </c>
      <c r="D183" s="22">
        <v>56161.683035701302</v>
      </c>
      <c r="E183" s="22">
        <v>27707.707042883401</v>
      </c>
      <c r="F183" s="22">
        <v>2.0269336235141902</v>
      </c>
      <c r="G183" s="22" t="s">
        <v>11</v>
      </c>
      <c r="H183" s="22" t="b">
        <v>0</v>
      </c>
    </row>
    <row r="184" spans="1:8" x14ac:dyDescent="0.2">
      <c r="A184" s="22" t="s">
        <v>2649</v>
      </c>
      <c r="B184" s="22" t="s">
        <v>13624</v>
      </c>
      <c r="C184" s="22">
        <v>14268</v>
      </c>
      <c r="D184" s="22">
        <v>66653.279444117798</v>
      </c>
      <c r="E184" s="22">
        <v>33196.777761158097</v>
      </c>
      <c r="F184" s="22">
        <v>2.00782376903175</v>
      </c>
      <c r="G184" s="22" t="s">
        <v>13570</v>
      </c>
      <c r="H184" s="22" t="b">
        <v>0</v>
      </c>
    </row>
    <row r="185" spans="1:8" x14ac:dyDescent="0.2">
      <c r="A185" s="22" t="s">
        <v>5458</v>
      </c>
      <c r="B185" s="22" t="s">
        <v>15333</v>
      </c>
      <c r="C185" s="22">
        <v>18438</v>
      </c>
      <c r="D185" s="22">
        <v>30516.195975024199</v>
      </c>
      <c r="E185" s="22">
        <v>15262.4682764136</v>
      </c>
      <c r="F185" s="22">
        <v>1.9994273155793201</v>
      </c>
      <c r="G185" s="22" t="s">
        <v>14541</v>
      </c>
      <c r="H185" s="22" t="b">
        <v>0</v>
      </c>
    </row>
    <row r="186" spans="1:8" x14ac:dyDescent="0.2">
      <c r="A186" s="22" t="s">
        <v>651</v>
      </c>
      <c r="B186" s="22" t="s">
        <v>14067</v>
      </c>
      <c r="C186" s="22">
        <v>140492</v>
      </c>
      <c r="D186" s="22">
        <v>31818.2743164612</v>
      </c>
      <c r="E186" s="22">
        <v>15956.691691833001</v>
      </c>
      <c r="F186" s="22">
        <v>1.9940395497361501</v>
      </c>
      <c r="G186" s="22" t="s">
        <v>14124</v>
      </c>
      <c r="H186" s="22" t="b">
        <v>0</v>
      </c>
    </row>
    <row r="187" spans="1:8" x14ac:dyDescent="0.2">
      <c r="A187" s="22" t="s">
        <v>11006</v>
      </c>
      <c r="B187" s="22" t="s">
        <v>15334</v>
      </c>
      <c r="C187" s="22">
        <v>217843</v>
      </c>
      <c r="D187" s="22">
        <v>21028.661056005501</v>
      </c>
      <c r="E187" s="22">
        <v>10572.698655698499</v>
      </c>
      <c r="F187" s="22">
        <v>1.98895870778189</v>
      </c>
      <c r="G187" s="22" t="s">
        <v>13391</v>
      </c>
      <c r="H187" s="22" t="b">
        <v>0</v>
      </c>
    </row>
    <row r="188" spans="1:8" x14ac:dyDescent="0.2">
      <c r="A188" s="22" t="s">
        <v>1033</v>
      </c>
      <c r="B188" s="22" t="s">
        <v>15335</v>
      </c>
      <c r="C188" s="22">
        <v>229759</v>
      </c>
      <c r="D188" s="22">
        <v>72479.449309140095</v>
      </c>
      <c r="E188" s="22">
        <v>37054.729218243701</v>
      </c>
      <c r="F188" s="22">
        <v>1.9560107667297499</v>
      </c>
      <c r="G188" s="22" t="s">
        <v>13994</v>
      </c>
      <c r="H188" s="22" t="b">
        <v>0</v>
      </c>
    </row>
    <row r="189" spans="1:8" x14ac:dyDescent="0.2">
      <c r="A189" s="22" t="s">
        <v>8384</v>
      </c>
      <c r="B189" s="22" t="s">
        <v>15336</v>
      </c>
      <c r="C189" s="22">
        <v>69504</v>
      </c>
      <c r="D189" s="22">
        <v>27840.036234304</v>
      </c>
      <c r="E189" s="22">
        <v>14253.974896916099</v>
      </c>
      <c r="F189" s="22">
        <v>1.9531419436081201</v>
      </c>
      <c r="G189" s="22" t="s">
        <v>13533</v>
      </c>
      <c r="H189" s="22" t="b">
        <v>0</v>
      </c>
    </row>
    <row r="190" spans="1:8" x14ac:dyDescent="0.2">
      <c r="A190" s="22" t="s">
        <v>5218</v>
      </c>
      <c r="B190" s="22" t="s">
        <v>15337</v>
      </c>
      <c r="C190" s="22">
        <v>56527</v>
      </c>
      <c r="D190" s="22">
        <v>39446.114805049197</v>
      </c>
      <c r="E190" s="22">
        <v>20205.425864574001</v>
      </c>
      <c r="F190" s="22">
        <v>1.9522535713642</v>
      </c>
      <c r="G190" s="22" t="s">
        <v>14898</v>
      </c>
      <c r="H190" s="22" t="b">
        <v>0</v>
      </c>
    </row>
    <row r="191" spans="1:8" x14ac:dyDescent="0.2">
      <c r="A191" s="22" t="s">
        <v>1796</v>
      </c>
      <c r="B191" s="22" t="s">
        <v>14652</v>
      </c>
      <c r="C191" s="22">
        <v>18028</v>
      </c>
      <c r="D191" s="22">
        <v>28212.318450859901</v>
      </c>
      <c r="E191" s="22">
        <v>14461.234550106399</v>
      </c>
      <c r="F191" s="22">
        <v>1.9508928060815001</v>
      </c>
      <c r="G191" s="22" t="s">
        <v>13986</v>
      </c>
      <c r="H191" s="22" t="b">
        <v>0</v>
      </c>
    </row>
    <row r="192" spans="1:8" x14ac:dyDescent="0.2">
      <c r="A192" s="22" t="s">
        <v>9001</v>
      </c>
      <c r="B192" s="22" t="s">
        <v>15338</v>
      </c>
      <c r="C192" s="22">
        <v>433485</v>
      </c>
      <c r="D192" s="22">
        <v>27121.0702023505</v>
      </c>
      <c r="E192" s="22">
        <v>13948.081481396601</v>
      </c>
      <c r="F192" s="22">
        <v>1.94443015252839</v>
      </c>
      <c r="G192" s="22" t="s">
        <v>13988</v>
      </c>
      <c r="H192" s="22" t="b">
        <v>0</v>
      </c>
    </row>
    <row r="193" spans="1:8" x14ac:dyDescent="0.2">
      <c r="A193" s="22" t="s">
        <v>11357</v>
      </c>
      <c r="B193" s="22" t="s">
        <v>14503</v>
      </c>
      <c r="C193" s="22">
        <v>50918</v>
      </c>
      <c r="D193" s="22">
        <v>43020.578078774699</v>
      </c>
      <c r="E193" s="22">
        <v>22262.757874333001</v>
      </c>
      <c r="F193" s="22">
        <v>1.9324011122797</v>
      </c>
      <c r="G193" s="22" t="s">
        <v>14283</v>
      </c>
      <c r="H193" s="22" t="b">
        <v>0</v>
      </c>
    </row>
    <row r="194" spans="1:8" x14ac:dyDescent="0.2">
      <c r="A194" s="22" t="s">
        <v>3881</v>
      </c>
      <c r="B194" s="22" t="s">
        <v>15339</v>
      </c>
      <c r="C194" s="22">
        <v>68842</v>
      </c>
      <c r="D194" s="22">
        <v>30110.592342137301</v>
      </c>
      <c r="E194" s="22">
        <v>15610.5200783608</v>
      </c>
      <c r="F194" s="22">
        <v>1.92886541838388</v>
      </c>
      <c r="G194" s="22" t="s">
        <v>14895</v>
      </c>
      <c r="H194" s="22" t="b">
        <v>0</v>
      </c>
    </row>
    <row r="195" spans="1:8" x14ac:dyDescent="0.2">
      <c r="A195" s="22" t="s">
        <v>254</v>
      </c>
      <c r="B195" s="22" t="s">
        <v>13122</v>
      </c>
      <c r="C195" s="22">
        <v>654818</v>
      </c>
      <c r="D195" s="22">
        <v>32370.275153521201</v>
      </c>
      <c r="E195" s="22">
        <v>17618.5111770449</v>
      </c>
      <c r="F195" s="22">
        <v>1.8372877724024901</v>
      </c>
      <c r="G195" s="22" t="s">
        <v>13969</v>
      </c>
      <c r="H195" s="22" t="b">
        <v>0</v>
      </c>
    </row>
    <row r="196" spans="1:8" x14ac:dyDescent="0.2">
      <c r="A196" s="22" t="s">
        <v>1902</v>
      </c>
      <c r="B196" s="22" t="s">
        <v>15340</v>
      </c>
      <c r="C196" s="22">
        <v>65257</v>
      </c>
      <c r="D196" s="22">
        <v>39016.234001907498</v>
      </c>
      <c r="E196" s="22">
        <v>21313.590861323901</v>
      </c>
      <c r="F196" s="22">
        <v>1.8305800395515299</v>
      </c>
      <c r="G196" s="22" t="s">
        <v>13274</v>
      </c>
      <c r="H196" s="22" t="b">
        <v>0</v>
      </c>
    </row>
    <row r="197" spans="1:8" x14ac:dyDescent="0.2">
      <c r="A197" s="22" t="s">
        <v>4096</v>
      </c>
      <c r="B197" s="22" t="s">
        <v>15341</v>
      </c>
      <c r="C197" s="22">
        <v>195434</v>
      </c>
      <c r="D197" s="22">
        <v>35911.170182502399</v>
      </c>
      <c r="E197" s="22">
        <v>19928.8330242458</v>
      </c>
      <c r="F197" s="22">
        <v>1.8019705488430799</v>
      </c>
      <c r="G197" s="22" t="s">
        <v>13073</v>
      </c>
      <c r="H197" s="22" t="b">
        <v>0</v>
      </c>
    </row>
    <row r="198" spans="1:8" x14ac:dyDescent="0.2">
      <c r="A198" s="22" t="s">
        <v>11420</v>
      </c>
      <c r="B198" s="22" t="s">
        <v>15342</v>
      </c>
      <c r="C198" s="22">
        <v>15530</v>
      </c>
      <c r="D198" s="22">
        <v>44730.137554726804</v>
      </c>
      <c r="E198" s="22">
        <v>25206.029130872899</v>
      </c>
      <c r="F198" s="22">
        <v>1.77458088786941</v>
      </c>
      <c r="G198" s="22" t="s">
        <v>14010</v>
      </c>
      <c r="H198" s="22" t="b">
        <v>0</v>
      </c>
    </row>
    <row r="199" spans="1:8" x14ac:dyDescent="0.2">
      <c r="A199" s="22" t="s">
        <v>12207</v>
      </c>
      <c r="B199" s="22" t="s">
        <v>15343</v>
      </c>
      <c r="C199" s="22">
        <v>100233175</v>
      </c>
      <c r="D199" s="22">
        <v>44692.365052258101</v>
      </c>
      <c r="E199" s="22">
        <v>25444.721325615901</v>
      </c>
      <c r="F199" s="22">
        <v>1.7564493821854099</v>
      </c>
      <c r="G199" s="22" t="s">
        <v>14896</v>
      </c>
      <c r="H199" s="22" t="b">
        <v>0</v>
      </c>
    </row>
    <row r="200" spans="1:8" x14ac:dyDescent="0.2">
      <c r="A200" s="22" t="s">
        <v>10562</v>
      </c>
      <c r="B200" s="22" t="s">
        <v>15344</v>
      </c>
      <c r="C200" s="22">
        <v>12759</v>
      </c>
      <c r="D200" s="22">
        <v>61049.318392362497</v>
      </c>
      <c r="E200" s="22">
        <v>34793.971649647297</v>
      </c>
      <c r="F200" s="22">
        <v>1.7545947041369501</v>
      </c>
      <c r="G200" s="22" t="s">
        <v>14006</v>
      </c>
      <c r="H200" s="22" t="b">
        <v>0</v>
      </c>
    </row>
    <row r="201" spans="1:8" x14ac:dyDescent="0.2">
      <c r="A201" s="22" t="s">
        <v>1364</v>
      </c>
      <c r="B201" s="22" t="s">
        <v>15345</v>
      </c>
      <c r="C201" s="22">
        <v>75599</v>
      </c>
      <c r="D201" s="22">
        <v>25196.901922797198</v>
      </c>
      <c r="E201" s="22">
        <v>14453.8994299732</v>
      </c>
      <c r="F201" s="22">
        <v>1.7432598064537601</v>
      </c>
      <c r="G201" s="22" t="s">
        <v>14211</v>
      </c>
      <c r="H201" s="22" t="b">
        <v>0</v>
      </c>
    </row>
    <row r="202" spans="1:8" x14ac:dyDescent="0.2">
      <c r="A202" s="22" t="s">
        <v>6892</v>
      </c>
      <c r="B202" s="22" t="s">
        <v>15346</v>
      </c>
      <c r="C202" s="22">
        <v>17207</v>
      </c>
      <c r="D202" s="22">
        <v>43958.3759173078</v>
      </c>
      <c r="E202" s="22">
        <v>25343.2824387459</v>
      </c>
      <c r="F202" s="22">
        <v>1.73451785590734</v>
      </c>
      <c r="G202" s="22" t="s">
        <v>14283</v>
      </c>
      <c r="H202" s="22" t="b">
        <v>0</v>
      </c>
    </row>
    <row r="203" spans="1:8" x14ac:dyDescent="0.2">
      <c r="A203" s="22" t="s">
        <v>12016</v>
      </c>
      <c r="B203" s="22" t="s">
        <v>15347</v>
      </c>
      <c r="C203" s="22">
        <v>99738</v>
      </c>
      <c r="D203" s="22">
        <v>21148.987189114901</v>
      </c>
      <c r="E203" s="22">
        <v>12252.1481353404</v>
      </c>
      <c r="F203" s="22">
        <v>1.7261452404507001</v>
      </c>
      <c r="G203" s="22" t="s">
        <v>14283</v>
      </c>
      <c r="H203" s="22" t="b">
        <v>0</v>
      </c>
    </row>
    <row r="204" spans="1:8" x14ac:dyDescent="0.2">
      <c r="A204" s="22" t="s">
        <v>7656</v>
      </c>
      <c r="B204" s="22" t="s">
        <v>15348</v>
      </c>
      <c r="C204" s="22">
        <v>80876</v>
      </c>
      <c r="D204" s="22">
        <v>23913.6245692706</v>
      </c>
      <c r="E204" s="22">
        <v>13931.418106221799</v>
      </c>
      <c r="F204" s="22">
        <v>1.7165247921595801</v>
      </c>
      <c r="G204" s="22" t="s">
        <v>14179</v>
      </c>
      <c r="H204" s="22" t="b">
        <v>0</v>
      </c>
    </row>
    <row r="205" spans="1:8" x14ac:dyDescent="0.2">
      <c r="A205" s="22" t="s">
        <v>10258</v>
      </c>
      <c r="B205" s="22" t="s">
        <v>15349</v>
      </c>
      <c r="C205" s="22">
        <v>72961</v>
      </c>
      <c r="D205" s="22">
        <v>29613.479266322702</v>
      </c>
      <c r="E205" s="22">
        <v>17261.767556376901</v>
      </c>
      <c r="F205" s="22">
        <v>1.7155531245340401</v>
      </c>
      <c r="G205" s="22" t="s">
        <v>13963</v>
      </c>
      <c r="H205" s="22" t="b">
        <v>0</v>
      </c>
    </row>
    <row r="206" spans="1:8" x14ac:dyDescent="0.2">
      <c r="A206" s="22" t="s">
        <v>10882</v>
      </c>
      <c r="B206" s="22" t="s">
        <v>15350</v>
      </c>
      <c r="C206" s="22">
        <v>218271</v>
      </c>
      <c r="D206" s="22">
        <v>35529.016984914997</v>
      </c>
      <c r="E206" s="22">
        <v>20953.215870636101</v>
      </c>
      <c r="F206" s="22">
        <v>1.6956355150574001</v>
      </c>
      <c r="G206" s="22" t="s">
        <v>13344</v>
      </c>
      <c r="H206" s="22" t="b">
        <v>0</v>
      </c>
    </row>
    <row r="207" spans="1:8" x14ac:dyDescent="0.2">
      <c r="A207" s="22" t="s">
        <v>3869</v>
      </c>
      <c r="B207" s="22" t="s">
        <v>15351</v>
      </c>
      <c r="C207" s="22">
        <v>75769</v>
      </c>
      <c r="D207" s="22">
        <v>23294.768592894899</v>
      </c>
      <c r="E207" s="22">
        <v>13754.9713612331</v>
      </c>
      <c r="F207" s="22">
        <v>1.6935526786009001</v>
      </c>
      <c r="G207" s="22" t="s">
        <v>13436</v>
      </c>
      <c r="H207" s="22" t="b">
        <v>0</v>
      </c>
    </row>
    <row r="208" spans="1:8" x14ac:dyDescent="0.2">
      <c r="A208" s="22" t="s">
        <v>813</v>
      </c>
      <c r="B208" s="22" t="s">
        <v>14556</v>
      </c>
      <c r="C208" s="22">
        <v>11519</v>
      </c>
      <c r="D208" s="22">
        <v>22650.432979113401</v>
      </c>
      <c r="E208" s="22">
        <v>13403.642241309601</v>
      </c>
      <c r="F208" s="22">
        <v>1.6898714969656199</v>
      </c>
      <c r="G208" s="22" t="s">
        <v>14924</v>
      </c>
      <c r="H208" s="22" t="b">
        <v>0</v>
      </c>
    </row>
    <row r="209" spans="1:8" x14ac:dyDescent="0.2">
      <c r="A209" s="22" t="s">
        <v>6375</v>
      </c>
      <c r="B209" s="22" t="s">
        <v>14851</v>
      </c>
      <c r="C209" s="22">
        <v>319845</v>
      </c>
      <c r="D209" s="22">
        <v>20040.152013194001</v>
      </c>
      <c r="E209" s="22">
        <v>11919.3639504367</v>
      </c>
      <c r="F209" s="22">
        <v>1.68131052097455</v>
      </c>
      <c r="G209" s="22" t="s">
        <v>13574</v>
      </c>
      <c r="H209" s="22" t="b">
        <v>0</v>
      </c>
    </row>
    <row r="210" spans="1:8" x14ac:dyDescent="0.2">
      <c r="A210" s="22" t="s">
        <v>11936</v>
      </c>
      <c r="B210" s="22" t="s">
        <v>15352</v>
      </c>
      <c r="C210" s="22">
        <v>223473</v>
      </c>
      <c r="D210" s="22">
        <v>17084.881042336001</v>
      </c>
      <c r="E210" s="22">
        <v>10167.305718130699</v>
      </c>
      <c r="F210" s="22">
        <v>1.68037447835071</v>
      </c>
      <c r="G210" s="22" t="s">
        <v>14140</v>
      </c>
      <c r="H210" s="22" t="b">
        <v>0</v>
      </c>
    </row>
    <row r="211" spans="1:8" x14ac:dyDescent="0.2">
      <c r="A211" s="22" t="s">
        <v>865</v>
      </c>
      <c r="B211" s="22" t="s">
        <v>13480</v>
      </c>
      <c r="C211" s="22">
        <v>216190</v>
      </c>
      <c r="D211" s="22">
        <v>27333.2264883877</v>
      </c>
      <c r="E211" s="22">
        <v>16309.1246078364</v>
      </c>
      <c r="F211" s="22">
        <v>1.6759468791632399</v>
      </c>
      <c r="G211" s="22" t="s">
        <v>13338</v>
      </c>
      <c r="H211" s="22" t="b">
        <v>0</v>
      </c>
    </row>
    <row r="212" spans="1:8" x14ac:dyDescent="0.2">
      <c r="A212" s="22" t="s">
        <v>6883</v>
      </c>
      <c r="B212" s="22" t="s">
        <v>13914</v>
      </c>
      <c r="C212" s="22">
        <v>12291</v>
      </c>
      <c r="D212" s="22">
        <v>44340.515551962002</v>
      </c>
      <c r="E212" s="22">
        <v>26590.184108314799</v>
      </c>
      <c r="F212" s="22">
        <v>1.6675520324094599</v>
      </c>
      <c r="G212" s="22" t="s">
        <v>13976</v>
      </c>
      <c r="H212" s="22" t="b">
        <v>0</v>
      </c>
    </row>
    <row r="213" spans="1:8" x14ac:dyDescent="0.2">
      <c r="A213" s="22" t="s">
        <v>8339</v>
      </c>
      <c r="B213" s="22" t="s">
        <v>15353</v>
      </c>
      <c r="C213" s="22">
        <v>56374</v>
      </c>
      <c r="D213" s="22">
        <v>58378.810927636303</v>
      </c>
      <c r="E213" s="22">
        <v>35023.785684781302</v>
      </c>
      <c r="F213" s="22">
        <v>1.66683326163121</v>
      </c>
      <c r="G213" s="22" t="s">
        <v>13997</v>
      </c>
      <c r="H213" s="22" t="b">
        <v>0</v>
      </c>
    </row>
    <row r="214" spans="1:8" x14ac:dyDescent="0.2">
      <c r="A214" s="22" t="s">
        <v>4040</v>
      </c>
      <c r="B214" s="22" t="s">
        <v>15354</v>
      </c>
      <c r="C214" s="22">
        <v>107934</v>
      </c>
      <c r="D214" s="22">
        <v>36835.904101647997</v>
      </c>
      <c r="E214" s="22">
        <v>22457.387142783798</v>
      </c>
      <c r="F214" s="22">
        <v>1.64025778544252</v>
      </c>
      <c r="G214" s="22" t="s">
        <v>13348</v>
      </c>
      <c r="H214" s="22" t="b">
        <v>0</v>
      </c>
    </row>
    <row r="215" spans="1:8" x14ac:dyDescent="0.2">
      <c r="A215" s="22" t="s">
        <v>3647</v>
      </c>
      <c r="B215" s="22" t="s">
        <v>15355</v>
      </c>
      <c r="C215" s="22">
        <v>17979</v>
      </c>
      <c r="D215" s="22">
        <v>73754.679520760197</v>
      </c>
      <c r="E215" s="22">
        <v>45053.238772293997</v>
      </c>
      <c r="F215" s="22">
        <v>1.63705610363614</v>
      </c>
      <c r="G215" s="22" t="s">
        <v>6</v>
      </c>
      <c r="H215" s="22" t="b">
        <v>0</v>
      </c>
    </row>
    <row r="216" spans="1:8" x14ac:dyDescent="0.2">
      <c r="A216" s="22" t="s">
        <v>4821</v>
      </c>
      <c r="B216" s="22" t="s">
        <v>15356</v>
      </c>
      <c r="C216" s="22">
        <v>66631</v>
      </c>
      <c r="D216" s="22">
        <v>37758.575799304301</v>
      </c>
      <c r="E216" s="22">
        <v>23311.7974386895</v>
      </c>
      <c r="F216" s="22">
        <v>1.6197196247355099</v>
      </c>
      <c r="G216" s="22" t="s">
        <v>13078</v>
      </c>
      <c r="H216" s="22" t="b">
        <v>0</v>
      </c>
    </row>
    <row r="217" spans="1:8" x14ac:dyDescent="0.2">
      <c r="A217" s="22" t="s">
        <v>4714</v>
      </c>
      <c r="B217" s="22" t="s">
        <v>15357</v>
      </c>
      <c r="C217" s="22">
        <v>58245</v>
      </c>
      <c r="D217" s="22">
        <v>23065.6723816837</v>
      </c>
      <c r="E217" s="22">
        <v>14294.359434272999</v>
      </c>
      <c r="F217" s="22">
        <v>1.61362056745125</v>
      </c>
      <c r="G217" s="22" t="s">
        <v>14140</v>
      </c>
      <c r="H217" s="22" t="b">
        <v>0</v>
      </c>
    </row>
    <row r="218" spans="1:8" x14ac:dyDescent="0.2">
      <c r="A218" s="22" t="s">
        <v>7605</v>
      </c>
      <c r="B218" s="22" t="s">
        <v>15358</v>
      </c>
      <c r="C218" s="22">
        <v>269701</v>
      </c>
      <c r="D218" s="22">
        <v>31745.338049659898</v>
      </c>
      <c r="E218" s="22">
        <v>19702.278904476399</v>
      </c>
      <c r="F218" s="22">
        <v>1.6112520893431901</v>
      </c>
      <c r="G218" s="22" t="s">
        <v>14118</v>
      </c>
      <c r="H218" s="22" t="b">
        <v>0</v>
      </c>
    </row>
    <row r="219" spans="1:8" x14ac:dyDescent="0.2">
      <c r="A219" s="22" t="s">
        <v>5828</v>
      </c>
      <c r="B219" s="22" t="s">
        <v>15359</v>
      </c>
      <c r="C219" s="22">
        <v>432731</v>
      </c>
      <c r="D219" s="22">
        <v>30600.074217339301</v>
      </c>
      <c r="E219" s="22">
        <v>19104.108843373899</v>
      </c>
      <c r="F219" s="22">
        <v>1.6017535530296501</v>
      </c>
      <c r="G219" s="22" t="s">
        <v>14330</v>
      </c>
      <c r="H219" s="22" t="b">
        <v>0</v>
      </c>
    </row>
    <row r="220" spans="1:8" x14ac:dyDescent="0.2">
      <c r="A220" s="22" t="s">
        <v>478</v>
      </c>
      <c r="B220" s="22" t="s">
        <v>13365</v>
      </c>
      <c r="C220" s="22">
        <v>223864</v>
      </c>
      <c r="D220" s="22">
        <v>25286.9008520764</v>
      </c>
      <c r="E220" s="22">
        <v>15819.6613634145</v>
      </c>
      <c r="F220" s="22">
        <v>1.5984476703500401</v>
      </c>
      <c r="G220" s="22" t="s">
        <v>15328</v>
      </c>
      <c r="H220" s="22" t="b">
        <v>0</v>
      </c>
    </row>
    <row r="221" spans="1:8" x14ac:dyDescent="0.2">
      <c r="A221" s="22" t="s">
        <v>12260</v>
      </c>
      <c r="B221" s="22" t="s">
        <v>15360</v>
      </c>
      <c r="C221" s="22">
        <v>73728</v>
      </c>
      <c r="D221" s="22">
        <v>27209.335589113802</v>
      </c>
      <c r="E221" s="22">
        <v>17039.149774975602</v>
      </c>
      <c r="F221" s="22">
        <v>1.59687167191138</v>
      </c>
      <c r="G221" s="22" t="s">
        <v>14179</v>
      </c>
      <c r="H221" s="22" t="b">
        <v>0</v>
      </c>
    </row>
    <row r="222" spans="1:8" x14ac:dyDescent="0.2">
      <c r="A222" s="22" t="s">
        <v>9277</v>
      </c>
      <c r="B222" s="22" t="s">
        <v>15361</v>
      </c>
      <c r="C222" s="22">
        <v>17532</v>
      </c>
      <c r="D222" s="22">
        <v>52661.667856132299</v>
      </c>
      <c r="E222" s="22">
        <v>33271.823495317301</v>
      </c>
      <c r="F222" s="22">
        <v>1.5827707147924699</v>
      </c>
      <c r="G222" s="22" t="s">
        <v>14211</v>
      </c>
      <c r="H222" s="22" t="b">
        <v>0</v>
      </c>
    </row>
    <row r="223" spans="1:8" x14ac:dyDescent="0.2">
      <c r="A223" s="22" t="s">
        <v>4019</v>
      </c>
      <c r="B223" s="24">
        <v>36951</v>
      </c>
      <c r="C223" s="22">
        <v>72925</v>
      </c>
      <c r="D223" s="22">
        <v>22010.505869761098</v>
      </c>
      <c r="E223" s="22">
        <v>13920.428969525299</v>
      </c>
      <c r="F223" s="22">
        <v>1.5811657757061</v>
      </c>
      <c r="G223" s="22" t="s">
        <v>15179</v>
      </c>
      <c r="H223" s="22" t="b">
        <v>0</v>
      </c>
    </row>
    <row r="224" spans="1:8" x14ac:dyDescent="0.2">
      <c r="A224" s="22" t="s">
        <v>4677</v>
      </c>
      <c r="B224" s="22" t="s">
        <v>15362</v>
      </c>
      <c r="C224" s="22">
        <v>76779</v>
      </c>
      <c r="D224" s="22">
        <v>31884.450157222898</v>
      </c>
      <c r="E224" s="22">
        <v>20180.165602719</v>
      </c>
      <c r="F224" s="22">
        <v>1.5799895196562099</v>
      </c>
      <c r="G224" s="22" t="s">
        <v>13376</v>
      </c>
      <c r="H224" s="22" t="b">
        <v>0</v>
      </c>
    </row>
    <row r="225" spans="1:8" x14ac:dyDescent="0.2">
      <c r="A225" s="22" t="s">
        <v>2630</v>
      </c>
      <c r="B225" s="22" t="s">
        <v>15363</v>
      </c>
      <c r="C225" s="22">
        <v>78771</v>
      </c>
      <c r="D225" s="22">
        <v>22700.754733779399</v>
      </c>
      <c r="E225" s="22">
        <v>14470.286102030401</v>
      </c>
      <c r="F225" s="22">
        <v>1.5687840982352199</v>
      </c>
      <c r="G225" s="22" t="s">
        <v>13975</v>
      </c>
      <c r="H225" s="22" t="b">
        <v>0</v>
      </c>
    </row>
    <row r="226" spans="1:8" x14ac:dyDescent="0.2">
      <c r="A226" s="22" t="s">
        <v>7893</v>
      </c>
      <c r="B226" s="22" t="s">
        <v>15364</v>
      </c>
      <c r="C226" s="22">
        <v>54525</v>
      </c>
      <c r="D226" s="22">
        <v>57717.427985247901</v>
      </c>
      <c r="E226" s="22">
        <v>36815.991254516099</v>
      </c>
      <c r="F226" s="22">
        <v>1.56772712124566</v>
      </c>
      <c r="G226" s="22" t="s">
        <v>13274</v>
      </c>
      <c r="H226" s="22" t="b">
        <v>0</v>
      </c>
    </row>
    <row r="227" spans="1:8" x14ac:dyDescent="0.2">
      <c r="A227" s="22" t="s">
        <v>5873</v>
      </c>
      <c r="B227" s="22" t="s">
        <v>15365</v>
      </c>
      <c r="C227" s="22">
        <v>15569</v>
      </c>
      <c r="D227" s="22">
        <v>70214.941719897499</v>
      </c>
      <c r="E227" s="22">
        <v>45658.043853830597</v>
      </c>
      <c r="F227" s="22">
        <v>1.53784384509952</v>
      </c>
      <c r="G227" s="22" t="s">
        <v>13348</v>
      </c>
      <c r="H227" s="22" t="b">
        <v>0</v>
      </c>
    </row>
    <row r="228" spans="1:8" x14ac:dyDescent="0.2">
      <c r="A228" s="22" t="s">
        <v>241</v>
      </c>
      <c r="B228" s="22" t="s">
        <v>13116</v>
      </c>
      <c r="C228" s="22">
        <v>67860</v>
      </c>
      <c r="D228" s="22">
        <v>40210.028742919101</v>
      </c>
      <c r="E228" s="22">
        <v>26254.0537325074</v>
      </c>
      <c r="F228" s="22">
        <v>1.5315741009980299</v>
      </c>
      <c r="G228" s="22" t="s">
        <v>13348</v>
      </c>
      <c r="H228" s="22" t="b">
        <v>0</v>
      </c>
    </row>
    <row r="229" spans="1:8" x14ac:dyDescent="0.2">
      <c r="A229" s="22" t="s">
        <v>9496</v>
      </c>
      <c r="B229" s="22" t="s">
        <v>15366</v>
      </c>
      <c r="C229" s="22">
        <v>20370</v>
      </c>
      <c r="D229" s="22">
        <v>16769.468602972</v>
      </c>
      <c r="E229" s="22">
        <v>11055.1459018224</v>
      </c>
      <c r="F229" s="22">
        <v>1.5168925631463299</v>
      </c>
      <c r="G229" s="22" t="s">
        <v>14895</v>
      </c>
      <c r="H229" s="22" t="b">
        <v>0</v>
      </c>
    </row>
    <row r="230" spans="1:8" x14ac:dyDescent="0.2">
      <c r="A230" s="22" t="s">
        <v>5161</v>
      </c>
      <c r="B230" s="22" t="s">
        <v>15367</v>
      </c>
      <c r="C230" s="22">
        <v>12390</v>
      </c>
      <c r="D230" s="22">
        <v>41461.085524207003</v>
      </c>
      <c r="E230" s="22">
        <v>27388.166348123701</v>
      </c>
      <c r="F230" s="22">
        <v>1.5138321053409001</v>
      </c>
      <c r="G230" s="22" t="s">
        <v>5</v>
      </c>
      <c r="H230" s="22" t="b">
        <v>0</v>
      </c>
    </row>
    <row r="231" spans="1:8" x14ac:dyDescent="0.2">
      <c r="A231" s="22" t="s">
        <v>7336</v>
      </c>
      <c r="B231" s="22" t="s">
        <v>15368</v>
      </c>
      <c r="C231" s="22">
        <v>330941</v>
      </c>
      <c r="D231" s="22">
        <v>53829.018414450999</v>
      </c>
      <c r="E231" s="22">
        <v>35731.939549397299</v>
      </c>
      <c r="F231" s="22">
        <v>1.5064678574202699</v>
      </c>
      <c r="G231" s="22" t="s">
        <v>13338</v>
      </c>
      <c r="H231" s="22" t="b">
        <v>0</v>
      </c>
    </row>
    <row r="232" spans="1:8" x14ac:dyDescent="0.2">
      <c r="A232" s="22" t="s">
        <v>1413</v>
      </c>
      <c r="B232" s="22" t="s">
        <v>15369</v>
      </c>
      <c r="C232" s="22">
        <v>76108</v>
      </c>
      <c r="D232" s="22">
        <v>32756.997593107699</v>
      </c>
      <c r="E232" s="22">
        <v>22003.746928572898</v>
      </c>
      <c r="F232" s="22">
        <v>1.48870088805517</v>
      </c>
      <c r="G232" s="22" t="s">
        <v>13533</v>
      </c>
      <c r="H232" s="22" t="b">
        <v>0</v>
      </c>
    </row>
    <row r="233" spans="1:8" x14ac:dyDescent="0.2">
      <c r="A233" s="22" t="s">
        <v>7741</v>
      </c>
      <c r="B233" s="22" t="s">
        <v>15370</v>
      </c>
      <c r="C233" s="22">
        <v>110524</v>
      </c>
      <c r="D233" s="22">
        <v>21512.235242737799</v>
      </c>
      <c r="E233" s="22">
        <v>14485.3772141272</v>
      </c>
      <c r="F233" s="22">
        <v>1.48510010645477</v>
      </c>
      <c r="G233" s="22" t="s">
        <v>7</v>
      </c>
      <c r="H233" s="22" t="b">
        <v>0</v>
      </c>
    </row>
    <row r="234" spans="1:8" x14ac:dyDescent="0.2">
      <c r="A234" s="22" t="s">
        <v>9839</v>
      </c>
      <c r="B234" s="22" t="s">
        <v>15371</v>
      </c>
      <c r="C234" s="22">
        <v>66060</v>
      </c>
      <c r="D234" s="22">
        <v>33245.391406348601</v>
      </c>
      <c r="E234" s="22">
        <v>22441.648936810201</v>
      </c>
      <c r="F234" s="22">
        <v>1.48141482383754</v>
      </c>
      <c r="G234" s="22" t="s">
        <v>7</v>
      </c>
      <c r="H234" s="22" t="b">
        <v>0</v>
      </c>
    </row>
    <row r="235" spans="1:8" x14ac:dyDescent="0.2">
      <c r="A235" s="22" t="s">
        <v>3038</v>
      </c>
      <c r="B235" s="22" t="s">
        <v>15372</v>
      </c>
      <c r="C235" s="22">
        <v>70350</v>
      </c>
      <c r="D235" s="22">
        <v>55557.100949127896</v>
      </c>
      <c r="E235" s="22">
        <v>37765.845256902103</v>
      </c>
      <c r="F235" s="22">
        <v>1.4710938037054599</v>
      </c>
      <c r="G235" s="22" t="s">
        <v>14124</v>
      </c>
      <c r="H235" s="22" t="b">
        <v>0</v>
      </c>
    </row>
    <row r="236" spans="1:8" x14ac:dyDescent="0.2">
      <c r="A236" s="22" t="s">
        <v>1271</v>
      </c>
      <c r="B236" s="22" t="s">
        <v>15373</v>
      </c>
      <c r="C236" s="22">
        <v>106861</v>
      </c>
      <c r="D236" s="22">
        <v>18655.999312545198</v>
      </c>
      <c r="E236" s="22">
        <v>12739.751289559401</v>
      </c>
      <c r="F236" s="22">
        <v>1.4643927411545601</v>
      </c>
      <c r="G236" s="22" t="s">
        <v>14922</v>
      </c>
      <c r="H236" s="22" t="b">
        <v>0</v>
      </c>
    </row>
    <row r="237" spans="1:8" x14ac:dyDescent="0.2">
      <c r="A237" s="22" t="s">
        <v>5657</v>
      </c>
      <c r="B237" s="22" t="s">
        <v>15374</v>
      </c>
      <c r="C237" s="22">
        <v>19283</v>
      </c>
      <c r="D237" s="22">
        <v>18509.487282313101</v>
      </c>
      <c r="E237" s="22">
        <v>12655.536027701401</v>
      </c>
      <c r="F237" s="22">
        <v>1.4625605143708</v>
      </c>
      <c r="G237" s="22" t="s">
        <v>14564</v>
      </c>
      <c r="H237" s="22" t="b">
        <v>0</v>
      </c>
    </row>
    <row r="238" spans="1:8" x14ac:dyDescent="0.2">
      <c r="A238" s="22" t="s">
        <v>2321</v>
      </c>
      <c r="B238" s="22" t="s">
        <v>13678</v>
      </c>
      <c r="C238" s="22">
        <v>20512</v>
      </c>
      <c r="D238" s="22">
        <v>23856.7534011567</v>
      </c>
      <c r="E238" s="22">
        <v>16358.283356187299</v>
      </c>
      <c r="F238" s="22">
        <v>1.45838978832294</v>
      </c>
      <c r="G238" s="22" t="s">
        <v>13987</v>
      </c>
      <c r="H238" s="22" t="b">
        <v>0</v>
      </c>
    </row>
    <row r="239" spans="1:8" x14ac:dyDescent="0.2">
      <c r="A239" s="22" t="s">
        <v>1499</v>
      </c>
      <c r="B239" s="22" t="s">
        <v>15375</v>
      </c>
      <c r="C239" s="22">
        <v>20496</v>
      </c>
      <c r="D239" s="22">
        <v>18947.626041331299</v>
      </c>
      <c r="E239" s="22">
        <v>13067.3710643058</v>
      </c>
      <c r="F239" s="22">
        <v>1.4499952552114901</v>
      </c>
      <c r="G239" s="22" t="s">
        <v>14895</v>
      </c>
      <c r="H239" s="22" t="b">
        <v>0</v>
      </c>
    </row>
    <row r="240" spans="1:8" x14ac:dyDescent="0.2">
      <c r="A240" s="22" t="s">
        <v>5790</v>
      </c>
      <c r="B240" s="22" t="s">
        <v>15376</v>
      </c>
      <c r="C240" s="22">
        <v>14127</v>
      </c>
      <c r="D240" s="22">
        <v>51245.537953592997</v>
      </c>
      <c r="E240" s="22">
        <v>35998.826044774803</v>
      </c>
      <c r="F240" s="22">
        <v>1.4235335866190399</v>
      </c>
      <c r="G240" s="22" t="s">
        <v>14147</v>
      </c>
      <c r="H240" s="22" t="b">
        <v>0</v>
      </c>
    </row>
    <row r="241" spans="1:8" x14ac:dyDescent="0.2">
      <c r="A241" s="22" t="s">
        <v>4502</v>
      </c>
      <c r="B241" s="22" t="s">
        <v>15377</v>
      </c>
      <c r="C241" s="22">
        <v>233919</v>
      </c>
      <c r="D241" s="22">
        <v>15268.0436210506</v>
      </c>
      <c r="E241" s="22">
        <v>10801.909167088401</v>
      </c>
      <c r="F241" s="22">
        <v>1.4134578790543599</v>
      </c>
      <c r="G241" s="22" t="s">
        <v>14010</v>
      </c>
      <c r="H241" s="22" t="b">
        <v>0</v>
      </c>
    </row>
    <row r="242" spans="1:8" x14ac:dyDescent="0.2">
      <c r="A242" s="22" t="s">
        <v>1547</v>
      </c>
      <c r="B242" s="22" t="s">
        <v>15378</v>
      </c>
      <c r="C242" s="22">
        <v>269629</v>
      </c>
      <c r="D242" s="22">
        <v>107053.970801124</v>
      </c>
      <c r="E242" s="22">
        <v>75747.596646249993</v>
      </c>
      <c r="F242" s="22">
        <v>1.4132985802979201</v>
      </c>
      <c r="G242" s="22" t="s">
        <v>14010</v>
      </c>
      <c r="H242" s="22" t="b">
        <v>0</v>
      </c>
    </row>
    <row r="243" spans="1:8" x14ac:dyDescent="0.2">
      <c r="A243" s="22" t="s">
        <v>11998</v>
      </c>
      <c r="B243" s="22" t="s">
        <v>15379</v>
      </c>
      <c r="C243" s="22">
        <v>209446</v>
      </c>
      <c r="D243" s="22">
        <v>18702.894586896698</v>
      </c>
      <c r="E243" s="22">
        <v>13263.666983241401</v>
      </c>
      <c r="F243" s="22">
        <v>1.4100847533738501</v>
      </c>
      <c r="G243" s="22" t="s">
        <v>7</v>
      </c>
      <c r="H243" s="22" t="b">
        <v>0</v>
      </c>
    </row>
    <row r="244" spans="1:8" x14ac:dyDescent="0.2">
      <c r="A244" s="22" t="s">
        <v>9056</v>
      </c>
      <c r="B244" s="22" t="s">
        <v>15380</v>
      </c>
      <c r="C244" s="22">
        <v>59308</v>
      </c>
      <c r="D244" s="22">
        <v>31091.772461962199</v>
      </c>
      <c r="E244" s="22">
        <v>22058.292999907801</v>
      </c>
      <c r="F244" s="22">
        <v>1.4095275850262801</v>
      </c>
      <c r="G244" s="22" t="s">
        <v>6</v>
      </c>
      <c r="H244" s="22" t="b">
        <v>0</v>
      </c>
    </row>
    <row r="245" spans="1:8" x14ac:dyDescent="0.2">
      <c r="A245" s="22" t="s">
        <v>7834</v>
      </c>
      <c r="B245" s="22" t="s">
        <v>14937</v>
      </c>
      <c r="C245" s="22">
        <v>12064</v>
      </c>
      <c r="D245" s="22">
        <v>51813.699611345597</v>
      </c>
      <c r="E245" s="22">
        <v>37839.371052420902</v>
      </c>
      <c r="F245" s="22">
        <v>1.36930657593556</v>
      </c>
      <c r="G245" s="22" t="s">
        <v>13073</v>
      </c>
      <c r="H245" s="22" t="b">
        <v>0</v>
      </c>
    </row>
    <row r="246" spans="1:8" x14ac:dyDescent="0.2">
      <c r="A246" s="22" t="s">
        <v>12169</v>
      </c>
      <c r="B246" s="22" t="s">
        <v>15381</v>
      </c>
      <c r="C246" s="22">
        <v>11889</v>
      </c>
      <c r="D246" s="22">
        <v>14422.6914211116</v>
      </c>
      <c r="E246" s="22">
        <v>10542.515765631801</v>
      </c>
      <c r="F246" s="22">
        <v>1.36805025875599</v>
      </c>
      <c r="G246" s="22" t="s">
        <v>13546</v>
      </c>
      <c r="H246" s="22" t="b">
        <v>0</v>
      </c>
    </row>
    <row r="247" spans="1:8" x14ac:dyDescent="0.2">
      <c r="A247" s="22" t="s">
        <v>2562</v>
      </c>
      <c r="B247" s="22" t="s">
        <v>15382</v>
      </c>
      <c r="C247" s="22">
        <v>78816</v>
      </c>
      <c r="D247" s="22">
        <v>18873.147154039601</v>
      </c>
      <c r="E247" s="22">
        <v>13807.6694553983</v>
      </c>
      <c r="F247" s="22">
        <v>1.3668597162616001</v>
      </c>
      <c r="G247" s="22" t="s">
        <v>14541</v>
      </c>
      <c r="H247" s="22" t="b">
        <v>0</v>
      </c>
    </row>
    <row r="248" spans="1:8" x14ac:dyDescent="0.2">
      <c r="A248" s="22" t="s">
        <v>5621</v>
      </c>
      <c r="B248" s="22" t="s">
        <v>13780</v>
      </c>
      <c r="C248" s="22">
        <v>211187</v>
      </c>
      <c r="D248" s="22">
        <v>52305.024556235403</v>
      </c>
      <c r="E248" s="22">
        <v>38273.481594651203</v>
      </c>
      <c r="F248" s="22">
        <v>1.3666126617429299</v>
      </c>
      <c r="G248" s="22" t="s">
        <v>14011</v>
      </c>
      <c r="H248" s="22" t="b">
        <v>0</v>
      </c>
    </row>
    <row r="249" spans="1:8" x14ac:dyDescent="0.2">
      <c r="A249" s="22" t="s">
        <v>791</v>
      </c>
      <c r="B249" s="22" t="s">
        <v>14114</v>
      </c>
      <c r="C249" s="22">
        <v>14400</v>
      </c>
      <c r="D249" s="22">
        <v>18439.282470667102</v>
      </c>
      <c r="E249" s="22">
        <v>13502.984698578</v>
      </c>
      <c r="F249" s="22">
        <v>1.36557086320396</v>
      </c>
      <c r="G249" s="22" t="s">
        <v>15328</v>
      </c>
      <c r="H249" s="22" t="b">
        <v>0</v>
      </c>
    </row>
    <row r="250" spans="1:8" x14ac:dyDescent="0.2">
      <c r="A250" s="22" t="s">
        <v>205</v>
      </c>
      <c r="B250" s="22" t="s">
        <v>14141</v>
      </c>
      <c r="C250" s="22">
        <v>29873</v>
      </c>
      <c r="D250" s="22">
        <v>29713.3219992452</v>
      </c>
      <c r="E250" s="22">
        <v>21901.6286870312</v>
      </c>
      <c r="F250" s="22">
        <v>1.3566717993369899</v>
      </c>
      <c r="G250" s="22" t="s">
        <v>13369</v>
      </c>
      <c r="H250" s="22" t="b">
        <v>0</v>
      </c>
    </row>
    <row r="251" spans="1:8" x14ac:dyDescent="0.2">
      <c r="A251" s="22" t="s">
        <v>10699</v>
      </c>
      <c r="B251" s="22" t="s">
        <v>15098</v>
      </c>
      <c r="C251" s="22">
        <v>20482</v>
      </c>
      <c r="D251" s="22">
        <v>14198.0908776284</v>
      </c>
      <c r="E251" s="22">
        <v>10488.468118643001</v>
      </c>
      <c r="F251" s="22">
        <v>1.3536858497373501</v>
      </c>
      <c r="G251" s="22" t="s">
        <v>13078</v>
      </c>
      <c r="H251" s="22" t="b">
        <v>0</v>
      </c>
    </row>
    <row r="252" spans="1:8" x14ac:dyDescent="0.2">
      <c r="A252" s="22" t="s">
        <v>860</v>
      </c>
      <c r="B252" s="22" t="s">
        <v>15383</v>
      </c>
      <c r="C252" s="22">
        <v>108069</v>
      </c>
      <c r="D252" s="22">
        <v>14053.170880907101</v>
      </c>
      <c r="E252" s="22">
        <v>10507.769028539</v>
      </c>
      <c r="F252" s="22">
        <v>1.3374076688152201</v>
      </c>
      <c r="G252" s="22" t="s">
        <v>15232</v>
      </c>
      <c r="H252" s="22" t="b">
        <v>0</v>
      </c>
    </row>
    <row r="253" spans="1:8" x14ac:dyDescent="0.2">
      <c r="A253" s="22" t="s">
        <v>6673</v>
      </c>
      <c r="B253" s="22" t="s">
        <v>15384</v>
      </c>
      <c r="C253" s="22">
        <v>17967</v>
      </c>
      <c r="D253" s="22">
        <v>21414.3979250636</v>
      </c>
      <c r="E253" s="22">
        <v>16167.7788671738</v>
      </c>
      <c r="F253" s="22">
        <v>1.3245108125855301</v>
      </c>
      <c r="G253" s="22" t="s">
        <v>14127</v>
      </c>
      <c r="H253" s="22" t="b">
        <v>0</v>
      </c>
    </row>
    <row r="254" spans="1:8" x14ac:dyDescent="0.2">
      <c r="A254" s="22" t="s">
        <v>7046</v>
      </c>
      <c r="B254" s="22" t="s">
        <v>15385</v>
      </c>
      <c r="C254" s="22">
        <v>75695</v>
      </c>
      <c r="D254" s="22">
        <v>13267.728082019299</v>
      </c>
      <c r="E254" s="22">
        <v>10055.503860668199</v>
      </c>
      <c r="F254" s="22">
        <v>1.3194493548866999</v>
      </c>
      <c r="G254" s="22" t="s">
        <v>6</v>
      </c>
      <c r="H254" s="22" t="b">
        <v>0</v>
      </c>
    </row>
    <row r="255" spans="1:8" x14ac:dyDescent="0.2">
      <c r="A255" s="22" t="s">
        <v>4337</v>
      </c>
      <c r="B255" s="22" t="s">
        <v>14846</v>
      </c>
      <c r="C255" s="22">
        <v>230073</v>
      </c>
      <c r="D255" s="22">
        <v>14111.3431240967</v>
      </c>
      <c r="E255" s="22">
        <v>10848.0776045195</v>
      </c>
      <c r="F255" s="22">
        <v>1.30081509724983</v>
      </c>
      <c r="G255" s="22" t="s">
        <v>5</v>
      </c>
      <c r="H255" s="22" t="b">
        <v>0</v>
      </c>
    </row>
    <row r="256" spans="1:8" x14ac:dyDescent="0.2">
      <c r="A256" s="22" t="s">
        <v>1582</v>
      </c>
      <c r="B256" s="22" t="s">
        <v>15386</v>
      </c>
      <c r="C256" s="22">
        <v>15560</v>
      </c>
      <c r="D256" s="22">
        <v>26802.171322038601</v>
      </c>
      <c r="E256" s="22">
        <v>20710.311612972499</v>
      </c>
      <c r="F256" s="22">
        <v>1.2941462119406399</v>
      </c>
      <c r="G256" s="22" t="s">
        <v>14895</v>
      </c>
      <c r="H256" s="22" t="b">
        <v>0</v>
      </c>
    </row>
    <row r="257" spans="1:8" x14ac:dyDescent="0.2">
      <c r="A257" s="22" t="s">
        <v>5089</v>
      </c>
      <c r="B257" s="22" t="s">
        <v>15387</v>
      </c>
      <c r="C257" s="22">
        <v>270163</v>
      </c>
      <c r="D257" s="22">
        <v>12936.958391026001</v>
      </c>
      <c r="E257" s="22">
        <v>10108.559119563401</v>
      </c>
      <c r="F257" s="22">
        <v>1.27980241674491</v>
      </c>
      <c r="G257" s="22" t="s">
        <v>13997</v>
      </c>
      <c r="H257" s="22" t="b">
        <v>0</v>
      </c>
    </row>
    <row r="258" spans="1:8" x14ac:dyDescent="0.2">
      <c r="A258" s="22" t="s">
        <v>6182</v>
      </c>
      <c r="B258" s="22" t="s">
        <v>15388</v>
      </c>
      <c r="C258" s="22">
        <v>108073</v>
      </c>
      <c r="D258" s="22">
        <v>30170.799417389899</v>
      </c>
      <c r="E258" s="22">
        <v>23634.661967320801</v>
      </c>
      <c r="F258" s="22">
        <v>1.2765488018871001</v>
      </c>
      <c r="G258" s="22" t="s">
        <v>14567</v>
      </c>
      <c r="H258" s="22" t="b">
        <v>0</v>
      </c>
    </row>
    <row r="259" spans="1:8" x14ac:dyDescent="0.2">
      <c r="A259" s="22" t="s">
        <v>8784</v>
      </c>
      <c r="B259" s="22" t="s">
        <v>15389</v>
      </c>
      <c r="C259" s="22">
        <v>20273</v>
      </c>
      <c r="D259" s="22">
        <v>22127.0681641478</v>
      </c>
      <c r="E259" s="22">
        <v>17450.746774085299</v>
      </c>
      <c r="F259" s="22">
        <v>1.2679725659080101</v>
      </c>
      <c r="G259" s="22" t="s">
        <v>13997</v>
      </c>
      <c r="H259" s="22" t="b">
        <v>0</v>
      </c>
    </row>
    <row r="260" spans="1:8" x14ac:dyDescent="0.2">
      <c r="A260" s="22" t="s">
        <v>4039</v>
      </c>
      <c r="B260" s="22" t="s">
        <v>15390</v>
      </c>
      <c r="C260" s="22">
        <v>22771</v>
      </c>
      <c r="D260" s="22">
        <v>28605.9092713717</v>
      </c>
      <c r="E260" s="22">
        <v>22608.513540194599</v>
      </c>
      <c r="F260" s="22">
        <v>1.2652715633212499</v>
      </c>
      <c r="G260" s="22" t="s">
        <v>12857</v>
      </c>
      <c r="H260" s="22" t="b">
        <v>0</v>
      </c>
    </row>
    <row r="261" spans="1:8" x14ac:dyDescent="0.2">
      <c r="A261" s="22" t="s">
        <v>2227</v>
      </c>
      <c r="B261" s="22" t="s">
        <v>15391</v>
      </c>
      <c r="C261" s="22">
        <v>208647</v>
      </c>
      <c r="D261" s="22">
        <v>68925.187994502296</v>
      </c>
      <c r="E261" s="22">
        <v>54479.696088562501</v>
      </c>
      <c r="F261" s="22">
        <v>1.26515368005095</v>
      </c>
      <c r="G261" s="22" t="s">
        <v>13574</v>
      </c>
      <c r="H261" s="22" t="b">
        <v>0</v>
      </c>
    </row>
    <row r="262" spans="1:8" x14ac:dyDescent="0.2">
      <c r="A262" s="22" t="s">
        <v>12598</v>
      </c>
      <c r="B262" s="22" t="s">
        <v>15392</v>
      </c>
      <c r="C262" s="22">
        <v>15587</v>
      </c>
      <c r="D262" s="22">
        <v>12659.5830442636</v>
      </c>
      <c r="E262" s="22">
        <v>10034.6191694433</v>
      </c>
      <c r="F262" s="22">
        <v>1.2615907819216201</v>
      </c>
      <c r="G262" s="22" t="s">
        <v>10</v>
      </c>
      <c r="H262" s="22" t="b">
        <v>0</v>
      </c>
    </row>
    <row r="263" spans="1:8" x14ac:dyDescent="0.2">
      <c r="A263" s="22" t="s">
        <v>11816</v>
      </c>
      <c r="B263" s="22" t="s">
        <v>15393</v>
      </c>
      <c r="C263" s="22">
        <v>72393</v>
      </c>
      <c r="D263" s="22">
        <v>32471.0136233794</v>
      </c>
      <c r="E263" s="22">
        <v>25840.0678773084</v>
      </c>
      <c r="F263" s="22">
        <v>1.25661487336471</v>
      </c>
      <c r="G263" s="22" t="s">
        <v>14897</v>
      </c>
      <c r="H263" s="22" t="b">
        <v>0</v>
      </c>
    </row>
    <row r="264" spans="1:8" x14ac:dyDescent="0.2">
      <c r="A264" s="22" t="s">
        <v>1515</v>
      </c>
      <c r="B264" s="22" t="s">
        <v>15394</v>
      </c>
      <c r="C264" s="22">
        <v>140559</v>
      </c>
      <c r="D264" s="22">
        <v>25184.805348148599</v>
      </c>
      <c r="E264" s="22">
        <v>20131.0616302253</v>
      </c>
      <c r="F264" s="22">
        <v>1.2510420866396601</v>
      </c>
      <c r="G264" s="22" t="s">
        <v>13992</v>
      </c>
      <c r="H264" s="22" t="b">
        <v>0</v>
      </c>
    </row>
    <row r="265" spans="1:8" x14ac:dyDescent="0.2">
      <c r="A265" s="22" t="s">
        <v>8125</v>
      </c>
      <c r="B265" s="22" t="s">
        <v>15395</v>
      </c>
      <c r="C265" s="22">
        <v>22371</v>
      </c>
      <c r="D265" s="22">
        <v>32994.783505504201</v>
      </c>
      <c r="E265" s="22">
        <v>26447.1853538385</v>
      </c>
      <c r="F265" s="22">
        <v>1.24757258907007</v>
      </c>
      <c r="G265" s="22" t="s">
        <v>13274</v>
      </c>
      <c r="H265" s="22" t="b">
        <v>0</v>
      </c>
    </row>
    <row r="266" spans="1:8" x14ac:dyDescent="0.2">
      <c r="A266" s="22" t="s">
        <v>11584</v>
      </c>
      <c r="B266" s="22" t="s">
        <v>15396</v>
      </c>
      <c r="C266" s="22">
        <v>13390</v>
      </c>
      <c r="D266" s="22">
        <v>23812.523353586301</v>
      </c>
      <c r="E266" s="22">
        <v>19119.0016501553</v>
      </c>
      <c r="F266" s="22">
        <v>1.24548989478187</v>
      </c>
      <c r="G266" s="22" t="s">
        <v>10</v>
      </c>
      <c r="H266" s="22" t="b">
        <v>0</v>
      </c>
    </row>
    <row r="267" spans="1:8" x14ac:dyDescent="0.2">
      <c r="A267" s="22" t="s">
        <v>10430</v>
      </c>
      <c r="B267" s="22" t="s">
        <v>15397</v>
      </c>
      <c r="C267" s="22">
        <v>18611</v>
      </c>
      <c r="D267" s="22">
        <v>26246.658495492298</v>
      </c>
      <c r="E267" s="22">
        <v>21150.886942921701</v>
      </c>
      <c r="F267" s="22">
        <v>1.2409247218011299</v>
      </c>
      <c r="G267" s="22" t="s">
        <v>14530</v>
      </c>
      <c r="H267" s="22" t="b">
        <v>0</v>
      </c>
    </row>
    <row r="268" spans="1:8" x14ac:dyDescent="0.2">
      <c r="A268" s="22" t="s">
        <v>11170</v>
      </c>
      <c r="B268" s="22" t="s">
        <v>15398</v>
      </c>
      <c r="C268" s="22">
        <v>68112</v>
      </c>
      <c r="D268" s="22">
        <v>15285.033557717899</v>
      </c>
      <c r="E268" s="22">
        <v>12326.1765645954</v>
      </c>
      <c r="F268" s="22">
        <v>1.2400466176690399</v>
      </c>
      <c r="G268" s="22" t="s">
        <v>14182</v>
      </c>
      <c r="H268" s="22" t="b">
        <v>0</v>
      </c>
    </row>
    <row r="269" spans="1:8" x14ac:dyDescent="0.2">
      <c r="A269" s="22" t="s">
        <v>4188</v>
      </c>
      <c r="B269" s="22" t="s">
        <v>13653</v>
      </c>
      <c r="C269" s="22">
        <v>320560</v>
      </c>
      <c r="D269" s="22">
        <v>26230.191100662902</v>
      </c>
      <c r="E269" s="22">
        <v>21171.181619447201</v>
      </c>
      <c r="F269" s="22">
        <v>1.2389573511838701</v>
      </c>
      <c r="G269" s="22" t="s">
        <v>14122</v>
      </c>
      <c r="H269" s="22" t="b">
        <v>0</v>
      </c>
    </row>
    <row r="270" spans="1:8" x14ac:dyDescent="0.2">
      <c r="A270" s="22" t="s">
        <v>7710</v>
      </c>
      <c r="B270" s="22" t="s">
        <v>15399</v>
      </c>
      <c r="C270" s="22">
        <v>245537</v>
      </c>
      <c r="D270" s="22">
        <v>26060.696909243099</v>
      </c>
      <c r="E270" s="22">
        <v>21053.2642583456</v>
      </c>
      <c r="F270" s="22">
        <v>1.237845903108</v>
      </c>
      <c r="G270" s="22" t="s">
        <v>13985</v>
      </c>
      <c r="H270" s="22" t="b">
        <v>0</v>
      </c>
    </row>
    <row r="271" spans="1:8" x14ac:dyDescent="0.2">
      <c r="A271" s="22" t="s">
        <v>5584</v>
      </c>
      <c r="B271" s="22" t="s">
        <v>15400</v>
      </c>
      <c r="C271" s="22">
        <v>17968</v>
      </c>
      <c r="D271" s="22">
        <v>52344.571191345902</v>
      </c>
      <c r="E271" s="22">
        <v>42686.507287423003</v>
      </c>
      <c r="F271" s="22">
        <v>1.2262556605742401</v>
      </c>
      <c r="G271" s="22" t="s">
        <v>13274</v>
      </c>
      <c r="H271" s="22" t="b">
        <v>0</v>
      </c>
    </row>
    <row r="272" spans="1:8" x14ac:dyDescent="0.2">
      <c r="A272" s="22" t="s">
        <v>1319</v>
      </c>
      <c r="B272" s="22" t="s">
        <v>15401</v>
      </c>
      <c r="C272" s="22">
        <v>229521</v>
      </c>
      <c r="D272" s="22">
        <v>25878.155257798098</v>
      </c>
      <c r="E272" s="22">
        <v>21120.154338080501</v>
      </c>
      <c r="F272" s="22">
        <v>1.22528248816528</v>
      </c>
      <c r="G272" s="22" t="s">
        <v>13536</v>
      </c>
      <c r="H272" s="22" t="b">
        <v>0</v>
      </c>
    </row>
    <row r="273" spans="1:8" x14ac:dyDescent="0.2">
      <c r="A273" s="22" t="s">
        <v>10099</v>
      </c>
      <c r="B273" s="22" t="s">
        <v>15402</v>
      </c>
      <c r="C273" s="22">
        <v>214552</v>
      </c>
      <c r="D273" s="22">
        <v>19715.097418833</v>
      </c>
      <c r="E273" s="22">
        <v>16095.510814958199</v>
      </c>
      <c r="F273" s="22">
        <v>1.2248817478045499</v>
      </c>
      <c r="G273" s="22" t="s">
        <v>14127</v>
      </c>
      <c r="H273" s="22" t="b">
        <v>0</v>
      </c>
    </row>
    <row r="274" spans="1:8" x14ac:dyDescent="0.2">
      <c r="A274" s="22" t="s">
        <v>12318</v>
      </c>
      <c r="B274" s="22" t="s">
        <v>15403</v>
      </c>
      <c r="C274" s="22">
        <v>16728</v>
      </c>
      <c r="D274" s="22">
        <v>12621.426943426601</v>
      </c>
      <c r="E274" s="22">
        <v>10363.681526961</v>
      </c>
      <c r="F274" s="22">
        <v>1.2178516785364499</v>
      </c>
      <c r="G274" s="22" t="s">
        <v>13305</v>
      </c>
      <c r="H274" s="22" t="b">
        <v>0</v>
      </c>
    </row>
    <row r="275" spans="1:8" x14ac:dyDescent="0.2">
      <c r="A275" s="22" t="s">
        <v>6060</v>
      </c>
      <c r="B275" s="22" t="s">
        <v>15404</v>
      </c>
      <c r="C275" s="22">
        <v>231014</v>
      </c>
      <c r="D275" s="22">
        <v>14704.7008887711</v>
      </c>
      <c r="E275" s="22">
        <v>12290.3255921783</v>
      </c>
      <c r="F275" s="22">
        <v>1.1964451859704399</v>
      </c>
      <c r="G275" s="22" t="s">
        <v>13434</v>
      </c>
      <c r="H275" s="22" t="b">
        <v>0</v>
      </c>
    </row>
    <row r="276" spans="1:8" x14ac:dyDescent="0.2">
      <c r="A276" s="22" t="s">
        <v>665</v>
      </c>
      <c r="B276" s="22" t="s">
        <v>14243</v>
      </c>
      <c r="C276" s="22">
        <v>17069</v>
      </c>
      <c r="D276" s="22">
        <v>25429.769696212701</v>
      </c>
      <c r="E276" s="22">
        <v>21395.083625035099</v>
      </c>
      <c r="F276" s="22">
        <v>1.1885800561422699</v>
      </c>
      <c r="G276" s="22" t="s">
        <v>14125</v>
      </c>
      <c r="H276" s="22" t="b">
        <v>0</v>
      </c>
    </row>
    <row r="277" spans="1:8" x14ac:dyDescent="0.2">
      <c r="A277" s="22" t="s">
        <v>12065</v>
      </c>
      <c r="B277" s="22" t="s">
        <v>14824</v>
      </c>
      <c r="C277" s="22">
        <v>330260</v>
      </c>
      <c r="D277" s="22">
        <v>15111.6473059705</v>
      </c>
      <c r="E277" s="22">
        <v>12762.2408175237</v>
      </c>
      <c r="F277" s="22">
        <v>1.1840904369412</v>
      </c>
      <c r="G277" s="22" t="s">
        <v>13305</v>
      </c>
      <c r="H277" s="22" t="b">
        <v>0</v>
      </c>
    </row>
    <row r="278" spans="1:8" x14ac:dyDescent="0.2">
      <c r="A278" s="22" t="s">
        <v>3680</v>
      </c>
      <c r="B278" s="22" t="s">
        <v>15171</v>
      </c>
      <c r="C278" s="22">
        <v>244682</v>
      </c>
      <c r="D278" s="22">
        <v>58642.504295264604</v>
      </c>
      <c r="E278" s="22">
        <v>49662.193367126398</v>
      </c>
      <c r="F278" s="22">
        <v>1.1808279159511099</v>
      </c>
      <c r="G278" s="22" t="s">
        <v>13531</v>
      </c>
      <c r="H278" s="22" t="b">
        <v>0</v>
      </c>
    </row>
    <row r="279" spans="1:8" x14ac:dyDescent="0.2">
      <c r="A279" s="22" t="s">
        <v>8844</v>
      </c>
      <c r="B279" s="22" t="s">
        <v>15405</v>
      </c>
      <c r="C279" s="22">
        <v>235043</v>
      </c>
      <c r="D279" s="22">
        <v>21354.646898546001</v>
      </c>
      <c r="E279" s="22">
        <v>18374.731216262498</v>
      </c>
      <c r="F279" s="22">
        <v>1.1621746542690099</v>
      </c>
      <c r="G279" s="22" t="s">
        <v>13582</v>
      </c>
      <c r="H279" s="22" t="b">
        <v>0</v>
      </c>
    </row>
    <row r="280" spans="1:8" x14ac:dyDescent="0.2">
      <c r="A280" s="22" t="s">
        <v>1079</v>
      </c>
      <c r="B280" s="22" t="s">
        <v>13721</v>
      </c>
      <c r="C280" s="22">
        <v>217166</v>
      </c>
      <c r="D280" s="22">
        <v>19284.877841243298</v>
      </c>
      <c r="E280" s="22">
        <v>16858.502435295701</v>
      </c>
      <c r="F280" s="22">
        <v>1.1439259160331801</v>
      </c>
      <c r="G280" s="22" t="s">
        <v>13976</v>
      </c>
      <c r="H280" s="22" t="b">
        <v>0</v>
      </c>
    </row>
    <row r="281" spans="1:8" x14ac:dyDescent="0.2">
      <c r="A281" s="22" t="s">
        <v>7814</v>
      </c>
      <c r="B281" s="22" t="s">
        <v>15406</v>
      </c>
      <c r="C281" s="22">
        <v>107351</v>
      </c>
      <c r="D281" s="22">
        <v>32289.433717631</v>
      </c>
      <c r="E281" s="22">
        <v>28401.867392568201</v>
      </c>
      <c r="F281" s="22">
        <v>1.1368771380884599</v>
      </c>
      <c r="G281" s="22" t="s">
        <v>14724</v>
      </c>
      <c r="H281" s="22" t="b">
        <v>0</v>
      </c>
    </row>
    <row r="282" spans="1:8" x14ac:dyDescent="0.2">
      <c r="A282" s="22" t="s">
        <v>12727</v>
      </c>
      <c r="B282" s="22" t="s">
        <v>14372</v>
      </c>
      <c r="C282" s="22">
        <v>94109</v>
      </c>
      <c r="D282" s="22">
        <v>35577.8716425987</v>
      </c>
      <c r="E282" s="22">
        <v>31576.193704052799</v>
      </c>
      <c r="F282" s="22">
        <v>1.12673085223797</v>
      </c>
      <c r="G282" s="22" t="s">
        <v>14288</v>
      </c>
      <c r="H282" s="22" t="b">
        <v>0</v>
      </c>
    </row>
    <row r="283" spans="1:8" x14ac:dyDescent="0.2">
      <c r="A283" s="22" t="s">
        <v>4704</v>
      </c>
      <c r="B283" s="22" t="s">
        <v>15407</v>
      </c>
      <c r="C283" s="22">
        <v>20620</v>
      </c>
      <c r="D283" s="22">
        <v>11331.285764369801</v>
      </c>
      <c r="E283" s="22">
        <v>10080.823228003301</v>
      </c>
      <c r="F283" s="22">
        <v>1.1240436924727399</v>
      </c>
      <c r="G283" s="22" t="s">
        <v>8</v>
      </c>
      <c r="H283" s="22" t="b">
        <v>0</v>
      </c>
    </row>
    <row r="284" spans="1:8" x14ac:dyDescent="0.2">
      <c r="A284" s="22" t="s">
        <v>12275</v>
      </c>
      <c r="B284" s="22" t="s">
        <v>15408</v>
      </c>
      <c r="C284" s="22">
        <v>53418</v>
      </c>
      <c r="D284" s="22">
        <v>79960.702936817906</v>
      </c>
      <c r="E284" s="22">
        <v>71191.698572665002</v>
      </c>
      <c r="F284" s="22">
        <v>1.1231745349523099</v>
      </c>
      <c r="G284" s="22" t="s">
        <v>10</v>
      </c>
      <c r="H284" s="22" t="b">
        <v>0</v>
      </c>
    </row>
    <row r="285" spans="1:8" x14ac:dyDescent="0.2">
      <c r="A285" s="22" t="s">
        <v>4527</v>
      </c>
      <c r="B285" s="22" t="s">
        <v>15409</v>
      </c>
      <c r="C285" s="22">
        <v>99887</v>
      </c>
      <c r="D285" s="22">
        <v>22162.2271959475</v>
      </c>
      <c r="E285" s="22">
        <v>20009.3161904435</v>
      </c>
      <c r="F285" s="22">
        <v>1.1075954312987599</v>
      </c>
      <c r="G285" s="22" t="s">
        <v>14138</v>
      </c>
      <c r="H285" s="22" t="b">
        <v>0</v>
      </c>
    </row>
    <row r="286" spans="1:8" x14ac:dyDescent="0.2">
      <c r="A286" s="22" t="s">
        <v>172</v>
      </c>
      <c r="B286" s="22" t="s">
        <v>13267</v>
      </c>
      <c r="C286" s="22">
        <v>78286</v>
      </c>
      <c r="D286" s="22">
        <v>11269.3902847963</v>
      </c>
      <c r="E286" s="22">
        <v>10235.6403949671</v>
      </c>
      <c r="F286" s="22">
        <v>1.1009951356182399</v>
      </c>
      <c r="G286" s="22" t="s">
        <v>13980</v>
      </c>
      <c r="H286" s="22" t="b">
        <v>0</v>
      </c>
    </row>
    <row r="287" spans="1:8" x14ac:dyDescent="0.2">
      <c r="A287" s="22" t="s">
        <v>930</v>
      </c>
      <c r="B287" s="22" t="s">
        <v>14771</v>
      </c>
      <c r="C287" s="22">
        <v>108089</v>
      </c>
      <c r="D287" s="22">
        <v>13805.848322388099</v>
      </c>
      <c r="E287" s="22">
        <v>12700.829390910299</v>
      </c>
      <c r="F287" s="22">
        <v>1.0870036827885099</v>
      </c>
      <c r="G287" s="22" t="s">
        <v>10</v>
      </c>
      <c r="H287" s="22" t="b">
        <v>0</v>
      </c>
    </row>
    <row r="288" spans="1:8" x14ac:dyDescent="0.2">
      <c r="A288" s="22" t="s">
        <v>5789</v>
      </c>
      <c r="B288" s="22" t="s">
        <v>15410</v>
      </c>
      <c r="C288" s="22">
        <v>18387</v>
      </c>
      <c r="D288" s="22">
        <v>12745.615507095201</v>
      </c>
      <c r="E288" s="22">
        <v>11945.757993236301</v>
      </c>
      <c r="F288" s="22">
        <v>1.06695745170057</v>
      </c>
      <c r="G288" s="22" t="s">
        <v>14435</v>
      </c>
      <c r="H288" s="22" t="b">
        <v>0</v>
      </c>
    </row>
    <row r="289" spans="1:8" x14ac:dyDescent="0.2">
      <c r="A289" s="22" t="s">
        <v>2268</v>
      </c>
      <c r="B289" s="22" t="s">
        <v>15411</v>
      </c>
      <c r="C289" s="22">
        <v>12633</v>
      </c>
      <c r="D289" s="22">
        <v>15373.8600232469</v>
      </c>
      <c r="E289" s="22">
        <v>14486.6760398239</v>
      </c>
      <c r="F289" s="22">
        <v>1.06124137662664</v>
      </c>
      <c r="G289" s="22" t="s">
        <v>13078</v>
      </c>
      <c r="H289" s="22" t="b">
        <v>0</v>
      </c>
    </row>
    <row r="290" spans="1:8" x14ac:dyDescent="0.2">
      <c r="A290" s="22" t="s">
        <v>1390</v>
      </c>
      <c r="B290" s="22" t="s">
        <v>15412</v>
      </c>
      <c r="C290" s="22">
        <v>16195</v>
      </c>
      <c r="D290" s="22">
        <v>61286.328075388003</v>
      </c>
      <c r="E290" s="22">
        <v>58370.261543536501</v>
      </c>
      <c r="F290" s="22">
        <v>1.0499580857570201</v>
      </c>
      <c r="G290" s="22" t="s">
        <v>14330</v>
      </c>
      <c r="H290" s="22" t="b">
        <v>0</v>
      </c>
    </row>
    <row r="291" spans="1:8" x14ac:dyDescent="0.2">
      <c r="A291" s="22" t="s">
        <v>5711</v>
      </c>
      <c r="B291" s="22" t="s">
        <v>15413</v>
      </c>
      <c r="C291" s="22">
        <v>18764</v>
      </c>
      <c r="D291" s="22">
        <v>21845.253029681498</v>
      </c>
      <c r="E291" s="22">
        <v>20971.8905101811</v>
      </c>
      <c r="F291" s="22">
        <v>1.0416444344431599</v>
      </c>
      <c r="G291" s="22" t="s">
        <v>8</v>
      </c>
      <c r="H291" s="22" t="b">
        <v>0</v>
      </c>
    </row>
    <row r="292" spans="1:8" x14ac:dyDescent="0.2">
      <c r="A292" s="22" t="s">
        <v>12273</v>
      </c>
      <c r="B292" s="22" t="s">
        <v>15414</v>
      </c>
      <c r="C292" s="22">
        <v>64291</v>
      </c>
      <c r="D292" s="22">
        <v>31250.6130492228</v>
      </c>
      <c r="E292" s="22">
        <v>30175.417065619</v>
      </c>
      <c r="F292" s="22">
        <v>1.03563152022939</v>
      </c>
      <c r="G292" s="22" t="s">
        <v>14130</v>
      </c>
      <c r="H292" s="22" t="b">
        <v>0</v>
      </c>
    </row>
    <row r="293" spans="1:8" x14ac:dyDescent="0.2">
      <c r="A293" s="22" t="s">
        <v>5377</v>
      </c>
      <c r="B293" s="22" t="s">
        <v>15415</v>
      </c>
      <c r="C293" s="22">
        <v>78388</v>
      </c>
      <c r="D293" s="22">
        <v>22042.948432982201</v>
      </c>
      <c r="E293" s="22">
        <v>21351.930302594399</v>
      </c>
      <c r="F293" s="22">
        <v>1.0323632627399399</v>
      </c>
      <c r="G293" s="22" t="s">
        <v>11</v>
      </c>
      <c r="H293" s="22" t="b">
        <v>0</v>
      </c>
    </row>
    <row r="294" spans="1:8" x14ac:dyDescent="0.2">
      <c r="A294" s="22" t="s">
        <v>5337</v>
      </c>
      <c r="B294" s="22" t="s">
        <v>15416</v>
      </c>
      <c r="C294" s="22">
        <v>23805</v>
      </c>
      <c r="D294" s="22">
        <v>21282.130487667899</v>
      </c>
      <c r="E294" s="22">
        <v>20979.049969834301</v>
      </c>
      <c r="F294" s="22">
        <v>1.01444681805274</v>
      </c>
      <c r="G294" s="22" t="s">
        <v>14189</v>
      </c>
      <c r="H294" s="22" t="b">
        <v>0</v>
      </c>
    </row>
    <row r="295" spans="1:8" x14ac:dyDescent="0.2">
      <c r="A295" s="22" t="s">
        <v>11779</v>
      </c>
      <c r="B295" s="22" t="s">
        <v>15417</v>
      </c>
      <c r="C295" s="22">
        <v>14395</v>
      </c>
      <c r="D295" s="22">
        <v>15388.491471215601</v>
      </c>
      <c r="E295" s="22">
        <v>15274.688302969</v>
      </c>
      <c r="F295" s="22">
        <v>1.00745044127836</v>
      </c>
      <c r="G295" s="22" t="s">
        <v>14897</v>
      </c>
      <c r="H295" s="22" t="b">
        <v>0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989F60-78AC-994A-9F28-E73FF1A7DF2F}">
  <dimension ref="A1:H262"/>
  <sheetViews>
    <sheetView workbookViewId="0"/>
  </sheetViews>
  <sheetFormatPr baseColWidth="10" defaultRowHeight="17" customHeight="1" x14ac:dyDescent="0.2"/>
  <cols>
    <col min="4" max="4" width="16" bestFit="1" customWidth="1"/>
    <col min="5" max="5" width="21" bestFit="1" customWidth="1"/>
    <col min="6" max="6" width="21.6640625" bestFit="1" customWidth="1"/>
  </cols>
  <sheetData>
    <row r="1" spans="1:8" ht="17" customHeight="1" x14ac:dyDescent="0.2">
      <c r="A1" s="21" t="s">
        <v>28527</v>
      </c>
    </row>
    <row r="2" spans="1:8" ht="17" customHeight="1" x14ac:dyDescent="0.2">
      <c r="A2" s="6" t="s">
        <v>15181</v>
      </c>
      <c r="B2" s="6" t="s">
        <v>12853</v>
      </c>
      <c r="C2" s="6" t="s">
        <v>12851</v>
      </c>
      <c r="D2" s="6" t="s">
        <v>15182</v>
      </c>
      <c r="E2" s="6" t="s">
        <v>15183</v>
      </c>
      <c r="F2" s="6" t="s">
        <v>15184</v>
      </c>
      <c r="G2" s="6" t="s">
        <v>15185</v>
      </c>
      <c r="H2" s="6" t="s">
        <v>15186</v>
      </c>
    </row>
    <row r="3" spans="1:8" ht="17" customHeight="1" x14ac:dyDescent="0.2">
      <c r="A3" s="6" t="s">
        <v>6564</v>
      </c>
      <c r="B3" s="6" t="s">
        <v>15418</v>
      </c>
      <c r="C3" s="6">
        <v>59033</v>
      </c>
      <c r="D3" s="6">
        <v>37736.955620037203</v>
      </c>
      <c r="E3" s="6">
        <v>12808.4208127728</v>
      </c>
      <c r="F3" s="6">
        <v>2.9462613831679501</v>
      </c>
      <c r="G3" s="6"/>
      <c r="H3" s="6" t="b">
        <v>1</v>
      </c>
    </row>
    <row r="4" spans="1:8" ht="17" customHeight="1" x14ac:dyDescent="0.2">
      <c r="A4" s="6" t="s">
        <v>10853</v>
      </c>
      <c r="B4" s="6" t="s">
        <v>15419</v>
      </c>
      <c r="C4" s="6">
        <v>72129</v>
      </c>
      <c r="D4" s="6">
        <v>42516.556583952901</v>
      </c>
      <c r="E4" s="6">
        <v>15369.690436839301</v>
      </c>
      <c r="F4" s="6">
        <v>2.76625978634195</v>
      </c>
      <c r="G4" s="6"/>
      <c r="H4" s="6" t="b">
        <v>1</v>
      </c>
    </row>
    <row r="5" spans="1:8" ht="17" customHeight="1" x14ac:dyDescent="0.2">
      <c r="A5" s="6" t="s">
        <v>12164</v>
      </c>
      <c r="B5" s="6" t="s">
        <v>15420</v>
      </c>
      <c r="C5" s="6">
        <v>30794</v>
      </c>
      <c r="D5" s="6">
        <v>83290.923683618006</v>
      </c>
      <c r="E5" s="6">
        <v>34727.893634034503</v>
      </c>
      <c r="F5" s="6">
        <v>2.3983868575890299</v>
      </c>
      <c r="G5" s="6"/>
      <c r="H5" s="6" t="b">
        <v>1</v>
      </c>
    </row>
    <row r="6" spans="1:8" ht="17" customHeight="1" x14ac:dyDescent="0.2">
      <c r="A6" s="6" t="s">
        <v>1950</v>
      </c>
      <c r="B6" s="6" t="s">
        <v>15421</v>
      </c>
      <c r="C6" s="6">
        <v>56525</v>
      </c>
      <c r="D6" s="6">
        <v>43535.206719779497</v>
      </c>
      <c r="E6" s="6">
        <v>18700.5036492252</v>
      </c>
      <c r="F6" s="6">
        <v>2.3280232199298698</v>
      </c>
      <c r="G6" s="6"/>
      <c r="H6" s="6" t="b">
        <v>1</v>
      </c>
    </row>
    <row r="7" spans="1:8" ht="17" customHeight="1" x14ac:dyDescent="0.2">
      <c r="A7" s="6" t="s">
        <v>3674</v>
      </c>
      <c r="B7" s="6" t="s">
        <v>15422</v>
      </c>
      <c r="C7" s="6">
        <v>238266</v>
      </c>
      <c r="D7" s="6">
        <v>162904.907995799</v>
      </c>
      <c r="E7" s="6">
        <v>78925.494870712806</v>
      </c>
      <c r="F7" s="6">
        <v>2.0640340394780101</v>
      </c>
      <c r="G7" s="6"/>
      <c r="H7" s="6" t="b">
        <v>1</v>
      </c>
    </row>
    <row r="8" spans="1:8" ht="17" customHeight="1" x14ac:dyDescent="0.2">
      <c r="A8" s="6" t="s">
        <v>7640</v>
      </c>
      <c r="B8" s="6" t="s">
        <v>15423</v>
      </c>
      <c r="C8" s="6">
        <v>73389</v>
      </c>
      <c r="D8" s="6">
        <v>32467.3770319223</v>
      </c>
      <c r="E8" s="6">
        <v>18173.257169968099</v>
      </c>
      <c r="F8" s="6">
        <v>1.7865469424807201</v>
      </c>
      <c r="G8" s="6"/>
      <c r="H8" s="6" t="b">
        <v>1</v>
      </c>
    </row>
    <row r="9" spans="1:8" ht="17" customHeight="1" x14ac:dyDescent="0.2">
      <c r="A9" s="6" t="s">
        <v>1056</v>
      </c>
      <c r="B9" s="6" t="s">
        <v>14416</v>
      </c>
      <c r="C9" s="6">
        <v>18530</v>
      </c>
      <c r="D9" s="6">
        <v>100955.926679604</v>
      </c>
      <c r="E9" s="6">
        <v>57784.293572156501</v>
      </c>
      <c r="F9" s="6">
        <v>1.74711708733687</v>
      </c>
      <c r="G9" s="6"/>
      <c r="H9" s="6" t="b">
        <v>1</v>
      </c>
    </row>
    <row r="10" spans="1:8" ht="17" customHeight="1" x14ac:dyDescent="0.2">
      <c r="A10" s="6" t="s">
        <v>3759</v>
      </c>
      <c r="B10" s="6" t="s">
        <v>15424</v>
      </c>
      <c r="C10" s="6">
        <v>19228</v>
      </c>
      <c r="D10" s="6">
        <v>23426.2362189589</v>
      </c>
      <c r="E10" s="6">
        <v>14094.841848968201</v>
      </c>
      <c r="F10" s="6">
        <v>1.6620432119764299</v>
      </c>
      <c r="G10" s="6"/>
      <c r="H10" s="6" t="b">
        <v>1</v>
      </c>
    </row>
    <row r="11" spans="1:8" ht="17" customHeight="1" x14ac:dyDescent="0.2">
      <c r="A11" s="6" t="s">
        <v>11506</v>
      </c>
      <c r="B11" s="6" t="s">
        <v>15425</v>
      </c>
      <c r="C11" s="6">
        <v>15277</v>
      </c>
      <c r="D11" s="6">
        <v>16414.2723629346</v>
      </c>
      <c r="E11" s="6">
        <v>10028.8467527497</v>
      </c>
      <c r="F11" s="6">
        <v>1.6367058713340299</v>
      </c>
      <c r="G11" s="6"/>
      <c r="H11" s="6" t="b">
        <v>1</v>
      </c>
    </row>
    <row r="12" spans="1:8" ht="17" customHeight="1" x14ac:dyDescent="0.2">
      <c r="A12" s="6" t="s">
        <v>10162</v>
      </c>
      <c r="B12" s="6" t="s">
        <v>15426</v>
      </c>
      <c r="C12" s="6">
        <v>18217</v>
      </c>
      <c r="D12" s="6">
        <v>99093.035582150595</v>
      </c>
      <c r="E12" s="6">
        <v>61109.976194402698</v>
      </c>
      <c r="F12" s="6">
        <v>1.6215525148777099</v>
      </c>
      <c r="G12" s="6"/>
      <c r="H12" s="6" t="b">
        <v>1</v>
      </c>
    </row>
    <row r="13" spans="1:8" ht="17" customHeight="1" x14ac:dyDescent="0.2">
      <c r="A13" s="6" t="s">
        <v>180</v>
      </c>
      <c r="B13" s="6" t="s">
        <v>12999</v>
      </c>
      <c r="C13" s="6">
        <v>232333</v>
      </c>
      <c r="D13" s="6">
        <v>43276.031664632203</v>
      </c>
      <c r="E13" s="6">
        <v>29349.969592845599</v>
      </c>
      <c r="F13" s="6">
        <v>1.4744830153139601</v>
      </c>
      <c r="G13" s="6"/>
      <c r="H13" s="6" t="b">
        <v>1</v>
      </c>
    </row>
    <row r="14" spans="1:8" ht="17" customHeight="1" x14ac:dyDescent="0.2">
      <c r="A14" s="6" t="s">
        <v>3984</v>
      </c>
      <c r="B14" s="6" t="s">
        <v>13897</v>
      </c>
      <c r="C14" s="6">
        <v>171463</v>
      </c>
      <c r="D14" s="6">
        <v>49173.352729793303</v>
      </c>
      <c r="E14" s="6">
        <v>34927.502493254797</v>
      </c>
      <c r="F14" s="6">
        <v>1.40786913519768</v>
      </c>
      <c r="G14" s="6"/>
      <c r="H14" s="6" t="b">
        <v>1</v>
      </c>
    </row>
    <row r="15" spans="1:8" ht="17" customHeight="1" x14ac:dyDescent="0.2">
      <c r="A15" s="6" t="s">
        <v>5290</v>
      </c>
      <c r="B15" s="6" t="s">
        <v>15427</v>
      </c>
      <c r="C15" s="6">
        <v>70451</v>
      </c>
      <c r="D15" s="6">
        <v>29646.656093905302</v>
      </c>
      <c r="E15" s="6">
        <v>21064.503038917301</v>
      </c>
      <c r="F15" s="6">
        <v>1.4074225268515601</v>
      </c>
      <c r="G15" s="6"/>
      <c r="H15" s="6" t="b">
        <v>1</v>
      </c>
    </row>
    <row r="16" spans="1:8" ht="17" customHeight="1" x14ac:dyDescent="0.2">
      <c r="A16" s="6" t="s">
        <v>11135</v>
      </c>
      <c r="B16" s="6" t="s">
        <v>15428</v>
      </c>
      <c r="C16" s="6">
        <v>73010</v>
      </c>
      <c r="D16" s="6">
        <v>29474.914269274501</v>
      </c>
      <c r="E16" s="6">
        <v>21642.4231503794</v>
      </c>
      <c r="F16" s="6">
        <v>1.36190453649631</v>
      </c>
      <c r="G16" s="6"/>
      <c r="H16" s="6" t="b">
        <v>1</v>
      </c>
    </row>
    <row r="17" spans="1:8" ht="17" customHeight="1" x14ac:dyDescent="0.2">
      <c r="A17" s="6" t="s">
        <v>12544</v>
      </c>
      <c r="B17" s="6" t="s">
        <v>15429</v>
      </c>
      <c r="C17" s="6">
        <v>12159</v>
      </c>
      <c r="D17" s="6">
        <v>13528.3712215383</v>
      </c>
      <c r="E17" s="6">
        <v>10024.686411521499</v>
      </c>
      <c r="F17" s="6">
        <v>1.34950567690476</v>
      </c>
      <c r="G17" s="6"/>
      <c r="H17" s="6" t="b">
        <v>1</v>
      </c>
    </row>
    <row r="18" spans="1:8" ht="17" customHeight="1" x14ac:dyDescent="0.2">
      <c r="A18" s="6" t="s">
        <v>12582</v>
      </c>
      <c r="B18" s="6" t="s">
        <v>15430</v>
      </c>
      <c r="C18" s="6">
        <v>216197</v>
      </c>
      <c r="D18" s="6">
        <v>38024.222864066098</v>
      </c>
      <c r="E18" s="6">
        <v>30110.219643126798</v>
      </c>
      <c r="F18" s="6">
        <v>1.2628344566973599</v>
      </c>
      <c r="G18" s="6"/>
      <c r="H18" s="6" t="b">
        <v>1</v>
      </c>
    </row>
    <row r="19" spans="1:8" ht="17" customHeight="1" x14ac:dyDescent="0.2">
      <c r="A19" s="6" t="s">
        <v>11415</v>
      </c>
      <c r="B19" s="6" t="s">
        <v>15431</v>
      </c>
      <c r="C19" s="6">
        <v>19729</v>
      </c>
      <c r="D19" s="6">
        <v>15174.1553609864</v>
      </c>
      <c r="E19" s="6">
        <v>12169.5057619361</v>
      </c>
      <c r="F19" s="6">
        <v>1.2468998871300301</v>
      </c>
      <c r="G19" s="6"/>
      <c r="H19" s="6" t="b">
        <v>1</v>
      </c>
    </row>
    <row r="20" spans="1:8" ht="17" customHeight="1" x14ac:dyDescent="0.2">
      <c r="A20" s="6" t="s">
        <v>430</v>
      </c>
      <c r="B20" s="6" t="s">
        <v>13149</v>
      </c>
      <c r="C20" s="6">
        <v>101401</v>
      </c>
      <c r="D20" s="6">
        <v>204117.56447855101</v>
      </c>
      <c r="E20" s="6">
        <v>165450.438989997</v>
      </c>
      <c r="F20" s="6">
        <v>1.2337082072709999</v>
      </c>
      <c r="G20" s="6"/>
      <c r="H20" s="6" t="b">
        <v>1</v>
      </c>
    </row>
    <row r="21" spans="1:8" ht="17" customHeight="1" x14ac:dyDescent="0.2">
      <c r="A21" s="6" t="s">
        <v>3241</v>
      </c>
      <c r="B21" s="6" t="s">
        <v>15432</v>
      </c>
      <c r="C21" s="6">
        <v>211323</v>
      </c>
      <c r="D21" s="6">
        <v>29246.242749882698</v>
      </c>
      <c r="E21" s="6">
        <v>25441.641492857801</v>
      </c>
      <c r="F21" s="6">
        <v>1.1495422871237699</v>
      </c>
      <c r="G21" s="6"/>
      <c r="H21" s="6" t="b">
        <v>1</v>
      </c>
    </row>
    <row r="22" spans="1:8" ht="17" customHeight="1" x14ac:dyDescent="0.2">
      <c r="A22" s="6" t="s">
        <v>4668</v>
      </c>
      <c r="B22" s="6" t="s">
        <v>15433</v>
      </c>
      <c r="C22" s="6">
        <v>54377</v>
      </c>
      <c r="D22" s="6">
        <v>45444.908813800801</v>
      </c>
      <c r="E22" s="6">
        <v>40231.804465131601</v>
      </c>
      <c r="F22" s="6">
        <v>1.1295766972915</v>
      </c>
      <c r="G22" s="6"/>
      <c r="H22" s="6" t="b">
        <v>1</v>
      </c>
    </row>
    <row r="23" spans="1:8" ht="17" customHeight="1" x14ac:dyDescent="0.2">
      <c r="A23" s="6" t="s">
        <v>3905</v>
      </c>
      <c r="B23" s="6" t="s">
        <v>15434</v>
      </c>
      <c r="C23" s="6">
        <v>15184</v>
      </c>
      <c r="D23" s="6">
        <v>23715.761749989699</v>
      </c>
      <c r="E23" s="6">
        <v>22413.597373287401</v>
      </c>
      <c r="F23" s="6">
        <v>1.05809707183614</v>
      </c>
      <c r="G23" s="6"/>
      <c r="H23" s="6" t="b">
        <v>1</v>
      </c>
    </row>
    <row r="24" spans="1:8" ht="17" customHeight="1" x14ac:dyDescent="0.2">
      <c r="A24" s="6" t="s">
        <v>4902</v>
      </c>
      <c r="B24" s="6" t="s">
        <v>14858</v>
      </c>
      <c r="C24" s="6">
        <v>13511</v>
      </c>
      <c r="D24" s="6">
        <v>67629.322383475897</v>
      </c>
      <c r="E24" s="6">
        <v>66300.765778573696</v>
      </c>
      <c r="F24" s="6">
        <v>1.0200383297130999</v>
      </c>
      <c r="G24" s="6"/>
      <c r="H24" s="6" t="b">
        <v>1</v>
      </c>
    </row>
    <row r="25" spans="1:8" ht="17" customHeight="1" x14ac:dyDescent="0.2">
      <c r="A25" s="6" t="s">
        <v>10739</v>
      </c>
      <c r="B25" s="6" t="s">
        <v>15435</v>
      </c>
      <c r="C25" s="6">
        <v>269695</v>
      </c>
      <c r="D25" s="6">
        <v>67903.088394771607</v>
      </c>
      <c r="E25" s="6">
        <v>67032.517537243402</v>
      </c>
      <c r="F25" s="6">
        <v>1.01298729168339</v>
      </c>
      <c r="G25" s="6"/>
      <c r="H25" s="6" t="b">
        <v>1</v>
      </c>
    </row>
    <row r="26" spans="1:8" ht="17" customHeight="1" x14ac:dyDescent="0.2">
      <c r="A26" s="6" t="s">
        <v>2924</v>
      </c>
      <c r="B26" s="6" t="s">
        <v>15436</v>
      </c>
      <c r="C26" s="6">
        <v>19259</v>
      </c>
      <c r="D26" s="6">
        <v>35039.966895994803</v>
      </c>
      <c r="E26" s="6">
        <v>34695.996026603403</v>
      </c>
      <c r="F26" s="6">
        <v>1.0099138491118</v>
      </c>
      <c r="G26" s="6"/>
      <c r="H26" s="6" t="b">
        <v>1</v>
      </c>
    </row>
    <row r="27" spans="1:8" ht="17" customHeight="1" x14ac:dyDescent="0.2">
      <c r="A27" s="6" t="s">
        <v>6311</v>
      </c>
      <c r="B27" s="6" t="s">
        <v>15214</v>
      </c>
      <c r="C27" s="6">
        <v>244882</v>
      </c>
      <c r="D27" s="6">
        <v>186458.67511651799</v>
      </c>
      <c r="E27" s="6">
        <v>14606.565296426401</v>
      </c>
      <c r="F27" s="6">
        <v>12.7654018129872</v>
      </c>
      <c r="G27" s="6" t="s">
        <v>9</v>
      </c>
      <c r="H27" s="6" t="b">
        <v>0</v>
      </c>
    </row>
    <row r="28" spans="1:8" ht="17" customHeight="1" x14ac:dyDescent="0.2">
      <c r="A28" s="6" t="s">
        <v>9665</v>
      </c>
      <c r="B28" s="6" t="s">
        <v>15247</v>
      </c>
      <c r="C28" s="6">
        <v>71947</v>
      </c>
      <c r="D28" s="6">
        <v>127054.21101490701</v>
      </c>
      <c r="E28" s="6">
        <v>11227.319351112899</v>
      </c>
      <c r="F28" s="6">
        <v>11.316522407667399</v>
      </c>
      <c r="G28" s="6" t="s">
        <v>13237</v>
      </c>
      <c r="H28" s="6" t="b">
        <v>0</v>
      </c>
    </row>
    <row r="29" spans="1:8" ht="17" customHeight="1" x14ac:dyDescent="0.2">
      <c r="A29" s="6" t="s">
        <v>1401</v>
      </c>
      <c r="B29" s="6" t="s">
        <v>15258</v>
      </c>
      <c r="C29" s="6">
        <v>20660</v>
      </c>
      <c r="D29" s="6">
        <v>112863.247529696</v>
      </c>
      <c r="E29" s="6">
        <v>12276.046908075199</v>
      </c>
      <c r="F29" s="6">
        <v>9.1937777995499896</v>
      </c>
      <c r="G29" s="6" t="s">
        <v>14899</v>
      </c>
      <c r="H29" s="6" t="b">
        <v>0</v>
      </c>
    </row>
    <row r="30" spans="1:8" ht="17" customHeight="1" x14ac:dyDescent="0.2">
      <c r="A30" s="6" t="s">
        <v>5555</v>
      </c>
      <c r="B30" s="6" t="s">
        <v>15437</v>
      </c>
      <c r="C30" s="6">
        <v>103098</v>
      </c>
      <c r="D30" s="6">
        <v>162099.44616859299</v>
      </c>
      <c r="E30" s="6">
        <v>17718.378567464701</v>
      </c>
      <c r="F30" s="6">
        <v>9.1486614055220201</v>
      </c>
      <c r="G30" s="6" t="s">
        <v>14520</v>
      </c>
      <c r="H30" s="6" t="b">
        <v>0</v>
      </c>
    </row>
    <row r="31" spans="1:8" ht="17" customHeight="1" x14ac:dyDescent="0.2">
      <c r="A31" s="6" t="s">
        <v>3869</v>
      </c>
      <c r="B31" s="6" t="s">
        <v>15351</v>
      </c>
      <c r="C31" s="6">
        <v>75769</v>
      </c>
      <c r="D31" s="6">
        <v>122549.56923526</v>
      </c>
      <c r="E31" s="6">
        <v>13754.9713612331</v>
      </c>
      <c r="F31" s="6">
        <v>8.9094746922304004</v>
      </c>
      <c r="G31" s="6" t="s">
        <v>14007</v>
      </c>
      <c r="H31" s="6" t="b">
        <v>0</v>
      </c>
    </row>
    <row r="32" spans="1:8" ht="17" customHeight="1" x14ac:dyDescent="0.2">
      <c r="A32" s="6" t="s">
        <v>6447</v>
      </c>
      <c r="B32" s="6" t="s">
        <v>13544</v>
      </c>
      <c r="C32" s="6">
        <v>11829</v>
      </c>
      <c r="D32" s="6">
        <v>92178.033006448997</v>
      </c>
      <c r="E32" s="6">
        <v>11408.745027655699</v>
      </c>
      <c r="F32" s="6">
        <v>8.0795944499593801</v>
      </c>
      <c r="G32" s="6" t="s">
        <v>14290</v>
      </c>
      <c r="H32" s="6" t="b">
        <v>0</v>
      </c>
    </row>
    <row r="33" spans="1:8" ht="17" customHeight="1" x14ac:dyDescent="0.2">
      <c r="A33" s="6" t="s">
        <v>946</v>
      </c>
      <c r="B33" s="6" t="s">
        <v>15227</v>
      </c>
      <c r="C33" s="6">
        <v>18018</v>
      </c>
      <c r="D33" s="6">
        <v>96234.624559794102</v>
      </c>
      <c r="E33" s="6">
        <v>11923.859276478801</v>
      </c>
      <c r="F33" s="6">
        <v>8.0707615150765797</v>
      </c>
      <c r="G33" s="6" t="s">
        <v>13472</v>
      </c>
      <c r="H33" s="6" t="b">
        <v>0</v>
      </c>
    </row>
    <row r="34" spans="1:8" ht="17" customHeight="1" x14ac:dyDescent="0.2">
      <c r="A34" s="6" t="s">
        <v>1861</v>
      </c>
      <c r="B34" s="6" t="s">
        <v>15043</v>
      </c>
      <c r="C34" s="6">
        <v>224022</v>
      </c>
      <c r="D34" s="6">
        <v>111828.24565831599</v>
      </c>
      <c r="E34" s="6">
        <v>13859.723192199999</v>
      </c>
      <c r="F34" s="6">
        <v>8.0685771358876508</v>
      </c>
      <c r="G34" s="6" t="s">
        <v>14159</v>
      </c>
      <c r="H34" s="6" t="b">
        <v>0</v>
      </c>
    </row>
    <row r="35" spans="1:8" ht="17" customHeight="1" x14ac:dyDescent="0.2">
      <c r="A35" s="6" t="s">
        <v>5439</v>
      </c>
      <c r="B35" s="6" t="s">
        <v>15438</v>
      </c>
      <c r="C35" s="6">
        <v>58859</v>
      </c>
      <c r="D35" s="6">
        <v>181403.740516869</v>
      </c>
      <c r="E35" s="6">
        <v>23154.511950447901</v>
      </c>
      <c r="F35" s="6">
        <v>7.8344877622592302</v>
      </c>
      <c r="G35" s="6" t="s">
        <v>13969</v>
      </c>
      <c r="H35" s="6" t="b">
        <v>0</v>
      </c>
    </row>
    <row r="36" spans="1:8" ht="17" customHeight="1" x14ac:dyDescent="0.2">
      <c r="A36" s="6" t="s">
        <v>11426</v>
      </c>
      <c r="B36" s="6" t="s">
        <v>15439</v>
      </c>
      <c r="C36" s="6">
        <v>72723</v>
      </c>
      <c r="D36" s="6">
        <v>88799.752750723404</v>
      </c>
      <c r="E36" s="6">
        <v>11705.698211605701</v>
      </c>
      <c r="F36" s="6">
        <v>7.5860278597206898</v>
      </c>
      <c r="G36" s="6" t="s">
        <v>6</v>
      </c>
      <c r="H36" s="6" t="b">
        <v>0</v>
      </c>
    </row>
    <row r="37" spans="1:8" ht="17" customHeight="1" x14ac:dyDescent="0.2">
      <c r="A37" s="6" t="s">
        <v>9650</v>
      </c>
      <c r="B37" s="6" t="s">
        <v>15440</v>
      </c>
      <c r="C37" s="6">
        <v>12978</v>
      </c>
      <c r="D37" s="6">
        <v>159848.06148354101</v>
      </c>
      <c r="E37" s="6">
        <v>22025.693662873098</v>
      </c>
      <c r="F37" s="6">
        <v>7.2573451683378103</v>
      </c>
      <c r="G37" s="6" t="s">
        <v>13987</v>
      </c>
      <c r="H37" s="6" t="b">
        <v>0</v>
      </c>
    </row>
    <row r="38" spans="1:8" ht="17" customHeight="1" x14ac:dyDescent="0.2">
      <c r="A38" s="6" t="s">
        <v>4859</v>
      </c>
      <c r="B38" s="6" t="s">
        <v>15441</v>
      </c>
      <c r="C38" s="6">
        <v>76282</v>
      </c>
      <c r="D38" s="6">
        <v>85364.027396413905</v>
      </c>
      <c r="E38" s="6">
        <v>12545.527229159499</v>
      </c>
      <c r="F38" s="6">
        <v>6.8043395735496004</v>
      </c>
      <c r="G38" s="6" t="s">
        <v>14147</v>
      </c>
      <c r="H38" s="6" t="b">
        <v>0</v>
      </c>
    </row>
    <row r="39" spans="1:8" ht="17" customHeight="1" x14ac:dyDescent="0.2">
      <c r="A39" s="6" t="s">
        <v>478</v>
      </c>
      <c r="B39" s="6" t="s">
        <v>13365</v>
      </c>
      <c r="C39" s="6">
        <v>223864</v>
      </c>
      <c r="D39" s="6">
        <v>107275.722387588</v>
      </c>
      <c r="E39" s="6">
        <v>15819.6613634145</v>
      </c>
      <c r="F39" s="6">
        <v>6.7811642691467799</v>
      </c>
      <c r="G39" s="6" t="s">
        <v>14911</v>
      </c>
      <c r="H39" s="6" t="b">
        <v>0</v>
      </c>
    </row>
    <row r="40" spans="1:8" ht="17" customHeight="1" x14ac:dyDescent="0.2">
      <c r="A40" s="6" t="s">
        <v>509</v>
      </c>
      <c r="B40" s="6" t="s">
        <v>13076</v>
      </c>
      <c r="C40" s="6">
        <v>67731</v>
      </c>
      <c r="D40" s="6">
        <v>80295.637800605502</v>
      </c>
      <c r="E40" s="6">
        <v>12391.933696767501</v>
      </c>
      <c r="F40" s="6">
        <v>6.4796697404498804</v>
      </c>
      <c r="G40" s="6" t="s">
        <v>14308</v>
      </c>
      <c r="H40" s="6" t="b">
        <v>0</v>
      </c>
    </row>
    <row r="41" spans="1:8" ht="17" customHeight="1" x14ac:dyDescent="0.2">
      <c r="A41" s="6" t="s">
        <v>2145</v>
      </c>
      <c r="B41" s="6" t="s">
        <v>14860</v>
      </c>
      <c r="C41" s="6">
        <v>106952</v>
      </c>
      <c r="D41" s="6">
        <v>134875.90666556999</v>
      </c>
      <c r="E41" s="6">
        <v>20817.086875670499</v>
      </c>
      <c r="F41" s="6">
        <v>6.4790961132608196</v>
      </c>
      <c r="G41" s="6" t="s">
        <v>13574</v>
      </c>
      <c r="H41" s="6" t="b">
        <v>0</v>
      </c>
    </row>
    <row r="42" spans="1:8" ht="17" customHeight="1" x14ac:dyDescent="0.2">
      <c r="A42" s="6" t="s">
        <v>3152</v>
      </c>
      <c r="B42" s="6" t="s">
        <v>13746</v>
      </c>
      <c r="C42" s="6">
        <v>27059</v>
      </c>
      <c r="D42" s="6">
        <v>105860.629314295</v>
      </c>
      <c r="E42" s="6">
        <v>16526.975336435698</v>
      </c>
      <c r="F42" s="6">
        <v>6.40532385141959</v>
      </c>
      <c r="G42" s="6" t="s">
        <v>8</v>
      </c>
      <c r="H42" s="6" t="b">
        <v>0</v>
      </c>
    </row>
    <row r="43" spans="1:8" ht="17" customHeight="1" x14ac:dyDescent="0.2">
      <c r="A43" s="6" t="s">
        <v>1987</v>
      </c>
      <c r="B43" s="6" t="s">
        <v>15225</v>
      </c>
      <c r="C43" s="6">
        <v>24131</v>
      </c>
      <c r="D43" s="6">
        <v>67013.939827081296</v>
      </c>
      <c r="E43" s="6">
        <v>10475.793857856799</v>
      </c>
      <c r="F43" s="6">
        <v>6.3970273505163302</v>
      </c>
      <c r="G43" s="6" t="s">
        <v>13459</v>
      </c>
      <c r="H43" s="6" t="b">
        <v>0</v>
      </c>
    </row>
    <row r="44" spans="1:8" ht="17" customHeight="1" x14ac:dyDescent="0.2">
      <c r="A44" s="6" t="s">
        <v>10098</v>
      </c>
      <c r="B44" s="6" t="s">
        <v>15223</v>
      </c>
      <c r="C44" s="6">
        <v>21838</v>
      </c>
      <c r="D44" s="6">
        <v>85826.262614057807</v>
      </c>
      <c r="E44" s="6">
        <v>13601.7963773561</v>
      </c>
      <c r="F44" s="6">
        <v>6.3099211481315196</v>
      </c>
      <c r="G44" s="6" t="s">
        <v>14519</v>
      </c>
      <c r="H44" s="6" t="b">
        <v>0</v>
      </c>
    </row>
    <row r="45" spans="1:8" ht="17" customHeight="1" x14ac:dyDescent="0.2">
      <c r="A45" s="6" t="s">
        <v>10189</v>
      </c>
      <c r="B45" s="6" t="s">
        <v>13777</v>
      </c>
      <c r="C45" s="6">
        <v>66664</v>
      </c>
      <c r="D45" s="6">
        <v>109954.787581554</v>
      </c>
      <c r="E45" s="6">
        <v>17661.5349155638</v>
      </c>
      <c r="F45" s="6">
        <v>6.2256643098816502</v>
      </c>
      <c r="G45" s="6" t="s">
        <v>9</v>
      </c>
      <c r="H45" s="6" t="b">
        <v>0</v>
      </c>
    </row>
    <row r="46" spans="1:8" ht="17" customHeight="1" x14ac:dyDescent="0.2">
      <c r="A46" s="6" t="s">
        <v>3881</v>
      </c>
      <c r="B46" s="6" t="s">
        <v>15339</v>
      </c>
      <c r="C46" s="6">
        <v>68842</v>
      </c>
      <c r="D46" s="6">
        <v>96936.231626149805</v>
      </c>
      <c r="E46" s="6">
        <v>15610.5200783608</v>
      </c>
      <c r="F46" s="6">
        <v>6.2096734214846601</v>
      </c>
      <c r="G46" s="6" t="s">
        <v>14526</v>
      </c>
      <c r="H46" s="6" t="b">
        <v>0</v>
      </c>
    </row>
    <row r="47" spans="1:8" ht="17" customHeight="1" x14ac:dyDescent="0.2">
      <c r="A47" s="6" t="s">
        <v>6435</v>
      </c>
      <c r="B47" s="6" t="s">
        <v>15442</v>
      </c>
      <c r="C47" s="6">
        <v>78670</v>
      </c>
      <c r="D47" s="6">
        <v>68998.091696806907</v>
      </c>
      <c r="E47" s="6">
        <v>11190.492130500699</v>
      </c>
      <c r="F47" s="6">
        <v>6.1657781348817098</v>
      </c>
      <c r="G47" s="6" t="s">
        <v>12</v>
      </c>
      <c r="H47" s="6" t="b">
        <v>0</v>
      </c>
    </row>
    <row r="48" spans="1:8" ht="17" customHeight="1" x14ac:dyDescent="0.2">
      <c r="A48" s="6" t="s">
        <v>4363</v>
      </c>
      <c r="B48" s="6" t="s">
        <v>15299</v>
      </c>
      <c r="C48" s="6">
        <v>67295</v>
      </c>
      <c r="D48" s="6">
        <v>79982.993655081504</v>
      </c>
      <c r="E48" s="6">
        <v>13256.7617462783</v>
      </c>
      <c r="F48" s="6">
        <v>6.0333733973559696</v>
      </c>
      <c r="G48" s="6" t="s">
        <v>14519</v>
      </c>
      <c r="H48" s="6" t="b">
        <v>0</v>
      </c>
    </row>
    <row r="49" spans="1:8" ht="17" customHeight="1" x14ac:dyDescent="0.2">
      <c r="A49" s="6" t="s">
        <v>7941</v>
      </c>
      <c r="B49" s="6" t="s">
        <v>15271</v>
      </c>
      <c r="C49" s="6">
        <v>21821</v>
      </c>
      <c r="D49" s="6">
        <v>71083.944149244897</v>
      </c>
      <c r="E49" s="6">
        <v>12039.5612623578</v>
      </c>
      <c r="F49" s="6">
        <v>5.9041972211638702</v>
      </c>
      <c r="G49" s="6" t="s">
        <v>13505</v>
      </c>
      <c r="H49" s="6" t="b">
        <v>0</v>
      </c>
    </row>
    <row r="50" spans="1:8" ht="17" customHeight="1" x14ac:dyDescent="0.2">
      <c r="A50" s="6" t="s">
        <v>4131</v>
      </c>
      <c r="B50" s="6" t="s">
        <v>15443</v>
      </c>
      <c r="C50" s="6">
        <v>269999</v>
      </c>
      <c r="D50" s="6">
        <v>93199.730628193298</v>
      </c>
      <c r="E50" s="6">
        <v>15832.108589981701</v>
      </c>
      <c r="F50" s="6">
        <v>5.88675412996903</v>
      </c>
      <c r="G50" s="6" t="s">
        <v>14321</v>
      </c>
      <c r="H50" s="6" t="b">
        <v>0</v>
      </c>
    </row>
    <row r="51" spans="1:8" ht="17" customHeight="1" x14ac:dyDescent="0.2">
      <c r="A51" s="6" t="s">
        <v>4019</v>
      </c>
      <c r="B51" s="17">
        <v>36951</v>
      </c>
      <c r="C51" s="6">
        <v>72925</v>
      </c>
      <c r="D51" s="6">
        <v>81782.936162422295</v>
      </c>
      <c r="E51" s="6">
        <v>13920.428969525299</v>
      </c>
      <c r="F51" s="6">
        <v>5.8750298817272304</v>
      </c>
      <c r="G51" s="6" t="s">
        <v>13984</v>
      </c>
      <c r="H51" s="6" t="b">
        <v>0</v>
      </c>
    </row>
    <row r="52" spans="1:8" ht="17" customHeight="1" x14ac:dyDescent="0.2">
      <c r="A52" s="6" t="s">
        <v>1736</v>
      </c>
      <c r="B52" s="6" t="s">
        <v>14297</v>
      </c>
      <c r="C52" s="6">
        <v>12565</v>
      </c>
      <c r="D52" s="6">
        <v>79316.647935478803</v>
      </c>
      <c r="E52" s="6">
        <v>13529.3139812177</v>
      </c>
      <c r="F52" s="6">
        <v>5.8625772190364698</v>
      </c>
      <c r="G52" s="6" t="s">
        <v>14188</v>
      </c>
      <c r="H52" s="6" t="b">
        <v>0</v>
      </c>
    </row>
    <row r="53" spans="1:8" ht="17" customHeight="1" x14ac:dyDescent="0.2">
      <c r="A53" s="6" t="s">
        <v>1577</v>
      </c>
      <c r="B53" s="6" t="s">
        <v>15444</v>
      </c>
      <c r="C53" s="6">
        <v>18760</v>
      </c>
      <c r="D53" s="6">
        <v>69532.413410774898</v>
      </c>
      <c r="E53" s="6">
        <v>11873.6677907874</v>
      </c>
      <c r="F53" s="6">
        <v>5.8560180928022998</v>
      </c>
      <c r="G53" s="6" t="s">
        <v>13574</v>
      </c>
      <c r="H53" s="6" t="b">
        <v>0</v>
      </c>
    </row>
    <row r="54" spans="1:8" ht="17" customHeight="1" x14ac:dyDescent="0.2">
      <c r="A54" s="6" t="s">
        <v>5451</v>
      </c>
      <c r="B54" s="6" t="s">
        <v>15445</v>
      </c>
      <c r="C54" s="6">
        <v>14013</v>
      </c>
      <c r="D54" s="6">
        <v>85269.066393679401</v>
      </c>
      <c r="E54" s="6">
        <v>14570.628079972499</v>
      </c>
      <c r="F54" s="6">
        <v>5.8521201643244902</v>
      </c>
      <c r="G54" s="6" t="s">
        <v>13376</v>
      </c>
      <c r="H54" s="6" t="b">
        <v>0</v>
      </c>
    </row>
    <row r="55" spans="1:8" ht="17" customHeight="1" x14ac:dyDescent="0.2">
      <c r="A55" s="6" t="s">
        <v>1668</v>
      </c>
      <c r="B55" s="6" t="s">
        <v>13530</v>
      </c>
      <c r="C55" s="6">
        <v>216028</v>
      </c>
      <c r="D55" s="6">
        <v>67175.546618377994</v>
      </c>
      <c r="E55" s="6">
        <v>11694.1946666444</v>
      </c>
      <c r="F55" s="6">
        <v>5.7443499559644202</v>
      </c>
      <c r="G55" s="6" t="s">
        <v>13479</v>
      </c>
      <c r="H55" s="6" t="b">
        <v>0</v>
      </c>
    </row>
    <row r="56" spans="1:8" ht="17" customHeight="1" x14ac:dyDescent="0.2">
      <c r="A56" s="6" t="s">
        <v>3443</v>
      </c>
      <c r="B56" s="6" t="s">
        <v>13920</v>
      </c>
      <c r="C56" s="6">
        <v>12843</v>
      </c>
      <c r="D56" s="6">
        <v>183983.720455553</v>
      </c>
      <c r="E56" s="6">
        <v>32326.222627528601</v>
      </c>
      <c r="F56" s="6">
        <v>5.6914698192690896</v>
      </c>
      <c r="G56" s="6" t="s">
        <v>14188</v>
      </c>
      <c r="H56" s="6" t="b">
        <v>0</v>
      </c>
    </row>
    <row r="57" spans="1:8" ht="17" customHeight="1" x14ac:dyDescent="0.2">
      <c r="A57" s="6" t="s">
        <v>1713</v>
      </c>
      <c r="B57" s="6" t="s">
        <v>14295</v>
      </c>
      <c r="C57" s="6">
        <v>22066</v>
      </c>
      <c r="D57" s="6">
        <v>79624.583982372002</v>
      </c>
      <c r="E57" s="6">
        <v>14118.675662965999</v>
      </c>
      <c r="F57" s="6">
        <v>5.6396637958920897</v>
      </c>
      <c r="G57" s="6" t="s">
        <v>14122</v>
      </c>
      <c r="H57" s="6" t="b">
        <v>0</v>
      </c>
    </row>
    <row r="58" spans="1:8" ht="17" customHeight="1" x14ac:dyDescent="0.2">
      <c r="A58" s="6" t="s">
        <v>2560</v>
      </c>
      <c r="B58" s="6" t="s">
        <v>15220</v>
      </c>
      <c r="C58" s="6">
        <v>18526</v>
      </c>
      <c r="D58" s="6">
        <v>77773.689392104294</v>
      </c>
      <c r="E58" s="6">
        <v>13890.810600123599</v>
      </c>
      <c r="F58" s="6">
        <v>5.5989309501788602</v>
      </c>
      <c r="G58" s="6" t="s">
        <v>13485</v>
      </c>
      <c r="H58" s="6" t="b">
        <v>0</v>
      </c>
    </row>
    <row r="59" spans="1:8" ht="17" customHeight="1" x14ac:dyDescent="0.2">
      <c r="A59" s="6" t="s">
        <v>10031</v>
      </c>
      <c r="B59" s="6" t="s">
        <v>15325</v>
      </c>
      <c r="C59" s="6">
        <v>11864</v>
      </c>
      <c r="D59" s="6">
        <v>89515.044479226504</v>
      </c>
      <c r="E59" s="6">
        <v>16030.8100327263</v>
      </c>
      <c r="F59" s="6">
        <v>5.5839376984996401</v>
      </c>
      <c r="G59" s="6" t="s">
        <v>13965</v>
      </c>
      <c r="H59" s="6" t="b">
        <v>0</v>
      </c>
    </row>
    <row r="60" spans="1:8" ht="17" customHeight="1" x14ac:dyDescent="0.2">
      <c r="A60" s="6" t="s">
        <v>10373</v>
      </c>
      <c r="B60" s="6" t="s">
        <v>15246</v>
      </c>
      <c r="C60" s="6">
        <v>66573</v>
      </c>
      <c r="D60" s="6">
        <v>99128.184619724605</v>
      </c>
      <c r="E60" s="6">
        <v>17970.463489120801</v>
      </c>
      <c r="F60" s="6">
        <v>5.51617295122833</v>
      </c>
      <c r="G60" s="6" t="s">
        <v>13965</v>
      </c>
      <c r="H60" s="6" t="b">
        <v>0</v>
      </c>
    </row>
    <row r="61" spans="1:8" ht="17" customHeight="1" x14ac:dyDescent="0.2">
      <c r="A61" s="6" t="s">
        <v>4044</v>
      </c>
      <c r="B61" s="6" t="s">
        <v>15446</v>
      </c>
      <c r="C61" s="6">
        <v>224907</v>
      </c>
      <c r="D61" s="6">
        <v>108791.526849141</v>
      </c>
      <c r="E61" s="6">
        <v>20145.800309213399</v>
      </c>
      <c r="F61" s="6">
        <v>5.4002087372715097</v>
      </c>
      <c r="G61" s="6" t="s">
        <v>13536</v>
      </c>
      <c r="H61" s="6" t="b">
        <v>0</v>
      </c>
    </row>
    <row r="62" spans="1:8" ht="17" customHeight="1" x14ac:dyDescent="0.2">
      <c r="A62" s="6" t="s">
        <v>4753</v>
      </c>
      <c r="B62" s="6" t="s">
        <v>15269</v>
      </c>
      <c r="C62" s="6">
        <v>11733</v>
      </c>
      <c r="D62" s="6">
        <v>57102.776206734598</v>
      </c>
      <c r="E62" s="6">
        <v>10665.493922621201</v>
      </c>
      <c r="F62" s="6">
        <v>5.3539739107272899</v>
      </c>
      <c r="G62" s="6" t="s">
        <v>13477</v>
      </c>
      <c r="H62" s="6" t="b">
        <v>0</v>
      </c>
    </row>
    <row r="63" spans="1:8" ht="17" customHeight="1" x14ac:dyDescent="0.2">
      <c r="A63" s="6" t="s">
        <v>6494</v>
      </c>
      <c r="B63" s="6" t="s">
        <v>14832</v>
      </c>
      <c r="C63" s="6">
        <v>217733</v>
      </c>
      <c r="D63" s="6">
        <v>128908.378548045</v>
      </c>
      <c r="E63" s="6">
        <v>24278.647220339899</v>
      </c>
      <c r="F63" s="6">
        <v>5.3095371162216196</v>
      </c>
      <c r="G63" s="6" t="s">
        <v>10</v>
      </c>
      <c r="H63" s="6" t="b">
        <v>0</v>
      </c>
    </row>
    <row r="64" spans="1:8" ht="17" customHeight="1" x14ac:dyDescent="0.2">
      <c r="A64" s="6" t="s">
        <v>6892</v>
      </c>
      <c r="B64" s="6" t="s">
        <v>15346</v>
      </c>
      <c r="C64" s="6">
        <v>17207</v>
      </c>
      <c r="D64" s="6">
        <v>131312.02258703101</v>
      </c>
      <c r="E64" s="6">
        <v>25343.2824387459</v>
      </c>
      <c r="F64" s="6">
        <v>5.1813344583287204</v>
      </c>
      <c r="G64" s="6" t="s">
        <v>14290</v>
      </c>
      <c r="H64" s="6" t="b">
        <v>0</v>
      </c>
    </row>
    <row r="65" spans="1:8" ht="17" customHeight="1" x14ac:dyDescent="0.2">
      <c r="A65" s="6" t="s">
        <v>10099</v>
      </c>
      <c r="B65" s="6" t="s">
        <v>15402</v>
      </c>
      <c r="C65" s="6">
        <v>214552</v>
      </c>
      <c r="D65" s="6">
        <v>82976.947516345506</v>
      </c>
      <c r="E65" s="6">
        <v>16095.510814958199</v>
      </c>
      <c r="F65" s="6">
        <v>5.1552851270325597</v>
      </c>
      <c r="G65" s="6" t="s">
        <v>14129</v>
      </c>
      <c r="H65" s="6" t="b">
        <v>0</v>
      </c>
    </row>
    <row r="66" spans="1:8" ht="17" customHeight="1" x14ac:dyDescent="0.2">
      <c r="A66" s="6" t="s">
        <v>1916</v>
      </c>
      <c r="B66" s="6" t="s">
        <v>15217</v>
      </c>
      <c r="C66" s="6">
        <v>14745</v>
      </c>
      <c r="D66" s="6">
        <v>66006.498354232201</v>
      </c>
      <c r="E66" s="6">
        <v>13038.7796986593</v>
      </c>
      <c r="F66" s="6">
        <v>5.0623217724139602</v>
      </c>
      <c r="G66" s="6" t="s">
        <v>14519</v>
      </c>
      <c r="H66" s="6" t="b">
        <v>0</v>
      </c>
    </row>
    <row r="67" spans="1:8" ht="17" customHeight="1" x14ac:dyDescent="0.2">
      <c r="A67" s="6" t="s">
        <v>8541</v>
      </c>
      <c r="B67" s="6" t="s">
        <v>15447</v>
      </c>
      <c r="C67" s="6">
        <v>24070</v>
      </c>
      <c r="D67" s="6">
        <v>53757.253050272499</v>
      </c>
      <c r="E67" s="6">
        <v>10667.063535740401</v>
      </c>
      <c r="F67" s="6">
        <v>5.0395549693837403</v>
      </c>
      <c r="G67" s="6" t="s">
        <v>8</v>
      </c>
      <c r="H67" s="6" t="b">
        <v>0</v>
      </c>
    </row>
    <row r="68" spans="1:8" ht="17" customHeight="1" x14ac:dyDescent="0.2">
      <c r="A68" s="6" t="s">
        <v>103</v>
      </c>
      <c r="B68" s="6" t="s">
        <v>13176</v>
      </c>
      <c r="C68" s="6">
        <v>244058</v>
      </c>
      <c r="D68" s="6">
        <v>61892.1584376791</v>
      </c>
      <c r="E68" s="6">
        <v>12295.198191748999</v>
      </c>
      <c r="F68" s="6">
        <v>5.0338479683242001</v>
      </c>
      <c r="G68" s="6" t="s">
        <v>13965</v>
      </c>
      <c r="H68" s="6" t="b">
        <v>0</v>
      </c>
    </row>
    <row r="69" spans="1:8" ht="17" customHeight="1" x14ac:dyDescent="0.2">
      <c r="A69" s="6" t="s">
        <v>4721</v>
      </c>
      <c r="B69" s="6" t="s">
        <v>15298</v>
      </c>
      <c r="C69" s="6">
        <v>54003</v>
      </c>
      <c r="D69" s="6">
        <v>55506.7361686816</v>
      </c>
      <c r="E69" s="6">
        <v>11163.749835787001</v>
      </c>
      <c r="F69" s="6">
        <v>4.97205123593388</v>
      </c>
      <c r="G69" s="6" t="s">
        <v>14519</v>
      </c>
      <c r="H69" s="6" t="b">
        <v>0</v>
      </c>
    </row>
    <row r="70" spans="1:8" ht="17" customHeight="1" x14ac:dyDescent="0.2">
      <c r="A70" s="6" t="s">
        <v>12016</v>
      </c>
      <c r="B70" s="6" t="s">
        <v>15347</v>
      </c>
      <c r="C70" s="6">
        <v>99738</v>
      </c>
      <c r="D70" s="6">
        <v>60651.623818814704</v>
      </c>
      <c r="E70" s="6">
        <v>12252.1481353404</v>
      </c>
      <c r="F70" s="6">
        <v>4.9502848928074403</v>
      </c>
      <c r="G70" s="6" t="s">
        <v>14290</v>
      </c>
      <c r="H70" s="6" t="b">
        <v>0</v>
      </c>
    </row>
    <row r="71" spans="1:8" ht="17" customHeight="1" x14ac:dyDescent="0.2">
      <c r="A71" s="6" t="s">
        <v>6673</v>
      </c>
      <c r="B71" s="6" t="s">
        <v>15384</v>
      </c>
      <c r="C71" s="6">
        <v>17967</v>
      </c>
      <c r="D71" s="6">
        <v>79470.1573365894</v>
      </c>
      <c r="E71" s="6">
        <v>16167.7788671738</v>
      </c>
      <c r="F71" s="6">
        <v>4.91534167986062</v>
      </c>
      <c r="G71" s="6" t="s">
        <v>14129</v>
      </c>
      <c r="H71" s="6" t="b">
        <v>0</v>
      </c>
    </row>
    <row r="72" spans="1:8" ht="17" customHeight="1" x14ac:dyDescent="0.2">
      <c r="A72" s="6" t="s">
        <v>232</v>
      </c>
      <c r="B72" s="6" t="s">
        <v>13272</v>
      </c>
      <c r="C72" s="6">
        <v>14183</v>
      </c>
      <c r="D72" s="6">
        <v>148601.56302478199</v>
      </c>
      <c r="E72" s="6">
        <v>30352.547069993401</v>
      </c>
      <c r="F72" s="6">
        <v>4.8958514974741698</v>
      </c>
      <c r="G72" s="6" t="s">
        <v>14159</v>
      </c>
      <c r="H72" s="6" t="b">
        <v>0</v>
      </c>
    </row>
    <row r="73" spans="1:8" ht="17" customHeight="1" x14ac:dyDescent="0.2">
      <c r="A73" s="6" t="s">
        <v>10403</v>
      </c>
      <c r="B73" s="6" t="s">
        <v>15222</v>
      </c>
      <c r="C73" s="6">
        <v>54381</v>
      </c>
      <c r="D73" s="6">
        <v>71703.7855006639</v>
      </c>
      <c r="E73" s="6">
        <v>14864.6327996285</v>
      </c>
      <c r="F73" s="6">
        <v>4.8237845136985902</v>
      </c>
      <c r="G73" s="6" t="s">
        <v>14521</v>
      </c>
      <c r="H73" s="6" t="b">
        <v>0</v>
      </c>
    </row>
    <row r="74" spans="1:8" ht="17" customHeight="1" x14ac:dyDescent="0.2">
      <c r="A74" s="6" t="s">
        <v>5814</v>
      </c>
      <c r="B74" s="6" t="s">
        <v>15236</v>
      </c>
      <c r="C74" s="6">
        <v>14812</v>
      </c>
      <c r="D74" s="6">
        <v>49535.018445556503</v>
      </c>
      <c r="E74" s="6">
        <v>10298.3175231157</v>
      </c>
      <c r="F74" s="6">
        <v>4.8100107939349801</v>
      </c>
      <c r="G74" s="6" t="s">
        <v>15448</v>
      </c>
      <c r="H74" s="6" t="b">
        <v>0</v>
      </c>
    </row>
    <row r="75" spans="1:8" ht="17" customHeight="1" x14ac:dyDescent="0.2">
      <c r="A75" s="6" t="s">
        <v>12683</v>
      </c>
      <c r="B75" s="6" t="s">
        <v>15240</v>
      </c>
      <c r="C75" s="6">
        <v>74360</v>
      </c>
      <c r="D75" s="6">
        <v>98533.576832979801</v>
      </c>
      <c r="E75" s="6">
        <v>20501.717376696299</v>
      </c>
      <c r="F75" s="6">
        <v>4.8061133134622196</v>
      </c>
      <c r="G75" s="6" t="s">
        <v>13108</v>
      </c>
      <c r="H75" s="6" t="b">
        <v>0</v>
      </c>
    </row>
    <row r="76" spans="1:8" ht="17" customHeight="1" x14ac:dyDescent="0.2">
      <c r="A76" s="6" t="s">
        <v>12019</v>
      </c>
      <c r="B76" s="6" t="s">
        <v>14568</v>
      </c>
      <c r="C76" s="6">
        <v>22329</v>
      </c>
      <c r="D76" s="6">
        <v>50401.212716481699</v>
      </c>
      <c r="E76" s="6">
        <v>10636.2722897558</v>
      </c>
      <c r="F76" s="6">
        <v>4.7386162504531901</v>
      </c>
      <c r="G76" s="6" t="s">
        <v>14520</v>
      </c>
      <c r="H76" s="6" t="b">
        <v>0</v>
      </c>
    </row>
    <row r="77" spans="1:8" ht="17" customHeight="1" x14ac:dyDescent="0.2">
      <c r="A77" s="6" t="s">
        <v>71</v>
      </c>
      <c r="B77" s="6" t="s">
        <v>12880</v>
      </c>
      <c r="C77" s="6">
        <v>84004</v>
      </c>
      <c r="D77" s="6">
        <v>57659.340748539697</v>
      </c>
      <c r="E77" s="6">
        <v>12229.7274397604</v>
      </c>
      <c r="F77" s="6">
        <v>4.7146873086543097</v>
      </c>
      <c r="G77" s="6" t="s">
        <v>14519</v>
      </c>
      <c r="H77" s="6" t="b">
        <v>0</v>
      </c>
    </row>
    <row r="78" spans="1:8" ht="17" customHeight="1" x14ac:dyDescent="0.2">
      <c r="A78" s="6" t="s">
        <v>10198</v>
      </c>
      <c r="B78" s="6" t="s">
        <v>15449</v>
      </c>
      <c r="C78" s="6">
        <v>224814</v>
      </c>
      <c r="D78" s="6">
        <v>73606.075921389798</v>
      </c>
      <c r="E78" s="6">
        <v>16146.7301290909</v>
      </c>
      <c r="F78" s="6">
        <v>4.5585747289339302</v>
      </c>
      <c r="G78" s="6" t="s">
        <v>13305</v>
      </c>
      <c r="H78" s="6" t="b">
        <v>0</v>
      </c>
    </row>
    <row r="79" spans="1:8" ht="17" customHeight="1" x14ac:dyDescent="0.2">
      <c r="A79" s="6" t="s">
        <v>1413</v>
      </c>
      <c r="B79" s="6" t="s">
        <v>15369</v>
      </c>
      <c r="C79" s="6">
        <v>76108</v>
      </c>
      <c r="D79" s="6">
        <v>98718.348788709598</v>
      </c>
      <c r="E79" s="6">
        <v>22003.746928572898</v>
      </c>
      <c r="F79" s="6">
        <v>4.4864335655723799</v>
      </c>
      <c r="G79" s="6" t="s">
        <v>13472</v>
      </c>
      <c r="H79" s="6" t="b">
        <v>0</v>
      </c>
    </row>
    <row r="80" spans="1:8" ht="17" customHeight="1" x14ac:dyDescent="0.2">
      <c r="A80" s="6" t="s">
        <v>3214</v>
      </c>
      <c r="B80" s="6" t="s">
        <v>15450</v>
      </c>
      <c r="C80" s="6">
        <v>110886</v>
      </c>
      <c r="D80" s="6">
        <v>63519.405710713203</v>
      </c>
      <c r="E80" s="6">
        <v>14162.2185082741</v>
      </c>
      <c r="F80" s="6">
        <v>4.4851310318085202</v>
      </c>
      <c r="G80" s="6" t="s">
        <v>14520</v>
      </c>
      <c r="H80" s="6" t="b">
        <v>0</v>
      </c>
    </row>
    <row r="81" spans="1:8" ht="17" customHeight="1" x14ac:dyDescent="0.2">
      <c r="A81" s="6" t="s">
        <v>8225</v>
      </c>
      <c r="B81" s="6" t="s">
        <v>15290</v>
      </c>
      <c r="C81" s="6">
        <v>241919</v>
      </c>
      <c r="D81" s="6">
        <v>98227.705011272395</v>
      </c>
      <c r="E81" s="6">
        <v>22107.836193461699</v>
      </c>
      <c r="F81" s="6">
        <v>4.4431170989191102</v>
      </c>
      <c r="G81" s="6" t="s">
        <v>14290</v>
      </c>
      <c r="H81" s="6" t="b">
        <v>0</v>
      </c>
    </row>
    <row r="82" spans="1:8" ht="17" customHeight="1" x14ac:dyDescent="0.2">
      <c r="A82" s="6" t="s">
        <v>9496</v>
      </c>
      <c r="B82" s="6" t="s">
        <v>15366</v>
      </c>
      <c r="C82" s="6">
        <v>20370</v>
      </c>
      <c r="D82" s="6">
        <v>48581.503490132302</v>
      </c>
      <c r="E82" s="6">
        <v>11055.1459018224</v>
      </c>
      <c r="F82" s="6">
        <v>4.3944696815013504</v>
      </c>
      <c r="G82" s="6" t="s">
        <v>14526</v>
      </c>
      <c r="H82" s="6" t="b">
        <v>0</v>
      </c>
    </row>
    <row r="83" spans="1:8" ht="17" customHeight="1" x14ac:dyDescent="0.2">
      <c r="A83" s="6" t="s">
        <v>8453</v>
      </c>
      <c r="B83" s="6" t="s">
        <v>15451</v>
      </c>
      <c r="C83" s="6">
        <v>12476</v>
      </c>
      <c r="D83" s="6">
        <v>135580.97568094599</v>
      </c>
      <c r="E83" s="6">
        <v>31211.065287339199</v>
      </c>
      <c r="F83" s="6">
        <v>4.3440034626419601</v>
      </c>
      <c r="G83" s="6" t="s">
        <v>6</v>
      </c>
      <c r="H83" s="6" t="b">
        <v>0</v>
      </c>
    </row>
    <row r="84" spans="1:8" ht="17" customHeight="1" x14ac:dyDescent="0.2">
      <c r="A84" s="6" t="s">
        <v>7297</v>
      </c>
      <c r="B84" s="6" t="s">
        <v>15452</v>
      </c>
      <c r="C84" s="6">
        <v>233545</v>
      </c>
      <c r="D84" s="6">
        <v>89345.686204284502</v>
      </c>
      <c r="E84" s="6">
        <v>20632.934520077899</v>
      </c>
      <c r="F84" s="6">
        <v>4.3302461953408597</v>
      </c>
      <c r="G84" s="6" t="s">
        <v>13429</v>
      </c>
      <c r="H84" s="6" t="b">
        <v>0</v>
      </c>
    </row>
    <row r="85" spans="1:8" ht="17" customHeight="1" x14ac:dyDescent="0.2">
      <c r="A85" s="6" t="s">
        <v>11115</v>
      </c>
      <c r="B85" s="6" t="s">
        <v>15453</v>
      </c>
      <c r="C85" s="6">
        <v>353190</v>
      </c>
      <c r="D85" s="6">
        <v>55976.150388970898</v>
      </c>
      <c r="E85" s="6">
        <v>13588.677384479101</v>
      </c>
      <c r="F85" s="6">
        <v>4.11932293373206</v>
      </c>
      <c r="G85" s="6" t="s">
        <v>13295</v>
      </c>
      <c r="H85" s="6" t="b">
        <v>0</v>
      </c>
    </row>
    <row r="86" spans="1:8" ht="17" customHeight="1" x14ac:dyDescent="0.2">
      <c r="A86" s="6" t="s">
        <v>12364</v>
      </c>
      <c r="B86" s="6" t="s">
        <v>15239</v>
      </c>
      <c r="C86" s="6">
        <v>18858</v>
      </c>
      <c r="D86" s="6">
        <v>76805.966675020303</v>
      </c>
      <c r="E86" s="6">
        <v>18691.574965863099</v>
      </c>
      <c r="F86" s="6">
        <v>4.1091222550958397</v>
      </c>
      <c r="G86" s="6" t="s">
        <v>14290</v>
      </c>
      <c r="H86" s="6" t="b">
        <v>0</v>
      </c>
    </row>
    <row r="87" spans="1:8" ht="17" customHeight="1" x14ac:dyDescent="0.2">
      <c r="A87" s="6" t="s">
        <v>7710</v>
      </c>
      <c r="B87" s="6" t="s">
        <v>15399</v>
      </c>
      <c r="C87" s="6">
        <v>245537</v>
      </c>
      <c r="D87" s="6">
        <v>85547.2441270415</v>
      </c>
      <c r="E87" s="6">
        <v>21053.2642583456</v>
      </c>
      <c r="F87" s="6">
        <v>4.0633719824767898</v>
      </c>
      <c r="G87" s="6" t="s">
        <v>14003</v>
      </c>
      <c r="H87" s="6" t="b">
        <v>0</v>
      </c>
    </row>
    <row r="88" spans="1:8" ht="17" customHeight="1" x14ac:dyDescent="0.2">
      <c r="A88" s="6" t="s">
        <v>527</v>
      </c>
      <c r="B88" s="6" t="s">
        <v>13062</v>
      </c>
      <c r="C88" s="6">
        <v>17387</v>
      </c>
      <c r="D88" s="6">
        <v>61942.782199965099</v>
      </c>
      <c r="E88" s="6">
        <v>15340.525424785999</v>
      </c>
      <c r="F88" s="6">
        <v>4.0378527126510901</v>
      </c>
      <c r="G88" s="6" t="s">
        <v>13376</v>
      </c>
      <c r="H88" s="6" t="b">
        <v>0</v>
      </c>
    </row>
    <row r="89" spans="1:8" ht="17" customHeight="1" x14ac:dyDescent="0.2">
      <c r="A89" s="6" t="s">
        <v>10850</v>
      </c>
      <c r="B89" s="6" t="s">
        <v>15275</v>
      </c>
      <c r="C89" s="6">
        <v>17268</v>
      </c>
      <c r="D89" s="6">
        <v>60125.179867527899</v>
      </c>
      <c r="E89" s="6">
        <v>14954.730743460101</v>
      </c>
      <c r="F89" s="6">
        <v>4.02047893064349</v>
      </c>
      <c r="G89" s="6" t="s">
        <v>13974</v>
      </c>
      <c r="H89" s="6" t="b">
        <v>0</v>
      </c>
    </row>
    <row r="90" spans="1:8" ht="17" customHeight="1" x14ac:dyDescent="0.2">
      <c r="A90" s="6" t="s">
        <v>4498</v>
      </c>
      <c r="B90" s="6" t="s">
        <v>15454</v>
      </c>
      <c r="C90" s="6">
        <v>213389</v>
      </c>
      <c r="D90" s="6">
        <v>65843.917352589895</v>
      </c>
      <c r="E90" s="6">
        <v>16519.4000612325</v>
      </c>
      <c r="F90" s="6">
        <v>3.9858540327448901</v>
      </c>
      <c r="G90" s="6" t="s">
        <v>13986</v>
      </c>
      <c r="H90" s="6" t="b">
        <v>0</v>
      </c>
    </row>
    <row r="91" spans="1:8" ht="17" customHeight="1" x14ac:dyDescent="0.2">
      <c r="A91" s="6" t="s">
        <v>11357</v>
      </c>
      <c r="B91" s="6" t="s">
        <v>14503</v>
      </c>
      <c r="C91" s="6">
        <v>50918</v>
      </c>
      <c r="D91" s="6">
        <v>85100.575690950704</v>
      </c>
      <c r="E91" s="6">
        <v>22262.757874333001</v>
      </c>
      <c r="F91" s="6">
        <v>3.8225531702460001</v>
      </c>
      <c r="G91" s="6" t="s">
        <v>14290</v>
      </c>
      <c r="H91" s="6" t="b">
        <v>0</v>
      </c>
    </row>
    <row r="92" spans="1:8" ht="17" customHeight="1" x14ac:dyDescent="0.2">
      <c r="A92" s="6" t="s">
        <v>10102</v>
      </c>
      <c r="B92" s="6" t="s">
        <v>15455</v>
      </c>
      <c r="C92" s="6">
        <v>546134</v>
      </c>
      <c r="D92" s="6">
        <v>42344.4058586233</v>
      </c>
      <c r="E92" s="6">
        <v>11087.1802793554</v>
      </c>
      <c r="F92" s="6">
        <v>3.8192222721831</v>
      </c>
      <c r="G92" s="6" t="s">
        <v>13391</v>
      </c>
      <c r="H92" s="6" t="b">
        <v>0</v>
      </c>
    </row>
    <row r="93" spans="1:8" ht="17" customHeight="1" x14ac:dyDescent="0.2">
      <c r="A93" s="6" t="s">
        <v>3525</v>
      </c>
      <c r="B93" s="6" t="s">
        <v>15456</v>
      </c>
      <c r="C93" s="6">
        <v>16494</v>
      </c>
      <c r="D93" s="6">
        <v>40338.533241192301</v>
      </c>
      <c r="E93" s="6">
        <v>10573.6853092442</v>
      </c>
      <c r="F93" s="6">
        <v>3.8149927921465201</v>
      </c>
      <c r="G93" s="6" t="s">
        <v>14898</v>
      </c>
      <c r="H93" s="6" t="b">
        <v>0</v>
      </c>
    </row>
    <row r="94" spans="1:8" ht="17" customHeight="1" x14ac:dyDescent="0.2">
      <c r="A94" s="6" t="s">
        <v>4059</v>
      </c>
      <c r="B94" s="6" t="s">
        <v>15457</v>
      </c>
      <c r="C94" s="6">
        <v>67071</v>
      </c>
      <c r="D94" s="6">
        <v>51538.261231032899</v>
      </c>
      <c r="E94" s="6">
        <v>13661.1370682456</v>
      </c>
      <c r="F94" s="6">
        <v>3.7726187046926101</v>
      </c>
      <c r="G94" s="6" t="s">
        <v>13376</v>
      </c>
      <c r="H94" s="6" t="b">
        <v>0</v>
      </c>
    </row>
    <row r="95" spans="1:8" ht="17" customHeight="1" x14ac:dyDescent="0.2">
      <c r="A95" s="6" t="s">
        <v>2711</v>
      </c>
      <c r="B95" s="6" t="s">
        <v>15458</v>
      </c>
      <c r="C95" s="6">
        <v>353187</v>
      </c>
      <c r="D95" s="6">
        <v>48638.494884240499</v>
      </c>
      <c r="E95" s="6">
        <v>13139.0856337365</v>
      </c>
      <c r="F95" s="6">
        <v>3.7018173288523402</v>
      </c>
      <c r="G95" s="6" t="s">
        <v>13988</v>
      </c>
      <c r="H95" s="6" t="b">
        <v>0</v>
      </c>
    </row>
    <row r="96" spans="1:8" ht="17" customHeight="1" x14ac:dyDescent="0.2">
      <c r="A96" s="6" t="s">
        <v>813</v>
      </c>
      <c r="B96" s="6" t="s">
        <v>14556</v>
      </c>
      <c r="C96" s="6">
        <v>11519</v>
      </c>
      <c r="D96" s="6">
        <v>49291.427316873604</v>
      </c>
      <c r="E96" s="6">
        <v>13403.642241309601</v>
      </c>
      <c r="F96" s="6">
        <v>3.6774651568182701</v>
      </c>
      <c r="G96" s="6" t="s">
        <v>14148</v>
      </c>
      <c r="H96" s="6" t="b">
        <v>0</v>
      </c>
    </row>
    <row r="97" spans="1:8" ht="17" customHeight="1" x14ac:dyDescent="0.2">
      <c r="A97" s="6" t="s">
        <v>7379</v>
      </c>
      <c r="B97" s="6" t="s">
        <v>15459</v>
      </c>
      <c r="C97" s="6">
        <v>16816</v>
      </c>
      <c r="D97" s="6">
        <v>75498.122822384597</v>
      </c>
      <c r="E97" s="6">
        <v>20569.904577319401</v>
      </c>
      <c r="F97" s="6">
        <v>3.6703195456545599</v>
      </c>
      <c r="G97" s="6" t="s">
        <v>13987</v>
      </c>
      <c r="H97" s="6" t="b">
        <v>0</v>
      </c>
    </row>
    <row r="98" spans="1:8" ht="17" customHeight="1" x14ac:dyDescent="0.2">
      <c r="A98" s="6" t="s">
        <v>5574</v>
      </c>
      <c r="B98" s="6" t="s">
        <v>15460</v>
      </c>
      <c r="C98" s="6">
        <v>69675</v>
      </c>
      <c r="D98" s="6">
        <v>64214.016691829602</v>
      </c>
      <c r="E98" s="6">
        <v>18205.647558493099</v>
      </c>
      <c r="F98" s="6">
        <v>3.5271481822064201</v>
      </c>
      <c r="G98" s="6" t="s">
        <v>14530</v>
      </c>
      <c r="H98" s="6" t="b">
        <v>0</v>
      </c>
    </row>
    <row r="99" spans="1:8" ht="17" customHeight="1" x14ac:dyDescent="0.2">
      <c r="A99" s="6" t="s">
        <v>3915</v>
      </c>
      <c r="B99" s="6" t="s">
        <v>15327</v>
      </c>
      <c r="C99" s="6">
        <v>15444</v>
      </c>
      <c r="D99" s="6">
        <v>80981.369173970204</v>
      </c>
      <c r="E99" s="6">
        <v>23000.943792776801</v>
      </c>
      <c r="F99" s="6">
        <v>3.5207846209946201</v>
      </c>
      <c r="G99" s="6" t="s">
        <v>14911</v>
      </c>
      <c r="H99" s="6" t="b">
        <v>0</v>
      </c>
    </row>
    <row r="100" spans="1:8" ht="17" customHeight="1" x14ac:dyDescent="0.2">
      <c r="A100" s="6" t="s">
        <v>11328</v>
      </c>
      <c r="B100" s="6" t="s">
        <v>15461</v>
      </c>
      <c r="C100" s="6">
        <v>23972</v>
      </c>
      <c r="D100" s="6">
        <v>77735.382651533495</v>
      </c>
      <c r="E100" s="6">
        <v>22094.826545720101</v>
      </c>
      <c r="F100" s="6">
        <v>3.5182617293092702</v>
      </c>
      <c r="G100" s="6" t="s">
        <v>14541</v>
      </c>
      <c r="H100" s="6" t="b">
        <v>0</v>
      </c>
    </row>
    <row r="101" spans="1:8" ht="17" customHeight="1" x14ac:dyDescent="0.2">
      <c r="A101" s="6" t="s">
        <v>6041</v>
      </c>
      <c r="B101" s="6" t="s">
        <v>15462</v>
      </c>
      <c r="C101" s="6">
        <v>76773</v>
      </c>
      <c r="D101" s="6">
        <v>47005.376577620103</v>
      </c>
      <c r="E101" s="6">
        <v>13501.1599286859</v>
      </c>
      <c r="F101" s="6">
        <v>3.4815806068445898</v>
      </c>
      <c r="G101" s="6" t="s">
        <v>7</v>
      </c>
      <c r="H101" s="6" t="b">
        <v>0</v>
      </c>
    </row>
    <row r="102" spans="1:8" ht="17" customHeight="1" x14ac:dyDescent="0.2">
      <c r="A102" s="6" t="s">
        <v>4212</v>
      </c>
      <c r="B102" s="6" t="s">
        <v>15463</v>
      </c>
      <c r="C102" s="6">
        <v>237253</v>
      </c>
      <c r="D102" s="6">
        <v>132282.99660666499</v>
      </c>
      <c r="E102" s="6">
        <v>38388.2087131839</v>
      </c>
      <c r="F102" s="6">
        <v>3.4459278263024</v>
      </c>
      <c r="G102" s="6" t="s">
        <v>13305</v>
      </c>
      <c r="H102" s="6" t="b">
        <v>0</v>
      </c>
    </row>
    <row r="103" spans="1:8" ht="17" customHeight="1" x14ac:dyDescent="0.2">
      <c r="A103" s="6" t="s">
        <v>1207</v>
      </c>
      <c r="B103" s="6" t="s">
        <v>15245</v>
      </c>
      <c r="C103" s="6">
        <v>14397</v>
      </c>
      <c r="D103" s="6">
        <v>43981.788689007197</v>
      </c>
      <c r="E103" s="6">
        <v>12819.5900029696</v>
      </c>
      <c r="F103" s="6">
        <v>3.4308264678370501</v>
      </c>
      <c r="G103" s="6" t="s">
        <v>15448</v>
      </c>
      <c r="H103" s="6" t="b">
        <v>0</v>
      </c>
    </row>
    <row r="104" spans="1:8" ht="17" customHeight="1" x14ac:dyDescent="0.2">
      <c r="A104" s="6" t="s">
        <v>12632</v>
      </c>
      <c r="B104" s="6" t="s">
        <v>15464</v>
      </c>
      <c r="C104" s="6">
        <v>16000</v>
      </c>
      <c r="D104" s="6">
        <v>42020.707958927698</v>
      </c>
      <c r="E104" s="6">
        <v>12291.3915381685</v>
      </c>
      <c r="F104" s="6">
        <v>3.4187103899864102</v>
      </c>
      <c r="G104" s="6" t="s">
        <v>13295</v>
      </c>
      <c r="H104" s="6" t="b">
        <v>0</v>
      </c>
    </row>
    <row r="105" spans="1:8" ht="17" customHeight="1" x14ac:dyDescent="0.2">
      <c r="A105" s="6" t="s">
        <v>2100</v>
      </c>
      <c r="B105" s="6" t="s">
        <v>15213</v>
      </c>
      <c r="C105" s="6">
        <v>22433</v>
      </c>
      <c r="D105" s="6">
        <v>40369.493635288498</v>
      </c>
      <c r="E105" s="6">
        <v>11880.369881291501</v>
      </c>
      <c r="F105" s="6">
        <v>3.39799972885187</v>
      </c>
      <c r="G105" s="6" t="s">
        <v>13981</v>
      </c>
      <c r="H105" s="6" t="b">
        <v>0</v>
      </c>
    </row>
    <row r="106" spans="1:8" ht="17" customHeight="1" x14ac:dyDescent="0.2">
      <c r="A106" s="6" t="s">
        <v>8529</v>
      </c>
      <c r="B106" s="6" t="s">
        <v>15278</v>
      </c>
      <c r="C106" s="6">
        <v>67378</v>
      </c>
      <c r="D106" s="6">
        <v>47181.796605636002</v>
      </c>
      <c r="E106" s="6">
        <v>14115.067251807801</v>
      </c>
      <c r="F106" s="6">
        <v>3.3426547506950901</v>
      </c>
      <c r="G106" s="6" t="s">
        <v>14121</v>
      </c>
      <c r="H106" s="6" t="b">
        <v>0</v>
      </c>
    </row>
    <row r="107" spans="1:8" ht="17" customHeight="1" x14ac:dyDescent="0.2">
      <c r="A107" s="6" t="s">
        <v>7593</v>
      </c>
      <c r="B107" s="6" t="s">
        <v>15324</v>
      </c>
      <c r="C107" s="6">
        <v>319594</v>
      </c>
      <c r="D107" s="6">
        <v>66783.3629644303</v>
      </c>
      <c r="E107" s="6">
        <v>20494.682479668001</v>
      </c>
      <c r="F107" s="6">
        <v>3.2585702672233898</v>
      </c>
      <c r="G107" s="6" t="s">
        <v>13459</v>
      </c>
      <c r="H107" s="6" t="b">
        <v>0</v>
      </c>
    </row>
    <row r="108" spans="1:8" ht="17" customHeight="1" x14ac:dyDescent="0.2">
      <c r="A108" s="6" t="s">
        <v>4648</v>
      </c>
      <c r="B108" s="6" t="s">
        <v>15465</v>
      </c>
      <c r="C108" s="6">
        <v>20345</v>
      </c>
      <c r="D108" s="6">
        <v>83816.819351426602</v>
      </c>
      <c r="E108" s="6">
        <v>25730.174699421699</v>
      </c>
      <c r="F108" s="6">
        <v>3.2575301306955602</v>
      </c>
      <c r="G108" s="6" t="s">
        <v>13988</v>
      </c>
      <c r="H108" s="6" t="b">
        <v>0</v>
      </c>
    </row>
    <row r="109" spans="1:8" ht="17" customHeight="1" x14ac:dyDescent="0.2">
      <c r="A109" s="6" t="s">
        <v>11420</v>
      </c>
      <c r="B109" s="6" t="s">
        <v>15342</v>
      </c>
      <c r="C109" s="6">
        <v>15530</v>
      </c>
      <c r="D109" s="6">
        <v>81297.755998680193</v>
      </c>
      <c r="E109" s="6">
        <v>25206.029130872899</v>
      </c>
      <c r="F109" s="6">
        <v>3.2253297644215202</v>
      </c>
      <c r="G109" s="6" t="s">
        <v>13998</v>
      </c>
      <c r="H109" s="6" t="b">
        <v>0</v>
      </c>
    </row>
    <row r="110" spans="1:8" ht="17" customHeight="1" x14ac:dyDescent="0.2">
      <c r="A110" s="6" t="s">
        <v>6539</v>
      </c>
      <c r="B110" s="6" t="s">
        <v>15332</v>
      </c>
      <c r="C110" s="6">
        <v>69930</v>
      </c>
      <c r="D110" s="6">
        <v>88547.974313086394</v>
      </c>
      <c r="E110" s="6">
        <v>27707.707042883401</v>
      </c>
      <c r="F110" s="6">
        <v>3.19578860048001</v>
      </c>
      <c r="G110" s="6" t="s">
        <v>9</v>
      </c>
      <c r="H110" s="6" t="b">
        <v>0</v>
      </c>
    </row>
    <row r="111" spans="1:8" ht="17" customHeight="1" x14ac:dyDescent="0.2">
      <c r="A111" s="6" t="s">
        <v>7881</v>
      </c>
      <c r="B111" s="6" t="s">
        <v>15283</v>
      </c>
      <c r="C111" s="6">
        <v>19418</v>
      </c>
      <c r="D111" s="6">
        <v>32434.201605066301</v>
      </c>
      <c r="E111" s="6">
        <v>10254.977207493999</v>
      </c>
      <c r="F111" s="6">
        <v>3.1627765668132799</v>
      </c>
      <c r="G111" s="6" t="s">
        <v>14121</v>
      </c>
      <c r="H111" s="6" t="b">
        <v>0</v>
      </c>
    </row>
    <row r="112" spans="1:8" ht="17" customHeight="1" x14ac:dyDescent="0.2">
      <c r="A112" s="6" t="s">
        <v>315</v>
      </c>
      <c r="B112" s="6" t="s">
        <v>13323</v>
      </c>
      <c r="C112" s="6">
        <v>18186</v>
      </c>
      <c r="D112" s="6">
        <v>60467.499588237697</v>
      </c>
      <c r="E112" s="6">
        <v>19146.172882131501</v>
      </c>
      <c r="F112" s="6">
        <v>3.1582029453348399</v>
      </c>
      <c r="G112" s="6" t="s">
        <v>14520</v>
      </c>
      <c r="H112" s="6" t="b">
        <v>0</v>
      </c>
    </row>
    <row r="113" spans="1:8" ht="17" customHeight="1" x14ac:dyDescent="0.2">
      <c r="A113" s="6" t="s">
        <v>773</v>
      </c>
      <c r="B113" s="6" t="s">
        <v>14106</v>
      </c>
      <c r="C113" s="6">
        <v>14761</v>
      </c>
      <c r="D113" s="6">
        <v>50270.454441810201</v>
      </c>
      <c r="E113" s="6">
        <v>16016.201345666301</v>
      </c>
      <c r="F113" s="6">
        <v>3.1387251793892199</v>
      </c>
      <c r="G113" s="6" t="s">
        <v>13073</v>
      </c>
      <c r="H113" s="6" t="b">
        <v>0</v>
      </c>
    </row>
    <row r="114" spans="1:8" ht="17" customHeight="1" x14ac:dyDescent="0.2">
      <c r="A114" s="6" t="s">
        <v>9186</v>
      </c>
      <c r="B114" s="6" t="s">
        <v>15230</v>
      </c>
      <c r="C114" s="6">
        <v>66253</v>
      </c>
      <c r="D114" s="6">
        <v>44868.5434801011</v>
      </c>
      <c r="E114" s="6">
        <v>14327.688251359899</v>
      </c>
      <c r="F114" s="6">
        <v>3.1315968558879299</v>
      </c>
      <c r="G114" s="6" t="s">
        <v>13965</v>
      </c>
      <c r="H114" s="6" t="b">
        <v>0</v>
      </c>
    </row>
    <row r="115" spans="1:8" ht="17" customHeight="1" x14ac:dyDescent="0.2">
      <c r="A115" s="6" t="s">
        <v>1622</v>
      </c>
      <c r="B115" s="6" t="s">
        <v>13769</v>
      </c>
      <c r="C115" s="6">
        <v>14184</v>
      </c>
      <c r="D115" s="6">
        <v>72513.056670043399</v>
      </c>
      <c r="E115" s="6">
        <v>23213.560645592701</v>
      </c>
      <c r="F115" s="6">
        <v>3.1237369301986302</v>
      </c>
      <c r="G115" s="6" t="s">
        <v>13338</v>
      </c>
      <c r="H115" s="6" t="b">
        <v>0</v>
      </c>
    </row>
    <row r="116" spans="1:8" ht="17" customHeight="1" x14ac:dyDescent="0.2">
      <c r="A116" s="6" t="s">
        <v>12727</v>
      </c>
      <c r="B116" s="6" t="s">
        <v>14372</v>
      </c>
      <c r="C116" s="6">
        <v>94109</v>
      </c>
      <c r="D116" s="6">
        <v>98533.715113891201</v>
      </c>
      <c r="E116" s="6">
        <v>31576.193704052799</v>
      </c>
      <c r="F116" s="6">
        <v>3.1205064181388198</v>
      </c>
      <c r="G116" s="6" t="s">
        <v>14308</v>
      </c>
      <c r="H116" s="6" t="b">
        <v>0</v>
      </c>
    </row>
    <row r="117" spans="1:8" ht="17" customHeight="1" x14ac:dyDescent="0.2">
      <c r="A117" s="6" t="s">
        <v>6102</v>
      </c>
      <c r="B117" s="6" t="s">
        <v>15294</v>
      </c>
      <c r="C117" s="6">
        <v>26362</v>
      </c>
      <c r="D117" s="6">
        <v>54776.882876287003</v>
      </c>
      <c r="E117" s="6">
        <v>17604.6226891677</v>
      </c>
      <c r="F117" s="6">
        <v>3.1115056450480898</v>
      </c>
      <c r="G117" s="6" t="s">
        <v>13166</v>
      </c>
      <c r="H117" s="6" t="b">
        <v>0</v>
      </c>
    </row>
    <row r="118" spans="1:8" ht="17" customHeight="1" x14ac:dyDescent="0.2">
      <c r="A118" s="6" t="s">
        <v>11446</v>
      </c>
      <c r="B118" s="6" t="s">
        <v>15466</v>
      </c>
      <c r="C118" s="6">
        <v>106633</v>
      </c>
      <c r="D118" s="6">
        <v>52345.868994011798</v>
      </c>
      <c r="E118" s="6">
        <v>17078.6162862038</v>
      </c>
      <c r="F118" s="6">
        <v>3.0649947347489199</v>
      </c>
      <c r="G118" s="6" t="s">
        <v>14125</v>
      </c>
      <c r="H118" s="6" t="b">
        <v>0</v>
      </c>
    </row>
    <row r="119" spans="1:8" ht="17" customHeight="1" x14ac:dyDescent="0.2">
      <c r="A119" s="6" t="s">
        <v>7483</v>
      </c>
      <c r="B119" s="6" t="s">
        <v>14581</v>
      </c>
      <c r="C119" s="6">
        <v>330814</v>
      </c>
      <c r="D119" s="6">
        <v>43862.796534829198</v>
      </c>
      <c r="E119" s="6">
        <v>14366.3241671099</v>
      </c>
      <c r="F119" s="6">
        <v>3.0531676735548099</v>
      </c>
      <c r="G119" s="6" t="s">
        <v>13429</v>
      </c>
      <c r="H119" s="6" t="b">
        <v>0</v>
      </c>
    </row>
    <row r="120" spans="1:8" ht="17" customHeight="1" x14ac:dyDescent="0.2">
      <c r="A120" s="6" t="s">
        <v>3470</v>
      </c>
      <c r="B120" s="6" t="s">
        <v>15467</v>
      </c>
      <c r="C120" s="6">
        <v>19401</v>
      </c>
      <c r="D120" s="6">
        <v>70779.213793061994</v>
      </c>
      <c r="E120" s="6">
        <v>23193.662671086699</v>
      </c>
      <c r="F120" s="6">
        <v>3.0516617748905901</v>
      </c>
      <c r="G120" s="6" t="s">
        <v>14140</v>
      </c>
      <c r="H120" s="6" t="b">
        <v>0</v>
      </c>
    </row>
    <row r="121" spans="1:8" ht="17" customHeight="1" x14ac:dyDescent="0.2">
      <c r="A121" s="6" t="s">
        <v>2658</v>
      </c>
      <c r="B121" s="6" t="s">
        <v>15071</v>
      </c>
      <c r="C121" s="6">
        <v>235402</v>
      </c>
      <c r="D121" s="6">
        <v>33523.250350500399</v>
      </c>
      <c r="E121" s="6">
        <v>11073.4662244964</v>
      </c>
      <c r="F121" s="6">
        <v>3.0273493114867098</v>
      </c>
      <c r="G121" s="6" t="s">
        <v>13479</v>
      </c>
      <c r="H121" s="6" t="b">
        <v>0</v>
      </c>
    </row>
    <row r="122" spans="1:8" ht="17" customHeight="1" x14ac:dyDescent="0.2">
      <c r="A122" s="6" t="s">
        <v>265</v>
      </c>
      <c r="B122" s="6" t="s">
        <v>13331</v>
      </c>
      <c r="C122" s="6">
        <v>80837</v>
      </c>
      <c r="D122" s="6">
        <v>102569.561349147</v>
      </c>
      <c r="E122" s="6">
        <v>33881.142169635503</v>
      </c>
      <c r="F122" s="6">
        <v>3.0273348175691202</v>
      </c>
      <c r="G122" s="6" t="s">
        <v>13988</v>
      </c>
      <c r="H122" s="6" t="b">
        <v>0</v>
      </c>
    </row>
    <row r="123" spans="1:8" ht="17" customHeight="1" x14ac:dyDescent="0.2">
      <c r="A123" s="6" t="s">
        <v>6821</v>
      </c>
      <c r="B123" s="6" t="s">
        <v>15468</v>
      </c>
      <c r="C123" s="6">
        <v>75782</v>
      </c>
      <c r="D123" s="6">
        <v>31481.1052851145</v>
      </c>
      <c r="E123" s="6">
        <v>10424.696243787899</v>
      </c>
      <c r="F123" s="6">
        <v>3.01985828161411</v>
      </c>
      <c r="G123" s="6" t="s">
        <v>13399</v>
      </c>
      <c r="H123" s="6" t="b">
        <v>0</v>
      </c>
    </row>
    <row r="124" spans="1:8" ht="17" customHeight="1" x14ac:dyDescent="0.2">
      <c r="A124" s="6" t="s">
        <v>4073</v>
      </c>
      <c r="B124" s="6" t="s">
        <v>15280</v>
      </c>
      <c r="C124" s="6">
        <v>16777</v>
      </c>
      <c r="D124" s="6">
        <v>45425.560173519698</v>
      </c>
      <c r="E124" s="6">
        <v>15140.508272069899</v>
      </c>
      <c r="F124" s="6">
        <v>3.0002665272022102</v>
      </c>
      <c r="G124" s="6" t="s">
        <v>14007</v>
      </c>
      <c r="H124" s="6" t="b">
        <v>0</v>
      </c>
    </row>
    <row r="125" spans="1:8" ht="17" customHeight="1" x14ac:dyDescent="0.2">
      <c r="A125" s="6" t="s">
        <v>973</v>
      </c>
      <c r="B125" s="6" t="s">
        <v>13871</v>
      </c>
      <c r="C125" s="6">
        <v>231861</v>
      </c>
      <c r="D125" s="6">
        <v>50480.147823447202</v>
      </c>
      <c r="E125" s="6">
        <v>16843.535959303801</v>
      </c>
      <c r="F125" s="6">
        <v>2.99700418875311</v>
      </c>
      <c r="G125" s="6" t="s">
        <v>12</v>
      </c>
      <c r="H125" s="6" t="b">
        <v>0</v>
      </c>
    </row>
    <row r="126" spans="1:8" ht="17" customHeight="1" x14ac:dyDescent="0.2">
      <c r="A126" s="6" t="s">
        <v>172</v>
      </c>
      <c r="B126" s="6" t="s">
        <v>13267</v>
      </c>
      <c r="C126" s="6">
        <v>78286</v>
      </c>
      <c r="D126" s="6">
        <v>30601.119159861599</v>
      </c>
      <c r="E126" s="6">
        <v>10235.6403949671</v>
      </c>
      <c r="F126" s="6">
        <v>2.9896633702477802</v>
      </c>
      <c r="G126" s="6" t="s">
        <v>13962</v>
      </c>
      <c r="H126" s="6" t="b">
        <v>0</v>
      </c>
    </row>
    <row r="127" spans="1:8" ht="17" customHeight="1" x14ac:dyDescent="0.2">
      <c r="A127" s="6" t="s">
        <v>791</v>
      </c>
      <c r="B127" s="6" t="s">
        <v>14114</v>
      </c>
      <c r="C127" s="6">
        <v>14400</v>
      </c>
      <c r="D127" s="6">
        <v>40250.788235933796</v>
      </c>
      <c r="E127" s="6">
        <v>13502.984698578</v>
      </c>
      <c r="F127" s="6">
        <v>2.9808808300117899</v>
      </c>
      <c r="G127" s="6" t="s">
        <v>14911</v>
      </c>
      <c r="H127" s="6" t="b">
        <v>0</v>
      </c>
    </row>
    <row r="128" spans="1:8" ht="17" customHeight="1" x14ac:dyDescent="0.2">
      <c r="A128" s="6" t="s">
        <v>3227</v>
      </c>
      <c r="B128" s="6" t="s">
        <v>15469</v>
      </c>
      <c r="C128" s="6">
        <v>74051</v>
      </c>
      <c r="D128" s="6">
        <v>32189.0009999215</v>
      </c>
      <c r="E128" s="6">
        <v>10933.4296824015</v>
      </c>
      <c r="F128" s="6">
        <v>2.9440900005725599</v>
      </c>
      <c r="G128" s="6" t="s">
        <v>14530</v>
      </c>
      <c r="H128" s="6" t="b">
        <v>0</v>
      </c>
    </row>
    <row r="129" spans="1:8" ht="17" customHeight="1" x14ac:dyDescent="0.2">
      <c r="A129" s="6" t="s">
        <v>11858</v>
      </c>
      <c r="B129" s="6" t="s">
        <v>15470</v>
      </c>
      <c r="C129" s="6">
        <v>22418</v>
      </c>
      <c r="D129" s="6">
        <v>95639.3464951926</v>
      </c>
      <c r="E129" s="6">
        <v>32585.6750773167</v>
      </c>
      <c r="F129" s="6">
        <v>2.93501197284596</v>
      </c>
      <c r="G129" s="6" t="s">
        <v>7</v>
      </c>
      <c r="H129" s="6" t="b">
        <v>0</v>
      </c>
    </row>
    <row r="130" spans="1:8" ht="17" customHeight="1" x14ac:dyDescent="0.2">
      <c r="A130" s="6" t="s">
        <v>4224</v>
      </c>
      <c r="B130" s="6" t="s">
        <v>15471</v>
      </c>
      <c r="C130" s="6">
        <v>237213</v>
      </c>
      <c r="D130" s="6">
        <v>51369.357047812198</v>
      </c>
      <c r="E130" s="6">
        <v>17555.796419020098</v>
      </c>
      <c r="F130" s="6">
        <v>2.9260624708633598</v>
      </c>
      <c r="G130" s="6" t="s">
        <v>5</v>
      </c>
      <c r="H130" s="6" t="b">
        <v>0</v>
      </c>
    </row>
    <row r="131" spans="1:8" ht="17" customHeight="1" x14ac:dyDescent="0.2">
      <c r="A131" s="6" t="s">
        <v>4040</v>
      </c>
      <c r="B131" s="6" t="s">
        <v>15354</v>
      </c>
      <c r="C131" s="6">
        <v>107934</v>
      </c>
      <c r="D131" s="6">
        <v>65349.295075245602</v>
      </c>
      <c r="E131" s="6">
        <v>22457.387142783798</v>
      </c>
      <c r="F131" s="6">
        <v>2.90992423382807</v>
      </c>
      <c r="G131" s="6" t="s">
        <v>13166</v>
      </c>
      <c r="H131" s="6" t="b">
        <v>0</v>
      </c>
    </row>
    <row r="132" spans="1:8" ht="17" customHeight="1" x14ac:dyDescent="0.2">
      <c r="A132" s="6" t="s">
        <v>955</v>
      </c>
      <c r="B132" s="6" t="s">
        <v>15472</v>
      </c>
      <c r="C132" s="6">
        <v>239420</v>
      </c>
      <c r="D132" s="6">
        <v>60797.505671521598</v>
      </c>
      <c r="E132" s="6">
        <v>21076.951171248402</v>
      </c>
      <c r="F132" s="6">
        <v>2.8845493438565701</v>
      </c>
      <c r="G132" s="6" t="s">
        <v>13274</v>
      </c>
      <c r="H132" s="6" t="b">
        <v>0</v>
      </c>
    </row>
    <row r="133" spans="1:8" ht="17" customHeight="1" x14ac:dyDescent="0.2">
      <c r="A133" s="6" t="s">
        <v>12413</v>
      </c>
      <c r="B133" s="6" t="s">
        <v>13907</v>
      </c>
      <c r="C133" s="6">
        <v>16835</v>
      </c>
      <c r="D133" s="6">
        <v>34931.378875275303</v>
      </c>
      <c r="E133" s="6">
        <v>12140.8566178532</v>
      </c>
      <c r="F133" s="6">
        <v>2.8771758019041598</v>
      </c>
      <c r="G133" s="6" t="s">
        <v>13971</v>
      </c>
      <c r="H133" s="6" t="b">
        <v>0</v>
      </c>
    </row>
    <row r="134" spans="1:8" ht="17" customHeight="1" x14ac:dyDescent="0.2">
      <c r="A134" s="6" t="s">
        <v>1499</v>
      </c>
      <c r="B134" s="6" t="s">
        <v>15375</v>
      </c>
      <c r="C134" s="6">
        <v>20496</v>
      </c>
      <c r="D134" s="6">
        <v>37172.992166725897</v>
      </c>
      <c r="E134" s="6">
        <v>13067.3710643058</v>
      </c>
      <c r="F134" s="6">
        <v>2.8447184964591501</v>
      </c>
      <c r="G134" s="6" t="s">
        <v>14526</v>
      </c>
      <c r="H134" s="6" t="b">
        <v>0</v>
      </c>
    </row>
    <row r="135" spans="1:8" ht="17" customHeight="1" x14ac:dyDescent="0.2">
      <c r="A135" s="6" t="s">
        <v>10953</v>
      </c>
      <c r="B135" s="6" t="s">
        <v>15473</v>
      </c>
      <c r="C135" s="6">
        <v>19395</v>
      </c>
      <c r="D135" s="6">
        <v>58011.0799838452</v>
      </c>
      <c r="E135" s="6">
        <v>20408.8051413373</v>
      </c>
      <c r="F135" s="6">
        <v>2.8424535185720301</v>
      </c>
      <c r="G135" s="6" t="s">
        <v>8</v>
      </c>
      <c r="H135" s="6" t="b">
        <v>0</v>
      </c>
    </row>
    <row r="136" spans="1:8" ht="17" customHeight="1" x14ac:dyDescent="0.2">
      <c r="A136" s="6" t="s">
        <v>1481</v>
      </c>
      <c r="B136" s="6" t="s">
        <v>15289</v>
      </c>
      <c r="C136" s="6">
        <v>14972</v>
      </c>
      <c r="D136" s="6">
        <v>48856.0708458195</v>
      </c>
      <c r="E136" s="6">
        <v>17405.946728957199</v>
      </c>
      <c r="F136" s="6">
        <v>2.8068608738495602</v>
      </c>
      <c r="G136" s="6" t="s">
        <v>14899</v>
      </c>
      <c r="H136" s="6" t="b">
        <v>0</v>
      </c>
    </row>
    <row r="137" spans="1:8" ht="17" customHeight="1" x14ac:dyDescent="0.2">
      <c r="A137" s="6" t="s">
        <v>11849</v>
      </c>
      <c r="B137" s="6" t="s">
        <v>14336</v>
      </c>
      <c r="C137" s="6">
        <v>65254</v>
      </c>
      <c r="D137" s="6">
        <v>43137.235235957502</v>
      </c>
      <c r="E137" s="6">
        <v>15410.4869950068</v>
      </c>
      <c r="F137" s="6">
        <v>2.7992129807406201</v>
      </c>
      <c r="G137" s="6" t="s">
        <v>14125</v>
      </c>
      <c r="H137" s="6" t="b">
        <v>0</v>
      </c>
    </row>
    <row r="138" spans="1:8" ht="17" customHeight="1" x14ac:dyDescent="0.2">
      <c r="A138" s="6" t="s">
        <v>1000</v>
      </c>
      <c r="B138" s="6" t="s">
        <v>14369</v>
      </c>
      <c r="C138" s="6">
        <v>22158</v>
      </c>
      <c r="D138" s="6">
        <v>38061.506929586401</v>
      </c>
      <c r="E138" s="6">
        <v>13635.990543404399</v>
      </c>
      <c r="F138" s="6">
        <v>2.7912535439529398</v>
      </c>
      <c r="G138" s="6" t="s">
        <v>14120</v>
      </c>
      <c r="H138" s="6" t="b">
        <v>0</v>
      </c>
    </row>
    <row r="139" spans="1:8" ht="17" customHeight="1" x14ac:dyDescent="0.2">
      <c r="A139" s="6" t="s">
        <v>2891</v>
      </c>
      <c r="B139" s="6" t="s">
        <v>15308</v>
      </c>
      <c r="C139" s="6">
        <v>219228</v>
      </c>
      <c r="D139" s="6">
        <v>38262.356789643898</v>
      </c>
      <c r="E139" s="6">
        <v>13726.5075438923</v>
      </c>
      <c r="F139" s="6">
        <v>2.7874793837613101</v>
      </c>
      <c r="G139" s="6" t="s">
        <v>13475</v>
      </c>
      <c r="H139" s="6" t="b">
        <v>0</v>
      </c>
    </row>
    <row r="140" spans="1:8" ht="17" customHeight="1" x14ac:dyDescent="0.2">
      <c r="A140" s="6" t="s">
        <v>1364</v>
      </c>
      <c r="B140" s="6" t="s">
        <v>15345</v>
      </c>
      <c r="C140" s="6">
        <v>75599</v>
      </c>
      <c r="D140" s="6">
        <v>40157.595334960897</v>
      </c>
      <c r="E140" s="6">
        <v>14453.8994299732</v>
      </c>
      <c r="F140" s="6">
        <v>2.7783225924269099</v>
      </c>
      <c r="G140" s="6" t="s">
        <v>14196</v>
      </c>
      <c r="H140" s="6" t="b">
        <v>0</v>
      </c>
    </row>
    <row r="141" spans="1:8" ht="17" customHeight="1" x14ac:dyDescent="0.2">
      <c r="A141" s="6" t="s">
        <v>1271</v>
      </c>
      <c r="B141" s="6" t="s">
        <v>15373</v>
      </c>
      <c r="C141" s="6">
        <v>106861</v>
      </c>
      <c r="D141" s="6">
        <v>35271.3851561255</v>
      </c>
      <c r="E141" s="6">
        <v>12739.751289559401</v>
      </c>
      <c r="F141" s="6">
        <v>2.7686086136572698</v>
      </c>
      <c r="G141" s="6" t="s">
        <v>14522</v>
      </c>
      <c r="H141" s="6" t="b">
        <v>0</v>
      </c>
    </row>
    <row r="142" spans="1:8" ht="17" customHeight="1" x14ac:dyDescent="0.2">
      <c r="A142" s="6" t="s">
        <v>8404</v>
      </c>
      <c r="B142" s="6" t="s">
        <v>15474</v>
      </c>
      <c r="C142" s="6">
        <v>109136</v>
      </c>
      <c r="D142" s="6">
        <v>120424.57405992701</v>
      </c>
      <c r="E142" s="6">
        <v>43793.109186001697</v>
      </c>
      <c r="F142" s="6">
        <v>2.74985211825105</v>
      </c>
      <c r="G142" s="6" t="s">
        <v>13078</v>
      </c>
      <c r="H142" s="6" t="b">
        <v>0</v>
      </c>
    </row>
    <row r="143" spans="1:8" ht="17" customHeight="1" x14ac:dyDescent="0.2">
      <c r="A143" s="6" t="s">
        <v>6742</v>
      </c>
      <c r="B143" s="6" t="s">
        <v>15331</v>
      </c>
      <c r="C143" s="6">
        <v>16490</v>
      </c>
      <c r="D143" s="6">
        <v>29579.008062078799</v>
      </c>
      <c r="E143" s="6">
        <v>10828.026003315201</v>
      </c>
      <c r="F143" s="6">
        <v>2.7317082590144</v>
      </c>
      <c r="G143" s="6" t="s">
        <v>14190</v>
      </c>
      <c r="H143" s="6" t="b">
        <v>0</v>
      </c>
    </row>
    <row r="144" spans="1:8" ht="17" customHeight="1" x14ac:dyDescent="0.2">
      <c r="A144" s="6" t="s">
        <v>3210</v>
      </c>
      <c r="B144" s="6" t="s">
        <v>15082</v>
      </c>
      <c r="C144" s="6">
        <v>21872</v>
      </c>
      <c r="D144" s="6">
        <v>48126.046083747002</v>
      </c>
      <c r="E144" s="6">
        <v>17758.3776182047</v>
      </c>
      <c r="F144" s="6">
        <v>2.71004745582229</v>
      </c>
      <c r="G144" s="6" t="s">
        <v>13455</v>
      </c>
      <c r="H144" s="6" t="b">
        <v>0</v>
      </c>
    </row>
    <row r="145" spans="1:8" ht="17" customHeight="1" x14ac:dyDescent="0.2">
      <c r="A145" s="6" t="s">
        <v>5050</v>
      </c>
      <c r="B145" s="6" t="s">
        <v>15475</v>
      </c>
      <c r="C145" s="6">
        <v>109815</v>
      </c>
      <c r="D145" s="6">
        <v>74896.908811309593</v>
      </c>
      <c r="E145" s="6">
        <v>27681.4373827007</v>
      </c>
      <c r="F145" s="6">
        <v>2.7056726778977098</v>
      </c>
      <c r="G145" s="6" t="s">
        <v>6</v>
      </c>
      <c r="H145" s="6" t="b">
        <v>0</v>
      </c>
    </row>
    <row r="146" spans="1:8" ht="17" customHeight="1" x14ac:dyDescent="0.2">
      <c r="A146" s="6" t="s">
        <v>7053</v>
      </c>
      <c r="B146" s="6" t="s">
        <v>15476</v>
      </c>
      <c r="C146" s="6">
        <v>226255</v>
      </c>
      <c r="D146" s="6">
        <v>37018.037463529698</v>
      </c>
      <c r="E146" s="6">
        <v>13770.7890719851</v>
      </c>
      <c r="F146" s="6">
        <v>2.6881565950957902</v>
      </c>
      <c r="G146" s="6" t="s">
        <v>14541</v>
      </c>
      <c r="H146" s="6" t="b">
        <v>0</v>
      </c>
    </row>
    <row r="147" spans="1:8" ht="17" customHeight="1" x14ac:dyDescent="0.2">
      <c r="A147" s="6" t="s">
        <v>12054</v>
      </c>
      <c r="B147" s="6" t="s">
        <v>15293</v>
      </c>
      <c r="C147" s="6">
        <v>67870</v>
      </c>
      <c r="D147" s="6">
        <v>55794.209938490902</v>
      </c>
      <c r="E147" s="6">
        <v>20809.684955807101</v>
      </c>
      <c r="F147" s="6">
        <v>2.6811655273484201</v>
      </c>
      <c r="G147" s="6" t="s">
        <v>13467</v>
      </c>
      <c r="H147" s="6" t="b">
        <v>0</v>
      </c>
    </row>
    <row r="148" spans="1:8" ht="17" customHeight="1" x14ac:dyDescent="0.2">
      <c r="A148" s="6" t="s">
        <v>12630</v>
      </c>
      <c r="B148" s="6" t="s">
        <v>15477</v>
      </c>
      <c r="C148" s="6">
        <v>72649</v>
      </c>
      <c r="D148" s="6">
        <v>30520.282867940801</v>
      </c>
      <c r="E148" s="6">
        <v>11385.567404855399</v>
      </c>
      <c r="F148" s="6">
        <v>2.6806114954732401</v>
      </c>
      <c r="G148" s="6" t="s">
        <v>13536</v>
      </c>
      <c r="H148" s="6" t="b">
        <v>0</v>
      </c>
    </row>
    <row r="149" spans="1:8" ht="17" customHeight="1" x14ac:dyDescent="0.2">
      <c r="A149" s="6" t="s">
        <v>9277</v>
      </c>
      <c r="B149" s="6" t="s">
        <v>15361</v>
      </c>
      <c r="C149" s="6">
        <v>17532</v>
      </c>
      <c r="D149" s="6">
        <v>88586.891797479999</v>
      </c>
      <c r="E149" s="6">
        <v>33271.823495317301</v>
      </c>
      <c r="F149" s="6">
        <v>2.66251988893689</v>
      </c>
      <c r="G149" s="6" t="s">
        <v>14196</v>
      </c>
      <c r="H149" s="6" t="b">
        <v>0</v>
      </c>
    </row>
    <row r="150" spans="1:8" ht="17" customHeight="1" x14ac:dyDescent="0.2">
      <c r="A150" s="6" t="s">
        <v>7536</v>
      </c>
      <c r="B150" s="6" t="s">
        <v>15478</v>
      </c>
      <c r="C150" s="6">
        <v>242474</v>
      </c>
      <c r="D150" s="6">
        <v>34890.9300098885</v>
      </c>
      <c r="E150" s="6">
        <v>13239.7377588322</v>
      </c>
      <c r="F150" s="6">
        <v>2.6353188141217401</v>
      </c>
      <c r="G150" s="6" t="s">
        <v>13073</v>
      </c>
      <c r="H150" s="6" t="b">
        <v>0</v>
      </c>
    </row>
    <row r="151" spans="1:8" ht="17" customHeight="1" x14ac:dyDescent="0.2">
      <c r="A151" s="6" t="s">
        <v>1471</v>
      </c>
      <c r="B151" s="6" t="s">
        <v>13726</v>
      </c>
      <c r="C151" s="6">
        <v>20678</v>
      </c>
      <c r="D151" s="6">
        <v>37085.789158231601</v>
      </c>
      <c r="E151" s="6">
        <v>14084.867115933799</v>
      </c>
      <c r="F151" s="6">
        <v>2.6330237163741099</v>
      </c>
      <c r="G151" s="6" t="s">
        <v>14519</v>
      </c>
      <c r="H151" s="6" t="b">
        <v>0</v>
      </c>
    </row>
    <row r="152" spans="1:8" ht="17" customHeight="1" x14ac:dyDescent="0.2">
      <c r="A152" s="6" t="s">
        <v>11779</v>
      </c>
      <c r="B152" s="6" t="s">
        <v>15417</v>
      </c>
      <c r="C152" s="6">
        <v>14395</v>
      </c>
      <c r="D152" s="6">
        <v>39953.345232167601</v>
      </c>
      <c r="E152" s="6">
        <v>15274.688302969</v>
      </c>
      <c r="F152" s="6">
        <v>2.61565699015945</v>
      </c>
      <c r="G152" s="6" t="s">
        <v>14521</v>
      </c>
      <c r="H152" s="6" t="b">
        <v>0</v>
      </c>
    </row>
    <row r="153" spans="1:8" ht="17" customHeight="1" x14ac:dyDescent="0.2">
      <c r="A153" s="6" t="s">
        <v>8496</v>
      </c>
      <c r="B153" s="6" t="s">
        <v>15479</v>
      </c>
      <c r="C153" s="6">
        <v>71519</v>
      </c>
      <c r="D153" s="6">
        <v>75760.299133337903</v>
      </c>
      <c r="E153" s="6">
        <v>29007.939541185198</v>
      </c>
      <c r="F153" s="6">
        <v>2.6117090814317998</v>
      </c>
      <c r="G153" s="6" t="s">
        <v>10</v>
      </c>
      <c r="H153" s="6" t="b">
        <v>0</v>
      </c>
    </row>
    <row r="154" spans="1:8" ht="17" customHeight="1" x14ac:dyDescent="0.2">
      <c r="A154" s="6" t="s">
        <v>7966</v>
      </c>
      <c r="B154" s="6" t="s">
        <v>15480</v>
      </c>
      <c r="C154" s="6">
        <v>16508</v>
      </c>
      <c r="D154" s="6">
        <v>64335.348173228696</v>
      </c>
      <c r="E154" s="6">
        <v>24873.234602564102</v>
      </c>
      <c r="F154" s="6">
        <v>2.58652922312712</v>
      </c>
      <c r="G154" s="6" t="s">
        <v>14182</v>
      </c>
      <c r="H154" s="6" t="b">
        <v>0</v>
      </c>
    </row>
    <row r="155" spans="1:8" ht="17" customHeight="1" x14ac:dyDescent="0.2">
      <c r="A155" s="6" t="s">
        <v>6681</v>
      </c>
      <c r="B155" s="6" t="s">
        <v>15300</v>
      </c>
      <c r="C155" s="6">
        <v>224997</v>
      </c>
      <c r="D155" s="6">
        <v>45696.261291814997</v>
      </c>
      <c r="E155" s="6">
        <v>17719.001701802699</v>
      </c>
      <c r="F155" s="6">
        <v>2.5789410747201398</v>
      </c>
      <c r="G155" s="6" t="s">
        <v>13166</v>
      </c>
      <c r="H155" s="6" t="b">
        <v>0</v>
      </c>
    </row>
    <row r="156" spans="1:8" ht="17" customHeight="1" x14ac:dyDescent="0.2">
      <c r="A156" s="6" t="s">
        <v>89</v>
      </c>
      <c r="B156" s="6" t="s">
        <v>12878</v>
      </c>
      <c r="C156" s="6">
        <v>16542</v>
      </c>
      <c r="D156" s="6">
        <v>69049.038765750505</v>
      </c>
      <c r="E156" s="6">
        <v>26782.494851726598</v>
      </c>
      <c r="F156" s="6">
        <v>2.5781406529907001</v>
      </c>
      <c r="G156" s="6" t="s">
        <v>14330</v>
      </c>
      <c r="H156" s="6" t="b">
        <v>0</v>
      </c>
    </row>
    <row r="157" spans="1:8" ht="17" customHeight="1" x14ac:dyDescent="0.2">
      <c r="A157" s="6" t="s">
        <v>12260</v>
      </c>
      <c r="B157" s="6" t="s">
        <v>15360</v>
      </c>
      <c r="C157" s="6">
        <v>73728</v>
      </c>
      <c r="D157" s="6">
        <v>43902.979921129001</v>
      </c>
      <c r="E157" s="6">
        <v>17039.149774975602</v>
      </c>
      <c r="F157" s="6">
        <v>2.5765945191471098</v>
      </c>
      <c r="G157" s="6" t="s">
        <v>13981</v>
      </c>
      <c r="H157" s="6" t="b">
        <v>0</v>
      </c>
    </row>
    <row r="158" spans="1:8" ht="17" customHeight="1" x14ac:dyDescent="0.2">
      <c r="A158" s="6" t="s">
        <v>819</v>
      </c>
      <c r="B158" s="6" t="s">
        <v>13682</v>
      </c>
      <c r="C158" s="6">
        <v>14609</v>
      </c>
      <c r="D158" s="6">
        <v>29234.369529703599</v>
      </c>
      <c r="E158" s="6">
        <v>11579.688639445199</v>
      </c>
      <c r="F158" s="6">
        <v>2.5246248357766099</v>
      </c>
      <c r="G158" s="6" t="s">
        <v>14121</v>
      </c>
      <c r="H158" s="6" t="b">
        <v>0</v>
      </c>
    </row>
    <row r="159" spans="1:8" ht="17" customHeight="1" x14ac:dyDescent="0.2">
      <c r="A159" s="6" t="s">
        <v>11816</v>
      </c>
      <c r="B159" s="6" t="s">
        <v>15393</v>
      </c>
      <c r="C159" s="6">
        <v>72393</v>
      </c>
      <c r="D159" s="6">
        <v>64099.233214502201</v>
      </c>
      <c r="E159" s="6">
        <v>25840.0678773084</v>
      </c>
      <c r="F159" s="6">
        <v>2.48061396428418</v>
      </c>
      <c r="G159" s="6" t="s">
        <v>14521</v>
      </c>
      <c r="H159" s="6" t="b">
        <v>0</v>
      </c>
    </row>
    <row r="160" spans="1:8" ht="17" customHeight="1" x14ac:dyDescent="0.2">
      <c r="A160" s="6" t="s">
        <v>5755</v>
      </c>
      <c r="B160" s="6" t="s">
        <v>15481</v>
      </c>
      <c r="C160" s="6">
        <v>16590</v>
      </c>
      <c r="D160" s="6">
        <v>126319.703543593</v>
      </c>
      <c r="E160" s="6">
        <v>51123.445006856004</v>
      </c>
      <c r="F160" s="6">
        <v>2.4708762002766602</v>
      </c>
      <c r="G160" s="6" t="s">
        <v>10</v>
      </c>
      <c r="H160" s="6" t="b">
        <v>0</v>
      </c>
    </row>
    <row r="161" spans="1:8" ht="17" customHeight="1" x14ac:dyDescent="0.2">
      <c r="A161" s="6" t="s">
        <v>7500</v>
      </c>
      <c r="B161" s="6" t="s">
        <v>15261</v>
      </c>
      <c r="C161" s="6">
        <v>20346</v>
      </c>
      <c r="D161" s="6">
        <v>48543.489799122202</v>
      </c>
      <c r="E161" s="6">
        <v>19662.3879133009</v>
      </c>
      <c r="F161" s="6">
        <v>2.4688501728869001</v>
      </c>
      <c r="G161" s="6" t="s">
        <v>14129</v>
      </c>
      <c r="H161" s="6" t="b">
        <v>0</v>
      </c>
    </row>
    <row r="162" spans="1:8" ht="17" customHeight="1" x14ac:dyDescent="0.2">
      <c r="A162" s="6" t="s">
        <v>6060</v>
      </c>
      <c r="B162" s="6" t="s">
        <v>15404</v>
      </c>
      <c r="C162" s="6">
        <v>231014</v>
      </c>
      <c r="D162" s="6">
        <v>30311.740769359301</v>
      </c>
      <c r="E162" s="6">
        <v>12290.3255921783</v>
      </c>
      <c r="F162" s="6">
        <v>2.46630901207776</v>
      </c>
      <c r="G162" s="6" t="s">
        <v>13459</v>
      </c>
      <c r="H162" s="6" t="b">
        <v>0</v>
      </c>
    </row>
    <row r="163" spans="1:8" ht="17" customHeight="1" x14ac:dyDescent="0.2">
      <c r="A163" s="6" t="s">
        <v>1114</v>
      </c>
      <c r="B163" s="6" t="s">
        <v>14385</v>
      </c>
      <c r="C163" s="6">
        <v>17389</v>
      </c>
      <c r="D163" s="6">
        <v>79301.118441593295</v>
      </c>
      <c r="E163" s="6">
        <v>32238.011248876101</v>
      </c>
      <c r="F163" s="6">
        <v>2.4598638492117901</v>
      </c>
      <c r="G163" s="6" t="s">
        <v>13166</v>
      </c>
      <c r="H163" s="6" t="b">
        <v>0</v>
      </c>
    </row>
    <row r="164" spans="1:8" ht="17" customHeight="1" x14ac:dyDescent="0.2">
      <c r="A164" s="6" t="s">
        <v>10258</v>
      </c>
      <c r="B164" s="6" t="s">
        <v>15349</v>
      </c>
      <c r="C164" s="6">
        <v>72961</v>
      </c>
      <c r="D164" s="6">
        <v>41954.887128424503</v>
      </c>
      <c r="E164" s="6">
        <v>17261.767556376901</v>
      </c>
      <c r="F164" s="6">
        <v>2.4305093317587501</v>
      </c>
      <c r="G164" s="6" t="s">
        <v>13982</v>
      </c>
      <c r="H164" s="6" t="b">
        <v>0</v>
      </c>
    </row>
    <row r="165" spans="1:8" ht="17" customHeight="1" x14ac:dyDescent="0.2">
      <c r="A165" s="6" t="s">
        <v>7814</v>
      </c>
      <c r="B165" s="6" t="s">
        <v>15406</v>
      </c>
      <c r="C165" s="6">
        <v>107351</v>
      </c>
      <c r="D165" s="6">
        <v>68995.833466771903</v>
      </c>
      <c r="E165" s="6">
        <v>28401.867392568201</v>
      </c>
      <c r="F165" s="6">
        <v>2.4292710233843899</v>
      </c>
      <c r="G165" s="6" t="s">
        <v>14542</v>
      </c>
      <c r="H165" s="6" t="b">
        <v>0</v>
      </c>
    </row>
    <row r="166" spans="1:8" ht="17" customHeight="1" x14ac:dyDescent="0.2">
      <c r="A166" s="6" t="s">
        <v>9963</v>
      </c>
      <c r="B166" s="6" t="s">
        <v>15315</v>
      </c>
      <c r="C166" s="6">
        <v>67694</v>
      </c>
      <c r="D166" s="6">
        <v>24339.372455898701</v>
      </c>
      <c r="E166" s="6">
        <v>10377.935212521799</v>
      </c>
      <c r="F166" s="6">
        <v>2.34530009654824</v>
      </c>
      <c r="G166" s="6" t="s">
        <v>13505</v>
      </c>
      <c r="H166" s="6" t="b">
        <v>0</v>
      </c>
    </row>
    <row r="167" spans="1:8" ht="17" customHeight="1" x14ac:dyDescent="0.2">
      <c r="A167" s="6" t="s">
        <v>1102</v>
      </c>
      <c r="B167" s="6" t="s">
        <v>14314</v>
      </c>
      <c r="C167" s="6">
        <v>80890</v>
      </c>
      <c r="D167" s="6">
        <v>83085.921899821798</v>
      </c>
      <c r="E167" s="6">
        <v>35469.438852494299</v>
      </c>
      <c r="F167" s="6">
        <v>2.3424650794547102</v>
      </c>
      <c r="G167" s="6" t="s">
        <v>13485</v>
      </c>
      <c r="H167" s="6" t="b">
        <v>0</v>
      </c>
    </row>
    <row r="168" spans="1:8" ht="17" customHeight="1" x14ac:dyDescent="0.2">
      <c r="A168" s="6" t="s">
        <v>7300</v>
      </c>
      <c r="B168" s="6" t="s">
        <v>15482</v>
      </c>
      <c r="C168" s="6">
        <v>11488</v>
      </c>
      <c r="D168" s="6">
        <v>35188.690053585502</v>
      </c>
      <c r="E168" s="6">
        <v>15115.5726042203</v>
      </c>
      <c r="F168" s="6">
        <v>2.3279759870797601</v>
      </c>
      <c r="G168" s="6" t="s">
        <v>13078</v>
      </c>
      <c r="H168" s="6" t="b">
        <v>0</v>
      </c>
    </row>
    <row r="169" spans="1:8" ht="17" customHeight="1" x14ac:dyDescent="0.2">
      <c r="A169" s="6" t="s">
        <v>898</v>
      </c>
      <c r="B169" s="17">
        <v>38231</v>
      </c>
      <c r="C169" s="6">
        <v>18952</v>
      </c>
      <c r="D169" s="6">
        <v>41493.179990793702</v>
      </c>
      <c r="E169" s="6">
        <v>17871.9820975154</v>
      </c>
      <c r="F169" s="6">
        <v>2.3216887620182902</v>
      </c>
      <c r="G169" s="6" t="s">
        <v>14130</v>
      </c>
      <c r="H169" s="6" t="b">
        <v>0</v>
      </c>
    </row>
    <row r="170" spans="1:8" ht="17" customHeight="1" x14ac:dyDescent="0.2">
      <c r="A170" s="6" t="s">
        <v>6254</v>
      </c>
      <c r="B170" s="6" t="s">
        <v>15483</v>
      </c>
      <c r="C170" s="6">
        <v>13038</v>
      </c>
      <c r="D170" s="6">
        <v>48472.777436488599</v>
      </c>
      <c r="E170" s="6">
        <v>20926.177775333701</v>
      </c>
      <c r="F170" s="6">
        <v>2.3163703356102099</v>
      </c>
      <c r="G170" s="6" t="s">
        <v>13536</v>
      </c>
      <c r="H170" s="6" t="b">
        <v>0</v>
      </c>
    </row>
    <row r="171" spans="1:8" ht="17" customHeight="1" x14ac:dyDescent="0.2">
      <c r="A171" s="6" t="s">
        <v>11089</v>
      </c>
      <c r="B171" s="6" t="s">
        <v>15296</v>
      </c>
      <c r="C171" s="6">
        <v>243499</v>
      </c>
      <c r="D171" s="6">
        <v>33358.326574627601</v>
      </c>
      <c r="E171" s="6">
        <v>14739.5490456236</v>
      </c>
      <c r="F171" s="6">
        <v>2.26318501816935</v>
      </c>
      <c r="G171" s="6" t="s">
        <v>13245</v>
      </c>
      <c r="H171" s="6" t="b">
        <v>0</v>
      </c>
    </row>
    <row r="172" spans="1:8" ht="17" customHeight="1" x14ac:dyDescent="0.2">
      <c r="A172" s="6" t="s">
        <v>12066</v>
      </c>
      <c r="B172" s="6" t="s">
        <v>15484</v>
      </c>
      <c r="C172" s="6">
        <v>214642</v>
      </c>
      <c r="D172" s="6">
        <v>41467.904714504199</v>
      </c>
      <c r="E172" s="6">
        <v>18358.668315800802</v>
      </c>
      <c r="F172" s="6">
        <v>2.25876430693036</v>
      </c>
      <c r="G172" s="6" t="s">
        <v>7</v>
      </c>
      <c r="H172" s="6" t="b">
        <v>0</v>
      </c>
    </row>
    <row r="173" spans="1:8" ht="17" customHeight="1" x14ac:dyDescent="0.2">
      <c r="A173" s="6" t="s">
        <v>12200</v>
      </c>
      <c r="B173" s="6" t="s">
        <v>15485</v>
      </c>
      <c r="C173" s="6">
        <v>110893</v>
      </c>
      <c r="D173" s="6">
        <v>52518.271613210098</v>
      </c>
      <c r="E173" s="6">
        <v>23303.922624585201</v>
      </c>
      <c r="F173" s="6">
        <v>2.2536236692531899</v>
      </c>
      <c r="G173" s="6" t="s">
        <v>13986</v>
      </c>
      <c r="H173" s="6" t="b">
        <v>0</v>
      </c>
    </row>
    <row r="174" spans="1:8" ht="17" customHeight="1" x14ac:dyDescent="0.2">
      <c r="A174" s="6" t="s">
        <v>4054</v>
      </c>
      <c r="B174" s="6" t="s">
        <v>14916</v>
      </c>
      <c r="C174" s="6">
        <v>319613</v>
      </c>
      <c r="D174" s="6">
        <v>51503.893812701703</v>
      </c>
      <c r="E174" s="6">
        <v>22914.9510269907</v>
      </c>
      <c r="F174" s="6">
        <v>2.2476109048645601</v>
      </c>
      <c r="G174" s="6" t="s">
        <v>13986</v>
      </c>
      <c r="H174" s="6" t="b">
        <v>0</v>
      </c>
    </row>
    <row r="175" spans="1:8" ht="17" customHeight="1" x14ac:dyDescent="0.2">
      <c r="A175" s="6" t="s">
        <v>8784</v>
      </c>
      <c r="B175" s="6" t="s">
        <v>15389</v>
      </c>
      <c r="C175" s="6">
        <v>20273</v>
      </c>
      <c r="D175" s="6">
        <v>39011.752936637102</v>
      </c>
      <c r="E175" s="6">
        <v>17450.746774085299</v>
      </c>
      <c r="F175" s="6">
        <v>2.2355348708956302</v>
      </c>
      <c r="G175" s="6" t="s">
        <v>13245</v>
      </c>
      <c r="H175" s="6" t="b">
        <v>0</v>
      </c>
    </row>
    <row r="176" spans="1:8" ht="17" customHeight="1" x14ac:dyDescent="0.2">
      <c r="A176" s="6" t="s">
        <v>12235</v>
      </c>
      <c r="B176" s="6" t="s">
        <v>15263</v>
      </c>
      <c r="C176" s="6">
        <v>22339</v>
      </c>
      <c r="D176" s="6">
        <v>37164.986332275403</v>
      </c>
      <c r="E176" s="6">
        <v>16804.125604997698</v>
      </c>
      <c r="F176" s="6">
        <v>2.2116584466151599</v>
      </c>
      <c r="G176" s="6" t="s">
        <v>13984</v>
      </c>
      <c r="H176" s="6" t="b">
        <v>0</v>
      </c>
    </row>
    <row r="177" spans="1:8" ht="17" customHeight="1" x14ac:dyDescent="0.2">
      <c r="A177" s="6" t="s">
        <v>11894</v>
      </c>
      <c r="B177" s="6" t="s">
        <v>15486</v>
      </c>
      <c r="C177" s="6">
        <v>74342</v>
      </c>
      <c r="D177" s="6">
        <v>47163.330912564903</v>
      </c>
      <c r="E177" s="6">
        <v>21362.3492763756</v>
      </c>
      <c r="F177" s="6">
        <v>2.20777828797707</v>
      </c>
      <c r="G177" s="6" t="s">
        <v>13312</v>
      </c>
      <c r="H177" s="6" t="b">
        <v>0</v>
      </c>
    </row>
    <row r="178" spans="1:8" ht="17" customHeight="1" x14ac:dyDescent="0.2">
      <c r="A178" s="6" t="s">
        <v>7656</v>
      </c>
      <c r="B178" s="6" t="s">
        <v>15348</v>
      </c>
      <c r="C178" s="6">
        <v>80876</v>
      </c>
      <c r="D178" s="6">
        <v>30720.910272407898</v>
      </c>
      <c r="E178" s="6">
        <v>13931.418106221799</v>
      </c>
      <c r="F178" s="6">
        <v>2.2051531321630402</v>
      </c>
      <c r="G178" s="6" t="s">
        <v>13981</v>
      </c>
      <c r="H178" s="6" t="b">
        <v>0</v>
      </c>
    </row>
    <row r="179" spans="1:8" ht="17" customHeight="1" x14ac:dyDescent="0.2">
      <c r="A179" s="6" t="s">
        <v>588</v>
      </c>
      <c r="B179" s="6" t="s">
        <v>13774</v>
      </c>
      <c r="C179" s="6">
        <v>18750</v>
      </c>
      <c r="D179" s="6">
        <v>27038.935966061301</v>
      </c>
      <c r="E179" s="6">
        <v>12312.990458664801</v>
      </c>
      <c r="F179" s="6">
        <v>2.1959682383278101</v>
      </c>
      <c r="G179" s="6" t="s">
        <v>14165</v>
      </c>
      <c r="H179" s="6" t="b">
        <v>0</v>
      </c>
    </row>
    <row r="180" spans="1:8" ht="17" customHeight="1" x14ac:dyDescent="0.2">
      <c r="A180" s="6" t="s">
        <v>8794</v>
      </c>
      <c r="B180" s="6" t="s">
        <v>15487</v>
      </c>
      <c r="C180" s="6">
        <v>226154</v>
      </c>
      <c r="D180" s="6">
        <v>53574.067757721299</v>
      </c>
      <c r="E180" s="6">
        <v>24737.755735094201</v>
      </c>
      <c r="F180" s="6">
        <v>2.1656801987788499</v>
      </c>
      <c r="G180" s="6" t="s">
        <v>6</v>
      </c>
      <c r="H180" s="6" t="b">
        <v>0</v>
      </c>
    </row>
    <row r="181" spans="1:8" ht="17" customHeight="1" x14ac:dyDescent="0.2">
      <c r="A181" s="6" t="s">
        <v>247</v>
      </c>
      <c r="B181" s="6" t="s">
        <v>13110</v>
      </c>
      <c r="C181" s="6">
        <v>16485</v>
      </c>
      <c r="D181" s="6">
        <v>41238.314480070498</v>
      </c>
      <c r="E181" s="6">
        <v>19073.841646430799</v>
      </c>
      <c r="F181" s="6">
        <v>2.16203506585089</v>
      </c>
      <c r="G181" s="6" t="s">
        <v>13245</v>
      </c>
      <c r="H181" s="6" t="b">
        <v>0</v>
      </c>
    </row>
    <row r="182" spans="1:8" ht="17" customHeight="1" x14ac:dyDescent="0.2">
      <c r="A182" s="6" t="s">
        <v>8844</v>
      </c>
      <c r="B182" s="6" t="s">
        <v>15405</v>
      </c>
      <c r="C182" s="6">
        <v>235043</v>
      </c>
      <c r="D182" s="6">
        <v>39585.632980985501</v>
      </c>
      <c r="E182" s="6">
        <v>18374.731216262498</v>
      </c>
      <c r="F182" s="6">
        <v>2.1543516754111902</v>
      </c>
      <c r="G182" s="6" t="s">
        <v>14188</v>
      </c>
      <c r="H182" s="6" t="b">
        <v>0</v>
      </c>
    </row>
    <row r="183" spans="1:8" ht="17" customHeight="1" x14ac:dyDescent="0.2">
      <c r="A183" s="6" t="s">
        <v>11516</v>
      </c>
      <c r="B183" s="6" t="s">
        <v>15488</v>
      </c>
      <c r="C183" s="6">
        <v>215008</v>
      </c>
      <c r="D183" s="6">
        <v>82148.524927368504</v>
      </c>
      <c r="E183" s="6">
        <v>38227.370962260597</v>
      </c>
      <c r="F183" s="6">
        <v>2.1489451892589799</v>
      </c>
      <c r="G183" s="6" t="s">
        <v>14131</v>
      </c>
      <c r="H183" s="6" t="b">
        <v>0</v>
      </c>
    </row>
    <row r="184" spans="1:8" ht="17" customHeight="1" x14ac:dyDescent="0.2">
      <c r="A184" s="6" t="s">
        <v>5756</v>
      </c>
      <c r="B184" s="6" t="s">
        <v>13670</v>
      </c>
      <c r="C184" s="6">
        <v>54403</v>
      </c>
      <c r="D184" s="6">
        <v>27511.1087507558</v>
      </c>
      <c r="E184" s="6">
        <v>12925.7655661424</v>
      </c>
      <c r="F184" s="6">
        <v>2.1283929845376499</v>
      </c>
      <c r="G184" s="6" t="s">
        <v>14564</v>
      </c>
      <c r="H184" s="6" t="b">
        <v>0</v>
      </c>
    </row>
    <row r="185" spans="1:8" ht="17" customHeight="1" x14ac:dyDescent="0.2">
      <c r="A185" s="6" t="s">
        <v>10618</v>
      </c>
      <c r="B185" s="6" t="s">
        <v>15266</v>
      </c>
      <c r="C185" s="6">
        <v>18606</v>
      </c>
      <c r="D185" s="6">
        <v>53488.679361893403</v>
      </c>
      <c r="E185" s="6">
        <v>25596.3585840903</v>
      </c>
      <c r="F185" s="6">
        <v>2.0896987821986501</v>
      </c>
      <c r="G185" s="6" t="s">
        <v>14129</v>
      </c>
      <c r="H185" s="6" t="b">
        <v>0</v>
      </c>
    </row>
    <row r="186" spans="1:8" ht="17" customHeight="1" x14ac:dyDescent="0.2">
      <c r="A186" s="6" t="s">
        <v>1244</v>
      </c>
      <c r="B186" s="6" t="s">
        <v>15489</v>
      </c>
      <c r="C186" s="6">
        <v>26563</v>
      </c>
      <c r="D186" s="6">
        <v>36763.270983023001</v>
      </c>
      <c r="E186" s="6">
        <v>17644.7082198557</v>
      </c>
      <c r="F186" s="6">
        <v>2.0835295503301698</v>
      </c>
      <c r="G186" s="6" t="s">
        <v>5</v>
      </c>
      <c r="H186" s="6" t="b">
        <v>0</v>
      </c>
    </row>
    <row r="187" spans="1:8" ht="17" customHeight="1" x14ac:dyDescent="0.2">
      <c r="A187" s="6" t="s">
        <v>1259</v>
      </c>
      <c r="B187" s="6" t="s">
        <v>15490</v>
      </c>
      <c r="C187" s="6">
        <v>68839</v>
      </c>
      <c r="D187" s="6">
        <v>75162.248775454107</v>
      </c>
      <c r="E187" s="6">
        <v>36108.998217626897</v>
      </c>
      <c r="F187" s="6">
        <v>2.08153791258498</v>
      </c>
      <c r="G187" s="6" t="s">
        <v>14147</v>
      </c>
      <c r="H187" s="6" t="b">
        <v>0</v>
      </c>
    </row>
    <row r="188" spans="1:8" ht="17" customHeight="1" x14ac:dyDescent="0.2">
      <c r="A188" s="6" t="s">
        <v>2862</v>
      </c>
      <c r="B188" s="6" t="s">
        <v>13722</v>
      </c>
      <c r="C188" s="6">
        <v>320091</v>
      </c>
      <c r="D188" s="6">
        <v>117580.892214761</v>
      </c>
      <c r="E188" s="6">
        <v>57458.060583244303</v>
      </c>
      <c r="F188" s="6">
        <v>2.0463776713175301</v>
      </c>
      <c r="G188" s="6" t="s">
        <v>14255</v>
      </c>
      <c r="H188" s="6" t="b">
        <v>0</v>
      </c>
    </row>
    <row r="189" spans="1:8" ht="17" customHeight="1" x14ac:dyDescent="0.2">
      <c r="A189" s="6" t="s">
        <v>5074</v>
      </c>
      <c r="B189" s="6" t="s">
        <v>15491</v>
      </c>
      <c r="C189" s="6">
        <v>20657</v>
      </c>
      <c r="D189" s="6">
        <v>38936.290174873</v>
      </c>
      <c r="E189" s="6">
        <v>19086.973638426101</v>
      </c>
      <c r="F189" s="6">
        <v>2.0399404804796299</v>
      </c>
      <c r="G189" s="6" t="s">
        <v>7</v>
      </c>
      <c r="H189" s="6" t="b">
        <v>0</v>
      </c>
    </row>
    <row r="190" spans="1:8" ht="17" customHeight="1" x14ac:dyDescent="0.2">
      <c r="A190" s="6" t="s">
        <v>3684</v>
      </c>
      <c r="B190" s="6" t="s">
        <v>15492</v>
      </c>
      <c r="C190" s="6">
        <v>12038</v>
      </c>
      <c r="D190" s="6">
        <v>68066.015232068501</v>
      </c>
      <c r="E190" s="6">
        <v>33413.291196858198</v>
      </c>
      <c r="F190" s="6">
        <v>2.0370940064254701</v>
      </c>
      <c r="G190" s="6" t="s">
        <v>8</v>
      </c>
      <c r="H190" s="6" t="b">
        <v>0</v>
      </c>
    </row>
    <row r="191" spans="1:8" ht="17" customHeight="1" x14ac:dyDescent="0.2">
      <c r="A191" s="6" t="s">
        <v>241</v>
      </c>
      <c r="B191" s="6" t="s">
        <v>13116</v>
      </c>
      <c r="C191" s="6">
        <v>67860</v>
      </c>
      <c r="D191" s="6">
        <v>53127.090692535603</v>
      </c>
      <c r="E191" s="6">
        <v>26254.0537325074</v>
      </c>
      <c r="F191" s="6">
        <v>2.0235766725332098</v>
      </c>
      <c r="G191" s="6" t="s">
        <v>13166</v>
      </c>
      <c r="H191" s="6" t="b">
        <v>0</v>
      </c>
    </row>
    <row r="192" spans="1:8" ht="17" customHeight="1" x14ac:dyDescent="0.2">
      <c r="A192" s="6" t="s">
        <v>12207</v>
      </c>
      <c r="B192" s="6" t="s">
        <v>15343</v>
      </c>
      <c r="C192" s="6">
        <v>100233175</v>
      </c>
      <c r="D192" s="6">
        <v>51452.092364721801</v>
      </c>
      <c r="E192" s="6">
        <v>25444.721325615901</v>
      </c>
      <c r="F192" s="6">
        <v>2.0221126302107901</v>
      </c>
      <c r="G192" s="6" t="s">
        <v>14549</v>
      </c>
      <c r="H192" s="6" t="b">
        <v>0</v>
      </c>
    </row>
    <row r="193" spans="1:8" ht="17" customHeight="1" x14ac:dyDescent="0.2">
      <c r="A193" s="6" t="s">
        <v>2808</v>
      </c>
      <c r="B193" s="6" t="s">
        <v>15493</v>
      </c>
      <c r="C193" s="6">
        <v>56224</v>
      </c>
      <c r="D193" s="6">
        <v>28776.058775814399</v>
      </c>
      <c r="E193" s="6">
        <v>14413.767286485599</v>
      </c>
      <c r="F193" s="6">
        <v>1.9964287062407999</v>
      </c>
      <c r="G193" s="6" t="s">
        <v>13298</v>
      </c>
      <c r="H193" s="6" t="b">
        <v>0</v>
      </c>
    </row>
    <row r="194" spans="1:8" ht="17" customHeight="1" x14ac:dyDescent="0.2">
      <c r="A194" s="6" t="s">
        <v>3680</v>
      </c>
      <c r="B194" s="6" t="s">
        <v>15171</v>
      </c>
      <c r="C194" s="6">
        <v>244682</v>
      </c>
      <c r="D194" s="6">
        <v>98228.577178825901</v>
      </c>
      <c r="E194" s="6">
        <v>49662.193367126398</v>
      </c>
      <c r="F194" s="6">
        <v>1.9779347330206301</v>
      </c>
      <c r="G194" s="6" t="s">
        <v>13467</v>
      </c>
      <c r="H194" s="6" t="b">
        <v>0</v>
      </c>
    </row>
    <row r="195" spans="1:8" ht="17" customHeight="1" x14ac:dyDescent="0.2">
      <c r="A195" s="6" t="s">
        <v>8432</v>
      </c>
      <c r="B195" s="6" t="s">
        <v>15494</v>
      </c>
      <c r="C195" s="6">
        <v>329628</v>
      </c>
      <c r="D195" s="6">
        <v>28687.053195570799</v>
      </c>
      <c r="E195" s="6">
        <v>14705.5027827096</v>
      </c>
      <c r="F195" s="6">
        <v>1.9507699681849899</v>
      </c>
      <c r="G195" s="6" t="s">
        <v>14520</v>
      </c>
      <c r="H195" s="6" t="b">
        <v>0</v>
      </c>
    </row>
    <row r="196" spans="1:8" ht="17" customHeight="1" x14ac:dyDescent="0.2">
      <c r="A196" s="6" t="s">
        <v>5377</v>
      </c>
      <c r="B196" s="6" t="s">
        <v>15415</v>
      </c>
      <c r="C196" s="6">
        <v>78388</v>
      </c>
      <c r="D196" s="6">
        <v>40846.466849778502</v>
      </c>
      <c r="E196" s="6">
        <v>21351.930302594399</v>
      </c>
      <c r="F196" s="6">
        <v>1.9130104993278001</v>
      </c>
      <c r="G196" s="6" t="s">
        <v>9</v>
      </c>
      <c r="H196" s="6" t="b">
        <v>0</v>
      </c>
    </row>
    <row r="197" spans="1:8" ht="17" customHeight="1" x14ac:dyDescent="0.2">
      <c r="A197" s="6" t="s">
        <v>7085</v>
      </c>
      <c r="B197" s="6" t="s">
        <v>15495</v>
      </c>
      <c r="C197" s="6">
        <v>105278</v>
      </c>
      <c r="D197" s="6">
        <v>55605.312399996998</v>
      </c>
      <c r="E197" s="6">
        <v>29146.315410149498</v>
      </c>
      <c r="F197" s="6">
        <v>1.9077990345439599</v>
      </c>
      <c r="G197" s="6" t="s">
        <v>5</v>
      </c>
      <c r="H197" s="6" t="b">
        <v>0</v>
      </c>
    </row>
    <row r="198" spans="1:8" ht="17" customHeight="1" x14ac:dyDescent="0.2">
      <c r="A198" s="6" t="s">
        <v>230</v>
      </c>
      <c r="B198" s="6" t="s">
        <v>12976</v>
      </c>
      <c r="C198" s="6">
        <v>18805</v>
      </c>
      <c r="D198" s="6">
        <v>32023.231264247399</v>
      </c>
      <c r="E198" s="6">
        <v>16964.0910668424</v>
      </c>
      <c r="F198" s="6">
        <v>1.8877068708290099</v>
      </c>
      <c r="G198" s="6" t="s">
        <v>5</v>
      </c>
      <c r="H198" s="6" t="b">
        <v>0</v>
      </c>
    </row>
    <row r="199" spans="1:8" ht="17" customHeight="1" x14ac:dyDescent="0.2">
      <c r="A199" s="6" t="s">
        <v>4039</v>
      </c>
      <c r="B199" s="6" t="s">
        <v>15390</v>
      </c>
      <c r="C199" s="6">
        <v>22771</v>
      </c>
      <c r="D199" s="6">
        <v>42120.141096034196</v>
      </c>
      <c r="E199" s="6">
        <v>22608.513540194599</v>
      </c>
      <c r="F199" s="6">
        <v>1.86302124733458</v>
      </c>
      <c r="G199" s="6" t="s">
        <v>14519</v>
      </c>
      <c r="H199" s="6" t="b">
        <v>0</v>
      </c>
    </row>
    <row r="200" spans="1:8" ht="17" customHeight="1" x14ac:dyDescent="0.2">
      <c r="A200" s="6" t="s">
        <v>649</v>
      </c>
      <c r="B200" s="6" t="s">
        <v>13397</v>
      </c>
      <c r="C200" s="6">
        <v>52855</v>
      </c>
      <c r="D200" s="6">
        <v>38705.489956652404</v>
      </c>
      <c r="E200" s="6">
        <v>20804.071893086599</v>
      </c>
      <c r="F200" s="6">
        <v>1.8604766487811799</v>
      </c>
      <c r="G200" s="6" t="s">
        <v>14158</v>
      </c>
      <c r="H200" s="6" t="b">
        <v>0</v>
      </c>
    </row>
    <row r="201" spans="1:8" ht="17" customHeight="1" x14ac:dyDescent="0.2">
      <c r="A201" s="6" t="s">
        <v>6716</v>
      </c>
      <c r="B201" s="6" t="s">
        <v>15496</v>
      </c>
      <c r="C201" s="6">
        <v>16502</v>
      </c>
      <c r="D201" s="6">
        <v>28954.824686165401</v>
      </c>
      <c r="E201" s="6">
        <v>15674.9972822544</v>
      </c>
      <c r="F201" s="6">
        <v>1.84719806739265</v>
      </c>
      <c r="G201" s="6" t="s">
        <v>14165</v>
      </c>
      <c r="H201" s="6" t="b">
        <v>0</v>
      </c>
    </row>
    <row r="202" spans="1:8" ht="17" customHeight="1" x14ac:dyDescent="0.2">
      <c r="A202" s="6" t="s">
        <v>12169</v>
      </c>
      <c r="B202" s="6" t="s">
        <v>15381</v>
      </c>
      <c r="C202" s="6">
        <v>11889</v>
      </c>
      <c r="D202" s="6">
        <v>19230.379917629602</v>
      </c>
      <c r="E202" s="6">
        <v>10542.515765631801</v>
      </c>
      <c r="F202" s="6">
        <v>1.8240788389731399</v>
      </c>
      <c r="G202" s="6" t="s">
        <v>13477</v>
      </c>
      <c r="H202" s="6" t="b">
        <v>0</v>
      </c>
    </row>
    <row r="203" spans="1:8" ht="17" customHeight="1" x14ac:dyDescent="0.2">
      <c r="A203" s="6" t="s">
        <v>5462</v>
      </c>
      <c r="B203" s="6" t="s">
        <v>15497</v>
      </c>
      <c r="C203" s="6">
        <v>101489</v>
      </c>
      <c r="D203" s="6">
        <v>38445.957139844999</v>
      </c>
      <c r="E203" s="6">
        <v>21115.900568873301</v>
      </c>
      <c r="F203" s="6">
        <v>1.82071122254277</v>
      </c>
      <c r="G203" s="6" t="s">
        <v>7</v>
      </c>
      <c r="H203" s="6" t="b">
        <v>0</v>
      </c>
    </row>
    <row r="204" spans="1:8" ht="17" customHeight="1" x14ac:dyDescent="0.2">
      <c r="A204" s="6" t="s">
        <v>8272</v>
      </c>
      <c r="B204" s="6" t="s">
        <v>15498</v>
      </c>
      <c r="C204" s="6">
        <v>76183</v>
      </c>
      <c r="D204" s="6">
        <v>25564.759954650799</v>
      </c>
      <c r="E204" s="6">
        <v>14292.4711253156</v>
      </c>
      <c r="F204" s="6">
        <v>1.7886871857567701</v>
      </c>
      <c r="G204" s="6" t="s">
        <v>13993</v>
      </c>
      <c r="H204" s="6" t="b">
        <v>0</v>
      </c>
    </row>
    <row r="205" spans="1:8" ht="17" customHeight="1" x14ac:dyDescent="0.2">
      <c r="A205" s="6" t="s">
        <v>205</v>
      </c>
      <c r="B205" s="6" t="s">
        <v>14141</v>
      </c>
      <c r="C205" s="6">
        <v>29873</v>
      </c>
      <c r="D205" s="6">
        <v>38788.365567504698</v>
      </c>
      <c r="E205" s="6">
        <v>21901.6286870312</v>
      </c>
      <c r="F205" s="6">
        <v>1.7710265351395</v>
      </c>
      <c r="G205" s="6" t="s">
        <v>13095</v>
      </c>
      <c r="H205" s="6" t="b">
        <v>0</v>
      </c>
    </row>
    <row r="206" spans="1:8" ht="17" customHeight="1" x14ac:dyDescent="0.2">
      <c r="A206" s="6" t="s">
        <v>3434</v>
      </c>
      <c r="B206" s="6" t="s">
        <v>14646</v>
      </c>
      <c r="C206" s="6">
        <v>494448</v>
      </c>
      <c r="D206" s="6">
        <v>46460.693932107803</v>
      </c>
      <c r="E206" s="6">
        <v>26337.221494872902</v>
      </c>
      <c r="F206" s="6">
        <v>1.7640696814260499</v>
      </c>
      <c r="G206" s="6" t="s">
        <v>14564</v>
      </c>
      <c r="H206" s="6" t="b">
        <v>0</v>
      </c>
    </row>
    <row r="207" spans="1:8" ht="17" customHeight="1" x14ac:dyDescent="0.2">
      <c r="A207" s="6" t="s">
        <v>4535</v>
      </c>
      <c r="B207" s="6" t="s">
        <v>15499</v>
      </c>
      <c r="C207" s="6">
        <v>66797</v>
      </c>
      <c r="D207" s="6">
        <v>25044.915404440198</v>
      </c>
      <c r="E207" s="6">
        <v>14378.7375278651</v>
      </c>
      <c r="F207" s="6">
        <v>1.7418021127310199</v>
      </c>
      <c r="G207" s="6" t="s">
        <v>5</v>
      </c>
      <c r="H207" s="6" t="b">
        <v>0</v>
      </c>
    </row>
    <row r="208" spans="1:8" ht="17" customHeight="1" x14ac:dyDescent="0.2">
      <c r="A208" s="6" t="s">
        <v>11361</v>
      </c>
      <c r="B208" s="6" t="s">
        <v>15318</v>
      </c>
      <c r="C208" s="6">
        <v>16467</v>
      </c>
      <c r="D208" s="6">
        <v>25892.2326618425</v>
      </c>
      <c r="E208" s="6">
        <v>14923.9747538426</v>
      </c>
      <c r="F208" s="6">
        <v>1.7349421376618099</v>
      </c>
      <c r="G208" s="6" t="s">
        <v>14007</v>
      </c>
      <c r="H208" s="6" t="b">
        <v>0</v>
      </c>
    </row>
    <row r="209" spans="1:8" ht="17" customHeight="1" x14ac:dyDescent="0.2">
      <c r="A209" s="6" t="s">
        <v>3652</v>
      </c>
      <c r="B209" s="6" t="s">
        <v>15321</v>
      </c>
      <c r="C209" s="6">
        <v>110891</v>
      </c>
      <c r="D209" s="6">
        <v>35643.434572743899</v>
      </c>
      <c r="E209" s="6">
        <v>20930.124309475701</v>
      </c>
      <c r="F209" s="6">
        <v>1.7029729038258601</v>
      </c>
      <c r="G209" s="6" t="s">
        <v>14542</v>
      </c>
      <c r="H209" s="6" t="b">
        <v>0</v>
      </c>
    </row>
    <row r="210" spans="1:8" ht="17" customHeight="1" x14ac:dyDescent="0.2">
      <c r="A210" s="6" t="s">
        <v>5085</v>
      </c>
      <c r="B210" s="6" t="s">
        <v>15500</v>
      </c>
      <c r="C210" s="6">
        <v>12286</v>
      </c>
      <c r="D210" s="6">
        <v>48340.232520114303</v>
      </c>
      <c r="E210" s="6">
        <v>28672.485661782401</v>
      </c>
      <c r="F210" s="6">
        <v>1.6859449539998199</v>
      </c>
      <c r="G210" s="6" t="s">
        <v>13073</v>
      </c>
      <c r="H210" s="6" t="b">
        <v>0</v>
      </c>
    </row>
    <row r="211" spans="1:8" ht="17" customHeight="1" x14ac:dyDescent="0.2">
      <c r="A211" s="6" t="s">
        <v>10756</v>
      </c>
      <c r="B211" s="6" t="s">
        <v>15501</v>
      </c>
      <c r="C211" s="6">
        <v>53857</v>
      </c>
      <c r="D211" s="6">
        <v>20943.980747195499</v>
      </c>
      <c r="E211" s="6">
        <v>12512.5001295702</v>
      </c>
      <c r="F211" s="6">
        <v>1.6738445978273799</v>
      </c>
      <c r="G211" s="6" t="s">
        <v>8</v>
      </c>
      <c r="H211" s="6" t="b">
        <v>0</v>
      </c>
    </row>
    <row r="212" spans="1:8" ht="17" customHeight="1" x14ac:dyDescent="0.2">
      <c r="A212" s="6" t="s">
        <v>8890</v>
      </c>
      <c r="B212" s="6" t="s">
        <v>15291</v>
      </c>
      <c r="C212" s="6">
        <v>236904</v>
      </c>
      <c r="D212" s="6">
        <v>33932.480516996897</v>
      </c>
      <c r="E212" s="6">
        <v>20620.2494440345</v>
      </c>
      <c r="F212" s="6">
        <v>1.6455902053509699</v>
      </c>
      <c r="G212" s="6" t="s">
        <v>9</v>
      </c>
      <c r="H212" s="6" t="b">
        <v>0</v>
      </c>
    </row>
    <row r="213" spans="1:8" ht="17" customHeight="1" x14ac:dyDescent="0.2">
      <c r="A213" s="6" t="s">
        <v>4502</v>
      </c>
      <c r="B213" s="6" t="s">
        <v>15377</v>
      </c>
      <c r="C213" s="6">
        <v>233919</v>
      </c>
      <c r="D213" s="6">
        <v>17667.991352327801</v>
      </c>
      <c r="E213" s="6">
        <v>10801.909167088401</v>
      </c>
      <c r="F213" s="6">
        <v>1.63563598610505</v>
      </c>
      <c r="G213" s="6" t="s">
        <v>13998</v>
      </c>
      <c r="H213" s="6" t="b">
        <v>0</v>
      </c>
    </row>
    <row r="214" spans="1:8" ht="17" customHeight="1" x14ac:dyDescent="0.2">
      <c r="A214" s="6" t="s">
        <v>3409</v>
      </c>
      <c r="B214" s="6" t="s">
        <v>14506</v>
      </c>
      <c r="C214" s="6">
        <v>268934</v>
      </c>
      <c r="D214" s="6">
        <v>24262.712195420201</v>
      </c>
      <c r="E214" s="6">
        <v>15258.3859994207</v>
      </c>
      <c r="F214" s="6">
        <v>1.5901231097667401</v>
      </c>
      <c r="G214" s="6" t="s">
        <v>13274</v>
      </c>
      <c r="H214" s="6" t="b">
        <v>0</v>
      </c>
    </row>
    <row r="215" spans="1:8" ht="17" customHeight="1" x14ac:dyDescent="0.2">
      <c r="A215" s="6" t="s">
        <v>12013</v>
      </c>
      <c r="B215" s="6" t="s">
        <v>15502</v>
      </c>
      <c r="C215" s="6">
        <v>71492</v>
      </c>
      <c r="D215" s="6">
        <v>38805.792062068504</v>
      </c>
      <c r="E215" s="6">
        <v>24680.737979804599</v>
      </c>
      <c r="F215" s="6">
        <v>1.57231084799093</v>
      </c>
      <c r="G215" s="6" t="s">
        <v>10</v>
      </c>
      <c r="H215" s="6" t="b">
        <v>0</v>
      </c>
    </row>
    <row r="216" spans="1:8" ht="17" customHeight="1" x14ac:dyDescent="0.2">
      <c r="A216" s="6" t="s">
        <v>12587</v>
      </c>
      <c r="B216" s="6" t="s">
        <v>15503</v>
      </c>
      <c r="C216" s="6">
        <v>238871</v>
      </c>
      <c r="D216" s="6">
        <v>35284.585024709602</v>
      </c>
      <c r="E216" s="6">
        <v>22541.383764198901</v>
      </c>
      <c r="F216" s="6">
        <v>1.56532471093234</v>
      </c>
      <c r="G216" s="6" t="s">
        <v>14182</v>
      </c>
      <c r="H216" s="6" t="b">
        <v>0</v>
      </c>
    </row>
    <row r="217" spans="1:8" ht="17" customHeight="1" x14ac:dyDescent="0.2">
      <c r="A217" s="6" t="s">
        <v>11603</v>
      </c>
      <c r="B217" s="6" t="s">
        <v>15504</v>
      </c>
      <c r="C217" s="6">
        <v>18167</v>
      </c>
      <c r="D217" s="6">
        <v>19932.165701159902</v>
      </c>
      <c r="E217" s="6">
        <v>12774.6901506827</v>
      </c>
      <c r="F217" s="6">
        <v>1.56028564810981</v>
      </c>
      <c r="G217" s="6" t="s">
        <v>13399</v>
      </c>
      <c r="H217" s="6" t="b">
        <v>0</v>
      </c>
    </row>
    <row r="218" spans="1:8" ht="17" customHeight="1" x14ac:dyDescent="0.2">
      <c r="A218" s="6" t="s">
        <v>614</v>
      </c>
      <c r="B218" s="6" t="s">
        <v>14231</v>
      </c>
      <c r="C218" s="6">
        <v>16409</v>
      </c>
      <c r="D218" s="6">
        <v>122885.884686705</v>
      </c>
      <c r="E218" s="6">
        <v>81299.745138020196</v>
      </c>
      <c r="F218" s="6">
        <v>1.5115162351134701</v>
      </c>
      <c r="G218" s="6" t="s">
        <v>14435</v>
      </c>
      <c r="H218" s="6" t="b">
        <v>0</v>
      </c>
    </row>
    <row r="219" spans="1:8" ht="17" customHeight="1" x14ac:dyDescent="0.2">
      <c r="A219" s="6" t="s">
        <v>3717</v>
      </c>
      <c r="B219" s="6" t="s">
        <v>15505</v>
      </c>
      <c r="C219" s="6">
        <v>207425</v>
      </c>
      <c r="D219" s="6">
        <v>17398.305683044298</v>
      </c>
      <c r="E219" s="6">
        <v>11529.3900912229</v>
      </c>
      <c r="F219" s="6">
        <v>1.5090395541642201</v>
      </c>
      <c r="G219" s="6" t="s">
        <v>13969</v>
      </c>
      <c r="H219" s="6" t="b">
        <v>0</v>
      </c>
    </row>
    <row r="220" spans="1:8" ht="17" customHeight="1" x14ac:dyDescent="0.2">
      <c r="A220" s="6" t="s">
        <v>7605</v>
      </c>
      <c r="B220" s="6" t="s">
        <v>15358</v>
      </c>
      <c r="C220" s="6">
        <v>269701</v>
      </c>
      <c r="D220" s="6">
        <v>29470.8001311312</v>
      </c>
      <c r="E220" s="6">
        <v>19702.278904476399</v>
      </c>
      <c r="F220" s="6">
        <v>1.4958066665290899</v>
      </c>
      <c r="G220" s="6" t="s">
        <v>14121</v>
      </c>
      <c r="H220" s="6" t="b">
        <v>0</v>
      </c>
    </row>
    <row r="221" spans="1:8" ht="17" customHeight="1" x14ac:dyDescent="0.2">
      <c r="A221" s="6" t="s">
        <v>8339</v>
      </c>
      <c r="B221" s="6" t="s">
        <v>15353</v>
      </c>
      <c r="C221" s="6">
        <v>56374</v>
      </c>
      <c r="D221" s="6">
        <v>52187.653415041001</v>
      </c>
      <c r="E221" s="6">
        <v>35023.785684781302</v>
      </c>
      <c r="F221" s="6">
        <v>1.49006317834219</v>
      </c>
      <c r="G221" s="6" t="s">
        <v>13245</v>
      </c>
      <c r="H221" s="6" t="b">
        <v>0</v>
      </c>
    </row>
    <row r="222" spans="1:8" ht="17" customHeight="1" x14ac:dyDescent="0.2">
      <c r="A222" s="6" t="s">
        <v>5761</v>
      </c>
      <c r="B222" s="6" t="s">
        <v>15506</v>
      </c>
      <c r="C222" s="6">
        <v>432442</v>
      </c>
      <c r="D222" s="6">
        <v>20812.5273253099</v>
      </c>
      <c r="E222" s="6">
        <v>14311.047925136399</v>
      </c>
      <c r="F222" s="6">
        <v>1.45429792662172</v>
      </c>
      <c r="G222" s="6" t="s">
        <v>14130</v>
      </c>
      <c r="H222" s="6" t="b">
        <v>0</v>
      </c>
    </row>
    <row r="223" spans="1:8" ht="17" customHeight="1" x14ac:dyDescent="0.2">
      <c r="A223" s="6" t="s">
        <v>7625</v>
      </c>
      <c r="B223" s="6" t="s">
        <v>15507</v>
      </c>
      <c r="C223" s="6">
        <v>70784</v>
      </c>
      <c r="D223" s="6">
        <v>23861.790043552999</v>
      </c>
      <c r="E223" s="6">
        <v>16514.320846614599</v>
      </c>
      <c r="F223" s="6">
        <v>1.4449150083241</v>
      </c>
      <c r="G223" s="6" t="s">
        <v>13536</v>
      </c>
      <c r="H223" s="6" t="b">
        <v>0</v>
      </c>
    </row>
    <row r="224" spans="1:8" ht="17" customHeight="1" x14ac:dyDescent="0.2">
      <c r="A224" s="6" t="s">
        <v>1445</v>
      </c>
      <c r="B224" s="6" t="s">
        <v>15310</v>
      </c>
      <c r="C224" s="6">
        <v>23966</v>
      </c>
      <c r="D224" s="6">
        <v>26211.224716614099</v>
      </c>
      <c r="E224" s="6">
        <v>18166.659556935199</v>
      </c>
      <c r="F224" s="6">
        <v>1.44282027383553</v>
      </c>
      <c r="G224" s="6" t="s">
        <v>14188</v>
      </c>
      <c r="H224" s="6" t="b">
        <v>0</v>
      </c>
    </row>
    <row r="225" spans="1:8" ht="17" customHeight="1" x14ac:dyDescent="0.2">
      <c r="A225" s="6" t="s">
        <v>860</v>
      </c>
      <c r="B225" s="6" t="s">
        <v>15383</v>
      </c>
      <c r="C225" s="6">
        <v>108069</v>
      </c>
      <c r="D225" s="6">
        <v>15088.986706916299</v>
      </c>
      <c r="E225" s="6">
        <v>10507.769028539</v>
      </c>
      <c r="F225" s="6">
        <v>1.4359838578422099</v>
      </c>
      <c r="G225" s="6" t="s">
        <v>13479</v>
      </c>
      <c r="H225" s="6" t="b">
        <v>0</v>
      </c>
    </row>
    <row r="226" spans="1:8" ht="17" customHeight="1" x14ac:dyDescent="0.2">
      <c r="A226" s="6" t="s">
        <v>617</v>
      </c>
      <c r="B226" s="6" t="s">
        <v>14059</v>
      </c>
      <c r="C226" s="6">
        <v>12395</v>
      </c>
      <c r="D226" s="6">
        <v>25206.669868947301</v>
      </c>
      <c r="E226" s="6">
        <v>17649.218414212701</v>
      </c>
      <c r="F226" s="6">
        <v>1.4282031802977</v>
      </c>
      <c r="G226" s="6" t="s">
        <v>14899</v>
      </c>
      <c r="H226" s="6" t="b">
        <v>0</v>
      </c>
    </row>
    <row r="227" spans="1:8" ht="17" customHeight="1" x14ac:dyDescent="0.2">
      <c r="A227" s="6" t="s">
        <v>8814</v>
      </c>
      <c r="B227" s="6" t="s">
        <v>15508</v>
      </c>
      <c r="C227" s="6">
        <v>319924</v>
      </c>
      <c r="D227" s="6">
        <v>27172.4906283911</v>
      </c>
      <c r="E227" s="6">
        <v>19104.4575483919</v>
      </c>
      <c r="F227" s="6">
        <v>1.4223115500433701</v>
      </c>
      <c r="G227" s="6" t="s">
        <v>13376</v>
      </c>
      <c r="H227" s="6" t="b">
        <v>0</v>
      </c>
    </row>
    <row r="228" spans="1:8" ht="17" customHeight="1" x14ac:dyDescent="0.2">
      <c r="A228" s="6" t="s">
        <v>5621</v>
      </c>
      <c r="B228" s="6" t="s">
        <v>13780</v>
      </c>
      <c r="C228" s="6">
        <v>211187</v>
      </c>
      <c r="D228" s="6">
        <v>54050.464597660997</v>
      </c>
      <c r="E228" s="6">
        <v>38273.481594651203</v>
      </c>
      <c r="F228" s="6">
        <v>1.41221708466717</v>
      </c>
      <c r="G228" s="6" t="s">
        <v>13455</v>
      </c>
      <c r="H228" s="6" t="b">
        <v>0</v>
      </c>
    </row>
    <row r="229" spans="1:8" ht="17" customHeight="1" x14ac:dyDescent="0.2">
      <c r="A229" s="6" t="s">
        <v>5838</v>
      </c>
      <c r="B229" s="6" t="s">
        <v>15509</v>
      </c>
      <c r="C229" s="6">
        <v>215085</v>
      </c>
      <c r="D229" s="6">
        <v>85570.029707684895</v>
      </c>
      <c r="E229" s="6">
        <v>60624.894814715102</v>
      </c>
      <c r="F229" s="6">
        <v>1.4114668564656201</v>
      </c>
      <c r="G229" s="6" t="s">
        <v>14140</v>
      </c>
      <c r="H229" s="6" t="b">
        <v>0</v>
      </c>
    </row>
    <row r="230" spans="1:8" ht="17" customHeight="1" x14ac:dyDescent="0.2">
      <c r="A230" s="6" t="s">
        <v>1547</v>
      </c>
      <c r="B230" s="6" t="s">
        <v>15378</v>
      </c>
      <c r="C230" s="6">
        <v>269629</v>
      </c>
      <c r="D230" s="6">
        <v>105313.02090749</v>
      </c>
      <c r="E230" s="6">
        <v>75747.596646249993</v>
      </c>
      <c r="F230" s="6">
        <v>1.3903150142084899</v>
      </c>
      <c r="G230" s="6" t="s">
        <v>13998</v>
      </c>
      <c r="H230" s="6" t="b">
        <v>0</v>
      </c>
    </row>
    <row r="231" spans="1:8" ht="17" customHeight="1" x14ac:dyDescent="0.2">
      <c r="A231" s="6" t="s">
        <v>10562</v>
      </c>
      <c r="B231" s="6" t="s">
        <v>15344</v>
      </c>
      <c r="C231" s="6">
        <v>12759</v>
      </c>
      <c r="D231" s="6">
        <v>47968.625191855397</v>
      </c>
      <c r="E231" s="6">
        <v>34793.971649647297</v>
      </c>
      <c r="F231" s="6">
        <v>1.37864759087776</v>
      </c>
      <c r="G231" s="6" t="s">
        <v>13970</v>
      </c>
      <c r="H231" s="6" t="b">
        <v>0</v>
      </c>
    </row>
    <row r="232" spans="1:8" ht="17" customHeight="1" x14ac:dyDescent="0.2">
      <c r="A232" s="6" t="s">
        <v>8384</v>
      </c>
      <c r="B232" s="6" t="s">
        <v>15336</v>
      </c>
      <c r="C232" s="6">
        <v>69504</v>
      </c>
      <c r="D232" s="6">
        <v>19330.788289516</v>
      </c>
      <c r="E232" s="6">
        <v>14253.974896916099</v>
      </c>
      <c r="F232" s="6">
        <v>1.3561682568767801</v>
      </c>
      <c r="G232" s="6" t="s">
        <v>13472</v>
      </c>
      <c r="H232" s="6" t="b">
        <v>0</v>
      </c>
    </row>
    <row r="233" spans="1:8" ht="17" customHeight="1" x14ac:dyDescent="0.2">
      <c r="A233" s="6" t="s">
        <v>1239</v>
      </c>
      <c r="B233" s="6" t="s">
        <v>15510</v>
      </c>
      <c r="C233" s="6">
        <v>12919</v>
      </c>
      <c r="D233" s="6">
        <v>27167.6979916161</v>
      </c>
      <c r="E233" s="6">
        <v>20285.7346914189</v>
      </c>
      <c r="F233" s="6">
        <v>1.3392513707235001</v>
      </c>
      <c r="G233" s="6" t="s">
        <v>13570</v>
      </c>
      <c r="H233" s="6" t="b">
        <v>0</v>
      </c>
    </row>
    <row r="234" spans="1:8" ht="17" customHeight="1" x14ac:dyDescent="0.2">
      <c r="A234" s="6" t="s">
        <v>5337</v>
      </c>
      <c r="B234" s="6" t="s">
        <v>15416</v>
      </c>
      <c r="C234" s="6">
        <v>23805</v>
      </c>
      <c r="D234" s="6">
        <v>27961.791450107699</v>
      </c>
      <c r="E234" s="6">
        <v>20979.049969834301</v>
      </c>
      <c r="F234" s="6">
        <v>1.33284355060472</v>
      </c>
      <c r="G234" s="6" t="s">
        <v>13475</v>
      </c>
      <c r="H234" s="6" t="b">
        <v>0</v>
      </c>
    </row>
    <row r="235" spans="1:8" ht="17" customHeight="1" x14ac:dyDescent="0.2">
      <c r="A235" s="6" t="s">
        <v>1582</v>
      </c>
      <c r="B235" s="6" t="s">
        <v>15386</v>
      </c>
      <c r="C235" s="6">
        <v>15560</v>
      </c>
      <c r="D235" s="6">
        <v>27490.665152506699</v>
      </c>
      <c r="E235" s="6">
        <v>20710.311612972499</v>
      </c>
      <c r="F235" s="6">
        <v>1.3273902231044701</v>
      </c>
      <c r="G235" s="6" t="s">
        <v>14526</v>
      </c>
      <c r="H235" s="6" t="b">
        <v>0</v>
      </c>
    </row>
    <row r="236" spans="1:8" ht="17" customHeight="1" x14ac:dyDescent="0.2">
      <c r="A236" s="6" t="s">
        <v>1548</v>
      </c>
      <c r="B236" s="6" t="s">
        <v>15330</v>
      </c>
      <c r="C236" s="6">
        <v>269784</v>
      </c>
      <c r="D236" s="6">
        <v>46976.254595146398</v>
      </c>
      <c r="E236" s="6">
        <v>35461.6926772441</v>
      </c>
      <c r="F236" s="6">
        <v>1.32470423853431</v>
      </c>
      <c r="G236" s="6" t="s">
        <v>13228</v>
      </c>
      <c r="H236" s="6" t="b">
        <v>0</v>
      </c>
    </row>
    <row r="237" spans="1:8" ht="17" customHeight="1" x14ac:dyDescent="0.2">
      <c r="A237" s="6" t="s">
        <v>5089</v>
      </c>
      <c r="B237" s="6" t="s">
        <v>15387</v>
      </c>
      <c r="C237" s="6">
        <v>270163</v>
      </c>
      <c r="D237" s="6">
        <v>13337.4239419061</v>
      </c>
      <c r="E237" s="6">
        <v>10108.559119563401</v>
      </c>
      <c r="F237" s="6">
        <v>1.3194188987917901</v>
      </c>
      <c r="G237" s="6" t="s">
        <v>13245</v>
      </c>
      <c r="H237" s="6" t="b">
        <v>0</v>
      </c>
    </row>
    <row r="238" spans="1:8" ht="17" customHeight="1" x14ac:dyDescent="0.2">
      <c r="A238" s="6" t="s">
        <v>3038</v>
      </c>
      <c r="B238" s="6" t="s">
        <v>15372</v>
      </c>
      <c r="C238" s="6">
        <v>70350</v>
      </c>
      <c r="D238" s="6">
        <v>49573.840237514298</v>
      </c>
      <c r="E238" s="6">
        <v>37765.845256902103</v>
      </c>
      <c r="F238" s="6">
        <v>1.3126633311207101</v>
      </c>
      <c r="G238" s="6" t="s">
        <v>14133</v>
      </c>
      <c r="H238" s="6" t="b">
        <v>0</v>
      </c>
    </row>
    <row r="239" spans="1:8" ht="17" customHeight="1" x14ac:dyDescent="0.2">
      <c r="A239" s="6" t="s">
        <v>753</v>
      </c>
      <c r="B239" s="6" t="s">
        <v>14268</v>
      </c>
      <c r="C239" s="6">
        <v>17202</v>
      </c>
      <c r="D239" s="6">
        <v>56078.128129801298</v>
      </c>
      <c r="E239" s="6">
        <v>43663.620992274198</v>
      </c>
      <c r="F239" s="6">
        <v>1.28432152110618</v>
      </c>
      <c r="G239" s="6" t="s">
        <v>10</v>
      </c>
      <c r="H239" s="6" t="b">
        <v>0</v>
      </c>
    </row>
    <row r="240" spans="1:8" ht="17" customHeight="1" x14ac:dyDescent="0.2">
      <c r="A240" s="6" t="s">
        <v>11350</v>
      </c>
      <c r="B240" s="6" t="s">
        <v>15511</v>
      </c>
      <c r="C240" s="6">
        <v>26414</v>
      </c>
      <c r="D240" s="6">
        <v>19878.583425340901</v>
      </c>
      <c r="E240" s="6">
        <v>15909.393223773601</v>
      </c>
      <c r="F240" s="6">
        <v>1.2494872146120599</v>
      </c>
      <c r="G240" s="6" t="s">
        <v>13078</v>
      </c>
      <c r="H240" s="6" t="b">
        <v>0</v>
      </c>
    </row>
    <row r="241" spans="1:8" ht="17" customHeight="1" x14ac:dyDescent="0.2">
      <c r="A241" s="6" t="s">
        <v>4728</v>
      </c>
      <c r="B241" s="6" t="s">
        <v>13503</v>
      </c>
      <c r="C241" s="6">
        <v>56484</v>
      </c>
      <c r="D241" s="6">
        <v>23501.718723743099</v>
      </c>
      <c r="E241" s="6">
        <v>18850.826868878899</v>
      </c>
      <c r="F241" s="6">
        <v>1.2467208407999599</v>
      </c>
      <c r="G241" s="6" t="s">
        <v>13574</v>
      </c>
      <c r="H241" s="6" t="b">
        <v>0</v>
      </c>
    </row>
    <row r="242" spans="1:8" ht="17" customHeight="1" x14ac:dyDescent="0.2">
      <c r="A242" s="6" t="s">
        <v>8527</v>
      </c>
      <c r="B242" s="6" t="s">
        <v>15512</v>
      </c>
      <c r="C242" s="6">
        <v>19339</v>
      </c>
      <c r="D242" s="6">
        <v>15400.5868836232</v>
      </c>
      <c r="E242" s="6">
        <v>12610.183840449399</v>
      </c>
      <c r="F242" s="6">
        <v>1.2212817099639</v>
      </c>
      <c r="G242" s="6" t="s">
        <v>13994</v>
      </c>
      <c r="H242" s="6" t="b">
        <v>0</v>
      </c>
    </row>
    <row r="243" spans="1:8" ht="17" customHeight="1" x14ac:dyDescent="0.2">
      <c r="A243" s="6" t="s">
        <v>1423</v>
      </c>
      <c r="B243" s="6" t="s">
        <v>13427</v>
      </c>
      <c r="C243" s="6">
        <v>78134</v>
      </c>
      <c r="D243" s="6">
        <v>14369.085578469199</v>
      </c>
      <c r="E243" s="6">
        <v>11853.743720800199</v>
      </c>
      <c r="F243" s="6">
        <v>1.21219809681351</v>
      </c>
      <c r="G243" s="6" t="s">
        <v>13429</v>
      </c>
      <c r="H243" s="6" t="b">
        <v>0</v>
      </c>
    </row>
    <row r="244" spans="1:8" ht="17" customHeight="1" x14ac:dyDescent="0.2">
      <c r="A244" s="6" t="s">
        <v>651</v>
      </c>
      <c r="B244" s="6" t="s">
        <v>14067</v>
      </c>
      <c r="C244" s="6">
        <v>140492</v>
      </c>
      <c r="D244" s="6">
        <v>19201.196564472299</v>
      </c>
      <c r="E244" s="6">
        <v>15956.691691833001</v>
      </c>
      <c r="F244" s="6">
        <v>1.20333192715003</v>
      </c>
      <c r="G244" s="6" t="s">
        <v>14133</v>
      </c>
      <c r="H244" s="6" t="b">
        <v>0</v>
      </c>
    </row>
    <row r="245" spans="1:8" ht="17" customHeight="1" x14ac:dyDescent="0.2">
      <c r="A245" s="6" t="s">
        <v>12134</v>
      </c>
      <c r="B245" s="6" t="s">
        <v>15513</v>
      </c>
      <c r="C245" s="6">
        <v>20498</v>
      </c>
      <c r="D245" s="6">
        <v>19321.797382261298</v>
      </c>
      <c r="E245" s="6">
        <v>16194.593490593101</v>
      </c>
      <c r="F245" s="6">
        <v>1.1931017220953899</v>
      </c>
      <c r="G245" s="6" t="s">
        <v>13993</v>
      </c>
      <c r="H245" s="6" t="b">
        <v>0</v>
      </c>
    </row>
    <row r="246" spans="1:8" ht="17" customHeight="1" x14ac:dyDescent="0.2">
      <c r="A246" s="6" t="s">
        <v>7670</v>
      </c>
      <c r="B246" s="6" t="s">
        <v>14318</v>
      </c>
      <c r="C246" s="6">
        <v>13803</v>
      </c>
      <c r="D246" s="6">
        <v>18990.900770453001</v>
      </c>
      <c r="E246" s="6">
        <v>16086.5005076248</v>
      </c>
      <c r="F246" s="6">
        <v>1.1805489181100399</v>
      </c>
      <c r="G246" s="6" t="s">
        <v>10</v>
      </c>
      <c r="H246" s="6" t="b">
        <v>0</v>
      </c>
    </row>
    <row r="247" spans="1:8" ht="17" customHeight="1" x14ac:dyDescent="0.2">
      <c r="A247" s="6" t="s">
        <v>9513</v>
      </c>
      <c r="B247" s="6" t="s">
        <v>15254</v>
      </c>
      <c r="C247" s="6">
        <v>170571</v>
      </c>
      <c r="D247" s="6">
        <v>13617.170052751801</v>
      </c>
      <c r="E247" s="6">
        <v>11574.971992053799</v>
      </c>
      <c r="F247" s="6">
        <v>1.17643222481229</v>
      </c>
      <c r="G247" s="6" t="s">
        <v>13505</v>
      </c>
      <c r="H247" s="6" t="b">
        <v>0</v>
      </c>
    </row>
    <row r="248" spans="1:8" ht="17" customHeight="1" x14ac:dyDescent="0.2">
      <c r="A248" s="6" t="s">
        <v>2630</v>
      </c>
      <c r="B248" s="6" t="s">
        <v>15363</v>
      </c>
      <c r="C248" s="6">
        <v>78771</v>
      </c>
      <c r="D248" s="6">
        <v>16909.519900694999</v>
      </c>
      <c r="E248" s="6">
        <v>14470.286102030401</v>
      </c>
      <c r="F248" s="6">
        <v>1.16856845686848</v>
      </c>
      <c r="G248" s="6" t="s">
        <v>13966</v>
      </c>
      <c r="H248" s="6" t="b">
        <v>0</v>
      </c>
    </row>
    <row r="249" spans="1:8" ht="17" customHeight="1" x14ac:dyDescent="0.2">
      <c r="A249" s="6" t="s">
        <v>10729</v>
      </c>
      <c r="B249" s="6" t="s">
        <v>15514</v>
      </c>
      <c r="C249" s="6">
        <v>15563</v>
      </c>
      <c r="D249" s="6">
        <v>27300.509844786298</v>
      </c>
      <c r="E249" s="6">
        <v>23390.370998977502</v>
      </c>
      <c r="F249" s="6">
        <v>1.1671687399049699</v>
      </c>
      <c r="G249" s="6" t="s">
        <v>7</v>
      </c>
      <c r="H249" s="6" t="b">
        <v>0</v>
      </c>
    </row>
    <row r="250" spans="1:8" ht="17" customHeight="1" x14ac:dyDescent="0.2">
      <c r="A250" s="6" t="s">
        <v>9740</v>
      </c>
      <c r="B250" s="6" t="s">
        <v>15515</v>
      </c>
      <c r="C250" s="6">
        <v>15529</v>
      </c>
      <c r="D250" s="6">
        <v>21117.574142285499</v>
      </c>
      <c r="E250" s="6">
        <v>18161.7748575402</v>
      </c>
      <c r="F250" s="6">
        <v>1.1627483716724001</v>
      </c>
      <c r="G250" s="6" t="s">
        <v>7</v>
      </c>
      <c r="H250" s="6" t="b">
        <v>0</v>
      </c>
    </row>
    <row r="251" spans="1:8" ht="17" customHeight="1" x14ac:dyDescent="0.2">
      <c r="A251" s="6" t="s">
        <v>6182</v>
      </c>
      <c r="B251" s="6" t="s">
        <v>15388</v>
      </c>
      <c r="C251" s="6">
        <v>108073</v>
      </c>
      <c r="D251" s="6">
        <v>27034.676857725899</v>
      </c>
      <c r="E251" s="6">
        <v>23634.661967320801</v>
      </c>
      <c r="F251" s="6">
        <v>1.1438571406312601</v>
      </c>
      <c r="G251" s="6" t="s">
        <v>13979</v>
      </c>
      <c r="H251" s="6" t="b">
        <v>0</v>
      </c>
    </row>
    <row r="252" spans="1:8" ht="17" customHeight="1" x14ac:dyDescent="0.2">
      <c r="A252" s="6" t="s">
        <v>3031</v>
      </c>
      <c r="B252" s="6" t="s">
        <v>15094</v>
      </c>
      <c r="C252" s="6">
        <v>20850</v>
      </c>
      <c r="D252" s="6">
        <v>22066.5266803214</v>
      </c>
      <c r="E252" s="6">
        <v>19415.4762885157</v>
      </c>
      <c r="F252" s="6">
        <v>1.13654315518253</v>
      </c>
      <c r="G252" s="6" t="s">
        <v>6</v>
      </c>
      <c r="H252" s="6" t="b">
        <v>0</v>
      </c>
    </row>
    <row r="253" spans="1:8" ht="17" customHeight="1" x14ac:dyDescent="0.2">
      <c r="A253" s="6" t="s">
        <v>10017</v>
      </c>
      <c r="B253" s="6" t="s">
        <v>15516</v>
      </c>
      <c r="C253" s="6">
        <v>381979</v>
      </c>
      <c r="D253" s="6">
        <v>25080.8256417825</v>
      </c>
      <c r="E253" s="6">
        <v>22239.2332457745</v>
      </c>
      <c r="F253" s="6">
        <v>1.1277738474435901</v>
      </c>
      <c r="G253" s="6" t="s">
        <v>14326</v>
      </c>
      <c r="H253" s="6" t="b">
        <v>0</v>
      </c>
    </row>
    <row r="254" spans="1:8" ht="17" customHeight="1" x14ac:dyDescent="0.2">
      <c r="A254" s="6" t="s">
        <v>5873</v>
      </c>
      <c r="B254" s="6" t="s">
        <v>15365</v>
      </c>
      <c r="C254" s="6">
        <v>15569</v>
      </c>
      <c r="D254" s="6">
        <v>50845.930687776199</v>
      </c>
      <c r="E254" s="6">
        <v>45658.043853830597</v>
      </c>
      <c r="F254" s="6">
        <v>1.1136248160467399</v>
      </c>
      <c r="G254" s="6" t="s">
        <v>13166</v>
      </c>
      <c r="H254" s="6" t="b">
        <v>0</v>
      </c>
    </row>
    <row r="255" spans="1:8" ht="17" customHeight="1" x14ac:dyDescent="0.2">
      <c r="A255" s="6" t="s">
        <v>10464</v>
      </c>
      <c r="B255" s="6" t="s">
        <v>15517</v>
      </c>
      <c r="C255" s="6">
        <v>14658</v>
      </c>
      <c r="D255" s="6">
        <v>26027.054861344801</v>
      </c>
      <c r="E255" s="6">
        <v>23401.246934526702</v>
      </c>
      <c r="F255" s="6">
        <v>1.11220803464725</v>
      </c>
      <c r="G255" s="6" t="s">
        <v>14321</v>
      </c>
      <c r="H255" s="6" t="b">
        <v>0</v>
      </c>
    </row>
    <row r="256" spans="1:8" ht="17" customHeight="1" x14ac:dyDescent="0.2">
      <c r="A256" s="6" t="s">
        <v>12585</v>
      </c>
      <c r="B256" s="6" t="s">
        <v>15518</v>
      </c>
      <c r="C256" s="6">
        <v>71960</v>
      </c>
      <c r="D256" s="6">
        <v>15887.312056050499</v>
      </c>
      <c r="E256" s="6">
        <v>14578.7646347596</v>
      </c>
      <c r="F256" s="6">
        <v>1.0897570853274501</v>
      </c>
      <c r="G256" s="6" t="s">
        <v>8</v>
      </c>
      <c r="H256" s="6" t="b">
        <v>0</v>
      </c>
    </row>
    <row r="257" spans="1:8" ht="17" customHeight="1" x14ac:dyDescent="0.2">
      <c r="A257" s="6" t="s">
        <v>10882</v>
      </c>
      <c r="B257" s="6" t="s">
        <v>15350</v>
      </c>
      <c r="C257" s="6">
        <v>218271</v>
      </c>
      <c r="D257" s="6">
        <v>22484.825718102398</v>
      </c>
      <c r="E257" s="6">
        <v>20953.215870636101</v>
      </c>
      <c r="F257" s="6">
        <v>1.07309664811943</v>
      </c>
      <c r="G257" s="6" t="s">
        <v>13148</v>
      </c>
      <c r="H257" s="6" t="b">
        <v>0</v>
      </c>
    </row>
    <row r="258" spans="1:8" ht="17" customHeight="1" x14ac:dyDescent="0.2">
      <c r="A258" s="6" t="s">
        <v>3111</v>
      </c>
      <c r="B258" s="6" t="s">
        <v>13956</v>
      </c>
      <c r="C258" s="6">
        <v>223433</v>
      </c>
      <c r="D258" s="6">
        <v>12296.9100927041</v>
      </c>
      <c r="E258" s="6">
        <v>11519.705194021801</v>
      </c>
      <c r="F258" s="6">
        <v>1.0674674295558999</v>
      </c>
      <c r="G258" s="6" t="s">
        <v>13245</v>
      </c>
      <c r="H258" s="6" t="b">
        <v>0</v>
      </c>
    </row>
    <row r="259" spans="1:8" ht="17" customHeight="1" x14ac:dyDescent="0.2">
      <c r="A259" s="6" t="s">
        <v>380</v>
      </c>
      <c r="B259" s="6" t="s">
        <v>14178</v>
      </c>
      <c r="C259" s="6">
        <v>14800</v>
      </c>
      <c r="D259" s="6">
        <v>27879.1724815897</v>
      </c>
      <c r="E259" s="6">
        <v>26295.863520881299</v>
      </c>
      <c r="F259" s="6">
        <v>1.0602113316967601</v>
      </c>
      <c r="G259" s="6" t="s">
        <v>14435</v>
      </c>
      <c r="H259" s="6" t="b">
        <v>0</v>
      </c>
    </row>
    <row r="260" spans="1:8" ht="17" customHeight="1" x14ac:dyDescent="0.2">
      <c r="A260" s="6" t="s">
        <v>8724</v>
      </c>
      <c r="B260" s="6" t="s">
        <v>15519</v>
      </c>
      <c r="C260" s="6">
        <v>12752</v>
      </c>
      <c r="D260" s="6">
        <v>10111.633490444099</v>
      </c>
      <c r="E260" s="6">
        <v>10042.5772583291</v>
      </c>
      <c r="F260" s="6">
        <v>1.0068763456171399</v>
      </c>
      <c r="G260" s="6" t="s">
        <v>13326</v>
      </c>
      <c r="H260" s="6" t="b">
        <v>0</v>
      </c>
    </row>
    <row r="261" spans="1:8" ht="17" customHeight="1" x14ac:dyDescent="0.2">
      <c r="A261" s="6" t="s">
        <v>8065</v>
      </c>
      <c r="B261" s="6" t="s">
        <v>14487</v>
      </c>
      <c r="C261" s="6">
        <v>14394</v>
      </c>
      <c r="D261" s="6">
        <v>15378.6003829211</v>
      </c>
      <c r="E261" s="6">
        <v>15342.8512893264</v>
      </c>
      <c r="F261" s="6">
        <v>1.0023300163001401</v>
      </c>
      <c r="G261" s="6" t="s">
        <v>14130</v>
      </c>
      <c r="H261" s="6" t="b">
        <v>0</v>
      </c>
    </row>
    <row r="262" spans="1:8" ht="17" customHeight="1" x14ac:dyDescent="0.2">
      <c r="A262" s="6" t="s">
        <v>10676</v>
      </c>
      <c r="B262" s="6" t="s">
        <v>15292</v>
      </c>
      <c r="C262" s="6">
        <v>110876</v>
      </c>
      <c r="D262" s="6">
        <v>10460.126835013099</v>
      </c>
      <c r="E262" s="6">
        <v>10448.247425088401</v>
      </c>
      <c r="F262" s="6">
        <v>1.00113697632161</v>
      </c>
      <c r="G262" s="6" t="s">
        <v>14290</v>
      </c>
      <c r="H262" s="6" t="b">
        <v>0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C55CE5-2BA4-B64B-A070-60233D9ACB7F}">
  <dimension ref="A1:H304"/>
  <sheetViews>
    <sheetView workbookViewId="0"/>
  </sheetViews>
  <sheetFormatPr baseColWidth="10" defaultRowHeight="16" x14ac:dyDescent="0.2"/>
  <sheetData>
    <row r="1" spans="1:8" x14ac:dyDescent="0.2">
      <c r="A1" s="21" t="s">
        <v>28528</v>
      </c>
    </row>
    <row r="2" spans="1:8" x14ac:dyDescent="0.2">
      <c r="A2" s="6" t="s">
        <v>15181</v>
      </c>
      <c r="B2" s="6" t="s">
        <v>12853</v>
      </c>
      <c r="C2" s="6" t="s">
        <v>12851</v>
      </c>
      <c r="D2" s="6" t="s">
        <v>15182</v>
      </c>
      <c r="E2" s="6" t="s">
        <v>15183</v>
      </c>
      <c r="F2" s="6" t="s">
        <v>15184</v>
      </c>
      <c r="G2" s="6" t="s">
        <v>15185</v>
      </c>
      <c r="H2" s="6" t="s">
        <v>15186</v>
      </c>
    </row>
    <row r="3" spans="1:8" x14ac:dyDescent="0.2">
      <c r="A3" s="6" t="s">
        <v>10103</v>
      </c>
      <c r="B3" s="6" t="s">
        <v>15521</v>
      </c>
      <c r="C3" s="6">
        <v>23938</v>
      </c>
      <c r="D3" s="6">
        <v>65327.766828285799</v>
      </c>
      <c r="E3" s="6">
        <v>10460.104933238799</v>
      </c>
      <c r="F3" s="6">
        <v>6.2454217472231299</v>
      </c>
      <c r="G3" s="6"/>
      <c r="H3" s="6" t="b">
        <v>1</v>
      </c>
    </row>
    <row r="4" spans="1:8" x14ac:dyDescent="0.2">
      <c r="A4" s="6" t="s">
        <v>520</v>
      </c>
      <c r="B4" s="6" t="s">
        <v>14208</v>
      </c>
      <c r="C4" s="6">
        <v>58207</v>
      </c>
      <c r="D4" s="6">
        <v>59988.1893968644</v>
      </c>
      <c r="E4" s="6">
        <v>13271.1896515071</v>
      </c>
      <c r="F4" s="6">
        <v>4.5201817600468299</v>
      </c>
      <c r="G4" s="6"/>
      <c r="H4" s="6" t="b">
        <v>1</v>
      </c>
    </row>
    <row r="5" spans="1:8" x14ac:dyDescent="0.2">
      <c r="A5" s="6" t="s">
        <v>11897</v>
      </c>
      <c r="B5" s="6" t="s">
        <v>15548</v>
      </c>
      <c r="C5" s="6">
        <v>270058</v>
      </c>
      <c r="D5" s="6">
        <v>22406.594850591599</v>
      </c>
      <c r="E5" s="6">
        <v>11893.5677678624</v>
      </c>
      <c r="F5" s="6">
        <v>1.88392543666641</v>
      </c>
      <c r="G5" s="6"/>
      <c r="H5" s="6" t="b">
        <v>1</v>
      </c>
    </row>
    <row r="6" spans="1:8" x14ac:dyDescent="0.2">
      <c r="A6" s="6" t="s">
        <v>8040</v>
      </c>
      <c r="B6" s="6" t="s">
        <v>13413</v>
      </c>
      <c r="C6" s="6">
        <v>64176</v>
      </c>
      <c r="D6" s="6">
        <v>35078.121356705</v>
      </c>
      <c r="E6" s="6">
        <v>20466.523882825499</v>
      </c>
      <c r="F6" s="6">
        <v>1.7139266813228</v>
      </c>
      <c r="G6" s="6"/>
      <c r="H6" s="6" t="b">
        <v>1</v>
      </c>
    </row>
    <row r="7" spans="1:8" x14ac:dyDescent="0.2">
      <c r="A7" s="6" t="s">
        <v>1595</v>
      </c>
      <c r="B7" s="6" t="s">
        <v>13646</v>
      </c>
      <c r="C7" s="6">
        <v>16179</v>
      </c>
      <c r="D7" s="6">
        <v>41968.766221934296</v>
      </c>
      <c r="E7" s="6">
        <v>25879.889062260801</v>
      </c>
      <c r="F7" s="6">
        <v>1.6216748889829999</v>
      </c>
      <c r="G7" s="6"/>
      <c r="H7" s="6" t="b">
        <v>1</v>
      </c>
    </row>
    <row r="8" spans="1:8" x14ac:dyDescent="0.2">
      <c r="A8" s="6" t="s">
        <v>535</v>
      </c>
      <c r="B8" s="6" t="s">
        <v>14212</v>
      </c>
      <c r="C8" s="6">
        <v>59057</v>
      </c>
      <c r="D8" s="6">
        <v>17356.260076298098</v>
      </c>
      <c r="E8" s="6">
        <v>11242.4499033046</v>
      </c>
      <c r="F8" s="6">
        <v>1.5438147579556001</v>
      </c>
      <c r="G8" s="6"/>
      <c r="H8" s="6" t="b">
        <v>1</v>
      </c>
    </row>
    <row r="9" spans="1:8" x14ac:dyDescent="0.2">
      <c r="A9" s="6" t="s">
        <v>5996</v>
      </c>
      <c r="B9" s="6" t="s">
        <v>15562</v>
      </c>
      <c r="C9" s="6">
        <v>15259</v>
      </c>
      <c r="D9" s="6">
        <v>31404.467836028802</v>
      </c>
      <c r="E9" s="6">
        <v>20406.741927542502</v>
      </c>
      <c r="F9" s="6">
        <v>1.53892610332093</v>
      </c>
      <c r="G9" s="6"/>
      <c r="H9" s="6" t="b">
        <v>1</v>
      </c>
    </row>
    <row r="10" spans="1:8" x14ac:dyDescent="0.2">
      <c r="A10" s="6" t="s">
        <v>11430</v>
      </c>
      <c r="B10" s="6" t="s">
        <v>15567</v>
      </c>
      <c r="C10" s="6">
        <v>12564</v>
      </c>
      <c r="D10" s="6">
        <v>64802.807558758599</v>
      </c>
      <c r="E10" s="6">
        <v>43761.190950992699</v>
      </c>
      <c r="F10" s="6">
        <v>1.48082824417027</v>
      </c>
      <c r="G10" s="6"/>
      <c r="H10" s="6" t="b">
        <v>1</v>
      </c>
    </row>
    <row r="11" spans="1:8" x14ac:dyDescent="0.2">
      <c r="A11" s="6" t="s">
        <v>1578</v>
      </c>
      <c r="B11" s="6" t="s">
        <v>14818</v>
      </c>
      <c r="C11" s="6">
        <v>14469</v>
      </c>
      <c r="D11" s="6">
        <v>21331.436621774101</v>
      </c>
      <c r="E11" s="6">
        <v>15378.867680034</v>
      </c>
      <c r="F11" s="6">
        <v>1.3870615877310699</v>
      </c>
      <c r="G11" s="6"/>
      <c r="H11" s="6" t="b">
        <v>1</v>
      </c>
    </row>
    <row r="12" spans="1:8" x14ac:dyDescent="0.2">
      <c r="A12" s="6" t="s">
        <v>1612</v>
      </c>
      <c r="B12" s="6" t="s">
        <v>15571</v>
      </c>
      <c r="C12" s="6">
        <v>16480</v>
      </c>
      <c r="D12" s="6">
        <v>23668.909640085301</v>
      </c>
      <c r="E12" s="6">
        <v>17693.6593738747</v>
      </c>
      <c r="F12" s="6">
        <v>1.3377057362725799</v>
      </c>
      <c r="G12" s="6"/>
      <c r="H12" s="6" t="b">
        <v>1</v>
      </c>
    </row>
    <row r="13" spans="1:8" x14ac:dyDescent="0.2">
      <c r="A13" s="6" t="s">
        <v>985</v>
      </c>
      <c r="B13" s="6" t="s">
        <v>15575</v>
      </c>
      <c r="C13" s="6">
        <v>12509</v>
      </c>
      <c r="D13" s="6">
        <v>29387.687302770901</v>
      </c>
      <c r="E13" s="6">
        <v>22813.228485307402</v>
      </c>
      <c r="F13" s="6">
        <v>1.2881862521868701</v>
      </c>
      <c r="G13" s="6"/>
      <c r="H13" s="6" t="b">
        <v>1</v>
      </c>
    </row>
    <row r="14" spans="1:8" x14ac:dyDescent="0.2">
      <c r="A14" s="6" t="s">
        <v>11787</v>
      </c>
      <c r="B14" s="6" t="s">
        <v>15576</v>
      </c>
      <c r="C14" s="6">
        <v>16950</v>
      </c>
      <c r="D14" s="6">
        <v>17252.056806554599</v>
      </c>
      <c r="E14" s="6">
        <v>13724.411216119301</v>
      </c>
      <c r="F14" s="6">
        <v>1.2570343845637699</v>
      </c>
      <c r="G14" s="6"/>
      <c r="H14" s="6" t="b">
        <v>1</v>
      </c>
    </row>
    <row r="15" spans="1:8" x14ac:dyDescent="0.2">
      <c r="A15" s="6" t="s">
        <v>1317</v>
      </c>
      <c r="B15" s="6" t="s">
        <v>15580</v>
      </c>
      <c r="C15" s="6">
        <v>14415</v>
      </c>
      <c r="D15" s="6">
        <v>67935.575745556998</v>
      </c>
      <c r="E15" s="6">
        <v>58529.537694811203</v>
      </c>
      <c r="F15" s="6">
        <v>1.1607058319816499</v>
      </c>
      <c r="G15" s="6"/>
      <c r="H15" s="6" t="b">
        <v>1</v>
      </c>
    </row>
    <row r="16" spans="1:8" x14ac:dyDescent="0.2">
      <c r="A16" s="6" t="s">
        <v>5591</v>
      </c>
      <c r="B16" s="6" t="s">
        <v>15581</v>
      </c>
      <c r="C16" s="6">
        <v>15531</v>
      </c>
      <c r="D16" s="6">
        <v>19559.5343787251</v>
      </c>
      <c r="E16" s="6">
        <v>16887.209432609801</v>
      </c>
      <c r="F16" s="6">
        <v>1.1582455027149099</v>
      </c>
      <c r="G16" s="6"/>
      <c r="H16" s="6" t="b">
        <v>1</v>
      </c>
    </row>
    <row r="17" spans="1:8" x14ac:dyDescent="0.2">
      <c r="A17" s="6" t="s">
        <v>1358</v>
      </c>
      <c r="B17" s="6" t="s">
        <v>15585</v>
      </c>
      <c r="C17" s="6">
        <v>12569</v>
      </c>
      <c r="D17" s="6">
        <v>37451.483607589202</v>
      </c>
      <c r="E17" s="6">
        <v>33096.106434677196</v>
      </c>
      <c r="F17" s="6">
        <v>1.1315978718375299</v>
      </c>
      <c r="G17" s="6"/>
      <c r="H17" s="6" t="b">
        <v>1</v>
      </c>
    </row>
    <row r="18" spans="1:8" x14ac:dyDescent="0.2">
      <c r="A18" s="6" t="s">
        <v>9915</v>
      </c>
      <c r="B18" s="6" t="s">
        <v>14606</v>
      </c>
      <c r="C18" s="6">
        <v>228355</v>
      </c>
      <c r="D18" s="6">
        <v>25025.092071069401</v>
      </c>
      <c r="E18" s="6">
        <v>22141.877322569799</v>
      </c>
      <c r="F18" s="6">
        <v>1.13021546034675</v>
      </c>
      <c r="G18" s="6"/>
      <c r="H18" s="6" t="b">
        <v>1</v>
      </c>
    </row>
    <row r="19" spans="1:8" x14ac:dyDescent="0.2">
      <c r="A19" s="6" t="s">
        <v>5429</v>
      </c>
      <c r="B19" s="6" t="s">
        <v>15588</v>
      </c>
      <c r="C19" s="6">
        <v>13860</v>
      </c>
      <c r="D19" s="6">
        <v>13194.5025535569</v>
      </c>
      <c r="E19" s="6">
        <v>11993.8817956772</v>
      </c>
      <c r="F19" s="6">
        <v>1.1001027672552599</v>
      </c>
      <c r="G19" s="6"/>
      <c r="H19" s="6" t="b">
        <v>1</v>
      </c>
    </row>
    <row r="20" spans="1:8" x14ac:dyDescent="0.2">
      <c r="A20" s="6" t="s">
        <v>8188</v>
      </c>
      <c r="B20" s="6" t="s">
        <v>15589</v>
      </c>
      <c r="C20" s="6">
        <v>57342</v>
      </c>
      <c r="D20" s="6">
        <v>26065.937169685501</v>
      </c>
      <c r="E20" s="6">
        <v>23947.851146655401</v>
      </c>
      <c r="F20" s="6">
        <v>1.0884457653448301</v>
      </c>
      <c r="G20" s="6"/>
      <c r="H20" s="6" t="b">
        <v>1</v>
      </c>
    </row>
    <row r="21" spans="1:8" x14ac:dyDescent="0.2">
      <c r="A21" s="6" t="s">
        <v>7651</v>
      </c>
      <c r="B21" s="6" t="s">
        <v>14292</v>
      </c>
      <c r="C21" s="6">
        <v>19126</v>
      </c>
      <c r="D21" s="6">
        <v>123908.14680641401</v>
      </c>
      <c r="E21" s="6">
        <v>115759.59998595199</v>
      </c>
      <c r="F21" s="6">
        <v>1.07039197458743</v>
      </c>
      <c r="G21" s="6"/>
      <c r="H21" s="6" t="b">
        <v>1</v>
      </c>
    </row>
    <row r="22" spans="1:8" x14ac:dyDescent="0.2">
      <c r="A22" s="6" t="s">
        <v>12278</v>
      </c>
      <c r="B22" s="6" t="s">
        <v>15590</v>
      </c>
      <c r="C22" s="6">
        <v>75552</v>
      </c>
      <c r="D22" s="6">
        <v>14526.9991633998</v>
      </c>
      <c r="E22" s="6">
        <v>13627.1538157336</v>
      </c>
      <c r="F22" s="6">
        <v>1.06603325682192</v>
      </c>
      <c r="G22" s="6"/>
      <c r="H22" s="6" t="b">
        <v>1</v>
      </c>
    </row>
    <row r="23" spans="1:8" x14ac:dyDescent="0.2">
      <c r="A23" s="6" t="s">
        <v>2139</v>
      </c>
      <c r="B23" s="6" t="s">
        <v>15592</v>
      </c>
      <c r="C23" s="6">
        <v>18844</v>
      </c>
      <c r="D23" s="6">
        <v>11752.1040299817</v>
      </c>
      <c r="E23" s="6">
        <v>11641.957774413</v>
      </c>
      <c r="F23" s="6">
        <v>1.0094611454278599</v>
      </c>
      <c r="G23" s="6"/>
      <c r="H23" s="6" t="b">
        <v>1</v>
      </c>
    </row>
    <row r="24" spans="1:8" x14ac:dyDescent="0.2">
      <c r="A24" s="6" t="s">
        <v>11106</v>
      </c>
      <c r="B24" s="6" t="s">
        <v>15593</v>
      </c>
      <c r="C24" s="6">
        <v>414077</v>
      </c>
      <c r="D24" s="6">
        <v>16485.014634059698</v>
      </c>
      <c r="E24" s="6">
        <v>16343.4317664297</v>
      </c>
      <c r="F24" s="6">
        <v>1.0086629827598901</v>
      </c>
      <c r="G24" s="6"/>
      <c r="H24" s="6" t="b">
        <v>1</v>
      </c>
    </row>
    <row r="25" spans="1:8" x14ac:dyDescent="0.2">
      <c r="A25" s="6" t="s">
        <v>3078</v>
      </c>
      <c r="B25" s="6" t="s">
        <v>15212</v>
      </c>
      <c r="C25" s="6">
        <v>28028</v>
      </c>
      <c r="D25" s="6">
        <v>101897.354503272</v>
      </c>
      <c r="E25" s="6">
        <v>10454.636277216499</v>
      </c>
      <c r="F25" s="6">
        <v>9.7466188015869992</v>
      </c>
      <c r="G25" s="6" t="s">
        <v>14542</v>
      </c>
      <c r="H25" s="6" t="b">
        <v>0</v>
      </c>
    </row>
    <row r="26" spans="1:8" x14ac:dyDescent="0.2">
      <c r="A26" s="6" t="s">
        <v>4635</v>
      </c>
      <c r="B26" s="6" t="s">
        <v>15248</v>
      </c>
      <c r="C26" s="6">
        <v>12168</v>
      </c>
      <c r="D26" s="6">
        <v>91647.676726313104</v>
      </c>
      <c r="E26" s="6">
        <v>10058.379730438401</v>
      </c>
      <c r="F26" s="6">
        <v>9.1115745460445208</v>
      </c>
      <c r="G26" s="6" t="s">
        <v>14290</v>
      </c>
      <c r="H26" s="6" t="b">
        <v>0</v>
      </c>
    </row>
    <row r="27" spans="1:8" x14ac:dyDescent="0.2">
      <c r="A27" s="6" t="s">
        <v>12830</v>
      </c>
      <c r="B27" s="6" t="s">
        <v>14457</v>
      </c>
      <c r="C27" s="6">
        <v>20536</v>
      </c>
      <c r="D27" s="6">
        <v>109135.53646641401</v>
      </c>
      <c r="E27" s="6">
        <v>13702.2537461049</v>
      </c>
      <c r="F27" s="6">
        <v>7.9647872889113298</v>
      </c>
      <c r="G27" s="6" t="s">
        <v>14290</v>
      </c>
      <c r="H27" s="6" t="b">
        <v>0</v>
      </c>
    </row>
    <row r="28" spans="1:8" x14ac:dyDescent="0.2">
      <c r="A28" s="6" t="s">
        <v>12019</v>
      </c>
      <c r="B28" s="6" t="s">
        <v>14568</v>
      </c>
      <c r="C28" s="6">
        <v>22329</v>
      </c>
      <c r="D28" s="6">
        <v>75833.751712324898</v>
      </c>
      <c r="E28" s="6">
        <v>10636.2722897558</v>
      </c>
      <c r="F28" s="6">
        <v>7.1297301955463599</v>
      </c>
      <c r="G28" s="6" t="s">
        <v>14283</v>
      </c>
      <c r="H28" s="6" t="b">
        <v>0</v>
      </c>
    </row>
    <row r="29" spans="1:8" x14ac:dyDescent="0.2">
      <c r="A29" s="6" t="s">
        <v>4788</v>
      </c>
      <c r="B29" s="6" t="s">
        <v>15520</v>
      </c>
      <c r="C29" s="6">
        <v>106369</v>
      </c>
      <c r="D29" s="6">
        <v>82670.04057338</v>
      </c>
      <c r="E29" s="6">
        <v>12164.959256963801</v>
      </c>
      <c r="F29" s="6">
        <v>6.7957515374378099</v>
      </c>
      <c r="G29" s="6" t="s">
        <v>5</v>
      </c>
      <c r="H29" s="6" t="b">
        <v>0</v>
      </c>
    </row>
    <row r="30" spans="1:8" x14ac:dyDescent="0.2">
      <c r="A30" s="6" t="s">
        <v>946</v>
      </c>
      <c r="B30" s="6" t="s">
        <v>15227</v>
      </c>
      <c r="C30" s="6">
        <v>18018</v>
      </c>
      <c r="D30" s="6">
        <v>77142.843261961301</v>
      </c>
      <c r="E30" s="6">
        <v>11923.859276478801</v>
      </c>
      <c r="F30" s="6">
        <v>6.4696204033650799</v>
      </c>
      <c r="G30" s="6" t="s">
        <v>14180</v>
      </c>
      <c r="H30" s="6" t="b">
        <v>0</v>
      </c>
    </row>
    <row r="31" spans="1:8" x14ac:dyDescent="0.2">
      <c r="A31" s="6" t="s">
        <v>9907</v>
      </c>
      <c r="B31" s="6" t="s">
        <v>14836</v>
      </c>
      <c r="C31" s="6">
        <v>227753</v>
      </c>
      <c r="D31" s="6">
        <v>77894.948545126899</v>
      </c>
      <c r="E31" s="6">
        <v>12272.5977044355</v>
      </c>
      <c r="F31" s="6">
        <v>6.34706281596557</v>
      </c>
      <c r="G31" s="6" t="s">
        <v>14290</v>
      </c>
      <c r="H31" s="6" t="b">
        <v>0</v>
      </c>
    </row>
    <row r="32" spans="1:8" x14ac:dyDescent="0.2">
      <c r="A32" s="6" t="s">
        <v>4228</v>
      </c>
      <c r="B32" s="6" t="s">
        <v>15238</v>
      </c>
      <c r="C32" s="6">
        <v>56228</v>
      </c>
      <c r="D32" s="6">
        <v>72461.451953830503</v>
      </c>
      <c r="E32" s="6">
        <v>11597.240689033</v>
      </c>
      <c r="F32" s="6">
        <v>6.24816315335719</v>
      </c>
      <c r="G32" s="6" t="s">
        <v>14549</v>
      </c>
      <c r="H32" s="6" t="b">
        <v>0</v>
      </c>
    </row>
    <row r="33" spans="1:8" x14ac:dyDescent="0.2">
      <c r="A33" s="6" t="s">
        <v>4196</v>
      </c>
      <c r="B33" s="6" t="s">
        <v>15522</v>
      </c>
      <c r="C33" s="6">
        <v>21813</v>
      </c>
      <c r="D33" s="6">
        <v>100551.52625059</v>
      </c>
      <c r="E33" s="6">
        <v>16905.008984599001</v>
      </c>
      <c r="F33" s="6">
        <v>5.9480315178889303</v>
      </c>
      <c r="G33" s="6" t="s">
        <v>13298</v>
      </c>
      <c r="H33" s="6" t="b">
        <v>0</v>
      </c>
    </row>
    <row r="34" spans="1:8" x14ac:dyDescent="0.2">
      <c r="A34" s="6" t="s">
        <v>5302</v>
      </c>
      <c r="B34" s="6" t="s">
        <v>14950</v>
      </c>
      <c r="C34" s="6">
        <v>20563</v>
      </c>
      <c r="D34" s="6">
        <v>105815.81806172</v>
      </c>
      <c r="E34" s="6">
        <v>17849.328712449002</v>
      </c>
      <c r="F34" s="6">
        <v>5.9282799799590702</v>
      </c>
      <c r="G34" s="6" t="s">
        <v>13376</v>
      </c>
      <c r="H34" s="6" t="b">
        <v>0</v>
      </c>
    </row>
    <row r="35" spans="1:8" x14ac:dyDescent="0.2">
      <c r="A35" s="6" t="s">
        <v>1010</v>
      </c>
      <c r="B35" s="6" t="s">
        <v>15052</v>
      </c>
      <c r="C35" s="6">
        <v>22784</v>
      </c>
      <c r="D35" s="6">
        <v>70215.670769236895</v>
      </c>
      <c r="E35" s="6">
        <v>11852.332010792399</v>
      </c>
      <c r="F35" s="6">
        <v>5.9242072113150899</v>
      </c>
      <c r="G35" s="6" t="s">
        <v>14290</v>
      </c>
      <c r="H35" s="6" t="b">
        <v>0</v>
      </c>
    </row>
    <row r="36" spans="1:8" x14ac:dyDescent="0.2">
      <c r="A36" s="6" t="s">
        <v>1401</v>
      </c>
      <c r="B36" s="6" t="s">
        <v>15258</v>
      </c>
      <c r="C36" s="6">
        <v>20660</v>
      </c>
      <c r="D36" s="6">
        <v>72611.851744817104</v>
      </c>
      <c r="E36" s="6">
        <v>12276.046908075199</v>
      </c>
      <c r="F36" s="6">
        <v>5.9149213332716197</v>
      </c>
      <c r="G36" s="6" t="s">
        <v>14005</v>
      </c>
      <c r="H36" s="6" t="b">
        <v>0</v>
      </c>
    </row>
    <row r="37" spans="1:8" x14ac:dyDescent="0.2">
      <c r="A37" s="6" t="s">
        <v>8384</v>
      </c>
      <c r="B37" s="6" t="s">
        <v>15336</v>
      </c>
      <c r="C37" s="6">
        <v>69504</v>
      </c>
      <c r="D37" s="6">
        <v>82751.136035682503</v>
      </c>
      <c r="E37" s="6">
        <v>14253.974896916099</v>
      </c>
      <c r="F37" s="6">
        <v>5.8054778848801201</v>
      </c>
      <c r="G37" s="6" t="s">
        <v>14180</v>
      </c>
      <c r="H37" s="6" t="b">
        <v>0</v>
      </c>
    </row>
    <row r="38" spans="1:8" x14ac:dyDescent="0.2">
      <c r="A38" s="6" t="s">
        <v>7402</v>
      </c>
      <c r="B38" s="6" t="s">
        <v>15218</v>
      </c>
      <c r="C38" s="6">
        <v>20238</v>
      </c>
      <c r="D38" s="6">
        <v>73045.412989842793</v>
      </c>
      <c r="E38" s="6">
        <v>12899.331976944</v>
      </c>
      <c r="F38" s="6">
        <v>5.6627283583679002</v>
      </c>
      <c r="G38" s="6" t="s">
        <v>14290</v>
      </c>
      <c r="H38" s="6" t="b">
        <v>0</v>
      </c>
    </row>
    <row r="39" spans="1:8" x14ac:dyDescent="0.2">
      <c r="A39" s="6" t="s">
        <v>588</v>
      </c>
      <c r="B39" s="6" t="s">
        <v>13774</v>
      </c>
      <c r="C39" s="6">
        <v>18750</v>
      </c>
      <c r="D39" s="6">
        <v>69327.379452596797</v>
      </c>
      <c r="E39" s="6">
        <v>12312.990458664801</v>
      </c>
      <c r="F39" s="6">
        <v>5.63042582428141</v>
      </c>
      <c r="G39" s="6" t="s">
        <v>14127</v>
      </c>
      <c r="H39" s="6" t="b">
        <v>0</v>
      </c>
    </row>
    <row r="40" spans="1:8" x14ac:dyDescent="0.2">
      <c r="A40" s="6" t="s">
        <v>9650</v>
      </c>
      <c r="B40" s="6" t="s">
        <v>15440</v>
      </c>
      <c r="C40" s="6">
        <v>12978</v>
      </c>
      <c r="D40" s="6">
        <v>123393.35902619699</v>
      </c>
      <c r="E40" s="6">
        <v>22025.693662873098</v>
      </c>
      <c r="F40" s="6">
        <v>5.6022462182061403</v>
      </c>
      <c r="G40" s="6" t="s">
        <v>13980</v>
      </c>
      <c r="H40" s="6" t="b">
        <v>0</v>
      </c>
    </row>
    <row r="41" spans="1:8" x14ac:dyDescent="0.2">
      <c r="A41" s="6" t="s">
        <v>4884</v>
      </c>
      <c r="B41" s="6" t="s">
        <v>15523</v>
      </c>
      <c r="C41" s="6">
        <v>215999</v>
      </c>
      <c r="D41" s="6">
        <v>112627.84615738</v>
      </c>
      <c r="E41" s="6">
        <v>20252.4109192002</v>
      </c>
      <c r="F41" s="6">
        <v>5.5612068413348199</v>
      </c>
      <c r="G41" s="6" t="s">
        <v>14120</v>
      </c>
      <c r="H41" s="6" t="b">
        <v>0</v>
      </c>
    </row>
    <row r="42" spans="1:8" x14ac:dyDescent="0.2">
      <c r="A42" s="6" t="s">
        <v>11115</v>
      </c>
      <c r="B42" s="6" t="s">
        <v>15453</v>
      </c>
      <c r="C42" s="6">
        <v>353190</v>
      </c>
      <c r="D42" s="6">
        <v>74654.318250004697</v>
      </c>
      <c r="E42" s="6">
        <v>13588.677384479101</v>
      </c>
      <c r="F42" s="6">
        <v>5.4938619953752497</v>
      </c>
      <c r="G42" s="6" t="s">
        <v>13310</v>
      </c>
      <c r="H42" s="6" t="b">
        <v>0</v>
      </c>
    </row>
    <row r="43" spans="1:8" x14ac:dyDescent="0.2">
      <c r="A43" s="6" t="s">
        <v>6041</v>
      </c>
      <c r="B43" s="6" t="s">
        <v>15462</v>
      </c>
      <c r="C43" s="6">
        <v>76773</v>
      </c>
      <c r="D43" s="6">
        <v>73290.048651206205</v>
      </c>
      <c r="E43" s="6">
        <v>13501.1599286859</v>
      </c>
      <c r="F43" s="6">
        <v>5.42842607882059</v>
      </c>
      <c r="G43" s="6" t="s">
        <v>11</v>
      </c>
      <c r="H43" s="6" t="b">
        <v>0</v>
      </c>
    </row>
    <row r="44" spans="1:8" x14ac:dyDescent="0.2">
      <c r="A44" s="6" t="s">
        <v>5392</v>
      </c>
      <c r="B44" s="6" t="s">
        <v>14645</v>
      </c>
      <c r="C44" s="6">
        <v>546071</v>
      </c>
      <c r="D44" s="6">
        <v>76609.050010357605</v>
      </c>
      <c r="E44" s="6">
        <v>14355.732247432599</v>
      </c>
      <c r="F44" s="6">
        <v>5.3364780486247003</v>
      </c>
      <c r="G44" s="6" t="s">
        <v>13991</v>
      </c>
      <c r="H44" s="6" t="b">
        <v>0</v>
      </c>
    </row>
    <row r="45" spans="1:8" x14ac:dyDescent="0.2">
      <c r="A45" s="6" t="s">
        <v>1156</v>
      </c>
      <c r="B45" s="6" t="s">
        <v>13704</v>
      </c>
      <c r="C45" s="6">
        <v>11302</v>
      </c>
      <c r="D45" s="6">
        <v>71584.479068517801</v>
      </c>
      <c r="E45" s="6">
        <v>13545.524304402799</v>
      </c>
      <c r="F45" s="6">
        <v>5.2847329833700298</v>
      </c>
      <c r="G45" s="6" t="s">
        <v>14326</v>
      </c>
      <c r="H45" s="6" t="b">
        <v>0</v>
      </c>
    </row>
    <row r="46" spans="1:8" x14ac:dyDescent="0.2">
      <c r="A46" s="6" t="s">
        <v>478</v>
      </c>
      <c r="B46" s="6" t="s">
        <v>13365</v>
      </c>
      <c r="C46" s="6">
        <v>223864</v>
      </c>
      <c r="D46" s="6">
        <v>81773.391559327807</v>
      </c>
      <c r="E46" s="6">
        <v>15819.6613634145</v>
      </c>
      <c r="F46" s="6">
        <v>5.1690987361108602</v>
      </c>
      <c r="G46" s="6" t="s">
        <v>14149</v>
      </c>
      <c r="H46" s="6" t="b">
        <v>0</v>
      </c>
    </row>
    <row r="47" spans="1:8" x14ac:dyDescent="0.2">
      <c r="A47" s="6" t="s">
        <v>9665</v>
      </c>
      <c r="B47" s="6" t="s">
        <v>15247</v>
      </c>
      <c r="C47" s="6">
        <v>71947</v>
      </c>
      <c r="D47" s="6">
        <v>57279.6880854341</v>
      </c>
      <c r="E47" s="6">
        <v>11227.319351112899</v>
      </c>
      <c r="F47" s="6">
        <v>5.1018133798568801</v>
      </c>
      <c r="G47" s="6" t="s">
        <v>13265</v>
      </c>
      <c r="H47" s="6" t="b">
        <v>0</v>
      </c>
    </row>
    <row r="48" spans="1:8" x14ac:dyDescent="0.2">
      <c r="A48" s="6" t="s">
        <v>217</v>
      </c>
      <c r="B48" s="6" t="s">
        <v>14143</v>
      </c>
      <c r="C48" s="6">
        <v>215445</v>
      </c>
      <c r="D48" s="6">
        <v>51375.455384690002</v>
      </c>
      <c r="E48" s="6">
        <v>10080.636950861801</v>
      </c>
      <c r="F48" s="6">
        <v>5.0964493250893197</v>
      </c>
      <c r="G48" s="6" t="s">
        <v>13459</v>
      </c>
      <c r="H48" s="6" t="b">
        <v>0</v>
      </c>
    </row>
    <row r="49" spans="1:8" x14ac:dyDescent="0.2">
      <c r="A49" s="6" t="s">
        <v>8529</v>
      </c>
      <c r="B49" s="6" t="s">
        <v>15278</v>
      </c>
      <c r="C49" s="6">
        <v>67378</v>
      </c>
      <c r="D49" s="6">
        <v>70180.103327975405</v>
      </c>
      <c r="E49" s="6">
        <v>14115.067251807801</v>
      </c>
      <c r="F49" s="6">
        <v>4.9719992172893797</v>
      </c>
      <c r="G49" s="6" t="s">
        <v>14119</v>
      </c>
      <c r="H49" s="6" t="b">
        <v>0</v>
      </c>
    </row>
    <row r="50" spans="1:8" x14ac:dyDescent="0.2">
      <c r="A50" s="6" t="s">
        <v>4451</v>
      </c>
      <c r="B50" s="6" t="s">
        <v>15524</v>
      </c>
      <c r="C50" s="6">
        <v>14405</v>
      </c>
      <c r="D50" s="6">
        <v>64879.609579664502</v>
      </c>
      <c r="E50" s="6">
        <v>13206.7513830146</v>
      </c>
      <c r="F50" s="6">
        <v>4.91260929338815</v>
      </c>
      <c r="G50" s="6" t="s">
        <v>13971</v>
      </c>
      <c r="H50" s="6" t="b">
        <v>0</v>
      </c>
    </row>
    <row r="51" spans="1:8" x14ac:dyDescent="0.2">
      <c r="A51" s="6" t="s">
        <v>4600</v>
      </c>
      <c r="B51" s="6" t="s">
        <v>15525</v>
      </c>
      <c r="C51" s="6">
        <v>66196</v>
      </c>
      <c r="D51" s="6">
        <v>56919.641400769098</v>
      </c>
      <c r="E51" s="6">
        <v>11813.117735338599</v>
      </c>
      <c r="F51" s="6">
        <v>4.8183420055567403</v>
      </c>
      <c r="G51" s="6" t="s">
        <v>13536</v>
      </c>
      <c r="H51" s="6" t="b">
        <v>0</v>
      </c>
    </row>
    <row r="52" spans="1:8" x14ac:dyDescent="0.2">
      <c r="A52" s="6" t="s">
        <v>9678</v>
      </c>
      <c r="B52" s="6" t="s">
        <v>15224</v>
      </c>
      <c r="C52" s="6">
        <v>225362</v>
      </c>
      <c r="D52" s="6">
        <v>54106.6720819654</v>
      </c>
      <c r="E52" s="6">
        <v>11278.932826788299</v>
      </c>
      <c r="F52" s="6">
        <v>4.7971446335293404</v>
      </c>
      <c r="G52" s="6" t="s">
        <v>14308</v>
      </c>
      <c r="H52" s="6" t="b">
        <v>0</v>
      </c>
    </row>
    <row r="53" spans="1:8" x14ac:dyDescent="0.2">
      <c r="A53" s="6" t="s">
        <v>1481</v>
      </c>
      <c r="B53" s="6" t="s">
        <v>15289</v>
      </c>
      <c r="C53" s="6">
        <v>14972</v>
      </c>
      <c r="D53" s="6">
        <v>82858.676504842806</v>
      </c>
      <c r="E53" s="6">
        <v>17405.946728957199</v>
      </c>
      <c r="F53" s="6">
        <v>4.7603659711882402</v>
      </c>
      <c r="G53" s="6" t="s">
        <v>14005</v>
      </c>
      <c r="H53" s="6" t="b">
        <v>0</v>
      </c>
    </row>
    <row r="54" spans="1:8" x14ac:dyDescent="0.2">
      <c r="A54" s="6" t="s">
        <v>3869</v>
      </c>
      <c r="B54" s="6" t="s">
        <v>15351</v>
      </c>
      <c r="C54" s="6">
        <v>75769</v>
      </c>
      <c r="D54" s="6">
        <v>64566.033040965398</v>
      </c>
      <c r="E54" s="6">
        <v>13754.9713612331</v>
      </c>
      <c r="F54" s="6">
        <v>4.6940143563612198</v>
      </c>
      <c r="G54" s="6" t="s">
        <v>14161</v>
      </c>
      <c r="H54" s="6" t="b">
        <v>0</v>
      </c>
    </row>
    <row r="55" spans="1:8" x14ac:dyDescent="0.2">
      <c r="A55" s="6" t="s">
        <v>9186</v>
      </c>
      <c r="B55" s="6" t="s">
        <v>15230</v>
      </c>
      <c r="C55" s="6">
        <v>66253</v>
      </c>
      <c r="D55" s="6">
        <v>66256.231133968206</v>
      </c>
      <c r="E55" s="6">
        <v>14327.688251359899</v>
      </c>
      <c r="F55" s="6">
        <v>4.6243490206928302</v>
      </c>
      <c r="G55" s="6" t="s">
        <v>13961</v>
      </c>
      <c r="H55" s="6" t="b">
        <v>0</v>
      </c>
    </row>
    <row r="56" spans="1:8" x14ac:dyDescent="0.2">
      <c r="A56" s="6" t="s">
        <v>3111</v>
      </c>
      <c r="B56" s="6" t="s">
        <v>13956</v>
      </c>
      <c r="C56" s="6">
        <v>223433</v>
      </c>
      <c r="D56" s="6">
        <v>52680.3204027994</v>
      </c>
      <c r="E56" s="6">
        <v>11519.705194021801</v>
      </c>
      <c r="F56" s="6">
        <v>4.5730615076971102</v>
      </c>
      <c r="G56" s="6" t="s">
        <v>13248</v>
      </c>
      <c r="H56" s="6" t="b">
        <v>0</v>
      </c>
    </row>
    <row r="57" spans="1:8" x14ac:dyDescent="0.2">
      <c r="A57" s="6" t="s">
        <v>10655</v>
      </c>
      <c r="B57" s="6" t="s">
        <v>15253</v>
      </c>
      <c r="C57" s="6">
        <v>329178</v>
      </c>
      <c r="D57" s="6">
        <v>51301.337171884399</v>
      </c>
      <c r="E57" s="6">
        <v>11492.7498699836</v>
      </c>
      <c r="F57" s="6">
        <v>4.46380002629932</v>
      </c>
      <c r="G57" s="6" t="s">
        <v>13148</v>
      </c>
      <c r="H57" s="6" t="b">
        <v>0</v>
      </c>
    </row>
    <row r="58" spans="1:8" x14ac:dyDescent="0.2">
      <c r="A58" s="6" t="s">
        <v>11640</v>
      </c>
      <c r="B58" s="6" t="s">
        <v>15526</v>
      </c>
      <c r="C58" s="6">
        <v>81896</v>
      </c>
      <c r="D58" s="6">
        <v>64224.941548140203</v>
      </c>
      <c r="E58" s="6">
        <v>14414.5247738218</v>
      </c>
      <c r="F58" s="6">
        <v>4.4555712072297498</v>
      </c>
      <c r="G58" s="6" t="s">
        <v>12</v>
      </c>
      <c r="H58" s="6" t="b">
        <v>0</v>
      </c>
    </row>
    <row r="59" spans="1:8" x14ac:dyDescent="0.2">
      <c r="A59" s="6" t="s">
        <v>3881</v>
      </c>
      <c r="B59" s="6" t="s">
        <v>15339</v>
      </c>
      <c r="C59" s="6">
        <v>68842</v>
      </c>
      <c r="D59" s="6">
        <v>69387.576896404295</v>
      </c>
      <c r="E59" s="6">
        <v>15610.5200783608</v>
      </c>
      <c r="F59" s="6">
        <v>4.44492409913933</v>
      </c>
      <c r="G59" s="6" t="s">
        <v>14334</v>
      </c>
      <c r="H59" s="6" t="b">
        <v>0</v>
      </c>
    </row>
    <row r="60" spans="1:8" x14ac:dyDescent="0.2">
      <c r="A60" s="6" t="s">
        <v>9549</v>
      </c>
      <c r="B60" s="6" t="s">
        <v>15215</v>
      </c>
      <c r="C60" s="6">
        <v>22696</v>
      </c>
      <c r="D60" s="6">
        <v>55366.888872904703</v>
      </c>
      <c r="E60" s="6">
        <v>12528.600305113199</v>
      </c>
      <c r="F60" s="6">
        <v>4.4192397813432001</v>
      </c>
      <c r="G60" s="6" t="s">
        <v>13228</v>
      </c>
      <c r="H60" s="6" t="b">
        <v>0</v>
      </c>
    </row>
    <row r="61" spans="1:8" x14ac:dyDescent="0.2">
      <c r="A61" s="6" t="s">
        <v>4498</v>
      </c>
      <c r="B61" s="6" t="s">
        <v>15454</v>
      </c>
      <c r="C61" s="6">
        <v>213389</v>
      </c>
      <c r="D61" s="6">
        <v>72838.084910826597</v>
      </c>
      <c r="E61" s="6">
        <v>16519.4000612325</v>
      </c>
      <c r="F61" s="6">
        <v>4.4092451687614203</v>
      </c>
      <c r="G61" s="6" t="s">
        <v>13972</v>
      </c>
      <c r="H61" s="6" t="b">
        <v>0</v>
      </c>
    </row>
    <row r="62" spans="1:8" x14ac:dyDescent="0.2">
      <c r="A62" s="6" t="s">
        <v>9870</v>
      </c>
      <c r="B62" s="6" t="s">
        <v>13452</v>
      </c>
      <c r="C62" s="6">
        <v>57339</v>
      </c>
      <c r="D62" s="6">
        <v>101320.369802723</v>
      </c>
      <c r="E62" s="6">
        <v>23772.797153898999</v>
      </c>
      <c r="F62" s="6">
        <v>4.2620297959386297</v>
      </c>
      <c r="G62" s="6" t="s">
        <v>13391</v>
      </c>
      <c r="H62" s="6" t="b">
        <v>0</v>
      </c>
    </row>
    <row r="63" spans="1:8" x14ac:dyDescent="0.2">
      <c r="A63" s="6" t="s">
        <v>5218</v>
      </c>
      <c r="B63" s="6" t="s">
        <v>15337</v>
      </c>
      <c r="C63" s="6">
        <v>56527</v>
      </c>
      <c r="D63" s="6">
        <v>84636.129608212796</v>
      </c>
      <c r="E63" s="6">
        <v>20205.425864574001</v>
      </c>
      <c r="F63" s="6">
        <v>4.1887822694499501</v>
      </c>
      <c r="G63" s="6" t="s">
        <v>14549</v>
      </c>
      <c r="H63" s="6" t="b">
        <v>0</v>
      </c>
    </row>
    <row r="64" spans="1:8" x14ac:dyDescent="0.2">
      <c r="A64" s="6" t="s">
        <v>71</v>
      </c>
      <c r="B64" s="6" t="s">
        <v>12880</v>
      </c>
      <c r="C64" s="6">
        <v>84004</v>
      </c>
      <c r="D64" s="6">
        <v>50892.660056917899</v>
      </c>
      <c r="E64" s="6">
        <v>12229.7274397604</v>
      </c>
      <c r="F64" s="6">
        <v>4.1613895573387403</v>
      </c>
      <c r="G64" s="6" t="s">
        <v>14278</v>
      </c>
      <c r="H64" s="6" t="b">
        <v>0</v>
      </c>
    </row>
    <row r="65" spans="1:8" x14ac:dyDescent="0.2">
      <c r="A65" s="6" t="s">
        <v>6102</v>
      </c>
      <c r="B65" s="6" t="s">
        <v>15294</v>
      </c>
      <c r="C65" s="6">
        <v>26362</v>
      </c>
      <c r="D65" s="6">
        <v>72042.560507607996</v>
      </c>
      <c r="E65" s="6">
        <v>17604.6226891677</v>
      </c>
      <c r="F65" s="6">
        <v>4.0922524600278098</v>
      </c>
      <c r="G65" s="6" t="s">
        <v>13185</v>
      </c>
      <c r="H65" s="6" t="b">
        <v>0</v>
      </c>
    </row>
    <row r="66" spans="1:8" x14ac:dyDescent="0.2">
      <c r="A66" s="6" t="s">
        <v>4721</v>
      </c>
      <c r="B66" s="6" t="s">
        <v>15298</v>
      </c>
      <c r="C66" s="6">
        <v>54003</v>
      </c>
      <c r="D66" s="6">
        <v>45487.651792283497</v>
      </c>
      <c r="E66" s="6">
        <v>11163.749835787001</v>
      </c>
      <c r="F66" s="6">
        <v>4.0745853733184001</v>
      </c>
      <c r="G66" s="6" t="s">
        <v>14278</v>
      </c>
      <c r="H66" s="6" t="b">
        <v>0</v>
      </c>
    </row>
    <row r="67" spans="1:8" x14ac:dyDescent="0.2">
      <c r="A67" s="6" t="s">
        <v>1727</v>
      </c>
      <c r="B67" s="6" t="s">
        <v>15285</v>
      </c>
      <c r="C67" s="6">
        <v>140781</v>
      </c>
      <c r="D67" s="6">
        <v>57688.728078496599</v>
      </c>
      <c r="E67" s="6">
        <v>14200.455640861301</v>
      </c>
      <c r="F67" s="6">
        <v>4.0624561308088998</v>
      </c>
      <c r="G67" s="6" t="s">
        <v>9</v>
      </c>
      <c r="H67" s="6" t="b">
        <v>0</v>
      </c>
    </row>
    <row r="68" spans="1:8" x14ac:dyDescent="0.2">
      <c r="A68" s="6" t="s">
        <v>3947</v>
      </c>
      <c r="B68" s="6" t="s">
        <v>13693</v>
      </c>
      <c r="C68" s="6">
        <v>210933</v>
      </c>
      <c r="D68" s="6">
        <v>42448.100736259898</v>
      </c>
      <c r="E68" s="6">
        <v>10492.1690311414</v>
      </c>
      <c r="F68" s="6">
        <v>4.0456935653887696</v>
      </c>
      <c r="G68" s="6" t="s">
        <v>13148</v>
      </c>
      <c r="H68" s="6" t="b">
        <v>0</v>
      </c>
    </row>
    <row r="69" spans="1:8" x14ac:dyDescent="0.2">
      <c r="A69" s="6" t="s">
        <v>3227</v>
      </c>
      <c r="B69" s="6" t="s">
        <v>15469</v>
      </c>
      <c r="C69" s="6">
        <v>74051</v>
      </c>
      <c r="D69" s="6">
        <v>44001.5349267446</v>
      </c>
      <c r="E69" s="6">
        <v>10933.4296824015</v>
      </c>
      <c r="F69" s="6">
        <v>4.0244951680230399</v>
      </c>
      <c r="G69" s="6" t="s">
        <v>14288</v>
      </c>
      <c r="H69" s="6" t="b">
        <v>0</v>
      </c>
    </row>
    <row r="70" spans="1:8" x14ac:dyDescent="0.2">
      <c r="A70" s="6" t="s">
        <v>1916</v>
      </c>
      <c r="B70" s="6" t="s">
        <v>15217</v>
      </c>
      <c r="C70" s="6">
        <v>14745</v>
      </c>
      <c r="D70" s="6">
        <v>52176.804932233397</v>
      </c>
      <c r="E70" s="6">
        <v>13038.7796986593</v>
      </c>
      <c r="F70" s="6">
        <v>4.0016632030065198</v>
      </c>
      <c r="G70" s="6" t="s">
        <v>14278</v>
      </c>
      <c r="H70" s="6" t="b">
        <v>0</v>
      </c>
    </row>
    <row r="71" spans="1:8" x14ac:dyDescent="0.2">
      <c r="A71" s="6" t="s">
        <v>9345</v>
      </c>
      <c r="B71" s="6" t="s">
        <v>15527</v>
      </c>
      <c r="C71" s="6">
        <v>14313</v>
      </c>
      <c r="D71" s="6">
        <v>54109.944777118799</v>
      </c>
      <c r="E71" s="6">
        <v>13686.1048933655</v>
      </c>
      <c r="F71" s="6">
        <v>3.9536409518057298</v>
      </c>
      <c r="G71" s="6" t="s">
        <v>14132</v>
      </c>
      <c r="H71" s="6" t="b">
        <v>0</v>
      </c>
    </row>
    <row r="72" spans="1:8" x14ac:dyDescent="0.2">
      <c r="A72" s="6" t="s">
        <v>11076</v>
      </c>
      <c r="B72" s="6" t="s">
        <v>15279</v>
      </c>
      <c r="C72" s="6">
        <v>329795</v>
      </c>
      <c r="D72" s="6">
        <v>94735.097390196606</v>
      </c>
      <c r="E72" s="6">
        <v>24306.218303294299</v>
      </c>
      <c r="F72" s="6">
        <v>3.8975663020913802</v>
      </c>
      <c r="G72" s="6" t="s">
        <v>14008</v>
      </c>
      <c r="H72" s="6" t="b">
        <v>0</v>
      </c>
    </row>
    <row r="73" spans="1:8" x14ac:dyDescent="0.2">
      <c r="A73" s="6" t="s">
        <v>1335</v>
      </c>
      <c r="B73" s="6" t="s">
        <v>13482</v>
      </c>
      <c r="C73" s="6">
        <v>18933</v>
      </c>
      <c r="D73" s="6">
        <v>81422.083551747695</v>
      </c>
      <c r="E73" s="6">
        <v>21161.959212341499</v>
      </c>
      <c r="F73" s="6">
        <v>3.84756830569179</v>
      </c>
      <c r="G73" s="6" t="s">
        <v>13536</v>
      </c>
      <c r="H73" s="6" t="b">
        <v>0</v>
      </c>
    </row>
    <row r="74" spans="1:8" x14ac:dyDescent="0.2">
      <c r="A74" s="6" t="s">
        <v>4363</v>
      </c>
      <c r="B74" s="6" t="s">
        <v>15299</v>
      </c>
      <c r="C74" s="6">
        <v>67295</v>
      </c>
      <c r="D74" s="6">
        <v>50578.248264365102</v>
      </c>
      <c r="E74" s="6">
        <v>13256.7617462783</v>
      </c>
      <c r="F74" s="6">
        <v>3.8152792689786801</v>
      </c>
      <c r="G74" s="6" t="s">
        <v>14278</v>
      </c>
      <c r="H74" s="6" t="b">
        <v>0</v>
      </c>
    </row>
    <row r="75" spans="1:8" x14ac:dyDescent="0.2">
      <c r="A75" s="6" t="s">
        <v>5756</v>
      </c>
      <c r="B75" s="6" t="s">
        <v>13670</v>
      </c>
      <c r="C75" s="6">
        <v>54403</v>
      </c>
      <c r="D75" s="6">
        <v>48776.8648904371</v>
      </c>
      <c r="E75" s="6">
        <v>12925.7655661424</v>
      </c>
      <c r="F75" s="6">
        <v>3.7736151596469298</v>
      </c>
      <c r="G75" s="6" t="s">
        <v>14724</v>
      </c>
      <c r="H75" s="6" t="b">
        <v>0</v>
      </c>
    </row>
    <row r="76" spans="1:8" x14ac:dyDescent="0.2">
      <c r="A76" s="6" t="s">
        <v>12793</v>
      </c>
      <c r="B76" s="6" t="s">
        <v>15251</v>
      </c>
      <c r="C76" s="6">
        <v>20981</v>
      </c>
      <c r="D76" s="6">
        <v>39613.908181222301</v>
      </c>
      <c r="E76" s="6">
        <v>10658.947766299199</v>
      </c>
      <c r="F76" s="6">
        <v>3.71649332089524</v>
      </c>
      <c r="G76" s="6" t="s">
        <v>14133</v>
      </c>
      <c r="H76" s="6" t="b">
        <v>0</v>
      </c>
    </row>
    <row r="77" spans="1:8" x14ac:dyDescent="0.2">
      <c r="A77" s="6" t="s">
        <v>2938</v>
      </c>
      <c r="B77" s="6" t="s">
        <v>15233</v>
      </c>
      <c r="C77" s="6">
        <v>18227</v>
      </c>
      <c r="D77" s="6">
        <v>44810.416954361601</v>
      </c>
      <c r="E77" s="6">
        <v>12081.8285659993</v>
      </c>
      <c r="F77" s="6">
        <v>3.7089101794133201</v>
      </c>
      <c r="G77" s="6" t="s">
        <v>14133</v>
      </c>
      <c r="H77" s="6" t="b">
        <v>0</v>
      </c>
    </row>
    <row r="78" spans="1:8" x14ac:dyDescent="0.2">
      <c r="A78" s="6" t="s">
        <v>8099</v>
      </c>
      <c r="B78" s="6" t="s">
        <v>15235</v>
      </c>
      <c r="C78" s="6">
        <v>69821</v>
      </c>
      <c r="D78" s="6">
        <v>38810.9856243717</v>
      </c>
      <c r="E78" s="6">
        <v>10473.6505926387</v>
      </c>
      <c r="F78" s="6">
        <v>3.7055833857632701</v>
      </c>
      <c r="G78" s="6" t="s">
        <v>9</v>
      </c>
      <c r="H78" s="6" t="b">
        <v>0</v>
      </c>
    </row>
    <row r="79" spans="1:8" x14ac:dyDescent="0.2">
      <c r="A79" s="6" t="s">
        <v>12632</v>
      </c>
      <c r="B79" s="6" t="s">
        <v>15464</v>
      </c>
      <c r="C79" s="6">
        <v>16000</v>
      </c>
      <c r="D79" s="6">
        <v>45015.562046487401</v>
      </c>
      <c r="E79" s="6">
        <v>12291.3915381685</v>
      </c>
      <c r="F79" s="6">
        <v>3.6623649898956101</v>
      </c>
      <c r="G79" s="6" t="s">
        <v>13310</v>
      </c>
      <c r="H79" s="6" t="b">
        <v>0</v>
      </c>
    </row>
    <row r="80" spans="1:8" x14ac:dyDescent="0.2">
      <c r="A80" s="6" t="s">
        <v>2869</v>
      </c>
      <c r="B80" s="6" t="s">
        <v>15528</v>
      </c>
      <c r="C80" s="6">
        <v>14633</v>
      </c>
      <c r="D80" s="6">
        <v>36756.111418490902</v>
      </c>
      <c r="E80" s="6">
        <v>10041.278840333</v>
      </c>
      <c r="F80" s="6">
        <v>3.6605010181424298</v>
      </c>
      <c r="G80" s="6" t="s">
        <v>14330</v>
      </c>
      <c r="H80" s="6" t="b">
        <v>0</v>
      </c>
    </row>
    <row r="81" spans="1:8" x14ac:dyDescent="0.2">
      <c r="A81" s="6" t="s">
        <v>9277</v>
      </c>
      <c r="B81" s="6" t="s">
        <v>15361</v>
      </c>
      <c r="C81" s="6">
        <v>17532</v>
      </c>
      <c r="D81" s="6">
        <v>121513.120081314</v>
      </c>
      <c r="E81" s="6">
        <v>33271.823495317301</v>
      </c>
      <c r="F81" s="6">
        <v>3.6521328654684502</v>
      </c>
      <c r="G81" s="6" t="s">
        <v>13491</v>
      </c>
      <c r="H81" s="6" t="b">
        <v>0</v>
      </c>
    </row>
    <row r="82" spans="1:8" x14ac:dyDescent="0.2">
      <c r="A82" s="6" t="s">
        <v>6224</v>
      </c>
      <c r="B82" s="6" t="s">
        <v>14458</v>
      </c>
      <c r="C82" s="6">
        <v>13488</v>
      </c>
      <c r="D82" s="6">
        <v>52978.111124358002</v>
      </c>
      <c r="E82" s="6">
        <v>14508.0365772144</v>
      </c>
      <c r="F82" s="6">
        <v>3.6516389273213599</v>
      </c>
      <c r="G82" s="6" t="s">
        <v>6</v>
      </c>
      <c r="H82" s="6" t="b">
        <v>0</v>
      </c>
    </row>
    <row r="83" spans="1:8" x14ac:dyDescent="0.2">
      <c r="A83" s="6" t="s">
        <v>4648</v>
      </c>
      <c r="B83" s="6" t="s">
        <v>15465</v>
      </c>
      <c r="C83" s="6">
        <v>20345</v>
      </c>
      <c r="D83" s="6">
        <v>93910.835003183296</v>
      </c>
      <c r="E83" s="6">
        <v>25730.174699421699</v>
      </c>
      <c r="F83" s="6">
        <v>3.6498327780609299</v>
      </c>
      <c r="G83" s="6" t="s">
        <v>13975</v>
      </c>
      <c r="H83" s="6" t="b">
        <v>0</v>
      </c>
    </row>
    <row r="84" spans="1:8" x14ac:dyDescent="0.2">
      <c r="A84" s="6" t="s">
        <v>11779</v>
      </c>
      <c r="B84" s="6" t="s">
        <v>15417</v>
      </c>
      <c r="C84" s="6">
        <v>14395</v>
      </c>
      <c r="D84" s="6">
        <v>55395.339240882502</v>
      </c>
      <c r="E84" s="6">
        <v>15274.688302969</v>
      </c>
      <c r="F84" s="6">
        <v>3.6266101240255799</v>
      </c>
      <c r="G84" s="6" t="s">
        <v>14358</v>
      </c>
      <c r="H84" s="6" t="b">
        <v>0</v>
      </c>
    </row>
    <row r="85" spans="1:8" x14ac:dyDescent="0.2">
      <c r="A85" s="6" t="s">
        <v>10098</v>
      </c>
      <c r="B85" s="6" t="s">
        <v>15223</v>
      </c>
      <c r="C85" s="6">
        <v>21838</v>
      </c>
      <c r="D85" s="6">
        <v>49149.629731407404</v>
      </c>
      <c r="E85" s="6">
        <v>13601.7963773561</v>
      </c>
      <c r="F85" s="6">
        <v>3.6134660722630998</v>
      </c>
      <c r="G85" s="6" t="s">
        <v>14278</v>
      </c>
      <c r="H85" s="6" t="b">
        <v>0</v>
      </c>
    </row>
    <row r="86" spans="1:8" x14ac:dyDescent="0.2">
      <c r="A86" s="6" t="s">
        <v>6905</v>
      </c>
      <c r="B86" s="6" t="s">
        <v>15282</v>
      </c>
      <c r="C86" s="6">
        <v>12335</v>
      </c>
      <c r="D86" s="6">
        <v>94707.933612250505</v>
      </c>
      <c r="E86" s="6">
        <v>26502.7010174856</v>
      </c>
      <c r="F86" s="6">
        <v>3.57352005555077</v>
      </c>
      <c r="G86" s="6" t="s">
        <v>13505</v>
      </c>
      <c r="H86" s="6" t="b">
        <v>0</v>
      </c>
    </row>
    <row r="87" spans="1:8" x14ac:dyDescent="0.2">
      <c r="A87" s="6" t="s">
        <v>7881</v>
      </c>
      <c r="B87" s="6" t="s">
        <v>15283</v>
      </c>
      <c r="C87" s="6">
        <v>19418</v>
      </c>
      <c r="D87" s="6">
        <v>36148.707651967699</v>
      </c>
      <c r="E87" s="6">
        <v>10254.977207493999</v>
      </c>
      <c r="F87" s="6">
        <v>3.5249915158808398</v>
      </c>
      <c r="G87" s="6" t="s">
        <v>14119</v>
      </c>
      <c r="H87" s="6" t="b">
        <v>0</v>
      </c>
    </row>
    <row r="88" spans="1:8" x14ac:dyDescent="0.2">
      <c r="A88" s="6" t="s">
        <v>2560</v>
      </c>
      <c r="B88" s="6" t="s">
        <v>15220</v>
      </c>
      <c r="C88" s="6">
        <v>18526</v>
      </c>
      <c r="D88" s="6">
        <v>48914.267518513603</v>
      </c>
      <c r="E88" s="6">
        <v>13890.810600123599</v>
      </c>
      <c r="F88" s="6">
        <v>3.5213400374257802</v>
      </c>
      <c r="G88" s="6" t="s">
        <v>13487</v>
      </c>
      <c r="H88" s="6" t="b">
        <v>0</v>
      </c>
    </row>
    <row r="89" spans="1:8" x14ac:dyDescent="0.2">
      <c r="A89" s="6" t="s">
        <v>1622</v>
      </c>
      <c r="B89" s="6" t="s">
        <v>13769</v>
      </c>
      <c r="C89" s="6">
        <v>14184</v>
      </c>
      <c r="D89" s="6">
        <v>81683.239143006605</v>
      </c>
      <c r="E89" s="6">
        <v>23213.560645592701</v>
      </c>
      <c r="F89" s="6">
        <v>3.5187725136218999</v>
      </c>
      <c r="G89" s="6" t="s">
        <v>13344</v>
      </c>
      <c r="H89" s="6" t="b">
        <v>0</v>
      </c>
    </row>
    <row r="90" spans="1:8" x14ac:dyDescent="0.2">
      <c r="A90" s="6" t="s">
        <v>8010</v>
      </c>
      <c r="B90" s="6" t="s">
        <v>15529</v>
      </c>
      <c r="C90" s="6">
        <v>54667</v>
      </c>
      <c r="D90" s="6">
        <v>54983.568958858297</v>
      </c>
      <c r="E90" s="6">
        <v>15635.9421893362</v>
      </c>
      <c r="F90" s="6">
        <v>3.5164858179353899</v>
      </c>
      <c r="G90" s="6" t="s">
        <v>13312</v>
      </c>
      <c r="H90" s="6" t="b">
        <v>0</v>
      </c>
    </row>
    <row r="91" spans="1:8" x14ac:dyDescent="0.2">
      <c r="A91" s="6" t="s">
        <v>4019</v>
      </c>
      <c r="B91" s="17">
        <v>36951</v>
      </c>
      <c r="C91" s="6">
        <v>72925</v>
      </c>
      <c r="D91" s="6">
        <v>48580.547482438</v>
      </c>
      <c r="E91" s="6">
        <v>13920.428969525299</v>
      </c>
      <c r="F91" s="6">
        <v>3.48987431269475</v>
      </c>
      <c r="G91" s="6" t="s">
        <v>14001</v>
      </c>
      <c r="H91" s="6" t="b">
        <v>0</v>
      </c>
    </row>
    <row r="92" spans="1:8" x14ac:dyDescent="0.2">
      <c r="A92" s="6" t="s">
        <v>6681</v>
      </c>
      <c r="B92" s="6" t="s">
        <v>15300</v>
      </c>
      <c r="C92" s="6">
        <v>224997</v>
      </c>
      <c r="D92" s="6">
        <v>61727.826284445902</v>
      </c>
      <c r="E92" s="6">
        <v>17719.001701802699</v>
      </c>
      <c r="F92" s="6">
        <v>3.4837079042757702</v>
      </c>
      <c r="G92" s="6" t="s">
        <v>13185</v>
      </c>
      <c r="H92" s="6" t="b">
        <v>0</v>
      </c>
    </row>
    <row r="93" spans="1:8" x14ac:dyDescent="0.2">
      <c r="A93" s="6" t="s">
        <v>8844</v>
      </c>
      <c r="B93" s="6" t="s">
        <v>15405</v>
      </c>
      <c r="C93" s="6">
        <v>235043</v>
      </c>
      <c r="D93" s="6">
        <v>63806.949793167303</v>
      </c>
      <c r="E93" s="6">
        <v>18374.731216262498</v>
      </c>
      <c r="F93" s="6">
        <v>3.4725378587685198</v>
      </c>
      <c r="G93" s="6" t="s">
        <v>13508</v>
      </c>
      <c r="H93" s="6" t="b">
        <v>0</v>
      </c>
    </row>
    <row r="94" spans="1:8" x14ac:dyDescent="0.2">
      <c r="A94" s="6" t="s">
        <v>791</v>
      </c>
      <c r="B94" s="6" t="s">
        <v>14114</v>
      </c>
      <c r="C94" s="6">
        <v>14400</v>
      </c>
      <c r="D94" s="6">
        <v>46685.6225130569</v>
      </c>
      <c r="E94" s="6">
        <v>13502.984698578</v>
      </c>
      <c r="F94" s="6">
        <v>3.4574298612641701</v>
      </c>
      <c r="G94" s="6" t="s">
        <v>14149</v>
      </c>
      <c r="H94" s="6" t="b">
        <v>0</v>
      </c>
    </row>
    <row r="95" spans="1:8" x14ac:dyDescent="0.2">
      <c r="A95" s="6" t="s">
        <v>1445</v>
      </c>
      <c r="B95" s="6" t="s">
        <v>15310</v>
      </c>
      <c r="C95" s="6">
        <v>23966</v>
      </c>
      <c r="D95" s="6">
        <v>61853.747935864703</v>
      </c>
      <c r="E95" s="6">
        <v>18166.659556935199</v>
      </c>
      <c r="F95" s="6">
        <v>3.4047947968646701</v>
      </c>
      <c r="G95" s="6" t="s">
        <v>13508</v>
      </c>
      <c r="H95" s="6" t="b">
        <v>0</v>
      </c>
    </row>
    <row r="96" spans="1:8" x14ac:dyDescent="0.2">
      <c r="A96" s="6" t="s">
        <v>12587</v>
      </c>
      <c r="B96" s="6" t="s">
        <v>15503</v>
      </c>
      <c r="C96" s="6">
        <v>238871</v>
      </c>
      <c r="D96" s="6">
        <v>76032.297531862598</v>
      </c>
      <c r="E96" s="6">
        <v>22541.383764198901</v>
      </c>
      <c r="F96" s="6">
        <v>3.37300932042247</v>
      </c>
      <c r="G96" s="6" t="s">
        <v>15232</v>
      </c>
      <c r="H96" s="6" t="b">
        <v>0</v>
      </c>
    </row>
    <row r="97" spans="1:8" x14ac:dyDescent="0.2">
      <c r="A97" s="6" t="s">
        <v>1713</v>
      </c>
      <c r="B97" s="6" t="s">
        <v>14295</v>
      </c>
      <c r="C97" s="6">
        <v>22066</v>
      </c>
      <c r="D97" s="6">
        <v>47345.830412591502</v>
      </c>
      <c r="E97" s="6">
        <v>14118.675662965999</v>
      </c>
      <c r="F97" s="6">
        <v>3.3534186592855999</v>
      </c>
      <c r="G97" s="6" t="s">
        <v>14124</v>
      </c>
      <c r="H97" s="6" t="b">
        <v>0</v>
      </c>
    </row>
    <row r="98" spans="1:8" x14ac:dyDescent="0.2">
      <c r="A98" s="6" t="s">
        <v>3728</v>
      </c>
      <c r="B98" s="6" t="s">
        <v>15241</v>
      </c>
      <c r="C98" s="6">
        <v>13653</v>
      </c>
      <c r="D98" s="6">
        <v>78633.57855952</v>
      </c>
      <c r="E98" s="6">
        <v>23672.599970100298</v>
      </c>
      <c r="F98" s="6">
        <v>3.3217128096972202</v>
      </c>
      <c r="G98" s="6" t="s">
        <v>13966</v>
      </c>
      <c r="H98" s="6" t="b">
        <v>0</v>
      </c>
    </row>
    <row r="99" spans="1:8" x14ac:dyDescent="0.2">
      <c r="A99" s="6" t="s">
        <v>3214</v>
      </c>
      <c r="B99" s="6" t="s">
        <v>15450</v>
      </c>
      <c r="C99" s="6">
        <v>110886</v>
      </c>
      <c r="D99" s="6">
        <v>46790.9720008695</v>
      </c>
      <c r="E99" s="6">
        <v>14162.2185082741</v>
      </c>
      <c r="F99" s="6">
        <v>3.3039295343121799</v>
      </c>
      <c r="G99" s="6" t="s">
        <v>14283</v>
      </c>
      <c r="H99" s="6" t="b">
        <v>0</v>
      </c>
    </row>
    <row r="100" spans="1:8" x14ac:dyDescent="0.2">
      <c r="A100" s="6" t="s">
        <v>4719</v>
      </c>
      <c r="B100" s="6" t="s">
        <v>15311</v>
      </c>
      <c r="C100" s="6">
        <v>16510</v>
      </c>
      <c r="D100" s="6">
        <v>66506.735889471194</v>
      </c>
      <c r="E100" s="6">
        <v>20213.583347100899</v>
      </c>
      <c r="F100" s="6">
        <v>3.29020019594941</v>
      </c>
      <c r="G100" s="6" t="s">
        <v>13467</v>
      </c>
      <c r="H100" s="6" t="b">
        <v>0</v>
      </c>
    </row>
    <row r="101" spans="1:8" x14ac:dyDescent="0.2">
      <c r="A101" s="6" t="s">
        <v>12027</v>
      </c>
      <c r="B101" s="6" t="s">
        <v>15228</v>
      </c>
      <c r="C101" s="6">
        <v>272031</v>
      </c>
      <c r="D101" s="6">
        <v>43386.6627215259</v>
      </c>
      <c r="E101" s="6">
        <v>13344.212346398501</v>
      </c>
      <c r="F101" s="6">
        <v>3.2513468457533699</v>
      </c>
      <c r="G101" s="6" t="s">
        <v>13095</v>
      </c>
      <c r="H101" s="6" t="b">
        <v>0</v>
      </c>
    </row>
    <row r="102" spans="1:8" x14ac:dyDescent="0.2">
      <c r="A102" s="6" t="s">
        <v>11485</v>
      </c>
      <c r="B102" s="6" t="s">
        <v>15530</v>
      </c>
      <c r="C102" s="6">
        <v>212427</v>
      </c>
      <c r="D102" s="6">
        <v>89230.741506695005</v>
      </c>
      <c r="E102" s="6">
        <v>27701.050662005699</v>
      </c>
      <c r="F102" s="6">
        <v>3.2212042277906301</v>
      </c>
      <c r="G102" s="6" t="s">
        <v>14354</v>
      </c>
      <c r="H102" s="6" t="b">
        <v>0</v>
      </c>
    </row>
    <row r="103" spans="1:8" x14ac:dyDescent="0.2">
      <c r="A103" s="6" t="s">
        <v>11718</v>
      </c>
      <c r="B103" s="6" t="s">
        <v>15531</v>
      </c>
      <c r="C103" s="6">
        <v>68146</v>
      </c>
      <c r="D103" s="6">
        <v>33197.469549812602</v>
      </c>
      <c r="E103" s="6">
        <v>10632.864962015799</v>
      </c>
      <c r="F103" s="6">
        <v>3.1221566029856702</v>
      </c>
      <c r="G103" s="6" t="s">
        <v>12</v>
      </c>
      <c r="H103" s="6" t="b">
        <v>0</v>
      </c>
    </row>
    <row r="104" spans="1:8" x14ac:dyDescent="0.2">
      <c r="A104" s="6" t="s">
        <v>3032</v>
      </c>
      <c r="B104" s="6" t="s">
        <v>13590</v>
      </c>
      <c r="C104" s="6">
        <v>21809</v>
      </c>
      <c r="D104" s="6">
        <v>43086.625672956397</v>
      </c>
      <c r="E104" s="6">
        <v>13860.023272037401</v>
      </c>
      <c r="F104" s="6">
        <v>3.10869793125699</v>
      </c>
      <c r="G104" s="6" t="s">
        <v>13991</v>
      </c>
      <c r="H104" s="6" t="b">
        <v>0</v>
      </c>
    </row>
    <row r="105" spans="1:8" x14ac:dyDescent="0.2">
      <c r="A105" s="6" t="s">
        <v>6742</v>
      </c>
      <c r="B105" s="6" t="s">
        <v>15331</v>
      </c>
      <c r="C105" s="6">
        <v>16490</v>
      </c>
      <c r="D105" s="6">
        <v>33487.173005973404</v>
      </c>
      <c r="E105" s="6">
        <v>10828.026003315201</v>
      </c>
      <c r="F105" s="6">
        <v>3.0926387686657399</v>
      </c>
      <c r="G105" s="6" t="s">
        <v>14137</v>
      </c>
      <c r="H105" s="6" t="b">
        <v>0</v>
      </c>
    </row>
    <row r="106" spans="1:8" x14ac:dyDescent="0.2">
      <c r="A106" s="6" t="s">
        <v>7684</v>
      </c>
      <c r="B106" s="6" t="s">
        <v>15265</v>
      </c>
      <c r="C106" s="6">
        <v>20356</v>
      </c>
      <c r="D106" s="6">
        <v>60150.589935496901</v>
      </c>
      <c r="E106" s="6">
        <v>19828.3463269395</v>
      </c>
      <c r="F106" s="6">
        <v>3.0335656309257599</v>
      </c>
      <c r="G106" s="6" t="s">
        <v>14290</v>
      </c>
      <c r="H106" s="6" t="b">
        <v>0</v>
      </c>
    </row>
    <row r="107" spans="1:8" x14ac:dyDescent="0.2">
      <c r="A107" s="6" t="s">
        <v>5555</v>
      </c>
      <c r="B107" s="6" t="s">
        <v>15437</v>
      </c>
      <c r="C107" s="6">
        <v>103098</v>
      </c>
      <c r="D107" s="6">
        <v>53475.147305832303</v>
      </c>
      <c r="E107" s="6">
        <v>17718.378567464701</v>
      </c>
      <c r="F107" s="6">
        <v>3.01806099820138</v>
      </c>
      <c r="G107" s="6" t="s">
        <v>14283</v>
      </c>
      <c r="H107" s="6" t="b">
        <v>0</v>
      </c>
    </row>
    <row r="108" spans="1:8" x14ac:dyDescent="0.2">
      <c r="A108" s="6" t="s">
        <v>10031</v>
      </c>
      <c r="B108" s="6" t="s">
        <v>15325</v>
      </c>
      <c r="C108" s="6">
        <v>11864</v>
      </c>
      <c r="D108" s="6">
        <v>47920.278941248704</v>
      </c>
      <c r="E108" s="6">
        <v>16030.8100327263</v>
      </c>
      <c r="F108" s="6">
        <v>2.9892612315548202</v>
      </c>
      <c r="G108" s="6" t="s">
        <v>13961</v>
      </c>
      <c r="H108" s="6" t="b">
        <v>0</v>
      </c>
    </row>
    <row r="109" spans="1:8" x14ac:dyDescent="0.2">
      <c r="A109" s="6" t="s">
        <v>6821</v>
      </c>
      <c r="B109" s="6" t="s">
        <v>15468</v>
      </c>
      <c r="C109" s="6">
        <v>75782</v>
      </c>
      <c r="D109" s="6">
        <v>31141.209368866199</v>
      </c>
      <c r="E109" s="6">
        <v>10424.696243787899</v>
      </c>
      <c r="F109" s="6">
        <v>2.9872534067765502</v>
      </c>
      <c r="G109" s="6" t="s">
        <v>13402</v>
      </c>
      <c r="H109" s="6" t="b">
        <v>0</v>
      </c>
    </row>
    <row r="110" spans="1:8" x14ac:dyDescent="0.2">
      <c r="A110" s="6" t="s">
        <v>11596</v>
      </c>
      <c r="B110" s="6" t="s">
        <v>15314</v>
      </c>
      <c r="C110" s="6">
        <v>93843</v>
      </c>
      <c r="D110" s="6">
        <v>89893.049796007297</v>
      </c>
      <c r="E110" s="6">
        <v>30209.1405781096</v>
      </c>
      <c r="F110" s="6">
        <v>2.97569040613973</v>
      </c>
      <c r="G110" s="6" t="s">
        <v>14159</v>
      </c>
      <c r="H110" s="6" t="b">
        <v>0</v>
      </c>
    </row>
    <row r="111" spans="1:8" x14ac:dyDescent="0.2">
      <c r="A111" s="6" t="s">
        <v>1364</v>
      </c>
      <c r="B111" s="6" t="s">
        <v>15345</v>
      </c>
      <c r="C111" s="6">
        <v>75599</v>
      </c>
      <c r="D111" s="6">
        <v>42927.309193098597</v>
      </c>
      <c r="E111" s="6">
        <v>14453.8994299732</v>
      </c>
      <c r="F111" s="6">
        <v>2.9699465809260999</v>
      </c>
      <c r="G111" s="6" t="s">
        <v>13491</v>
      </c>
      <c r="H111" s="6" t="b">
        <v>0</v>
      </c>
    </row>
    <row r="112" spans="1:8" x14ac:dyDescent="0.2">
      <c r="A112" s="6" t="s">
        <v>8065</v>
      </c>
      <c r="B112" s="6" t="s">
        <v>14487</v>
      </c>
      <c r="C112" s="6">
        <v>14394</v>
      </c>
      <c r="D112" s="6">
        <v>44919.211129036601</v>
      </c>
      <c r="E112" s="6">
        <v>15342.8512893264</v>
      </c>
      <c r="F112" s="6">
        <v>2.9276964419439802</v>
      </c>
      <c r="G112" s="6" t="s">
        <v>14204</v>
      </c>
      <c r="H112" s="6" t="b">
        <v>0</v>
      </c>
    </row>
    <row r="113" spans="1:8" x14ac:dyDescent="0.2">
      <c r="A113" s="6" t="s">
        <v>10430</v>
      </c>
      <c r="B113" s="6" t="s">
        <v>15397</v>
      </c>
      <c r="C113" s="6">
        <v>18611</v>
      </c>
      <c r="D113" s="6">
        <v>60556.345295942498</v>
      </c>
      <c r="E113" s="6">
        <v>21150.886942921701</v>
      </c>
      <c r="F113" s="6">
        <v>2.86306410976341</v>
      </c>
      <c r="G113" s="6" t="s">
        <v>14308</v>
      </c>
      <c r="H113" s="6" t="b">
        <v>0</v>
      </c>
    </row>
    <row r="114" spans="1:8" x14ac:dyDescent="0.2">
      <c r="A114" s="6" t="s">
        <v>11170</v>
      </c>
      <c r="B114" s="6" t="s">
        <v>15398</v>
      </c>
      <c r="C114" s="6">
        <v>68112</v>
      </c>
      <c r="D114" s="6">
        <v>34823.940801808698</v>
      </c>
      <c r="E114" s="6">
        <v>12326.1765645954</v>
      </c>
      <c r="F114" s="6">
        <v>2.82520217192359</v>
      </c>
      <c r="G114" s="6" t="s">
        <v>13479</v>
      </c>
      <c r="H114" s="6" t="b">
        <v>0</v>
      </c>
    </row>
    <row r="115" spans="1:8" x14ac:dyDescent="0.2">
      <c r="A115" s="6" t="s">
        <v>10398</v>
      </c>
      <c r="B115" s="6" t="s">
        <v>15532</v>
      </c>
      <c r="C115" s="6">
        <v>71687</v>
      </c>
      <c r="D115" s="6">
        <v>85597.080627161296</v>
      </c>
      <c r="E115" s="6">
        <v>31635.090570390701</v>
      </c>
      <c r="F115" s="6">
        <v>2.7057637289420899</v>
      </c>
      <c r="G115" s="6" t="s">
        <v>13329</v>
      </c>
      <c r="H115" s="6" t="b">
        <v>0</v>
      </c>
    </row>
    <row r="116" spans="1:8" x14ac:dyDescent="0.2">
      <c r="A116" s="6" t="s">
        <v>1910</v>
      </c>
      <c r="B116" s="6" t="s">
        <v>13527</v>
      </c>
      <c r="C116" s="6">
        <v>28105</v>
      </c>
      <c r="D116" s="6">
        <v>29721.912290371802</v>
      </c>
      <c r="E116" s="6">
        <v>11031.368520619601</v>
      </c>
      <c r="F116" s="6">
        <v>2.6943087101855201</v>
      </c>
      <c r="G116" s="6" t="s">
        <v>13536</v>
      </c>
      <c r="H116" s="6" t="b">
        <v>0</v>
      </c>
    </row>
    <row r="117" spans="1:8" x14ac:dyDescent="0.2">
      <c r="A117" s="6" t="s">
        <v>812</v>
      </c>
      <c r="B117" s="6" t="s">
        <v>15242</v>
      </c>
      <c r="C117" s="6">
        <v>83398</v>
      </c>
      <c r="D117" s="6">
        <v>34711.8409349473</v>
      </c>
      <c r="E117" s="6">
        <v>12952.0871531673</v>
      </c>
      <c r="F117" s="6">
        <v>2.6800190984245398</v>
      </c>
      <c r="G117" s="6" t="s">
        <v>13239</v>
      </c>
      <c r="H117" s="6" t="b">
        <v>0</v>
      </c>
    </row>
    <row r="118" spans="1:8" x14ac:dyDescent="0.2">
      <c r="A118" s="6" t="s">
        <v>5523</v>
      </c>
      <c r="B118" s="6" t="s">
        <v>15270</v>
      </c>
      <c r="C118" s="6">
        <v>12716</v>
      </c>
      <c r="D118" s="6">
        <v>35992.272487914903</v>
      </c>
      <c r="E118" s="6">
        <v>13578.6706226446</v>
      </c>
      <c r="F118" s="6">
        <v>2.6506477318841601</v>
      </c>
      <c r="G118" s="6" t="s">
        <v>14290</v>
      </c>
      <c r="H118" s="6" t="b">
        <v>0</v>
      </c>
    </row>
    <row r="119" spans="1:8" x14ac:dyDescent="0.2">
      <c r="A119" s="6" t="s">
        <v>103</v>
      </c>
      <c r="B119" s="6" t="s">
        <v>13176</v>
      </c>
      <c r="C119" s="6">
        <v>244058</v>
      </c>
      <c r="D119" s="6">
        <v>32390.905327317399</v>
      </c>
      <c r="E119" s="6">
        <v>12295.198191748999</v>
      </c>
      <c r="F119" s="6">
        <v>2.6344353968246099</v>
      </c>
      <c r="G119" s="6" t="s">
        <v>13961</v>
      </c>
      <c r="H119" s="6" t="b">
        <v>0</v>
      </c>
    </row>
    <row r="120" spans="1:8" x14ac:dyDescent="0.2">
      <c r="A120" s="6" t="s">
        <v>4054</v>
      </c>
      <c r="B120" s="6" t="s">
        <v>14916</v>
      </c>
      <c r="C120" s="6">
        <v>319613</v>
      </c>
      <c r="D120" s="6">
        <v>60054.011673157402</v>
      </c>
      <c r="E120" s="6">
        <v>22914.9510269907</v>
      </c>
      <c r="F120" s="6">
        <v>2.6207348906145098</v>
      </c>
      <c r="G120" s="6" t="s">
        <v>13972</v>
      </c>
      <c r="H120" s="6" t="b">
        <v>0</v>
      </c>
    </row>
    <row r="121" spans="1:8" x14ac:dyDescent="0.2">
      <c r="A121" s="6" t="s">
        <v>1582</v>
      </c>
      <c r="B121" s="6" t="s">
        <v>15386</v>
      </c>
      <c r="C121" s="6">
        <v>15560</v>
      </c>
      <c r="D121" s="6">
        <v>54008.639239732198</v>
      </c>
      <c r="E121" s="6">
        <v>20710.311612972499</v>
      </c>
      <c r="F121" s="6">
        <v>2.6078139358319601</v>
      </c>
      <c r="G121" s="6" t="s">
        <v>14334</v>
      </c>
      <c r="H121" s="6" t="b">
        <v>0</v>
      </c>
    </row>
    <row r="122" spans="1:8" x14ac:dyDescent="0.2">
      <c r="A122" s="6" t="s">
        <v>3134</v>
      </c>
      <c r="B122" s="6" t="s">
        <v>15533</v>
      </c>
      <c r="C122" s="6">
        <v>74094</v>
      </c>
      <c r="D122" s="6">
        <v>36605.540337040104</v>
      </c>
      <c r="E122" s="6">
        <v>14139.137668137701</v>
      </c>
      <c r="F122" s="6">
        <v>2.5889514053979501</v>
      </c>
      <c r="G122" s="6" t="s">
        <v>13976</v>
      </c>
      <c r="H122" s="6" t="b">
        <v>0</v>
      </c>
    </row>
    <row r="123" spans="1:8" x14ac:dyDescent="0.2">
      <c r="A123" s="6" t="s">
        <v>11328</v>
      </c>
      <c r="B123" s="6" t="s">
        <v>15461</v>
      </c>
      <c r="C123" s="6">
        <v>23972</v>
      </c>
      <c r="D123" s="6">
        <v>56352.588959826797</v>
      </c>
      <c r="E123" s="6">
        <v>22094.826545720101</v>
      </c>
      <c r="F123" s="6">
        <v>2.5504879544185699</v>
      </c>
      <c r="G123" s="6" t="s">
        <v>13531</v>
      </c>
      <c r="H123" s="6" t="b">
        <v>0</v>
      </c>
    </row>
    <row r="124" spans="1:8" x14ac:dyDescent="0.2">
      <c r="A124" s="6" t="s">
        <v>9496</v>
      </c>
      <c r="B124" s="6" t="s">
        <v>15366</v>
      </c>
      <c r="C124" s="6">
        <v>20370</v>
      </c>
      <c r="D124" s="6">
        <v>28037.487298625601</v>
      </c>
      <c r="E124" s="6">
        <v>11055.1459018224</v>
      </c>
      <c r="F124" s="6">
        <v>2.5361481022158099</v>
      </c>
      <c r="G124" s="6" t="s">
        <v>14334</v>
      </c>
      <c r="H124" s="6" t="b">
        <v>0</v>
      </c>
    </row>
    <row r="125" spans="1:8" x14ac:dyDescent="0.2">
      <c r="A125" s="6" t="s">
        <v>12660</v>
      </c>
      <c r="B125" s="6" t="s">
        <v>15267</v>
      </c>
      <c r="C125" s="6">
        <v>15550</v>
      </c>
      <c r="D125" s="6">
        <v>39021.8456881983</v>
      </c>
      <c r="E125" s="6">
        <v>15568.230598292999</v>
      </c>
      <c r="F125" s="6">
        <v>2.5065048620539399</v>
      </c>
      <c r="G125" s="6" t="s">
        <v>13459</v>
      </c>
      <c r="H125" s="6" t="b">
        <v>0</v>
      </c>
    </row>
    <row r="126" spans="1:8" x14ac:dyDescent="0.2">
      <c r="A126" s="6" t="s">
        <v>11190</v>
      </c>
      <c r="B126" s="6" t="s">
        <v>15219</v>
      </c>
      <c r="C126" s="6">
        <v>17022</v>
      </c>
      <c r="D126" s="6">
        <v>28514.4238439457</v>
      </c>
      <c r="E126" s="6">
        <v>11420.796529127199</v>
      </c>
      <c r="F126" s="6">
        <v>2.4967106078130099</v>
      </c>
      <c r="G126" s="6" t="s">
        <v>13475</v>
      </c>
      <c r="H126" s="6" t="b">
        <v>0</v>
      </c>
    </row>
    <row r="127" spans="1:8" x14ac:dyDescent="0.2">
      <c r="A127" s="6" t="s">
        <v>1413</v>
      </c>
      <c r="B127" s="6" t="s">
        <v>15369</v>
      </c>
      <c r="C127" s="6">
        <v>76108</v>
      </c>
      <c r="D127" s="6">
        <v>54339.962395918199</v>
      </c>
      <c r="E127" s="6">
        <v>22003.746928572898</v>
      </c>
      <c r="F127" s="6">
        <v>2.4695776847603699</v>
      </c>
      <c r="G127" s="6" t="s">
        <v>14180</v>
      </c>
      <c r="H127" s="6" t="b">
        <v>0</v>
      </c>
    </row>
    <row r="128" spans="1:8" x14ac:dyDescent="0.2">
      <c r="A128" s="6" t="s">
        <v>1471</v>
      </c>
      <c r="B128" s="6" t="s">
        <v>13726</v>
      </c>
      <c r="C128" s="6">
        <v>20678</v>
      </c>
      <c r="D128" s="6">
        <v>34722.741490535598</v>
      </c>
      <c r="E128" s="6">
        <v>14084.867115933799</v>
      </c>
      <c r="F128" s="6">
        <v>2.4652516211001201</v>
      </c>
      <c r="G128" s="6" t="s">
        <v>14278</v>
      </c>
      <c r="H128" s="6" t="b">
        <v>0</v>
      </c>
    </row>
    <row r="129" spans="1:8" x14ac:dyDescent="0.2">
      <c r="A129" s="6" t="s">
        <v>1239</v>
      </c>
      <c r="B129" s="6" t="s">
        <v>15510</v>
      </c>
      <c r="C129" s="6">
        <v>12919</v>
      </c>
      <c r="D129" s="6">
        <v>49779.770017150899</v>
      </c>
      <c r="E129" s="6">
        <v>20285.7346914189</v>
      </c>
      <c r="F129" s="6">
        <v>2.45392985634424</v>
      </c>
      <c r="G129" s="6" t="s">
        <v>13584</v>
      </c>
      <c r="H129" s="6" t="b">
        <v>0</v>
      </c>
    </row>
    <row r="130" spans="1:8" x14ac:dyDescent="0.2">
      <c r="A130" s="6" t="s">
        <v>8983</v>
      </c>
      <c r="B130" s="6" t="s">
        <v>15534</v>
      </c>
      <c r="C130" s="6">
        <v>66958</v>
      </c>
      <c r="D130" s="6">
        <v>41932.1662629805</v>
      </c>
      <c r="E130" s="6">
        <v>17196.863210506301</v>
      </c>
      <c r="F130" s="6">
        <v>2.4383613307665599</v>
      </c>
      <c r="G130" s="6" t="s">
        <v>13960</v>
      </c>
      <c r="H130" s="6" t="b">
        <v>0</v>
      </c>
    </row>
    <row r="131" spans="1:8" x14ac:dyDescent="0.2">
      <c r="A131" s="6" t="s">
        <v>1536</v>
      </c>
      <c r="B131" s="6" t="s">
        <v>15535</v>
      </c>
      <c r="C131" s="6">
        <v>76132</v>
      </c>
      <c r="D131" s="6">
        <v>89880.7532744075</v>
      </c>
      <c r="E131" s="6">
        <v>36893.174603407497</v>
      </c>
      <c r="F131" s="6">
        <v>2.4362434038437599</v>
      </c>
      <c r="G131" s="6" t="s">
        <v>13536</v>
      </c>
      <c r="H131" s="6" t="b">
        <v>0</v>
      </c>
    </row>
    <row r="132" spans="1:8" x14ac:dyDescent="0.2">
      <c r="A132" s="6" t="s">
        <v>4388</v>
      </c>
      <c r="B132" s="6" t="s">
        <v>15309</v>
      </c>
      <c r="C132" s="6">
        <v>193742</v>
      </c>
      <c r="D132" s="6">
        <v>43685.956144540003</v>
      </c>
      <c r="E132" s="6">
        <v>17940.613506787398</v>
      </c>
      <c r="F132" s="6">
        <v>2.4350313398152501</v>
      </c>
      <c r="G132" s="6" t="s">
        <v>13479</v>
      </c>
      <c r="H132" s="6" t="b">
        <v>0</v>
      </c>
    </row>
    <row r="133" spans="1:8" x14ac:dyDescent="0.2">
      <c r="A133" s="6" t="s">
        <v>9839</v>
      </c>
      <c r="B133" s="6" t="s">
        <v>15371</v>
      </c>
      <c r="C133" s="6">
        <v>66060</v>
      </c>
      <c r="D133" s="6">
        <v>54369.849724932901</v>
      </c>
      <c r="E133" s="6">
        <v>22441.648936810201</v>
      </c>
      <c r="F133" s="6">
        <v>2.4227208026479801</v>
      </c>
      <c r="G133" s="6" t="s">
        <v>9</v>
      </c>
      <c r="H133" s="6" t="b">
        <v>0</v>
      </c>
    </row>
    <row r="134" spans="1:8" x14ac:dyDescent="0.2">
      <c r="A134" s="6" t="s">
        <v>10484</v>
      </c>
      <c r="B134" s="6" t="s">
        <v>15536</v>
      </c>
      <c r="C134" s="6">
        <v>71529</v>
      </c>
      <c r="D134" s="6">
        <v>56223.673635789099</v>
      </c>
      <c r="E134" s="6">
        <v>23366.343514628399</v>
      </c>
      <c r="F134" s="6">
        <v>2.4061819343103701</v>
      </c>
      <c r="G134" s="6" t="s">
        <v>13536</v>
      </c>
      <c r="H134" s="6" t="b">
        <v>0</v>
      </c>
    </row>
    <row r="135" spans="1:8" x14ac:dyDescent="0.2">
      <c r="A135" s="6" t="s">
        <v>1102</v>
      </c>
      <c r="B135" s="6" t="s">
        <v>14314</v>
      </c>
      <c r="C135" s="6">
        <v>80890</v>
      </c>
      <c r="D135" s="6">
        <v>85093.032527482093</v>
      </c>
      <c r="E135" s="6">
        <v>35469.438852494299</v>
      </c>
      <c r="F135" s="6">
        <v>2.39905212149975</v>
      </c>
      <c r="G135" s="6" t="s">
        <v>13487</v>
      </c>
      <c r="H135" s="6" t="b">
        <v>0</v>
      </c>
    </row>
    <row r="136" spans="1:8" x14ac:dyDescent="0.2">
      <c r="A136" s="6" t="s">
        <v>4415</v>
      </c>
      <c r="B136" s="6" t="s">
        <v>15537</v>
      </c>
      <c r="C136" s="6">
        <v>53896</v>
      </c>
      <c r="D136" s="6">
        <v>26695.0635932937</v>
      </c>
      <c r="E136" s="6">
        <v>11206.939590693501</v>
      </c>
      <c r="F136" s="6">
        <v>2.3820119112145499</v>
      </c>
      <c r="G136" s="6" t="s">
        <v>14326</v>
      </c>
      <c r="H136" s="6" t="b">
        <v>0</v>
      </c>
    </row>
    <row r="137" spans="1:8" x14ac:dyDescent="0.2">
      <c r="A137" s="6" t="s">
        <v>1207</v>
      </c>
      <c r="B137" s="6" t="s">
        <v>15245</v>
      </c>
      <c r="C137" s="6">
        <v>14397</v>
      </c>
      <c r="D137" s="6">
        <v>30383.027957650698</v>
      </c>
      <c r="E137" s="6">
        <v>12819.5900029696</v>
      </c>
      <c r="F137" s="6">
        <v>2.3700467761147399</v>
      </c>
      <c r="G137" s="6" t="s">
        <v>14123</v>
      </c>
      <c r="H137" s="6" t="b">
        <v>0</v>
      </c>
    </row>
    <row r="138" spans="1:8" x14ac:dyDescent="0.2">
      <c r="A138" s="6" t="s">
        <v>9380</v>
      </c>
      <c r="B138" s="6" t="s">
        <v>15538</v>
      </c>
      <c r="C138" s="6">
        <v>66871</v>
      </c>
      <c r="D138" s="6">
        <v>31425.027496636601</v>
      </c>
      <c r="E138" s="6">
        <v>13365.7798227079</v>
      </c>
      <c r="F138" s="6">
        <v>2.3511555564641902</v>
      </c>
      <c r="G138" s="6" t="s">
        <v>13329</v>
      </c>
      <c r="H138" s="6" t="b">
        <v>0</v>
      </c>
    </row>
    <row r="139" spans="1:8" x14ac:dyDescent="0.2">
      <c r="A139" s="6" t="s">
        <v>3913</v>
      </c>
      <c r="B139" s="6" t="s">
        <v>15319</v>
      </c>
      <c r="C139" s="6">
        <v>12258</v>
      </c>
      <c r="D139" s="6">
        <v>39008.192414637102</v>
      </c>
      <c r="E139" s="6">
        <v>16783.160542598998</v>
      </c>
      <c r="F139" s="6">
        <v>2.3242459199282801</v>
      </c>
      <c r="G139" s="6" t="s">
        <v>13981</v>
      </c>
      <c r="H139" s="6" t="b">
        <v>0</v>
      </c>
    </row>
    <row r="140" spans="1:8" x14ac:dyDescent="0.2">
      <c r="A140" s="6" t="s">
        <v>1404</v>
      </c>
      <c r="B140" s="6" t="s">
        <v>15301</v>
      </c>
      <c r="C140" s="6">
        <v>241568</v>
      </c>
      <c r="D140" s="6">
        <v>26354.183030751501</v>
      </c>
      <c r="E140" s="6">
        <v>11375.1753702189</v>
      </c>
      <c r="F140" s="6">
        <v>2.3168155367299801</v>
      </c>
      <c r="G140" s="6" t="s">
        <v>14290</v>
      </c>
      <c r="H140" s="6" t="b">
        <v>0</v>
      </c>
    </row>
    <row r="141" spans="1:8" x14ac:dyDescent="0.2">
      <c r="A141" s="6" t="s">
        <v>12318</v>
      </c>
      <c r="B141" s="6" t="s">
        <v>15403</v>
      </c>
      <c r="C141" s="6">
        <v>16728</v>
      </c>
      <c r="D141" s="6">
        <v>23867.977104416899</v>
      </c>
      <c r="E141" s="6">
        <v>10363.681526961</v>
      </c>
      <c r="F141" s="6">
        <v>2.30304038601771</v>
      </c>
      <c r="G141" s="6" t="s">
        <v>13113</v>
      </c>
      <c r="H141" s="6" t="b">
        <v>0</v>
      </c>
    </row>
    <row r="142" spans="1:8" x14ac:dyDescent="0.2">
      <c r="A142" s="6" t="s">
        <v>10087</v>
      </c>
      <c r="B142" s="6" t="s">
        <v>15234</v>
      </c>
      <c r="C142" s="6">
        <v>65107</v>
      </c>
      <c r="D142" s="6">
        <v>41454.735432568901</v>
      </c>
      <c r="E142" s="6">
        <v>18003.695116450501</v>
      </c>
      <c r="F142" s="6">
        <v>2.30256817639011</v>
      </c>
      <c r="G142" s="6" t="s">
        <v>14133</v>
      </c>
      <c r="H142" s="6" t="b">
        <v>0</v>
      </c>
    </row>
    <row r="143" spans="1:8" x14ac:dyDescent="0.2">
      <c r="A143" s="6" t="s">
        <v>1904</v>
      </c>
      <c r="B143" s="6" t="s">
        <v>15305</v>
      </c>
      <c r="C143" s="6">
        <v>71096</v>
      </c>
      <c r="D143" s="6">
        <v>33219.435744789</v>
      </c>
      <c r="E143" s="6">
        <v>14434.9597485661</v>
      </c>
      <c r="F143" s="6">
        <v>2.3013182110250701</v>
      </c>
      <c r="G143" s="6" t="s">
        <v>13130</v>
      </c>
      <c r="H143" s="6" t="b">
        <v>0</v>
      </c>
    </row>
    <row r="144" spans="1:8" x14ac:dyDescent="0.2">
      <c r="A144" s="6" t="s">
        <v>2671</v>
      </c>
      <c r="B144" s="6" t="s">
        <v>15539</v>
      </c>
      <c r="C144" s="6">
        <v>74754</v>
      </c>
      <c r="D144" s="6">
        <v>27368.1570468756</v>
      </c>
      <c r="E144" s="6">
        <v>12119.4139905292</v>
      </c>
      <c r="F144" s="6">
        <v>2.2582079519903102</v>
      </c>
      <c r="G144" s="6" t="s">
        <v>5</v>
      </c>
      <c r="H144" s="6" t="b">
        <v>0</v>
      </c>
    </row>
    <row r="145" spans="1:8" x14ac:dyDescent="0.2">
      <c r="A145" s="6" t="s">
        <v>7053</v>
      </c>
      <c r="B145" s="6" t="s">
        <v>15476</v>
      </c>
      <c r="C145" s="6">
        <v>226255</v>
      </c>
      <c r="D145" s="6">
        <v>30596.065335264499</v>
      </c>
      <c r="E145" s="6">
        <v>13770.7890719851</v>
      </c>
      <c r="F145" s="6">
        <v>2.2218091625198402</v>
      </c>
      <c r="G145" s="6" t="s">
        <v>13531</v>
      </c>
      <c r="H145" s="6" t="b">
        <v>0</v>
      </c>
    </row>
    <row r="146" spans="1:8" x14ac:dyDescent="0.2">
      <c r="A146" s="6" t="s">
        <v>10258</v>
      </c>
      <c r="B146" s="6" t="s">
        <v>15349</v>
      </c>
      <c r="C146" s="6">
        <v>72961</v>
      </c>
      <c r="D146" s="6">
        <v>37798.597277793</v>
      </c>
      <c r="E146" s="6">
        <v>17261.767556376901</v>
      </c>
      <c r="F146" s="6">
        <v>2.1897292472710399</v>
      </c>
      <c r="G146" s="6" t="s">
        <v>13973</v>
      </c>
      <c r="H146" s="6" t="b">
        <v>0</v>
      </c>
    </row>
    <row r="147" spans="1:8" x14ac:dyDescent="0.2">
      <c r="A147" s="6" t="s">
        <v>6160</v>
      </c>
      <c r="B147" s="6" t="s">
        <v>15257</v>
      </c>
      <c r="C147" s="6">
        <v>14683</v>
      </c>
      <c r="D147" s="6">
        <v>25389.835093877198</v>
      </c>
      <c r="E147" s="6">
        <v>11605.511811259301</v>
      </c>
      <c r="F147" s="6">
        <v>2.1877393696023599</v>
      </c>
      <c r="G147" s="6" t="s">
        <v>14290</v>
      </c>
      <c r="H147" s="6" t="b">
        <v>0</v>
      </c>
    </row>
    <row r="148" spans="1:8" x14ac:dyDescent="0.2">
      <c r="A148" s="6" t="s">
        <v>6040</v>
      </c>
      <c r="B148" s="6" t="s">
        <v>15540</v>
      </c>
      <c r="C148" s="6">
        <v>18133</v>
      </c>
      <c r="D148" s="6">
        <v>27566.470186408598</v>
      </c>
      <c r="E148" s="6">
        <v>12854.773069963099</v>
      </c>
      <c r="F148" s="6">
        <v>2.14445405114318</v>
      </c>
      <c r="G148" s="6" t="s">
        <v>13391</v>
      </c>
      <c r="H148" s="6" t="b">
        <v>0</v>
      </c>
    </row>
    <row r="149" spans="1:8" x14ac:dyDescent="0.2">
      <c r="A149" s="6" t="s">
        <v>1499</v>
      </c>
      <c r="B149" s="6" t="s">
        <v>15375</v>
      </c>
      <c r="C149" s="6">
        <v>20496</v>
      </c>
      <c r="D149" s="6">
        <v>27788.254479911098</v>
      </c>
      <c r="E149" s="6">
        <v>13067.3710643058</v>
      </c>
      <c r="F149" s="6">
        <v>2.1265374912185702</v>
      </c>
      <c r="G149" s="6" t="s">
        <v>14334</v>
      </c>
      <c r="H149" s="6" t="b">
        <v>0</v>
      </c>
    </row>
    <row r="150" spans="1:8" x14ac:dyDescent="0.2">
      <c r="A150" s="6" t="s">
        <v>12134</v>
      </c>
      <c r="B150" s="6" t="s">
        <v>15513</v>
      </c>
      <c r="C150" s="6">
        <v>20498</v>
      </c>
      <c r="D150" s="6">
        <v>34409.557972465802</v>
      </c>
      <c r="E150" s="6">
        <v>16194.593490593101</v>
      </c>
      <c r="F150" s="6">
        <v>2.1247558941478299</v>
      </c>
      <c r="G150" s="6" t="s">
        <v>14006</v>
      </c>
      <c r="H150" s="6" t="b">
        <v>0</v>
      </c>
    </row>
    <row r="151" spans="1:8" x14ac:dyDescent="0.2">
      <c r="A151" s="6" t="s">
        <v>2711</v>
      </c>
      <c r="B151" s="6" t="s">
        <v>15458</v>
      </c>
      <c r="C151" s="6">
        <v>353187</v>
      </c>
      <c r="D151" s="6">
        <v>27852.8201724746</v>
      </c>
      <c r="E151" s="6">
        <v>13139.0856337365</v>
      </c>
      <c r="F151" s="6">
        <v>2.1198446337056001</v>
      </c>
      <c r="G151" s="6" t="s">
        <v>13975</v>
      </c>
      <c r="H151" s="6" t="b">
        <v>0</v>
      </c>
    </row>
    <row r="152" spans="1:8" x14ac:dyDescent="0.2">
      <c r="A152" s="6" t="s">
        <v>11858</v>
      </c>
      <c r="B152" s="6" t="s">
        <v>15470</v>
      </c>
      <c r="C152" s="6">
        <v>22418</v>
      </c>
      <c r="D152" s="6">
        <v>68693.009078024304</v>
      </c>
      <c r="E152" s="6">
        <v>32585.6750773167</v>
      </c>
      <c r="F152" s="6">
        <v>2.1080738365872498</v>
      </c>
      <c r="G152" s="6" t="s">
        <v>11</v>
      </c>
      <c r="H152" s="6" t="b">
        <v>0</v>
      </c>
    </row>
    <row r="153" spans="1:8" x14ac:dyDescent="0.2">
      <c r="A153" s="6" t="s">
        <v>8798</v>
      </c>
      <c r="B153" s="6" t="s">
        <v>15541</v>
      </c>
      <c r="C153" s="6">
        <v>18484</v>
      </c>
      <c r="D153" s="6">
        <v>34736.808921732903</v>
      </c>
      <c r="E153" s="6">
        <v>16484.745475278101</v>
      </c>
      <c r="F153" s="6">
        <v>2.1072092968512601</v>
      </c>
      <c r="G153" s="6" t="s">
        <v>14125</v>
      </c>
      <c r="H153" s="6" t="b">
        <v>0</v>
      </c>
    </row>
    <row r="154" spans="1:8" x14ac:dyDescent="0.2">
      <c r="A154" s="6" t="s">
        <v>4039</v>
      </c>
      <c r="B154" s="6" t="s">
        <v>15390</v>
      </c>
      <c r="C154" s="6">
        <v>22771</v>
      </c>
      <c r="D154" s="6">
        <v>47543.819111103803</v>
      </c>
      <c r="E154" s="6">
        <v>22608.513540194599</v>
      </c>
      <c r="F154" s="6">
        <v>2.1029166303471398</v>
      </c>
      <c r="G154" s="6" t="s">
        <v>14278</v>
      </c>
      <c r="H154" s="6" t="b">
        <v>0</v>
      </c>
    </row>
    <row r="155" spans="1:8" x14ac:dyDescent="0.2">
      <c r="A155" s="6" t="s">
        <v>385</v>
      </c>
      <c r="B155" s="6" t="s">
        <v>13294</v>
      </c>
      <c r="C155" s="6">
        <v>17762</v>
      </c>
      <c r="D155" s="6">
        <v>23061.226564740798</v>
      </c>
      <c r="E155" s="6">
        <v>10977.9736611873</v>
      </c>
      <c r="F155" s="6">
        <v>2.1006815352703798</v>
      </c>
      <c r="G155" s="6" t="s">
        <v>14159</v>
      </c>
      <c r="H155" s="6" t="b">
        <v>0</v>
      </c>
    </row>
    <row r="156" spans="1:8" x14ac:dyDescent="0.2">
      <c r="A156" s="6" t="s">
        <v>4096</v>
      </c>
      <c r="B156" s="6" t="s">
        <v>15341</v>
      </c>
      <c r="C156" s="6">
        <v>195434</v>
      </c>
      <c r="D156" s="6">
        <v>41632.8546708473</v>
      </c>
      <c r="E156" s="6">
        <v>19928.8330242458</v>
      </c>
      <c r="F156" s="6">
        <v>2.0890763960035099</v>
      </c>
      <c r="G156" s="6" t="s">
        <v>13095</v>
      </c>
      <c r="H156" s="6" t="b">
        <v>0</v>
      </c>
    </row>
    <row r="157" spans="1:8" x14ac:dyDescent="0.2">
      <c r="A157" s="6" t="s">
        <v>3107</v>
      </c>
      <c r="B157" s="6" t="s">
        <v>15542</v>
      </c>
      <c r="C157" s="6">
        <v>22041</v>
      </c>
      <c r="D157" s="6">
        <v>32894.319464825101</v>
      </c>
      <c r="E157" s="6">
        <v>15796.7774485218</v>
      </c>
      <c r="F157" s="6">
        <v>2.0823436661066101</v>
      </c>
      <c r="G157" s="6" t="s">
        <v>14125</v>
      </c>
      <c r="H157" s="6" t="b">
        <v>0</v>
      </c>
    </row>
    <row r="158" spans="1:8" x14ac:dyDescent="0.2">
      <c r="A158" s="6" t="s">
        <v>11949</v>
      </c>
      <c r="B158" s="6" t="s">
        <v>15543</v>
      </c>
      <c r="C158" s="6">
        <v>20182</v>
      </c>
      <c r="D158" s="6">
        <v>42544.145361904899</v>
      </c>
      <c r="E158" s="6">
        <v>20447.932433146201</v>
      </c>
      <c r="F158" s="6">
        <v>2.08060866305195</v>
      </c>
      <c r="G158" s="6" t="s">
        <v>12</v>
      </c>
      <c r="H158" s="6" t="b">
        <v>0</v>
      </c>
    </row>
    <row r="159" spans="1:8" x14ac:dyDescent="0.2">
      <c r="A159" s="6" t="s">
        <v>715</v>
      </c>
      <c r="B159" s="6" t="s">
        <v>14087</v>
      </c>
      <c r="C159" s="6">
        <v>226781</v>
      </c>
      <c r="D159" s="6">
        <v>22613.193510540001</v>
      </c>
      <c r="E159" s="6">
        <v>11057.7428002542</v>
      </c>
      <c r="F159" s="6">
        <v>2.04500990111835</v>
      </c>
      <c r="G159" s="6" t="s">
        <v>5</v>
      </c>
      <c r="H159" s="6" t="b">
        <v>0</v>
      </c>
    </row>
    <row r="160" spans="1:8" x14ac:dyDescent="0.2">
      <c r="A160" s="6" t="s">
        <v>2626</v>
      </c>
      <c r="B160" s="6" t="s">
        <v>15544</v>
      </c>
      <c r="C160" s="6">
        <v>75739</v>
      </c>
      <c r="D160" s="6">
        <v>20220.540264169798</v>
      </c>
      <c r="E160" s="6">
        <v>10037.4719694257</v>
      </c>
      <c r="F160" s="6">
        <v>2.0145052783969701</v>
      </c>
      <c r="G160" s="6" t="s">
        <v>13574</v>
      </c>
      <c r="H160" s="6" t="b">
        <v>0</v>
      </c>
    </row>
    <row r="161" spans="1:8" x14ac:dyDescent="0.2">
      <c r="A161" s="6" t="s">
        <v>2887</v>
      </c>
      <c r="B161" s="6" t="s">
        <v>15545</v>
      </c>
      <c r="C161" s="6">
        <v>18610</v>
      </c>
      <c r="D161" s="6">
        <v>46561.845477051698</v>
      </c>
      <c r="E161" s="6">
        <v>23152.8702374844</v>
      </c>
      <c r="F161" s="6">
        <v>2.0110614796116399</v>
      </c>
      <c r="G161" s="6" t="s">
        <v>13329</v>
      </c>
      <c r="H161" s="6" t="b">
        <v>0</v>
      </c>
    </row>
    <row r="162" spans="1:8" x14ac:dyDescent="0.2">
      <c r="A162" s="6" t="s">
        <v>10030</v>
      </c>
      <c r="B162" s="6" t="s">
        <v>15546</v>
      </c>
      <c r="C162" s="6">
        <v>11775</v>
      </c>
      <c r="D162" s="6">
        <v>21267.062250047598</v>
      </c>
      <c r="E162" s="6">
        <v>10588.1538759666</v>
      </c>
      <c r="F162" s="6">
        <v>2.0085713240643899</v>
      </c>
      <c r="G162" s="6" t="s">
        <v>8</v>
      </c>
      <c r="H162" s="6" t="b">
        <v>0</v>
      </c>
    </row>
    <row r="163" spans="1:8" x14ac:dyDescent="0.2">
      <c r="A163" s="6" t="s">
        <v>1114</v>
      </c>
      <c r="B163" s="6" t="s">
        <v>14385</v>
      </c>
      <c r="C163" s="6">
        <v>17389</v>
      </c>
      <c r="D163" s="6">
        <v>64557.076806196099</v>
      </c>
      <c r="E163" s="6">
        <v>32238.011248876101</v>
      </c>
      <c r="F163" s="6">
        <v>2.0025142465463501</v>
      </c>
      <c r="G163" s="6" t="s">
        <v>13185</v>
      </c>
      <c r="H163" s="6" t="b">
        <v>0</v>
      </c>
    </row>
    <row r="164" spans="1:8" x14ac:dyDescent="0.2">
      <c r="A164" s="6" t="s">
        <v>8967</v>
      </c>
      <c r="B164" s="6" t="s">
        <v>15313</v>
      </c>
      <c r="C164" s="6">
        <v>56876</v>
      </c>
      <c r="D164" s="6">
        <v>32564.5302782787</v>
      </c>
      <c r="E164" s="6">
        <v>16503.639716898</v>
      </c>
      <c r="F164" s="6">
        <v>1.97317263566631</v>
      </c>
      <c r="G164" s="6" t="s">
        <v>14133</v>
      </c>
      <c r="H164" s="6" t="b">
        <v>0</v>
      </c>
    </row>
    <row r="165" spans="1:8" x14ac:dyDescent="0.2">
      <c r="A165" s="6" t="s">
        <v>3915</v>
      </c>
      <c r="B165" s="6" t="s">
        <v>15327</v>
      </c>
      <c r="C165" s="6">
        <v>15444</v>
      </c>
      <c r="D165" s="6">
        <v>45304.9586221387</v>
      </c>
      <c r="E165" s="6">
        <v>23000.943792776801</v>
      </c>
      <c r="F165" s="6">
        <v>1.96969998406614</v>
      </c>
      <c r="G165" s="6" t="s">
        <v>14149</v>
      </c>
      <c r="H165" s="6" t="b">
        <v>0</v>
      </c>
    </row>
    <row r="166" spans="1:8" x14ac:dyDescent="0.2">
      <c r="A166" s="6" t="s">
        <v>7379</v>
      </c>
      <c r="B166" s="6" t="s">
        <v>15459</v>
      </c>
      <c r="C166" s="6">
        <v>16816</v>
      </c>
      <c r="D166" s="6">
        <v>39576.388466267003</v>
      </c>
      <c r="E166" s="6">
        <v>20569.904577319401</v>
      </c>
      <c r="F166" s="6">
        <v>1.9239947525038299</v>
      </c>
      <c r="G166" s="6" t="s">
        <v>13980</v>
      </c>
      <c r="H166" s="6" t="b">
        <v>0</v>
      </c>
    </row>
    <row r="167" spans="1:8" x14ac:dyDescent="0.2">
      <c r="A167" s="6" t="s">
        <v>2649</v>
      </c>
      <c r="B167" s="6" t="s">
        <v>13624</v>
      </c>
      <c r="C167" s="6">
        <v>14268</v>
      </c>
      <c r="D167" s="6">
        <v>63759.5719854169</v>
      </c>
      <c r="E167" s="6">
        <v>33196.777761158097</v>
      </c>
      <c r="F167" s="6">
        <v>1.92065544566253</v>
      </c>
      <c r="G167" s="6" t="s">
        <v>13495</v>
      </c>
      <c r="H167" s="6" t="b">
        <v>0</v>
      </c>
    </row>
    <row r="168" spans="1:8" x14ac:dyDescent="0.2">
      <c r="A168" s="6" t="s">
        <v>617</v>
      </c>
      <c r="B168" s="6" t="s">
        <v>14059</v>
      </c>
      <c r="C168" s="6">
        <v>12395</v>
      </c>
      <c r="D168" s="6">
        <v>33803.786022679698</v>
      </c>
      <c r="E168" s="6">
        <v>17649.218414212701</v>
      </c>
      <c r="F168" s="6">
        <v>1.91531348467295</v>
      </c>
      <c r="G168" s="6" t="s">
        <v>14005</v>
      </c>
      <c r="H168" s="6" t="b">
        <v>0</v>
      </c>
    </row>
    <row r="169" spans="1:8" x14ac:dyDescent="0.2">
      <c r="A169" s="6" t="s">
        <v>5507</v>
      </c>
      <c r="B169" s="6" t="s">
        <v>15274</v>
      </c>
      <c r="C169" s="6">
        <v>80285</v>
      </c>
      <c r="D169" s="6">
        <v>33584.0880948575</v>
      </c>
      <c r="E169" s="6">
        <v>17570.490056283001</v>
      </c>
      <c r="F169" s="6">
        <v>1.9113916565376701</v>
      </c>
      <c r="G169" s="6" t="s">
        <v>9</v>
      </c>
      <c r="H169" s="6" t="b">
        <v>0</v>
      </c>
    </row>
    <row r="170" spans="1:8" x14ac:dyDescent="0.2">
      <c r="A170" s="6" t="s">
        <v>10198</v>
      </c>
      <c r="B170" s="6" t="s">
        <v>15449</v>
      </c>
      <c r="C170" s="6">
        <v>224814</v>
      </c>
      <c r="D170" s="6">
        <v>30667.284482668099</v>
      </c>
      <c r="E170" s="6">
        <v>16146.7301290909</v>
      </c>
      <c r="F170" s="6">
        <v>1.8992876104008301</v>
      </c>
      <c r="G170" s="6" t="s">
        <v>13308</v>
      </c>
      <c r="H170" s="6" t="b">
        <v>0</v>
      </c>
    </row>
    <row r="171" spans="1:8" x14ac:dyDescent="0.2">
      <c r="A171" s="6" t="s">
        <v>4733</v>
      </c>
      <c r="B171" s="6" t="s">
        <v>15547</v>
      </c>
      <c r="C171" s="6">
        <v>109349</v>
      </c>
      <c r="D171" s="6">
        <v>29113.5785354008</v>
      </c>
      <c r="E171" s="6">
        <v>15428.503913143501</v>
      </c>
      <c r="F171" s="6">
        <v>1.88699945887813</v>
      </c>
      <c r="G171" s="6" t="s">
        <v>13994</v>
      </c>
      <c r="H171" s="6" t="b">
        <v>0</v>
      </c>
    </row>
    <row r="172" spans="1:8" x14ac:dyDescent="0.2">
      <c r="A172" s="6" t="s">
        <v>2159</v>
      </c>
      <c r="B172" s="6" t="s">
        <v>15549</v>
      </c>
      <c r="C172" s="6">
        <v>20661</v>
      </c>
      <c r="D172" s="6">
        <v>62711.612571751502</v>
      </c>
      <c r="E172" s="6">
        <v>33471.288885164497</v>
      </c>
      <c r="F172" s="6">
        <v>1.87359419551804</v>
      </c>
      <c r="G172" s="6" t="s">
        <v>6</v>
      </c>
      <c r="H172" s="6" t="b">
        <v>0</v>
      </c>
    </row>
    <row r="173" spans="1:8" x14ac:dyDescent="0.2">
      <c r="A173" s="6" t="s">
        <v>898</v>
      </c>
      <c r="B173" s="17">
        <v>38231</v>
      </c>
      <c r="C173" s="6">
        <v>18952</v>
      </c>
      <c r="D173" s="6">
        <v>33478.309333571102</v>
      </c>
      <c r="E173" s="6">
        <v>17871.9820975154</v>
      </c>
      <c r="F173" s="6">
        <v>1.8732286744079301</v>
      </c>
      <c r="G173" s="6" t="s">
        <v>14204</v>
      </c>
      <c r="H173" s="6" t="b">
        <v>0</v>
      </c>
    </row>
    <row r="174" spans="1:8" x14ac:dyDescent="0.2">
      <c r="A174" s="6" t="s">
        <v>3210</v>
      </c>
      <c r="B174" s="6" t="s">
        <v>15082</v>
      </c>
      <c r="C174" s="6">
        <v>21872</v>
      </c>
      <c r="D174" s="6">
        <v>32619.754468046998</v>
      </c>
      <c r="E174" s="6">
        <v>17758.3776182047</v>
      </c>
      <c r="F174" s="6">
        <v>1.8368656849940801</v>
      </c>
      <c r="G174" s="6" t="s">
        <v>13493</v>
      </c>
      <c r="H174" s="6" t="b">
        <v>0</v>
      </c>
    </row>
    <row r="175" spans="1:8" x14ac:dyDescent="0.2">
      <c r="A175" s="6" t="s">
        <v>649</v>
      </c>
      <c r="B175" s="6" t="s">
        <v>13397</v>
      </c>
      <c r="C175" s="6">
        <v>52855</v>
      </c>
      <c r="D175" s="6">
        <v>37708.660112478203</v>
      </c>
      <c r="E175" s="6">
        <v>20804.071893086599</v>
      </c>
      <c r="F175" s="6">
        <v>1.81256151710422</v>
      </c>
      <c r="G175" s="6" t="s">
        <v>14010</v>
      </c>
      <c r="H175" s="6" t="b">
        <v>0</v>
      </c>
    </row>
    <row r="176" spans="1:8" x14ac:dyDescent="0.2">
      <c r="A176" s="6" t="s">
        <v>99</v>
      </c>
      <c r="B176" s="6" t="s">
        <v>12862</v>
      </c>
      <c r="C176" s="6">
        <v>11484</v>
      </c>
      <c r="D176" s="6">
        <v>27538.2418547364</v>
      </c>
      <c r="E176" s="6">
        <v>15229.7878667738</v>
      </c>
      <c r="F176" s="6">
        <v>1.8081828910313</v>
      </c>
      <c r="G176" s="6" t="s">
        <v>13971</v>
      </c>
      <c r="H176" s="6" t="b">
        <v>0</v>
      </c>
    </row>
    <row r="177" spans="1:8" x14ac:dyDescent="0.2">
      <c r="A177" s="6" t="s">
        <v>8724</v>
      </c>
      <c r="B177" s="6" t="s">
        <v>15519</v>
      </c>
      <c r="C177" s="6">
        <v>12752</v>
      </c>
      <c r="D177" s="6">
        <v>17995.8347019471</v>
      </c>
      <c r="E177" s="6">
        <v>10042.5772583291</v>
      </c>
      <c r="F177" s="6">
        <v>1.7919538221149101</v>
      </c>
      <c r="G177" s="6" t="s">
        <v>13358</v>
      </c>
      <c r="H177" s="6" t="b">
        <v>0</v>
      </c>
    </row>
    <row r="178" spans="1:8" x14ac:dyDescent="0.2">
      <c r="A178" s="6" t="s">
        <v>5814</v>
      </c>
      <c r="B178" s="6" t="s">
        <v>15236</v>
      </c>
      <c r="C178" s="6">
        <v>14812</v>
      </c>
      <c r="D178" s="6">
        <v>18450.738147501001</v>
      </c>
      <c r="E178" s="6">
        <v>10298.3175231157</v>
      </c>
      <c r="F178" s="6">
        <v>1.79162645801959</v>
      </c>
      <c r="G178" s="6" t="s">
        <v>14123</v>
      </c>
      <c r="H178" s="6" t="b">
        <v>0</v>
      </c>
    </row>
    <row r="179" spans="1:8" x14ac:dyDescent="0.2">
      <c r="A179" s="6" t="s">
        <v>10373</v>
      </c>
      <c r="B179" s="6" t="s">
        <v>15246</v>
      </c>
      <c r="C179" s="6">
        <v>66573</v>
      </c>
      <c r="D179" s="6">
        <v>32143.4362463383</v>
      </c>
      <c r="E179" s="6">
        <v>17970.463489120801</v>
      </c>
      <c r="F179" s="6">
        <v>1.7886815365556801</v>
      </c>
      <c r="G179" s="6" t="s">
        <v>13961</v>
      </c>
      <c r="H179" s="6" t="b">
        <v>0</v>
      </c>
    </row>
    <row r="180" spans="1:8" x14ac:dyDescent="0.2">
      <c r="A180" s="6" t="s">
        <v>11854</v>
      </c>
      <c r="B180" s="6" t="s">
        <v>15303</v>
      </c>
      <c r="C180" s="6">
        <v>17984</v>
      </c>
      <c r="D180" s="6">
        <v>48156.407803705501</v>
      </c>
      <c r="E180" s="6">
        <v>26928.030865314799</v>
      </c>
      <c r="F180" s="6">
        <v>1.78833751508115</v>
      </c>
      <c r="G180" s="6" t="s">
        <v>14290</v>
      </c>
      <c r="H180" s="6" t="b">
        <v>0</v>
      </c>
    </row>
    <row r="181" spans="1:8" x14ac:dyDescent="0.2">
      <c r="A181" s="6" t="s">
        <v>4042</v>
      </c>
      <c r="B181" s="6" t="s">
        <v>15326</v>
      </c>
      <c r="C181" s="6">
        <v>16570</v>
      </c>
      <c r="D181" s="6">
        <v>19983.1421457943</v>
      </c>
      <c r="E181" s="6">
        <v>11195.315060639699</v>
      </c>
      <c r="F181" s="6">
        <v>1.7849557638668601</v>
      </c>
      <c r="G181" s="6" t="s">
        <v>14129</v>
      </c>
      <c r="H181" s="6" t="b">
        <v>0</v>
      </c>
    </row>
    <row r="182" spans="1:8" x14ac:dyDescent="0.2">
      <c r="A182" s="6" t="s">
        <v>9001</v>
      </c>
      <c r="B182" s="6" t="s">
        <v>15338</v>
      </c>
      <c r="C182" s="6">
        <v>433485</v>
      </c>
      <c r="D182" s="6">
        <v>24849.717354252301</v>
      </c>
      <c r="E182" s="6">
        <v>13948.081481396601</v>
      </c>
      <c r="F182" s="6">
        <v>1.78158676427263</v>
      </c>
      <c r="G182" s="6" t="s">
        <v>13966</v>
      </c>
      <c r="H182" s="6" t="b">
        <v>0</v>
      </c>
    </row>
    <row r="183" spans="1:8" x14ac:dyDescent="0.2">
      <c r="A183" s="6" t="s">
        <v>5730</v>
      </c>
      <c r="B183" s="6" t="s">
        <v>15550</v>
      </c>
      <c r="C183" s="6">
        <v>21823</v>
      </c>
      <c r="D183" s="6">
        <v>29946.904381429998</v>
      </c>
      <c r="E183" s="6">
        <v>16828.601972138102</v>
      </c>
      <c r="F183" s="6">
        <v>1.7795241952368399</v>
      </c>
      <c r="G183" s="6" t="s">
        <v>6</v>
      </c>
      <c r="H183" s="6" t="b">
        <v>0</v>
      </c>
    </row>
    <row r="184" spans="1:8" x14ac:dyDescent="0.2">
      <c r="A184" s="6" t="s">
        <v>3995</v>
      </c>
      <c r="B184" s="6" t="s">
        <v>15551</v>
      </c>
      <c r="C184" s="6">
        <v>26356</v>
      </c>
      <c r="D184" s="6">
        <v>31117.720089452199</v>
      </c>
      <c r="E184" s="6">
        <v>17602.320462909</v>
      </c>
      <c r="F184" s="6">
        <v>1.7678192006004201</v>
      </c>
      <c r="G184" s="6" t="s">
        <v>8</v>
      </c>
      <c r="H184" s="6" t="b">
        <v>0</v>
      </c>
    </row>
    <row r="185" spans="1:8" x14ac:dyDescent="0.2">
      <c r="A185" s="6" t="s">
        <v>7193</v>
      </c>
      <c r="B185" s="6" t="s">
        <v>15552</v>
      </c>
      <c r="C185" s="6">
        <v>320707</v>
      </c>
      <c r="D185" s="6">
        <v>78384.609030110005</v>
      </c>
      <c r="E185" s="6">
        <v>44556.242935430797</v>
      </c>
      <c r="F185" s="6">
        <v>1.7592284238081299</v>
      </c>
      <c r="G185" s="6" t="s">
        <v>13078</v>
      </c>
      <c r="H185" s="6" t="b">
        <v>0</v>
      </c>
    </row>
    <row r="186" spans="1:8" x14ac:dyDescent="0.2">
      <c r="A186" s="6" t="s">
        <v>1543</v>
      </c>
      <c r="B186" s="6" t="s">
        <v>15231</v>
      </c>
      <c r="C186" s="6">
        <v>54445</v>
      </c>
      <c r="D186" s="6">
        <v>32221.158614185999</v>
      </c>
      <c r="E186" s="6">
        <v>18363.226016233501</v>
      </c>
      <c r="F186" s="6">
        <v>1.75465675724417</v>
      </c>
      <c r="G186" s="6" t="s">
        <v>13100</v>
      </c>
      <c r="H186" s="6" t="b">
        <v>0</v>
      </c>
    </row>
    <row r="187" spans="1:8" x14ac:dyDescent="0.2">
      <c r="A187" s="6" t="s">
        <v>12235</v>
      </c>
      <c r="B187" s="6" t="s">
        <v>15263</v>
      </c>
      <c r="C187" s="6">
        <v>22339</v>
      </c>
      <c r="D187" s="6">
        <v>29119.894271165002</v>
      </c>
      <c r="E187" s="6">
        <v>16804.125604997698</v>
      </c>
      <c r="F187" s="6">
        <v>1.7329014883407201</v>
      </c>
      <c r="G187" s="6" t="s">
        <v>14001</v>
      </c>
      <c r="H187" s="6" t="b">
        <v>0</v>
      </c>
    </row>
    <row r="188" spans="1:8" x14ac:dyDescent="0.2">
      <c r="A188" s="6" t="s">
        <v>2361</v>
      </c>
      <c r="B188" s="6" t="s">
        <v>15553</v>
      </c>
      <c r="C188" s="6">
        <v>22348</v>
      </c>
      <c r="D188" s="6">
        <v>28636.046844665001</v>
      </c>
      <c r="E188" s="6">
        <v>16639.772605010901</v>
      </c>
      <c r="F188" s="6">
        <v>1.7209397943359801</v>
      </c>
      <c r="G188" s="6" t="s">
        <v>13969</v>
      </c>
      <c r="H188" s="6" t="b">
        <v>0</v>
      </c>
    </row>
    <row r="189" spans="1:8" x14ac:dyDescent="0.2">
      <c r="A189" s="6" t="s">
        <v>8024</v>
      </c>
      <c r="B189" s="6" t="s">
        <v>15554</v>
      </c>
      <c r="C189" s="6">
        <v>212555</v>
      </c>
      <c r="D189" s="6">
        <v>28510.425879807699</v>
      </c>
      <c r="E189" s="6">
        <v>16752.386693746801</v>
      </c>
      <c r="F189" s="6">
        <v>1.7018724794867499</v>
      </c>
      <c r="G189" s="6" t="s">
        <v>14321</v>
      </c>
      <c r="H189" s="6" t="b">
        <v>0</v>
      </c>
    </row>
    <row r="190" spans="1:8" x14ac:dyDescent="0.2">
      <c r="A190" s="6" t="s">
        <v>12320</v>
      </c>
      <c r="B190" s="6" t="s">
        <v>15555</v>
      </c>
      <c r="C190" s="6">
        <v>13110</v>
      </c>
      <c r="D190" s="6">
        <v>20345.589781099501</v>
      </c>
      <c r="E190" s="6">
        <v>11997.9390226285</v>
      </c>
      <c r="F190" s="6">
        <v>1.6957570581686601</v>
      </c>
      <c r="G190" s="6" t="s">
        <v>13298</v>
      </c>
      <c r="H190" s="6" t="b">
        <v>0</v>
      </c>
    </row>
    <row r="191" spans="1:8" x14ac:dyDescent="0.2">
      <c r="A191" s="6" t="s">
        <v>5205</v>
      </c>
      <c r="B191" s="6" t="s">
        <v>15556</v>
      </c>
      <c r="C191" s="6">
        <v>110006</v>
      </c>
      <c r="D191" s="6">
        <v>30991.779446050299</v>
      </c>
      <c r="E191" s="6">
        <v>18276.651189010001</v>
      </c>
      <c r="F191" s="6">
        <v>1.6957033936657999</v>
      </c>
      <c r="G191" s="6" t="s">
        <v>6</v>
      </c>
      <c r="H191" s="6" t="b">
        <v>0</v>
      </c>
    </row>
    <row r="192" spans="1:8" x14ac:dyDescent="0.2">
      <c r="A192" s="6" t="s">
        <v>8784</v>
      </c>
      <c r="B192" s="6" t="s">
        <v>15389</v>
      </c>
      <c r="C192" s="6">
        <v>20273</v>
      </c>
      <c r="D192" s="6">
        <v>29431.271033965601</v>
      </c>
      <c r="E192" s="6">
        <v>17450.746774085299</v>
      </c>
      <c r="F192" s="6">
        <v>1.68653361457698</v>
      </c>
      <c r="G192" s="6" t="s">
        <v>13248</v>
      </c>
      <c r="H192" s="6" t="b">
        <v>0</v>
      </c>
    </row>
    <row r="193" spans="1:8" x14ac:dyDescent="0.2">
      <c r="A193" s="6" t="s">
        <v>9740</v>
      </c>
      <c r="B193" s="6" t="s">
        <v>15515</v>
      </c>
      <c r="C193" s="6">
        <v>15529</v>
      </c>
      <c r="D193" s="6">
        <v>30511.641079577999</v>
      </c>
      <c r="E193" s="6">
        <v>18161.7748575402</v>
      </c>
      <c r="F193" s="6">
        <v>1.6799922540010299</v>
      </c>
      <c r="G193" s="6" t="s">
        <v>11</v>
      </c>
      <c r="H193" s="6" t="b">
        <v>0</v>
      </c>
    </row>
    <row r="194" spans="1:8" x14ac:dyDescent="0.2">
      <c r="A194" s="6" t="s">
        <v>5935</v>
      </c>
      <c r="B194" s="6" t="s">
        <v>15557</v>
      </c>
      <c r="C194" s="6">
        <v>14816</v>
      </c>
      <c r="D194" s="6">
        <v>16881.750341241699</v>
      </c>
      <c r="E194" s="6">
        <v>10092.1520218284</v>
      </c>
      <c r="F194" s="6">
        <v>1.6727602105802699</v>
      </c>
      <c r="G194" s="6" t="s">
        <v>13536</v>
      </c>
      <c r="H194" s="6" t="b">
        <v>0</v>
      </c>
    </row>
    <row r="195" spans="1:8" x14ac:dyDescent="0.2">
      <c r="A195" s="6" t="s">
        <v>8272</v>
      </c>
      <c r="B195" s="6" t="s">
        <v>15498</v>
      </c>
      <c r="C195" s="6">
        <v>76183</v>
      </c>
      <c r="D195" s="6">
        <v>23898.687644849801</v>
      </c>
      <c r="E195" s="6">
        <v>14292.4711253156</v>
      </c>
      <c r="F195" s="6">
        <v>1.6721172591714499</v>
      </c>
      <c r="G195" s="6" t="s">
        <v>14006</v>
      </c>
      <c r="H195" s="6" t="b">
        <v>0</v>
      </c>
    </row>
    <row r="196" spans="1:8" x14ac:dyDescent="0.2">
      <c r="A196" s="6" t="s">
        <v>925</v>
      </c>
      <c r="B196" s="6" t="s">
        <v>15018</v>
      </c>
      <c r="C196" s="6">
        <v>16331</v>
      </c>
      <c r="D196" s="6">
        <v>38294.659597375598</v>
      </c>
      <c r="E196" s="6">
        <v>23027.5108029373</v>
      </c>
      <c r="F196" s="6">
        <v>1.66299605394131</v>
      </c>
      <c r="G196" s="6" t="s">
        <v>13078</v>
      </c>
      <c r="H196" s="6" t="b">
        <v>0</v>
      </c>
    </row>
    <row r="197" spans="1:8" x14ac:dyDescent="0.2">
      <c r="A197" s="6" t="s">
        <v>4573</v>
      </c>
      <c r="B197" s="6" t="s">
        <v>15558</v>
      </c>
      <c r="C197" s="6">
        <v>23880</v>
      </c>
      <c r="D197" s="6">
        <v>47631.239231614098</v>
      </c>
      <c r="E197" s="6">
        <v>28657.125279479202</v>
      </c>
      <c r="F197" s="6">
        <v>1.6621080714513199</v>
      </c>
      <c r="G197" s="6" t="s">
        <v>13536</v>
      </c>
      <c r="H197" s="6" t="b">
        <v>0</v>
      </c>
    </row>
    <row r="198" spans="1:8" x14ac:dyDescent="0.2">
      <c r="A198" s="6" t="s">
        <v>8965</v>
      </c>
      <c r="B198" s="6" t="s">
        <v>15297</v>
      </c>
      <c r="C198" s="6">
        <v>76857</v>
      </c>
      <c r="D198" s="6">
        <v>30238.8159232004</v>
      </c>
      <c r="E198" s="6">
        <v>18392.4227350008</v>
      </c>
      <c r="F198" s="6">
        <v>1.64409095848237</v>
      </c>
      <c r="G198" s="6" t="s">
        <v>13113</v>
      </c>
      <c r="H198" s="6" t="b">
        <v>0</v>
      </c>
    </row>
    <row r="199" spans="1:8" x14ac:dyDescent="0.2">
      <c r="A199" s="6" t="s">
        <v>7966</v>
      </c>
      <c r="B199" s="6" t="s">
        <v>15480</v>
      </c>
      <c r="C199" s="6">
        <v>16508</v>
      </c>
      <c r="D199" s="6">
        <v>40726.737227283302</v>
      </c>
      <c r="E199" s="6">
        <v>24873.234602564102</v>
      </c>
      <c r="F199" s="6">
        <v>1.6373719734499299</v>
      </c>
      <c r="G199" s="6" t="s">
        <v>15232</v>
      </c>
      <c r="H199" s="6" t="b">
        <v>0</v>
      </c>
    </row>
    <row r="200" spans="1:8" x14ac:dyDescent="0.2">
      <c r="A200" s="6" t="s">
        <v>247</v>
      </c>
      <c r="B200" s="6" t="s">
        <v>13110</v>
      </c>
      <c r="C200" s="6">
        <v>16485</v>
      </c>
      <c r="D200" s="6">
        <v>31147.956382931199</v>
      </c>
      <c r="E200" s="6">
        <v>19073.841646430799</v>
      </c>
      <c r="F200" s="6">
        <v>1.63301955423121</v>
      </c>
      <c r="G200" s="6" t="s">
        <v>13248</v>
      </c>
      <c r="H200" s="6" t="b">
        <v>0</v>
      </c>
    </row>
    <row r="201" spans="1:8" x14ac:dyDescent="0.2">
      <c r="A201" s="6" t="s">
        <v>1736</v>
      </c>
      <c r="B201" s="6" t="s">
        <v>14297</v>
      </c>
      <c r="C201" s="6">
        <v>12565</v>
      </c>
      <c r="D201" s="6">
        <v>22090.879316134298</v>
      </c>
      <c r="E201" s="6">
        <v>13529.3139812177</v>
      </c>
      <c r="F201" s="6">
        <v>1.63281592450307</v>
      </c>
      <c r="G201" s="6" t="s">
        <v>13508</v>
      </c>
      <c r="H201" s="6" t="b">
        <v>0</v>
      </c>
    </row>
    <row r="202" spans="1:8" x14ac:dyDescent="0.2">
      <c r="A202" s="6" t="s">
        <v>2582</v>
      </c>
      <c r="B202" s="6" t="s">
        <v>15050</v>
      </c>
      <c r="C202" s="6">
        <v>233274</v>
      </c>
      <c r="D202" s="6">
        <v>20897.924887253001</v>
      </c>
      <c r="E202" s="6">
        <v>12805.7744720216</v>
      </c>
      <c r="F202" s="6">
        <v>1.6319141753520201</v>
      </c>
      <c r="G202" s="6" t="s">
        <v>9</v>
      </c>
      <c r="H202" s="6" t="b">
        <v>0</v>
      </c>
    </row>
    <row r="203" spans="1:8" x14ac:dyDescent="0.2">
      <c r="A203" s="6" t="s">
        <v>4188</v>
      </c>
      <c r="B203" s="6" t="s">
        <v>13653</v>
      </c>
      <c r="C203" s="6">
        <v>320560</v>
      </c>
      <c r="D203" s="6">
        <v>34534.303004125199</v>
      </c>
      <c r="E203" s="6">
        <v>21171.181619447201</v>
      </c>
      <c r="F203" s="6">
        <v>1.6311939326241101</v>
      </c>
      <c r="G203" s="6" t="s">
        <v>14133</v>
      </c>
      <c r="H203" s="6" t="b">
        <v>0</v>
      </c>
    </row>
    <row r="204" spans="1:8" x14ac:dyDescent="0.2">
      <c r="A204" s="6" t="s">
        <v>8396</v>
      </c>
      <c r="B204" s="6" t="s">
        <v>15559</v>
      </c>
      <c r="C204" s="6">
        <v>17761</v>
      </c>
      <c r="D204" s="6">
        <v>18990.4863416359</v>
      </c>
      <c r="E204" s="6">
        <v>11657.394556035501</v>
      </c>
      <c r="F204" s="6">
        <v>1.6290506639670901</v>
      </c>
      <c r="G204" s="6" t="s">
        <v>13971</v>
      </c>
      <c r="H204" s="6" t="b">
        <v>0</v>
      </c>
    </row>
    <row r="205" spans="1:8" x14ac:dyDescent="0.2">
      <c r="A205" s="6" t="s">
        <v>11998</v>
      </c>
      <c r="B205" s="6" t="s">
        <v>15379</v>
      </c>
      <c r="C205" s="6">
        <v>209446</v>
      </c>
      <c r="D205" s="6">
        <v>21579.470823724499</v>
      </c>
      <c r="E205" s="6">
        <v>13263.666983241401</v>
      </c>
      <c r="F205" s="6">
        <v>1.6269611451335499</v>
      </c>
      <c r="G205" s="6" t="s">
        <v>9</v>
      </c>
      <c r="H205" s="6" t="b">
        <v>0</v>
      </c>
    </row>
    <row r="206" spans="1:8" x14ac:dyDescent="0.2">
      <c r="A206" s="6" t="s">
        <v>8432</v>
      </c>
      <c r="B206" s="6" t="s">
        <v>15494</v>
      </c>
      <c r="C206" s="6">
        <v>329628</v>
      </c>
      <c r="D206" s="6">
        <v>23761.967019384501</v>
      </c>
      <c r="E206" s="6">
        <v>14705.5027827096</v>
      </c>
      <c r="F206" s="6">
        <v>1.61585546380116</v>
      </c>
      <c r="G206" s="6" t="s">
        <v>14283</v>
      </c>
      <c r="H206" s="6" t="b">
        <v>0</v>
      </c>
    </row>
    <row r="207" spans="1:8" x14ac:dyDescent="0.2">
      <c r="A207" s="6" t="s">
        <v>1796</v>
      </c>
      <c r="B207" s="6" t="s">
        <v>14652</v>
      </c>
      <c r="C207" s="6">
        <v>18028</v>
      </c>
      <c r="D207" s="6">
        <v>23267.6182093317</v>
      </c>
      <c r="E207" s="6">
        <v>14461.234550106399</v>
      </c>
      <c r="F207" s="6">
        <v>1.6089648590313801</v>
      </c>
      <c r="G207" s="6" t="s">
        <v>13974</v>
      </c>
      <c r="H207" s="6" t="b">
        <v>0</v>
      </c>
    </row>
    <row r="208" spans="1:8" x14ac:dyDescent="0.2">
      <c r="A208" s="6" t="s">
        <v>7336</v>
      </c>
      <c r="B208" s="6" t="s">
        <v>15368</v>
      </c>
      <c r="C208" s="6">
        <v>330941</v>
      </c>
      <c r="D208" s="6">
        <v>56698.2782282677</v>
      </c>
      <c r="E208" s="6">
        <v>35731.939549397299</v>
      </c>
      <c r="F208" s="6">
        <v>1.58676743953084</v>
      </c>
      <c r="G208" s="6" t="s">
        <v>13148</v>
      </c>
      <c r="H208" s="6" t="b">
        <v>0</v>
      </c>
    </row>
    <row r="209" spans="1:8" x14ac:dyDescent="0.2">
      <c r="A209" s="6" t="s">
        <v>11393</v>
      </c>
      <c r="B209" s="6" t="s">
        <v>15320</v>
      </c>
      <c r="C209" s="6">
        <v>54366</v>
      </c>
      <c r="D209" s="6">
        <v>28261.2146838671</v>
      </c>
      <c r="E209" s="6">
        <v>17890.714293204699</v>
      </c>
      <c r="F209" s="6">
        <v>1.5796582640974499</v>
      </c>
      <c r="G209" s="6" t="s">
        <v>13467</v>
      </c>
      <c r="H209" s="6" t="b">
        <v>0</v>
      </c>
    </row>
    <row r="210" spans="1:8" x14ac:dyDescent="0.2">
      <c r="A210" s="6" t="s">
        <v>937</v>
      </c>
      <c r="B210" s="6" t="s">
        <v>15306</v>
      </c>
      <c r="C210" s="6">
        <v>58193</v>
      </c>
      <c r="D210" s="6">
        <v>33873.384972147098</v>
      </c>
      <c r="E210" s="6">
        <v>21521.6460392724</v>
      </c>
      <c r="F210" s="6">
        <v>1.57392166520793</v>
      </c>
      <c r="G210" s="6" t="s">
        <v>14290</v>
      </c>
      <c r="H210" s="6" t="b">
        <v>0</v>
      </c>
    </row>
    <row r="211" spans="1:8" x14ac:dyDescent="0.2">
      <c r="A211" s="6" t="s">
        <v>819</v>
      </c>
      <c r="B211" s="6" t="s">
        <v>13682</v>
      </c>
      <c r="C211" s="6">
        <v>14609</v>
      </c>
      <c r="D211" s="6">
        <v>18176.5109400008</v>
      </c>
      <c r="E211" s="6">
        <v>11579.688639445199</v>
      </c>
      <c r="F211" s="6">
        <v>1.5696890914738499</v>
      </c>
      <c r="G211" s="6" t="s">
        <v>14119</v>
      </c>
      <c r="H211" s="6" t="b">
        <v>0</v>
      </c>
    </row>
    <row r="212" spans="1:8" x14ac:dyDescent="0.2">
      <c r="A212" s="6" t="s">
        <v>6942</v>
      </c>
      <c r="B212" s="6" t="s">
        <v>15560</v>
      </c>
      <c r="C212" s="6">
        <v>14048</v>
      </c>
      <c r="D212" s="6">
        <v>16132.6101458339</v>
      </c>
      <c r="E212" s="6">
        <v>10320.6976431978</v>
      </c>
      <c r="F212" s="6">
        <v>1.56313174782973</v>
      </c>
      <c r="G212" s="6" t="s">
        <v>12</v>
      </c>
      <c r="H212" s="6" t="b">
        <v>0</v>
      </c>
    </row>
    <row r="213" spans="1:8" x14ac:dyDescent="0.2">
      <c r="A213" s="6" t="s">
        <v>11516</v>
      </c>
      <c r="B213" s="6" t="s">
        <v>15488</v>
      </c>
      <c r="C213" s="6">
        <v>215008</v>
      </c>
      <c r="D213" s="6">
        <v>59491.640495658998</v>
      </c>
      <c r="E213" s="6">
        <v>38227.370962260597</v>
      </c>
      <c r="F213" s="6">
        <v>1.55625770222052</v>
      </c>
      <c r="G213" s="6" t="s">
        <v>14150</v>
      </c>
      <c r="H213" s="6" t="b">
        <v>0</v>
      </c>
    </row>
    <row r="214" spans="1:8" x14ac:dyDescent="0.2">
      <c r="A214" s="6" t="s">
        <v>11089</v>
      </c>
      <c r="B214" s="6" t="s">
        <v>15296</v>
      </c>
      <c r="C214" s="6">
        <v>243499</v>
      </c>
      <c r="D214" s="6">
        <v>22863.625108370401</v>
      </c>
      <c r="E214" s="6">
        <v>14739.5490456236</v>
      </c>
      <c r="F214" s="6">
        <v>1.5511753471968599</v>
      </c>
      <c r="G214" s="6" t="s">
        <v>13248</v>
      </c>
      <c r="H214" s="6" t="b">
        <v>0</v>
      </c>
    </row>
    <row r="215" spans="1:8" x14ac:dyDescent="0.2">
      <c r="A215" s="6" t="s">
        <v>5574</v>
      </c>
      <c r="B215" s="6" t="s">
        <v>15460</v>
      </c>
      <c r="C215" s="6">
        <v>69675</v>
      </c>
      <c r="D215" s="6">
        <v>28182.6539406966</v>
      </c>
      <c r="E215" s="6">
        <v>18205.647558493099</v>
      </c>
      <c r="F215" s="6">
        <v>1.54801711118203</v>
      </c>
      <c r="G215" s="6" t="s">
        <v>14288</v>
      </c>
      <c r="H215" s="6" t="b">
        <v>0</v>
      </c>
    </row>
    <row r="216" spans="1:8" x14ac:dyDescent="0.2">
      <c r="A216" s="6" t="s">
        <v>1097</v>
      </c>
      <c r="B216" s="6" t="s">
        <v>15561</v>
      </c>
      <c r="C216" s="6">
        <v>74256</v>
      </c>
      <c r="D216" s="6">
        <v>15411.6238857066</v>
      </c>
      <c r="E216" s="6">
        <v>10009.4653180614</v>
      </c>
      <c r="F216" s="6">
        <v>1.53970500880775</v>
      </c>
      <c r="G216" s="6" t="s">
        <v>14125</v>
      </c>
      <c r="H216" s="6" t="b">
        <v>0</v>
      </c>
    </row>
    <row r="217" spans="1:8" x14ac:dyDescent="0.2">
      <c r="A217" s="6" t="s">
        <v>11361</v>
      </c>
      <c r="B217" s="6" t="s">
        <v>15318</v>
      </c>
      <c r="C217" s="6">
        <v>16467</v>
      </c>
      <c r="D217" s="6">
        <v>22940.729259458902</v>
      </c>
      <c r="E217" s="6">
        <v>14923.9747538426</v>
      </c>
      <c r="F217" s="6">
        <v>1.5371728804052101</v>
      </c>
      <c r="G217" s="6" t="s">
        <v>14161</v>
      </c>
      <c r="H217" s="6" t="b">
        <v>0</v>
      </c>
    </row>
    <row r="218" spans="1:8" x14ac:dyDescent="0.2">
      <c r="A218" s="6" t="s">
        <v>11186</v>
      </c>
      <c r="B218" s="6" t="s">
        <v>15563</v>
      </c>
      <c r="C218" s="6">
        <v>55992</v>
      </c>
      <c r="D218" s="6">
        <v>24762.068012749602</v>
      </c>
      <c r="E218" s="6">
        <v>16114.574056899201</v>
      </c>
      <c r="F218" s="6">
        <v>1.5366256610517099</v>
      </c>
      <c r="G218" s="6" t="s">
        <v>13543</v>
      </c>
      <c r="H218" s="6" t="b">
        <v>0</v>
      </c>
    </row>
    <row r="219" spans="1:8" x14ac:dyDescent="0.2">
      <c r="A219" s="6" t="s">
        <v>31</v>
      </c>
      <c r="B219" s="6" t="s">
        <v>12968</v>
      </c>
      <c r="C219" s="6">
        <v>18035</v>
      </c>
      <c r="D219" s="6">
        <v>41774.878234878597</v>
      </c>
      <c r="E219" s="6">
        <v>27277.306079208902</v>
      </c>
      <c r="F219" s="6">
        <v>1.5314884143460199</v>
      </c>
      <c r="G219" s="6" t="s">
        <v>14132</v>
      </c>
      <c r="H219" s="6" t="b">
        <v>0</v>
      </c>
    </row>
    <row r="220" spans="1:8" x14ac:dyDescent="0.2">
      <c r="A220" s="6" t="s">
        <v>5226</v>
      </c>
      <c r="B220" s="6" t="s">
        <v>13686</v>
      </c>
      <c r="C220" s="6">
        <v>56217</v>
      </c>
      <c r="D220" s="6">
        <v>18216.6513570141</v>
      </c>
      <c r="E220" s="6">
        <v>11913.7009123629</v>
      </c>
      <c r="F220" s="6">
        <v>1.52905058562538</v>
      </c>
      <c r="G220" s="6" t="s">
        <v>10</v>
      </c>
      <c r="H220" s="6" t="b">
        <v>0</v>
      </c>
    </row>
    <row r="221" spans="1:8" x14ac:dyDescent="0.2">
      <c r="A221" s="6" t="s">
        <v>5790</v>
      </c>
      <c r="B221" s="6" t="s">
        <v>15376</v>
      </c>
      <c r="C221" s="6">
        <v>14127</v>
      </c>
      <c r="D221" s="6">
        <v>54500.900517283597</v>
      </c>
      <c r="E221" s="6">
        <v>35998.826044774803</v>
      </c>
      <c r="F221" s="6">
        <v>1.5139632733994199</v>
      </c>
      <c r="G221" s="6" t="s">
        <v>14008</v>
      </c>
      <c r="H221" s="6" t="b">
        <v>0</v>
      </c>
    </row>
    <row r="222" spans="1:8" x14ac:dyDescent="0.2">
      <c r="A222" s="6" t="s">
        <v>2562</v>
      </c>
      <c r="B222" s="6" t="s">
        <v>15382</v>
      </c>
      <c r="C222" s="6">
        <v>78816</v>
      </c>
      <c r="D222" s="6">
        <v>20875.350483054099</v>
      </c>
      <c r="E222" s="6">
        <v>13807.6694553983</v>
      </c>
      <c r="F222" s="6">
        <v>1.5118663254857001</v>
      </c>
      <c r="G222" s="6" t="s">
        <v>13467</v>
      </c>
      <c r="H222" s="6" t="b">
        <v>0</v>
      </c>
    </row>
    <row r="223" spans="1:8" x14ac:dyDescent="0.2">
      <c r="A223" s="6" t="s">
        <v>3443</v>
      </c>
      <c r="B223" s="6" t="s">
        <v>13920</v>
      </c>
      <c r="C223" s="6">
        <v>12843</v>
      </c>
      <c r="D223" s="6">
        <v>48843.125068554204</v>
      </c>
      <c r="E223" s="6">
        <v>32326.222627528601</v>
      </c>
      <c r="F223" s="6">
        <v>1.5109444005053601</v>
      </c>
      <c r="G223" s="6" t="s">
        <v>13508</v>
      </c>
      <c r="H223" s="6" t="b">
        <v>0</v>
      </c>
    </row>
    <row r="224" spans="1:8" x14ac:dyDescent="0.2">
      <c r="A224" s="6" t="s">
        <v>3944</v>
      </c>
      <c r="B224" s="6" t="s">
        <v>15564</v>
      </c>
      <c r="C224" s="6">
        <v>14773</v>
      </c>
      <c r="D224" s="6">
        <v>25697.7889411178</v>
      </c>
      <c r="E224" s="6">
        <v>17035.476411763</v>
      </c>
      <c r="F224" s="6">
        <v>1.5084866615983501</v>
      </c>
      <c r="G224" s="6" t="s">
        <v>14330</v>
      </c>
      <c r="H224" s="6" t="b">
        <v>0</v>
      </c>
    </row>
    <row r="225" spans="1:8" x14ac:dyDescent="0.2">
      <c r="A225" s="6" t="s">
        <v>5621</v>
      </c>
      <c r="B225" s="6" t="s">
        <v>13780</v>
      </c>
      <c r="C225" s="6">
        <v>211187</v>
      </c>
      <c r="D225" s="6">
        <v>57716.110045192101</v>
      </c>
      <c r="E225" s="6">
        <v>38273.481594651203</v>
      </c>
      <c r="F225" s="6">
        <v>1.5079921564611001</v>
      </c>
      <c r="G225" s="6" t="s">
        <v>13493</v>
      </c>
      <c r="H225" s="6" t="b">
        <v>0</v>
      </c>
    </row>
    <row r="226" spans="1:8" x14ac:dyDescent="0.2">
      <c r="A226" s="6" t="s">
        <v>7453</v>
      </c>
      <c r="B226" s="6" t="s">
        <v>15565</v>
      </c>
      <c r="C226" s="6">
        <v>11489</v>
      </c>
      <c r="D226" s="6">
        <v>29181.351742333001</v>
      </c>
      <c r="E226" s="6">
        <v>19379.867156108299</v>
      </c>
      <c r="F226" s="6">
        <v>1.5057560254294799</v>
      </c>
      <c r="G226" s="6" t="s">
        <v>13536</v>
      </c>
      <c r="H226" s="6" t="b">
        <v>0</v>
      </c>
    </row>
    <row r="227" spans="1:8" x14ac:dyDescent="0.2">
      <c r="A227" s="6" t="s">
        <v>7676</v>
      </c>
      <c r="B227" s="6" t="s">
        <v>15566</v>
      </c>
      <c r="C227" s="6">
        <v>242274</v>
      </c>
      <c r="D227" s="6">
        <v>35122.904489832399</v>
      </c>
      <c r="E227" s="6">
        <v>23420.515613309599</v>
      </c>
      <c r="F227" s="6">
        <v>1.4996640155040999</v>
      </c>
      <c r="G227" s="6" t="s">
        <v>14132</v>
      </c>
      <c r="H227" s="6" t="b">
        <v>0</v>
      </c>
    </row>
    <row r="228" spans="1:8" x14ac:dyDescent="0.2">
      <c r="A228" s="6" t="s">
        <v>7605</v>
      </c>
      <c r="B228" s="6" t="s">
        <v>15358</v>
      </c>
      <c r="C228" s="6">
        <v>269701</v>
      </c>
      <c r="D228" s="6">
        <v>29305.918240689502</v>
      </c>
      <c r="E228" s="6">
        <v>19702.278904476399</v>
      </c>
      <c r="F228" s="6">
        <v>1.48743799551184</v>
      </c>
      <c r="G228" s="6" t="s">
        <v>14119</v>
      </c>
      <c r="H228" s="6" t="b">
        <v>0</v>
      </c>
    </row>
    <row r="229" spans="1:8" x14ac:dyDescent="0.2">
      <c r="A229" s="6" t="s">
        <v>773</v>
      </c>
      <c r="B229" s="6" t="s">
        <v>14106</v>
      </c>
      <c r="C229" s="6">
        <v>14761</v>
      </c>
      <c r="D229" s="6">
        <v>23493.640218757999</v>
      </c>
      <c r="E229" s="6">
        <v>16016.201345666301</v>
      </c>
      <c r="F229" s="6">
        <v>1.46686718727565</v>
      </c>
      <c r="G229" s="6" t="s">
        <v>13369</v>
      </c>
      <c r="H229" s="6" t="b">
        <v>0</v>
      </c>
    </row>
    <row r="230" spans="1:8" x14ac:dyDescent="0.2">
      <c r="A230" s="6" t="s">
        <v>1259</v>
      </c>
      <c r="B230" s="6" t="s">
        <v>15490</v>
      </c>
      <c r="C230" s="6">
        <v>68839</v>
      </c>
      <c r="D230" s="6">
        <v>52771.621921244798</v>
      </c>
      <c r="E230" s="6">
        <v>36108.998217626897</v>
      </c>
      <c r="F230" s="6">
        <v>1.4614535026198501</v>
      </c>
      <c r="G230" s="6" t="s">
        <v>14156</v>
      </c>
      <c r="H230" s="6" t="b">
        <v>0</v>
      </c>
    </row>
    <row r="231" spans="1:8" x14ac:dyDescent="0.2">
      <c r="A231" s="6" t="s">
        <v>7834</v>
      </c>
      <c r="B231" s="6" t="s">
        <v>14937</v>
      </c>
      <c r="C231" s="6">
        <v>12064</v>
      </c>
      <c r="D231" s="6">
        <v>54947.605026588499</v>
      </c>
      <c r="E231" s="6">
        <v>37839.371052420902</v>
      </c>
      <c r="F231" s="6">
        <v>1.4521278630785599</v>
      </c>
      <c r="G231" s="6" t="s">
        <v>13095</v>
      </c>
      <c r="H231" s="6" t="b">
        <v>0</v>
      </c>
    </row>
    <row r="232" spans="1:8" x14ac:dyDescent="0.2">
      <c r="A232" s="6" t="s">
        <v>8343</v>
      </c>
      <c r="B232" s="6" t="s">
        <v>15568</v>
      </c>
      <c r="C232" s="6">
        <v>108068</v>
      </c>
      <c r="D232" s="6">
        <v>22418.128214232202</v>
      </c>
      <c r="E232" s="6">
        <v>15558.188033021799</v>
      </c>
      <c r="F232" s="6">
        <v>1.44092153704856</v>
      </c>
      <c r="G232" s="6" t="s">
        <v>13543</v>
      </c>
      <c r="H232" s="6" t="b">
        <v>0</v>
      </c>
    </row>
    <row r="233" spans="1:8" x14ac:dyDescent="0.2">
      <c r="A233" s="6" t="s">
        <v>3525</v>
      </c>
      <c r="B233" s="6" t="s">
        <v>15456</v>
      </c>
      <c r="C233" s="6">
        <v>16494</v>
      </c>
      <c r="D233" s="6">
        <v>15102.352963011101</v>
      </c>
      <c r="E233" s="6">
        <v>10573.6853092442</v>
      </c>
      <c r="F233" s="6">
        <v>1.4282960501772799</v>
      </c>
      <c r="G233" s="6" t="s">
        <v>14896</v>
      </c>
      <c r="H233" s="6" t="b">
        <v>0</v>
      </c>
    </row>
    <row r="234" spans="1:8" x14ac:dyDescent="0.2">
      <c r="A234" s="6" t="s">
        <v>7710</v>
      </c>
      <c r="B234" s="6" t="s">
        <v>15399</v>
      </c>
      <c r="C234" s="6">
        <v>245537</v>
      </c>
      <c r="D234" s="6">
        <v>29968.129877675099</v>
      </c>
      <c r="E234" s="6">
        <v>21053.2642583456</v>
      </c>
      <c r="F234" s="6">
        <v>1.4234433914824201</v>
      </c>
      <c r="G234" s="6" t="s">
        <v>14926</v>
      </c>
      <c r="H234" s="6" t="b">
        <v>0</v>
      </c>
    </row>
    <row r="235" spans="1:8" x14ac:dyDescent="0.2">
      <c r="A235" s="6" t="s">
        <v>3108</v>
      </c>
      <c r="B235" s="6" t="s">
        <v>15316</v>
      </c>
      <c r="C235" s="6">
        <v>29856</v>
      </c>
      <c r="D235" s="6">
        <v>31245.2423979716</v>
      </c>
      <c r="E235" s="6">
        <v>22056.195298161001</v>
      </c>
      <c r="F235" s="6">
        <v>1.41661977397239</v>
      </c>
      <c r="G235" s="6" t="s">
        <v>13495</v>
      </c>
      <c r="H235" s="6" t="b">
        <v>0</v>
      </c>
    </row>
    <row r="236" spans="1:8" x14ac:dyDescent="0.2">
      <c r="A236" s="6" t="s">
        <v>5657</v>
      </c>
      <c r="B236" s="6" t="s">
        <v>15374</v>
      </c>
      <c r="C236" s="6">
        <v>19283</v>
      </c>
      <c r="D236" s="6">
        <v>17889.8569049043</v>
      </c>
      <c r="E236" s="6">
        <v>12655.536027701401</v>
      </c>
      <c r="F236" s="6">
        <v>1.41359930276723</v>
      </c>
      <c r="G236" s="6" t="s">
        <v>14542</v>
      </c>
      <c r="H236" s="6" t="b">
        <v>0</v>
      </c>
    </row>
    <row r="237" spans="1:8" x14ac:dyDescent="0.2">
      <c r="A237" s="6" t="s">
        <v>5089</v>
      </c>
      <c r="B237" s="6" t="s">
        <v>15387</v>
      </c>
      <c r="C237" s="6">
        <v>270163</v>
      </c>
      <c r="D237" s="6">
        <v>14264.554278620701</v>
      </c>
      <c r="E237" s="6">
        <v>10108.559119563401</v>
      </c>
      <c r="F237" s="6">
        <v>1.41113625689878</v>
      </c>
      <c r="G237" s="6" t="s">
        <v>13248</v>
      </c>
      <c r="H237" s="6" t="b">
        <v>0</v>
      </c>
    </row>
    <row r="238" spans="1:8" x14ac:dyDescent="0.2">
      <c r="A238" s="6" t="s">
        <v>865</v>
      </c>
      <c r="B238" s="6" t="s">
        <v>13480</v>
      </c>
      <c r="C238" s="6">
        <v>216190</v>
      </c>
      <c r="D238" s="6">
        <v>22989.0858952501</v>
      </c>
      <c r="E238" s="6">
        <v>16309.1246078364</v>
      </c>
      <c r="F238" s="6">
        <v>1.40958429394819</v>
      </c>
      <c r="G238" s="6" t="s">
        <v>13148</v>
      </c>
      <c r="H238" s="6" t="b">
        <v>0</v>
      </c>
    </row>
    <row r="239" spans="1:8" x14ac:dyDescent="0.2">
      <c r="A239" s="6" t="s">
        <v>7536</v>
      </c>
      <c r="B239" s="6" t="s">
        <v>15478</v>
      </c>
      <c r="C239" s="6">
        <v>242474</v>
      </c>
      <c r="D239" s="6">
        <v>18596.375009012201</v>
      </c>
      <c r="E239" s="6">
        <v>13239.7377588322</v>
      </c>
      <c r="F239" s="6">
        <v>1.40458786629717</v>
      </c>
      <c r="G239" s="6" t="s">
        <v>13369</v>
      </c>
      <c r="H239" s="6" t="b">
        <v>0</v>
      </c>
    </row>
    <row r="240" spans="1:8" x14ac:dyDescent="0.2">
      <c r="A240" s="6" t="s">
        <v>5325</v>
      </c>
      <c r="B240" s="6" t="s">
        <v>15273</v>
      </c>
      <c r="C240" s="6">
        <v>18081</v>
      </c>
      <c r="D240" s="6">
        <v>16684.809038189102</v>
      </c>
      <c r="E240" s="6">
        <v>11966.1775537841</v>
      </c>
      <c r="F240" s="6">
        <v>1.39433072618188</v>
      </c>
      <c r="G240" s="6" t="s">
        <v>14129</v>
      </c>
      <c r="H240" s="6" t="b">
        <v>0</v>
      </c>
    </row>
    <row r="241" spans="1:8" x14ac:dyDescent="0.2">
      <c r="A241" s="6" t="s">
        <v>7297</v>
      </c>
      <c r="B241" s="6" t="s">
        <v>15452</v>
      </c>
      <c r="C241" s="6">
        <v>233545</v>
      </c>
      <c r="D241" s="6">
        <v>28725.950472288099</v>
      </c>
      <c r="E241" s="6">
        <v>20632.934520077899</v>
      </c>
      <c r="F241" s="6">
        <v>1.3922377567929001</v>
      </c>
      <c r="G241" s="6" t="s">
        <v>13434</v>
      </c>
      <c r="H241" s="6" t="b">
        <v>0</v>
      </c>
    </row>
    <row r="242" spans="1:8" x14ac:dyDescent="0.2">
      <c r="A242" s="6" t="s">
        <v>1271</v>
      </c>
      <c r="B242" s="6" t="s">
        <v>15373</v>
      </c>
      <c r="C242" s="6">
        <v>106861</v>
      </c>
      <c r="D242" s="6">
        <v>17731.0878643041</v>
      </c>
      <c r="E242" s="6">
        <v>12739.751289559401</v>
      </c>
      <c r="F242" s="6">
        <v>1.39179230907241</v>
      </c>
      <c r="G242" s="6" t="s">
        <v>13117</v>
      </c>
      <c r="H242" s="6" t="b">
        <v>0</v>
      </c>
    </row>
    <row r="243" spans="1:8" x14ac:dyDescent="0.2">
      <c r="A243" s="6" t="s">
        <v>4185</v>
      </c>
      <c r="B243" s="6" t="s">
        <v>15569</v>
      </c>
      <c r="C243" s="6">
        <v>242466</v>
      </c>
      <c r="D243" s="6">
        <v>35857.604919518097</v>
      </c>
      <c r="E243" s="6">
        <v>25855.190975563</v>
      </c>
      <c r="F243" s="6">
        <v>1.3868628916107699</v>
      </c>
      <c r="G243" s="6" t="s">
        <v>8</v>
      </c>
      <c r="H243" s="6" t="b">
        <v>0</v>
      </c>
    </row>
    <row r="244" spans="1:8" x14ac:dyDescent="0.2">
      <c r="A244" s="6" t="s">
        <v>6550</v>
      </c>
      <c r="B244" s="6" t="s">
        <v>15148</v>
      </c>
      <c r="C244" s="6">
        <v>235527</v>
      </c>
      <c r="D244" s="6">
        <v>63911.670946699</v>
      </c>
      <c r="E244" s="6">
        <v>46413.3990415511</v>
      </c>
      <c r="F244" s="6">
        <v>1.37700905916162</v>
      </c>
      <c r="G244" s="6" t="s">
        <v>13274</v>
      </c>
      <c r="H244" s="6" t="b">
        <v>0</v>
      </c>
    </row>
    <row r="245" spans="1:8" x14ac:dyDescent="0.2">
      <c r="A245" s="6" t="s">
        <v>5458</v>
      </c>
      <c r="B245" s="6" t="s">
        <v>15333</v>
      </c>
      <c r="C245" s="6">
        <v>18438</v>
      </c>
      <c r="D245" s="6">
        <v>20904.8989313614</v>
      </c>
      <c r="E245" s="6">
        <v>15262.4682764136</v>
      </c>
      <c r="F245" s="6">
        <v>1.36969319462354</v>
      </c>
      <c r="G245" s="6" t="s">
        <v>13467</v>
      </c>
      <c r="H245" s="6" t="b">
        <v>0</v>
      </c>
    </row>
    <row r="246" spans="1:8" x14ac:dyDescent="0.2">
      <c r="A246" s="6" t="s">
        <v>569</v>
      </c>
      <c r="B246" s="6" t="s">
        <v>14056</v>
      </c>
      <c r="C246" s="6">
        <v>108100</v>
      </c>
      <c r="D246" s="6">
        <v>21142.387264860699</v>
      </c>
      <c r="E246" s="6">
        <v>15585.4800179469</v>
      </c>
      <c r="F246" s="6">
        <v>1.3565438626538899</v>
      </c>
      <c r="G246" s="6" t="s">
        <v>10</v>
      </c>
      <c r="H246" s="6" t="b">
        <v>0</v>
      </c>
    </row>
    <row r="247" spans="1:8" x14ac:dyDescent="0.2">
      <c r="A247" s="6" t="s">
        <v>5470</v>
      </c>
      <c r="B247" s="6" t="s">
        <v>15570</v>
      </c>
      <c r="C247" s="6">
        <v>17168</v>
      </c>
      <c r="D247" s="6">
        <v>14503.8664336527</v>
      </c>
      <c r="E247" s="6">
        <v>10702.852718563799</v>
      </c>
      <c r="F247" s="6">
        <v>1.3551402429836501</v>
      </c>
      <c r="G247" s="6" t="s">
        <v>10</v>
      </c>
      <c r="H247" s="6" t="b">
        <v>0</v>
      </c>
    </row>
    <row r="248" spans="1:8" x14ac:dyDescent="0.2">
      <c r="A248" s="6" t="s">
        <v>241</v>
      </c>
      <c r="B248" s="6" t="s">
        <v>13116</v>
      </c>
      <c r="C248" s="6">
        <v>67860</v>
      </c>
      <c r="D248" s="6">
        <v>35263.225486602903</v>
      </c>
      <c r="E248" s="6">
        <v>26254.0537325074</v>
      </c>
      <c r="F248" s="6">
        <v>1.34315355052925</v>
      </c>
      <c r="G248" s="6" t="s">
        <v>13185</v>
      </c>
      <c r="H248" s="6" t="b">
        <v>0</v>
      </c>
    </row>
    <row r="249" spans="1:8" x14ac:dyDescent="0.2">
      <c r="A249" s="6" t="s">
        <v>11816</v>
      </c>
      <c r="B249" s="6" t="s">
        <v>15393</v>
      </c>
      <c r="C249" s="6">
        <v>72393</v>
      </c>
      <c r="D249" s="6">
        <v>34632.219070804204</v>
      </c>
      <c r="E249" s="6">
        <v>25840.0678773084</v>
      </c>
      <c r="F249" s="6">
        <v>1.3402526353739499</v>
      </c>
      <c r="G249" s="6" t="s">
        <v>14358</v>
      </c>
      <c r="H249" s="6" t="b">
        <v>0</v>
      </c>
    </row>
    <row r="250" spans="1:8" x14ac:dyDescent="0.2">
      <c r="A250" s="6" t="s">
        <v>5462</v>
      </c>
      <c r="B250" s="6" t="s">
        <v>15497</v>
      </c>
      <c r="C250" s="6">
        <v>101489</v>
      </c>
      <c r="D250" s="6">
        <v>28160.539695930402</v>
      </c>
      <c r="E250" s="6">
        <v>21115.900568873301</v>
      </c>
      <c r="F250" s="6">
        <v>1.3336177447928299</v>
      </c>
      <c r="G250" s="6" t="s">
        <v>11</v>
      </c>
      <c r="H250" s="6" t="b">
        <v>0</v>
      </c>
    </row>
    <row r="251" spans="1:8" x14ac:dyDescent="0.2">
      <c r="A251" s="6" t="s">
        <v>3832</v>
      </c>
      <c r="B251" s="6" t="s">
        <v>15572</v>
      </c>
      <c r="C251" s="6">
        <v>12217</v>
      </c>
      <c r="D251" s="6">
        <v>18653.4669090282</v>
      </c>
      <c r="E251" s="6">
        <v>13992.185363397601</v>
      </c>
      <c r="F251" s="6">
        <v>1.3331346336951799</v>
      </c>
      <c r="G251" s="6" t="s">
        <v>14138</v>
      </c>
      <c r="H251" s="6" t="b">
        <v>0</v>
      </c>
    </row>
    <row r="252" spans="1:8" x14ac:dyDescent="0.2">
      <c r="A252" s="6" t="s">
        <v>5761</v>
      </c>
      <c r="B252" s="6" t="s">
        <v>15506</v>
      </c>
      <c r="C252" s="6">
        <v>432442</v>
      </c>
      <c r="D252" s="6">
        <v>18973.488404696101</v>
      </c>
      <c r="E252" s="6">
        <v>14311.047925136399</v>
      </c>
      <c r="F252" s="6">
        <v>1.3257930868479899</v>
      </c>
      <c r="G252" s="6" t="s">
        <v>14204</v>
      </c>
      <c r="H252" s="6" t="b">
        <v>0</v>
      </c>
    </row>
    <row r="253" spans="1:8" x14ac:dyDescent="0.2">
      <c r="A253" s="6" t="s">
        <v>7741</v>
      </c>
      <c r="B253" s="6" t="s">
        <v>15370</v>
      </c>
      <c r="C253" s="6">
        <v>110524</v>
      </c>
      <c r="D253" s="6">
        <v>19175.381105145301</v>
      </c>
      <c r="E253" s="6">
        <v>14485.3772141272</v>
      </c>
      <c r="F253" s="6">
        <v>1.3237750609935099</v>
      </c>
      <c r="G253" s="6" t="s">
        <v>9</v>
      </c>
      <c r="H253" s="6" t="b">
        <v>0</v>
      </c>
    </row>
    <row r="254" spans="1:8" x14ac:dyDescent="0.2">
      <c r="A254" s="6" t="s">
        <v>4069</v>
      </c>
      <c r="B254" s="6" t="s">
        <v>15573</v>
      </c>
      <c r="C254" s="6">
        <v>320534</v>
      </c>
      <c r="D254" s="6">
        <v>15558.053532804601</v>
      </c>
      <c r="E254" s="6">
        <v>11775.033801220499</v>
      </c>
      <c r="F254" s="6">
        <v>1.32127463882032</v>
      </c>
      <c r="G254" s="6" t="s">
        <v>13976</v>
      </c>
      <c r="H254" s="6" t="b">
        <v>0</v>
      </c>
    </row>
    <row r="255" spans="1:8" x14ac:dyDescent="0.2">
      <c r="A255" s="6" t="s">
        <v>2741</v>
      </c>
      <c r="B255" s="6" t="s">
        <v>15574</v>
      </c>
      <c r="C255" s="6">
        <v>217265</v>
      </c>
      <c r="D255" s="6">
        <v>36518.025932800498</v>
      </c>
      <c r="E255" s="6">
        <v>27783.761718876602</v>
      </c>
      <c r="F255" s="6">
        <v>1.31436579043182</v>
      </c>
      <c r="G255" s="6" t="s">
        <v>12</v>
      </c>
      <c r="H255" s="6" t="b">
        <v>0</v>
      </c>
    </row>
    <row r="256" spans="1:8" x14ac:dyDescent="0.2">
      <c r="A256" s="6" t="s">
        <v>12200</v>
      </c>
      <c r="B256" s="6" t="s">
        <v>15485</v>
      </c>
      <c r="C256" s="6">
        <v>110893</v>
      </c>
      <c r="D256" s="6">
        <v>30540.085327970901</v>
      </c>
      <c r="E256" s="6">
        <v>23303.922624585201</v>
      </c>
      <c r="F256" s="6">
        <v>1.3105126471605999</v>
      </c>
      <c r="G256" s="6" t="s">
        <v>13972</v>
      </c>
      <c r="H256" s="6" t="b">
        <v>0</v>
      </c>
    </row>
    <row r="257" spans="1:8" x14ac:dyDescent="0.2">
      <c r="A257" s="6" t="s">
        <v>9900</v>
      </c>
      <c r="B257" s="6" t="s">
        <v>15250</v>
      </c>
      <c r="C257" s="6">
        <v>14417</v>
      </c>
      <c r="D257" s="6">
        <v>17631.4775247691</v>
      </c>
      <c r="E257" s="6">
        <v>13486.814897006299</v>
      </c>
      <c r="F257" s="6">
        <v>1.30731219041812</v>
      </c>
      <c r="G257" s="6" t="s">
        <v>14133</v>
      </c>
      <c r="H257" s="6" t="b">
        <v>0</v>
      </c>
    </row>
    <row r="258" spans="1:8" x14ac:dyDescent="0.2">
      <c r="A258" s="6" t="s">
        <v>7580</v>
      </c>
      <c r="B258" s="6" t="s">
        <v>15272</v>
      </c>
      <c r="C258" s="6">
        <v>12794</v>
      </c>
      <c r="D258" s="6">
        <v>13325.752352068601</v>
      </c>
      <c r="E258" s="6">
        <v>10291.5511429535</v>
      </c>
      <c r="F258" s="6">
        <v>1.2948244795142101</v>
      </c>
      <c r="G258" s="6" t="s">
        <v>13239</v>
      </c>
      <c r="H258" s="6" t="b">
        <v>0</v>
      </c>
    </row>
    <row r="259" spans="1:8" x14ac:dyDescent="0.2">
      <c r="A259" s="6" t="s">
        <v>10729</v>
      </c>
      <c r="B259" s="6" t="s">
        <v>15514</v>
      </c>
      <c r="C259" s="6">
        <v>15563</v>
      </c>
      <c r="D259" s="6">
        <v>30250.287968956502</v>
      </c>
      <c r="E259" s="6">
        <v>23390.370998977502</v>
      </c>
      <c r="F259" s="6">
        <v>1.2932795281562099</v>
      </c>
      <c r="G259" s="6" t="s">
        <v>11</v>
      </c>
      <c r="H259" s="6" t="b">
        <v>0</v>
      </c>
    </row>
    <row r="260" spans="1:8" x14ac:dyDescent="0.2">
      <c r="A260" s="6" t="s">
        <v>6716</v>
      </c>
      <c r="B260" s="6" t="s">
        <v>15496</v>
      </c>
      <c r="C260" s="6">
        <v>16502</v>
      </c>
      <c r="D260" s="6">
        <v>20129.462787881999</v>
      </c>
      <c r="E260" s="6">
        <v>15674.9972822544</v>
      </c>
      <c r="F260" s="6">
        <v>1.2841764770620001</v>
      </c>
      <c r="G260" s="6" t="s">
        <v>14127</v>
      </c>
      <c r="H260" s="6" t="b">
        <v>0</v>
      </c>
    </row>
    <row r="261" spans="1:8" x14ac:dyDescent="0.2">
      <c r="A261" s="6" t="s">
        <v>287</v>
      </c>
      <c r="B261" s="6" t="s">
        <v>13058</v>
      </c>
      <c r="C261" s="6">
        <v>216881</v>
      </c>
      <c r="D261" s="6">
        <v>38639.185346620703</v>
      </c>
      <c r="E261" s="6">
        <v>30340.7916589858</v>
      </c>
      <c r="F261" s="6">
        <v>1.2735061688865701</v>
      </c>
      <c r="G261" s="6" t="s">
        <v>13974</v>
      </c>
      <c r="H261" s="6" t="b">
        <v>0</v>
      </c>
    </row>
    <row r="262" spans="1:8" x14ac:dyDescent="0.2">
      <c r="A262" s="6" t="s">
        <v>7483</v>
      </c>
      <c r="B262" s="6" t="s">
        <v>14581</v>
      </c>
      <c r="C262" s="6">
        <v>330814</v>
      </c>
      <c r="D262" s="6">
        <v>18270.554403658</v>
      </c>
      <c r="E262" s="6">
        <v>14366.3241671099</v>
      </c>
      <c r="F262" s="6">
        <v>1.27176264374476</v>
      </c>
      <c r="G262" s="6" t="s">
        <v>13434</v>
      </c>
      <c r="H262" s="6" t="b">
        <v>0</v>
      </c>
    </row>
    <row r="263" spans="1:8" x14ac:dyDescent="0.2">
      <c r="A263" s="6" t="s">
        <v>5085</v>
      </c>
      <c r="B263" s="6" t="s">
        <v>15500</v>
      </c>
      <c r="C263" s="6">
        <v>12286</v>
      </c>
      <c r="D263" s="6">
        <v>36225.485095660602</v>
      </c>
      <c r="E263" s="6">
        <v>28672.485661782401</v>
      </c>
      <c r="F263" s="6">
        <v>1.26342325262527</v>
      </c>
      <c r="G263" s="6" t="s">
        <v>13369</v>
      </c>
      <c r="H263" s="6" t="b">
        <v>0</v>
      </c>
    </row>
    <row r="264" spans="1:8" x14ac:dyDescent="0.2">
      <c r="A264" s="6" t="s">
        <v>1030</v>
      </c>
      <c r="B264" s="6" t="s">
        <v>14732</v>
      </c>
      <c r="C264" s="6">
        <v>80287</v>
      </c>
      <c r="D264" s="6">
        <v>46393.8151190266</v>
      </c>
      <c r="E264" s="6">
        <v>37242.0217866167</v>
      </c>
      <c r="F264" s="6">
        <v>1.24573835934167</v>
      </c>
      <c r="G264" s="6" t="s">
        <v>13536</v>
      </c>
      <c r="H264" s="6" t="b">
        <v>0</v>
      </c>
    </row>
    <row r="265" spans="1:8" x14ac:dyDescent="0.2">
      <c r="A265" s="6" t="s">
        <v>1423</v>
      </c>
      <c r="B265" s="6" t="s">
        <v>13427</v>
      </c>
      <c r="C265" s="6">
        <v>78134</v>
      </c>
      <c r="D265" s="6">
        <v>14744.144269021701</v>
      </c>
      <c r="E265" s="6">
        <v>11853.743720800199</v>
      </c>
      <c r="F265" s="6">
        <v>1.24383862316422</v>
      </c>
      <c r="G265" s="6" t="s">
        <v>13434</v>
      </c>
      <c r="H265" s="6" t="b">
        <v>0</v>
      </c>
    </row>
    <row r="266" spans="1:8" x14ac:dyDescent="0.2">
      <c r="A266" s="6" t="s">
        <v>8855</v>
      </c>
      <c r="B266" s="6" t="s">
        <v>15277</v>
      </c>
      <c r="C266" s="6">
        <v>12322</v>
      </c>
      <c r="D266" s="6">
        <v>16675.6271590488</v>
      </c>
      <c r="E266" s="6">
        <v>13443.804941864801</v>
      </c>
      <c r="F266" s="6">
        <v>1.24039490539765</v>
      </c>
      <c r="G266" s="6" t="s">
        <v>14008</v>
      </c>
      <c r="H266" s="6" t="b">
        <v>0</v>
      </c>
    </row>
    <row r="267" spans="1:8" x14ac:dyDescent="0.2">
      <c r="A267" s="6" t="s">
        <v>4040</v>
      </c>
      <c r="B267" s="6" t="s">
        <v>15354</v>
      </c>
      <c r="C267" s="6">
        <v>107934</v>
      </c>
      <c r="D267" s="6">
        <v>27810.3310564883</v>
      </c>
      <c r="E267" s="6">
        <v>22457.387142783798</v>
      </c>
      <c r="F267" s="6">
        <v>1.2383600496206599</v>
      </c>
      <c r="G267" s="6" t="s">
        <v>13185</v>
      </c>
      <c r="H267" s="6" t="b">
        <v>0</v>
      </c>
    </row>
    <row r="268" spans="1:8" x14ac:dyDescent="0.2">
      <c r="A268" s="6" t="s">
        <v>131</v>
      </c>
      <c r="B268" s="6" t="s">
        <v>12934</v>
      </c>
      <c r="C268" s="6">
        <v>14744</v>
      </c>
      <c r="D268" s="6">
        <v>36151.5392861289</v>
      </c>
      <c r="E268" s="6">
        <v>29364.808126339401</v>
      </c>
      <c r="F268" s="6">
        <v>1.2311178445502</v>
      </c>
      <c r="G268" s="6" t="s">
        <v>14125</v>
      </c>
      <c r="H268" s="6" t="b">
        <v>0</v>
      </c>
    </row>
    <row r="269" spans="1:8" x14ac:dyDescent="0.2">
      <c r="A269" s="6" t="s">
        <v>2321</v>
      </c>
      <c r="B269" s="6" t="s">
        <v>13678</v>
      </c>
      <c r="C269" s="6">
        <v>20512</v>
      </c>
      <c r="D269" s="6">
        <v>20019.048242001201</v>
      </c>
      <c r="E269" s="6">
        <v>16358.283356187299</v>
      </c>
      <c r="F269" s="6">
        <v>1.22378661660909</v>
      </c>
      <c r="G269" s="6" t="s">
        <v>13962</v>
      </c>
      <c r="H269" s="6" t="b">
        <v>0</v>
      </c>
    </row>
    <row r="270" spans="1:8" x14ac:dyDescent="0.2">
      <c r="A270" s="6" t="s">
        <v>347</v>
      </c>
      <c r="B270" s="6" t="s">
        <v>14171</v>
      </c>
      <c r="C270" s="6">
        <v>668218</v>
      </c>
      <c r="D270" s="6">
        <v>13610.2304748513</v>
      </c>
      <c r="E270" s="6">
        <v>11128.402123304801</v>
      </c>
      <c r="F270" s="6">
        <v>1.2230174938007701</v>
      </c>
      <c r="G270" s="6" t="s">
        <v>14330</v>
      </c>
      <c r="H270" s="6" t="b">
        <v>0</v>
      </c>
    </row>
    <row r="271" spans="1:8" x14ac:dyDescent="0.2">
      <c r="A271" s="6" t="s">
        <v>512</v>
      </c>
      <c r="B271" s="6" t="s">
        <v>13384</v>
      </c>
      <c r="C271" s="6">
        <v>11305</v>
      </c>
      <c r="D271" s="6">
        <v>13611.119376517699</v>
      </c>
      <c r="E271" s="6">
        <v>11146.771399998001</v>
      </c>
      <c r="F271" s="6">
        <v>1.22108177229867</v>
      </c>
      <c r="G271" s="6" t="s">
        <v>13962</v>
      </c>
      <c r="H271" s="6" t="b">
        <v>0</v>
      </c>
    </row>
    <row r="272" spans="1:8" x14ac:dyDescent="0.2">
      <c r="A272" s="6" t="s">
        <v>6182</v>
      </c>
      <c r="B272" s="6" t="s">
        <v>15388</v>
      </c>
      <c r="C272" s="6">
        <v>108073</v>
      </c>
      <c r="D272" s="6">
        <v>28379.9933573657</v>
      </c>
      <c r="E272" s="6">
        <v>23634.661967320801</v>
      </c>
      <c r="F272" s="6">
        <v>1.2007784751314099</v>
      </c>
      <c r="G272" s="6" t="s">
        <v>14009</v>
      </c>
      <c r="H272" s="6" t="b">
        <v>0</v>
      </c>
    </row>
    <row r="273" spans="1:8" x14ac:dyDescent="0.2">
      <c r="A273" s="6" t="s">
        <v>8058</v>
      </c>
      <c r="B273" s="6" t="s">
        <v>15577</v>
      </c>
      <c r="C273" s="6">
        <v>17427</v>
      </c>
      <c r="D273" s="6">
        <v>28147.664678709301</v>
      </c>
      <c r="E273" s="6">
        <v>23452.534935015101</v>
      </c>
      <c r="F273" s="6">
        <v>1.2001971111738601</v>
      </c>
      <c r="G273" s="6" t="s">
        <v>8</v>
      </c>
      <c r="H273" s="6" t="b">
        <v>0</v>
      </c>
    </row>
    <row r="274" spans="1:8" x14ac:dyDescent="0.2">
      <c r="A274" s="6" t="s">
        <v>4073</v>
      </c>
      <c r="B274" s="6" t="s">
        <v>15280</v>
      </c>
      <c r="C274" s="6">
        <v>16777</v>
      </c>
      <c r="D274" s="6">
        <v>18130.867127856502</v>
      </c>
      <c r="E274" s="6">
        <v>15140.508272069899</v>
      </c>
      <c r="F274" s="6">
        <v>1.1975071643600601</v>
      </c>
      <c r="G274" s="6" t="s">
        <v>14161</v>
      </c>
      <c r="H274" s="6" t="b">
        <v>0</v>
      </c>
    </row>
    <row r="275" spans="1:8" x14ac:dyDescent="0.2">
      <c r="A275" s="6" t="s">
        <v>316</v>
      </c>
      <c r="B275" s="6" t="s">
        <v>13048</v>
      </c>
      <c r="C275" s="6">
        <v>269116</v>
      </c>
      <c r="D275" s="6">
        <v>22352.684725173502</v>
      </c>
      <c r="E275" s="6">
        <v>18730.1372569833</v>
      </c>
      <c r="F275" s="6">
        <v>1.1934074170673501</v>
      </c>
      <c r="G275" s="6" t="s">
        <v>13078</v>
      </c>
      <c r="H275" s="6" t="b">
        <v>0</v>
      </c>
    </row>
    <row r="276" spans="1:8" x14ac:dyDescent="0.2">
      <c r="A276" s="6" t="s">
        <v>11603</v>
      </c>
      <c r="B276" s="6" t="s">
        <v>15504</v>
      </c>
      <c r="C276" s="6">
        <v>18167</v>
      </c>
      <c r="D276" s="6">
        <v>15239.8889308583</v>
      </c>
      <c r="E276" s="6">
        <v>12774.6901506827</v>
      </c>
      <c r="F276" s="6">
        <v>1.19297523079602</v>
      </c>
      <c r="G276" s="6" t="s">
        <v>13402</v>
      </c>
      <c r="H276" s="6" t="b">
        <v>0</v>
      </c>
    </row>
    <row r="277" spans="1:8" x14ac:dyDescent="0.2">
      <c r="A277" s="6" t="s">
        <v>11963</v>
      </c>
      <c r="B277" s="6" t="s">
        <v>15578</v>
      </c>
      <c r="C277" s="6">
        <v>329274</v>
      </c>
      <c r="D277" s="6">
        <v>13684.8159987167</v>
      </c>
      <c r="E277" s="6">
        <v>11492.9966606371</v>
      </c>
      <c r="F277" s="6">
        <v>1.19070912511325</v>
      </c>
      <c r="G277" s="6" t="s">
        <v>14435</v>
      </c>
      <c r="H277" s="6" t="b">
        <v>0</v>
      </c>
    </row>
    <row r="278" spans="1:8" x14ac:dyDescent="0.2">
      <c r="A278" s="6" t="s">
        <v>12273</v>
      </c>
      <c r="B278" s="6" t="s">
        <v>15414</v>
      </c>
      <c r="C278" s="6">
        <v>64291</v>
      </c>
      <c r="D278" s="6">
        <v>35693.132770933102</v>
      </c>
      <c r="E278" s="6">
        <v>30175.417065619</v>
      </c>
      <c r="F278" s="6">
        <v>1.1828546625657299</v>
      </c>
      <c r="G278" s="6" t="s">
        <v>14135</v>
      </c>
      <c r="H278" s="6" t="b">
        <v>0</v>
      </c>
    </row>
    <row r="279" spans="1:8" x14ac:dyDescent="0.2">
      <c r="A279" s="6" t="s">
        <v>10403</v>
      </c>
      <c r="B279" s="6" t="s">
        <v>15222</v>
      </c>
      <c r="C279" s="6">
        <v>54381</v>
      </c>
      <c r="D279" s="6">
        <v>17486.797600167702</v>
      </c>
      <c r="E279" s="6">
        <v>14864.6327996285</v>
      </c>
      <c r="F279" s="6">
        <v>1.1764029314336499</v>
      </c>
      <c r="G279" s="6" t="s">
        <v>14358</v>
      </c>
      <c r="H279" s="6" t="b">
        <v>0</v>
      </c>
    </row>
    <row r="280" spans="1:8" x14ac:dyDescent="0.2">
      <c r="A280" s="6" t="s">
        <v>5074</v>
      </c>
      <c r="B280" s="6" t="s">
        <v>15491</v>
      </c>
      <c r="C280" s="6">
        <v>20657</v>
      </c>
      <c r="D280" s="6">
        <v>22362.009263571199</v>
      </c>
      <c r="E280" s="6">
        <v>19086.973638426101</v>
      </c>
      <c r="F280" s="6">
        <v>1.1715848561005899</v>
      </c>
      <c r="G280" s="6" t="s">
        <v>11</v>
      </c>
      <c r="H280" s="6" t="b">
        <v>0</v>
      </c>
    </row>
    <row r="281" spans="1:8" x14ac:dyDescent="0.2">
      <c r="A281" s="6" t="s">
        <v>6983</v>
      </c>
      <c r="B281" s="6" t="s">
        <v>15579</v>
      </c>
      <c r="C281" s="6">
        <v>13840</v>
      </c>
      <c r="D281" s="6">
        <v>38483.305513170897</v>
      </c>
      <c r="E281" s="6">
        <v>33080.679554118004</v>
      </c>
      <c r="F281" s="6">
        <v>1.1633166558810999</v>
      </c>
      <c r="G281" s="6" t="s">
        <v>13298</v>
      </c>
      <c r="H281" s="6" t="b">
        <v>0</v>
      </c>
    </row>
    <row r="282" spans="1:8" x14ac:dyDescent="0.2">
      <c r="A282" s="6" t="s">
        <v>4016</v>
      </c>
      <c r="B282" s="6" t="s">
        <v>15582</v>
      </c>
      <c r="C282" s="6">
        <v>12190</v>
      </c>
      <c r="D282" s="6">
        <v>26536.4554472159</v>
      </c>
      <c r="E282" s="6">
        <v>22921.939410907202</v>
      </c>
      <c r="F282" s="6">
        <v>1.1576880547284201</v>
      </c>
      <c r="G282" s="6" t="s">
        <v>14140</v>
      </c>
      <c r="H282" s="6" t="b">
        <v>0</v>
      </c>
    </row>
    <row r="283" spans="1:8" x14ac:dyDescent="0.2">
      <c r="A283" s="6" t="s">
        <v>8339</v>
      </c>
      <c r="B283" s="6" t="s">
        <v>15353</v>
      </c>
      <c r="C283" s="6">
        <v>56374</v>
      </c>
      <c r="D283" s="6">
        <v>40304.448696390602</v>
      </c>
      <c r="E283" s="6">
        <v>35023.785684781302</v>
      </c>
      <c r="F283" s="6">
        <v>1.1507736216506099</v>
      </c>
      <c r="G283" s="6" t="s">
        <v>13248</v>
      </c>
      <c r="H283" s="6" t="b">
        <v>0</v>
      </c>
    </row>
    <row r="284" spans="1:8" x14ac:dyDescent="0.2">
      <c r="A284" s="6" t="s">
        <v>6845</v>
      </c>
      <c r="B284" s="6" t="s">
        <v>15583</v>
      </c>
      <c r="C284" s="6">
        <v>320299</v>
      </c>
      <c r="D284" s="6">
        <v>30313.2499341084</v>
      </c>
      <c r="E284" s="6">
        <v>26363.1692489251</v>
      </c>
      <c r="F284" s="6">
        <v>1.14983330144741</v>
      </c>
      <c r="G284" s="6" t="s">
        <v>10</v>
      </c>
      <c r="H284" s="6" t="b">
        <v>0</v>
      </c>
    </row>
    <row r="285" spans="1:8" x14ac:dyDescent="0.2">
      <c r="A285" s="6" t="s">
        <v>3434</v>
      </c>
      <c r="B285" s="6" t="s">
        <v>14646</v>
      </c>
      <c r="C285" s="6">
        <v>494448</v>
      </c>
      <c r="D285" s="6">
        <v>30258.5624786558</v>
      </c>
      <c r="E285" s="6">
        <v>26337.221494872902</v>
      </c>
      <c r="F285" s="6">
        <v>1.1488896991106801</v>
      </c>
      <c r="G285" s="6" t="s">
        <v>14724</v>
      </c>
      <c r="H285" s="6" t="b">
        <v>0</v>
      </c>
    </row>
    <row r="286" spans="1:8" x14ac:dyDescent="0.2">
      <c r="A286" s="6" t="s">
        <v>12749</v>
      </c>
      <c r="B286" s="6" t="s">
        <v>15323</v>
      </c>
      <c r="C286" s="6">
        <v>16401</v>
      </c>
      <c r="D286" s="6">
        <v>52763.757219539199</v>
      </c>
      <c r="E286" s="6">
        <v>46446.984481998901</v>
      </c>
      <c r="F286" s="6">
        <v>1.1359996307185101</v>
      </c>
      <c r="G286" s="6" t="s">
        <v>9</v>
      </c>
      <c r="H286" s="6" t="b">
        <v>0</v>
      </c>
    </row>
    <row r="287" spans="1:8" x14ac:dyDescent="0.2">
      <c r="A287" s="6" t="s">
        <v>7422</v>
      </c>
      <c r="B287" s="6" t="s">
        <v>15584</v>
      </c>
      <c r="C287" s="6">
        <v>22320</v>
      </c>
      <c r="D287" s="6">
        <v>14633.9562450999</v>
      </c>
      <c r="E287" s="6">
        <v>12887.8692702476</v>
      </c>
      <c r="F287" s="6">
        <v>1.1354829831245401</v>
      </c>
      <c r="G287" s="6" t="s">
        <v>6</v>
      </c>
      <c r="H287" s="6" t="b">
        <v>0</v>
      </c>
    </row>
    <row r="288" spans="1:8" x14ac:dyDescent="0.2">
      <c r="A288" s="6" t="s">
        <v>12543</v>
      </c>
      <c r="B288" s="6" t="s">
        <v>14427</v>
      </c>
      <c r="C288" s="6">
        <v>16404</v>
      </c>
      <c r="D288" s="6">
        <v>23477.175719344999</v>
      </c>
      <c r="E288" s="6">
        <v>20731.312770695102</v>
      </c>
      <c r="F288" s="6">
        <v>1.1324500275993801</v>
      </c>
      <c r="G288" s="6" t="s">
        <v>13994</v>
      </c>
      <c r="H288" s="6" t="b">
        <v>0</v>
      </c>
    </row>
    <row r="289" spans="1:8" x14ac:dyDescent="0.2">
      <c r="A289" s="6" t="s">
        <v>4859</v>
      </c>
      <c r="B289" s="6" t="s">
        <v>15441</v>
      </c>
      <c r="C289" s="6">
        <v>76282</v>
      </c>
      <c r="D289" s="6">
        <v>14181.931223865</v>
      </c>
      <c r="E289" s="6">
        <v>12545.527229159499</v>
      </c>
      <c r="F289" s="6">
        <v>1.1304372438730199</v>
      </c>
      <c r="G289" s="6" t="s">
        <v>14156</v>
      </c>
      <c r="H289" s="6" t="b">
        <v>0</v>
      </c>
    </row>
    <row r="290" spans="1:8" x14ac:dyDescent="0.2">
      <c r="A290" s="6" t="s">
        <v>1506</v>
      </c>
      <c r="B290" s="6" t="s">
        <v>15001</v>
      </c>
      <c r="C290" s="6">
        <v>20351</v>
      </c>
      <c r="D290" s="6">
        <v>22025.681169290099</v>
      </c>
      <c r="E290" s="6">
        <v>19497.8817738373</v>
      </c>
      <c r="F290" s="6">
        <v>1.1296448211540899</v>
      </c>
      <c r="G290" s="6" t="s">
        <v>14135</v>
      </c>
      <c r="H290" s="6" t="b">
        <v>0</v>
      </c>
    </row>
    <row r="291" spans="1:8" x14ac:dyDescent="0.2">
      <c r="A291" s="6" t="s">
        <v>2142</v>
      </c>
      <c r="B291" s="6" t="s">
        <v>15586</v>
      </c>
      <c r="C291" s="6">
        <v>80708</v>
      </c>
      <c r="D291" s="6">
        <v>15665.168844134399</v>
      </c>
      <c r="E291" s="6">
        <v>13913.456123800999</v>
      </c>
      <c r="F291" s="6">
        <v>1.1259006177003601</v>
      </c>
      <c r="G291" s="6" t="s">
        <v>14140</v>
      </c>
      <c r="H291" s="6" t="b">
        <v>0</v>
      </c>
    </row>
    <row r="292" spans="1:8" x14ac:dyDescent="0.2">
      <c r="A292" s="6" t="s">
        <v>9013</v>
      </c>
      <c r="B292" s="6" t="s">
        <v>15587</v>
      </c>
      <c r="C292" s="6">
        <v>50786</v>
      </c>
      <c r="D292" s="6">
        <v>81259.864588457698</v>
      </c>
      <c r="E292" s="6">
        <v>73613.555245460302</v>
      </c>
      <c r="F292" s="6">
        <v>1.1038709422130399</v>
      </c>
      <c r="G292" s="6" t="s">
        <v>5</v>
      </c>
      <c r="H292" s="6" t="b">
        <v>0</v>
      </c>
    </row>
    <row r="293" spans="1:8" x14ac:dyDescent="0.2">
      <c r="A293" s="6" t="s">
        <v>5873</v>
      </c>
      <c r="B293" s="6" t="s">
        <v>15365</v>
      </c>
      <c r="C293" s="6">
        <v>15569</v>
      </c>
      <c r="D293" s="6">
        <v>49968.059431815702</v>
      </c>
      <c r="E293" s="6">
        <v>45658.043853830597</v>
      </c>
      <c r="F293" s="6">
        <v>1.09439772741432</v>
      </c>
      <c r="G293" s="6" t="s">
        <v>13185</v>
      </c>
      <c r="H293" s="6" t="b">
        <v>0</v>
      </c>
    </row>
    <row r="294" spans="1:8" x14ac:dyDescent="0.2">
      <c r="A294" s="6" t="s">
        <v>12066</v>
      </c>
      <c r="B294" s="6" t="s">
        <v>15484</v>
      </c>
      <c r="C294" s="6">
        <v>214642</v>
      </c>
      <c r="D294" s="6">
        <v>19939.261937123199</v>
      </c>
      <c r="E294" s="6">
        <v>18358.668315800802</v>
      </c>
      <c r="F294" s="6">
        <v>1.0860952218392701</v>
      </c>
      <c r="G294" s="6" t="s">
        <v>11</v>
      </c>
      <c r="H294" s="6" t="b">
        <v>0</v>
      </c>
    </row>
    <row r="295" spans="1:8" x14ac:dyDescent="0.2">
      <c r="A295" s="6" t="s">
        <v>1710</v>
      </c>
      <c r="B295" s="6" t="s">
        <v>15591</v>
      </c>
      <c r="C295" s="6">
        <v>241764</v>
      </c>
      <c r="D295" s="6">
        <v>14194.119650971201</v>
      </c>
      <c r="E295" s="6">
        <v>13421.478831701899</v>
      </c>
      <c r="F295" s="6">
        <v>1.05756748782737</v>
      </c>
      <c r="G295" s="6" t="s">
        <v>13994</v>
      </c>
      <c r="H295" s="6" t="b">
        <v>0</v>
      </c>
    </row>
    <row r="296" spans="1:8" x14ac:dyDescent="0.2">
      <c r="A296" s="6" t="s">
        <v>2862</v>
      </c>
      <c r="B296" s="6" t="s">
        <v>13722</v>
      </c>
      <c r="C296" s="6">
        <v>320091</v>
      </c>
      <c r="D296" s="6">
        <v>60703.842018716001</v>
      </c>
      <c r="E296" s="6">
        <v>57458.060583244303</v>
      </c>
      <c r="F296" s="6">
        <v>1.0564895752227701</v>
      </c>
      <c r="G296" s="6" t="s">
        <v>14407</v>
      </c>
      <c r="H296" s="6" t="b">
        <v>0</v>
      </c>
    </row>
    <row r="297" spans="1:8" x14ac:dyDescent="0.2">
      <c r="A297" s="6" t="s">
        <v>813</v>
      </c>
      <c r="B297" s="6" t="s">
        <v>14556</v>
      </c>
      <c r="C297" s="6">
        <v>11519</v>
      </c>
      <c r="D297" s="6">
        <v>14038.497254443</v>
      </c>
      <c r="E297" s="6">
        <v>13403.642241309601</v>
      </c>
      <c r="F297" s="6">
        <v>1.0473643657226901</v>
      </c>
      <c r="G297" s="6" t="s">
        <v>14172</v>
      </c>
      <c r="H297" s="6" t="b">
        <v>0</v>
      </c>
    </row>
    <row r="298" spans="1:8" x14ac:dyDescent="0.2">
      <c r="A298" s="6" t="s">
        <v>12065</v>
      </c>
      <c r="B298" s="6" t="s">
        <v>14824</v>
      </c>
      <c r="C298" s="6">
        <v>330260</v>
      </c>
      <c r="D298" s="6">
        <v>13359.512748335999</v>
      </c>
      <c r="E298" s="6">
        <v>12762.2408175237</v>
      </c>
      <c r="F298" s="6">
        <v>1.04679992638848</v>
      </c>
      <c r="G298" s="6" t="s">
        <v>13113</v>
      </c>
      <c r="H298" s="6" t="b">
        <v>0</v>
      </c>
    </row>
    <row r="299" spans="1:8" x14ac:dyDescent="0.2">
      <c r="A299" s="6" t="s">
        <v>315</v>
      </c>
      <c r="B299" s="6" t="s">
        <v>13323</v>
      </c>
      <c r="C299" s="6">
        <v>18186</v>
      </c>
      <c r="D299" s="6">
        <v>19910.591723915899</v>
      </c>
      <c r="E299" s="6">
        <v>19146.172882131501</v>
      </c>
      <c r="F299" s="6">
        <v>1.03992541206487</v>
      </c>
      <c r="G299" s="6" t="s">
        <v>14283</v>
      </c>
      <c r="H299" s="6" t="b">
        <v>0</v>
      </c>
    </row>
    <row r="300" spans="1:8" x14ac:dyDescent="0.2">
      <c r="A300" s="6" t="s">
        <v>265</v>
      </c>
      <c r="B300" s="6" t="s">
        <v>13331</v>
      </c>
      <c r="C300" s="6">
        <v>80837</v>
      </c>
      <c r="D300" s="6">
        <v>35143.456509253301</v>
      </c>
      <c r="E300" s="6">
        <v>33881.142169635503</v>
      </c>
      <c r="F300" s="6">
        <v>1.03725713653033</v>
      </c>
      <c r="G300" s="6" t="s">
        <v>13975</v>
      </c>
      <c r="H300" s="6" t="b">
        <v>0</v>
      </c>
    </row>
    <row r="301" spans="1:8" x14ac:dyDescent="0.2">
      <c r="A301" s="6" t="s">
        <v>159</v>
      </c>
      <c r="B301" s="6" t="s">
        <v>12952</v>
      </c>
      <c r="C301" s="6">
        <v>16974</v>
      </c>
      <c r="D301" s="6">
        <v>13525.637251574801</v>
      </c>
      <c r="E301" s="6">
        <v>13173.1900667594</v>
      </c>
      <c r="F301" s="6">
        <v>1.02675488496175</v>
      </c>
      <c r="G301" s="6" t="s">
        <v>6</v>
      </c>
      <c r="H301" s="6" t="b">
        <v>0</v>
      </c>
    </row>
    <row r="302" spans="1:8" x14ac:dyDescent="0.2">
      <c r="A302" s="6" t="s">
        <v>1515</v>
      </c>
      <c r="B302" s="6" t="s">
        <v>15394</v>
      </c>
      <c r="C302" s="6">
        <v>140559</v>
      </c>
      <c r="D302" s="6">
        <v>20546.229159062601</v>
      </c>
      <c r="E302" s="6">
        <v>20131.0616302253</v>
      </c>
      <c r="F302" s="6">
        <v>1.0206232307298699</v>
      </c>
      <c r="G302" s="6" t="s">
        <v>14000</v>
      </c>
      <c r="H302" s="6" t="b">
        <v>0</v>
      </c>
    </row>
    <row r="303" spans="1:8" x14ac:dyDescent="0.2">
      <c r="A303" s="6" t="s">
        <v>4212</v>
      </c>
      <c r="B303" s="6" t="s">
        <v>15463</v>
      </c>
      <c r="C303" s="6">
        <v>237253</v>
      </c>
      <c r="D303" s="6">
        <v>38711.590398365399</v>
      </c>
      <c r="E303" s="6">
        <v>38388.2087131839</v>
      </c>
      <c r="F303" s="6">
        <v>1.0084239847604699</v>
      </c>
      <c r="G303" s="6" t="s">
        <v>13308</v>
      </c>
      <c r="H303" s="6" t="b">
        <v>0</v>
      </c>
    </row>
    <row r="304" spans="1:8" x14ac:dyDescent="0.2">
      <c r="A304" s="6" t="s">
        <v>3519</v>
      </c>
      <c r="B304" s="6" t="s">
        <v>14371</v>
      </c>
      <c r="C304" s="6">
        <v>72898</v>
      </c>
      <c r="D304" s="6">
        <v>10213.8720556727</v>
      </c>
      <c r="E304" s="6">
        <v>10165.595577320801</v>
      </c>
      <c r="F304" s="6">
        <v>1.00474900638971</v>
      </c>
      <c r="G304" s="6" t="s">
        <v>14435</v>
      </c>
      <c r="H304" s="6" t="b">
        <v>0</v>
      </c>
    </row>
  </sheetData>
  <sortState ref="A3:H304">
    <sortCondition descending="1" ref="H3:H304"/>
  </sortState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0CB597-80A1-CA40-B060-67E9AA47473F}">
  <dimension ref="A1:H315"/>
  <sheetViews>
    <sheetView workbookViewId="0"/>
  </sheetViews>
  <sheetFormatPr baseColWidth="10" defaultRowHeight="16" x14ac:dyDescent="0.2"/>
  <sheetData>
    <row r="1" spans="1:8" x14ac:dyDescent="0.2">
      <c r="A1" s="21" t="s">
        <v>28529</v>
      </c>
    </row>
    <row r="2" spans="1:8" x14ac:dyDescent="0.2">
      <c r="A2" s="6" t="s">
        <v>15181</v>
      </c>
      <c r="B2" s="6" t="s">
        <v>12853</v>
      </c>
      <c r="C2" s="6" t="s">
        <v>12851</v>
      </c>
      <c r="D2" s="6" t="s">
        <v>15182</v>
      </c>
      <c r="E2" s="6" t="s">
        <v>15183</v>
      </c>
      <c r="F2" s="6" t="s">
        <v>15184</v>
      </c>
      <c r="G2" s="6" t="s">
        <v>15185</v>
      </c>
      <c r="H2" s="6" t="s">
        <v>15186</v>
      </c>
    </row>
    <row r="3" spans="1:8" x14ac:dyDescent="0.2">
      <c r="A3" s="6" t="s">
        <v>9769</v>
      </c>
      <c r="B3" s="6" t="s">
        <v>15598</v>
      </c>
      <c r="C3" s="6">
        <v>214424</v>
      </c>
      <c r="D3" s="6">
        <v>101406.21361005399</v>
      </c>
      <c r="E3" s="6">
        <v>21360.816460947899</v>
      </c>
      <c r="F3" s="6">
        <v>4.7473004505912</v>
      </c>
      <c r="G3" s="6"/>
      <c r="H3" s="6" t="b">
        <v>1</v>
      </c>
    </row>
    <row r="4" spans="1:8" x14ac:dyDescent="0.2">
      <c r="A4" s="6" t="s">
        <v>475</v>
      </c>
      <c r="B4" s="6" t="s">
        <v>13101</v>
      </c>
      <c r="C4" s="6">
        <v>21687</v>
      </c>
      <c r="D4" s="6">
        <v>33931.669423502397</v>
      </c>
      <c r="E4" s="6">
        <v>11439.5801361179</v>
      </c>
      <c r="F4" s="6">
        <v>2.9661638818693099</v>
      </c>
      <c r="G4" s="6"/>
      <c r="H4" s="6" t="b">
        <v>1</v>
      </c>
    </row>
    <row r="5" spans="1:8" x14ac:dyDescent="0.2">
      <c r="A5" s="6" t="s">
        <v>5483</v>
      </c>
      <c r="B5" s="6" t="s">
        <v>15617</v>
      </c>
      <c r="C5" s="6">
        <v>52874</v>
      </c>
      <c r="D5" s="6">
        <v>17767.0185068715</v>
      </c>
      <c r="E5" s="6">
        <v>10548.167445041199</v>
      </c>
      <c r="F5" s="6">
        <v>1.68437016187337</v>
      </c>
      <c r="G5" s="6"/>
      <c r="H5" s="6" t="b">
        <v>1</v>
      </c>
    </row>
    <row r="6" spans="1:8" x14ac:dyDescent="0.2">
      <c r="A6" s="6" t="s">
        <v>209</v>
      </c>
      <c r="B6" s="6" t="s">
        <v>13340</v>
      </c>
      <c r="C6" s="6">
        <v>214968</v>
      </c>
      <c r="D6" s="6">
        <v>41618.045245268302</v>
      </c>
      <c r="E6" s="6">
        <v>26224.894252753798</v>
      </c>
      <c r="F6" s="6">
        <v>1.5869671329903701</v>
      </c>
      <c r="G6" s="6"/>
      <c r="H6" s="6" t="b">
        <v>1</v>
      </c>
    </row>
    <row r="7" spans="1:8" x14ac:dyDescent="0.2">
      <c r="A7" s="6" t="s">
        <v>11338</v>
      </c>
      <c r="B7" s="6" t="s">
        <v>15619</v>
      </c>
      <c r="C7" s="6">
        <v>12388</v>
      </c>
      <c r="D7" s="6">
        <v>57803.489886777403</v>
      </c>
      <c r="E7" s="6">
        <v>37149.412013476103</v>
      </c>
      <c r="F7" s="6">
        <v>1.5559732107148501</v>
      </c>
      <c r="G7" s="6"/>
      <c r="H7" s="6" t="b">
        <v>1</v>
      </c>
    </row>
    <row r="8" spans="1:8" x14ac:dyDescent="0.2">
      <c r="A8" s="6" t="s">
        <v>11389</v>
      </c>
      <c r="B8" s="6" t="s">
        <v>15620</v>
      </c>
      <c r="C8" s="6">
        <v>20322</v>
      </c>
      <c r="D8" s="6">
        <v>29571.099447209301</v>
      </c>
      <c r="E8" s="6">
        <v>19152.935035959901</v>
      </c>
      <c r="F8" s="6">
        <v>1.5439461049540999</v>
      </c>
      <c r="G8" s="6"/>
      <c r="H8" s="6" t="b">
        <v>1</v>
      </c>
    </row>
    <row r="9" spans="1:8" x14ac:dyDescent="0.2">
      <c r="A9" s="6" t="s">
        <v>6036</v>
      </c>
      <c r="B9" s="6" t="s">
        <v>15621</v>
      </c>
      <c r="C9" s="6">
        <v>110350</v>
      </c>
      <c r="D9" s="6">
        <v>35114.296522668301</v>
      </c>
      <c r="E9" s="6">
        <v>22926.086280203599</v>
      </c>
      <c r="F9" s="6">
        <v>1.5316306539851501</v>
      </c>
      <c r="G9" s="6"/>
      <c r="H9" s="6" t="b">
        <v>1</v>
      </c>
    </row>
    <row r="10" spans="1:8" x14ac:dyDescent="0.2">
      <c r="A10" s="6" t="s">
        <v>2127</v>
      </c>
      <c r="B10" s="6" t="s">
        <v>15622</v>
      </c>
      <c r="C10" s="6">
        <v>13542</v>
      </c>
      <c r="D10" s="6">
        <v>16778.732697283402</v>
      </c>
      <c r="E10" s="6">
        <v>11098.0063670661</v>
      </c>
      <c r="F10" s="6">
        <v>1.5118690819168299</v>
      </c>
      <c r="G10" s="6"/>
      <c r="H10" s="6" t="b">
        <v>1</v>
      </c>
    </row>
    <row r="11" spans="1:8" x14ac:dyDescent="0.2">
      <c r="A11" s="6" t="s">
        <v>6413</v>
      </c>
      <c r="B11" s="6" t="s">
        <v>15624</v>
      </c>
      <c r="C11" s="6">
        <v>14151</v>
      </c>
      <c r="D11" s="6">
        <v>22059.4605551071</v>
      </c>
      <c r="E11" s="6">
        <v>15086.1899257071</v>
      </c>
      <c r="F11" s="6">
        <v>1.4622287445498401</v>
      </c>
      <c r="G11" s="6"/>
      <c r="H11" s="6" t="b">
        <v>1</v>
      </c>
    </row>
    <row r="12" spans="1:8" x14ac:dyDescent="0.2">
      <c r="A12" s="6" t="s">
        <v>2080</v>
      </c>
      <c r="B12" s="6" t="s">
        <v>14432</v>
      </c>
      <c r="C12" s="6">
        <v>68539</v>
      </c>
      <c r="D12" s="6">
        <v>24844.814255896599</v>
      </c>
      <c r="E12" s="6">
        <v>17237.623581598898</v>
      </c>
      <c r="F12" s="6">
        <v>1.4413131913623101</v>
      </c>
      <c r="G12" s="6"/>
      <c r="H12" s="6" t="b">
        <v>1</v>
      </c>
    </row>
    <row r="13" spans="1:8" x14ac:dyDescent="0.2">
      <c r="A13" s="6" t="s">
        <v>11455</v>
      </c>
      <c r="B13" s="6" t="s">
        <v>15628</v>
      </c>
      <c r="C13" s="6">
        <v>19894</v>
      </c>
      <c r="D13" s="6">
        <v>41398.959602083298</v>
      </c>
      <c r="E13" s="6">
        <v>30277.731944773401</v>
      </c>
      <c r="F13" s="6">
        <v>1.36730715753726</v>
      </c>
      <c r="G13" s="6"/>
      <c r="H13" s="6" t="b">
        <v>1</v>
      </c>
    </row>
    <row r="14" spans="1:8" x14ac:dyDescent="0.2">
      <c r="A14" s="6" t="s">
        <v>12707</v>
      </c>
      <c r="B14" s="6" t="s">
        <v>15629</v>
      </c>
      <c r="C14" s="6">
        <v>13368</v>
      </c>
      <c r="D14" s="6">
        <v>27485.2129035752</v>
      </c>
      <c r="E14" s="6">
        <v>20129.796676481299</v>
      </c>
      <c r="F14" s="6">
        <v>1.3653994297760399</v>
      </c>
      <c r="G14" s="6"/>
      <c r="H14" s="6" t="b">
        <v>1</v>
      </c>
    </row>
    <row r="15" spans="1:8" x14ac:dyDescent="0.2">
      <c r="A15" s="6" t="s">
        <v>7509</v>
      </c>
      <c r="B15" s="6" t="s">
        <v>15631</v>
      </c>
      <c r="C15" s="6">
        <v>13730</v>
      </c>
      <c r="D15" s="6">
        <v>21578.271112144401</v>
      </c>
      <c r="E15" s="6">
        <v>16344.0306267547</v>
      </c>
      <c r="F15" s="6">
        <v>1.32025395723509</v>
      </c>
      <c r="G15" s="6"/>
      <c r="H15" s="6" t="b">
        <v>1</v>
      </c>
    </row>
    <row r="16" spans="1:8" x14ac:dyDescent="0.2">
      <c r="A16" s="6" t="s">
        <v>3120</v>
      </c>
      <c r="B16" s="6" t="s">
        <v>15633</v>
      </c>
      <c r="C16" s="6">
        <v>381290</v>
      </c>
      <c r="D16" s="6">
        <v>27031.921162517199</v>
      </c>
      <c r="E16" s="6">
        <v>21564.5209410018</v>
      </c>
      <c r="F16" s="6">
        <v>1.2535368272948699</v>
      </c>
      <c r="G16" s="6"/>
      <c r="H16" s="6" t="b">
        <v>1</v>
      </c>
    </row>
    <row r="17" spans="1:8" x14ac:dyDescent="0.2">
      <c r="A17" s="6" t="s">
        <v>12522</v>
      </c>
      <c r="B17" s="6" t="s">
        <v>15634</v>
      </c>
      <c r="C17" s="6">
        <v>11676</v>
      </c>
      <c r="D17" s="6">
        <v>15861.1409481473</v>
      </c>
      <c r="E17" s="6">
        <v>13038.4366337384</v>
      </c>
      <c r="F17" s="6">
        <v>1.21649100990412</v>
      </c>
      <c r="G17" s="6"/>
      <c r="H17" s="6" t="b">
        <v>1</v>
      </c>
    </row>
    <row r="18" spans="1:8" x14ac:dyDescent="0.2">
      <c r="A18" s="6" t="s">
        <v>1128</v>
      </c>
      <c r="B18" s="6" t="s">
        <v>15635</v>
      </c>
      <c r="C18" s="6">
        <v>224794</v>
      </c>
      <c r="D18" s="6">
        <v>79378.5008919963</v>
      </c>
      <c r="E18" s="6">
        <v>65481.448118528002</v>
      </c>
      <c r="F18" s="6">
        <v>1.21222885523718</v>
      </c>
      <c r="G18" s="6"/>
      <c r="H18" s="6" t="b">
        <v>1</v>
      </c>
    </row>
    <row r="19" spans="1:8" x14ac:dyDescent="0.2">
      <c r="A19" s="6" t="s">
        <v>40</v>
      </c>
      <c r="B19" s="6" t="s">
        <v>13184</v>
      </c>
      <c r="C19" s="6">
        <v>50799</v>
      </c>
      <c r="D19" s="6">
        <v>25295.180685662701</v>
      </c>
      <c r="E19" s="6">
        <v>20869.837752688902</v>
      </c>
      <c r="F19" s="6">
        <v>1.21204491311407</v>
      </c>
      <c r="G19" s="6"/>
      <c r="H19" s="6" t="b">
        <v>1</v>
      </c>
    </row>
    <row r="20" spans="1:8" x14ac:dyDescent="0.2">
      <c r="A20" s="6" t="s">
        <v>10093</v>
      </c>
      <c r="B20" s="6" t="s">
        <v>15639</v>
      </c>
      <c r="C20" s="6">
        <v>71785</v>
      </c>
      <c r="D20" s="6">
        <v>11946.2464730992</v>
      </c>
      <c r="E20" s="6">
        <v>10646.1205749286</v>
      </c>
      <c r="F20" s="6">
        <v>1.1221220339390501</v>
      </c>
      <c r="G20" s="6"/>
      <c r="H20" s="6" t="b">
        <v>1</v>
      </c>
    </row>
    <row r="21" spans="1:8" x14ac:dyDescent="0.2">
      <c r="A21" s="6" t="s">
        <v>6114</v>
      </c>
      <c r="B21" s="6" t="s">
        <v>15640</v>
      </c>
      <c r="C21" s="6">
        <v>19056</v>
      </c>
      <c r="D21" s="6">
        <v>14530.485593429599</v>
      </c>
      <c r="E21" s="6">
        <v>13217.9238010961</v>
      </c>
      <c r="F21" s="6">
        <v>1.09930166129605</v>
      </c>
      <c r="G21" s="6"/>
      <c r="H21" s="6" t="b">
        <v>1</v>
      </c>
    </row>
    <row r="22" spans="1:8" x14ac:dyDescent="0.2">
      <c r="A22" s="6" t="s">
        <v>6428</v>
      </c>
      <c r="B22" s="6" t="s">
        <v>15641</v>
      </c>
      <c r="C22" s="6">
        <v>433931</v>
      </c>
      <c r="D22" s="6">
        <v>11272.329903862899</v>
      </c>
      <c r="E22" s="6">
        <v>10540.8204365458</v>
      </c>
      <c r="F22" s="6">
        <v>1.06939777332521</v>
      </c>
      <c r="G22" s="6"/>
      <c r="H22" s="6" t="b">
        <v>1</v>
      </c>
    </row>
    <row r="23" spans="1:8" x14ac:dyDescent="0.2">
      <c r="A23" s="6" t="s">
        <v>6659</v>
      </c>
      <c r="B23" s="6" t="s">
        <v>15643</v>
      </c>
      <c r="C23" s="6">
        <v>108735</v>
      </c>
      <c r="D23" s="6">
        <v>20243.296766058102</v>
      </c>
      <c r="E23" s="6">
        <v>19295.897526464199</v>
      </c>
      <c r="F23" s="6">
        <v>1.0490984800419201</v>
      </c>
      <c r="G23" s="6"/>
      <c r="H23" s="6" t="b">
        <v>1</v>
      </c>
    </row>
    <row r="24" spans="1:8" x14ac:dyDescent="0.2">
      <c r="A24" s="6" t="s">
        <v>3736</v>
      </c>
      <c r="B24" s="6" t="s">
        <v>15644</v>
      </c>
      <c r="C24" s="6">
        <v>192185</v>
      </c>
      <c r="D24" s="6">
        <v>27749.7689485337</v>
      </c>
      <c r="E24" s="6">
        <v>26463.6219335973</v>
      </c>
      <c r="F24" s="6">
        <v>1.0486005663987901</v>
      </c>
      <c r="G24" s="6"/>
      <c r="H24" s="6" t="b">
        <v>1</v>
      </c>
    </row>
    <row r="25" spans="1:8" x14ac:dyDescent="0.2">
      <c r="A25" s="6" t="s">
        <v>5516</v>
      </c>
      <c r="B25" s="6" t="s">
        <v>15594</v>
      </c>
      <c r="C25" s="6">
        <v>12370</v>
      </c>
      <c r="D25" s="6">
        <v>112537.425846465</v>
      </c>
      <c r="E25" s="6">
        <v>11980.0806501144</v>
      </c>
      <c r="F25" s="6">
        <v>9.3937118733329008</v>
      </c>
      <c r="G25" s="6" t="s">
        <v>13312</v>
      </c>
      <c r="H25" s="6" t="b">
        <v>0</v>
      </c>
    </row>
    <row r="26" spans="1:8" x14ac:dyDescent="0.2">
      <c r="A26" s="6" t="s">
        <v>6375</v>
      </c>
      <c r="B26" s="6" t="s">
        <v>14851</v>
      </c>
      <c r="C26" s="6">
        <v>319845</v>
      </c>
      <c r="D26" s="6">
        <v>111831.588967797</v>
      </c>
      <c r="E26" s="6">
        <v>11919.3639504367</v>
      </c>
      <c r="F26" s="6">
        <v>9.3823453527232807</v>
      </c>
      <c r="G26" s="6" t="s">
        <v>13495</v>
      </c>
      <c r="H26" s="6" t="b">
        <v>0</v>
      </c>
    </row>
    <row r="27" spans="1:8" x14ac:dyDescent="0.2">
      <c r="A27" s="6" t="s">
        <v>11019</v>
      </c>
      <c r="B27" s="6" t="s">
        <v>15317</v>
      </c>
      <c r="C27" s="6">
        <v>224585</v>
      </c>
      <c r="D27" s="6">
        <v>97398.742468964207</v>
      </c>
      <c r="E27" s="6">
        <v>12821.1107006564</v>
      </c>
      <c r="F27" s="6">
        <v>7.5967476409027102</v>
      </c>
      <c r="G27" s="6" t="s">
        <v>13467</v>
      </c>
      <c r="H27" s="6" t="b">
        <v>0</v>
      </c>
    </row>
    <row r="28" spans="1:8" x14ac:dyDescent="0.2">
      <c r="A28" s="6" t="s">
        <v>7941</v>
      </c>
      <c r="B28" s="6" t="s">
        <v>15271</v>
      </c>
      <c r="C28" s="6">
        <v>21821</v>
      </c>
      <c r="D28" s="6">
        <v>88270.893720370499</v>
      </c>
      <c r="E28" s="6">
        <v>12039.5612623578</v>
      </c>
      <c r="F28" s="6">
        <v>7.3317367466166301</v>
      </c>
      <c r="G28" s="6" t="s">
        <v>13516</v>
      </c>
      <c r="H28" s="6" t="b">
        <v>0</v>
      </c>
    </row>
    <row r="29" spans="1:8" x14ac:dyDescent="0.2">
      <c r="A29" s="6" t="s">
        <v>525</v>
      </c>
      <c r="B29" s="6" t="s">
        <v>14209</v>
      </c>
      <c r="C29" s="6">
        <v>11906</v>
      </c>
      <c r="D29" s="6">
        <v>90711.352196616397</v>
      </c>
      <c r="E29" s="6">
        <v>13017.1090210653</v>
      </c>
      <c r="F29" s="6">
        <v>6.9686250648911701</v>
      </c>
      <c r="G29" s="6" t="s">
        <v>14125</v>
      </c>
      <c r="H29" s="6" t="b">
        <v>0</v>
      </c>
    </row>
    <row r="30" spans="1:8" x14ac:dyDescent="0.2">
      <c r="A30" s="6" t="s">
        <v>6102</v>
      </c>
      <c r="B30" s="6" t="s">
        <v>15294</v>
      </c>
      <c r="C30" s="6">
        <v>26362</v>
      </c>
      <c r="D30" s="6">
        <v>121798.39756203099</v>
      </c>
      <c r="E30" s="6">
        <v>17604.6226891677</v>
      </c>
      <c r="F30" s="6">
        <v>6.9185463223233299</v>
      </c>
      <c r="G30" s="6" t="s">
        <v>13217</v>
      </c>
      <c r="H30" s="6" t="b">
        <v>0</v>
      </c>
    </row>
    <row r="31" spans="1:8" x14ac:dyDescent="0.2">
      <c r="A31" s="6" t="s">
        <v>1861</v>
      </c>
      <c r="B31" s="6" t="s">
        <v>15043</v>
      </c>
      <c r="C31" s="6">
        <v>224022</v>
      </c>
      <c r="D31" s="6">
        <v>95410.063590364705</v>
      </c>
      <c r="E31" s="6">
        <v>13859.723192199999</v>
      </c>
      <c r="F31" s="6">
        <v>6.8839804566991596</v>
      </c>
      <c r="G31" s="6" t="s">
        <v>14123</v>
      </c>
      <c r="H31" s="6" t="b">
        <v>0</v>
      </c>
    </row>
    <row r="32" spans="1:8" x14ac:dyDescent="0.2">
      <c r="A32" s="6" t="s">
        <v>217</v>
      </c>
      <c r="B32" s="6" t="s">
        <v>14143</v>
      </c>
      <c r="C32" s="6">
        <v>215445</v>
      </c>
      <c r="D32" s="6">
        <v>69032.711995862104</v>
      </c>
      <c r="E32" s="6">
        <v>10080.636950861801</v>
      </c>
      <c r="F32" s="6">
        <v>6.8480506075521896</v>
      </c>
      <c r="G32" s="6" t="s">
        <v>13455</v>
      </c>
      <c r="H32" s="6" t="b">
        <v>0</v>
      </c>
    </row>
    <row r="33" spans="1:8" x14ac:dyDescent="0.2">
      <c r="A33" s="6" t="s">
        <v>1916</v>
      </c>
      <c r="B33" s="6" t="s">
        <v>15217</v>
      </c>
      <c r="C33" s="6">
        <v>14745</v>
      </c>
      <c r="D33" s="6">
        <v>89171.624081738206</v>
      </c>
      <c r="E33" s="6">
        <v>13038.7796986593</v>
      </c>
      <c r="F33" s="6">
        <v>6.8389547290922499</v>
      </c>
      <c r="G33" s="6" t="s">
        <v>14561</v>
      </c>
      <c r="H33" s="6" t="b">
        <v>0</v>
      </c>
    </row>
    <row r="34" spans="1:8" x14ac:dyDescent="0.2">
      <c r="A34" s="6" t="s">
        <v>3111</v>
      </c>
      <c r="B34" s="6" t="s">
        <v>13956</v>
      </c>
      <c r="C34" s="6">
        <v>223433</v>
      </c>
      <c r="D34" s="6">
        <v>77408.590357277804</v>
      </c>
      <c r="E34" s="6">
        <v>11519.705194021801</v>
      </c>
      <c r="F34" s="6">
        <v>6.7196676523848398</v>
      </c>
      <c r="G34" s="6" t="s">
        <v>13270</v>
      </c>
      <c r="H34" s="6" t="b">
        <v>0</v>
      </c>
    </row>
    <row r="35" spans="1:8" x14ac:dyDescent="0.2">
      <c r="A35" s="6" t="s">
        <v>2317</v>
      </c>
      <c r="B35" s="6" t="s">
        <v>15268</v>
      </c>
      <c r="C35" s="6">
        <v>230770</v>
      </c>
      <c r="D35" s="6">
        <v>79851.338024359604</v>
      </c>
      <c r="E35" s="6">
        <v>11883.2618117363</v>
      </c>
      <c r="F35" s="6">
        <v>6.7196481310792704</v>
      </c>
      <c r="G35" s="6" t="s">
        <v>13495</v>
      </c>
      <c r="H35" s="6" t="b">
        <v>0</v>
      </c>
    </row>
    <row r="36" spans="1:8" x14ac:dyDescent="0.2">
      <c r="A36" s="6" t="s">
        <v>12364</v>
      </c>
      <c r="B36" s="6" t="s">
        <v>15239</v>
      </c>
      <c r="C36" s="6">
        <v>18858</v>
      </c>
      <c r="D36" s="6">
        <v>113063.847624321</v>
      </c>
      <c r="E36" s="6">
        <v>18691.574965863099</v>
      </c>
      <c r="F36" s="6">
        <v>6.0489203200272099</v>
      </c>
      <c r="G36" s="6" t="s">
        <v>14287</v>
      </c>
      <c r="H36" s="6" t="b">
        <v>0</v>
      </c>
    </row>
    <row r="37" spans="1:8" x14ac:dyDescent="0.2">
      <c r="A37" s="6" t="s">
        <v>9963</v>
      </c>
      <c r="B37" s="6" t="s">
        <v>15315</v>
      </c>
      <c r="C37" s="6">
        <v>67694</v>
      </c>
      <c r="D37" s="6">
        <v>62676.190418096703</v>
      </c>
      <c r="E37" s="6">
        <v>10377.935212521799</v>
      </c>
      <c r="F37" s="6">
        <v>6.03936998397071</v>
      </c>
      <c r="G37" s="6" t="s">
        <v>13516</v>
      </c>
      <c r="H37" s="6" t="b">
        <v>0</v>
      </c>
    </row>
    <row r="38" spans="1:8" x14ac:dyDescent="0.2">
      <c r="A38" s="6" t="s">
        <v>10655</v>
      </c>
      <c r="B38" s="6" t="s">
        <v>15253</v>
      </c>
      <c r="C38" s="6">
        <v>329178</v>
      </c>
      <c r="D38" s="6">
        <v>67210.334078700602</v>
      </c>
      <c r="E38" s="6">
        <v>11492.7498699836</v>
      </c>
      <c r="F38" s="6">
        <v>5.84806376533421</v>
      </c>
      <c r="G38" s="6" t="s">
        <v>13144</v>
      </c>
      <c r="H38" s="6" t="b">
        <v>0</v>
      </c>
    </row>
    <row r="39" spans="1:8" x14ac:dyDescent="0.2">
      <c r="A39" s="6" t="s">
        <v>3869</v>
      </c>
      <c r="B39" s="6" t="s">
        <v>15351</v>
      </c>
      <c r="C39" s="6">
        <v>75769</v>
      </c>
      <c r="D39" s="6">
        <v>80257.611011245201</v>
      </c>
      <c r="E39" s="6">
        <v>13754.9713612331</v>
      </c>
      <c r="F39" s="6">
        <v>5.8348075690977304</v>
      </c>
      <c r="G39" s="6" t="s">
        <v>14153</v>
      </c>
      <c r="H39" s="6" t="b">
        <v>0</v>
      </c>
    </row>
    <row r="40" spans="1:8" x14ac:dyDescent="0.2">
      <c r="A40" s="6" t="s">
        <v>4737</v>
      </c>
      <c r="B40" s="6" t="s">
        <v>15595</v>
      </c>
      <c r="C40" s="6">
        <v>74120</v>
      </c>
      <c r="D40" s="6">
        <v>67222.680176601207</v>
      </c>
      <c r="E40" s="6">
        <v>11591.1348172409</v>
      </c>
      <c r="F40" s="6">
        <v>5.7994908381716597</v>
      </c>
      <c r="G40" s="6" t="s">
        <v>10</v>
      </c>
      <c r="H40" s="6" t="b">
        <v>0</v>
      </c>
    </row>
    <row r="41" spans="1:8" x14ac:dyDescent="0.2">
      <c r="A41" s="6" t="s">
        <v>1688</v>
      </c>
      <c r="B41" s="6" t="s">
        <v>13484</v>
      </c>
      <c r="C41" s="6">
        <v>14219</v>
      </c>
      <c r="D41" s="6">
        <v>61428.631140122197</v>
      </c>
      <c r="E41" s="6">
        <v>10631.0849659664</v>
      </c>
      <c r="F41" s="6">
        <v>5.7782090291607302</v>
      </c>
      <c r="G41" s="6" t="s">
        <v>13228</v>
      </c>
      <c r="H41" s="6" t="b">
        <v>0</v>
      </c>
    </row>
    <row r="42" spans="1:8" x14ac:dyDescent="0.2">
      <c r="A42" s="6" t="s">
        <v>12793</v>
      </c>
      <c r="B42" s="6" t="s">
        <v>15251</v>
      </c>
      <c r="C42" s="6">
        <v>20981</v>
      </c>
      <c r="D42" s="6">
        <v>60904.145159305001</v>
      </c>
      <c r="E42" s="6">
        <v>10658.947766299199</v>
      </c>
      <c r="F42" s="6">
        <v>5.7138984536417201</v>
      </c>
      <c r="G42" s="6" t="s">
        <v>14190</v>
      </c>
      <c r="H42" s="6" t="b">
        <v>0</v>
      </c>
    </row>
    <row r="43" spans="1:8" x14ac:dyDescent="0.2">
      <c r="A43" s="6" t="s">
        <v>1481</v>
      </c>
      <c r="B43" s="6" t="s">
        <v>15289</v>
      </c>
      <c r="C43" s="6">
        <v>14972</v>
      </c>
      <c r="D43" s="6">
        <v>98608.097484318903</v>
      </c>
      <c r="E43" s="6">
        <v>17405.946728957199</v>
      </c>
      <c r="F43" s="6">
        <v>5.6651958678163101</v>
      </c>
      <c r="G43" s="6" t="s">
        <v>13978</v>
      </c>
      <c r="H43" s="6" t="b">
        <v>0</v>
      </c>
    </row>
    <row r="44" spans="1:8" x14ac:dyDescent="0.2">
      <c r="A44" s="6" t="s">
        <v>4196</v>
      </c>
      <c r="B44" s="6" t="s">
        <v>15522</v>
      </c>
      <c r="C44" s="6">
        <v>21813</v>
      </c>
      <c r="D44" s="6">
        <v>94533.871086629195</v>
      </c>
      <c r="E44" s="6">
        <v>16905.008984599001</v>
      </c>
      <c r="F44" s="6">
        <v>5.5920627532793796</v>
      </c>
      <c r="G44" s="6" t="s">
        <v>13295</v>
      </c>
      <c r="H44" s="6" t="b">
        <v>0</v>
      </c>
    </row>
    <row r="45" spans="1:8" x14ac:dyDescent="0.2">
      <c r="A45" s="6" t="s">
        <v>7175</v>
      </c>
      <c r="B45" s="6" t="s">
        <v>15596</v>
      </c>
      <c r="C45" s="6">
        <v>12508</v>
      </c>
      <c r="D45" s="6">
        <v>62837.934976565899</v>
      </c>
      <c r="E45" s="6">
        <v>11766.168292620499</v>
      </c>
      <c r="F45" s="6">
        <v>5.3405606153004399</v>
      </c>
      <c r="G45" s="6" t="s">
        <v>13312</v>
      </c>
      <c r="H45" s="6" t="b">
        <v>0</v>
      </c>
    </row>
    <row r="46" spans="1:8" x14ac:dyDescent="0.2">
      <c r="A46" s="6" t="s">
        <v>2100</v>
      </c>
      <c r="B46" s="6" t="s">
        <v>15213</v>
      </c>
      <c r="C46" s="6">
        <v>22433</v>
      </c>
      <c r="D46" s="6">
        <v>63248.392572249097</v>
      </c>
      <c r="E46" s="6">
        <v>11880.369881291501</v>
      </c>
      <c r="F46" s="6">
        <v>5.3237730141591504</v>
      </c>
      <c r="G46" s="6" t="s">
        <v>13999</v>
      </c>
      <c r="H46" s="6" t="b">
        <v>0</v>
      </c>
    </row>
    <row r="47" spans="1:8" x14ac:dyDescent="0.2">
      <c r="A47" s="6" t="s">
        <v>11045</v>
      </c>
      <c r="B47" s="6" t="s">
        <v>15249</v>
      </c>
      <c r="C47" s="6">
        <v>68977</v>
      </c>
      <c r="D47" s="6">
        <v>53202.931847383297</v>
      </c>
      <c r="E47" s="6">
        <v>10026.601463655399</v>
      </c>
      <c r="F47" s="6">
        <v>5.3061779746840898</v>
      </c>
      <c r="G47" s="6" t="s">
        <v>13974</v>
      </c>
      <c r="H47" s="6" t="b">
        <v>0</v>
      </c>
    </row>
    <row r="48" spans="1:8" x14ac:dyDescent="0.2">
      <c r="A48" s="6" t="s">
        <v>4019</v>
      </c>
      <c r="B48" s="17">
        <v>36951</v>
      </c>
      <c r="C48" s="6">
        <v>72925</v>
      </c>
      <c r="D48" s="6">
        <v>72791.042628477298</v>
      </c>
      <c r="E48" s="6">
        <v>13920.428969525299</v>
      </c>
      <c r="F48" s="6">
        <v>5.22908042473634</v>
      </c>
      <c r="G48" s="6" t="s">
        <v>14145</v>
      </c>
      <c r="H48" s="6" t="b">
        <v>0</v>
      </c>
    </row>
    <row r="49" spans="1:8" x14ac:dyDescent="0.2">
      <c r="A49" s="6" t="s">
        <v>9643</v>
      </c>
      <c r="B49" s="6" t="s">
        <v>15597</v>
      </c>
      <c r="C49" s="6">
        <v>381067</v>
      </c>
      <c r="D49" s="6">
        <v>101154.596583591</v>
      </c>
      <c r="E49" s="6">
        <v>20419.042188336902</v>
      </c>
      <c r="F49" s="6">
        <v>4.9539344524871796</v>
      </c>
      <c r="G49" s="6" t="s">
        <v>12</v>
      </c>
      <c r="H49" s="6" t="b">
        <v>0</v>
      </c>
    </row>
    <row r="50" spans="1:8" x14ac:dyDescent="0.2">
      <c r="A50" s="6" t="s">
        <v>7580</v>
      </c>
      <c r="B50" s="6" t="s">
        <v>15272</v>
      </c>
      <c r="C50" s="6">
        <v>12794</v>
      </c>
      <c r="D50" s="6">
        <v>50793.202630784202</v>
      </c>
      <c r="E50" s="6">
        <v>10291.5511429535</v>
      </c>
      <c r="F50" s="6">
        <v>4.9354273155958204</v>
      </c>
      <c r="G50" s="6" t="s">
        <v>13237</v>
      </c>
      <c r="H50" s="6" t="b">
        <v>0</v>
      </c>
    </row>
    <row r="51" spans="1:8" x14ac:dyDescent="0.2">
      <c r="A51" s="6" t="s">
        <v>1543</v>
      </c>
      <c r="B51" s="6" t="s">
        <v>15231</v>
      </c>
      <c r="C51" s="6">
        <v>54445</v>
      </c>
      <c r="D51" s="6">
        <v>89695.370832881395</v>
      </c>
      <c r="E51" s="6">
        <v>18363.226016233501</v>
      </c>
      <c r="F51" s="6">
        <v>4.8845105295544897</v>
      </c>
      <c r="G51" s="6" t="s">
        <v>13979</v>
      </c>
      <c r="H51" s="6" t="b">
        <v>0</v>
      </c>
    </row>
    <row r="52" spans="1:8" x14ac:dyDescent="0.2">
      <c r="A52" s="6" t="s">
        <v>1668</v>
      </c>
      <c r="B52" s="6" t="s">
        <v>13530</v>
      </c>
      <c r="C52" s="6">
        <v>216028</v>
      </c>
      <c r="D52" s="6">
        <v>56585.189010896996</v>
      </c>
      <c r="E52" s="6">
        <v>11694.1946666444</v>
      </c>
      <c r="F52" s="6">
        <v>4.8387418393415604</v>
      </c>
      <c r="G52" s="6" t="s">
        <v>13491</v>
      </c>
      <c r="H52" s="6" t="b">
        <v>0</v>
      </c>
    </row>
    <row r="53" spans="1:8" x14ac:dyDescent="0.2">
      <c r="A53" s="6" t="s">
        <v>12830</v>
      </c>
      <c r="B53" s="6" t="s">
        <v>14457</v>
      </c>
      <c r="C53" s="6">
        <v>20536</v>
      </c>
      <c r="D53" s="6">
        <v>66003.121090457207</v>
      </c>
      <c r="E53" s="6">
        <v>13702.2537461049</v>
      </c>
      <c r="F53" s="6">
        <v>4.8169536423319999</v>
      </c>
      <c r="G53" s="6" t="s">
        <v>14525</v>
      </c>
      <c r="H53" s="6" t="b">
        <v>0</v>
      </c>
    </row>
    <row r="54" spans="1:8" x14ac:dyDescent="0.2">
      <c r="A54" s="6" t="s">
        <v>4451</v>
      </c>
      <c r="B54" s="6" t="s">
        <v>15524</v>
      </c>
      <c r="C54" s="6">
        <v>14405</v>
      </c>
      <c r="D54" s="6">
        <v>63376.629351958502</v>
      </c>
      <c r="E54" s="6">
        <v>13206.7513830146</v>
      </c>
      <c r="F54" s="6">
        <v>4.7988053620414099</v>
      </c>
      <c r="G54" s="6" t="s">
        <v>13987</v>
      </c>
      <c r="H54" s="6" t="b">
        <v>0</v>
      </c>
    </row>
    <row r="55" spans="1:8" x14ac:dyDescent="0.2">
      <c r="A55" s="6" t="s">
        <v>4228</v>
      </c>
      <c r="B55" s="6" t="s">
        <v>15238</v>
      </c>
      <c r="C55" s="6">
        <v>56228</v>
      </c>
      <c r="D55" s="6">
        <v>55482.9827937831</v>
      </c>
      <c r="E55" s="6">
        <v>11597.240689033</v>
      </c>
      <c r="F55" s="6">
        <v>4.7841537725651602</v>
      </c>
      <c r="G55" s="6" t="s">
        <v>14521</v>
      </c>
      <c r="H55" s="6" t="b">
        <v>0</v>
      </c>
    </row>
    <row r="56" spans="1:8" x14ac:dyDescent="0.2">
      <c r="A56" s="6" t="s">
        <v>10615</v>
      </c>
      <c r="B56" s="6" t="s">
        <v>15216</v>
      </c>
      <c r="C56" s="6">
        <v>18414</v>
      </c>
      <c r="D56" s="6">
        <v>47969.620777344797</v>
      </c>
      <c r="E56" s="6">
        <v>10044.875233008501</v>
      </c>
      <c r="F56" s="6">
        <v>4.7755317676531597</v>
      </c>
      <c r="G56" s="6" t="s">
        <v>13998</v>
      </c>
      <c r="H56" s="6" t="b">
        <v>0</v>
      </c>
    </row>
    <row r="57" spans="1:8" x14ac:dyDescent="0.2">
      <c r="A57" s="6" t="s">
        <v>10198</v>
      </c>
      <c r="B57" s="6" t="s">
        <v>15449</v>
      </c>
      <c r="C57" s="6">
        <v>224814</v>
      </c>
      <c r="D57" s="6">
        <v>77083.592087582394</v>
      </c>
      <c r="E57" s="6">
        <v>16146.7301290909</v>
      </c>
      <c r="F57" s="6">
        <v>4.77394441297462</v>
      </c>
      <c r="G57" s="6" t="s">
        <v>14902</v>
      </c>
      <c r="H57" s="6" t="b">
        <v>0</v>
      </c>
    </row>
    <row r="58" spans="1:8" x14ac:dyDescent="0.2">
      <c r="A58" s="6" t="s">
        <v>1401</v>
      </c>
      <c r="B58" s="6" t="s">
        <v>15258</v>
      </c>
      <c r="C58" s="6">
        <v>20660</v>
      </c>
      <c r="D58" s="6">
        <v>58195.154766223903</v>
      </c>
      <c r="E58" s="6">
        <v>12276.046908075199</v>
      </c>
      <c r="F58" s="6">
        <v>4.7405451609950298</v>
      </c>
      <c r="G58" s="6" t="s">
        <v>13978</v>
      </c>
      <c r="H58" s="6" t="b">
        <v>0</v>
      </c>
    </row>
    <row r="59" spans="1:8" x14ac:dyDescent="0.2">
      <c r="A59" s="6" t="s">
        <v>10373</v>
      </c>
      <c r="B59" s="6" t="s">
        <v>15246</v>
      </c>
      <c r="C59" s="6">
        <v>66573</v>
      </c>
      <c r="D59" s="6">
        <v>84861.975385470301</v>
      </c>
      <c r="E59" s="6">
        <v>17970.463489120801</v>
      </c>
      <c r="F59" s="6">
        <v>4.7223030967924098</v>
      </c>
      <c r="G59" s="6" t="s">
        <v>13968</v>
      </c>
      <c r="H59" s="6" t="b">
        <v>0</v>
      </c>
    </row>
    <row r="60" spans="1:8" x14ac:dyDescent="0.2">
      <c r="A60" s="6" t="s">
        <v>1156</v>
      </c>
      <c r="B60" s="6" t="s">
        <v>13704</v>
      </c>
      <c r="C60" s="6">
        <v>11302</v>
      </c>
      <c r="D60" s="6">
        <v>63956.945836176601</v>
      </c>
      <c r="E60" s="6">
        <v>13545.524304402799</v>
      </c>
      <c r="F60" s="6">
        <v>4.7216294031075901</v>
      </c>
      <c r="G60" s="6" t="s">
        <v>14530</v>
      </c>
      <c r="H60" s="6" t="b">
        <v>0</v>
      </c>
    </row>
    <row r="61" spans="1:8" x14ac:dyDescent="0.2">
      <c r="A61" s="6" t="s">
        <v>6943</v>
      </c>
      <c r="B61" s="6" t="s">
        <v>15599</v>
      </c>
      <c r="C61" s="6">
        <v>98267</v>
      </c>
      <c r="D61" s="6">
        <v>65031.4964989125</v>
      </c>
      <c r="E61" s="6">
        <v>13854.082139159</v>
      </c>
      <c r="F61" s="6">
        <v>4.6940313941909499</v>
      </c>
      <c r="G61" s="6" t="s">
        <v>6</v>
      </c>
      <c r="H61" s="6" t="b">
        <v>0</v>
      </c>
    </row>
    <row r="62" spans="1:8" x14ac:dyDescent="0.2">
      <c r="A62" s="6" t="s">
        <v>1010</v>
      </c>
      <c r="B62" s="6" t="s">
        <v>15052</v>
      </c>
      <c r="C62" s="6">
        <v>22784</v>
      </c>
      <c r="D62" s="6">
        <v>54991.128223309897</v>
      </c>
      <c r="E62" s="6">
        <v>11852.332010792399</v>
      </c>
      <c r="F62" s="6">
        <v>4.6396884742375297</v>
      </c>
      <c r="G62" s="6" t="s">
        <v>14525</v>
      </c>
      <c r="H62" s="6" t="b">
        <v>0</v>
      </c>
    </row>
    <row r="63" spans="1:8" x14ac:dyDescent="0.2">
      <c r="A63" s="6" t="s">
        <v>1471</v>
      </c>
      <c r="B63" s="6" t="s">
        <v>13726</v>
      </c>
      <c r="C63" s="6">
        <v>20678</v>
      </c>
      <c r="D63" s="6">
        <v>65115.085009795097</v>
      </c>
      <c r="E63" s="6">
        <v>14084.867115933799</v>
      </c>
      <c r="F63" s="6">
        <v>4.6230528462801201</v>
      </c>
      <c r="G63" s="6" t="s">
        <v>14561</v>
      </c>
      <c r="H63" s="6" t="b">
        <v>0</v>
      </c>
    </row>
    <row r="64" spans="1:8" x14ac:dyDescent="0.2">
      <c r="A64" s="6" t="s">
        <v>4131</v>
      </c>
      <c r="B64" s="6" t="s">
        <v>15443</v>
      </c>
      <c r="C64" s="6">
        <v>269999</v>
      </c>
      <c r="D64" s="6">
        <v>72675.722721599202</v>
      </c>
      <c r="E64" s="6">
        <v>15832.108589981701</v>
      </c>
      <c r="F64" s="6">
        <v>4.5904007232231203</v>
      </c>
      <c r="G64" s="6" t="s">
        <v>14724</v>
      </c>
      <c r="H64" s="6" t="b">
        <v>0</v>
      </c>
    </row>
    <row r="65" spans="1:8" x14ac:dyDescent="0.2">
      <c r="A65" s="6" t="s">
        <v>4728</v>
      </c>
      <c r="B65" s="6" t="s">
        <v>13503</v>
      </c>
      <c r="C65" s="6">
        <v>56484</v>
      </c>
      <c r="D65" s="6">
        <v>85072.074180633106</v>
      </c>
      <c r="E65" s="6">
        <v>18850.826868878899</v>
      </c>
      <c r="F65" s="6">
        <v>4.5129094215532799</v>
      </c>
      <c r="G65" s="6" t="s">
        <v>13584</v>
      </c>
      <c r="H65" s="6" t="b">
        <v>0</v>
      </c>
    </row>
    <row r="66" spans="1:8" x14ac:dyDescent="0.2">
      <c r="A66" s="6" t="s">
        <v>347</v>
      </c>
      <c r="B66" s="6" t="s">
        <v>14171</v>
      </c>
      <c r="C66" s="6">
        <v>668218</v>
      </c>
      <c r="D66" s="6">
        <v>49751.809611457</v>
      </c>
      <c r="E66" s="6">
        <v>11128.402123304801</v>
      </c>
      <c r="F66" s="6">
        <v>4.4707055927884101</v>
      </c>
      <c r="G66" s="6" t="s">
        <v>14541</v>
      </c>
      <c r="H66" s="6" t="b">
        <v>0</v>
      </c>
    </row>
    <row r="67" spans="1:8" x14ac:dyDescent="0.2">
      <c r="A67" s="6" t="s">
        <v>9907</v>
      </c>
      <c r="B67" s="6" t="s">
        <v>14836</v>
      </c>
      <c r="C67" s="6">
        <v>227753</v>
      </c>
      <c r="D67" s="6">
        <v>54711.255365615703</v>
      </c>
      <c r="E67" s="6">
        <v>12272.5977044355</v>
      </c>
      <c r="F67" s="6">
        <v>4.4580012058769203</v>
      </c>
      <c r="G67" s="6" t="s">
        <v>14525</v>
      </c>
      <c r="H67" s="6" t="b">
        <v>0</v>
      </c>
    </row>
    <row r="68" spans="1:8" x14ac:dyDescent="0.2">
      <c r="A68" s="6" t="s">
        <v>6821</v>
      </c>
      <c r="B68" s="6" t="s">
        <v>15468</v>
      </c>
      <c r="C68" s="6">
        <v>75782</v>
      </c>
      <c r="D68" s="6">
        <v>45924.7151491357</v>
      </c>
      <c r="E68" s="6">
        <v>10424.696243787899</v>
      </c>
      <c r="F68" s="6">
        <v>4.4053768162791496</v>
      </c>
      <c r="G68" s="6" t="s">
        <v>13995</v>
      </c>
      <c r="H68" s="6" t="b">
        <v>0</v>
      </c>
    </row>
    <row r="69" spans="1:8" x14ac:dyDescent="0.2">
      <c r="A69" s="6" t="s">
        <v>4073</v>
      </c>
      <c r="B69" s="6" t="s">
        <v>15280</v>
      </c>
      <c r="C69" s="6">
        <v>16777</v>
      </c>
      <c r="D69" s="6">
        <v>66092.747183175903</v>
      </c>
      <c r="E69" s="6">
        <v>15140.508272069899</v>
      </c>
      <c r="F69" s="6">
        <v>4.3652924984756796</v>
      </c>
      <c r="G69" s="6" t="s">
        <v>14153</v>
      </c>
      <c r="H69" s="6" t="b">
        <v>0</v>
      </c>
    </row>
    <row r="70" spans="1:8" x14ac:dyDescent="0.2">
      <c r="A70" s="6" t="s">
        <v>3947</v>
      </c>
      <c r="B70" s="6" t="s">
        <v>13693</v>
      </c>
      <c r="C70" s="6">
        <v>210933</v>
      </c>
      <c r="D70" s="6">
        <v>45188.653840992003</v>
      </c>
      <c r="E70" s="6">
        <v>10492.1690311414</v>
      </c>
      <c r="F70" s="6">
        <v>4.30689342755245</v>
      </c>
      <c r="G70" s="6" t="s">
        <v>13144</v>
      </c>
      <c r="H70" s="6" t="b">
        <v>0</v>
      </c>
    </row>
    <row r="71" spans="1:8" x14ac:dyDescent="0.2">
      <c r="A71" s="6" t="s">
        <v>9186</v>
      </c>
      <c r="B71" s="6" t="s">
        <v>15230</v>
      </c>
      <c r="C71" s="6">
        <v>66253</v>
      </c>
      <c r="D71" s="6">
        <v>60741.848230019801</v>
      </c>
      <c r="E71" s="6">
        <v>14327.688251359899</v>
      </c>
      <c r="F71" s="6">
        <v>4.2394730513664403</v>
      </c>
      <c r="G71" s="6" t="s">
        <v>13968</v>
      </c>
      <c r="H71" s="6" t="b">
        <v>0</v>
      </c>
    </row>
    <row r="72" spans="1:8" x14ac:dyDescent="0.2">
      <c r="A72" s="6" t="s">
        <v>6160</v>
      </c>
      <c r="B72" s="6" t="s">
        <v>15257</v>
      </c>
      <c r="C72" s="6">
        <v>14683</v>
      </c>
      <c r="D72" s="6">
        <v>49129.145953824504</v>
      </c>
      <c r="E72" s="6">
        <v>11605.511811259301</v>
      </c>
      <c r="F72" s="6">
        <v>4.2332597435436599</v>
      </c>
      <c r="G72" s="6" t="s">
        <v>14525</v>
      </c>
      <c r="H72" s="6" t="b">
        <v>0</v>
      </c>
    </row>
    <row r="73" spans="1:8" x14ac:dyDescent="0.2">
      <c r="A73" s="6" t="s">
        <v>2869</v>
      </c>
      <c r="B73" s="6" t="s">
        <v>15528</v>
      </c>
      <c r="C73" s="6">
        <v>14633</v>
      </c>
      <c r="D73" s="6">
        <v>42420.919299392699</v>
      </c>
      <c r="E73" s="6">
        <v>10041.278840333</v>
      </c>
      <c r="F73" s="6">
        <v>4.2246530520594501</v>
      </c>
      <c r="G73" s="6" t="s">
        <v>14541</v>
      </c>
      <c r="H73" s="6" t="b">
        <v>0</v>
      </c>
    </row>
    <row r="74" spans="1:8" x14ac:dyDescent="0.2">
      <c r="A74" s="6" t="s">
        <v>5392</v>
      </c>
      <c r="B74" s="6" t="s">
        <v>14645</v>
      </c>
      <c r="C74" s="6">
        <v>546071</v>
      </c>
      <c r="D74" s="6">
        <v>60544.514787270098</v>
      </c>
      <c r="E74" s="6">
        <v>14355.732247432599</v>
      </c>
      <c r="F74" s="6">
        <v>4.2174452507010303</v>
      </c>
      <c r="G74" s="6" t="s">
        <v>13986</v>
      </c>
      <c r="H74" s="6" t="b">
        <v>0</v>
      </c>
    </row>
    <row r="75" spans="1:8" x14ac:dyDescent="0.2">
      <c r="A75" s="6" t="s">
        <v>12019</v>
      </c>
      <c r="B75" s="6" t="s">
        <v>14568</v>
      </c>
      <c r="C75" s="6">
        <v>22329</v>
      </c>
      <c r="D75" s="6">
        <v>44391.751110809702</v>
      </c>
      <c r="E75" s="6">
        <v>10636.2722897558</v>
      </c>
      <c r="F75" s="6">
        <v>4.1736192814060598</v>
      </c>
      <c r="G75" s="6" t="s">
        <v>14562</v>
      </c>
      <c r="H75" s="6" t="b">
        <v>0</v>
      </c>
    </row>
    <row r="76" spans="1:8" x14ac:dyDescent="0.2">
      <c r="A76" s="6" t="s">
        <v>4635</v>
      </c>
      <c r="B76" s="6" t="s">
        <v>15248</v>
      </c>
      <c r="C76" s="6">
        <v>12168</v>
      </c>
      <c r="D76" s="6">
        <v>39865.168248885799</v>
      </c>
      <c r="E76" s="6">
        <v>10058.379730438401</v>
      </c>
      <c r="F76" s="6">
        <v>3.9633787267194398</v>
      </c>
      <c r="G76" s="6" t="s">
        <v>14525</v>
      </c>
      <c r="H76" s="6" t="b">
        <v>0</v>
      </c>
    </row>
    <row r="77" spans="1:8" x14ac:dyDescent="0.2">
      <c r="A77" s="6" t="s">
        <v>1987</v>
      </c>
      <c r="B77" s="6" t="s">
        <v>15225</v>
      </c>
      <c r="C77" s="6">
        <v>24131</v>
      </c>
      <c r="D77" s="6">
        <v>39934.834357107902</v>
      </c>
      <c r="E77" s="6">
        <v>10475.793857856799</v>
      </c>
      <c r="F77" s="6">
        <v>3.8121057839599199</v>
      </c>
      <c r="G77" s="6" t="s">
        <v>13493</v>
      </c>
      <c r="H77" s="6" t="b">
        <v>0</v>
      </c>
    </row>
    <row r="78" spans="1:8" x14ac:dyDescent="0.2">
      <c r="A78" s="6" t="s">
        <v>12235</v>
      </c>
      <c r="B78" s="6" t="s">
        <v>15263</v>
      </c>
      <c r="C78" s="6">
        <v>22339</v>
      </c>
      <c r="D78" s="6">
        <v>64039.233714601098</v>
      </c>
      <c r="E78" s="6">
        <v>16804.125604997698</v>
      </c>
      <c r="F78" s="6">
        <v>3.8109232946673002</v>
      </c>
      <c r="G78" s="6" t="s">
        <v>14145</v>
      </c>
      <c r="H78" s="6" t="b">
        <v>0</v>
      </c>
    </row>
    <row r="79" spans="1:8" x14ac:dyDescent="0.2">
      <c r="A79" s="6" t="s">
        <v>9238</v>
      </c>
      <c r="B79" s="6" t="s">
        <v>15600</v>
      </c>
      <c r="C79" s="6">
        <v>67840</v>
      </c>
      <c r="D79" s="6">
        <v>74467.035174124801</v>
      </c>
      <c r="E79" s="6">
        <v>19790.4850436341</v>
      </c>
      <c r="F79" s="6">
        <v>3.7627695839662301</v>
      </c>
      <c r="G79" s="6" t="s">
        <v>13376</v>
      </c>
      <c r="H79" s="6" t="b">
        <v>0</v>
      </c>
    </row>
    <row r="80" spans="1:8" x14ac:dyDescent="0.2">
      <c r="A80" s="6" t="s">
        <v>5828</v>
      </c>
      <c r="B80" s="6" t="s">
        <v>15359</v>
      </c>
      <c r="C80" s="6">
        <v>432731</v>
      </c>
      <c r="D80" s="6">
        <v>70978.603353677696</v>
      </c>
      <c r="E80" s="6">
        <v>19104.108843373899</v>
      </c>
      <c r="F80" s="6">
        <v>3.7153579858448</v>
      </c>
      <c r="G80" s="6" t="s">
        <v>13467</v>
      </c>
      <c r="H80" s="6" t="b">
        <v>0</v>
      </c>
    </row>
    <row r="81" spans="1:8" x14ac:dyDescent="0.2">
      <c r="A81" s="6" t="s">
        <v>6017</v>
      </c>
      <c r="B81" s="6" t="s">
        <v>14765</v>
      </c>
      <c r="C81" s="6">
        <v>21825</v>
      </c>
      <c r="D81" s="6">
        <v>37918.253111229496</v>
      </c>
      <c r="E81" s="6">
        <v>10455.832941335901</v>
      </c>
      <c r="F81" s="6">
        <v>3.626516732237</v>
      </c>
      <c r="G81" s="6" t="s">
        <v>13376</v>
      </c>
      <c r="H81" s="6" t="b">
        <v>0</v>
      </c>
    </row>
    <row r="82" spans="1:8" x14ac:dyDescent="0.2">
      <c r="A82" s="6" t="s">
        <v>5346</v>
      </c>
      <c r="B82" s="6" t="s">
        <v>13416</v>
      </c>
      <c r="C82" s="6">
        <v>20511</v>
      </c>
      <c r="D82" s="6">
        <v>49044.401861924998</v>
      </c>
      <c r="E82" s="6">
        <v>13612.5691101585</v>
      </c>
      <c r="F82" s="6">
        <v>3.6028762436419899</v>
      </c>
      <c r="G82" s="6" t="s">
        <v>13228</v>
      </c>
      <c r="H82" s="6" t="b">
        <v>0</v>
      </c>
    </row>
    <row r="83" spans="1:8" x14ac:dyDescent="0.2">
      <c r="A83" s="6" t="s">
        <v>6276</v>
      </c>
      <c r="B83" s="6" t="s">
        <v>15601</v>
      </c>
      <c r="C83" s="6">
        <v>67042</v>
      </c>
      <c r="D83" s="6">
        <v>38487.528437450797</v>
      </c>
      <c r="E83" s="6">
        <v>10852.7351694349</v>
      </c>
      <c r="F83" s="6">
        <v>3.54634364854358</v>
      </c>
      <c r="G83" s="6" t="s">
        <v>14435</v>
      </c>
      <c r="H83" s="6" t="b">
        <v>0</v>
      </c>
    </row>
    <row r="84" spans="1:8" x14ac:dyDescent="0.2">
      <c r="A84" s="6" t="s">
        <v>8529</v>
      </c>
      <c r="B84" s="6" t="s">
        <v>15278</v>
      </c>
      <c r="C84" s="6">
        <v>67378</v>
      </c>
      <c r="D84" s="6">
        <v>49583.696599396797</v>
      </c>
      <c r="E84" s="6">
        <v>14115.067251807801</v>
      </c>
      <c r="F84" s="6">
        <v>3.5128204290380798</v>
      </c>
      <c r="G84" s="6" t="s">
        <v>14128</v>
      </c>
      <c r="H84" s="6" t="b">
        <v>0</v>
      </c>
    </row>
    <row r="85" spans="1:8" x14ac:dyDescent="0.2">
      <c r="A85" s="6" t="s">
        <v>1622</v>
      </c>
      <c r="B85" s="6" t="s">
        <v>13769</v>
      </c>
      <c r="C85" s="6">
        <v>14184</v>
      </c>
      <c r="D85" s="6">
        <v>81278.542744642007</v>
      </c>
      <c r="E85" s="6">
        <v>23213.560645592701</v>
      </c>
      <c r="F85" s="6">
        <v>3.50133889348308</v>
      </c>
      <c r="G85" s="6" t="s">
        <v>13364</v>
      </c>
      <c r="H85" s="6" t="b">
        <v>0</v>
      </c>
    </row>
    <row r="86" spans="1:8" x14ac:dyDescent="0.2">
      <c r="A86" s="6" t="s">
        <v>3174</v>
      </c>
      <c r="B86" s="6" t="s">
        <v>15602</v>
      </c>
      <c r="C86" s="6">
        <v>18577</v>
      </c>
      <c r="D86" s="6">
        <v>103553.498064573</v>
      </c>
      <c r="E86" s="6">
        <v>29623.0136166179</v>
      </c>
      <c r="F86" s="6">
        <v>3.4957111185501102</v>
      </c>
      <c r="G86" s="6" t="s">
        <v>10</v>
      </c>
      <c r="H86" s="6" t="b">
        <v>0</v>
      </c>
    </row>
    <row r="87" spans="1:8" x14ac:dyDescent="0.2">
      <c r="A87" s="6" t="s">
        <v>1713</v>
      </c>
      <c r="B87" s="6" t="s">
        <v>14295</v>
      </c>
      <c r="C87" s="6">
        <v>22066</v>
      </c>
      <c r="D87" s="6">
        <v>48815.718244697702</v>
      </c>
      <c r="E87" s="6">
        <v>14118.675662965999</v>
      </c>
      <c r="F87" s="6">
        <v>3.4575281287000501</v>
      </c>
      <c r="G87" s="6" t="s">
        <v>14136</v>
      </c>
      <c r="H87" s="6" t="b">
        <v>0</v>
      </c>
    </row>
    <row r="88" spans="1:8" x14ac:dyDescent="0.2">
      <c r="A88" s="6" t="s">
        <v>860</v>
      </c>
      <c r="B88" s="6" t="s">
        <v>15383</v>
      </c>
      <c r="C88" s="6">
        <v>108069</v>
      </c>
      <c r="D88" s="6">
        <v>35794.973829699098</v>
      </c>
      <c r="E88" s="6">
        <v>10507.769028539</v>
      </c>
      <c r="F88" s="6">
        <v>3.4065246135959399</v>
      </c>
      <c r="G88" s="6" t="s">
        <v>13491</v>
      </c>
      <c r="H88" s="6" t="b">
        <v>0</v>
      </c>
    </row>
    <row r="89" spans="1:8" x14ac:dyDescent="0.2">
      <c r="A89" s="6" t="s">
        <v>2808</v>
      </c>
      <c r="B89" s="6" t="s">
        <v>15493</v>
      </c>
      <c r="C89" s="6">
        <v>56224</v>
      </c>
      <c r="D89" s="6">
        <v>48729.6390630526</v>
      </c>
      <c r="E89" s="6">
        <v>14413.767286485599</v>
      </c>
      <c r="F89" s="6">
        <v>3.3807704880001599</v>
      </c>
      <c r="G89" s="6" t="s">
        <v>13310</v>
      </c>
      <c r="H89" s="6" t="b">
        <v>0</v>
      </c>
    </row>
    <row r="90" spans="1:8" x14ac:dyDescent="0.2">
      <c r="A90" s="6" t="s">
        <v>5337</v>
      </c>
      <c r="B90" s="6" t="s">
        <v>15416</v>
      </c>
      <c r="C90" s="6">
        <v>23805</v>
      </c>
      <c r="D90" s="6">
        <v>70574.440736015895</v>
      </c>
      <c r="E90" s="6">
        <v>20979.049969834301</v>
      </c>
      <c r="F90" s="6">
        <v>3.3640436929934601</v>
      </c>
      <c r="G90" s="6" t="s">
        <v>14180</v>
      </c>
      <c r="H90" s="6" t="b">
        <v>0</v>
      </c>
    </row>
    <row r="91" spans="1:8" x14ac:dyDescent="0.2">
      <c r="A91" s="6" t="s">
        <v>5523</v>
      </c>
      <c r="B91" s="6" t="s">
        <v>15270</v>
      </c>
      <c r="C91" s="6">
        <v>12716</v>
      </c>
      <c r="D91" s="6">
        <v>45600.440382340399</v>
      </c>
      <c r="E91" s="6">
        <v>13578.6706226446</v>
      </c>
      <c r="F91" s="6">
        <v>3.3582404087698001</v>
      </c>
      <c r="G91" s="6" t="s">
        <v>14525</v>
      </c>
      <c r="H91" s="6" t="b">
        <v>0</v>
      </c>
    </row>
    <row r="92" spans="1:8" x14ac:dyDescent="0.2">
      <c r="A92" s="6" t="s">
        <v>1417</v>
      </c>
      <c r="B92" s="6" t="s">
        <v>15221</v>
      </c>
      <c r="C92" s="6">
        <v>76568</v>
      </c>
      <c r="D92" s="6">
        <v>49399.527831518702</v>
      </c>
      <c r="E92" s="6">
        <v>14714.716233475399</v>
      </c>
      <c r="F92" s="6">
        <v>3.3571512387807099</v>
      </c>
      <c r="G92" s="6" t="s">
        <v>13467</v>
      </c>
      <c r="H92" s="6" t="b">
        <v>0</v>
      </c>
    </row>
    <row r="93" spans="1:8" x14ac:dyDescent="0.2">
      <c r="A93" s="6" t="s">
        <v>9014</v>
      </c>
      <c r="B93" s="6" t="s">
        <v>15603</v>
      </c>
      <c r="C93" s="6">
        <v>14199</v>
      </c>
      <c r="D93" s="6">
        <v>62431.129146144602</v>
      </c>
      <c r="E93" s="6">
        <v>18629.762917088599</v>
      </c>
      <c r="F93" s="6">
        <v>3.3511499541885299</v>
      </c>
      <c r="G93" s="6" t="s">
        <v>14354</v>
      </c>
      <c r="H93" s="6" t="b">
        <v>0</v>
      </c>
    </row>
    <row r="94" spans="1:8" x14ac:dyDescent="0.2">
      <c r="A94" s="6" t="s">
        <v>4721</v>
      </c>
      <c r="B94" s="6" t="s">
        <v>15298</v>
      </c>
      <c r="C94" s="6">
        <v>54003</v>
      </c>
      <c r="D94" s="6">
        <v>37317.226576891902</v>
      </c>
      <c r="E94" s="6">
        <v>11163.749835787001</v>
      </c>
      <c r="F94" s="6">
        <v>3.3427143321741299</v>
      </c>
      <c r="G94" s="6" t="s">
        <v>14561</v>
      </c>
      <c r="H94" s="6" t="b">
        <v>0</v>
      </c>
    </row>
    <row r="95" spans="1:8" x14ac:dyDescent="0.2">
      <c r="A95" s="6" t="s">
        <v>7684</v>
      </c>
      <c r="B95" s="6" t="s">
        <v>15265</v>
      </c>
      <c r="C95" s="6">
        <v>20356</v>
      </c>
      <c r="D95" s="6">
        <v>66254.650217335598</v>
      </c>
      <c r="E95" s="6">
        <v>19828.3463269395</v>
      </c>
      <c r="F95" s="6">
        <v>3.3414107825683601</v>
      </c>
      <c r="G95" s="6" t="s">
        <v>14525</v>
      </c>
      <c r="H95" s="6" t="b">
        <v>0</v>
      </c>
    </row>
    <row r="96" spans="1:8" x14ac:dyDescent="0.2">
      <c r="A96" s="6" t="s">
        <v>2811</v>
      </c>
      <c r="B96" s="6" t="s">
        <v>15604</v>
      </c>
      <c r="C96" s="6">
        <v>11647</v>
      </c>
      <c r="D96" s="6">
        <v>42199.697285002803</v>
      </c>
      <c r="E96" s="6">
        <v>12731.699029662001</v>
      </c>
      <c r="F96" s="6">
        <v>3.3145377680297998</v>
      </c>
      <c r="G96" s="6" t="s">
        <v>13376</v>
      </c>
      <c r="H96" s="6" t="b">
        <v>0</v>
      </c>
    </row>
    <row r="97" spans="1:8" x14ac:dyDescent="0.2">
      <c r="A97" s="6" t="s">
        <v>3607</v>
      </c>
      <c r="B97" s="6" t="s">
        <v>15605</v>
      </c>
      <c r="C97" s="6">
        <v>114644</v>
      </c>
      <c r="D97" s="6">
        <v>96295.896564976094</v>
      </c>
      <c r="E97" s="6">
        <v>29558.499515988598</v>
      </c>
      <c r="F97" s="6">
        <v>3.2578073360215201</v>
      </c>
      <c r="G97" s="6" t="s">
        <v>12</v>
      </c>
      <c r="H97" s="6" t="b">
        <v>0</v>
      </c>
    </row>
    <row r="98" spans="1:8" x14ac:dyDescent="0.2">
      <c r="A98" s="6" t="s">
        <v>103</v>
      </c>
      <c r="B98" s="6" t="s">
        <v>13176</v>
      </c>
      <c r="C98" s="6">
        <v>244058</v>
      </c>
      <c r="D98" s="6">
        <v>39963.705129123096</v>
      </c>
      <c r="E98" s="6">
        <v>12295.198191748999</v>
      </c>
      <c r="F98" s="6">
        <v>3.2503506251685899</v>
      </c>
      <c r="G98" s="6" t="s">
        <v>13968</v>
      </c>
      <c r="H98" s="6" t="b">
        <v>0</v>
      </c>
    </row>
    <row r="99" spans="1:8" x14ac:dyDescent="0.2">
      <c r="A99" s="6" t="s">
        <v>812</v>
      </c>
      <c r="B99" s="6" t="s">
        <v>15242</v>
      </c>
      <c r="C99" s="6">
        <v>83398</v>
      </c>
      <c r="D99" s="6">
        <v>41369.040365397697</v>
      </c>
      <c r="E99" s="6">
        <v>12952.0871531673</v>
      </c>
      <c r="F99" s="6">
        <v>3.1940057132244801</v>
      </c>
      <c r="G99" s="6" t="s">
        <v>13237</v>
      </c>
      <c r="H99" s="6" t="b">
        <v>0</v>
      </c>
    </row>
    <row r="100" spans="1:8" x14ac:dyDescent="0.2">
      <c r="A100" s="6" t="s">
        <v>401</v>
      </c>
      <c r="B100" s="6" t="s">
        <v>14022</v>
      </c>
      <c r="C100" s="6">
        <v>19272</v>
      </c>
      <c r="D100" s="6">
        <v>39698.189251116302</v>
      </c>
      <c r="E100" s="6">
        <v>12448.1286491382</v>
      </c>
      <c r="F100" s="6">
        <v>3.1890889281470201</v>
      </c>
      <c r="G100" s="6" t="s">
        <v>13970</v>
      </c>
      <c r="H100" s="6" t="b">
        <v>0</v>
      </c>
    </row>
    <row r="101" spans="1:8" x14ac:dyDescent="0.2">
      <c r="A101" s="6" t="s">
        <v>89</v>
      </c>
      <c r="B101" s="6" t="s">
        <v>12878</v>
      </c>
      <c r="C101" s="6">
        <v>16542</v>
      </c>
      <c r="D101" s="6">
        <v>83071.648246936005</v>
      </c>
      <c r="E101" s="6">
        <v>26782.494851726598</v>
      </c>
      <c r="F101" s="6">
        <v>3.1017143364289899</v>
      </c>
      <c r="G101" s="6" t="s">
        <v>13531</v>
      </c>
      <c r="H101" s="6" t="b">
        <v>0</v>
      </c>
    </row>
    <row r="102" spans="1:8" x14ac:dyDescent="0.2">
      <c r="A102" s="6" t="s">
        <v>9001</v>
      </c>
      <c r="B102" s="6" t="s">
        <v>15338</v>
      </c>
      <c r="C102" s="6">
        <v>433485</v>
      </c>
      <c r="D102" s="6">
        <v>42899.162621885298</v>
      </c>
      <c r="E102" s="6">
        <v>13948.081481396601</v>
      </c>
      <c r="F102" s="6">
        <v>3.0756317762483998</v>
      </c>
      <c r="G102" s="6" t="s">
        <v>13982</v>
      </c>
      <c r="H102" s="6" t="b">
        <v>0</v>
      </c>
    </row>
    <row r="103" spans="1:8" x14ac:dyDescent="0.2">
      <c r="A103" s="6" t="s">
        <v>3443</v>
      </c>
      <c r="B103" s="6" t="s">
        <v>13920</v>
      </c>
      <c r="C103" s="6">
        <v>12843</v>
      </c>
      <c r="D103" s="6">
        <v>98890.2617300735</v>
      </c>
      <c r="E103" s="6">
        <v>32326.222627528601</v>
      </c>
      <c r="F103" s="6">
        <v>3.0591344639772302</v>
      </c>
      <c r="G103" s="6" t="s">
        <v>13996</v>
      </c>
      <c r="H103" s="6" t="b">
        <v>0</v>
      </c>
    </row>
    <row r="104" spans="1:8" x14ac:dyDescent="0.2">
      <c r="A104" s="6" t="s">
        <v>8432</v>
      </c>
      <c r="B104" s="6" t="s">
        <v>15494</v>
      </c>
      <c r="C104" s="6">
        <v>329628</v>
      </c>
      <c r="D104" s="6">
        <v>44563.628573749898</v>
      </c>
      <c r="E104" s="6">
        <v>14705.5027827096</v>
      </c>
      <c r="F104" s="6">
        <v>3.03040496011783</v>
      </c>
      <c r="G104" s="6" t="s">
        <v>14562</v>
      </c>
      <c r="H104" s="6" t="b">
        <v>0</v>
      </c>
    </row>
    <row r="105" spans="1:8" x14ac:dyDescent="0.2">
      <c r="A105" s="6" t="s">
        <v>10098</v>
      </c>
      <c r="B105" s="6" t="s">
        <v>15223</v>
      </c>
      <c r="C105" s="6">
        <v>21838</v>
      </c>
      <c r="D105" s="6">
        <v>41215.314525761503</v>
      </c>
      <c r="E105" s="6">
        <v>13601.7963773561</v>
      </c>
      <c r="F105" s="6">
        <v>3.03013759229448</v>
      </c>
      <c r="G105" s="6" t="s">
        <v>14561</v>
      </c>
      <c r="H105" s="6" t="b">
        <v>0</v>
      </c>
    </row>
    <row r="106" spans="1:8" x14ac:dyDescent="0.2">
      <c r="A106" s="6" t="s">
        <v>4188</v>
      </c>
      <c r="B106" s="6" t="s">
        <v>13653</v>
      </c>
      <c r="C106" s="6">
        <v>320560</v>
      </c>
      <c r="D106" s="6">
        <v>63762.421033403101</v>
      </c>
      <c r="E106" s="6">
        <v>21171.181619447201</v>
      </c>
      <c r="F106" s="6">
        <v>3.0117554220418699</v>
      </c>
      <c r="G106" s="6" t="s">
        <v>14190</v>
      </c>
      <c r="H106" s="6" t="b">
        <v>0</v>
      </c>
    </row>
    <row r="107" spans="1:8" x14ac:dyDescent="0.2">
      <c r="A107" s="6" t="s">
        <v>6067</v>
      </c>
      <c r="B107" s="6" t="s">
        <v>15606</v>
      </c>
      <c r="C107" s="6">
        <v>58188</v>
      </c>
      <c r="D107" s="6">
        <v>45510.3616500836</v>
      </c>
      <c r="E107" s="6">
        <v>15170.873274310599</v>
      </c>
      <c r="F107" s="6">
        <v>2.9998511507671699</v>
      </c>
      <c r="G107" s="6" t="s">
        <v>10</v>
      </c>
      <c r="H107" s="6" t="b">
        <v>0</v>
      </c>
    </row>
    <row r="108" spans="1:8" x14ac:dyDescent="0.2">
      <c r="A108" s="6" t="s">
        <v>4212</v>
      </c>
      <c r="B108" s="6" t="s">
        <v>15463</v>
      </c>
      <c r="C108" s="6">
        <v>237253</v>
      </c>
      <c r="D108" s="6">
        <v>113649.037821461</v>
      </c>
      <c r="E108" s="6">
        <v>38388.2087131839</v>
      </c>
      <c r="F108" s="6">
        <v>2.9605194311249599</v>
      </c>
      <c r="G108" s="6" t="s">
        <v>14902</v>
      </c>
      <c r="H108" s="6" t="b">
        <v>0</v>
      </c>
    </row>
    <row r="109" spans="1:8" x14ac:dyDescent="0.2">
      <c r="A109" s="6" t="s">
        <v>4527</v>
      </c>
      <c r="B109" s="6" t="s">
        <v>15409</v>
      </c>
      <c r="C109" s="6">
        <v>99887</v>
      </c>
      <c r="D109" s="6">
        <v>58907.335293625198</v>
      </c>
      <c r="E109" s="6">
        <v>20009.3161904435</v>
      </c>
      <c r="F109" s="6">
        <v>2.9439954235797199</v>
      </c>
      <c r="G109" s="6" t="s">
        <v>14129</v>
      </c>
      <c r="H109" s="6" t="b">
        <v>0</v>
      </c>
    </row>
    <row r="110" spans="1:8" x14ac:dyDescent="0.2">
      <c r="A110" s="6" t="s">
        <v>9535</v>
      </c>
      <c r="B110" s="6" t="s">
        <v>15607</v>
      </c>
      <c r="C110" s="6">
        <v>18481</v>
      </c>
      <c r="D110" s="6">
        <v>40215.8197324496</v>
      </c>
      <c r="E110" s="6">
        <v>13671.2608765276</v>
      </c>
      <c r="F110" s="6">
        <v>2.94163209199648</v>
      </c>
      <c r="G110" s="6" t="s">
        <v>13274</v>
      </c>
      <c r="H110" s="6" t="b">
        <v>0</v>
      </c>
    </row>
    <row r="111" spans="1:8" x14ac:dyDescent="0.2">
      <c r="A111" s="6" t="s">
        <v>10031</v>
      </c>
      <c r="B111" s="6" t="s">
        <v>15325</v>
      </c>
      <c r="C111" s="6">
        <v>11864</v>
      </c>
      <c r="D111" s="6">
        <v>46953.754481475902</v>
      </c>
      <c r="E111" s="6">
        <v>16030.8100327263</v>
      </c>
      <c r="F111" s="6">
        <v>2.9289695521075698</v>
      </c>
      <c r="G111" s="6" t="s">
        <v>13968</v>
      </c>
      <c r="H111" s="6" t="b">
        <v>0</v>
      </c>
    </row>
    <row r="112" spans="1:8" x14ac:dyDescent="0.2">
      <c r="A112" s="6" t="s">
        <v>5089</v>
      </c>
      <c r="B112" s="6" t="s">
        <v>15387</v>
      </c>
      <c r="C112" s="6">
        <v>270163</v>
      </c>
      <c r="D112" s="6">
        <v>29407.596661889002</v>
      </c>
      <c r="E112" s="6">
        <v>10108.559119563401</v>
      </c>
      <c r="F112" s="6">
        <v>2.90917788718034</v>
      </c>
      <c r="G112" s="6" t="s">
        <v>13270</v>
      </c>
      <c r="H112" s="6" t="b">
        <v>0</v>
      </c>
    </row>
    <row r="113" spans="1:8" x14ac:dyDescent="0.2">
      <c r="A113" s="6" t="s">
        <v>2057</v>
      </c>
      <c r="B113" s="6" t="s">
        <v>15276</v>
      </c>
      <c r="C113" s="6">
        <v>14600</v>
      </c>
      <c r="D113" s="6">
        <v>34538.685686716097</v>
      </c>
      <c r="E113" s="6">
        <v>11907.530029944301</v>
      </c>
      <c r="F113" s="6">
        <v>2.90057514865472</v>
      </c>
      <c r="G113" s="6" t="s">
        <v>13095</v>
      </c>
      <c r="H113" s="6" t="b">
        <v>0</v>
      </c>
    </row>
    <row r="114" spans="1:8" x14ac:dyDescent="0.2">
      <c r="A114" s="6" t="s">
        <v>4415</v>
      </c>
      <c r="B114" s="6" t="s">
        <v>15537</v>
      </c>
      <c r="C114" s="6">
        <v>53896</v>
      </c>
      <c r="D114" s="6">
        <v>32093.876402166999</v>
      </c>
      <c r="E114" s="6">
        <v>11206.939590693501</v>
      </c>
      <c r="F114" s="6">
        <v>2.8637502810150499</v>
      </c>
      <c r="G114" s="6" t="s">
        <v>14530</v>
      </c>
      <c r="H114" s="6" t="b">
        <v>0</v>
      </c>
    </row>
    <row r="115" spans="1:8" x14ac:dyDescent="0.2">
      <c r="A115" s="6" t="s">
        <v>3913</v>
      </c>
      <c r="B115" s="6" t="s">
        <v>15319</v>
      </c>
      <c r="C115" s="6">
        <v>12258</v>
      </c>
      <c r="D115" s="6">
        <v>47849.327833638497</v>
      </c>
      <c r="E115" s="6">
        <v>16783.160542598998</v>
      </c>
      <c r="F115" s="6">
        <v>2.8510320039057699</v>
      </c>
      <c r="G115" s="6" t="s">
        <v>14195</v>
      </c>
      <c r="H115" s="6" t="b">
        <v>0</v>
      </c>
    </row>
    <row r="116" spans="1:8" x14ac:dyDescent="0.2">
      <c r="A116" s="6" t="s">
        <v>10398</v>
      </c>
      <c r="B116" s="6" t="s">
        <v>15532</v>
      </c>
      <c r="C116" s="6">
        <v>71687</v>
      </c>
      <c r="D116" s="6">
        <v>90162.895857730895</v>
      </c>
      <c r="E116" s="6">
        <v>31635.090570390701</v>
      </c>
      <c r="F116" s="6">
        <v>2.8500912825620301</v>
      </c>
      <c r="G116" s="6" t="s">
        <v>13326</v>
      </c>
      <c r="H116" s="6" t="b">
        <v>0</v>
      </c>
    </row>
    <row r="117" spans="1:8" x14ac:dyDescent="0.2">
      <c r="A117" s="6" t="s">
        <v>2142</v>
      </c>
      <c r="B117" s="6" t="s">
        <v>15586</v>
      </c>
      <c r="C117" s="6">
        <v>80708</v>
      </c>
      <c r="D117" s="6">
        <v>37751.107502366896</v>
      </c>
      <c r="E117" s="6">
        <v>13913.456123800999</v>
      </c>
      <c r="F117" s="6">
        <v>2.71328037882608</v>
      </c>
      <c r="G117" s="6" t="s">
        <v>14158</v>
      </c>
      <c r="H117" s="6" t="b">
        <v>0</v>
      </c>
    </row>
    <row r="118" spans="1:8" x14ac:dyDescent="0.2">
      <c r="A118" s="6" t="s">
        <v>2715</v>
      </c>
      <c r="B118" s="6" t="s">
        <v>15608</v>
      </c>
      <c r="C118" s="6">
        <v>17970</v>
      </c>
      <c r="D118" s="6">
        <v>38550.026663140001</v>
      </c>
      <c r="E118" s="6">
        <v>14253.537555810501</v>
      </c>
      <c r="F118" s="6">
        <v>2.70459361489702</v>
      </c>
      <c r="G118" s="6" t="s">
        <v>10</v>
      </c>
      <c r="H118" s="6" t="b">
        <v>0</v>
      </c>
    </row>
    <row r="119" spans="1:8" x14ac:dyDescent="0.2">
      <c r="A119" s="6" t="s">
        <v>12660</v>
      </c>
      <c r="B119" s="6" t="s">
        <v>15267</v>
      </c>
      <c r="C119" s="6">
        <v>15550</v>
      </c>
      <c r="D119" s="6">
        <v>41841.369551393203</v>
      </c>
      <c r="E119" s="6">
        <v>15568.230598292999</v>
      </c>
      <c r="F119" s="6">
        <v>2.6876123967473302</v>
      </c>
      <c r="G119" s="6" t="s">
        <v>13455</v>
      </c>
      <c r="H119" s="6" t="b">
        <v>0</v>
      </c>
    </row>
    <row r="120" spans="1:8" x14ac:dyDescent="0.2">
      <c r="A120" s="6" t="s">
        <v>791</v>
      </c>
      <c r="B120" s="6" t="s">
        <v>14114</v>
      </c>
      <c r="C120" s="6">
        <v>14400</v>
      </c>
      <c r="D120" s="6">
        <v>35405.172147889803</v>
      </c>
      <c r="E120" s="6">
        <v>13502.984698578</v>
      </c>
      <c r="F120" s="6">
        <v>2.62202564382808</v>
      </c>
      <c r="G120" s="6" t="s">
        <v>14126</v>
      </c>
      <c r="H120" s="6" t="b">
        <v>0</v>
      </c>
    </row>
    <row r="121" spans="1:8" x14ac:dyDescent="0.2">
      <c r="A121" s="6" t="s">
        <v>8024</v>
      </c>
      <c r="B121" s="6" t="s">
        <v>15554</v>
      </c>
      <c r="C121" s="6">
        <v>212555</v>
      </c>
      <c r="D121" s="6">
        <v>43725.491919039297</v>
      </c>
      <c r="E121" s="6">
        <v>16752.386693746801</v>
      </c>
      <c r="F121" s="6">
        <v>2.6101052177455299</v>
      </c>
      <c r="G121" s="6" t="s">
        <v>14564</v>
      </c>
      <c r="H121" s="6" t="b">
        <v>0</v>
      </c>
    </row>
    <row r="122" spans="1:8" x14ac:dyDescent="0.2">
      <c r="A122" s="6" t="s">
        <v>3525</v>
      </c>
      <c r="B122" s="6" t="s">
        <v>15456</v>
      </c>
      <c r="C122" s="6">
        <v>16494</v>
      </c>
      <c r="D122" s="6">
        <v>27332.409967252501</v>
      </c>
      <c r="E122" s="6">
        <v>10573.6853092442</v>
      </c>
      <c r="F122" s="6">
        <v>2.5849464181950599</v>
      </c>
      <c r="G122" s="6" t="s">
        <v>14897</v>
      </c>
      <c r="H122" s="6" t="b">
        <v>0</v>
      </c>
    </row>
    <row r="123" spans="1:8" x14ac:dyDescent="0.2">
      <c r="A123" s="6" t="s">
        <v>9380</v>
      </c>
      <c r="B123" s="6" t="s">
        <v>15538</v>
      </c>
      <c r="C123" s="6">
        <v>66871</v>
      </c>
      <c r="D123" s="6">
        <v>34427.184701161401</v>
      </c>
      <c r="E123" s="6">
        <v>13365.7798227079</v>
      </c>
      <c r="F123" s="6">
        <v>2.5757707487198802</v>
      </c>
      <c r="G123" s="6" t="s">
        <v>13326</v>
      </c>
      <c r="H123" s="6" t="b">
        <v>0</v>
      </c>
    </row>
    <row r="124" spans="1:8" x14ac:dyDescent="0.2">
      <c r="A124" s="6" t="s">
        <v>836</v>
      </c>
      <c r="B124" s="6" t="s">
        <v>15609</v>
      </c>
      <c r="C124" s="6">
        <v>12822</v>
      </c>
      <c r="D124" s="6">
        <v>37385.334359533401</v>
      </c>
      <c r="E124" s="6">
        <v>15265.971597858699</v>
      </c>
      <c r="F124" s="6">
        <v>2.44893252420156</v>
      </c>
      <c r="G124" s="6" t="s">
        <v>13976</v>
      </c>
      <c r="H124" s="6" t="b">
        <v>0</v>
      </c>
    </row>
    <row r="125" spans="1:8" x14ac:dyDescent="0.2">
      <c r="A125" s="6" t="s">
        <v>12360</v>
      </c>
      <c r="B125" s="6" t="s">
        <v>15244</v>
      </c>
      <c r="C125" s="6">
        <v>66822</v>
      </c>
      <c r="D125" s="6">
        <v>44497.045001513397</v>
      </c>
      <c r="E125" s="6">
        <v>18189.462084187198</v>
      </c>
      <c r="F125" s="6">
        <v>2.4463090109847898</v>
      </c>
      <c r="G125" s="6" t="s">
        <v>13974</v>
      </c>
      <c r="H125" s="6" t="b">
        <v>0</v>
      </c>
    </row>
    <row r="126" spans="1:8" x14ac:dyDescent="0.2">
      <c r="A126" s="6" t="s">
        <v>8855</v>
      </c>
      <c r="B126" s="6" t="s">
        <v>15277</v>
      </c>
      <c r="C126" s="6">
        <v>12322</v>
      </c>
      <c r="D126" s="6">
        <v>32470.2149514882</v>
      </c>
      <c r="E126" s="6">
        <v>13443.804941864801</v>
      </c>
      <c r="F126" s="6">
        <v>2.4152548398239602</v>
      </c>
      <c r="G126" s="6" t="s">
        <v>14003</v>
      </c>
      <c r="H126" s="6" t="b">
        <v>0</v>
      </c>
    </row>
    <row r="127" spans="1:8" x14ac:dyDescent="0.2">
      <c r="A127" s="6" t="s">
        <v>7593</v>
      </c>
      <c r="B127" s="6" t="s">
        <v>15324</v>
      </c>
      <c r="C127" s="6">
        <v>319594</v>
      </c>
      <c r="D127" s="6">
        <v>49153.507059144002</v>
      </c>
      <c r="E127" s="6">
        <v>20494.682479668001</v>
      </c>
      <c r="F127" s="6">
        <v>2.3983541637157502</v>
      </c>
      <c r="G127" s="6" t="s">
        <v>13493</v>
      </c>
      <c r="H127" s="6" t="b">
        <v>0</v>
      </c>
    </row>
    <row r="128" spans="1:8" x14ac:dyDescent="0.2">
      <c r="A128" s="6" t="s">
        <v>8967</v>
      </c>
      <c r="B128" s="6" t="s">
        <v>15313</v>
      </c>
      <c r="C128" s="6">
        <v>56876</v>
      </c>
      <c r="D128" s="6">
        <v>39433.848365747202</v>
      </c>
      <c r="E128" s="6">
        <v>16503.639716898</v>
      </c>
      <c r="F128" s="6">
        <v>2.3894031281700299</v>
      </c>
      <c r="G128" s="6" t="s">
        <v>14190</v>
      </c>
      <c r="H128" s="6" t="b">
        <v>0</v>
      </c>
    </row>
    <row r="129" spans="1:8" x14ac:dyDescent="0.2">
      <c r="A129" s="6" t="s">
        <v>4388</v>
      </c>
      <c r="B129" s="6" t="s">
        <v>15309</v>
      </c>
      <c r="C129" s="6">
        <v>193742</v>
      </c>
      <c r="D129" s="6">
        <v>42278.249957816399</v>
      </c>
      <c r="E129" s="6">
        <v>17940.613506787398</v>
      </c>
      <c r="F129" s="6">
        <v>2.3565665656763399</v>
      </c>
      <c r="G129" s="6" t="s">
        <v>14196</v>
      </c>
      <c r="H129" s="6" t="b">
        <v>0</v>
      </c>
    </row>
    <row r="130" spans="1:8" x14ac:dyDescent="0.2">
      <c r="A130" s="6" t="s">
        <v>11190</v>
      </c>
      <c r="B130" s="6" t="s">
        <v>15219</v>
      </c>
      <c r="C130" s="6">
        <v>17022</v>
      </c>
      <c r="D130" s="6">
        <v>26898.741056946699</v>
      </c>
      <c r="E130" s="6">
        <v>11420.796529127199</v>
      </c>
      <c r="F130" s="6">
        <v>2.35524212241635</v>
      </c>
      <c r="G130" s="6" t="s">
        <v>13472</v>
      </c>
      <c r="H130" s="6" t="b">
        <v>0</v>
      </c>
    </row>
    <row r="131" spans="1:8" x14ac:dyDescent="0.2">
      <c r="A131" s="6" t="s">
        <v>315</v>
      </c>
      <c r="B131" s="6" t="s">
        <v>13323</v>
      </c>
      <c r="C131" s="6">
        <v>18186</v>
      </c>
      <c r="D131" s="6">
        <v>44846.820306526897</v>
      </c>
      <c r="E131" s="6">
        <v>19146.172882131501</v>
      </c>
      <c r="F131" s="6">
        <v>2.3423386272867601</v>
      </c>
      <c r="G131" s="6" t="s">
        <v>14562</v>
      </c>
      <c r="H131" s="6" t="b">
        <v>0</v>
      </c>
    </row>
    <row r="132" spans="1:8" x14ac:dyDescent="0.2">
      <c r="A132" s="6" t="s">
        <v>1423</v>
      </c>
      <c r="B132" s="6" t="s">
        <v>13427</v>
      </c>
      <c r="C132" s="6">
        <v>78134</v>
      </c>
      <c r="D132" s="6">
        <v>27565.772323643101</v>
      </c>
      <c r="E132" s="6">
        <v>11853.743720800199</v>
      </c>
      <c r="F132" s="6">
        <v>2.32549082997908</v>
      </c>
      <c r="G132" s="6" t="s">
        <v>14011</v>
      </c>
      <c r="H132" s="6" t="b">
        <v>0</v>
      </c>
    </row>
    <row r="133" spans="1:8" x14ac:dyDescent="0.2">
      <c r="A133" s="6" t="s">
        <v>1114</v>
      </c>
      <c r="B133" s="6" t="s">
        <v>14385</v>
      </c>
      <c r="C133" s="6">
        <v>17389</v>
      </c>
      <c r="D133" s="6">
        <v>74857.316844383007</v>
      </c>
      <c r="E133" s="6">
        <v>32238.011248876101</v>
      </c>
      <c r="F133" s="6">
        <v>2.32202030908444</v>
      </c>
      <c r="G133" s="6" t="s">
        <v>13217</v>
      </c>
      <c r="H133" s="6" t="b">
        <v>0</v>
      </c>
    </row>
    <row r="134" spans="1:8" x14ac:dyDescent="0.2">
      <c r="A134" s="6" t="s">
        <v>385</v>
      </c>
      <c r="B134" s="6" t="s">
        <v>13294</v>
      </c>
      <c r="C134" s="6">
        <v>17762</v>
      </c>
      <c r="D134" s="6">
        <v>25419.6181895587</v>
      </c>
      <c r="E134" s="6">
        <v>10977.9736611873</v>
      </c>
      <c r="F134" s="6">
        <v>2.3155109471094701</v>
      </c>
      <c r="G134" s="6" t="s">
        <v>15448</v>
      </c>
      <c r="H134" s="6" t="b">
        <v>0</v>
      </c>
    </row>
    <row r="135" spans="1:8" x14ac:dyDescent="0.2">
      <c r="A135" s="6" t="s">
        <v>11170</v>
      </c>
      <c r="B135" s="6" t="s">
        <v>15398</v>
      </c>
      <c r="C135" s="6">
        <v>68112</v>
      </c>
      <c r="D135" s="6">
        <v>28310.7783690824</v>
      </c>
      <c r="E135" s="6">
        <v>12326.1765645954</v>
      </c>
      <c r="F135" s="6">
        <v>2.2968013009321702</v>
      </c>
      <c r="G135" s="6" t="s">
        <v>14196</v>
      </c>
      <c r="H135" s="6" t="b">
        <v>0</v>
      </c>
    </row>
    <row r="136" spans="1:8" x14ac:dyDescent="0.2">
      <c r="A136" s="6" t="s">
        <v>8396</v>
      </c>
      <c r="B136" s="6" t="s">
        <v>15559</v>
      </c>
      <c r="C136" s="6">
        <v>17761</v>
      </c>
      <c r="D136" s="6">
        <v>26764.061641731601</v>
      </c>
      <c r="E136" s="6">
        <v>11657.394556035501</v>
      </c>
      <c r="F136" s="6">
        <v>2.2958870880693301</v>
      </c>
      <c r="G136" s="6" t="s">
        <v>13987</v>
      </c>
      <c r="H136" s="6" t="b">
        <v>0</v>
      </c>
    </row>
    <row r="137" spans="1:8" x14ac:dyDescent="0.2">
      <c r="A137" s="6" t="s">
        <v>478</v>
      </c>
      <c r="B137" s="6" t="s">
        <v>13365</v>
      </c>
      <c r="C137" s="6">
        <v>223864</v>
      </c>
      <c r="D137" s="6">
        <v>36304.580673537697</v>
      </c>
      <c r="E137" s="6">
        <v>15819.6613634145</v>
      </c>
      <c r="F137" s="6">
        <v>2.2949025165290702</v>
      </c>
      <c r="G137" s="6" t="s">
        <v>14126</v>
      </c>
      <c r="H137" s="6" t="b">
        <v>0</v>
      </c>
    </row>
    <row r="138" spans="1:8" x14ac:dyDescent="0.2">
      <c r="A138" s="6" t="s">
        <v>1499</v>
      </c>
      <c r="B138" s="6" t="s">
        <v>15375</v>
      </c>
      <c r="C138" s="6">
        <v>20496</v>
      </c>
      <c r="D138" s="6">
        <v>29681.162894119701</v>
      </c>
      <c r="E138" s="6">
        <v>13067.3710643058</v>
      </c>
      <c r="F138" s="6">
        <v>2.2713951220988302</v>
      </c>
      <c r="G138" s="6" t="s">
        <v>14565</v>
      </c>
      <c r="H138" s="6" t="b">
        <v>0</v>
      </c>
    </row>
    <row r="139" spans="1:8" x14ac:dyDescent="0.2">
      <c r="A139" s="6" t="s">
        <v>9900</v>
      </c>
      <c r="B139" s="6" t="s">
        <v>15250</v>
      </c>
      <c r="C139" s="6">
        <v>14417</v>
      </c>
      <c r="D139" s="6">
        <v>30579.7463659348</v>
      </c>
      <c r="E139" s="6">
        <v>13486.814897006299</v>
      </c>
      <c r="F139" s="6">
        <v>2.2673808901108798</v>
      </c>
      <c r="G139" s="6" t="s">
        <v>14190</v>
      </c>
      <c r="H139" s="6" t="b">
        <v>0</v>
      </c>
    </row>
    <row r="140" spans="1:8" x14ac:dyDescent="0.2">
      <c r="A140" s="6" t="s">
        <v>11603</v>
      </c>
      <c r="B140" s="6" t="s">
        <v>15504</v>
      </c>
      <c r="C140" s="6">
        <v>18167</v>
      </c>
      <c r="D140" s="6">
        <v>28732.727873171702</v>
      </c>
      <c r="E140" s="6">
        <v>12774.6901506827</v>
      </c>
      <c r="F140" s="6">
        <v>2.2491917638907499</v>
      </c>
      <c r="G140" s="6" t="s">
        <v>13995</v>
      </c>
      <c r="H140" s="6" t="b">
        <v>0</v>
      </c>
    </row>
    <row r="141" spans="1:8" x14ac:dyDescent="0.2">
      <c r="A141" s="6" t="s">
        <v>11186</v>
      </c>
      <c r="B141" s="6" t="s">
        <v>15563</v>
      </c>
      <c r="C141" s="6">
        <v>55992</v>
      </c>
      <c r="D141" s="6">
        <v>36174.228466901703</v>
      </c>
      <c r="E141" s="6">
        <v>16114.574056899201</v>
      </c>
      <c r="F141" s="6">
        <v>2.2448144356266302</v>
      </c>
      <c r="G141" s="6" t="s">
        <v>13541</v>
      </c>
      <c r="H141" s="6" t="b">
        <v>0</v>
      </c>
    </row>
    <row r="142" spans="1:8" x14ac:dyDescent="0.2">
      <c r="A142" s="6" t="s">
        <v>7829</v>
      </c>
      <c r="B142" s="6" t="s">
        <v>15284</v>
      </c>
      <c r="C142" s="6">
        <v>19275</v>
      </c>
      <c r="D142" s="6">
        <v>42209.916485854701</v>
      </c>
      <c r="E142" s="6">
        <v>18820.197935999</v>
      </c>
      <c r="F142" s="6">
        <v>2.2427987542637</v>
      </c>
      <c r="G142" s="6" t="s">
        <v>13962</v>
      </c>
      <c r="H142" s="6" t="b">
        <v>0</v>
      </c>
    </row>
    <row r="143" spans="1:8" x14ac:dyDescent="0.2">
      <c r="A143" s="6" t="s">
        <v>11361</v>
      </c>
      <c r="B143" s="6" t="s">
        <v>15318</v>
      </c>
      <c r="C143" s="6">
        <v>16467</v>
      </c>
      <c r="D143" s="6">
        <v>33273.410608813901</v>
      </c>
      <c r="E143" s="6">
        <v>14923.9747538426</v>
      </c>
      <c r="F143" s="6">
        <v>2.2295273985401698</v>
      </c>
      <c r="G143" s="6" t="s">
        <v>14153</v>
      </c>
      <c r="H143" s="6" t="b">
        <v>0</v>
      </c>
    </row>
    <row r="144" spans="1:8" x14ac:dyDescent="0.2">
      <c r="A144" s="6" t="s">
        <v>247</v>
      </c>
      <c r="B144" s="6" t="s">
        <v>13110</v>
      </c>
      <c r="C144" s="6">
        <v>16485</v>
      </c>
      <c r="D144" s="6">
        <v>42491.631075089303</v>
      </c>
      <c r="E144" s="6">
        <v>19073.841646430799</v>
      </c>
      <c r="F144" s="6">
        <v>2.22774372686693</v>
      </c>
      <c r="G144" s="6" t="s">
        <v>13270</v>
      </c>
      <c r="H144" s="6" t="b">
        <v>0</v>
      </c>
    </row>
    <row r="145" spans="1:8" x14ac:dyDescent="0.2">
      <c r="A145" s="6" t="s">
        <v>4185</v>
      </c>
      <c r="B145" s="6" t="s">
        <v>15569</v>
      </c>
      <c r="C145" s="6">
        <v>242466</v>
      </c>
      <c r="D145" s="6">
        <v>57268.172538605701</v>
      </c>
      <c r="E145" s="6">
        <v>25855.190975563</v>
      </c>
      <c r="F145" s="6">
        <v>2.2149584040099599</v>
      </c>
      <c r="G145" s="6" t="s">
        <v>7</v>
      </c>
      <c r="H145" s="6" t="b">
        <v>0</v>
      </c>
    </row>
    <row r="146" spans="1:8" x14ac:dyDescent="0.2">
      <c r="A146" s="6" t="s">
        <v>4363</v>
      </c>
      <c r="B146" s="6" t="s">
        <v>15299</v>
      </c>
      <c r="C146" s="6">
        <v>67295</v>
      </c>
      <c r="D146" s="6">
        <v>29346.982968888002</v>
      </c>
      <c r="E146" s="6">
        <v>13256.7617462783</v>
      </c>
      <c r="F146" s="6">
        <v>2.2137369238854299</v>
      </c>
      <c r="G146" s="6" t="s">
        <v>14561</v>
      </c>
      <c r="H146" s="6" t="b">
        <v>0</v>
      </c>
    </row>
    <row r="147" spans="1:8" x14ac:dyDescent="0.2">
      <c r="A147" s="6" t="s">
        <v>1102</v>
      </c>
      <c r="B147" s="6" t="s">
        <v>14314</v>
      </c>
      <c r="C147" s="6">
        <v>80890</v>
      </c>
      <c r="D147" s="6">
        <v>78347.378092245403</v>
      </c>
      <c r="E147" s="6">
        <v>35469.438852494299</v>
      </c>
      <c r="F147" s="6">
        <v>2.2088699631834099</v>
      </c>
      <c r="G147" s="6" t="s">
        <v>14183</v>
      </c>
      <c r="H147" s="6" t="b">
        <v>0</v>
      </c>
    </row>
    <row r="148" spans="1:8" x14ac:dyDescent="0.2">
      <c r="A148" s="6" t="s">
        <v>99</v>
      </c>
      <c r="B148" s="6" t="s">
        <v>12862</v>
      </c>
      <c r="C148" s="6">
        <v>11484</v>
      </c>
      <c r="D148" s="6">
        <v>33411.910735580102</v>
      </c>
      <c r="E148" s="6">
        <v>15229.7878667738</v>
      </c>
      <c r="F148" s="6">
        <v>2.1938526674080299</v>
      </c>
      <c r="G148" s="6" t="s">
        <v>13987</v>
      </c>
      <c r="H148" s="6" t="b">
        <v>0</v>
      </c>
    </row>
    <row r="149" spans="1:8" x14ac:dyDescent="0.2">
      <c r="A149" s="6" t="s">
        <v>937</v>
      </c>
      <c r="B149" s="6" t="s">
        <v>15306</v>
      </c>
      <c r="C149" s="6">
        <v>58193</v>
      </c>
      <c r="D149" s="6">
        <v>46749.775401490399</v>
      </c>
      <c r="E149" s="6">
        <v>21521.6460392724</v>
      </c>
      <c r="F149" s="6">
        <v>2.17222118216154</v>
      </c>
      <c r="G149" s="6" t="s">
        <v>14525</v>
      </c>
      <c r="H149" s="6" t="b">
        <v>0</v>
      </c>
    </row>
    <row r="150" spans="1:8" x14ac:dyDescent="0.2">
      <c r="A150" s="6" t="s">
        <v>6447</v>
      </c>
      <c r="B150" s="6" t="s">
        <v>13544</v>
      </c>
      <c r="C150" s="6">
        <v>11829</v>
      </c>
      <c r="D150" s="6">
        <v>24688.8908283241</v>
      </c>
      <c r="E150" s="6">
        <v>11408.745027655699</v>
      </c>
      <c r="F150" s="6">
        <v>2.1640321322350702</v>
      </c>
      <c r="G150" s="6" t="s">
        <v>14287</v>
      </c>
      <c r="H150" s="6" t="b">
        <v>0</v>
      </c>
    </row>
    <row r="151" spans="1:8" x14ac:dyDescent="0.2">
      <c r="A151" s="6" t="s">
        <v>11168</v>
      </c>
      <c r="B151" s="6" t="s">
        <v>13661</v>
      </c>
      <c r="C151" s="6">
        <v>17756</v>
      </c>
      <c r="D151" s="6">
        <v>25269.673507502801</v>
      </c>
      <c r="E151" s="6">
        <v>11704.062151500801</v>
      </c>
      <c r="F151" s="6">
        <v>2.1590515481210599</v>
      </c>
      <c r="G151" s="6" t="s">
        <v>13312</v>
      </c>
      <c r="H151" s="6" t="b">
        <v>0</v>
      </c>
    </row>
    <row r="152" spans="1:8" x14ac:dyDescent="0.2">
      <c r="A152" s="6" t="s">
        <v>1582</v>
      </c>
      <c r="B152" s="6" t="s">
        <v>15386</v>
      </c>
      <c r="C152" s="6">
        <v>15560</v>
      </c>
      <c r="D152" s="6">
        <v>44492.990399249204</v>
      </c>
      <c r="E152" s="6">
        <v>20710.311612972499</v>
      </c>
      <c r="F152" s="6">
        <v>2.1483496352309701</v>
      </c>
      <c r="G152" s="6" t="s">
        <v>14565</v>
      </c>
      <c r="H152" s="6" t="b">
        <v>0</v>
      </c>
    </row>
    <row r="153" spans="1:8" x14ac:dyDescent="0.2">
      <c r="A153" s="6" t="s">
        <v>11976</v>
      </c>
      <c r="B153" s="6" t="s">
        <v>15255</v>
      </c>
      <c r="C153" s="6">
        <v>56177</v>
      </c>
      <c r="D153" s="6">
        <v>21604.7971588447</v>
      </c>
      <c r="E153" s="6">
        <v>10089.770373982001</v>
      </c>
      <c r="F153" s="6">
        <v>2.1412575666296498</v>
      </c>
      <c r="G153" s="6" t="s">
        <v>13130</v>
      </c>
      <c r="H153" s="6" t="b">
        <v>0</v>
      </c>
    </row>
    <row r="154" spans="1:8" x14ac:dyDescent="0.2">
      <c r="A154" s="6" t="s">
        <v>316</v>
      </c>
      <c r="B154" s="6" t="s">
        <v>13048</v>
      </c>
      <c r="C154" s="6">
        <v>269116</v>
      </c>
      <c r="D154" s="6">
        <v>40082.773630974101</v>
      </c>
      <c r="E154" s="6">
        <v>18730.1372569833</v>
      </c>
      <c r="F154" s="6">
        <v>2.1400149438856699</v>
      </c>
      <c r="G154" s="6" t="s">
        <v>13073</v>
      </c>
      <c r="H154" s="6" t="b">
        <v>0</v>
      </c>
    </row>
    <row r="155" spans="1:8" x14ac:dyDescent="0.2">
      <c r="A155" s="6" t="s">
        <v>1236</v>
      </c>
      <c r="B155" s="6" t="s">
        <v>15610</v>
      </c>
      <c r="C155" s="6">
        <v>142980</v>
      </c>
      <c r="D155" s="6">
        <v>108160.593135146</v>
      </c>
      <c r="E155" s="6">
        <v>50610.462930435802</v>
      </c>
      <c r="F155" s="6">
        <v>2.1371192214505799</v>
      </c>
      <c r="G155" s="6" t="s">
        <v>12</v>
      </c>
      <c r="H155" s="6" t="b">
        <v>0</v>
      </c>
    </row>
    <row r="156" spans="1:8" x14ac:dyDescent="0.2">
      <c r="A156" s="6" t="s">
        <v>7656</v>
      </c>
      <c r="B156" s="6" t="s">
        <v>15348</v>
      </c>
      <c r="C156" s="6">
        <v>80876</v>
      </c>
      <c r="D156" s="6">
        <v>29629.9913004255</v>
      </c>
      <c r="E156" s="6">
        <v>13931.418106221799</v>
      </c>
      <c r="F156" s="6">
        <v>2.1268467484435498</v>
      </c>
      <c r="G156" s="6" t="s">
        <v>13999</v>
      </c>
      <c r="H156" s="6" t="b">
        <v>0</v>
      </c>
    </row>
    <row r="157" spans="1:8" x14ac:dyDescent="0.2">
      <c r="A157" s="6" t="s">
        <v>12543</v>
      </c>
      <c r="B157" s="6" t="s">
        <v>14427</v>
      </c>
      <c r="C157" s="6">
        <v>16404</v>
      </c>
      <c r="D157" s="6">
        <v>43840.284758986498</v>
      </c>
      <c r="E157" s="6">
        <v>20731.312770695102</v>
      </c>
      <c r="F157" s="6">
        <v>2.1146892743308201</v>
      </c>
      <c r="G157" s="6" t="s">
        <v>13993</v>
      </c>
      <c r="H157" s="6" t="b">
        <v>0</v>
      </c>
    </row>
    <row r="158" spans="1:8" x14ac:dyDescent="0.2">
      <c r="A158" s="6" t="s">
        <v>11592</v>
      </c>
      <c r="B158" s="6" t="s">
        <v>15611</v>
      </c>
      <c r="C158" s="6">
        <v>228769</v>
      </c>
      <c r="D158" s="6">
        <v>26650.8301026523</v>
      </c>
      <c r="E158" s="6">
        <v>12603.9770057024</v>
      </c>
      <c r="F158" s="6">
        <v>2.11447784223938</v>
      </c>
      <c r="G158" s="6" t="s">
        <v>12</v>
      </c>
      <c r="H158" s="6" t="b">
        <v>0</v>
      </c>
    </row>
    <row r="159" spans="1:8" x14ac:dyDescent="0.2">
      <c r="A159" s="6" t="s">
        <v>10699</v>
      </c>
      <c r="B159" s="6" t="s">
        <v>15098</v>
      </c>
      <c r="C159" s="6">
        <v>20482</v>
      </c>
      <c r="D159" s="6">
        <v>22151.7479556986</v>
      </c>
      <c r="E159" s="6">
        <v>10488.468118643001</v>
      </c>
      <c r="F159" s="6">
        <v>2.1120098478751599</v>
      </c>
      <c r="G159" s="6" t="s">
        <v>13095</v>
      </c>
      <c r="H159" s="6" t="b">
        <v>0</v>
      </c>
    </row>
    <row r="160" spans="1:8" x14ac:dyDescent="0.2">
      <c r="A160" s="6" t="s">
        <v>11076</v>
      </c>
      <c r="B160" s="6" t="s">
        <v>15279</v>
      </c>
      <c r="C160" s="6">
        <v>329795</v>
      </c>
      <c r="D160" s="6">
        <v>51190.043853363</v>
      </c>
      <c r="E160" s="6">
        <v>24306.218303294299</v>
      </c>
      <c r="F160" s="6">
        <v>2.1060472350988899</v>
      </c>
      <c r="G160" s="6" t="s">
        <v>14003</v>
      </c>
      <c r="H160" s="6" t="b">
        <v>0</v>
      </c>
    </row>
    <row r="161" spans="1:8" x14ac:dyDescent="0.2">
      <c r="A161" s="6" t="s">
        <v>4608</v>
      </c>
      <c r="B161" s="6" t="s">
        <v>15612</v>
      </c>
      <c r="C161" s="6">
        <v>67144</v>
      </c>
      <c r="D161" s="6">
        <v>65487.562470459299</v>
      </c>
      <c r="E161" s="6">
        <v>31207.095737804601</v>
      </c>
      <c r="F161" s="6">
        <v>2.09848308284346</v>
      </c>
      <c r="G161" s="6" t="s">
        <v>13536</v>
      </c>
      <c r="H161" s="6" t="b">
        <v>0</v>
      </c>
    </row>
    <row r="162" spans="1:8" x14ac:dyDescent="0.2">
      <c r="A162" s="6" t="s">
        <v>6226</v>
      </c>
      <c r="B162" s="6" t="s">
        <v>15613</v>
      </c>
      <c r="C162" s="6">
        <v>21810</v>
      </c>
      <c r="D162" s="6">
        <v>25029.4844664099</v>
      </c>
      <c r="E162" s="6">
        <v>12255.570401225399</v>
      </c>
      <c r="F162" s="6">
        <v>2.0422945360345999</v>
      </c>
      <c r="G162" s="6" t="s">
        <v>12</v>
      </c>
      <c r="H162" s="6" t="b">
        <v>0</v>
      </c>
    </row>
    <row r="163" spans="1:8" x14ac:dyDescent="0.2">
      <c r="A163" s="6" t="s">
        <v>3915</v>
      </c>
      <c r="B163" s="6" t="s">
        <v>15327</v>
      </c>
      <c r="C163" s="6">
        <v>15444</v>
      </c>
      <c r="D163" s="6">
        <v>46963.787160683198</v>
      </c>
      <c r="E163" s="6">
        <v>23000.943792776801</v>
      </c>
      <c r="F163" s="6">
        <v>2.0418200045961399</v>
      </c>
      <c r="G163" s="6" t="s">
        <v>14126</v>
      </c>
      <c r="H163" s="6" t="b">
        <v>0</v>
      </c>
    </row>
    <row r="164" spans="1:8" x14ac:dyDescent="0.2">
      <c r="A164" s="6" t="s">
        <v>865</v>
      </c>
      <c r="B164" s="6" t="s">
        <v>13480</v>
      </c>
      <c r="C164" s="6">
        <v>216190</v>
      </c>
      <c r="D164" s="6">
        <v>33281.675201535298</v>
      </c>
      <c r="E164" s="6">
        <v>16309.1246078364</v>
      </c>
      <c r="F164" s="6">
        <v>2.0406782093959701</v>
      </c>
      <c r="G164" s="6" t="s">
        <v>13144</v>
      </c>
      <c r="H164" s="6" t="b">
        <v>0</v>
      </c>
    </row>
    <row r="165" spans="1:8" x14ac:dyDescent="0.2">
      <c r="A165" s="6" t="s">
        <v>2887</v>
      </c>
      <c r="B165" s="6" t="s">
        <v>15545</v>
      </c>
      <c r="C165" s="6">
        <v>18610</v>
      </c>
      <c r="D165" s="6">
        <v>47184.799648262997</v>
      </c>
      <c r="E165" s="6">
        <v>23152.8702374844</v>
      </c>
      <c r="F165" s="6">
        <v>2.0379676111116001</v>
      </c>
      <c r="G165" s="6" t="s">
        <v>13326</v>
      </c>
      <c r="H165" s="6" t="b">
        <v>0</v>
      </c>
    </row>
    <row r="166" spans="1:8" x14ac:dyDescent="0.2">
      <c r="A166" s="6" t="s">
        <v>6040</v>
      </c>
      <c r="B166" s="6" t="s">
        <v>15540</v>
      </c>
      <c r="C166" s="6">
        <v>18133</v>
      </c>
      <c r="D166" s="6">
        <v>26127.3453126155</v>
      </c>
      <c r="E166" s="6">
        <v>12854.773069963099</v>
      </c>
      <c r="F166" s="6">
        <v>2.0325014817776599</v>
      </c>
      <c r="G166" s="6" t="s">
        <v>13389</v>
      </c>
      <c r="H166" s="6" t="b">
        <v>0</v>
      </c>
    </row>
    <row r="167" spans="1:8" x14ac:dyDescent="0.2">
      <c r="A167" s="6" t="s">
        <v>6892</v>
      </c>
      <c r="B167" s="6" t="s">
        <v>15346</v>
      </c>
      <c r="C167" s="6">
        <v>17207</v>
      </c>
      <c r="D167" s="6">
        <v>51306.239386122201</v>
      </c>
      <c r="E167" s="6">
        <v>25343.2824387459</v>
      </c>
      <c r="F167" s="6">
        <v>2.0244512331868698</v>
      </c>
      <c r="G167" s="6" t="s">
        <v>14287</v>
      </c>
      <c r="H167" s="6" t="b">
        <v>0</v>
      </c>
    </row>
    <row r="168" spans="1:8" x14ac:dyDescent="0.2">
      <c r="A168" s="6" t="s">
        <v>10304</v>
      </c>
      <c r="B168" s="6" t="s">
        <v>15614</v>
      </c>
      <c r="C168" s="6">
        <v>232337</v>
      </c>
      <c r="D168" s="6">
        <v>38407.203961076098</v>
      </c>
      <c r="E168" s="6">
        <v>18983.288744905902</v>
      </c>
      <c r="F168" s="6">
        <v>2.0232112821537598</v>
      </c>
      <c r="G168" s="6" t="s">
        <v>13274</v>
      </c>
      <c r="H168" s="6" t="b">
        <v>0</v>
      </c>
    </row>
    <row r="169" spans="1:8" x14ac:dyDescent="0.2">
      <c r="A169" s="6" t="s">
        <v>7812</v>
      </c>
      <c r="B169" s="6" t="s">
        <v>15615</v>
      </c>
      <c r="C169" s="6">
        <v>18190</v>
      </c>
      <c r="D169" s="6">
        <v>64832.036947496003</v>
      </c>
      <c r="E169" s="6">
        <v>32172.653623403599</v>
      </c>
      <c r="F169" s="6">
        <v>2.01512867749071</v>
      </c>
      <c r="G169" s="6" t="s">
        <v>14354</v>
      </c>
      <c r="H169" s="6" t="b">
        <v>0</v>
      </c>
    </row>
    <row r="170" spans="1:8" x14ac:dyDescent="0.2">
      <c r="A170" s="6" t="s">
        <v>5555</v>
      </c>
      <c r="B170" s="6" t="s">
        <v>15437</v>
      </c>
      <c r="C170" s="6">
        <v>103098</v>
      </c>
      <c r="D170" s="6">
        <v>35480.066820215703</v>
      </c>
      <c r="E170" s="6">
        <v>17718.378567464701</v>
      </c>
      <c r="F170" s="6">
        <v>2.00244433682921</v>
      </c>
      <c r="G170" s="6" t="s">
        <v>14562</v>
      </c>
      <c r="H170" s="6" t="b">
        <v>0</v>
      </c>
    </row>
    <row r="171" spans="1:8" x14ac:dyDescent="0.2">
      <c r="A171" s="6" t="s">
        <v>9378</v>
      </c>
      <c r="B171" s="17">
        <v>37865</v>
      </c>
      <c r="C171" s="6">
        <v>24050</v>
      </c>
      <c r="D171" s="6">
        <v>33187.486989864599</v>
      </c>
      <c r="E171" s="6">
        <v>16644.839041318599</v>
      </c>
      <c r="F171" s="6">
        <v>1.9938604937831499</v>
      </c>
      <c r="G171" s="6" t="s">
        <v>13976</v>
      </c>
      <c r="H171" s="6" t="b">
        <v>0</v>
      </c>
    </row>
    <row r="172" spans="1:8" x14ac:dyDescent="0.2">
      <c r="A172" s="6" t="s">
        <v>1710</v>
      </c>
      <c r="B172" s="6" t="s">
        <v>15591</v>
      </c>
      <c r="C172" s="6">
        <v>241764</v>
      </c>
      <c r="D172" s="6">
        <v>26535.562649515701</v>
      </c>
      <c r="E172" s="6">
        <v>13421.478831701899</v>
      </c>
      <c r="F172" s="6">
        <v>1.9770967851052199</v>
      </c>
      <c r="G172" s="6" t="s">
        <v>13993</v>
      </c>
      <c r="H172" s="6" t="b">
        <v>0</v>
      </c>
    </row>
    <row r="173" spans="1:8" x14ac:dyDescent="0.2">
      <c r="A173" s="6" t="s">
        <v>4040</v>
      </c>
      <c r="B173" s="6" t="s">
        <v>15354</v>
      </c>
      <c r="C173" s="6">
        <v>107934</v>
      </c>
      <c r="D173" s="6">
        <v>44352.227115440401</v>
      </c>
      <c r="E173" s="6">
        <v>22457.387142783798</v>
      </c>
      <c r="F173" s="6">
        <v>1.9749504621107301</v>
      </c>
      <c r="G173" s="6" t="s">
        <v>13217</v>
      </c>
      <c r="H173" s="6" t="b">
        <v>0</v>
      </c>
    </row>
    <row r="174" spans="1:8" x14ac:dyDescent="0.2">
      <c r="A174" s="6" t="s">
        <v>7402</v>
      </c>
      <c r="B174" s="6" t="s">
        <v>15218</v>
      </c>
      <c r="C174" s="6">
        <v>20238</v>
      </c>
      <c r="D174" s="6">
        <v>24936.522510303701</v>
      </c>
      <c r="E174" s="6">
        <v>12899.331976944</v>
      </c>
      <c r="F174" s="6">
        <v>1.9331638688635</v>
      </c>
      <c r="G174" s="6" t="s">
        <v>14525</v>
      </c>
      <c r="H174" s="6" t="b">
        <v>0</v>
      </c>
    </row>
    <row r="175" spans="1:8" x14ac:dyDescent="0.2">
      <c r="A175" s="6" t="s">
        <v>9030</v>
      </c>
      <c r="B175" s="6" t="s">
        <v>15329</v>
      </c>
      <c r="C175" s="6">
        <v>58869</v>
      </c>
      <c r="D175" s="6">
        <v>23038.621937563599</v>
      </c>
      <c r="E175" s="6">
        <v>12025.147777325101</v>
      </c>
      <c r="F175" s="6">
        <v>1.9158701717583699</v>
      </c>
      <c r="G175" s="6" t="s">
        <v>14135</v>
      </c>
      <c r="H175" s="6" t="b">
        <v>0</v>
      </c>
    </row>
    <row r="176" spans="1:8" x14ac:dyDescent="0.2">
      <c r="A176" s="6" t="s">
        <v>10613</v>
      </c>
      <c r="B176" s="6" t="s">
        <v>14793</v>
      </c>
      <c r="C176" s="6">
        <v>13386</v>
      </c>
      <c r="D176" s="6">
        <v>21158.96131586</v>
      </c>
      <c r="E176" s="6">
        <v>11134.5409696283</v>
      </c>
      <c r="F176" s="6">
        <v>1.90029938131938</v>
      </c>
      <c r="G176" s="6" t="s">
        <v>5</v>
      </c>
      <c r="H176" s="6" t="b">
        <v>0</v>
      </c>
    </row>
    <row r="177" spans="1:8" x14ac:dyDescent="0.2">
      <c r="A177" s="6" t="s">
        <v>1259</v>
      </c>
      <c r="B177" s="6" t="s">
        <v>15490</v>
      </c>
      <c r="C177" s="6">
        <v>68839</v>
      </c>
      <c r="D177" s="6">
        <v>68480.9936596279</v>
      </c>
      <c r="E177" s="6">
        <v>36108.998217626897</v>
      </c>
      <c r="F177" s="6">
        <v>1.8965077138639199</v>
      </c>
      <c r="G177" s="6" t="s">
        <v>13985</v>
      </c>
      <c r="H177" s="6" t="b">
        <v>0</v>
      </c>
    </row>
    <row r="178" spans="1:8" x14ac:dyDescent="0.2">
      <c r="A178" s="6" t="s">
        <v>4648</v>
      </c>
      <c r="B178" s="6" t="s">
        <v>15465</v>
      </c>
      <c r="C178" s="6">
        <v>20345</v>
      </c>
      <c r="D178" s="6">
        <v>48702.326433780399</v>
      </c>
      <c r="E178" s="6">
        <v>25730.174699421699</v>
      </c>
      <c r="F178" s="6">
        <v>1.89280978472622</v>
      </c>
      <c r="G178" s="6" t="s">
        <v>13963</v>
      </c>
      <c r="H178" s="6" t="b">
        <v>0</v>
      </c>
    </row>
    <row r="179" spans="1:8" x14ac:dyDescent="0.2">
      <c r="A179" s="6" t="s">
        <v>9870</v>
      </c>
      <c r="B179" s="6" t="s">
        <v>13452</v>
      </c>
      <c r="C179" s="6">
        <v>57339</v>
      </c>
      <c r="D179" s="6">
        <v>44841.504292957201</v>
      </c>
      <c r="E179" s="6">
        <v>23772.797153898999</v>
      </c>
      <c r="F179" s="6">
        <v>1.8862527620399401</v>
      </c>
      <c r="G179" s="6" t="s">
        <v>13389</v>
      </c>
      <c r="H179" s="6" t="b">
        <v>0</v>
      </c>
    </row>
    <row r="180" spans="1:8" x14ac:dyDescent="0.2">
      <c r="A180" s="6" t="s">
        <v>925</v>
      </c>
      <c r="B180" s="6" t="s">
        <v>15018</v>
      </c>
      <c r="C180" s="6">
        <v>16331</v>
      </c>
      <c r="D180" s="6">
        <v>43411.1270001128</v>
      </c>
      <c r="E180" s="6">
        <v>23027.5108029373</v>
      </c>
      <c r="F180" s="6">
        <v>1.8851853928812601</v>
      </c>
      <c r="G180" s="6" t="s">
        <v>13073</v>
      </c>
      <c r="H180" s="6" t="b">
        <v>0</v>
      </c>
    </row>
    <row r="181" spans="1:8" x14ac:dyDescent="0.2">
      <c r="A181" s="6" t="s">
        <v>7300</v>
      </c>
      <c r="B181" s="6" t="s">
        <v>15482</v>
      </c>
      <c r="C181" s="6">
        <v>11488</v>
      </c>
      <c r="D181" s="6">
        <v>28460.305042746601</v>
      </c>
      <c r="E181" s="6">
        <v>15115.5726042203</v>
      </c>
      <c r="F181" s="6">
        <v>1.88284663690481</v>
      </c>
      <c r="G181" s="6" t="s">
        <v>13369</v>
      </c>
      <c r="H181" s="6" t="b">
        <v>0</v>
      </c>
    </row>
    <row r="182" spans="1:8" x14ac:dyDescent="0.2">
      <c r="A182" s="6" t="s">
        <v>3728</v>
      </c>
      <c r="B182" s="6" t="s">
        <v>15241</v>
      </c>
      <c r="C182" s="6">
        <v>13653</v>
      </c>
      <c r="D182" s="6">
        <v>44323.610605103699</v>
      </c>
      <c r="E182" s="6">
        <v>23672.599970100298</v>
      </c>
      <c r="F182" s="6">
        <v>1.87235921111693</v>
      </c>
      <c r="G182" s="6" t="s">
        <v>13982</v>
      </c>
      <c r="H182" s="6" t="b">
        <v>0</v>
      </c>
    </row>
    <row r="183" spans="1:8" x14ac:dyDescent="0.2">
      <c r="A183" s="6" t="s">
        <v>12318</v>
      </c>
      <c r="B183" s="6" t="s">
        <v>15403</v>
      </c>
      <c r="C183" s="6">
        <v>16728</v>
      </c>
      <c r="D183" s="6">
        <v>19348.772865944</v>
      </c>
      <c r="E183" s="6">
        <v>10363.681526961</v>
      </c>
      <c r="F183" s="6">
        <v>1.8669787194452501</v>
      </c>
      <c r="G183" s="6" t="s">
        <v>14569</v>
      </c>
      <c r="H183" s="6" t="b">
        <v>0</v>
      </c>
    </row>
    <row r="184" spans="1:8" x14ac:dyDescent="0.2">
      <c r="A184" s="6" t="s">
        <v>11516</v>
      </c>
      <c r="B184" s="6" t="s">
        <v>15488</v>
      </c>
      <c r="C184" s="6">
        <v>215008</v>
      </c>
      <c r="D184" s="6">
        <v>71086.687958721799</v>
      </c>
      <c r="E184" s="6">
        <v>38227.370962260597</v>
      </c>
      <c r="F184" s="6">
        <v>1.8595756435591899</v>
      </c>
      <c r="G184" s="6" t="s">
        <v>15237</v>
      </c>
      <c r="H184" s="6" t="b">
        <v>0</v>
      </c>
    </row>
    <row r="185" spans="1:8" x14ac:dyDescent="0.2">
      <c r="A185" s="6" t="s">
        <v>11454</v>
      </c>
      <c r="B185" s="6" t="s">
        <v>15252</v>
      </c>
      <c r="C185" s="6">
        <v>209497</v>
      </c>
      <c r="D185" s="6">
        <v>20138.470430412701</v>
      </c>
      <c r="E185" s="6">
        <v>10902.340356167901</v>
      </c>
      <c r="F185" s="6">
        <v>1.8471694858636001</v>
      </c>
      <c r="G185" s="6" t="s">
        <v>14308</v>
      </c>
      <c r="H185" s="6" t="b">
        <v>0</v>
      </c>
    </row>
    <row r="186" spans="1:8" x14ac:dyDescent="0.2">
      <c r="A186" s="6" t="s">
        <v>1404</v>
      </c>
      <c r="B186" s="6" t="s">
        <v>15301</v>
      </c>
      <c r="C186" s="6">
        <v>241568</v>
      </c>
      <c r="D186" s="6">
        <v>20836.408070743099</v>
      </c>
      <c r="E186" s="6">
        <v>11375.1753702189</v>
      </c>
      <c r="F186" s="6">
        <v>1.8317438977947</v>
      </c>
      <c r="G186" s="6" t="s">
        <v>14525</v>
      </c>
      <c r="H186" s="6" t="b">
        <v>0</v>
      </c>
    </row>
    <row r="187" spans="1:8" x14ac:dyDescent="0.2">
      <c r="A187" s="6" t="s">
        <v>7123</v>
      </c>
      <c r="B187" s="6" t="s">
        <v>15312</v>
      </c>
      <c r="C187" s="6">
        <v>12298</v>
      </c>
      <c r="D187" s="6">
        <v>43799.5444279152</v>
      </c>
      <c r="E187" s="6">
        <v>24026.009049100601</v>
      </c>
      <c r="F187" s="6">
        <v>1.8230054079478799</v>
      </c>
      <c r="G187" s="6" t="s">
        <v>13467</v>
      </c>
      <c r="H187" s="6" t="b">
        <v>0</v>
      </c>
    </row>
    <row r="188" spans="1:8" x14ac:dyDescent="0.2">
      <c r="A188" s="6" t="s">
        <v>8225</v>
      </c>
      <c r="B188" s="6" t="s">
        <v>15290</v>
      </c>
      <c r="C188" s="6">
        <v>241919</v>
      </c>
      <c r="D188" s="6">
        <v>40271.574836986503</v>
      </c>
      <c r="E188" s="6">
        <v>22107.836193461699</v>
      </c>
      <c r="F188" s="6">
        <v>1.8215973053435499</v>
      </c>
      <c r="G188" s="6" t="s">
        <v>14287</v>
      </c>
      <c r="H188" s="6" t="b">
        <v>0</v>
      </c>
    </row>
    <row r="189" spans="1:8" x14ac:dyDescent="0.2">
      <c r="A189" s="6" t="s">
        <v>3032</v>
      </c>
      <c r="B189" s="6" t="s">
        <v>13590</v>
      </c>
      <c r="C189" s="6">
        <v>21809</v>
      </c>
      <c r="D189" s="6">
        <v>25099.417137715602</v>
      </c>
      <c r="E189" s="6">
        <v>13860.023272037401</v>
      </c>
      <c r="F189" s="6">
        <v>1.81092171672999</v>
      </c>
      <c r="G189" s="6" t="s">
        <v>13986</v>
      </c>
      <c r="H189" s="6" t="b">
        <v>0</v>
      </c>
    </row>
    <row r="190" spans="1:8" x14ac:dyDescent="0.2">
      <c r="A190" s="6" t="s">
        <v>5218</v>
      </c>
      <c r="B190" s="6" t="s">
        <v>15337</v>
      </c>
      <c r="C190" s="6">
        <v>56527</v>
      </c>
      <c r="D190" s="6">
        <v>36282.5239056274</v>
      </c>
      <c r="E190" s="6">
        <v>20205.425864574001</v>
      </c>
      <c r="F190" s="6">
        <v>1.79568221668821</v>
      </c>
      <c r="G190" s="6" t="s">
        <v>14521</v>
      </c>
      <c r="H190" s="6" t="b">
        <v>0</v>
      </c>
    </row>
    <row r="191" spans="1:8" x14ac:dyDescent="0.2">
      <c r="A191" s="6" t="s">
        <v>8844</v>
      </c>
      <c r="B191" s="6" t="s">
        <v>15405</v>
      </c>
      <c r="C191" s="6">
        <v>235043</v>
      </c>
      <c r="D191" s="6">
        <v>32975.235852040598</v>
      </c>
      <c r="E191" s="6">
        <v>18374.731216262498</v>
      </c>
      <c r="F191" s="6">
        <v>1.7945969094152401</v>
      </c>
      <c r="G191" s="6" t="s">
        <v>13996</v>
      </c>
      <c r="H191" s="6" t="b">
        <v>0</v>
      </c>
    </row>
    <row r="192" spans="1:8" x14ac:dyDescent="0.2">
      <c r="A192" s="6" t="s">
        <v>5838</v>
      </c>
      <c r="B192" s="6" t="s">
        <v>15509</v>
      </c>
      <c r="C192" s="6">
        <v>215085</v>
      </c>
      <c r="D192" s="6">
        <v>108736.908123655</v>
      </c>
      <c r="E192" s="6">
        <v>60624.894814715102</v>
      </c>
      <c r="F192" s="6">
        <v>1.7936015964395799</v>
      </c>
      <c r="G192" s="6" t="s">
        <v>14010</v>
      </c>
      <c r="H192" s="6" t="b">
        <v>0</v>
      </c>
    </row>
    <row r="193" spans="1:8" x14ac:dyDescent="0.2">
      <c r="A193" s="6" t="s">
        <v>12207</v>
      </c>
      <c r="B193" s="6" t="s">
        <v>15343</v>
      </c>
      <c r="C193" s="6">
        <v>100233175</v>
      </c>
      <c r="D193" s="6">
        <v>45488.185261929902</v>
      </c>
      <c r="E193" s="6">
        <v>25444.721325615901</v>
      </c>
      <c r="F193" s="6">
        <v>1.7877258186410401</v>
      </c>
      <c r="G193" s="6" t="s">
        <v>14358</v>
      </c>
      <c r="H193" s="6" t="b">
        <v>0</v>
      </c>
    </row>
    <row r="194" spans="1:8" x14ac:dyDescent="0.2">
      <c r="A194" s="6" t="s">
        <v>1445</v>
      </c>
      <c r="B194" s="6" t="s">
        <v>15310</v>
      </c>
      <c r="C194" s="6">
        <v>23966</v>
      </c>
      <c r="D194" s="6">
        <v>32250.9321334587</v>
      </c>
      <c r="E194" s="6">
        <v>18166.659556935199</v>
      </c>
      <c r="F194" s="6">
        <v>1.7752813626733499</v>
      </c>
      <c r="G194" s="6" t="s">
        <v>13996</v>
      </c>
      <c r="H194" s="6" t="b">
        <v>0</v>
      </c>
    </row>
    <row r="195" spans="1:8" x14ac:dyDescent="0.2">
      <c r="A195" s="6" t="s">
        <v>1397</v>
      </c>
      <c r="B195" s="6" t="s">
        <v>14872</v>
      </c>
      <c r="C195" s="6">
        <v>13805</v>
      </c>
      <c r="D195" s="6">
        <v>36338.053171327003</v>
      </c>
      <c r="E195" s="6">
        <v>20781.3058297225</v>
      </c>
      <c r="F195" s="6">
        <v>1.74859334967076</v>
      </c>
      <c r="G195" s="6" t="s">
        <v>10</v>
      </c>
      <c r="H195" s="6" t="b">
        <v>0</v>
      </c>
    </row>
    <row r="196" spans="1:8" x14ac:dyDescent="0.2">
      <c r="A196" s="6" t="s">
        <v>10102</v>
      </c>
      <c r="B196" s="6" t="s">
        <v>15455</v>
      </c>
      <c r="C196" s="6">
        <v>546134</v>
      </c>
      <c r="D196" s="6">
        <v>19380.269541571499</v>
      </c>
      <c r="E196" s="6">
        <v>11087.1802793554</v>
      </c>
      <c r="F196" s="6">
        <v>1.74798903357404</v>
      </c>
      <c r="G196" s="6" t="s">
        <v>13405</v>
      </c>
      <c r="H196" s="6" t="b">
        <v>0</v>
      </c>
    </row>
    <row r="197" spans="1:8" x14ac:dyDescent="0.2">
      <c r="A197" s="6" t="s">
        <v>9513</v>
      </c>
      <c r="B197" s="6" t="s">
        <v>15254</v>
      </c>
      <c r="C197" s="6">
        <v>170571</v>
      </c>
      <c r="D197" s="6">
        <v>20076.304873538</v>
      </c>
      <c r="E197" s="6">
        <v>11574.971992053799</v>
      </c>
      <c r="F197" s="6">
        <v>1.7344581816111799</v>
      </c>
      <c r="G197" s="6" t="s">
        <v>13516</v>
      </c>
      <c r="H197" s="6" t="b">
        <v>0</v>
      </c>
    </row>
    <row r="198" spans="1:8" x14ac:dyDescent="0.2">
      <c r="A198" s="6" t="s">
        <v>12260</v>
      </c>
      <c r="B198" s="6" t="s">
        <v>15360</v>
      </c>
      <c r="C198" s="6">
        <v>73728</v>
      </c>
      <c r="D198" s="6">
        <v>29436.953879546101</v>
      </c>
      <c r="E198" s="6">
        <v>17039.149774975602</v>
      </c>
      <c r="F198" s="6">
        <v>1.7276069679707999</v>
      </c>
      <c r="G198" s="6" t="s">
        <v>13999</v>
      </c>
      <c r="H198" s="6" t="b">
        <v>0</v>
      </c>
    </row>
    <row r="199" spans="1:8" x14ac:dyDescent="0.2">
      <c r="A199" s="6" t="s">
        <v>71</v>
      </c>
      <c r="B199" s="6" t="s">
        <v>12880</v>
      </c>
      <c r="C199" s="6">
        <v>84004</v>
      </c>
      <c r="D199" s="6">
        <v>21091.082903134298</v>
      </c>
      <c r="E199" s="6">
        <v>12229.7274397604</v>
      </c>
      <c r="F199" s="6">
        <v>1.7245750575409</v>
      </c>
      <c r="G199" s="6" t="s">
        <v>14561</v>
      </c>
      <c r="H199" s="6" t="b">
        <v>0</v>
      </c>
    </row>
    <row r="200" spans="1:8" x14ac:dyDescent="0.2">
      <c r="A200" s="6" t="s">
        <v>7336</v>
      </c>
      <c r="B200" s="6" t="s">
        <v>15368</v>
      </c>
      <c r="C200" s="6">
        <v>330941</v>
      </c>
      <c r="D200" s="6">
        <v>61109.5529849226</v>
      </c>
      <c r="E200" s="6">
        <v>35731.939549397299</v>
      </c>
      <c r="F200" s="6">
        <v>1.71022210816299</v>
      </c>
      <c r="G200" s="6" t="s">
        <v>13144</v>
      </c>
      <c r="H200" s="6" t="b">
        <v>0</v>
      </c>
    </row>
    <row r="201" spans="1:8" x14ac:dyDescent="0.2">
      <c r="A201" s="6" t="s">
        <v>2560</v>
      </c>
      <c r="B201" s="6" t="s">
        <v>15220</v>
      </c>
      <c r="C201" s="6">
        <v>18526</v>
      </c>
      <c r="D201" s="6">
        <v>23641.169510684402</v>
      </c>
      <c r="E201" s="6">
        <v>13890.810600123599</v>
      </c>
      <c r="F201" s="6">
        <v>1.7019287204502</v>
      </c>
      <c r="G201" s="6" t="s">
        <v>14183</v>
      </c>
      <c r="H201" s="6" t="b">
        <v>0</v>
      </c>
    </row>
    <row r="202" spans="1:8" x14ac:dyDescent="0.2">
      <c r="A202" s="6" t="s">
        <v>8823</v>
      </c>
      <c r="B202" s="6" t="s">
        <v>15616</v>
      </c>
      <c r="C202" s="6">
        <v>56030</v>
      </c>
      <c r="D202" s="6">
        <v>28591.2482854507</v>
      </c>
      <c r="E202" s="6">
        <v>16833.0091063945</v>
      </c>
      <c r="F202" s="6">
        <v>1.6985227124120901</v>
      </c>
      <c r="G202" s="6" t="s">
        <v>13976</v>
      </c>
      <c r="H202" s="6" t="b">
        <v>0</v>
      </c>
    </row>
    <row r="203" spans="1:8" x14ac:dyDescent="0.2">
      <c r="A203" s="6" t="s">
        <v>8541</v>
      </c>
      <c r="B203" s="6" t="s">
        <v>15447</v>
      </c>
      <c r="C203" s="6">
        <v>24070</v>
      </c>
      <c r="D203" s="6">
        <v>17925.704905912698</v>
      </c>
      <c r="E203" s="6">
        <v>10667.063535740401</v>
      </c>
      <c r="F203" s="6">
        <v>1.6804723104771999</v>
      </c>
      <c r="G203" s="6" t="s">
        <v>11</v>
      </c>
      <c r="H203" s="6" t="b">
        <v>0</v>
      </c>
    </row>
    <row r="204" spans="1:8" x14ac:dyDescent="0.2">
      <c r="A204" s="6" t="s">
        <v>2658</v>
      </c>
      <c r="B204" s="6" t="s">
        <v>15071</v>
      </c>
      <c r="C204" s="6">
        <v>235402</v>
      </c>
      <c r="D204" s="6">
        <v>18546.157927483498</v>
      </c>
      <c r="E204" s="6">
        <v>11073.4662244964</v>
      </c>
      <c r="F204" s="6">
        <v>1.6748285994187</v>
      </c>
      <c r="G204" s="6" t="s">
        <v>13491</v>
      </c>
      <c r="H204" s="6" t="b">
        <v>0</v>
      </c>
    </row>
    <row r="205" spans="1:8" x14ac:dyDescent="0.2">
      <c r="A205" s="6" t="s">
        <v>7881</v>
      </c>
      <c r="B205" s="6" t="s">
        <v>15283</v>
      </c>
      <c r="C205" s="6">
        <v>19418</v>
      </c>
      <c r="D205" s="6">
        <v>17034.6206921167</v>
      </c>
      <c r="E205" s="6">
        <v>10254.977207493999</v>
      </c>
      <c r="F205" s="6">
        <v>1.66110761120643</v>
      </c>
      <c r="G205" s="6" t="s">
        <v>14128</v>
      </c>
      <c r="H205" s="6" t="b">
        <v>0</v>
      </c>
    </row>
    <row r="206" spans="1:8" x14ac:dyDescent="0.2">
      <c r="A206" s="6" t="s">
        <v>1542</v>
      </c>
      <c r="B206" s="6" t="s">
        <v>15095</v>
      </c>
      <c r="C206" s="6">
        <v>226101</v>
      </c>
      <c r="D206" s="6">
        <v>34945.573052641397</v>
      </c>
      <c r="E206" s="6">
        <v>21122.011161693099</v>
      </c>
      <c r="F206" s="6">
        <v>1.65446238926427</v>
      </c>
      <c r="G206" s="6" t="s">
        <v>12</v>
      </c>
      <c r="H206" s="6" t="b">
        <v>0</v>
      </c>
    </row>
    <row r="207" spans="1:8" x14ac:dyDescent="0.2">
      <c r="A207" s="6" t="s">
        <v>1033</v>
      </c>
      <c r="B207" s="6" t="s">
        <v>15335</v>
      </c>
      <c r="C207" s="6">
        <v>229759</v>
      </c>
      <c r="D207" s="6">
        <v>61245.296259741001</v>
      </c>
      <c r="E207" s="6">
        <v>37054.729218243701</v>
      </c>
      <c r="F207" s="6">
        <v>1.6528334588284399</v>
      </c>
      <c r="G207" s="6" t="s">
        <v>13970</v>
      </c>
      <c r="H207" s="6" t="b">
        <v>0</v>
      </c>
    </row>
    <row r="208" spans="1:8" x14ac:dyDescent="0.2">
      <c r="A208" s="6" t="s">
        <v>5873</v>
      </c>
      <c r="B208" s="6" t="s">
        <v>15365</v>
      </c>
      <c r="C208" s="6">
        <v>15569</v>
      </c>
      <c r="D208" s="6">
        <v>74161.370824792801</v>
      </c>
      <c r="E208" s="6">
        <v>45658.043853830597</v>
      </c>
      <c r="F208" s="6">
        <v>1.62427832130112</v>
      </c>
      <c r="G208" s="6" t="s">
        <v>13217</v>
      </c>
      <c r="H208" s="6" t="b">
        <v>0</v>
      </c>
    </row>
    <row r="209" spans="1:8" x14ac:dyDescent="0.2">
      <c r="A209" s="6" t="s">
        <v>11357</v>
      </c>
      <c r="B209" s="6" t="s">
        <v>14503</v>
      </c>
      <c r="C209" s="6">
        <v>50918</v>
      </c>
      <c r="D209" s="6">
        <v>36141.714690543398</v>
      </c>
      <c r="E209" s="6">
        <v>22262.757874333001</v>
      </c>
      <c r="F209" s="6">
        <v>1.6234158811120001</v>
      </c>
      <c r="G209" s="6" t="s">
        <v>14287</v>
      </c>
      <c r="H209" s="6" t="b">
        <v>0</v>
      </c>
    </row>
    <row r="210" spans="1:8" x14ac:dyDescent="0.2">
      <c r="A210" s="6" t="s">
        <v>8527</v>
      </c>
      <c r="B210" s="6" t="s">
        <v>15512</v>
      </c>
      <c r="C210" s="6">
        <v>19339</v>
      </c>
      <c r="D210" s="6">
        <v>20456.9461038546</v>
      </c>
      <c r="E210" s="6">
        <v>12610.183840449399</v>
      </c>
      <c r="F210" s="6">
        <v>1.6222559768110101</v>
      </c>
      <c r="G210" s="6" t="s">
        <v>14006</v>
      </c>
      <c r="H210" s="6" t="b">
        <v>0</v>
      </c>
    </row>
    <row r="211" spans="1:8" x14ac:dyDescent="0.2">
      <c r="A211" s="6" t="s">
        <v>622</v>
      </c>
      <c r="B211" s="6" t="s">
        <v>13238</v>
      </c>
      <c r="C211" s="6">
        <v>12870</v>
      </c>
      <c r="D211" s="6">
        <v>16525.325931033301</v>
      </c>
      <c r="E211" s="6">
        <v>10270.020864345101</v>
      </c>
      <c r="F211" s="6">
        <v>1.6090839687001</v>
      </c>
      <c r="G211" s="6" t="s">
        <v>12</v>
      </c>
      <c r="H211" s="6" t="b">
        <v>0</v>
      </c>
    </row>
    <row r="212" spans="1:8" x14ac:dyDescent="0.2">
      <c r="A212" s="6" t="s">
        <v>889</v>
      </c>
      <c r="B212" s="6" t="s">
        <v>15618</v>
      </c>
      <c r="C212" s="6">
        <v>20852</v>
      </c>
      <c r="D212" s="6">
        <v>18991.399321121698</v>
      </c>
      <c r="E212" s="6">
        <v>11840.263471140801</v>
      </c>
      <c r="F212" s="6">
        <v>1.6039676285422999</v>
      </c>
      <c r="G212" s="6" t="s">
        <v>12</v>
      </c>
      <c r="H212" s="6" t="b">
        <v>0</v>
      </c>
    </row>
    <row r="213" spans="1:8" x14ac:dyDescent="0.2">
      <c r="A213" s="6" t="s">
        <v>12320</v>
      </c>
      <c r="B213" s="6" t="s">
        <v>15555</v>
      </c>
      <c r="C213" s="6">
        <v>13110</v>
      </c>
      <c r="D213" s="6">
        <v>19238.864182319499</v>
      </c>
      <c r="E213" s="6">
        <v>11997.9390226285</v>
      </c>
      <c r="F213" s="6">
        <v>1.6035140823798399</v>
      </c>
      <c r="G213" s="6" t="s">
        <v>13295</v>
      </c>
      <c r="H213" s="6" t="b">
        <v>0</v>
      </c>
    </row>
    <row r="214" spans="1:8" x14ac:dyDescent="0.2">
      <c r="A214" s="6" t="s">
        <v>11089</v>
      </c>
      <c r="B214" s="6" t="s">
        <v>15296</v>
      </c>
      <c r="C214" s="6">
        <v>243499</v>
      </c>
      <c r="D214" s="6">
        <v>23620.094643647801</v>
      </c>
      <c r="E214" s="6">
        <v>14739.5490456236</v>
      </c>
      <c r="F214" s="6">
        <v>1.60249778134569</v>
      </c>
      <c r="G214" s="6" t="s">
        <v>13270</v>
      </c>
      <c r="H214" s="6" t="b">
        <v>0</v>
      </c>
    </row>
    <row r="215" spans="1:8" x14ac:dyDescent="0.2">
      <c r="A215" s="6" t="s">
        <v>10676</v>
      </c>
      <c r="B215" s="6" t="s">
        <v>15292</v>
      </c>
      <c r="C215" s="6">
        <v>110876</v>
      </c>
      <c r="D215" s="6">
        <v>16694.492311601</v>
      </c>
      <c r="E215" s="6">
        <v>10448.247425088401</v>
      </c>
      <c r="F215" s="6">
        <v>1.5978270452816801</v>
      </c>
      <c r="G215" s="6" t="s">
        <v>14287</v>
      </c>
      <c r="H215" s="6" t="b">
        <v>0</v>
      </c>
    </row>
    <row r="216" spans="1:8" x14ac:dyDescent="0.2">
      <c r="A216" s="6" t="s">
        <v>11854</v>
      </c>
      <c r="B216" s="6" t="s">
        <v>15303</v>
      </c>
      <c r="C216" s="6">
        <v>17984</v>
      </c>
      <c r="D216" s="6">
        <v>43011.148335640202</v>
      </c>
      <c r="E216" s="6">
        <v>26928.030865314799</v>
      </c>
      <c r="F216" s="6">
        <v>1.59726303608191</v>
      </c>
      <c r="G216" s="6" t="s">
        <v>14525</v>
      </c>
      <c r="H216" s="6" t="b">
        <v>0</v>
      </c>
    </row>
    <row r="217" spans="1:8" x14ac:dyDescent="0.2">
      <c r="A217" s="6" t="s">
        <v>9345</v>
      </c>
      <c r="B217" s="6" t="s">
        <v>15527</v>
      </c>
      <c r="C217" s="6">
        <v>14313</v>
      </c>
      <c r="D217" s="6">
        <v>21830.510459630699</v>
      </c>
      <c r="E217" s="6">
        <v>13686.1048933655</v>
      </c>
      <c r="F217" s="6">
        <v>1.59508571867027</v>
      </c>
      <c r="G217" s="6" t="s">
        <v>14130</v>
      </c>
      <c r="H217" s="6" t="b">
        <v>0</v>
      </c>
    </row>
    <row r="218" spans="1:8" x14ac:dyDescent="0.2">
      <c r="A218" s="6" t="s">
        <v>813</v>
      </c>
      <c r="B218" s="6" t="s">
        <v>14556</v>
      </c>
      <c r="C218" s="6">
        <v>11519</v>
      </c>
      <c r="D218" s="6">
        <v>21198.742259890601</v>
      </c>
      <c r="E218" s="6">
        <v>13403.642241309601</v>
      </c>
      <c r="F218" s="6">
        <v>1.5815658071323899</v>
      </c>
      <c r="G218" s="6" t="s">
        <v>14164</v>
      </c>
      <c r="H218" s="6" t="b">
        <v>0</v>
      </c>
    </row>
    <row r="219" spans="1:8" x14ac:dyDescent="0.2">
      <c r="A219" s="6" t="s">
        <v>3684</v>
      </c>
      <c r="B219" s="6" t="s">
        <v>15492</v>
      </c>
      <c r="C219" s="6">
        <v>12038</v>
      </c>
      <c r="D219" s="6">
        <v>52657.694553200199</v>
      </c>
      <c r="E219" s="6">
        <v>33413.291196858198</v>
      </c>
      <c r="F219" s="6">
        <v>1.5759505474322</v>
      </c>
      <c r="G219" s="6" t="s">
        <v>11</v>
      </c>
      <c r="H219" s="6" t="b">
        <v>0</v>
      </c>
    </row>
    <row r="220" spans="1:8" x14ac:dyDescent="0.2">
      <c r="A220" s="6" t="s">
        <v>3470</v>
      </c>
      <c r="B220" s="6" t="s">
        <v>15467</v>
      </c>
      <c r="C220" s="6">
        <v>19401</v>
      </c>
      <c r="D220" s="6">
        <v>35817.311977810103</v>
      </c>
      <c r="E220" s="6">
        <v>23193.662671086699</v>
      </c>
      <c r="F220" s="6">
        <v>1.54427148854157</v>
      </c>
      <c r="G220" s="6" t="s">
        <v>14010</v>
      </c>
      <c r="H220" s="6" t="b">
        <v>0</v>
      </c>
    </row>
    <row r="221" spans="1:8" x14ac:dyDescent="0.2">
      <c r="A221" s="6" t="s">
        <v>617</v>
      </c>
      <c r="B221" s="6" t="s">
        <v>14059</v>
      </c>
      <c r="C221" s="6">
        <v>12395</v>
      </c>
      <c r="D221" s="6">
        <v>27230.023632115001</v>
      </c>
      <c r="E221" s="6">
        <v>17649.218414212701</v>
      </c>
      <c r="F221" s="6">
        <v>1.5428458639384801</v>
      </c>
      <c r="G221" s="6" t="s">
        <v>13978</v>
      </c>
      <c r="H221" s="6" t="b">
        <v>0</v>
      </c>
    </row>
    <row r="222" spans="1:8" x14ac:dyDescent="0.2">
      <c r="A222" s="6" t="s">
        <v>10087</v>
      </c>
      <c r="B222" s="6" t="s">
        <v>15234</v>
      </c>
      <c r="C222" s="6">
        <v>65107</v>
      </c>
      <c r="D222" s="6">
        <v>27579.407379091401</v>
      </c>
      <c r="E222" s="6">
        <v>18003.695116450501</v>
      </c>
      <c r="F222" s="6">
        <v>1.5318748290672399</v>
      </c>
      <c r="G222" s="6" t="s">
        <v>14190</v>
      </c>
      <c r="H222" s="6" t="b">
        <v>0</v>
      </c>
    </row>
    <row r="223" spans="1:8" x14ac:dyDescent="0.2">
      <c r="A223" s="6" t="s">
        <v>8343</v>
      </c>
      <c r="B223" s="6" t="s">
        <v>15568</v>
      </c>
      <c r="C223" s="6">
        <v>108068</v>
      </c>
      <c r="D223" s="6">
        <v>23816.663912362801</v>
      </c>
      <c r="E223" s="6">
        <v>15558.188033021799</v>
      </c>
      <c r="F223" s="6">
        <v>1.5308121910991599</v>
      </c>
      <c r="G223" s="6" t="s">
        <v>13541</v>
      </c>
      <c r="H223" s="6" t="b">
        <v>0</v>
      </c>
    </row>
    <row r="224" spans="1:8" x14ac:dyDescent="0.2">
      <c r="A224" s="6" t="s">
        <v>2938</v>
      </c>
      <c r="B224" s="6" t="s">
        <v>15233</v>
      </c>
      <c r="C224" s="6">
        <v>18227</v>
      </c>
      <c r="D224" s="6">
        <v>18477.114292673501</v>
      </c>
      <c r="E224" s="6">
        <v>12081.8285659993</v>
      </c>
      <c r="F224" s="6">
        <v>1.5293309445452401</v>
      </c>
      <c r="G224" s="6" t="s">
        <v>14190</v>
      </c>
      <c r="H224" s="6" t="b">
        <v>0</v>
      </c>
    </row>
    <row r="225" spans="1:8" x14ac:dyDescent="0.2">
      <c r="A225" s="6" t="s">
        <v>12065</v>
      </c>
      <c r="B225" s="6" t="s">
        <v>14824</v>
      </c>
      <c r="C225" s="6">
        <v>330260</v>
      </c>
      <c r="D225" s="6">
        <v>19450.781368762098</v>
      </c>
      <c r="E225" s="6">
        <v>12762.2408175237</v>
      </c>
      <c r="F225" s="6">
        <v>1.5240882574519701</v>
      </c>
      <c r="G225" s="6" t="s">
        <v>14569</v>
      </c>
      <c r="H225" s="6" t="b">
        <v>0</v>
      </c>
    </row>
    <row r="226" spans="1:8" x14ac:dyDescent="0.2">
      <c r="A226" s="6" t="s">
        <v>1577</v>
      </c>
      <c r="B226" s="6" t="s">
        <v>15444</v>
      </c>
      <c r="C226" s="6">
        <v>18760</v>
      </c>
      <c r="D226" s="6">
        <v>17783.2126302383</v>
      </c>
      <c r="E226" s="6">
        <v>11873.6677907874</v>
      </c>
      <c r="F226" s="6">
        <v>1.49770171640106</v>
      </c>
      <c r="G226" s="6" t="s">
        <v>13584</v>
      </c>
      <c r="H226" s="6" t="b">
        <v>0</v>
      </c>
    </row>
    <row r="227" spans="1:8" x14ac:dyDescent="0.2">
      <c r="A227" s="6" t="s">
        <v>11006</v>
      </c>
      <c r="B227" s="6" t="s">
        <v>15334</v>
      </c>
      <c r="C227" s="6">
        <v>217843</v>
      </c>
      <c r="D227" s="6">
        <v>15561.3850326018</v>
      </c>
      <c r="E227" s="6">
        <v>10572.698655698499</v>
      </c>
      <c r="F227" s="6">
        <v>1.47184607632929</v>
      </c>
      <c r="G227" s="6" t="s">
        <v>13228</v>
      </c>
      <c r="H227" s="6" t="b">
        <v>0</v>
      </c>
    </row>
    <row r="228" spans="1:8" x14ac:dyDescent="0.2">
      <c r="A228" s="6" t="s">
        <v>9234</v>
      </c>
      <c r="B228" s="6" t="s">
        <v>15623</v>
      </c>
      <c r="C228" s="6">
        <v>218989</v>
      </c>
      <c r="D228" s="6">
        <v>42063.496023635998</v>
      </c>
      <c r="E228" s="6">
        <v>28683.673650577599</v>
      </c>
      <c r="F228" s="6">
        <v>1.46646125374491</v>
      </c>
      <c r="G228" s="6" t="s">
        <v>5</v>
      </c>
      <c r="H228" s="6" t="b">
        <v>0</v>
      </c>
    </row>
    <row r="229" spans="1:8" x14ac:dyDescent="0.2">
      <c r="A229" s="6" t="s">
        <v>10450</v>
      </c>
      <c r="B229" s="6" t="s">
        <v>15625</v>
      </c>
      <c r="C229" s="6">
        <v>236733</v>
      </c>
      <c r="D229" s="6">
        <v>26012.907047855999</v>
      </c>
      <c r="E229" s="6">
        <v>17852.6095741155</v>
      </c>
      <c r="F229" s="6">
        <v>1.4570926978413401</v>
      </c>
      <c r="G229" s="6" t="s">
        <v>6</v>
      </c>
      <c r="H229" s="6" t="b">
        <v>0</v>
      </c>
    </row>
    <row r="230" spans="1:8" x14ac:dyDescent="0.2">
      <c r="A230" s="6" t="s">
        <v>4039</v>
      </c>
      <c r="B230" s="6" t="s">
        <v>15390</v>
      </c>
      <c r="C230" s="6">
        <v>22771</v>
      </c>
      <c r="D230" s="6">
        <v>32859.645636142697</v>
      </c>
      <c r="E230" s="6">
        <v>22608.513540194599</v>
      </c>
      <c r="F230" s="6">
        <v>1.4534191103595999</v>
      </c>
      <c r="G230" s="6" t="s">
        <v>14561</v>
      </c>
      <c r="H230" s="6" t="b">
        <v>0</v>
      </c>
    </row>
    <row r="231" spans="1:8" x14ac:dyDescent="0.2">
      <c r="A231" s="6" t="s">
        <v>7193</v>
      </c>
      <c r="B231" s="6" t="s">
        <v>15552</v>
      </c>
      <c r="C231" s="6">
        <v>320707</v>
      </c>
      <c r="D231" s="6">
        <v>64693.613451311699</v>
      </c>
      <c r="E231" s="6">
        <v>44556.242935430797</v>
      </c>
      <c r="F231" s="6">
        <v>1.4519539617616199</v>
      </c>
      <c r="G231" s="6" t="s">
        <v>13073</v>
      </c>
      <c r="H231" s="6" t="b">
        <v>0</v>
      </c>
    </row>
    <row r="232" spans="1:8" x14ac:dyDescent="0.2">
      <c r="A232" s="6" t="s">
        <v>8965</v>
      </c>
      <c r="B232" s="6" t="s">
        <v>15297</v>
      </c>
      <c r="C232" s="6">
        <v>76857</v>
      </c>
      <c r="D232" s="6">
        <v>26671.7054874198</v>
      </c>
      <c r="E232" s="6">
        <v>18392.4227350008</v>
      </c>
      <c r="F232" s="6">
        <v>1.4501463929851699</v>
      </c>
      <c r="G232" s="6" t="s">
        <v>14569</v>
      </c>
      <c r="H232" s="6" t="b">
        <v>0</v>
      </c>
    </row>
    <row r="233" spans="1:8" x14ac:dyDescent="0.2">
      <c r="A233" s="6" t="s">
        <v>4894</v>
      </c>
      <c r="B233" s="6" t="s">
        <v>15626</v>
      </c>
      <c r="C233" s="6">
        <v>54357</v>
      </c>
      <c r="D233" s="6">
        <v>18040.574719701301</v>
      </c>
      <c r="E233" s="6">
        <v>12465.758957362699</v>
      </c>
      <c r="F233" s="6">
        <v>1.44721029673416</v>
      </c>
      <c r="G233" s="6" t="s">
        <v>5</v>
      </c>
      <c r="H233" s="6" t="b">
        <v>0</v>
      </c>
    </row>
    <row r="234" spans="1:8" x14ac:dyDescent="0.2">
      <c r="A234" s="6" t="s">
        <v>1271</v>
      </c>
      <c r="B234" s="6" t="s">
        <v>15373</v>
      </c>
      <c r="C234" s="6">
        <v>106861</v>
      </c>
      <c r="D234" s="6">
        <v>18405.267798285899</v>
      </c>
      <c r="E234" s="6">
        <v>12739.751289559401</v>
      </c>
      <c r="F234" s="6">
        <v>1.44471170433048</v>
      </c>
      <c r="G234" s="6" t="s">
        <v>13126</v>
      </c>
      <c r="H234" s="6" t="b">
        <v>0</v>
      </c>
    </row>
    <row r="235" spans="1:8" x14ac:dyDescent="0.2">
      <c r="A235" s="6" t="s">
        <v>5711</v>
      </c>
      <c r="B235" s="6" t="s">
        <v>15413</v>
      </c>
      <c r="C235" s="6">
        <v>18764</v>
      </c>
      <c r="D235" s="6">
        <v>30271.299187127199</v>
      </c>
      <c r="E235" s="6">
        <v>20971.8905101811</v>
      </c>
      <c r="F235" s="6">
        <v>1.44342252656867</v>
      </c>
      <c r="G235" s="6" t="s">
        <v>9</v>
      </c>
      <c r="H235" s="6" t="b">
        <v>0</v>
      </c>
    </row>
    <row r="236" spans="1:8" x14ac:dyDescent="0.2">
      <c r="A236" s="6" t="s">
        <v>3881</v>
      </c>
      <c r="B236" s="6" t="s">
        <v>15339</v>
      </c>
      <c r="C236" s="6">
        <v>68842</v>
      </c>
      <c r="D236" s="6">
        <v>22532.533911828599</v>
      </c>
      <c r="E236" s="6">
        <v>15610.5200783608</v>
      </c>
      <c r="F236" s="6">
        <v>1.4434198091236601</v>
      </c>
      <c r="G236" s="6" t="s">
        <v>14565</v>
      </c>
      <c r="H236" s="6" t="b">
        <v>0</v>
      </c>
    </row>
    <row r="237" spans="1:8" x14ac:dyDescent="0.2">
      <c r="A237" s="6" t="s">
        <v>2504</v>
      </c>
      <c r="B237" s="6" t="s">
        <v>15627</v>
      </c>
      <c r="C237" s="6">
        <v>13483</v>
      </c>
      <c r="D237" s="6">
        <v>47182.499803503801</v>
      </c>
      <c r="E237" s="6">
        <v>32711.4797307792</v>
      </c>
      <c r="F237" s="6">
        <v>1.44238353604984</v>
      </c>
      <c r="G237" s="6" t="s">
        <v>13536</v>
      </c>
      <c r="H237" s="6" t="b">
        <v>0</v>
      </c>
    </row>
    <row r="238" spans="1:8" x14ac:dyDescent="0.2">
      <c r="A238" s="6" t="s">
        <v>2711</v>
      </c>
      <c r="B238" s="6" t="s">
        <v>15458</v>
      </c>
      <c r="C238" s="6">
        <v>353187</v>
      </c>
      <c r="D238" s="6">
        <v>18902.166805980902</v>
      </c>
      <c r="E238" s="6">
        <v>13139.0856337365</v>
      </c>
      <c r="F238" s="6">
        <v>1.4386211744785999</v>
      </c>
      <c r="G238" s="6" t="s">
        <v>13963</v>
      </c>
      <c r="H238" s="6" t="b">
        <v>0</v>
      </c>
    </row>
    <row r="239" spans="1:8" x14ac:dyDescent="0.2">
      <c r="A239" s="6" t="s">
        <v>10882</v>
      </c>
      <c r="B239" s="6" t="s">
        <v>15350</v>
      </c>
      <c r="C239" s="6">
        <v>218271</v>
      </c>
      <c r="D239" s="6">
        <v>30101.485739347201</v>
      </c>
      <c r="E239" s="6">
        <v>20953.215870636101</v>
      </c>
      <c r="F239" s="6">
        <v>1.4366045730255399</v>
      </c>
      <c r="G239" s="6" t="s">
        <v>13205</v>
      </c>
      <c r="H239" s="6" t="b">
        <v>0</v>
      </c>
    </row>
    <row r="240" spans="1:8" x14ac:dyDescent="0.2">
      <c r="A240" s="6" t="s">
        <v>2145</v>
      </c>
      <c r="B240" s="6" t="s">
        <v>14860</v>
      </c>
      <c r="C240" s="6">
        <v>106952</v>
      </c>
      <c r="D240" s="6">
        <v>29896.724000224502</v>
      </c>
      <c r="E240" s="6">
        <v>20817.086875670499</v>
      </c>
      <c r="F240" s="6">
        <v>1.4361627147343801</v>
      </c>
      <c r="G240" s="6" t="s">
        <v>13584</v>
      </c>
      <c r="H240" s="6" t="b">
        <v>0</v>
      </c>
    </row>
    <row r="241" spans="1:8" x14ac:dyDescent="0.2">
      <c r="A241" s="6" t="s">
        <v>10017</v>
      </c>
      <c r="B241" s="6" t="s">
        <v>15516</v>
      </c>
      <c r="C241" s="6">
        <v>381979</v>
      </c>
      <c r="D241" s="6">
        <v>31462.5720006636</v>
      </c>
      <c r="E241" s="6">
        <v>22239.2332457745</v>
      </c>
      <c r="F241" s="6">
        <v>1.41473276767046</v>
      </c>
      <c r="G241" s="6" t="s">
        <v>14288</v>
      </c>
      <c r="H241" s="6" t="b">
        <v>0</v>
      </c>
    </row>
    <row r="242" spans="1:8" x14ac:dyDescent="0.2">
      <c r="A242" s="6" t="s">
        <v>3944</v>
      </c>
      <c r="B242" s="6" t="s">
        <v>15564</v>
      </c>
      <c r="C242" s="6">
        <v>14773</v>
      </c>
      <c r="D242" s="6">
        <v>24069.563988879901</v>
      </c>
      <c r="E242" s="6">
        <v>17035.476411763</v>
      </c>
      <c r="F242" s="6">
        <v>1.41290818096874</v>
      </c>
      <c r="G242" s="6" t="s">
        <v>14541</v>
      </c>
      <c r="H242" s="6" t="b">
        <v>0</v>
      </c>
    </row>
    <row r="243" spans="1:8" x14ac:dyDescent="0.2">
      <c r="A243" s="6" t="s">
        <v>2626</v>
      </c>
      <c r="B243" s="6" t="s">
        <v>15544</v>
      </c>
      <c r="C243" s="6">
        <v>75739</v>
      </c>
      <c r="D243" s="6">
        <v>14162.001755044899</v>
      </c>
      <c r="E243" s="6">
        <v>10037.4719694257</v>
      </c>
      <c r="F243" s="6">
        <v>1.4109132058532801</v>
      </c>
      <c r="G243" s="6" t="s">
        <v>13570</v>
      </c>
      <c r="H243" s="6" t="b">
        <v>0</v>
      </c>
    </row>
    <row r="244" spans="1:8" x14ac:dyDescent="0.2">
      <c r="A244" s="6" t="s">
        <v>1736</v>
      </c>
      <c r="B244" s="6" t="s">
        <v>14297</v>
      </c>
      <c r="C244" s="6">
        <v>12565</v>
      </c>
      <c r="D244" s="6">
        <v>18958.3333642988</v>
      </c>
      <c r="E244" s="6">
        <v>13529.3139812177</v>
      </c>
      <c r="F244" s="6">
        <v>1.4012782459345701</v>
      </c>
      <c r="G244" s="6" t="s">
        <v>13996</v>
      </c>
      <c r="H244" s="6" t="b">
        <v>0</v>
      </c>
    </row>
    <row r="245" spans="1:8" x14ac:dyDescent="0.2">
      <c r="A245" s="6" t="s">
        <v>11936</v>
      </c>
      <c r="B245" s="6" t="s">
        <v>15352</v>
      </c>
      <c r="C245" s="6">
        <v>223473</v>
      </c>
      <c r="D245" s="6">
        <v>14103.770455510999</v>
      </c>
      <c r="E245" s="6">
        <v>10167.305718130699</v>
      </c>
      <c r="F245" s="6">
        <v>1.3871689163787699</v>
      </c>
      <c r="G245" s="6" t="s">
        <v>13998</v>
      </c>
      <c r="H245" s="6" t="b">
        <v>0</v>
      </c>
    </row>
    <row r="246" spans="1:8" x14ac:dyDescent="0.2">
      <c r="A246" s="6" t="s">
        <v>4016</v>
      </c>
      <c r="B246" s="6" t="s">
        <v>15582</v>
      </c>
      <c r="C246" s="6">
        <v>12190</v>
      </c>
      <c r="D246" s="6">
        <v>31145.701054685898</v>
      </c>
      <c r="E246" s="6">
        <v>22921.939410907202</v>
      </c>
      <c r="F246" s="6">
        <v>1.3587725059540801</v>
      </c>
      <c r="G246" s="6" t="s">
        <v>14158</v>
      </c>
      <c r="H246" s="6" t="b">
        <v>0</v>
      </c>
    </row>
    <row r="247" spans="1:8" x14ac:dyDescent="0.2">
      <c r="A247" s="6" t="s">
        <v>12413</v>
      </c>
      <c r="B247" s="6" t="s">
        <v>13907</v>
      </c>
      <c r="C247" s="6">
        <v>16835</v>
      </c>
      <c r="D247" s="6">
        <v>16433.0420124876</v>
      </c>
      <c r="E247" s="6">
        <v>12140.8566178532</v>
      </c>
      <c r="F247" s="6">
        <v>1.35353233546327</v>
      </c>
      <c r="G247" s="6" t="s">
        <v>13980</v>
      </c>
      <c r="H247" s="6" t="b">
        <v>0</v>
      </c>
    </row>
    <row r="248" spans="1:8" x14ac:dyDescent="0.2">
      <c r="A248" s="6" t="s">
        <v>8784</v>
      </c>
      <c r="B248" s="6" t="s">
        <v>15389</v>
      </c>
      <c r="C248" s="6">
        <v>20273</v>
      </c>
      <c r="D248" s="6">
        <v>23598.827891745601</v>
      </c>
      <c r="E248" s="6">
        <v>17450.746774085299</v>
      </c>
      <c r="F248" s="6">
        <v>1.35231048832766</v>
      </c>
      <c r="G248" s="6" t="s">
        <v>13270</v>
      </c>
      <c r="H248" s="6" t="b">
        <v>0</v>
      </c>
    </row>
    <row r="249" spans="1:8" x14ac:dyDescent="0.2">
      <c r="A249" s="6" t="s">
        <v>232</v>
      </c>
      <c r="B249" s="6" t="s">
        <v>13272</v>
      </c>
      <c r="C249" s="6">
        <v>14183</v>
      </c>
      <c r="D249" s="6">
        <v>40853.150928969</v>
      </c>
      <c r="E249" s="6">
        <v>30352.547069993401</v>
      </c>
      <c r="F249" s="6">
        <v>1.34595461905589</v>
      </c>
      <c r="G249" s="6" t="s">
        <v>14123</v>
      </c>
      <c r="H249" s="6" t="b">
        <v>0</v>
      </c>
    </row>
    <row r="250" spans="1:8" x14ac:dyDescent="0.2">
      <c r="A250" s="6" t="s">
        <v>6983</v>
      </c>
      <c r="B250" s="6" t="s">
        <v>15579</v>
      </c>
      <c r="C250" s="6">
        <v>13840</v>
      </c>
      <c r="D250" s="6">
        <v>44520.709968289601</v>
      </c>
      <c r="E250" s="6">
        <v>33080.679554118004</v>
      </c>
      <c r="F250" s="6">
        <v>1.3458221103183901</v>
      </c>
      <c r="G250" s="6" t="s">
        <v>13295</v>
      </c>
      <c r="H250" s="6" t="b">
        <v>0</v>
      </c>
    </row>
    <row r="251" spans="1:8" x14ac:dyDescent="0.2">
      <c r="A251" s="6" t="s">
        <v>2891</v>
      </c>
      <c r="B251" s="6" t="s">
        <v>15308</v>
      </c>
      <c r="C251" s="6">
        <v>219228</v>
      </c>
      <c r="D251" s="6">
        <v>18284.9928548795</v>
      </c>
      <c r="E251" s="6">
        <v>13726.5075438923</v>
      </c>
      <c r="F251" s="6">
        <v>1.3320936003867601</v>
      </c>
      <c r="G251" s="6" t="s">
        <v>14180</v>
      </c>
      <c r="H251" s="6" t="b">
        <v>0</v>
      </c>
    </row>
    <row r="252" spans="1:8" x14ac:dyDescent="0.2">
      <c r="A252" s="6" t="s">
        <v>4764</v>
      </c>
      <c r="B252" s="6" t="s">
        <v>14822</v>
      </c>
      <c r="C252" s="6">
        <v>19264</v>
      </c>
      <c r="D252" s="6">
        <v>49022.970997409597</v>
      </c>
      <c r="E252" s="6">
        <v>36955.876535996198</v>
      </c>
      <c r="F252" s="6">
        <v>1.3265270801968301</v>
      </c>
      <c r="G252" s="6" t="s">
        <v>14120</v>
      </c>
      <c r="H252" s="6" t="b">
        <v>0</v>
      </c>
    </row>
    <row r="253" spans="1:8" x14ac:dyDescent="0.2">
      <c r="A253" s="6" t="s">
        <v>3152</v>
      </c>
      <c r="B253" s="6" t="s">
        <v>13746</v>
      </c>
      <c r="C253" s="6">
        <v>27059</v>
      </c>
      <c r="D253" s="6">
        <v>21901.925881771502</v>
      </c>
      <c r="E253" s="6">
        <v>16526.975336435698</v>
      </c>
      <c r="F253" s="6">
        <v>1.3252228817384399</v>
      </c>
      <c r="G253" s="6" t="s">
        <v>11</v>
      </c>
      <c r="H253" s="6" t="b">
        <v>0</v>
      </c>
    </row>
    <row r="254" spans="1:8" x14ac:dyDescent="0.2">
      <c r="A254" s="6" t="s">
        <v>7232</v>
      </c>
      <c r="B254" s="6" t="s">
        <v>15630</v>
      </c>
      <c r="C254" s="6">
        <v>14806</v>
      </c>
      <c r="D254" s="6">
        <v>21793.521768287799</v>
      </c>
      <c r="E254" s="6">
        <v>16493.664875319399</v>
      </c>
      <c r="F254" s="6">
        <v>1.3213268205114901</v>
      </c>
      <c r="G254" s="6" t="s">
        <v>10</v>
      </c>
      <c r="H254" s="6" t="b">
        <v>0</v>
      </c>
    </row>
    <row r="255" spans="1:8" x14ac:dyDescent="0.2">
      <c r="A255" s="6" t="s">
        <v>3214</v>
      </c>
      <c r="B255" s="6" t="s">
        <v>15450</v>
      </c>
      <c r="C255" s="6">
        <v>110886</v>
      </c>
      <c r="D255" s="6">
        <v>18650.033668806202</v>
      </c>
      <c r="E255" s="6">
        <v>14162.2185082741</v>
      </c>
      <c r="F255" s="6">
        <v>1.31688645094059</v>
      </c>
      <c r="G255" s="6" t="s">
        <v>14562</v>
      </c>
      <c r="H255" s="6" t="b">
        <v>0</v>
      </c>
    </row>
    <row r="256" spans="1:8" x14ac:dyDescent="0.2">
      <c r="A256" s="6" t="s">
        <v>2206</v>
      </c>
      <c r="B256" s="6" t="s">
        <v>15632</v>
      </c>
      <c r="C256" s="6">
        <v>13849</v>
      </c>
      <c r="D256" s="6">
        <v>22416.7195536443</v>
      </c>
      <c r="E256" s="6">
        <v>17052.329301784601</v>
      </c>
      <c r="F256" s="6">
        <v>1.3145840170526299</v>
      </c>
      <c r="G256" s="6" t="s">
        <v>6</v>
      </c>
      <c r="H256" s="6" t="b">
        <v>0</v>
      </c>
    </row>
    <row r="257" spans="1:8" x14ac:dyDescent="0.2">
      <c r="A257" s="6" t="s">
        <v>12016</v>
      </c>
      <c r="B257" s="6" t="s">
        <v>15347</v>
      </c>
      <c r="C257" s="6">
        <v>99738</v>
      </c>
      <c r="D257" s="6">
        <v>16099.1861059925</v>
      </c>
      <c r="E257" s="6">
        <v>12252.1481353404</v>
      </c>
      <c r="F257" s="6">
        <v>1.31398885551796</v>
      </c>
      <c r="G257" s="6" t="s">
        <v>14287</v>
      </c>
      <c r="H257" s="6" t="b">
        <v>0</v>
      </c>
    </row>
    <row r="258" spans="1:8" x14ac:dyDescent="0.2">
      <c r="A258" s="6" t="s">
        <v>10756</v>
      </c>
      <c r="B258" s="6" t="s">
        <v>15501</v>
      </c>
      <c r="C258" s="6">
        <v>53857</v>
      </c>
      <c r="D258" s="6">
        <v>16432.3884946652</v>
      </c>
      <c r="E258" s="6">
        <v>12512.5001295702</v>
      </c>
      <c r="F258" s="6">
        <v>1.31327778817211</v>
      </c>
      <c r="G258" s="6" t="s">
        <v>11</v>
      </c>
      <c r="H258" s="6" t="b">
        <v>0</v>
      </c>
    </row>
    <row r="259" spans="1:8" x14ac:dyDescent="0.2">
      <c r="A259" s="6" t="s">
        <v>4733</v>
      </c>
      <c r="B259" s="6" t="s">
        <v>15547</v>
      </c>
      <c r="C259" s="6">
        <v>109349</v>
      </c>
      <c r="D259" s="6">
        <v>20094.381324514201</v>
      </c>
      <c r="E259" s="6">
        <v>15428.503913143501</v>
      </c>
      <c r="F259" s="6">
        <v>1.3024193037534899</v>
      </c>
      <c r="G259" s="6" t="s">
        <v>13993</v>
      </c>
      <c r="H259" s="6" t="b">
        <v>0</v>
      </c>
    </row>
    <row r="260" spans="1:8" x14ac:dyDescent="0.2">
      <c r="A260" s="6" t="s">
        <v>10953</v>
      </c>
      <c r="B260" s="6" t="s">
        <v>15473</v>
      </c>
      <c r="C260" s="6">
        <v>19395</v>
      </c>
      <c r="D260" s="6">
        <v>26474.842250967398</v>
      </c>
      <c r="E260" s="6">
        <v>20408.8051413373</v>
      </c>
      <c r="F260" s="6">
        <v>1.2972264700270699</v>
      </c>
      <c r="G260" s="6" t="s">
        <v>11</v>
      </c>
      <c r="H260" s="6" t="b">
        <v>0</v>
      </c>
    </row>
    <row r="261" spans="1:8" x14ac:dyDescent="0.2">
      <c r="A261" s="6" t="s">
        <v>4859</v>
      </c>
      <c r="B261" s="6" t="s">
        <v>15441</v>
      </c>
      <c r="C261" s="6">
        <v>76282</v>
      </c>
      <c r="D261" s="6">
        <v>16175.7061802116</v>
      </c>
      <c r="E261" s="6">
        <v>12545.527229159499</v>
      </c>
      <c r="F261" s="6">
        <v>1.2893604138544701</v>
      </c>
      <c r="G261" s="6" t="s">
        <v>13985</v>
      </c>
      <c r="H261" s="6" t="b">
        <v>0</v>
      </c>
    </row>
    <row r="262" spans="1:8" x14ac:dyDescent="0.2">
      <c r="A262" s="6" t="s">
        <v>31</v>
      </c>
      <c r="B262" s="6" t="s">
        <v>12968</v>
      </c>
      <c r="C262" s="6">
        <v>18035</v>
      </c>
      <c r="D262" s="6">
        <v>35130.4973634895</v>
      </c>
      <c r="E262" s="6">
        <v>27277.306079208902</v>
      </c>
      <c r="F262" s="6">
        <v>1.2879020113451201</v>
      </c>
      <c r="G262" s="6" t="s">
        <v>14130</v>
      </c>
      <c r="H262" s="6" t="b">
        <v>0</v>
      </c>
    </row>
    <row r="263" spans="1:8" x14ac:dyDescent="0.2">
      <c r="A263" s="6" t="s">
        <v>3299</v>
      </c>
      <c r="B263" s="6" t="s">
        <v>15322</v>
      </c>
      <c r="C263" s="6">
        <v>68001</v>
      </c>
      <c r="D263" s="6">
        <v>31440.167177315299</v>
      </c>
      <c r="E263" s="6">
        <v>24445.631242410702</v>
      </c>
      <c r="F263" s="6">
        <v>1.2861262147638799</v>
      </c>
      <c r="G263" s="6" t="s">
        <v>9</v>
      </c>
      <c r="H263" s="6" t="b">
        <v>0</v>
      </c>
    </row>
    <row r="264" spans="1:8" x14ac:dyDescent="0.2">
      <c r="A264" s="6" t="s">
        <v>4821</v>
      </c>
      <c r="B264" s="6" t="s">
        <v>15356</v>
      </c>
      <c r="C264" s="6">
        <v>66631</v>
      </c>
      <c r="D264" s="6">
        <v>29837.867687371301</v>
      </c>
      <c r="E264" s="6">
        <v>23311.7974386895</v>
      </c>
      <c r="F264" s="6">
        <v>1.2799471068606101</v>
      </c>
      <c r="G264" s="6" t="s">
        <v>13095</v>
      </c>
      <c r="H264" s="6" t="b">
        <v>0</v>
      </c>
    </row>
    <row r="265" spans="1:8" x14ac:dyDescent="0.2">
      <c r="A265" s="6" t="s">
        <v>651</v>
      </c>
      <c r="B265" s="6" t="s">
        <v>14067</v>
      </c>
      <c r="C265" s="6">
        <v>140492</v>
      </c>
      <c r="D265" s="6">
        <v>20392.142391898298</v>
      </c>
      <c r="E265" s="6">
        <v>15956.691691833001</v>
      </c>
      <c r="F265" s="6">
        <v>1.27796806416555</v>
      </c>
      <c r="G265" s="6" t="s">
        <v>14137</v>
      </c>
      <c r="H265" s="6" t="b">
        <v>0</v>
      </c>
    </row>
    <row r="266" spans="1:8" x14ac:dyDescent="0.2">
      <c r="A266" s="6" t="s">
        <v>1390</v>
      </c>
      <c r="B266" s="6" t="s">
        <v>15412</v>
      </c>
      <c r="C266" s="6">
        <v>16195</v>
      </c>
      <c r="D266" s="6">
        <v>74464.0000974211</v>
      </c>
      <c r="E266" s="6">
        <v>58370.261543536501</v>
      </c>
      <c r="F266" s="6">
        <v>1.2757181161828599</v>
      </c>
      <c r="G266" s="6" t="s">
        <v>13467</v>
      </c>
      <c r="H266" s="6" t="b">
        <v>0</v>
      </c>
    </row>
    <row r="267" spans="1:8" x14ac:dyDescent="0.2">
      <c r="A267" s="6" t="s">
        <v>1368</v>
      </c>
      <c r="B267" s="6" t="s">
        <v>15045</v>
      </c>
      <c r="C267" s="6">
        <v>238205</v>
      </c>
      <c r="D267" s="6">
        <v>27516.414934681899</v>
      </c>
      <c r="E267" s="6">
        <v>22199.703348128001</v>
      </c>
      <c r="F267" s="6">
        <v>1.2394947132031</v>
      </c>
      <c r="G267" s="6" t="s">
        <v>5</v>
      </c>
      <c r="H267" s="6" t="b">
        <v>0</v>
      </c>
    </row>
    <row r="268" spans="1:8" x14ac:dyDescent="0.2">
      <c r="A268" s="6" t="s">
        <v>11350</v>
      </c>
      <c r="B268" s="6" t="s">
        <v>15511</v>
      </c>
      <c r="C268" s="6">
        <v>26414</v>
      </c>
      <c r="D268" s="6">
        <v>19712.002405358398</v>
      </c>
      <c r="E268" s="6">
        <v>15909.393223773601</v>
      </c>
      <c r="F268" s="6">
        <v>1.2390166066109001</v>
      </c>
      <c r="G268" s="6" t="s">
        <v>13369</v>
      </c>
      <c r="H268" s="6" t="b">
        <v>0</v>
      </c>
    </row>
    <row r="269" spans="1:8" x14ac:dyDescent="0.2">
      <c r="A269" s="6" t="s">
        <v>3832</v>
      </c>
      <c r="B269" s="6" t="s">
        <v>15572</v>
      </c>
      <c r="C269" s="6">
        <v>12217</v>
      </c>
      <c r="D269" s="6">
        <v>17269.956874056599</v>
      </c>
      <c r="E269" s="6">
        <v>13992.185363397601</v>
      </c>
      <c r="F269" s="6">
        <v>1.2342572961642799</v>
      </c>
      <c r="G269" s="6" t="s">
        <v>14165</v>
      </c>
      <c r="H269" s="6" t="b">
        <v>0</v>
      </c>
    </row>
    <row r="270" spans="1:8" x14ac:dyDescent="0.2">
      <c r="A270" s="6" t="s">
        <v>4714</v>
      </c>
      <c r="B270" s="6" t="s">
        <v>15357</v>
      </c>
      <c r="C270" s="6">
        <v>58245</v>
      </c>
      <c r="D270" s="6">
        <v>17577.902781028199</v>
      </c>
      <c r="E270" s="6">
        <v>14294.359434272999</v>
      </c>
      <c r="F270" s="6">
        <v>1.2297090234685499</v>
      </c>
      <c r="G270" s="6" t="s">
        <v>13998</v>
      </c>
      <c r="H270" s="6" t="b">
        <v>0</v>
      </c>
    </row>
    <row r="271" spans="1:8" x14ac:dyDescent="0.2">
      <c r="A271" s="6" t="s">
        <v>7483</v>
      </c>
      <c r="B271" s="6" t="s">
        <v>14581</v>
      </c>
      <c r="C271" s="6">
        <v>330814</v>
      </c>
      <c r="D271" s="6">
        <v>17600.861144404102</v>
      </c>
      <c r="E271" s="6">
        <v>14366.3241671099</v>
      </c>
      <c r="F271" s="6">
        <v>1.22514715244275</v>
      </c>
      <c r="G271" s="6" t="s">
        <v>14011</v>
      </c>
      <c r="H271" s="6" t="b">
        <v>0</v>
      </c>
    </row>
    <row r="272" spans="1:8" x14ac:dyDescent="0.2">
      <c r="A272" s="6" t="s">
        <v>10464</v>
      </c>
      <c r="B272" s="6" t="s">
        <v>15517</v>
      </c>
      <c r="C272" s="6">
        <v>14658</v>
      </c>
      <c r="D272" s="6">
        <v>28587.655950949302</v>
      </c>
      <c r="E272" s="6">
        <v>23401.246934526702</v>
      </c>
      <c r="F272" s="6">
        <v>1.2216296008043299</v>
      </c>
      <c r="G272" s="6" t="s">
        <v>14724</v>
      </c>
      <c r="H272" s="6" t="b">
        <v>0</v>
      </c>
    </row>
    <row r="273" spans="1:8" x14ac:dyDescent="0.2">
      <c r="A273" s="6" t="s">
        <v>3619</v>
      </c>
      <c r="B273" s="6" t="s">
        <v>13603</v>
      </c>
      <c r="C273" s="6">
        <v>22439</v>
      </c>
      <c r="D273" s="6">
        <v>20861.393448696599</v>
      </c>
      <c r="E273" s="6">
        <v>17342.2496650143</v>
      </c>
      <c r="F273" s="6">
        <v>1.20292314155652</v>
      </c>
      <c r="G273" s="6" t="s">
        <v>9</v>
      </c>
      <c r="H273" s="6" t="b">
        <v>0</v>
      </c>
    </row>
    <row r="274" spans="1:8" x14ac:dyDescent="0.2">
      <c r="A274" s="6" t="s">
        <v>5362</v>
      </c>
      <c r="B274" s="6" t="s">
        <v>15636</v>
      </c>
      <c r="C274" s="6">
        <v>66109</v>
      </c>
      <c r="D274" s="6">
        <v>14396.8496686534</v>
      </c>
      <c r="E274" s="6">
        <v>12020.9203972102</v>
      </c>
      <c r="F274" s="6">
        <v>1.19764953039657</v>
      </c>
      <c r="G274" s="6" t="s">
        <v>13376</v>
      </c>
      <c r="H274" s="6" t="b">
        <v>0</v>
      </c>
    </row>
    <row r="275" spans="1:8" x14ac:dyDescent="0.2">
      <c r="A275" s="6" t="s">
        <v>7966</v>
      </c>
      <c r="B275" s="6" t="s">
        <v>15480</v>
      </c>
      <c r="C275" s="6">
        <v>16508</v>
      </c>
      <c r="D275" s="6">
        <v>29660.890415813599</v>
      </c>
      <c r="E275" s="6">
        <v>24873.234602564102</v>
      </c>
      <c r="F275" s="6">
        <v>1.1924822360159</v>
      </c>
      <c r="G275" s="6" t="s">
        <v>14211</v>
      </c>
      <c r="H275" s="6" t="b">
        <v>0</v>
      </c>
    </row>
    <row r="276" spans="1:8" x14ac:dyDescent="0.2">
      <c r="A276" s="6" t="s">
        <v>5787</v>
      </c>
      <c r="B276" s="6" t="s">
        <v>13448</v>
      </c>
      <c r="C276" s="6">
        <v>14799</v>
      </c>
      <c r="D276" s="6">
        <v>25489.585117238501</v>
      </c>
      <c r="E276" s="6">
        <v>21400.8976989166</v>
      </c>
      <c r="F276" s="6">
        <v>1.1910521453746701</v>
      </c>
      <c r="G276" s="6" t="s">
        <v>10</v>
      </c>
      <c r="H276" s="6" t="b">
        <v>0</v>
      </c>
    </row>
    <row r="277" spans="1:8" x14ac:dyDescent="0.2">
      <c r="A277" s="6" t="s">
        <v>12587</v>
      </c>
      <c r="B277" s="6" t="s">
        <v>15503</v>
      </c>
      <c r="C277" s="6">
        <v>238871</v>
      </c>
      <c r="D277" s="6">
        <v>26716.115867041401</v>
      </c>
      <c r="E277" s="6">
        <v>22541.383764198901</v>
      </c>
      <c r="F277" s="6">
        <v>1.1852030091193</v>
      </c>
      <c r="G277" s="6" t="s">
        <v>14211</v>
      </c>
      <c r="H277" s="6" t="b">
        <v>0</v>
      </c>
    </row>
    <row r="278" spans="1:8" x14ac:dyDescent="0.2">
      <c r="A278" s="6" t="s">
        <v>2268</v>
      </c>
      <c r="B278" s="6" t="s">
        <v>15411</v>
      </c>
      <c r="C278" s="6">
        <v>12633</v>
      </c>
      <c r="D278" s="6">
        <v>17149.845881242902</v>
      </c>
      <c r="E278" s="6">
        <v>14486.6760398239</v>
      </c>
      <c r="F278" s="6">
        <v>1.1838358112031999</v>
      </c>
      <c r="G278" s="6" t="s">
        <v>13095</v>
      </c>
      <c r="H278" s="6" t="b">
        <v>0</v>
      </c>
    </row>
    <row r="279" spans="1:8" x14ac:dyDescent="0.2">
      <c r="A279" s="6" t="s">
        <v>8215</v>
      </c>
      <c r="B279" s="6" t="s">
        <v>15637</v>
      </c>
      <c r="C279" s="6">
        <v>16500</v>
      </c>
      <c r="D279" s="6">
        <v>21855.129145171399</v>
      </c>
      <c r="E279" s="6">
        <v>18586.007193843001</v>
      </c>
      <c r="F279" s="6">
        <v>1.17589156816917</v>
      </c>
      <c r="G279" s="6" t="s">
        <v>5</v>
      </c>
      <c r="H279" s="6" t="b">
        <v>0</v>
      </c>
    </row>
    <row r="280" spans="1:8" x14ac:dyDescent="0.2">
      <c r="A280" s="6" t="s">
        <v>10030</v>
      </c>
      <c r="B280" s="6" t="s">
        <v>15546</v>
      </c>
      <c r="C280" s="6">
        <v>11775</v>
      </c>
      <c r="D280" s="6">
        <v>12382.815141888999</v>
      </c>
      <c r="E280" s="6">
        <v>10588.1538759666</v>
      </c>
      <c r="F280" s="6">
        <v>1.1694970895725301</v>
      </c>
      <c r="G280" s="6" t="s">
        <v>7</v>
      </c>
      <c r="H280" s="6" t="b">
        <v>0</v>
      </c>
    </row>
    <row r="281" spans="1:8" x14ac:dyDescent="0.2">
      <c r="A281" s="6" t="s">
        <v>819</v>
      </c>
      <c r="B281" s="6" t="s">
        <v>13682</v>
      </c>
      <c r="C281" s="6">
        <v>14609</v>
      </c>
      <c r="D281" s="6">
        <v>13476.6056156834</v>
      </c>
      <c r="E281" s="6">
        <v>11579.688639445199</v>
      </c>
      <c r="F281" s="6">
        <v>1.16381416075183</v>
      </c>
      <c r="G281" s="6" t="s">
        <v>14128</v>
      </c>
      <c r="H281" s="6" t="b">
        <v>0</v>
      </c>
    </row>
    <row r="282" spans="1:8" x14ac:dyDescent="0.2">
      <c r="A282" s="6" t="s">
        <v>6905</v>
      </c>
      <c r="B282" s="6" t="s">
        <v>15282</v>
      </c>
      <c r="C282" s="6">
        <v>12335</v>
      </c>
      <c r="D282" s="6">
        <v>30570.1592411684</v>
      </c>
      <c r="E282" s="6">
        <v>26502.7010174856</v>
      </c>
      <c r="F282" s="6">
        <v>1.1534733467731899</v>
      </c>
      <c r="G282" s="6" t="s">
        <v>13502</v>
      </c>
      <c r="H282" s="6" t="b">
        <v>0</v>
      </c>
    </row>
    <row r="283" spans="1:8" x14ac:dyDescent="0.2">
      <c r="A283" s="6" t="s">
        <v>3300</v>
      </c>
      <c r="B283" s="6" t="s">
        <v>15638</v>
      </c>
      <c r="C283" s="6">
        <v>15950</v>
      </c>
      <c r="D283" s="6">
        <v>50182.955004700001</v>
      </c>
      <c r="E283" s="6">
        <v>44251.803907155903</v>
      </c>
      <c r="F283" s="6">
        <v>1.13403184896119</v>
      </c>
      <c r="G283" s="6" t="s">
        <v>6</v>
      </c>
      <c r="H283" s="6" t="b">
        <v>0</v>
      </c>
    </row>
    <row r="284" spans="1:8" x14ac:dyDescent="0.2">
      <c r="A284" s="6" t="s">
        <v>3038</v>
      </c>
      <c r="B284" s="6" t="s">
        <v>15372</v>
      </c>
      <c r="C284" s="6">
        <v>70350</v>
      </c>
      <c r="D284" s="6">
        <v>42786.747366734497</v>
      </c>
      <c r="E284" s="6">
        <v>37765.845256902103</v>
      </c>
      <c r="F284" s="6">
        <v>1.13294822545815</v>
      </c>
      <c r="G284" s="6" t="s">
        <v>14137</v>
      </c>
      <c r="H284" s="6" t="b">
        <v>0</v>
      </c>
    </row>
    <row r="285" spans="1:8" x14ac:dyDescent="0.2">
      <c r="A285" s="6" t="s">
        <v>2630</v>
      </c>
      <c r="B285" s="6" t="s">
        <v>15363</v>
      </c>
      <c r="C285" s="6">
        <v>78771</v>
      </c>
      <c r="D285" s="6">
        <v>16389.198413240101</v>
      </c>
      <c r="E285" s="6">
        <v>14470.286102030401</v>
      </c>
      <c r="F285" s="6">
        <v>1.1326105301359899</v>
      </c>
      <c r="G285" s="6" t="s">
        <v>13973</v>
      </c>
      <c r="H285" s="6" t="b">
        <v>0</v>
      </c>
    </row>
    <row r="286" spans="1:8" x14ac:dyDescent="0.2">
      <c r="A286" s="6" t="s">
        <v>7676</v>
      </c>
      <c r="B286" s="6" t="s">
        <v>15566</v>
      </c>
      <c r="C286" s="6">
        <v>242274</v>
      </c>
      <c r="D286" s="6">
        <v>26125.5091649305</v>
      </c>
      <c r="E286" s="6">
        <v>23420.515613309599</v>
      </c>
      <c r="F286" s="6">
        <v>1.11549675490849</v>
      </c>
      <c r="G286" s="6" t="s">
        <v>14130</v>
      </c>
      <c r="H286" s="6" t="b">
        <v>0</v>
      </c>
    </row>
    <row r="287" spans="1:8" x14ac:dyDescent="0.2">
      <c r="A287" s="6" t="s">
        <v>8776</v>
      </c>
      <c r="B287" s="6" t="s">
        <v>14576</v>
      </c>
      <c r="C287" s="6">
        <v>18970</v>
      </c>
      <c r="D287" s="6">
        <v>42400.138643937702</v>
      </c>
      <c r="E287" s="6">
        <v>38059.618773475297</v>
      </c>
      <c r="F287" s="6">
        <v>1.11404527975691</v>
      </c>
      <c r="G287" s="6" t="s">
        <v>5</v>
      </c>
      <c r="H287" s="6" t="b">
        <v>0</v>
      </c>
    </row>
    <row r="288" spans="1:8" x14ac:dyDescent="0.2">
      <c r="A288" s="6" t="s">
        <v>6060</v>
      </c>
      <c r="B288" s="6" t="s">
        <v>15404</v>
      </c>
      <c r="C288" s="6">
        <v>231014</v>
      </c>
      <c r="D288" s="6">
        <v>13538.716031817999</v>
      </c>
      <c r="E288" s="6">
        <v>12290.3255921783</v>
      </c>
      <c r="F288" s="6">
        <v>1.10157505025206</v>
      </c>
      <c r="G288" s="6" t="s">
        <v>13493</v>
      </c>
      <c r="H288" s="6" t="b">
        <v>0</v>
      </c>
    </row>
    <row r="289" spans="1:8" x14ac:dyDescent="0.2">
      <c r="A289" s="6" t="s">
        <v>241</v>
      </c>
      <c r="B289" s="6" t="s">
        <v>13116</v>
      </c>
      <c r="C289" s="6">
        <v>67860</v>
      </c>
      <c r="D289" s="6">
        <v>28757.7054959542</v>
      </c>
      <c r="E289" s="6">
        <v>26254.0537325074</v>
      </c>
      <c r="F289" s="6">
        <v>1.0953624834075399</v>
      </c>
      <c r="G289" s="6" t="s">
        <v>13217</v>
      </c>
      <c r="H289" s="6" t="b">
        <v>0</v>
      </c>
    </row>
    <row r="290" spans="1:8" x14ac:dyDescent="0.2">
      <c r="A290" s="6" t="s">
        <v>1515</v>
      </c>
      <c r="B290" s="6" t="s">
        <v>15394</v>
      </c>
      <c r="C290" s="6">
        <v>140559</v>
      </c>
      <c r="D290" s="6">
        <v>21917.537396699001</v>
      </c>
      <c r="E290" s="6">
        <v>20131.0616302253</v>
      </c>
      <c r="F290" s="6">
        <v>1.0887422531055899</v>
      </c>
      <c r="G290" s="6" t="s">
        <v>14529</v>
      </c>
      <c r="H290" s="6" t="b">
        <v>0</v>
      </c>
    </row>
    <row r="291" spans="1:8" x14ac:dyDescent="0.2">
      <c r="A291" s="6" t="s">
        <v>7605</v>
      </c>
      <c r="B291" s="6" t="s">
        <v>15358</v>
      </c>
      <c r="C291" s="6">
        <v>269701</v>
      </c>
      <c r="D291" s="6">
        <v>21436.7638605867</v>
      </c>
      <c r="E291" s="6">
        <v>19702.278904476399</v>
      </c>
      <c r="F291" s="6">
        <v>1.0880347377336299</v>
      </c>
      <c r="G291" s="6" t="s">
        <v>14128</v>
      </c>
      <c r="H291" s="6" t="b">
        <v>0</v>
      </c>
    </row>
    <row r="292" spans="1:8" x14ac:dyDescent="0.2">
      <c r="A292" s="6" t="s">
        <v>7297</v>
      </c>
      <c r="B292" s="6" t="s">
        <v>15452</v>
      </c>
      <c r="C292" s="6">
        <v>233545</v>
      </c>
      <c r="D292" s="6">
        <v>22447.7173422058</v>
      </c>
      <c r="E292" s="6">
        <v>20632.934520077899</v>
      </c>
      <c r="F292" s="6">
        <v>1.0879556332795</v>
      </c>
      <c r="G292" s="6" t="s">
        <v>14011</v>
      </c>
      <c r="H292" s="6" t="b">
        <v>0</v>
      </c>
    </row>
    <row r="293" spans="1:8" x14ac:dyDescent="0.2">
      <c r="A293" s="6" t="s">
        <v>9496</v>
      </c>
      <c r="B293" s="6" t="s">
        <v>15366</v>
      </c>
      <c r="C293" s="6">
        <v>20370</v>
      </c>
      <c r="D293" s="6">
        <v>11789.326414704799</v>
      </c>
      <c r="E293" s="6">
        <v>11055.1459018224</v>
      </c>
      <c r="F293" s="6">
        <v>1.06641074838835</v>
      </c>
      <c r="G293" s="6" t="s">
        <v>14565</v>
      </c>
      <c r="H293" s="6" t="b">
        <v>0</v>
      </c>
    </row>
    <row r="294" spans="1:8" x14ac:dyDescent="0.2">
      <c r="A294" s="6" t="s">
        <v>5790</v>
      </c>
      <c r="B294" s="6" t="s">
        <v>15376</v>
      </c>
      <c r="C294" s="6">
        <v>14127</v>
      </c>
      <c r="D294" s="6">
        <v>38384.505062908203</v>
      </c>
      <c r="E294" s="6">
        <v>35998.826044774803</v>
      </c>
      <c r="F294" s="6">
        <v>1.0662710227040799</v>
      </c>
      <c r="G294" s="6" t="s">
        <v>14003</v>
      </c>
      <c r="H294" s="6" t="b">
        <v>0</v>
      </c>
    </row>
    <row r="295" spans="1:8" x14ac:dyDescent="0.2">
      <c r="A295" s="6" t="s">
        <v>10036</v>
      </c>
      <c r="B295" s="6" t="s">
        <v>15642</v>
      </c>
      <c r="C295" s="6">
        <v>101476</v>
      </c>
      <c r="D295" s="6">
        <v>26140.865614388698</v>
      </c>
      <c r="E295" s="6">
        <v>24543.313188837699</v>
      </c>
      <c r="F295" s="6">
        <v>1.0650911477704501</v>
      </c>
      <c r="G295" s="6" t="s">
        <v>10</v>
      </c>
      <c r="H295" s="6" t="b">
        <v>0</v>
      </c>
    </row>
    <row r="296" spans="1:8" x14ac:dyDescent="0.2">
      <c r="A296" s="6" t="s">
        <v>11596</v>
      </c>
      <c r="B296" s="6" t="s">
        <v>15314</v>
      </c>
      <c r="C296" s="6">
        <v>93843</v>
      </c>
      <c r="D296" s="6">
        <v>32108.812796090901</v>
      </c>
      <c r="E296" s="6">
        <v>30209.1405781096</v>
      </c>
      <c r="F296" s="6">
        <v>1.06288402058541</v>
      </c>
      <c r="G296" s="6" t="s">
        <v>15448</v>
      </c>
      <c r="H296" s="6" t="b">
        <v>0</v>
      </c>
    </row>
    <row r="297" spans="1:8" x14ac:dyDescent="0.2">
      <c r="A297" s="6" t="s">
        <v>265</v>
      </c>
      <c r="B297" s="6" t="s">
        <v>13331</v>
      </c>
      <c r="C297" s="6">
        <v>80837</v>
      </c>
      <c r="D297" s="6">
        <v>35940.135738377699</v>
      </c>
      <c r="E297" s="6">
        <v>33881.142169635503</v>
      </c>
      <c r="F297" s="6">
        <v>1.0607710790395799</v>
      </c>
      <c r="G297" s="6" t="s">
        <v>13963</v>
      </c>
      <c r="H297" s="6" t="b">
        <v>0</v>
      </c>
    </row>
    <row r="298" spans="1:8" x14ac:dyDescent="0.2">
      <c r="A298" s="6" t="s">
        <v>2862</v>
      </c>
      <c r="B298" s="6" t="s">
        <v>13722</v>
      </c>
      <c r="C298" s="6">
        <v>320091</v>
      </c>
      <c r="D298" s="6">
        <v>60942.131734757597</v>
      </c>
      <c r="E298" s="6">
        <v>57458.060583244303</v>
      </c>
      <c r="F298" s="6">
        <v>1.0606367690824801</v>
      </c>
      <c r="G298" s="6" t="s">
        <v>14605</v>
      </c>
      <c r="H298" s="6" t="b">
        <v>0</v>
      </c>
    </row>
    <row r="299" spans="1:8" x14ac:dyDescent="0.2">
      <c r="A299" s="6" t="s">
        <v>2227</v>
      </c>
      <c r="B299" s="6" t="s">
        <v>15391</v>
      </c>
      <c r="C299" s="6">
        <v>208647</v>
      </c>
      <c r="D299" s="6">
        <v>57586.738594808798</v>
      </c>
      <c r="E299" s="6">
        <v>54479.696088562501</v>
      </c>
      <c r="F299" s="6">
        <v>1.0570312011505301</v>
      </c>
      <c r="G299" s="6" t="s">
        <v>13495</v>
      </c>
      <c r="H299" s="6" t="b">
        <v>0</v>
      </c>
    </row>
    <row r="300" spans="1:8" x14ac:dyDescent="0.2">
      <c r="A300" s="6" t="s">
        <v>8339</v>
      </c>
      <c r="B300" s="6" t="s">
        <v>15353</v>
      </c>
      <c r="C300" s="6">
        <v>56374</v>
      </c>
      <c r="D300" s="6">
        <v>36904.145652774903</v>
      </c>
      <c r="E300" s="6">
        <v>35023.785684781302</v>
      </c>
      <c r="F300" s="6">
        <v>1.05368808457535</v>
      </c>
      <c r="G300" s="6" t="s">
        <v>13270</v>
      </c>
      <c r="H300" s="6" t="b">
        <v>0</v>
      </c>
    </row>
    <row r="301" spans="1:8" x14ac:dyDescent="0.2">
      <c r="A301" s="6" t="s">
        <v>164</v>
      </c>
      <c r="B301" s="6" t="s">
        <v>13199</v>
      </c>
      <c r="C301" s="6">
        <v>19206</v>
      </c>
      <c r="D301" s="6">
        <v>12994.4750806145</v>
      </c>
      <c r="E301" s="6">
        <v>12364.0050837199</v>
      </c>
      <c r="F301" s="6">
        <v>1.05099237606467</v>
      </c>
      <c r="G301" s="6" t="s">
        <v>14354</v>
      </c>
      <c r="H301" s="6" t="b">
        <v>0</v>
      </c>
    </row>
    <row r="302" spans="1:8" x14ac:dyDescent="0.2">
      <c r="A302" s="6" t="s">
        <v>3995</v>
      </c>
      <c r="B302" s="6" t="s">
        <v>15551</v>
      </c>
      <c r="C302" s="6">
        <v>26356</v>
      </c>
      <c r="D302" s="6">
        <v>18415.3471592065</v>
      </c>
      <c r="E302" s="6">
        <v>17602.320462909</v>
      </c>
      <c r="F302" s="6">
        <v>1.0461886089399799</v>
      </c>
      <c r="G302" s="6" t="s">
        <v>7</v>
      </c>
      <c r="H302" s="6" t="b">
        <v>0</v>
      </c>
    </row>
    <row r="303" spans="1:8" x14ac:dyDescent="0.2">
      <c r="A303" s="6" t="s">
        <v>8911</v>
      </c>
      <c r="B303" s="6" t="s">
        <v>15645</v>
      </c>
      <c r="C303" s="6">
        <v>241694</v>
      </c>
      <c r="D303" s="6">
        <v>13324.260276614301</v>
      </c>
      <c r="E303" s="6">
        <v>12738.617229302299</v>
      </c>
      <c r="F303" s="6">
        <v>1.04597383191363</v>
      </c>
      <c r="G303" s="6" t="s">
        <v>14125</v>
      </c>
      <c r="H303" s="6" t="b">
        <v>0</v>
      </c>
    </row>
    <row r="304" spans="1:8" x14ac:dyDescent="0.2">
      <c r="A304" s="6" t="s">
        <v>1976</v>
      </c>
      <c r="B304" s="6" t="s">
        <v>15646</v>
      </c>
      <c r="C304" s="6">
        <v>21937</v>
      </c>
      <c r="D304" s="6">
        <v>20934.013574540299</v>
      </c>
      <c r="E304" s="6">
        <v>20154.5167104067</v>
      </c>
      <c r="F304" s="6">
        <v>1.03867603849469</v>
      </c>
      <c r="G304" s="6" t="s">
        <v>5</v>
      </c>
      <c r="H304" s="6" t="b">
        <v>0</v>
      </c>
    </row>
    <row r="305" spans="1:8" x14ac:dyDescent="0.2">
      <c r="A305" s="6" t="s">
        <v>2757</v>
      </c>
      <c r="B305" s="6" t="s">
        <v>15647</v>
      </c>
      <c r="C305" s="6">
        <v>320405</v>
      </c>
      <c r="D305" s="6">
        <v>12764.170182706401</v>
      </c>
      <c r="E305" s="6">
        <v>12337.8856816352</v>
      </c>
      <c r="F305" s="6">
        <v>1.03455085515225</v>
      </c>
      <c r="G305" s="6" t="s">
        <v>6</v>
      </c>
      <c r="H305" s="6" t="b">
        <v>0</v>
      </c>
    </row>
    <row r="306" spans="1:8" x14ac:dyDescent="0.2">
      <c r="A306" s="6" t="s">
        <v>10747</v>
      </c>
      <c r="B306" s="6" t="s">
        <v>15648</v>
      </c>
      <c r="C306" s="6">
        <v>243764</v>
      </c>
      <c r="D306" s="6">
        <v>13082.2429266974</v>
      </c>
      <c r="E306" s="6">
        <v>12647.652305662699</v>
      </c>
      <c r="F306" s="6">
        <v>1.03436136687914</v>
      </c>
      <c r="G306" s="6" t="s">
        <v>5</v>
      </c>
      <c r="H306" s="6" t="b">
        <v>0</v>
      </c>
    </row>
    <row r="307" spans="1:8" x14ac:dyDescent="0.2">
      <c r="A307" s="6" t="s">
        <v>11548</v>
      </c>
      <c r="B307" s="6" t="s">
        <v>15649</v>
      </c>
      <c r="C307" s="6">
        <v>58234</v>
      </c>
      <c r="D307" s="6">
        <v>18925.899591565601</v>
      </c>
      <c r="E307" s="6">
        <v>18489.9146014404</v>
      </c>
      <c r="F307" s="6">
        <v>1.0235796108052999</v>
      </c>
      <c r="G307" s="6" t="s">
        <v>14125</v>
      </c>
      <c r="H307" s="6" t="b">
        <v>0</v>
      </c>
    </row>
    <row r="308" spans="1:8" x14ac:dyDescent="0.2">
      <c r="A308" s="6" t="s">
        <v>4704</v>
      </c>
      <c r="B308" s="6" t="s">
        <v>15407</v>
      </c>
      <c r="C308" s="6">
        <v>20620</v>
      </c>
      <c r="D308" s="6">
        <v>10298.2546458136</v>
      </c>
      <c r="E308" s="6">
        <v>10080.823228003301</v>
      </c>
      <c r="F308" s="6">
        <v>1.02156881565053</v>
      </c>
      <c r="G308" s="6" t="s">
        <v>9</v>
      </c>
      <c r="H308" s="6" t="b">
        <v>0</v>
      </c>
    </row>
    <row r="309" spans="1:8" x14ac:dyDescent="0.2">
      <c r="A309" s="6" t="s">
        <v>10596</v>
      </c>
      <c r="B309" s="6" t="s">
        <v>15650</v>
      </c>
      <c r="C309" s="6">
        <v>11472</v>
      </c>
      <c r="D309" s="6">
        <v>14486.7713145865</v>
      </c>
      <c r="E309" s="6">
        <v>14352.3051495408</v>
      </c>
      <c r="F309" s="6">
        <v>1.0093689594559601</v>
      </c>
      <c r="G309" s="6" t="s">
        <v>13536</v>
      </c>
      <c r="H309" s="6" t="b">
        <v>0</v>
      </c>
    </row>
    <row r="310" spans="1:8" x14ac:dyDescent="0.2">
      <c r="A310" s="6" t="s">
        <v>3753</v>
      </c>
      <c r="B310" s="6" t="s">
        <v>15651</v>
      </c>
      <c r="C310" s="6">
        <v>105722</v>
      </c>
      <c r="D310" s="6">
        <v>12272.328220781799</v>
      </c>
      <c r="E310" s="6">
        <v>12204.0720081126</v>
      </c>
      <c r="F310" s="6">
        <v>1.0055929047799601</v>
      </c>
      <c r="G310" s="6" t="s">
        <v>12</v>
      </c>
      <c r="H310" s="6" t="b">
        <v>0</v>
      </c>
    </row>
    <row r="311" spans="1:8" x14ac:dyDescent="0.2">
      <c r="A311" s="6" t="s">
        <v>6681</v>
      </c>
      <c r="B311" s="6" t="s">
        <v>15300</v>
      </c>
      <c r="C311" s="6">
        <v>224997</v>
      </c>
      <c r="D311" s="6">
        <v>17810.132370343701</v>
      </c>
      <c r="E311" s="6">
        <v>17719.001701802699</v>
      </c>
      <c r="F311" s="6">
        <v>1.0051431040006999</v>
      </c>
      <c r="G311" s="6" t="s">
        <v>13217</v>
      </c>
      <c r="H311" s="6" t="b">
        <v>0</v>
      </c>
    </row>
    <row r="312" spans="1:8" x14ac:dyDescent="0.2">
      <c r="A312" s="6" t="s">
        <v>8404</v>
      </c>
      <c r="B312" s="6" t="s">
        <v>15474</v>
      </c>
      <c r="C312" s="6">
        <v>109136</v>
      </c>
      <c r="D312" s="6">
        <v>44001.8009574936</v>
      </c>
      <c r="E312" s="6">
        <v>43793.109186001697</v>
      </c>
      <c r="F312" s="6">
        <v>1.00476540203176</v>
      </c>
      <c r="G312" s="6" t="s">
        <v>13369</v>
      </c>
      <c r="H312" s="6" t="b">
        <v>0</v>
      </c>
    </row>
    <row r="313" spans="1:8" x14ac:dyDescent="0.2">
      <c r="A313" s="6" t="s">
        <v>11402</v>
      </c>
      <c r="B313" s="6" t="s">
        <v>15652</v>
      </c>
      <c r="C313" s="6">
        <v>319565</v>
      </c>
      <c r="D313" s="6">
        <v>16594.3460291261</v>
      </c>
      <c r="E313" s="6">
        <v>16528.785704178899</v>
      </c>
      <c r="F313" s="6">
        <v>1.00396643323476</v>
      </c>
      <c r="G313" s="6" t="s">
        <v>13969</v>
      </c>
      <c r="H313" s="6" t="b">
        <v>0</v>
      </c>
    </row>
    <row r="314" spans="1:8" x14ac:dyDescent="0.2">
      <c r="A314" s="6" t="s">
        <v>12585</v>
      </c>
      <c r="B314" s="6" t="s">
        <v>15518</v>
      </c>
      <c r="C314" s="6">
        <v>71960</v>
      </c>
      <c r="D314" s="6">
        <v>14630.837596396599</v>
      </c>
      <c r="E314" s="6">
        <v>14578.7646347596</v>
      </c>
      <c r="F314" s="6">
        <v>1.00357183636211</v>
      </c>
      <c r="G314" s="6" t="s">
        <v>11</v>
      </c>
      <c r="H314" s="6" t="b">
        <v>0</v>
      </c>
    </row>
    <row r="315" spans="1:8" x14ac:dyDescent="0.2">
      <c r="A315" s="6" t="s">
        <v>8058</v>
      </c>
      <c r="B315" s="6" t="s">
        <v>15577</v>
      </c>
      <c r="C315" s="6">
        <v>17427</v>
      </c>
      <c r="D315" s="6">
        <v>23507.248173824999</v>
      </c>
      <c r="E315" s="6">
        <v>23452.534935015101</v>
      </c>
      <c r="F315" s="6">
        <v>1.0023329349668</v>
      </c>
      <c r="G315" s="6" t="s">
        <v>7</v>
      </c>
      <c r="H315" s="6" t="b">
        <v>0</v>
      </c>
    </row>
  </sheetData>
  <sortState ref="A3:H315">
    <sortCondition descending="1" ref="H3:H315"/>
  </sortState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CBE9B6-DFF4-8A46-ABEC-143A6E775C2F}">
  <dimension ref="A1:H291"/>
  <sheetViews>
    <sheetView workbookViewId="0"/>
  </sheetViews>
  <sheetFormatPr baseColWidth="10" defaultRowHeight="16" x14ac:dyDescent="0.2"/>
  <sheetData>
    <row r="1" spans="1:8" x14ac:dyDescent="0.2">
      <c r="A1" s="21" t="s">
        <v>28530</v>
      </c>
    </row>
    <row r="2" spans="1:8" x14ac:dyDescent="0.2">
      <c r="A2" s="6" t="s">
        <v>15181</v>
      </c>
      <c r="B2" s="6" t="s">
        <v>12853</v>
      </c>
      <c r="C2" s="6" t="s">
        <v>12851</v>
      </c>
      <c r="D2" s="6" t="s">
        <v>15182</v>
      </c>
      <c r="E2" s="6" t="s">
        <v>15183</v>
      </c>
      <c r="F2" s="6" t="s">
        <v>15184</v>
      </c>
      <c r="G2" s="6" t="s">
        <v>15185</v>
      </c>
      <c r="H2" s="6" t="s">
        <v>15186</v>
      </c>
    </row>
    <row r="3" spans="1:8" x14ac:dyDescent="0.2">
      <c r="A3" s="6" t="s">
        <v>11689</v>
      </c>
      <c r="B3" s="6" t="s">
        <v>15659</v>
      </c>
      <c r="C3" s="6">
        <v>14919</v>
      </c>
      <c r="D3" s="6">
        <v>31035.2828622706</v>
      </c>
      <c r="E3" s="6">
        <v>10140.5326338916</v>
      </c>
      <c r="F3" s="6">
        <v>3.0605180203794098</v>
      </c>
      <c r="G3" s="6"/>
      <c r="H3" s="6" t="b">
        <v>1</v>
      </c>
    </row>
    <row r="4" spans="1:8" x14ac:dyDescent="0.2">
      <c r="A4" s="6" t="s">
        <v>3705</v>
      </c>
      <c r="B4" s="6" t="s">
        <v>15662</v>
      </c>
      <c r="C4" s="6">
        <v>72568</v>
      </c>
      <c r="D4" s="6">
        <v>24842.9309047688</v>
      </c>
      <c r="E4" s="6">
        <v>10013.835704712499</v>
      </c>
      <c r="F4" s="6">
        <v>2.48086064494523</v>
      </c>
      <c r="G4" s="6"/>
      <c r="H4" s="6" t="b">
        <v>1</v>
      </c>
    </row>
    <row r="5" spans="1:8" x14ac:dyDescent="0.2">
      <c r="A5" s="6" t="s">
        <v>9122</v>
      </c>
      <c r="B5" s="6" t="s">
        <v>15671</v>
      </c>
      <c r="C5" s="6">
        <v>231866</v>
      </c>
      <c r="D5" s="6">
        <v>32804.064054185699</v>
      </c>
      <c r="E5" s="6">
        <v>18919.168085622401</v>
      </c>
      <c r="F5" s="6">
        <v>1.73390626404526</v>
      </c>
      <c r="G5" s="6"/>
      <c r="H5" s="6" t="b">
        <v>1</v>
      </c>
    </row>
    <row r="6" spans="1:8" x14ac:dyDescent="0.2">
      <c r="A6" s="6" t="s">
        <v>5540</v>
      </c>
      <c r="B6" s="6" t="s">
        <v>14676</v>
      </c>
      <c r="C6" s="6">
        <v>232441</v>
      </c>
      <c r="D6" s="6">
        <v>16604.616705826302</v>
      </c>
      <c r="E6" s="6">
        <v>10129.790881151899</v>
      </c>
      <c r="F6" s="6">
        <v>1.6391865242471999</v>
      </c>
      <c r="G6" s="6"/>
      <c r="H6" s="6" t="b">
        <v>1</v>
      </c>
    </row>
    <row r="7" spans="1:8" x14ac:dyDescent="0.2">
      <c r="A7" s="6" t="s">
        <v>11172</v>
      </c>
      <c r="B7" s="6" t="s">
        <v>15674</v>
      </c>
      <c r="C7" s="6">
        <v>12505</v>
      </c>
      <c r="D7" s="6">
        <v>81825.129219184601</v>
      </c>
      <c r="E7" s="6">
        <v>50486.582898734203</v>
      </c>
      <c r="F7" s="6">
        <v>1.6207301924812201</v>
      </c>
      <c r="G7" s="6"/>
      <c r="H7" s="6" t="b">
        <v>1</v>
      </c>
    </row>
    <row r="8" spans="1:8" x14ac:dyDescent="0.2">
      <c r="A8" s="6" t="s">
        <v>5112</v>
      </c>
      <c r="B8" s="6" t="s">
        <v>15676</v>
      </c>
      <c r="C8" s="6">
        <v>211468</v>
      </c>
      <c r="D8" s="6">
        <v>19542.9439115721</v>
      </c>
      <c r="E8" s="6">
        <v>12269.292420329701</v>
      </c>
      <c r="F8" s="6">
        <v>1.59283381975559</v>
      </c>
      <c r="G8" s="6"/>
      <c r="H8" s="6" t="b">
        <v>1</v>
      </c>
    </row>
    <row r="9" spans="1:8" x14ac:dyDescent="0.2">
      <c r="A9" s="6" t="s">
        <v>10713</v>
      </c>
      <c r="B9" s="6" t="s">
        <v>15681</v>
      </c>
      <c r="C9" s="6">
        <v>269513</v>
      </c>
      <c r="D9" s="6">
        <v>26860.891835709201</v>
      </c>
      <c r="E9" s="6">
        <v>20391.8624597864</v>
      </c>
      <c r="F9" s="6">
        <v>1.3172358281976499</v>
      </c>
      <c r="G9" s="6"/>
      <c r="H9" s="6" t="b">
        <v>1</v>
      </c>
    </row>
    <row r="10" spans="1:8" x14ac:dyDescent="0.2">
      <c r="A10" s="6" t="s">
        <v>10495</v>
      </c>
      <c r="B10" s="6" t="s">
        <v>15684</v>
      </c>
      <c r="C10" s="6">
        <v>19303</v>
      </c>
      <c r="D10" s="6">
        <v>14820.566059661</v>
      </c>
      <c r="E10" s="6">
        <v>11604.3407533063</v>
      </c>
      <c r="F10" s="6">
        <v>1.2771570892933599</v>
      </c>
      <c r="G10" s="6"/>
      <c r="H10" s="6" t="b">
        <v>1</v>
      </c>
    </row>
    <row r="11" spans="1:8" x14ac:dyDescent="0.2">
      <c r="A11" s="6" t="s">
        <v>1746</v>
      </c>
      <c r="B11" s="6" t="s">
        <v>13424</v>
      </c>
      <c r="C11" s="6">
        <v>16367</v>
      </c>
      <c r="D11" s="6">
        <v>82902.712017499507</v>
      </c>
      <c r="E11" s="6">
        <v>65355.280469040401</v>
      </c>
      <c r="F11" s="6">
        <v>1.26849294230742</v>
      </c>
      <c r="G11" s="6"/>
      <c r="H11" s="6" t="b">
        <v>1</v>
      </c>
    </row>
    <row r="12" spans="1:8" x14ac:dyDescent="0.2">
      <c r="A12" s="6" t="s">
        <v>3501</v>
      </c>
      <c r="B12" s="6" t="s">
        <v>15685</v>
      </c>
      <c r="C12" s="6">
        <v>102954</v>
      </c>
      <c r="D12" s="6">
        <v>81539.179349432903</v>
      </c>
      <c r="E12" s="6">
        <v>64452.199984557701</v>
      </c>
      <c r="F12" s="6">
        <v>1.26511087858862</v>
      </c>
      <c r="G12" s="6"/>
      <c r="H12" s="6" t="b">
        <v>1</v>
      </c>
    </row>
    <row r="13" spans="1:8" x14ac:dyDescent="0.2">
      <c r="A13" s="6" t="s">
        <v>8360</v>
      </c>
      <c r="B13" s="6" t="s">
        <v>15686</v>
      </c>
      <c r="C13" s="6">
        <v>68421</v>
      </c>
      <c r="D13" s="6">
        <v>16453.263064581901</v>
      </c>
      <c r="E13" s="6">
        <v>13143.762345700699</v>
      </c>
      <c r="F13" s="6">
        <v>1.2517924953172801</v>
      </c>
      <c r="G13" s="6"/>
      <c r="H13" s="6" t="b">
        <v>1</v>
      </c>
    </row>
    <row r="14" spans="1:8" x14ac:dyDescent="0.2">
      <c r="A14" s="6" t="s">
        <v>9283</v>
      </c>
      <c r="B14" s="6" t="s">
        <v>15687</v>
      </c>
      <c r="C14" s="6">
        <v>215446</v>
      </c>
      <c r="D14" s="6">
        <v>34948.967862397301</v>
      </c>
      <c r="E14" s="6">
        <v>28660.832391242599</v>
      </c>
      <c r="F14" s="6">
        <v>1.21939821514312</v>
      </c>
      <c r="G14" s="6"/>
      <c r="H14" s="6" t="b">
        <v>1</v>
      </c>
    </row>
    <row r="15" spans="1:8" x14ac:dyDescent="0.2">
      <c r="A15" s="6" t="s">
        <v>12649</v>
      </c>
      <c r="B15" s="6" t="s">
        <v>15688</v>
      </c>
      <c r="C15" s="6">
        <v>11981</v>
      </c>
      <c r="D15" s="6">
        <v>35207.065680628803</v>
      </c>
      <c r="E15" s="6">
        <v>30538.7389046026</v>
      </c>
      <c r="F15" s="6">
        <v>1.1528657352423499</v>
      </c>
      <c r="G15" s="6"/>
      <c r="H15" s="6" t="b">
        <v>1</v>
      </c>
    </row>
    <row r="16" spans="1:8" x14ac:dyDescent="0.2">
      <c r="A16" s="6" t="s">
        <v>9629</v>
      </c>
      <c r="B16" s="6" t="s">
        <v>15690</v>
      </c>
      <c r="C16" s="6">
        <v>217882</v>
      </c>
      <c r="D16" s="6">
        <v>20967.981479351001</v>
      </c>
      <c r="E16" s="6">
        <v>18491.681473649202</v>
      </c>
      <c r="F16" s="6">
        <v>1.1339142689230599</v>
      </c>
      <c r="G16" s="6"/>
      <c r="H16" s="6" t="b">
        <v>1</v>
      </c>
    </row>
    <row r="17" spans="1:8" x14ac:dyDescent="0.2">
      <c r="A17" s="6" t="s">
        <v>6516</v>
      </c>
      <c r="B17" s="6" t="s">
        <v>14759</v>
      </c>
      <c r="C17" s="6">
        <v>212980</v>
      </c>
      <c r="D17" s="6">
        <v>19065.928882128999</v>
      </c>
      <c r="E17" s="6">
        <v>17017.574650799201</v>
      </c>
      <c r="F17" s="6">
        <v>1.1203669896188</v>
      </c>
      <c r="G17" s="6"/>
      <c r="H17" s="6" t="b">
        <v>1</v>
      </c>
    </row>
    <row r="18" spans="1:8" x14ac:dyDescent="0.2">
      <c r="A18" s="6" t="s">
        <v>8389</v>
      </c>
      <c r="B18" s="6" t="s">
        <v>15691</v>
      </c>
      <c r="C18" s="6">
        <v>170676</v>
      </c>
      <c r="D18" s="6">
        <v>43133.293957732501</v>
      </c>
      <c r="E18" s="6">
        <v>40240.029691322598</v>
      </c>
      <c r="F18" s="6">
        <v>1.0719001523757301</v>
      </c>
      <c r="G18" s="6"/>
      <c r="H18" s="6" t="b">
        <v>1</v>
      </c>
    </row>
    <row r="19" spans="1:8" x14ac:dyDescent="0.2">
      <c r="A19" s="6" t="s">
        <v>4124</v>
      </c>
      <c r="B19" s="6" t="s">
        <v>15692</v>
      </c>
      <c r="C19" s="6">
        <v>108150</v>
      </c>
      <c r="D19" s="6">
        <v>13842.143829786501</v>
      </c>
      <c r="E19" s="6">
        <v>13101.472646493099</v>
      </c>
      <c r="F19" s="6">
        <v>1.0565334297355999</v>
      </c>
      <c r="G19" s="6"/>
      <c r="H19" s="6" t="b">
        <v>1</v>
      </c>
    </row>
    <row r="20" spans="1:8" x14ac:dyDescent="0.2">
      <c r="A20" s="6" t="s">
        <v>4079</v>
      </c>
      <c r="B20" s="6" t="s">
        <v>15693</v>
      </c>
      <c r="C20" s="6">
        <v>78070</v>
      </c>
      <c r="D20" s="6">
        <v>15332.182503775</v>
      </c>
      <c r="E20" s="6">
        <v>14857.1369590472</v>
      </c>
      <c r="F20" s="6">
        <v>1.03197423205004</v>
      </c>
      <c r="G20" s="6"/>
      <c r="H20" s="6" t="b">
        <v>1</v>
      </c>
    </row>
    <row r="21" spans="1:8" x14ac:dyDescent="0.2">
      <c r="A21" s="6" t="s">
        <v>2597</v>
      </c>
      <c r="B21" s="6" t="s">
        <v>15694</v>
      </c>
      <c r="C21" s="6">
        <v>54393</v>
      </c>
      <c r="D21" s="6">
        <v>38109.704873769697</v>
      </c>
      <c r="E21" s="6">
        <v>37414.757946661601</v>
      </c>
      <c r="F21" s="6">
        <v>1.0185741393302301</v>
      </c>
      <c r="G21" s="6"/>
      <c r="H21" s="6" t="b">
        <v>1</v>
      </c>
    </row>
    <row r="22" spans="1:8" x14ac:dyDescent="0.2">
      <c r="A22" s="6" t="s">
        <v>1688</v>
      </c>
      <c r="B22" s="6" t="s">
        <v>13484</v>
      </c>
      <c r="C22" s="6">
        <v>14219</v>
      </c>
      <c r="D22" s="6">
        <v>94863.726879309907</v>
      </c>
      <c r="E22" s="6">
        <v>10631.0849659664</v>
      </c>
      <c r="F22" s="6">
        <v>8.9232404014265292</v>
      </c>
      <c r="G22" s="6" t="s">
        <v>13100</v>
      </c>
      <c r="H22" s="6" t="b">
        <v>0</v>
      </c>
    </row>
    <row r="23" spans="1:8" x14ac:dyDescent="0.2">
      <c r="A23" s="6" t="s">
        <v>3111</v>
      </c>
      <c r="B23" s="6" t="s">
        <v>13956</v>
      </c>
      <c r="C23" s="6">
        <v>223433</v>
      </c>
      <c r="D23" s="6">
        <v>90697.415864021503</v>
      </c>
      <c r="E23" s="6">
        <v>11519.705194021801</v>
      </c>
      <c r="F23" s="6">
        <v>7.8732410540409896</v>
      </c>
      <c r="G23" s="6" t="s">
        <v>14004</v>
      </c>
      <c r="H23" s="6" t="b">
        <v>0</v>
      </c>
    </row>
    <row r="24" spans="1:8" x14ac:dyDescent="0.2">
      <c r="A24" s="6" t="s">
        <v>9186</v>
      </c>
      <c r="B24" s="6" t="s">
        <v>15230</v>
      </c>
      <c r="C24" s="6">
        <v>66253</v>
      </c>
      <c r="D24" s="6">
        <v>111570.36958314601</v>
      </c>
      <c r="E24" s="6">
        <v>14327.688251359899</v>
      </c>
      <c r="F24" s="6">
        <v>7.7870461463004297</v>
      </c>
      <c r="G24" s="6" t="s">
        <v>13983</v>
      </c>
      <c r="H24" s="6" t="b">
        <v>0</v>
      </c>
    </row>
    <row r="25" spans="1:8" x14ac:dyDescent="0.2">
      <c r="A25" s="6" t="s">
        <v>5451</v>
      </c>
      <c r="B25" s="6" t="s">
        <v>15445</v>
      </c>
      <c r="C25" s="6">
        <v>14013</v>
      </c>
      <c r="D25" s="6">
        <v>107123.61518906899</v>
      </c>
      <c r="E25" s="6">
        <v>14570.628079972499</v>
      </c>
      <c r="F25" s="6">
        <v>7.3520245387576404</v>
      </c>
      <c r="G25" s="6" t="s">
        <v>13369</v>
      </c>
      <c r="H25" s="6" t="b">
        <v>0</v>
      </c>
    </row>
    <row r="26" spans="1:8" x14ac:dyDescent="0.2">
      <c r="A26" s="6" t="s">
        <v>1713</v>
      </c>
      <c r="B26" s="6" t="s">
        <v>14295</v>
      </c>
      <c r="C26" s="6">
        <v>22066</v>
      </c>
      <c r="D26" s="6">
        <v>93961.520454780897</v>
      </c>
      <c r="E26" s="6">
        <v>14118.675662965999</v>
      </c>
      <c r="F26" s="6">
        <v>6.65512281022552</v>
      </c>
      <c r="G26" s="6" t="s">
        <v>15328</v>
      </c>
      <c r="H26" s="6" t="b">
        <v>0</v>
      </c>
    </row>
    <row r="27" spans="1:8" x14ac:dyDescent="0.2">
      <c r="A27" s="6" t="s">
        <v>9665</v>
      </c>
      <c r="B27" s="6" t="s">
        <v>15247</v>
      </c>
      <c r="C27" s="6">
        <v>71947</v>
      </c>
      <c r="D27" s="6">
        <v>72230.709810631393</v>
      </c>
      <c r="E27" s="6">
        <v>11227.319351112899</v>
      </c>
      <c r="F27" s="6">
        <v>6.4334778010453002</v>
      </c>
      <c r="G27" s="6" t="s">
        <v>13225</v>
      </c>
      <c r="H27" s="6" t="b">
        <v>0</v>
      </c>
    </row>
    <row r="28" spans="1:8" x14ac:dyDescent="0.2">
      <c r="A28" s="6" t="s">
        <v>8283</v>
      </c>
      <c r="B28" s="6" t="s">
        <v>15653</v>
      </c>
      <c r="C28" s="6">
        <v>14088</v>
      </c>
      <c r="D28" s="6">
        <v>69074.324818746201</v>
      </c>
      <c r="E28" s="6">
        <v>10809.0086456028</v>
      </c>
      <c r="F28" s="6">
        <v>6.39044033393811</v>
      </c>
      <c r="G28" s="6" t="s">
        <v>10</v>
      </c>
      <c r="H28" s="6" t="b">
        <v>0</v>
      </c>
    </row>
    <row r="29" spans="1:8" x14ac:dyDescent="0.2">
      <c r="A29" s="6" t="s">
        <v>11718</v>
      </c>
      <c r="B29" s="6" t="s">
        <v>15531</v>
      </c>
      <c r="C29" s="6">
        <v>68146</v>
      </c>
      <c r="D29" s="6">
        <v>66152.374140351894</v>
      </c>
      <c r="E29" s="6">
        <v>10632.864962015799</v>
      </c>
      <c r="F29" s="6">
        <v>6.22150044947157</v>
      </c>
      <c r="G29" s="6" t="s">
        <v>7</v>
      </c>
      <c r="H29" s="6" t="b">
        <v>0</v>
      </c>
    </row>
    <row r="30" spans="1:8" x14ac:dyDescent="0.2">
      <c r="A30" s="6" t="s">
        <v>172</v>
      </c>
      <c r="B30" s="6" t="s">
        <v>13267</v>
      </c>
      <c r="C30" s="6">
        <v>78286</v>
      </c>
      <c r="D30" s="6">
        <v>61965.236841696104</v>
      </c>
      <c r="E30" s="6">
        <v>10235.6403949671</v>
      </c>
      <c r="F30" s="6">
        <v>6.0538700511757702</v>
      </c>
      <c r="G30" s="6" t="s">
        <v>13967</v>
      </c>
      <c r="H30" s="6" t="b">
        <v>0</v>
      </c>
    </row>
    <row r="31" spans="1:8" x14ac:dyDescent="0.2">
      <c r="A31" s="6" t="s">
        <v>7402</v>
      </c>
      <c r="B31" s="6" t="s">
        <v>15218</v>
      </c>
      <c r="C31" s="6">
        <v>20238</v>
      </c>
      <c r="D31" s="6">
        <v>77964.400180521596</v>
      </c>
      <c r="E31" s="6">
        <v>12899.331976944</v>
      </c>
      <c r="F31" s="6">
        <v>6.0440649422678199</v>
      </c>
      <c r="G31" s="6" t="s">
        <v>14526</v>
      </c>
      <c r="H31" s="6" t="b">
        <v>0</v>
      </c>
    </row>
    <row r="32" spans="1:8" x14ac:dyDescent="0.2">
      <c r="A32" s="6" t="s">
        <v>1884</v>
      </c>
      <c r="B32" s="6" t="s">
        <v>15654</v>
      </c>
      <c r="C32" s="6">
        <v>12695</v>
      </c>
      <c r="D32" s="6">
        <v>61366.558713550803</v>
      </c>
      <c r="E32" s="6">
        <v>10357.430379941199</v>
      </c>
      <c r="F32" s="6">
        <v>5.9248825685950699</v>
      </c>
      <c r="G32" s="6" t="s">
        <v>13274</v>
      </c>
      <c r="H32" s="6" t="b">
        <v>0</v>
      </c>
    </row>
    <row r="33" spans="1:8" x14ac:dyDescent="0.2">
      <c r="A33" s="6" t="s">
        <v>2317</v>
      </c>
      <c r="B33" s="6" t="s">
        <v>15268</v>
      </c>
      <c r="C33" s="6">
        <v>230770</v>
      </c>
      <c r="D33" s="6">
        <v>68080.727399679003</v>
      </c>
      <c r="E33" s="6">
        <v>11883.2618117363</v>
      </c>
      <c r="F33" s="6">
        <v>5.7291279514215701</v>
      </c>
      <c r="G33" s="6" t="s">
        <v>13459</v>
      </c>
      <c r="H33" s="6" t="b">
        <v>0</v>
      </c>
    </row>
    <row r="34" spans="1:8" x14ac:dyDescent="0.2">
      <c r="A34" s="6" t="s">
        <v>5516</v>
      </c>
      <c r="B34" s="6" t="s">
        <v>15594</v>
      </c>
      <c r="C34" s="6">
        <v>12370</v>
      </c>
      <c r="D34" s="6">
        <v>67452.811878585198</v>
      </c>
      <c r="E34" s="6">
        <v>11980.0806501144</v>
      </c>
      <c r="F34" s="6">
        <v>5.6304138384862199</v>
      </c>
      <c r="G34" s="6" t="s">
        <v>13298</v>
      </c>
      <c r="H34" s="6" t="b">
        <v>0</v>
      </c>
    </row>
    <row r="35" spans="1:8" x14ac:dyDescent="0.2">
      <c r="A35" s="6" t="s">
        <v>9014</v>
      </c>
      <c r="B35" s="6" t="s">
        <v>15603</v>
      </c>
      <c r="C35" s="6">
        <v>14199</v>
      </c>
      <c r="D35" s="6">
        <v>104706.044291449</v>
      </c>
      <c r="E35" s="6">
        <v>18629.762917088599</v>
      </c>
      <c r="F35" s="6">
        <v>5.6203637565030498</v>
      </c>
      <c r="G35" s="6" t="s">
        <v>14321</v>
      </c>
      <c r="H35" s="6" t="b">
        <v>0</v>
      </c>
    </row>
    <row r="36" spans="1:8" x14ac:dyDescent="0.2">
      <c r="A36" s="6" t="s">
        <v>6942</v>
      </c>
      <c r="B36" s="6" t="s">
        <v>15560</v>
      </c>
      <c r="C36" s="6">
        <v>14048</v>
      </c>
      <c r="D36" s="6">
        <v>57088.766729429997</v>
      </c>
      <c r="E36" s="6">
        <v>10320.6976431978</v>
      </c>
      <c r="F36" s="6">
        <v>5.53148330695032</v>
      </c>
      <c r="G36" s="6" t="s">
        <v>7</v>
      </c>
      <c r="H36" s="6" t="b">
        <v>0</v>
      </c>
    </row>
    <row r="37" spans="1:8" x14ac:dyDescent="0.2">
      <c r="A37" s="6" t="s">
        <v>4059</v>
      </c>
      <c r="B37" s="6" t="s">
        <v>15457</v>
      </c>
      <c r="C37" s="6">
        <v>67071</v>
      </c>
      <c r="D37" s="6">
        <v>73607.972761926299</v>
      </c>
      <c r="E37" s="6">
        <v>13661.1370682456</v>
      </c>
      <c r="F37" s="6">
        <v>5.3881292892539099</v>
      </c>
      <c r="G37" s="6" t="s">
        <v>13369</v>
      </c>
      <c r="H37" s="6" t="b">
        <v>0</v>
      </c>
    </row>
    <row r="38" spans="1:8" x14ac:dyDescent="0.2">
      <c r="A38" s="6" t="s">
        <v>6435</v>
      </c>
      <c r="B38" s="6" t="s">
        <v>15442</v>
      </c>
      <c r="C38" s="6">
        <v>78670</v>
      </c>
      <c r="D38" s="6">
        <v>60246.773173720598</v>
      </c>
      <c r="E38" s="6">
        <v>11190.492130500699</v>
      </c>
      <c r="F38" s="6">
        <v>5.3837465297448999</v>
      </c>
      <c r="G38" s="6" t="s">
        <v>11</v>
      </c>
      <c r="H38" s="6" t="b">
        <v>0</v>
      </c>
    </row>
    <row r="39" spans="1:8" x14ac:dyDescent="0.2">
      <c r="A39" s="6" t="s">
        <v>7175</v>
      </c>
      <c r="B39" s="6" t="s">
        <v>15596</v>
      </c>
      <c r="C39" s="6">
        <v>12508</v>
      </c>
      <c r="D39" s="6">
        <v>63296.747801920101</v>
      </c>
      <c r="E39" s="6">
        <v>11766.168292620499</v>
      </c>
      <c r="F39" s="6">
        <v>5.3795548582811401</v>
      </c>
      <c r="G39" s="6" t="s">
        <v>13298</v>
      </c>
      <c r="H39" s="6" t="b">
        <v>0</v>
      </c>
    </row>
    <row r="40" spans="1:8" x14ac:dyDescent="0.2">
      <c r="A40" s="6" t="s">
        <v>10166</v>
      </c>
      <c r="B40" s="6" t="s">
        <v>15655</v>
      </c>
      <c r="C40" s="6">
        <v>23876</v>
      </c>
      <c r="D40" s="6">
        <v>59082.123197199799</v>
      </c>
      <c r="E40" s="6">
        <v>10994.6698866356</v>
      </c>
      <c r="F40" s="6">
        <v>5.37370596901832</v>
      </c>
      <c r="G40" s="6" t="s">
        <v>13274</v>
      </c>
      <c r="H40" s="6" t="b">
        <v>0</v>
      </c>
    </row>
    <row r="41" spans="1:8" x14ac:dyDescent="0.2">
      <c r="A41" s="6" t="s">
        <v>8180</v>
      </c>
      <c r="B41" s="6" t="s">
        <v>15229</v>
      </c>
      <c r="C41" s="6">
        <v>269019</v>
      </c>
      <c r="D41" s="6">
        <v>66343.509726737597</v>
      </c>
      <c r="E41" s="6">
        <v>12394.263174313301</v>
      </c>
      <c r="F41" s="6">
        <v>5.3527594818409501</v>
      </c>
      <c r="G41" s="6" t="s">
        <v>13095</v>
      </c>
      <c r="H41" s="6" t="b">
        <v>0</v>
      </c>
    </row>
    <row r="42" spans="1:8" x14ac:dyDescent="0.2">
      <c r="A42" s="6" t="s">
        <v>6375</v>
      </c>
      <c r="B42" s="6" t="s">
        <v>14851</v>
      </c>
      <c r="C42" s="6">
        <v>319845</v>
      </c>
      <c r="D42" s="6">
        <v>60986.335352394199</v>
      </c>
      <c r="E42" s="6">
        <v>11919.3639504367</v>
      </c>
      <c r="F42" s="6">
        <v>5.1165763211852999</v>
      </c>
      <c r="G42" s="6" t="s">
        <v>13459</v>
      </c>
      <c r="H42" s="6" t="b">
        <v>0</v>
      </c>
    </row>
    <row r="43" spans="1:8" x14ac:dyDescent="0.2">
      <c r="A43" s="6" t="s">
        <v>71</v>
      </c>
      <c r="B43" s="6" t="s">
        <v>12880</v>
      </c>
      <c r="C43" s="6">
        <v>84004</v>
      </c>
      <c r="D43" s="6">
        <v>61956.827156612599</v>
      </c>
      <c r="E43" s="6">
        <v>12229.7274397604</v>
      </c>
      <c r="F43" s="6">
        <v>5.0660840531231397</v>
      </c>
      <c r="G43" s="6" t="s">
        <v>14894</v>
      </c>
      <c r="H43" s="6" t="b">
        <v>0</v>
      </c>
    </row>
    <row r="44" spans="1:8" x14ac:dyDescent="0.2">
      <c r="A44" s="6" t="s">
        <v>6160</v>
      </c>
      <c r="B44" s="6" t="s">
        <v>15257</v>
      </c>
      <c r="C44" s="6">
        <v>14683</v>
      </c>
      <c r="D44" s="6">
        <v>58573.580948091803</v>
      </c>
      <c r="E44" s="6">
        <v>11605.511811259301</v>
      </c>
      <c r="F44" s="6">
        <v>5.0470484973584302</v>
      </c>
      <c r="G44" s="6" t="s">
        <v>14526</v>
      </c>
      <c r="H44" s="6" t="b">
        <v>0</v>
      </c>
    </row>
    <row r="45" spans="1:8" x14ac:dyDescent="0.2">
      <c r="A45" s="6" t="s">
        <v>12019</v>
      </c>
      <c r="B45" s="6" t="s">
        <v>14568</v>
      </c>
      <c r="C45" s="6">
        <v>22329</v>
      </c>
      <c r="D45" s="6">
        <v>53282.416288028202</v>
      </c>
      <c r="E45" s="6">
        <v>10636.2722897558</v>
      </c>
      <c r="F45" s="6">
        <v>5.00950096391822</v>
      </c>
      <c r="G45" s="6" t="s">
        <v>14895</v>
      </c>
      <c r="H45" s="6" t="b">
        <v>0</v>
      </c>
    </row>
    <row r="46" spans="1:8" x14ac:dyDescent="0.2">
      <c r="A46" s="6" t="s">
        <v>4648</v>
      </c>
      <c r="B46" s="6" t="s">
        <v>15465</v>
      </c>
      <c r="C46" s="6">
        <v>20345</v>
      </c>
      <c r="D46" s="6">
        <v>128526.492462921</v>
      </c>
      <c r="E46" s="6">
        <v>25730.174699421699</v>
      </c>
      <c r="F46" s="6">
        <v>4.9951659467671501</v>
      </c>
      <c r="G46" s="6" t="s">
        <v>15259</v>
      </c>
      <c r="H46" s="6" t="b">
        <v>0</v>
      </c>
    </row>
    <row r="47" spans="1:8" x14ac:dyDescent="0.2">
      <c r="A47" s="6" t="s">
        <v>1471</v>
      </c>
      <c r="B47" s="6" t="s">
        <v>13726</v>
      </c>
      <c r="C47" s="6">
        <v>20678</v>
      </c>
      <c r="D47" s="6">
        <v>69828.248738156195</v>
      </c>
      <c r="E47" s="6">
        <v>14084.867115933799</v>
      </c>
      <c r="F47" s="6">
        <v>4.9576789162008801</v>
      </c>
      <c r="G47" s="6" t="s">
        <v>14894</v>
      </c>
      <c r="H47" s="6" t="b">
        <v>0</v>
      </c>
    </row>
    <row r="48" spans="1:8" x14ac:dyDescent="0.2">
      <c r="A48" s="6" t="s">
        <v>10373</v>
      </c>
      <c r="B48" s="6" t="s">
        <v>15246</v>
      </c>
      <c r="C48" s="6">
        <v>66573</v>
      </c>
      <c r="D48" s="6">
        <v>86818.671036593703</v>
      </c>
      <c r="E48" s="6">
        <v>17970.463489120801</v>
      </c>
      <c r="F48" s="6">
        <v>4.8311870803528798</v>
      </c>
      <c r="G48" s="6" t="s">
        <v>13983</v>
      </c>
      <c r="H48" s="6" t="b">
        <v>0</v>
      </c>
    </row>
    <row r="49" spans="1:8" x14ac:dyDescent="0.2">
      <c r="A49" s="6" t="s">
        <v>10099</v>
      </c>
      <c r="B49" s="6" t="s">
        <v>15402</v>
      </c>
      <c r="C49" s="6">
        <v>214552</v>
      </c>
      <c r="D49" s="6">
        <v>76849.816573894001</v>
      </c>
      <c r="E49" s="6">
        <v>16095.510814958199</v>
      </c>
      <c r="F49" s="6">
        <v>4.7746118440972198</v>
      </c>
      <c r="G49" s="6" t="s">
        <v>14123</v>
      </c>
      <c r="H49" s="6" t="b">
        <v>0</v>
      </c>
    </row>
    <row r="50" spans="1:8" x14ac:dyDescent="0.2">
      <c r="A50" s="6" t="s">
        <v>4635</v>
      </c>
      <c r="B50" s="6" t="s">
        <v>15248</v>
      </c>
      <c r="C50" s="6">
        <v>12168</v>
      </c>
      <c r="D50" s="6">
        <v>47918.831038021097</v>
      </c>
      <c r="E50" s="6">
        <v>10058.379730438401</v>
      </c>
      <c r="F50" s="6">
        <v>4.7640705881296403</v>
      </c>
      <c r="G50" s="6" t="s">
        <v>14526</v>
      </c>
      <c r="H50" s="6" t="b">
        <v>0</v>
      </c>
    </row>
    <row r="51" spans="1:8" x14ac:dyDescent="0.2">
      <c r="A51" s="6" t="s">
        <v>11592</v>
      </c>
      <c r="B51" s="6" t="s">
        <v>15611</v>
      </c>
      <c r="C51" s="6">
        <v>228769</v>
      </c>
      <c r="D51" s="6">
        <v>59818.134032493399</v>
      </c>
      <c r="E51" s="6">
        <v>12603.9770057024</v>
      </c>
      <c r="F51" s="6">
        <v>4.7459729580139802</v>
      </c>
      <c r="G51" s="6" t="s">
        <v>8</v>
      </c>
      <c r="H51" s="6" t="b">
        <v>0</v>
      </c>
    </row>
    <row r="52" spans="1:8" x14ac:dyDescent="0.2">
      <c r="A52" s="6" t="s">
        <v>9549</v>
      </c>
      <c r="B52" s="6" t="s">
        <v>15215</v>
      </c>
      <c r="C52" s="6">
        <v>22696</v>
      </c>
      <c r="D52" s="6">
        <v>58920.706843434098</v>
      </c>
      <c r="E52" s="6">
        <v>12528.600305113199</v>
      </c>
      <c r="F52" s="6">
        <v>4.7028962061617801</v>
      </c>
      <c r="G52" s="6" t="s">
        <v>13979</v>
      </c>
      <c r="H52" s="6" t="b">
        <v>0</v>
      </c>
    </row>
    <row r="53" spans="1:8" x14ac:dyDescent="0.2">
      <c r="A53" s="6" t="s">
        <v>4600</v>
      </c>
      <c r="B53" s="6" t="s">
        <v>15525</v>
      </c>
      <c r="C53" s="6">
        <v>66196</v>
      </c>
      <c r="D53" s="6">
        <v>54508.133408086498</v>
      </c>
      <c r="E53" s="6">
        <v>11813.117735338599</v>
      </c>
      <c r="F53" s="6">
        <v>4.6142038561951502</v>
      </c>
      <c r="G53" s="6" t="s">
        <v>14541</v>
      </c>
      <c r="H53" s="6" t="b">
        <v>0</v>
      </c>
    </row>
    <row r="54" spans="1:8" x14ac:dyDescent="0.2">
      <c r="A54" s="6" t="s">
        <v>8529</v>
      </c>
      <c r="B54" s="6" t="s">
        <v>15278</v>
      </c>
      <c r="C54" s="6">
        <v>67378</v>
      </c>
      <c r="D54" s="6">
        <v>64510.753862657999</v>
      </c>
      <c r="E54" s="6">
        <v>14115.067251807801</v>
      </c>
      <c r="F54" s="6">
        <v>4.5703469003589596</v>
      </c>
      <c r="G54" s="6" t="s">
        <v>14226</v>
      </c>
      <c r="H54" s="6" t="b">
        <v>0</v>
      </c>
    </row>
    <row r="55" spans="1:8" x14ac:dyDescent="0.2">
      <c r="A55" s="6" t="s">
        <v>10655</v>
      </c>
      <c r="B55" s="6" t="s">
        <v>15253</v>
      </c>
      <c r="C55" s="6">
        <v>329178</v>
      </c>
      <c r="D55" s="6">
        <v>51966.588521626603</v>
      </c>
      <c r="E55" s="6">
        <v>11492.7498699836</v>
      </c>
      <c r="F55" s="6">
        <v>4.5216844627717201</v>
      </c>
      <c r="G55" s="6" t="s">
        <v>14522</v>
      </c>
      <c r="H55" s="6" t="b">
        <v>0</v>
      </c>
    </row>
    <row r="56" spans="1:8" x14ac:dyDescent="0.2">
      <c r="A56" s="6" t="s">
        <v>5439</v>
      </c>
      <c r="B56" s="6" t="s">
        <v>15438</v>
      </c>
      <c r="C56" s="6">
        <v>58859</v>
      </c>
      <c r="D56" s="6">
        <v>104528.34124588899</v>
      </c>
      <c r="E56" s="6">
        <v>23154.511950447901</v>
      </c>
      <c r="F56" s="6">
        <v>4.5143832644620803</v>
      </c>
      <c r="G56" s="6" t="s">
        <v>14010</v>
      </c>
      <c r="H56" s="6" t="b">
        <v>0</v>
      </c>
    </row>
    <row r="57" spans="1:8" x14ac:dyDescent="0.2">
      <c r="A57" s="6" t="s">
        <v>3227</v>
      </c>
      <c r="B57" s="6" t="s">
        <v>15469</v>
      </c>
      <c r="C57" s="6">
        <v>74051</v>
      </c>
      <c r="D57" s="6">
        <v>49171.797167488301</v>
      </c>
      <c r="E57" s="6">
        <v>10933.4296824015</v>
      </c>
      <c r="F57" s="6">
        <v>4.49738083985077</v>
      </c>
      <c r="G57" s="6" t="s">
        <v>14897</v>
      </c>
      <c r="H57" s="6" t="b">
        <v>0</v>
      </c>
    </row>
    <row r="58" spans="1:8" x14ac:dyDescent="0.2">
      <c r="A58" s="6" t="s">
        <v>1668</v>
      </c>
      <c r="B58" s="6" t="s">
        <v>13530</v>
      </c>
      <c r="C58" s="6">
        <v>216028</v>
      </c>
      <c r="D58" s="6">
        <v>52260.257016505697</v>
      </c>
      <c r="E58" s="6">
        <v>11694.1946666444</v>
      </c>
      <c r="F58" s="6">
        <v>4.4689060261301101</v>
      </c>
      <c r="G58" s="6" t="s">
        <v>14407</v>
      </c>
      <c r="H58" s="6" t="b">
        <v>0</v>
      </c>
    </row>
    <row r="59" spans="1:8" x14ac:dyDescent="0.2">
      <c r="A59" s="6" t="s">
        <v>12364</v>
      </c>
      <c r="B59" s="6" t="s">
        <v>15239</v>
      </c>
      <c r="C59" s="6">
        <v>18858</v>
      </c>
      <c r="D59" s="6">
        <v>81604.548174599098</v>
      </c>
      <c r="E59" s="6">
        <v>18691.574965863099</v>
      </c>
      <c r="F59" s="6">
        <v>4.3658465551263399</v>
      </c>
      <c r="G59" s="6" t="s">
        <v>14334</v>
      </c>
      <c r="H59" s="6" t="b">
        <v>0</v>
      </c>
    </row>
    <row r="60" spans="1:8" x14ac:dyDescent="0.2">
      <c r="A60" s="6" t="s">
        <v>1156</v>
      </c>
      <c r="B60" s="6" t="s">
        <v>13704</v>
      </c>
      <c r="C60" s="6">
        <v>11302</v>
      </c>
      <c r="D60" s="6">
        <v>57304.618359276799</v>
      </c>
      <c r="E60" s="6">
        <v>13545.524304402799</v>
      </c>
      <c r="F60" s="6">
        <v>4.2305205078441102</v>
      </c>
      <c r="G60" s="6" t="s">
        <v>14898</v>
      </c>
      <c r="H60" s="6" t="b">
        <v>0</v>
      </c>
    </row>
    <row r="61" spans="1:8" x14ac:dyDescent="0.2">
      <c r="A61" s="6" t="s">
        <v>651</v>
      </c>
      <c r="B61" s="6" t="s">
        <v>14067</v>
      </c>
      <c r="C61" s="6">
        <v>140492</v>
      </c>
      <c r="D61" s="6">
        <v>67209.363318133604</v>
      </c>
      <c r="E61" s="6">
        <v>15956.691691833001</v>
      </c>
      <c r="F61" s="6">
        <v>4.2119860818350601</v>
      </c>
      <c r="G61" s="6" t="s">
        <v>14149</v>
      </c>
      <c r="H61" s="6" t="b">
        <v>0</v>
      </c>
    </row>
    <row r="62" spans="1:8" x14ac:dyDescent="0.2">
      <c r="A62" s="6" t="s">
        <v>5392</v>
      </c>
      <c r="B62" s="6" t="s">
        <v>14645</v>
      </c>
      <c r="C62" s="6">
        <v>546071</v>
      </c>
      <c r="D62" s="6">
        <v>57599.692931308397</v>
      </c>
      <c r="E62" s="6">
        <v>14355.732247432599</v>
      </c>
      <c r="F62" s="6">
        <v>4.0123131261109801</v>
      </c>
      <c r="G62" s="6" t="s">
        <v>14147</v>
      </c>
      <c r="H62" s="6" t="b">
        <v>0</v>
      </c>
    </row>
    <row r="63" spans="1:8" x14ac:dyDescent="0.2">
      <c r="A63" s="6" t="s">
        <v>2560</v>
      </c>
      <c r="B63" s="6" t="s">
        <v>15220</v>
      </c>
      <c r="C63" s="6">
        <v>18526</v>
      </c>
      <c r="D63" s="6">
        <v>55332.592536503304</v>
      </c>
      <c r="E63" s="6">
        <v>13890.810600123599</v>
      </c>
      <c r="F63" s="6">
        <v>3.9833955072435501</v>
      </c>
      <c r="G63" s="6" t="s">
        <v>14242</v>
      </c>
      <c r="H63" s="6" t="b">
        <v>0</v>
      </c>
    </row>
    <row r="64" spans="1:8" x14ac:dyDescent="0.2">
      <c r="A64" s="6" t="s">
        <v>12016</v>
      </c>
      <c r="B64" s="6" t="s">
        <v>15347</v>
      </c>
      <c r="C64" s="6">
        <v>99738</v>
      </c>
      <c r="D64" s="6">
        <v>48384.024297084303</v>
      </c>
      <c r="E64" s="6">
        <v>12252.1481353404</v>
      </c>
      <c r="F64" s="6">
        <v>3.9490237762898102</v>
      </c>
      <c r="G64" s="6" t="s">
        <v>14334</v>
      </c>
      <c r="H64" s="6" t="b">
        <v>0</v>
      </c>
    </row>
    <row r="65" spans="1:8" x14ac:dyDescent="0.2">
      <c r="A65" s="6" t="s">
        <v>2784</v>
      </c>
      <c r="B65" s="6" t="s">
        <v>15656</v>
      </c>
      <c r="C65" s="6">
        <v>241547</v>
      </c>
      <c r="D65" s="6">
        <v>77979.258417155695</v>
      </c>
      <c r="E65" s="6">
        <v>19826.2734304564</v>
      </c>
      <c r="F65" s="6">
        <v>3.9331273570234702</v>
      </c>
      <c r="G65" s="6" t="s">
        <v>5</v>
      </c>
      <c r="H65" s="6" t="b">
        <v>0</v>
      </c>
    </row>
    <row r="66" spans="1:8" x14ac:dyDescent="0.2">
      <c r="A66" s="6" t="s">
        <v>11854</v>
      </c>
      <c r="B66" s="6" t="s">
        <v>15303</v>
      </c>
      <c r="C66" s="6">
        <v>17984</v>
      </c>
      <c r="D66" s="6">
        <v>103004.978272265</v>
      </c>
      <c r="E66" s="6">
        <v>26928.030865314799</v>
      </c>
      <c r="F66" s="6">
        <v>3.8251953433751602</v>
      </c>
      <c r="G66" s="6" t="s">
        <v>14526</v>
      </c>
      <c r="H66" s="6" t="b">
        <v>0</v>
      </c>
    </row>
    <row r="67" spans="1:8" x14ac:dyDescent="0.2">
      <c r="A67" s="6" t="s">
        <v>5523</v>
      </c>
      <c r="B67" s="6" t="s">
        <v>15270</v>
      </c>
      <c r="C67" s="6">
        <v>12716</v>
      </c>
      <c r="D67" s="6">
        <v>51755.222222989898</v>
      </c>
      <c r="E67" s="6">
        <v>13578.6706226446</v>
      </c>
      <c r="F67" s="6">
        <v>3.8115087744068199</v>
      </c>
      <c r="G67" s="6" t="s">
        <v>14526</v>
      </c>
      <c r="H67" s="6" t="b">
        <v>0</v>
      </c>
    </row>
    <row r="68" spans="1:8" x14ac:dyDescent="0.2">
      <c r="A68" s="6" t="s">
        <v>12793</v>
      </c>
      <c r="B68" s="6" t="s">
        <v>15251</v>
      </c>
      <c r="C68" s="6">
        <v>20981</v>
      </c>
      <c r="D68" s="6">
        <v>40363.0572316127</v>
      </c>
      <c r="E68" s="6">
        <v>10658.947766299199</v>
      </c>
      <c r="F68" s="6">
        <v>3.7867769048676698</v>
      </c>
      <c r="G68" s="6" t="s">
        <v>14911</v>
      </c>
      <c r="H68" s="6" t="b">
        <v>0</v>
      </c>
    </row>
    <row r="69" spans="1:8" x14ac:dyDescent="0.2">
      <c r="A69" s="6" t="s">
        <v>103</v>
      </c>
      <c r="B69" s="6" t="s">
        <v>13176</v>
      </c>
      <c r="C69" s="6">
        <v>244058</v>
      </c>
      <c r="D69" s="6">
        <v>46520.532245636299</v>
      </c>
      <c r="E69" s="6">
        <v>12295.198191748999</v>
      </c>
      <c r="F69" s="6">
        <v>3.7836341895533701</v>
      </c>
      <c r="G69" s="6" t="s">
        <v>13983</v>
      </c>
      <c r="H69" s="6" t="b">
        <v>0</v>
      </c>
    </row>
    <row r="70" spans="1:8" x14ac:dyDescent="0.2">
      <c r="A70" s="6" t="s">
        <v>11454</v>
      </c>
      <c r="B70" s="6" t="s">
        <v>15252</v>
      </c>
      <c r="C70" s="6">
        <v>209497</v>
      </c>
      <c r="D70" s="6">
        <v>40762.2373110509</v>
      </c>
      <c r="E70" s="6">
        <v>10902.340356167901</v>
      </c>
      <c r="F70" s="6">
        <v>3.7388520243719898</v>
      </c>
      <c r="G70" s="6" t="s">
        <v>14549</v>
      </c>
      <c r="H70" s="6" t="b">
        <v>0</v>
      </c>
    </row>
    <row r="71" spans="1:8" x14ac:dyDescent="0.2">
      <c r="A71" s="6" t="s">
        <v>2100</v>
      </c>
      <c r="B71" s="6" t="s">
        <v>15213</v>
      </c>
      <c r="C71" s="6">
        <v>22433</v>
      </c>
      <c r="D71" s="6">
        <v>43698.376065409197</v>
      </c>
      <c r="E71" s="6">
        <v>11880.369881291501</v>
      </c>
      <c r="F71" s="6">
        <v>3.6781999636410898</v>
      </c>
      <c r="G71" s="6" t="s">
        <v>14172</v>
      </c>
      <c r="H71" s="6" t="b">
        <v>0</v>
      </c>
    </row>
    <row r="72" spans="1:8" x14ac:dyDescent="0.2">
      <c r="A72" s="6" t="s">
        <v>1335</v>
      </c>
      <c r="B72" s="6" t="s">
        <v>13482</v>
      </c>
      <c r="C72" s="6">
        <v>18933</v>
      </c>
      <c r="D72" s="6">
        <v>75682.081412279702</v>
      </c>
      <c r="E72" s="6">
        <v>21161.959212341499</v>
      </c>
      <c r="F72" s="6">
        <v>3.57632677829482</v>
      </c>
      <c r="G72" s="6" t="s">
        <v>14541</v>
      </c>
      <c r="H72" s="6" t="b">
        <v>0</v>
      </c>
    </row>
    <row r="73" spans="1:8" x14ac:dyDescent="0.2">
      <c r="A73" s="6" t="s">
        <v>937</v>
      </c>
      <c r="B73" s="6" t="s">
        <v>15306</v>
      </c>
      <c r="C73" s="6">
        <v>58193</v>
      </c>
      <c r="D73" s="6">
        <v>76914.779168821799</v>
      </c>
      <c r="E73" s="6">
        <v>21521.6460392724</v>
      </c>
      <c r="F73" s="6">
        <v>3.5738334804163601</v>
      </c>
      <c r="G73" s="6" t="s">
        <v>14526</v>
      </c>
      <c r="H73" s="6" t="b">
        <v>0</v>
      </c>
    </row>
    <row r="74" spans="1:8" x14ac:dyDescent="0.2">
      <c r="A74" s="6" t="s">
        <v>3032</v>
      </c>
      <c r="B74" s="6" t="s">
        <v>13590</v>
      </c>
      <c r="C74" s="6">
        <v>21809</v>
      </c>
      <c r="D74" s="6">
        <v>49016.107328358703</v>
      </c>
      <c r="E74" s="6">
        <v>13860.023272037401</v>
      </c>
      <c r="F74" s="6">
        <v>3.5365097421769001</v>
      </c>
      <c r="G74" s="6" t="s">
        <v>14147</v>
      </c>
      <c r="H74" s="6" t="b">
        <v>0</v>
      </c>
    </row>
    <row r="75" spans="1:8" x14ac:dyDescent="0.2">
      <c r="A75" s="6" t="s">
        <v>1239</v>
      </c>
      <c r="B75" s="6" t="s">
        <v>15510</v>
      </c>
      <c r="C75" s="6">
        <v>12919</v>
      </c>
      <c r="D75" s="6">
        <v>71350.586389443197</v>
      </c>
      <c r="E75" s="6">
        <v>20285.7346914189</v>
      </c>
      <c r="F75" s="6">
        <v>3.5172788895649498</v>
      </c>
      <c r="G75" s="6" t="s">
        <v>14011</v>
      </c>
      <c r="H75" s="6" t="b">
        <v>0</v>
      </c>
    </row>
    <row r="76" spans="1:8" x14ac:dyDescent="0.2">
      <c r="A76" s="6" t="s">
        <v>10430</v>
      </c>
      <c r="B76" s="6" t="s">
        <v>15397</v>
      </c>
      <c r="C76" s="6">
        <v>18611</v>
      </c>
      <c r="D76" s="6">
        <v>73862.332664762696</v>
      </c>
      <c r="E76" s="6">
        <v>21150.886942921701</v>
      </c>
      <c r="F76" s="6">
        <v>3.4921624262892399</v>
      </c>
      <c r="G76" s="6" t="s">
        <v>14521</v>
      </c>
      <c r="H76" s="6" t="b">
        <v>0</v>
      </c>
    </row>
    <row r="77" spans="1:8" x14ac:dyDescent="0.2">
      <c r="A77" s="6" t="s">
        <v>5574</v>
      </c>
      <c r="B77" s="6" t="s">
        <v>15460</v>
      </c>
      <c r="C77" s="6">
        <v>69675</v>
      </c>
      <c r="D77" s="6">
        <v>63062.440155258599</v>
      </c>
      <c r="E77" s="6">
        <v>18205.647558493099</v>
      </c>
      <c r="F77" s="6">
        <v>3.4638943741300499</v>
      </c>
      <c r="G77" s="6" t="s">
        <v>14897</v>
      </c>
      <c r="H77" s="6" t="b">
        <v>0</v>
      </c>
    </row>
    <row r="78" spans="1:8" x14ac:dyDescent="0.2">
      <c r="A78" s="6" t="s">
        <v>1010</v>
      </c>
      <c r="B78" s="6" t="s">
        <v>15052</v>
      </c>
      <c r="C78" s="6">
        <v>22784</v>
      </c>
      <c r="D78" s="6">
        <v>41016.002990785797</v>
      </c>
      <c r="E78" s="6">
        <v>11852.332010792399</v>
      </c>
      <c r="F78" s="6">
        <v>3.4605850522443902</v>
      </c>
      <c r="G78" s="6" t="s">
        <v>14526</v>
      </c>
      <c r="H78" s="6" t="b">
        <v>0</v>
      </c>
    </row>
    <row r="79" spans="1:8" x14ac:dyDescent="0.2">
      <c r="A79" s="6" t="s">
        <v>6821</v>
      </c>
      <c r="B79" s="6" t="s">
        <v>15468</v>
      </c>
      <c r="C79" s="6">
        <v>75782</v>
      </c>
      <c r="D79" s="6">
        <v>35943.430624224296</v>
      </c>
      <c r="E79" s="6">
        <v>10424.696243787899</v>
      </c>
      <c r="F79" s="6">
        <v>3.4479115538395599</v>
      </c>
      <c r="G79" s="6" t="s">
        <v>14901</v>
      </c>
      <c r="H79" s="6" t="b">
        <v>0</v>
      </c>
    </row>
    <row r="80" spans="1:8" x14ac:dyDescent="0.2">
      <c r="A80" s="6" t="s">
        <v>509</v>
      </c>
      <c r="B80" s="6" t="s">
        <v>13076</v>
      </c>
      <c r="C80" s="6">
        <v>67731</v>
      </c>
      <c r="D80" s="6">
        <v>42661.427387944197</v>
      </c>
      <c r="E80" s="6">
        <v>12391.933696767501</v>
      </c>
      <c r="F80" s="6">
        <v>3.44267718274451</v>
      </c>
      <c r="G80" s="6" t="s">
        <v>14358</v>
      </c>
      <c r="H80" s="6" t="b">
        <v>0</v>
      </c>
    </row>
    <row r="81" spans="1:8" x14ac:dyDescent="0.2">
      <c r="A81" s="6" t="s">
        <v>2145</v>
      </c>
      <c r="B81" s="6" t="s">
        <v>14860</v>
      </c>
      <c r="C81" s="6">
        <v>106952</v>
      </c>
      <c r="D81" s="6">
        <v>71646.075323650497</v>
      </c>
      <c r="E81" s="6">
        <v>20817.086875670499</v>
      </c>
      <c r="F81" s="6">
        <v>3.44169555286744</v>
      </c>
      <c r="G81" s="6" t="s">
        <v>13434</v>
      </c>
      <c r="H81" s="6" t="b">
        <v>0</v>
      </c>
    </row>
    <row r="82" spans="1:8" x14ac:dyDescent="0.2">
      <c r="A82" s="6" t="s">
        <v>5555</v>
      </c>
      <c r="B82" s="6" t="s">
        <v>15437</v>
      </c>
      <c r="C82" s="6">
        <v>103098</v>
      </c>
      <c r="D82" s="6">
        <v>59721.214822454902</v>
      </c>
      <c r="E82" s="6">
        <v>17718.378567464701</v>
      </c>
      <c r="F82" s="6">
        <v>3.3705801349181002</v>
      </c>
      <c r="G82" s="6" t="s">
        <v>14895</v>
      </c>
      <c r="H82" s="6" t="b">
        <v>0</v>
      </c>
    </row>
    <row r="83" spans="1:8" x14ac:dyDescent="0.2">
      <c r="A83" s="6" t="s">
        <v>10031</v>
      </c>
      <c r="B83" s="6" t="s">
        <v>15325</v>
      </c>
      <c r="C83" s="6">
        <v>11864</v>
      </c>
      <c r="D83" s="6">
        <v>53312.7269304031</v>
      </c>
      <c r="E83" s="6">
        <v>16030.8100327263</v>
      </c>
      <c r="F83" s="6">
        <v>3.3256414879577099</v>
      </c>
      <c r="G83" s="6" t="s">
        <v>13983</v>
      </c>
      <c r="H83" s="6" t="b">
        <v>0</v>
      </c>
    </row>
    <row r="84" spans="1:8" x14ac:dyDescent="0.2">
      <c r="A84" s="6" t="s">
        <v>10102</v>
      </c>
      <c r="B84" s="6" t="s">
        <v>15455</v>
      </c>
      <c r="C84" s="6">
        <v>546134</v>
      </c>
      <c r="D84" s="6">
        <v>36608.748827072603</v>
      </c>
      <c r="E84" s="6">
        <v>11087.1802793554</v>
      </c>
      <c r="F84" s="6">
        <v>3.3018989413601498</v>
      </c>
      <c r="G84" s="6" t="s">
        <v>13090</v>
      </c>
      <c r="H84" s="6" t="b">
        <v>0</v>
      </c>
    </row>
    <row r="85" spans="1:8" x14ac:dyDescent="0.2">
      <c r="A85" s="6" t="s">
        <v>9068</v>
      </c>
      <c r="B85" s="6" t="s">
        <v>15657</v>
      </c>
      <c r="C85" s="6">
        <v>17475</v>
      </c>
      <c r="D85" s="6">
        <v>48264.9692038543</v>
      </c>
      <c r="E85" s="6">
        <v>14720.1435101773</v>
      </c>
      <c r="F85" s="6">
        <v>3.27883822399453</v>
      </c>
      <c r="G85" s="6" t="s">
        <v>10</v>
      </c>
      <c r="H85" s="6" t="b">
        <v>0</v>
      </c>
    </row>
    <row r="86" spans="1:8" x14ac:dyDescent="0.2">
      <c r="A86" s="6" t="s">
        <v>3947</v>
      </c>
      <c r="B86" s="6" t="s">
        <v>13693</v>
      </c>
      <c r="C86" s="6">
        <v>210933</v>
      </c>
      <c r="D86" s="6">
        <v>34345.449925433502</v>
      </c>
      <c r="E86" s="6">
        <v>10492.1690311414</v>
      </c>
      <c r="F86" s="6">
        <v>3.2734365814632098</v>
      </c>
      <c r="G86" s="6" t="s">
        <v>14522</v>
      </c>
      <c r="H86" s="6" t="b">
        <v>0</v>
      </c>
    </row>
    <row r="87" spans="1:8" x14ac:dyDescent="0.2">
      <c r="A87" s="6" t="s">
        <v>2938</v>
      </c>
      <c r="B87" s="6" t="s">
        <v>15233</v>
      </c>
      <c r="C87" s="6">
        <v>18227</v>
      </c>
      <c r="D87" s="6">
        <v>39197.765722016797</v>
      </c>
      <c r="E87" s="6">
        <v>12081.8285659993</v>
      </c>
      <c r="F87" s="6">
        <v>3.2443570530645598</v>
      </c>
      <c r="G87" s="6" t="s">
        <v>14911</v>
      </c>
      <c r="H87" s="6" t="b">
        <v>0</v>
      </c>
    </row>
    <row r="88" spans="1:8" x14ac:dyDescent="0.2">
      <c r="A88" s="6" t="s">
        <v>9643</v>
      </c>
      <c r="B88" s="6" t="s">
        <v>15597</v>
      </c>
      <c r="C88" s="6">
        <v>381067</v>
      </c>
      <c r="D88" s="6">
        <v>64922.852950232103</v>
      </c>
      <c r="E88" s="6">
        <v>20419.042188336902</v>
      </c>
      <c r="F88" s="6">
        <v>3.1795248940381402</v>
      </c>
      <c r="G88" s="6" t="s">
        <v>8</v>
      </c>
      <c r="H88" s="6" t="b">
        <v>0</v>
      </c>
    </row>
    <row r="89" spans="1:8" x14ac:dyDescent="0.2">
      <c r="A89" s="6" t="s">
        <v>8966</v>
      </c>
      <c r="B89" s="6" t="s">
        <v>15658</v>
      </c>
      <c r="C89" s="6">
        <v>12287</v>
      </c>
      <c r="D89" s="6">
        <v>36681.5837096674</v>
      </c>
      <c r="E89" s="6">
        <v>11719.823340306501</v>
      </c>
      <c r="F89" s="6">
        <v>3.1298751392875599</v>
      </c>
      <c r="G89" s="6" t="s">
        <v>14435</v>
      </c>
      <c r="H89" s="6" t="b">
        <v>0</v>
      </c>
    </row>
    <row r="90" spans="1:8" x14ac:dyDescent="0.2">
      <c r="A90" s="6" t="s">
        <v>5935</v>
      </c>
      <c r="B90" s="6" t="s">
        <v>15557</v>
      </c>
      <c r="C90" s="6">
        <v>14816</v>
      </c>
      <c r="D90" s="6">
        <v>31417.470472292502</v>
      </c>
      <c r="E90" s="6">
        <v>10092.1520218284</v>
      </c>
      <c r="F90" s="6">
        <v>3.1130595738490099</v>
      </c>
      <c r="G90" s="6" t="s">
        <v>14541</v>
      </c>
      <c r="H90" s="6" t="b">
        <v>0</v>
      </c>
    </row>
    <row r="91" spans="1:8" x14ac:dyDescent="0.2">
      <c r="A91" s="6" t="s">
        <v>8010</v>
      </c>
      <c r="B91" s="6" t="s">
        <v>15529</v>
      </c>
      <c r="C91" s="6">
        <v>54667</v>
      </c>
      <c r="D91" s="6">
        <v>48407.318396054798</v>
      </c>
      <c r="E91" s="6">
        <v>15635.9421893362</v>
      </c>
      <c r="F91" s="6">
        <v>3.0959003179910098</v>
      </c>
      <c r="G91" s="6" t="s">
        <v>13295</v>
      </c>
      <c r="H91" s="6" t="b">
        <v>0</v>
      </c>
    </row>
    <row r="92" spans="1:8" x14ac:dyDescent="0.2">
      <c r="A92" s="6" t="s">
        <v>10618</v>
      </c>
      <c r="B92" s="6" t="s">
        <v>15266</v>
      </c>
      <c r="C92" s="6">
        <v>18606</v>
      </c>
      <c r="D92" s="6">
        <v>78513.417494734997</v>
      </c>
      <c r="E92" s="6">
        <v>25596.3585840903</v>
      </c>
      <c r="F92" s="6">
        <v>3.0673666817410399</v>
      </c>
      <c r="G92" s="6" t="s">
        <v>14123</v>
      </c>
      <c r="H92" s="6" t="b">
        <v>0</v>
      </c>
    </row>
    <row r="93" spans="1:8" x14ac:dyDescent="0.2">
      <c r="A93" s="6" t="s">
        <v>10369</v>
      </c>
      <c r="B93" s="6" t="s">
        <v>15260</v>
      </c>
      <c r="C93" s="6">
        <v>101772</v>
      </c>
      <c r="D93" s="6">
        <v>46845.918590903901</v>
      </c>
      <c r="E93" s="6">
        <v>15293.2581686513</v>
      </c>
      <c r="F93" s="6">
        <v>3.0631745095973302</v>
      </c>
      <c r="G93" s="6" t="s">
        <v>13467</v>
      </c>
      <c r="H93" s="6" t="b">
        <v>0</v>
      </c>
    </row>
    <row r="94" spans="1:8" x14ac:dyDescent="0.2">
      <c r="A94" s="6" t="s">
        <v>11045</v>
      </c>
      <c r="B94" s="6" t="s">
        <v>15249</v>
      </c>
      <c r="C94" s="6">
        <v>68977</v>
      </c>
      <c r="D94" s="6">
        <v>29782.446066664299</v>
      </c>
      <c r="E94" s="6">
        <v>10026.601463655399</v>
      </c>
      <c r="F94" s="6">
        <v>2.9703430593726501</v>
      </c>
      <c r="G94" s="6" t="s">
        <v>14008</v>
      </c>
      <c r="H94" s="6" t="b">
        <v>0</v>
      </c>
    </row>
    <row r="95" spans="1:8" x14ac:dyDescent="0.2">
      <c r="A95" s="6" t="s">
        <v>4608</v>
      </c>
      <c r="B95" s="6" t="s">
        <v>15612</v>
      </c>
      <c r="C95" s="6">
        <v>67144</v>
      </c>
      <c r="D95" s="6">
        <v>92617.656860577699</v>
      </c>
      <c r="E95" s="6">
        <v>31207.095737804601</v>
      </c>
      <c r="F95" s="6">
        <v>2.9678396746282201</v>
      </c>
      <c r="G95" s="6" t="s">
        <v>14330</v>
      </c>
      <c r="H95" s="6" t="b">
        <v>0</v>
      </c>
    </row>
    <row r="96" spans="1:8" x14ac:dyDescent="0.2">
      <c r="A96" s="6" t="s">
        <v>12360</v>
      </c>
      <c r="B96" s="6" t="s">
        <v>15244</v>
      </c>
      <c r="C96" s="6">
        <v>66822</v>
      </c>
      <c r="D96" s="6">
        <v>53565.685635879403</v>
      </c>
      <c r="E96" s="6">
        <v>18189.462084187198</v>
      </c>
      <c r="F96" s="6">
        <v>2.9448746415896498</v>
      </c>
      <c r="G96" s="6" t="s">
        <v>14008</v>
      </c>
      <c r="H96" s="6" t="b">
        <v>0</v>
      </c>
    </row>
    <row r="97" spans="1:8" x14ac:dyDescent="0.2">
      <c r="A97" s="6" t="s">
        <v>4677</v>
      </c>
      <c r="B97" s="6" t="s">
        <v>15362</v>
      </c>
      <c r="C97" s="6">
        <v>76779</v>
      </c>
      <c r="D97" s="6">
        <v>59338.235472818102</v>
      </c>
      <c r="E97" s="6">
        <v>20180.165602719</v>
      </c>
      <c r="F97" s="6">
        <v>2.9404236140075599</v>
      </c>
      <c r="G97" s="6" t="s">
        <v>13095</v>
      </c>
      <c r="H97" s="6" t="b">
        <v>0</v>
      </c>
    </row>
    <row r="98" spans="1:8" x14ac:dyDescent="0.2">
      <c r="A98" s="6" t="s">
        <v>8432</v>
      </c>
      <c r="B98" s="6" t="s">
        <v>15494</v>
      </c>
      <c r="C98" s="6">
        <v>329628</v>
      </c>
      <c r="D98" s="6">
        <v>42716.963020904499</v>
      </c>
      <c r="E98" s="6">
        <v>14705.5027827096</v>
      </c>
      <c r="F98" s="6">
        <v>2.9048284612974999</v>
      </c>
      <c r="G98" s="6" t="s">
        <v>14895</v>
      </c>
      <c r="H98" s="6" t="b">
        <v>0</v>
      </c>
    </row>
    <row r="99" spans="1:8" x14ac:dyDescent="0.2">
      <c r="A99" s="6" t="s">
        <v>1364</v>
      </c>
      <c r="B99" s="6" t="s">
        <v>15345</v>
      </c>
      <c r="C99" s="6">
        <v>75599</v>
      </c>
      <c r="D99" s="6">
        <v>41742.188179461402</v>
      </c>
      <c r="E99" s="6">
        <v>14453.8994299732</v>
      </c>
      <c r="F99" s="6">
        <v>2.8879534122743502</v>
      </c>
      <c r="G99" s="6" t="s">
        <v>14605</v>
      </c>
      <c r="H99" s="6" t="b">
        <v>0</v>
      </c>
    </row>
    <row r="100" spans="1:8" x14ac:dyDescent="0.2">
      <c r="A100" s="6" t="s">
        <v>8225</v>
      </c>
      <c r="B100" s="6" t="s">
        <v>15290</v>
      </c>
      <c r="C100" s="6">
        <v>241919</v>
      </c>
      <c r="D100" s="6">
        <v>63077.195442834302</v>
      </c>
      <c r="E100" s="6">
        <v>22107.836193461699</v>
      </c>
      <c r="F100" s="6">
        <v>2.8531600691653898</v>
      </c>
      <c r="G100" s="6" t="s">
        <v>14334</v>
      </c>
      <c r="H100" s="6" t="b">
        <v>0</v>
      </c>
    </row>
    <row r="101" spans="1:8" x14ac:dyDescent="0.2">
      <c r="A101" s="6" t="s">
        <v>1102</v>
      </c>
      <c r="B101" s="6" t="s">
        <v>14314</v>
      </c>
      <c r="C101" s="6">
        <v>80890</v>
      </c>
      <c r="D101" s="6">
        <v>99114.056355630106</v>
      </c>
      <c r="E101" s="6">
        <v>35469.438852494299</v>
      </c>
      <c r="F101" s="6">
        <v>2.79435084292742</v>
      </c>
      <c r="G101" s="6" t="s">
        <v>14242</v>
      </c>
      <c r="H101" s="6" t="b">
        <v>0</v>
      </c>
    </row>
    <row r="102" spans="1:8" x14ac:dyDescent="0.2">
      <c r="A102" s="6" t="s">
        <v>8396</v>
      </c>
      <c r="B102" s="6" t="s">
        <v>15559</v>
      </c>
      <c r="C102" s="6">
        <v>17761</v>
      </c>
      <c r="D102" s="6">
        <v>32554.488820025199</v>
      </c>
      <c r="E102" s="6">
        <v>11657.394556035501</v>
      </c>
      <c r="F102" s="6">
        <v>2.7926041847121401</v>
      </c>
      <c r="G102" s="6" t="s">
        <v>13992</v>
      </c>
      <c r="H102" s="6" t="b">
        <v>0</v>
      </c>
    </row>
    <row r="103" spans="1:8" x14ac:dyDescent="0.2">
      <c r="A103" s="6" t="s">
        <v>4721</v>
      </c>
      <c r="B103" s="6" t="s">
        <v>15298</v>
      </c>
      <c r="C103" s="6">
        <v>54003</v>
      </c>
      <c r="D103" s="6">
        <v>30914.9881203691</v>
      </c>
      <c r="E103" s="6">
        <v>11163.749835787001</v>
      </c>
      <c r="F103" s="6">
        <v>2.7692297458392199</v>
      </c>
      <c r="G103" s="6" t="s">
        <v>14894</v>
      </c>
      <c r="H103" s="6" t="b">
        <v>0</v>
      </c>
    </row>
    <row r="104" spans="1:8" x14ac:dyDescent="0.2">
      <c r="A104" s="6" t="s">
        <v>4044</v>
      </c>
      <c r="B104" s="6" t="s">
        <v>15446</v>
      </c>
      <c r="C104" s="6">
        <v>224907</v>
      </c>
      <c r="D104" s="6">
        <v>55729.621680030497</v>
      </c>
      <c r="E104" s="6">
        <v>20145.800309213399</v>
      </c>
      <c r="F104" s="6">
        <v>2.76631460774201</v>
      </c>
      <c r="G104" s="6" t="s">
        <v>13531</v>
      </c>
      <c r="H104" s="6" t="b">
        <v>0</v>
      </c>
    </row>
    <row r="105" spans="1:8" x14ac:dyDescent="0.2">
      <c r="A105" s="6" t="s">
        <v>8784</v>
      </c>
      <c r="B105" s="6" t="s">
        <v>15389</v>
      </c>
      <c r="C105" s="6">
        <v>20273</v>
      </c>
      <c r="D105" s="6">
        <v>47829.619552711003</v>
      </c>
      <c r="E105" s="6">
        <v>17450.746774085299</v>
      </c>
      <c r="F105" s="6">
        <v>2.7408351156489799</v>
      </c>
      <c r="G105" s="6" t="s">
        <v>14004</v>
      </c>
      <c r="H105" s="6" t="b">
        <v>0</v>
      </c>
    </row>
    <row r="106" spans="1:8" x14ac:dyDescent="0.2">
      <c r="A106" s="6" t="s">
        <v>8724</v>
      </c>
      <c r="B106" s="6" t="s">
        <v>15519</v>
      </c>
      <c r="C106" s="6">
        <v>12752</v>
      </c>
      <c r="D106" s="6">
        <v>27282.078092513198</v>
      </c>
      <c r="E106" s="6">
        <v>10042.5772583291</v>
      </c>
      <c r="F106" s="6">
        <v>2.7166410962769598</v>
      </c>
      <c r="G106" s="6" t="s">
        <v>14902</v>
      </c>
      <c r="H106" s="6" t="b">
        <v>0</v>
      </c>
    </row>
    <row r="107" spans="1:8" x14ac:dyDescent="0.2">
      <c r="A107" s="6" t="s">
        <v>512</v>
      </c>
      <c r="B107" s="6" t="s">
        <v>13384</v>
      </c>
      <c r="C107" s="6">
        <v>11305</v>
      </c>
      <c r="D107" s="6">
        <v>29750.148563048799</v>
      </c>
      <c r="E107" s="6">
        <v>11146.771399998001</v>
      </c>
      <c r="F107" s="6">
        <v>2.6689475809160399</v>
      </c>
      <c r="G107" s="6" t="s">
        <v>14529</v>
      </c>
      <c r="H107" s="6" t="b">
        <v>0</v>
      </c>
    </row>
    <row r="108" spans="1:8" x14ac:dyDescent="0.2">
      <c r="A108" s="6" t="s">
        <v>8967</v>
      </c>
      <c r="B108" s="6" t="s">
        <v>15313</v>
      </c>
      <c r="C108" s="6">
        <v>56876</v>
      </c>
      <c r="D108" s="6">
        <v>43818.223291013303</v>
      </c>
      <c r="E108" s="6">
        <v>16503.639716898</v>
      </c>
      <c r="F108" s="6">
        <v>2.6550642187218898</v>
      </c>
      <c r="G108" s="6" t="s">
        <v>14911</v>
      </c>
      <c r="H108" s="6" t="b">
        <v>0</v>
      </c>
    </row>
    <row r="109" spans="1:8" x14ac:dyDescent="0.2">
      <c r="A109" s="6" t="s">
        <v>6673</v>
      </c>
      <c r="B109" s="6" t="s">
        <v>15384</v>
      </c>
      <c r="C109" s="6">
        <v>17967</v>
      </c>
      <c r="D109" s="6">
        <v>42898.050529893699</v>
      </c>
      <c r="E109" s="6">
        <v>16167.7788671738</v>
      </c>
      <c r="F109" s="6">
        <v>2.65330512510852</v>
      </c>
      <c r="G109" s="6" t="s">
        <v>14123</v>
      </c>
      <c r="H109" s="6" t="b">
        <v>0</v>
      </c>
    </row>
    <row r="110" spans="1:8" x14ac:dyDescent="0.2">
      <c r="A110" s="6" t="s">
        <v>10882</v>
      </c>
      <c r="B110" s="6" t="s">
        <v>15350</v>
      </c>
      <c r="C110" s="6">
        <v>218271</v>
      </c>
      <c r="D110" s="6">
        <v>55453.693790347701</v>
      </c>
      <c r="E110" s="6">
        <v>20953.215870636101</v>
      </c>
      <c r="F110" s="6">
        <v>2.64654810663506</v>
      </c>
      <c r="G110" s="6" t="s">
        <v>13117</v>
      </c>
      <c r="H110" s="6" t="b">
        <v>0</v>
      </c>
    </row>
    <row r="111" spans="1:8" x14ac:dyDescent="0.2">
      <c r="A111" s="6" t="s">
        <v>8644</v>
      </c>
      <c r="B111" s="6" t="s">
        <v>15660</v>
      </c>
      <c r="C111" s="6">
        <v>17380</v>
      </c>
      <c r="D111" s="6">
        <v>68869.952115156397</v>
      </c>
      <c r="E111" s="6">
        <v>26151.738271993301</v>
      </c>
      <c r="F111" s="6">
        <v>2.6334751211896101</v>
      </c>
      <c r="G111" s="6" t="s">
        <v>5</v>
      </c>
      <c r="H111" s="6" t="b">
        <v>0</v>
      </c>
    </row>
    <row r="112" spans="1:8" x14ac:dyDescent="0.2">
      <c r="A112" s="6" t="s">
        <v>8983</v>
      </c>
      <c r="B112" s="6" t="s">
        <v>15534</v>
      </c>
      <c r="C112" s="6">
        <v>66958</v>
      </c>
      <c r="D112" s="6">
        <v>45277.611983357798</v>
      </c>
      <c r="E112" s="6">
        <v>17196.863210506301</v>
      </c>
      <c r="F112" s="6">
        <v>2.6328994671363</v>
      </c>
      <c r="G112" s="6" t="s">
        <v>13993</v>
      </c>
      <c r="H112" s="6" t="b">
        <v>0</v>
      </c>
    </row>
    <row r="113" spans="1:8" x14ac:dyDescent="0.2">
      <c r="A113" s="6" t="s">
        <v>6102</v>
      </c>
      <c r="B113" s="6" t="s">
        <v>15294</v>
      </c>
      <c r="C113" s="6">
        <v>26362</v>
      </c>
      <c r="D113" s="6">
        <v>46282.178371445698</v>
      </c>
      <c r="E113" s="6">
        <v>17604.6226891677</v>
      </c>
      <c r="F113" s="6">
        <v>2.62897871704592</v>
      </c>
      <c r="G113" s="6" t="s">
        <v>13119</v>
      </c>
      <c r="H113" s="6" t="b">
        <v>0</v>
      </c>
    </row>
    <row r="114" spans="1:8" x14ac:dyDescent="0.2">
      <c r="A114" s="6" t="s">
        <v>9963</v>
      </c>
      <c r="B114" s="6" t="s">
        <v>15315</v>
      </c>
      <c r="C114" s="6">
        <v>67694</v>
      </c>
      <c r="D114" s="6">
        <v>26963.760949122399</v>
      </c>
      <c r="E114" s="6">
        <v>10377.935212521799</v>
      </c>
      <c r="F114" s="6">
        <v>2.5981816610869299</v>
      </c>
      <c r="G114" s="6" t="s">
        <v>14161</v>
      </c>
      <c r="H114" s="6" t="b">
        <v>0</v>
      </c>
    </row>
    <row r="115" spans="1:8" x14ac:dyDescent="0.2">
      <c r="A115" s="6" t="s">
        <v>11357</v>
      </c>
      <c r="B115" s="6" t="s">
        <v>14503</v>
      </c>
      <c r="C115" s="6">
        <v>50918</v>
      </c>
      <c r="D115" s="6">
        <v>57141.942235390299</v>
      </c>
      <c r="E115" s="6">
        <v>22262.757874333001</v>
      </c>
      <c r="F115" s="6">
        <v>2.56670546200702</v>
      </c>
      <c r="G115" s="6" t="s">
        <v>14334</v>
      </c>
      <c r="H115" s="6" t="b">
        <v>0</v>
      </c>
    </row>
    <row r="116" spans="1:8" x14ac:dyDescent="0.2">
      <c r="A116" s="6" t="s">
        <v>5528</v>
      </c>
      <c r="B116" s="6" t="s">
        <v>15661</v>
      </c>
      <c r="C116" s="6">
        <v>54524</v>
      </c>
      <c r="D116" s="6">
        <v>56043.840923805401</v>
      </c>
      <c r="E116" s="6">
        <v>22170.752246878201</v>
      </c>
      <c r="F116" s="6">
        <v>2.5278276668170601</v>
      </c>
      <c r="G116" s="6" t="s">
        <v>5</v>
      </c>
      <c r="H116" s="6" t="b">
        <v>0</v>
      </c>
    </row>
    <row r="117" spans="1:8" x14ac:dyDescent="0.2">
      <c r="A117" s="6" t="s">
        <v>3214</v>
      </c>
      <c r="B117" s="6" t="s">
        <v>15450</v>
      </c>
      <c r="C117" s="6">
        <v>110886</v>
      </c>
      <c r="D117" s="6">
        <v>35528.838361916198</v>
      </c>
      <c r="E117" s="6">
        <v>14162.2185082741</v>
      </c>
      <c r="F117" s="6">
        <v>2.5087057046294601</v>
      </c>
      <c r="G117" s="6" t="s">
        <v>14895</v>
      </c>
      <c r="H117" s="6" t="b">
        <v>0</v>
      </c>
    </row>
    <row r="118" spans="1:8" x14ac:dyDescent="0.2">
      <c r="A118" s="6" t="s">
        <v>2626</v>
      </c>
      <c r="B118" s="6" t="s">
        <v>15544</v>
      </c>
      <c r="C118" s="6">
        <v>75739</v>
      </c>
      <c r="D118" s="6">
        <v>25080.859901950502</v>
      </c>
      <c r="E118" s="6">
        <v>10037.4719694257</v>
      </c>
      <c r="F118" s="6">
        <v>2.4987227838191899</v>
      </c>
      <c r="G118" s="6" t="s">
        <v>13429</v>
      </c>
      <c r="H118" s="6" t="b">
        <v>0</v>
      </c>
    </row>
    <row r="119" spans="1:8" x14ac:dyDescent="0.2">
      <c r="A119" s="6" t="s">
        <v>1542</v>
      </c>
      <c r="B119" s="6" t="s">
        <v>15095</v>
      </c>
      <c r="C119" s="6">
        <v>226101</v>
      </c>
      <c r="D119" s="6">
        <v>52608.648459112599</v>
      </c>
      <c r="E119" s="6">
        <v>21122.011161693099</v>
      </c>
      <c r="F119" s="6">
        <v>2.4907026161658101</v>
      </c>
      <c r="G119" s="6" t="s">
        <v>8</v>
      </c>
      <c r="H119" s="6" t="b">
        <v>0</v>
      </c>
    </row>
    <row r="120" spans="1:8" x14ac:dyDescent="0.2">
      <c r="A120" s="6" t="s">
        <v>4363</v>
      </c>
      <c r="B120" s="6" t="s">
        <v>15299</v>
      </c>
      <c r="C120" s="6">
        <v>67295</v>
      </c>
      <c r="D120" s="6">
        <v>32997.4581039728</v>
      </c>
      <c r="E120" s="6">
        <v>13256.7617462783</v>
      </c>
      <c r="F120" s="6">
        <v>2.4891039558161001</v>
      </c>
      <c r="G120" s="6" t="s">
        <v>14894</v>
      </c>
      <c r="H120" s="6" t="b">
        <v>0</v>
      </c>
    </row>
    <row r="121" spans="1:8" x14ac:dyDescent="0.2">
      <c r="A121" s="6" t="s">
        <v>11485</v>
      </c>
      <c r="B121" s="6" t="s">
        <v>15530</v>
      </c>
      <c r="C121" s="6">
        <v>212427</v>
      </c>
      <c r="D121" s="6">
        <v>68779.117130203595</v>
      </c>
      <c r="E121" s="6">
        <v>27701.050662005699</v>
      </c>
      <c r="F121" s="6">
        <v>2.4829064416874198</v>
      </c>
      <c r="G121" s="6" t="s">
        <v>14564</v>
      </c>
      <c r="H121" s="6" t="b">
        <v>0</v>
      </c>
    </row>
    <row r="122" spans="1:8" x14ac:dyDescent="0.2">
      <c r="A122" s="6" t="s">
        <v>3913</v>
      </c>
      <c r="B122" s="6" t="s">
        <v>15319</v>
      </c>
      <c r="C122" s="6">
        <v>12258</v>
      </c>
      <c r="D122" s="6">
        <v>41208.598816801001</v>
      </c>
      <c r="E122" s="6">
        <v>16783.160542598998</v>
      </c>
      <c r="F122" s="6">
        <v>2.4553539074005299</v>
      </c>
      <c r="G122" s="6" t="s">
        <v>14148</v>
      </c>
      <c r="H122" s="6" t="b">
        <v>0</v>
      </c>
    </row>
    <row r="123" spans="1:8" x14ac:dyDescent="0.2">
      <c r="A123" s="6" t="s">
        <v>10398</v>
      </c>
      <c r="B123" s="6" t="s">
        <v>15532</v>
      </c>
      <c r="C123" s="6">
        <v>71687</v>
      </c>
      <c r="D123" s="6">
        <v>75845.253326493199</v>
      </c>
      <c r="E123" s="6">
        <v>31635.090570390701</v>
      </c>
      <c r="F123" s="6">
        <v>2.3975039097084698</v>
      </c>
      <c r="G123" s="6" t="s">
        <v>13305</v>
      </c>
      <c r="H123" s="6" t="b">
        <v>0</v>
      </c>
    </row>
    <row r="124" spans="1:8" x14ac:dyDescent="0.2">
      <c r="A124" s="6" t="s">
        <v>11089</v>
      </c>
      <c r="B124" s="6" t="s">
        <v>15296</v>
      </c>
      <c r="C124" s="6">
        <v>243499</v>
      </c>
      <c r="D124" s="6">
        <v>35131.335338933801</v>
      </c>
      <c r="E124" s="6">
        <v>14739.5490456236</v>
      </c>
      <c r="F124" s="6">
        <v>2.3834742318229099</v>
      </c>
      <c r="G124" s="6" t="s">
        <v>14004</v>
      </c>
      <c r="H124" s="6" t="b">
        <v>0</v>
      </c>
    </row>
    <row r="125" spans="1:8" x14ac:dyDescent="0.2">
      <c r="A125" s="6" t="s">
        <v>315</v>
      </c>
      <c r="B125" s="6" t="s">
        <v>13323</v>
      </c>
      <c r="C125" s="6">
        <v>18186</v>
      </c>
      <c r="D125" s="6">
        <v>45387.126801530198</v>
      </c>
      <c r="E125" s="6">
        <v>19146.172882131501</v>
      </c>
      <c r="F125" s="6">
        <v>2.3705587054365602</v>
      </c>
      <c r="G125" s="6" t="s">
        <v>14895</v>
      </c>
      <c r="H125" s="6" t="b">
        <v>0</v>
      </c>
    </row>
    <row r="126" spans="1:8" x14ac:dyDescent="0.2">
      <c r="A126" s="6" t="s">
        <v>2711</v>
      </c>
      <c r="B126" s="6" t="s">
        <v>15458</v>
      </c>
      <c r="C126" s="6">
        <v>353187</v>
      </c>
      <c r="D126" s="6">
        <v>31084.384920552999</v>
      </c>
      <c r="E126" s="6">
        <v>13139.0856337365</v>
      </c>
      <c r="F126" s="6">
        <v>2.36579513879866</v>
      </c>
      <c r="G126" s="6" t="s">
        <v>15259</v>
      </c>
      <c r="H126" s="6" t="b">
        <v>0</v>
      </c>
    </row>
    <row r="127" spans="1:8" x14ac:dyDescent="0.2">
      <c r="A127" s="6" t="s">
        <v>622</v>
      </c>
      <c r="B127" s="6" t="s">
        <v>13238</v>
      </c>
      <c r="C127" s="6">
        <v>12870</v>
      </c>
      <c r="D127" s="6">
        <v>24269.290382876301</v>
      </c>
      <c r="E127" s="6">
        <v>10270.020864345101</v>
      </c>
      <c r="F127" s="6">
        <v>2.3631198712685202</v>
      </c>
      <c r="G127" s="6" t="s">
        <v>8</v>
      </c>
      <c r="H127" s="6" t="b">
        <v>0</v>
      </c>
    </row>
    <row r="128" spans="1:8" x14ac:dyDescent="0.2">
      <c r="A128" s="6" t="s">
        <v>588</v>
      </c>
      <c r="B128" s="6" t="s">
        <v>13774</v>
      </c>
      <c r="C128" s="6">
        <v>18750</v>
      </c>
      <c r="D128" s="6">
        <v>29054.465184288201</v>
      </c>
      <c r="E128" s="6">
        <v>12312.990458664801</v>
      </c>
      <c r="F128" s="6">
        <v>2.35965952234148</v>
      </c>
      <c r="G128" s="6" t="s">
        <v>15237</v>
      </c>
      <c r="H128" s="6" t="b">
        <v>0</v>
      </c>
    </row>
    <row r="129" spans="1:8" x14ac:dyDescent="0.2">
      <c r="A129" s="6" t="s">
        <v>12830</v>
      </c>
      <c r="B129" s="6" t="s">
        <v>14457</v>
      </c>
      <c r="C129" s="6">
        <v>20536</v>
      </c>
      <c r="D129" s="6">
        <v>32301.725406973401</v>
      </c>
      <c r="E129" s="6">
        <v>13702.2537461049</v>
      </c>
      <c r="F129" s="6">
        <v>2.35740236646514</v>
      </c>
      <c r="G129" s="6" t="s">
        <v>14526</v>
      </c>
      <c r="H129" s="6" t="b">
        <v>0</v>
      </c>
    </row>
    <row r="130" spans="1:8" x14ac:dyDescent="0.2">
      <c r="A130" s="6" t="s">
        <v>4764</v>
      </c>
      <c r="B130" s="6" t="s">
        <v>14822</v>
      </c>
      <c r="C130" s="6">
        <v>19264</v>
      </c>
      <c r="D130" s="6">
        <v>86993.590080852693</v>
      </c>
      <c r="E130" s="6">
        <v>36955.876535996198</v>
      </c>
      <c r="F130" s="6">
        <v>2.3539852990935901</v>
      </c>
      <c r="G130" s="6" t="s">
        <v>14132</v>
      </c>
      <c r="H130" s="6" t="b">
        <v>0</v>
      </c>
    </row>
    <row r="131" spans="1:8" x14ac:dyDescent="0.2">
      <c r="A131" s="6" t="s">
        <v>527</v>
      </c>
      <c r="B131" s="6" t="s">
        <v>13062</v>
      </c>
      <c r="C131" s="6">
        <v>17387</v>
      </c>
      <c r="D131" s="6">
        <v>35861.750788696503</v>
      </c>
      <c r="E131" s="6">
        <v>15340.525424785999</v>
      </c>
      <c r="F131" s="6">
        <v>2.3377133309106899</v>
      </c>
      <c r="G131" s="6" t="s">
        <v>13369</v>
      </c>
      <c r="H131" s="6" t="b">
        <v>0</v>
      </c>
    </row>
    <row r="132" spans="1:8" x14ac:dyDescent="0.2">
      <c r="A132" s="6" t="s">
        <v>1000</v>
      </c>
      <c r="B132" s="6" t="s">
        <v>14369</v>
      </c>
      <c r="C132" s="6">
        <v>22158</v>
      </c>
      <c r="D132" s="6">
        <v>31519.492055733401</v>
      </c>
      <c r="E132" s="6">
        <v>13635.990543404399</v>
      </c>
      <c r="F132" s="6">
        <v>2.3114926602071502</v>
      </c>
      <c r="G132" s="6" t="s">
        <v>14204</v>
      </c>
      <c r="H132" s="6" t="b">
        <v>0</v>
      </c>
    </row>
    <row r="133" spans="1:8" x14ac:dyDescent="0.2">
      <c r="A133" s="6" t="s">
        <v>4907</v>
      </c>
      <c r="B133" s="6" t="s">
        <v>14932</v>
      </c>
      <c r="C133" s="6">
        <v>69259</v>
      </c>
      <c r="D133" s="6">
        <v>48011.807564670104</v>
      </c>
      <c r="E133" s="6">
        <v>20861.671901650301</v>
      </c>
      <c r="F133" s="6">
        <v>2.3014362315261998</v>
      </c>
      <c r="G133" s="6" t="s">
        <v>5</v>
      </c>
      <c r="H133" s="6" t="b">
        <v>0</v>
      </c>
    </row>
    <row r="134" spans="1:8" x14ac:dyDescent="0.2">
      <c r="A134" s="6" t="s">
        <v>11459</v>
      </c>
      <c r="B134" s="6" t="s">
        <v>15663</v>
      </c>
      <c r="C134" s="6">
        <v>93688</v>
      </c>
      <c r="D134" s="6">
        <v>30777.300050871101</v>
      </c>
      <c r="E134" s="6">
        <v>13430.402500579299</v>
      </c>
      <c r="F134" s="6">
        <v>2.2916141232210698</v>
      </c>
      <c r="G134" s="6" t="s">
        <v>13976</v>
      </c>
      <c r="H134" s="6" t="b">
        <v>0</v>
      </c>
    </row>
    <row r="135" spans="1:8" x14ac:dyDescent="0.2">
      <c r="A135" s="6" t="s">
        <v>7881</v>
      </c>
      <c r="B135" s="6" t="s">
        <v>15283</v>
      </c>
      <c r="C135" s="6">
        <v>19418</v>
      </c>
      <c r="D135" s="6">
        <v>23323.6772308625</v>
      </c>
      <c r="E135" s="6">
        <v>10254.977207493999</v>
      </c>
      <c r="F135" s="6">
        <v>2.2743763110285999</v>
      </c>
      <c r="G135" s="6" t="s">
        <v>14226</v>
      </c>
      <c r="H135" s="6" t="b">
        <v>0</v>
      </c>
    </row>
    <row r="136" spans="1:8" x14ac:dyDescent="0.2">
      <c r="A136" s="6" t="s">
        <v>9380</v>
      </c>
      <c r="B136" s="6" t="s">
        <v>15538</v>
      </c>
      <c r="C136" s="6">
        <v>66871</v>
      </c>
      <c r="D136" s="6">
        <v>30300.727213895399</v>
      </c>
      <c r="E136" s="6">
        <v>13365.7798227079</v>
      </c>
      <c r="F136" s="6">
        <v>2.2670377348589699</v>
      </c>
      <c r="G136" s="6" t="s">
        <v>13305</v>
      </c>
      <c r="H136" s="6" t="b">
        <v>0</v>
      </c>
    </row>
    <row r="137" spans="1:8" x14ac:dyDescent="0.2">
      <c r="A137" s="6" t="s">
        <v>4054</v>
      </c>
      <c r="B137" s="6" t="s">
        <v>14916</v>
      </c>
      <c r="C137" s="6">
        <v>319613</v>
      </c>
      <c r="D137" s="6">
        <v>51910.727581704603</v>
      </c>
      <c r="E137" s="6">
        <v>22914.9510269907</v>
      </c>
      <c r="F137" s="6">
        <v>2.2653649802943399</v>
      </c>
      <c r="G137" s="6" t="s">
        <v>13985</v>
      </c>
      <c r="H137" s="6" t="b">
        <v>0</v>
      </c>
    </row>
    <row r="138" spans="1:8" x14ac:dyDescent="0.2">
      <c r="A138" s="6" t="s">
        <v>9907</v>
      </c>
      <c r="B138" s="6" t="s">
        <v>14836</v>
      </c>
      <c r="C138" s="6">
        <v>227753</v>
      </c>
      <c r="D138" s="6">
        <v>27700.931599061601</v>
      </c>
      <c r="E138" s="6">
        <v>12272.5977044355</v>
      </c>
      <c r="F138" s="6">
        <v>2.2571367746414599</v>
      </c>
      <c r="G138" s="6" t="s">
        <v>14526</v>
      </c>
      <c r="H138" s="6" t="b">
        <v>0</v>
      </c>
    </row>
    <row r="139" spans="1:8" x14ac:dyDescent="0.2">
      <c r="A139" s="6" t="s">
        <v>9870</v>
      </c>
      <c r="B139" s="6" t="s">
        <v>13452</v>
      </c>
      <c r="C139" s="6">
        <v>57339</v>
      </c>
      <c r="D139" s="6">
        <v>53053.3536531192</v>
      </c>
      <c r="E139" s="6">
        <v>23772.797153898999</v>
      </c>
      <c r="F139" s="6">
        <v>2.2316832684713299</v>
      </c>
      <c r="G139" s="6" t="s">
        <v>13088</v>
      </c>
      <c r="H139" s="6" t="b">
        <v>0</v>
      </c>
    </row>
    <row r="140" spans="1:8" x14ac:dyDescent="0.2">
      <c r="A140" s="6" t="s">
        <v>812</v>
      </c>
      <c r="B140" s="6" t="s">
        <v>15242</v>
      </c>
      <c r="C140" s="6">
        <v>83398</v>
      </c>
      <c r="D140" s="6">
        <v>28658.564895326701</v>
      </c>
      <c r="E140" s="6">
        <v>12952.0871531673</v>
      </c>
      <c r="F140" s="6">
        <v>2.21265997953995</v>
      </c>
      <c r="G140" s="6" t="s">
        <v>13103</v>
      </c>
      <c r="H140" s="6" t="b">
        <v>0</v>
      </c>
    </row>
    <row r="141" spans="1:8" x14ac:dyDescent="0.2">
      <c r="A141" s="6" t="s">
        <v>4019</v>
      </c>
      <c r="B141" s="17">
        <v>36951</v>
      </c>
      <c r="C141" s="6">
        <v>72925</v>
      </c>
      <c r="D141" s="6">
        <v>30604.377974779502</v>
      </c>
      <c r="E141" s="6">
        <v>13920.428969525299</v>
      </c>
      <c r="F141" s="6">
        <v>2.1985226203717501</v>
      </c>
      <c r="G141" s="6" t="s">
        <v>14903</v>
      </c>
      <c r="H141" s="6" t="b">
        <v>0</v>
      </c>
    </row>
    <row r="142" spans="1:8" x14ac:dyDescent="0.2">
      <c r="A142" s="6" t="s">
        <v>12413</v>
      </c>
      <c r="B142" s="6" t="s">
        <v>13907</v>
      </c>
      <c r="C142" s="6">
        <v>16835</v>
      </c>
      <c r="D142" s="6">
        <v>26673.9355609132</v>
      </c>
      <c r="E142" s="6">
        <v>12140.8566178532</v>
      </c>
      <c r="F142" s="6">
        <v>2.1970390064313001</v>
      </c>
      <c r="G142" s="6" t="s">
        <v>14002</v>
      </c>
      <c r="H142" s="6" t="b">
        <v>0</v>
      </c>
    </row>
    <row r="143" spans="1:8" x14ac:dyDescent="0.2">
      <c r="A143" s="6" t="s">
        <v>6314</v>
      </c>
      <c r="B143" s="6" t="s">
        <v>15664</v>
      </c>
      <c r="C143" s="6">
        <v>78785</v>
      </c>
      <c r="D143" s="6">
        <v>50904.886492207603</v>
      </c>
      <c r="E143" s="6">
        <v>23497.1903655592</v>
      </c>
      <c r="F143" s="6">
        <v>2.1664243979919</v>
      </c>
      <c r="G143" s="6" t="s">
        <v>5</v>
      </c>
      <c r="H143" s="6" t="b">
        <v>0</v>
      </c>
    </row>
    <row r="144" spans="1:8" x14ac:dyDescent="0.2">
      <c r="A144" s="6" t="s">
        <v>860</v>
      </c>
      <c r="B144" s="6" t="s">
        <v>15383</v>
      </c>
      <c r="C144" s="6">
        <v>108069</v>
      </c>
      <c r="D144" s="6">
        <v>22732.434619260199</v>
      </c>
      <c r="E144" s="6">
        <v>10507.769028539</v>
      </c>
      <c r="F144" s="6">
        <v>2.1633930625539302</v>
      </c>
      <c r="G144" s="6" t="s">
        <v>14407</v>
      </c>
      <c r="H144" s="6" t="b">
        <v>0</v>
      </c>
    </row>
    <row r="145" spans="1:8" x14ac:dyDescent="0.2">
      <c r="A145" s="6" t="s">
        <v>12235</v>
      </c>
      <c r="B145" s="6" t="s">
        <v>15263</v>
      </c>
      <c r="C145" s="6">
        <v>22339</v>
      </c>
      <c r="D145" s="6">
        <v>35640.680545442701</v>
      </c>
      <c r="E145" s="6">
        <v>16804.125604997698</v>
      </c>
      <c r="F145" s="6">
        <v>2.1209482351668898</v>
      </c>
      <c r="G145" s="6" t="s">
        <v>14903</v>
      </c>
      <c r="H145" s="6" t="b">
        <v>0</v>
      </c>
    </row>
    <row r="146" spans="1:8" x14ac:dyDescent="0.2">
      <c r="A146" s="6" t="s">
        <v>5873</v>
      </c>
      <c r="B146" s="6" t="s">
        <v>15365</v>
      </c>
      <c r="C146" s="6">
        <v>15569</v>
      </c>
      <c r="D146" s="6">
        <v>95351.9450925399</v>
      </c>
      <c r="E146" s="6">
        <v>45658.043853830597</v>
      </c>
      <c r="F146" s="6">
        <v>2.08839312953921</v>
      </c>
      <c r="G146" s="6" t="s">
        <v>13119</v>
      </c>
      <c r="H146" s="6" t="b">
        <v>0</v>
      </c>
    </row>
    <row r="147" spans="1:8" x14ac:dyDescent="0.2">
      <c r="A147" s="6" t="s">
        <v>2227</v>
      </c>
      <c r="B147" s="6" t="s">
        <v>15391</v>
      </c>
      <c r="C147" s="6">
        <v>208647</v>
      </c>
      <c r="D147" s="6">
        <v>113308.697543494</v>
      </c>
      <c r="E147" s="6">
        <v>54479.696088562501</v>
      </c>
      <c r="F147" s="6">
        <v>2.0798335100713201</v>
      </c>
      <c r="G147" s="6" t="s">
        <v>13459</v>
      </c>
      <c r="H147" s="6" t="b">
        <v>0</v>
      </c>
    </row>
    <row r="148" spans="1:8" x14ac:dyDescent="0.2">
      <c r="A148" s="6" t="s">
        <v>4188</v>
      </c>
      <c r="B148" s="6" t="s">
        <v>13653</v>
      </c>
      <c r="C148" s="6">
        <v>320560</v>
      </c>
      <c r="D148" s="6">
        <v>43879.069783236999</v>
      </c>
      <c r="E148" s="6">
        <v>21171.181619447201</v>
      </c>
      <c r="F148" s="6">
        <v>2.0725848264855999</v>
      </c>
      <c r="G148" s="6" t="s">
        <v>14911</v>
      </c>
      <c r="H148" s="6" t="b">
        <v>0</v>
      </c>
    </row>
    <row r="149" spans="1:8" x14ac:dyDescent="0.2">
      <c r="A149" s="6" t="s">
        <v>2321</v>
      </c>
      <c r="B149" s="6" t="s">
        <v>13678</v>
      </c>
      <c r="C149" s="6">
        <v>20512</v>
      </c>
      <c r="D149" s="6">
        <v>33399.137808734602</v>
      </c>
      <c r="E149" s="6">
        <v>16358.283356187299</v>
      </c>
      <c r="F149" s="6">
        <v>2.0417263279708302</v>
      </c>
      <c r="G149" s="6" t="s">
        <v>14529</v>
      </c>
      <c r="H149" s="6" t="b">
        <v>0</v>
      </c>
    </row>
    <row r="150" spans="1:8" x14ac:dyDescent="0.2">
      <c r="A150" s="6" t="s">
        <v>7379</v>
      </c>
      <c r="B150" s="6" t="s">
        <v>15459</v>
      </c>
      <c r="C150" s="6">
        <v>16816</v>
      </c>
      <c r="D150" s="6">
        <v>41869.325906009602</v>
      </c>
      <c r="E150" s="6">
        <v>20569.904577319401</v>
      </c>
      <c r="F150" s="6">
        <v>2.0354652472318802</v>
      </c>
      <c r="G150" s="6" t="s">
        <v>15178</v>
      </c>
      <c r="H150" s="6" t="b">
        <v>0</v>
      </c>
    </row>
    <row r="151" spans="1:8" x14ac:dyDescent="0.2">
      <c r="A151" s="6" t="s">
        <v>6742</v>
      </c>
      <c r="B151" s="6" t="s">
        <v>15331</v>
      </c>
      <c r="C151" s="6">
        <v>16490</v>
      </c>
      <c r="D151" s="6">
        <v>21909.866730729598</v>
      </c>
      <c r="E151" s="6">
        <v>10828.026003315201</v>
      </c>
      <c r="F151" s="6">
        <v>2.0234405351466198</v>
      </c>
      <c r="G151" s="6" t="s">
        <v>14126</v>
      </c>
      <c r="H151" s="6" t="b">
        <v>0</v>
      </c>
    </row>
    <row r="152" spans="1:8" x14ac:dyDescent="0.2">
      <c r="A152" s="6" t="s">
        <v>6017</v>
      </c>
      <c r="B152" s="6" t="s">
        <v>14765</v>
      </c>
      <c r="C152" s="6">
        <v>21825</v>
      </c>
      <c r="D152" s="6">
        <v>21091.401912830501</v>
      </c>
      <c r="E152" s="6">
        <v>10455.832941335901</v>
      </c>
      <c r="F152" s="6">
        <v>2.0171900250479502</v>
      </c>
      <c r="G152" s="6" t="s">
        <v>13078</v>
      </c>
      <c r="H152" s="6" t="b">
        <v>0</v>
      </c>
    </row>
    <row r="153" spans="1:8" x14ac:dyDescent="0.2">
      <c r="A153" s="6" t="s">
        <v>5302</v>
      </c>
      <c r="B153" s="6" t="s">
        <v>14950</v>
      </c>
      <c r="C153" s="6">
        <v>20563</v>
      </c>
      <c r="D153" s="6">
        <v>35917.338640041897</v>
      </c>
      <c r="E153" s="6">
        <v>17849.328712449002</v>
      </c>
      <c r="F153" s="6">
        <v>2.0122515092117399</v>
      </c>
      <c r="G153" s="6" t="s">
        <v>13073</v>
      </c>
      <c r="H153" s="6" t="b">
        <v>0</v>
      </c>
    </row>
    <row r="154" spans="1:8" x14ac:dyDescent="0.2">
      <c r="A154" s="6" t="s">
        <v>5466</v>
      </c>
      <c r="B154" s="6" t="s">
        <v>15665</v>
      </c>
      <c r="C154" s="6">
        <v>235106</v>
      </c>
      <c r="D154" s="6">
        <v>54493.928081886203</v>
      </c>
      <c r="E154" s="6">
        <v>27138.282839270902</v>
      </c>
      <c r="F154" s="6">
        <v>2.0080094383506801</v>
      </c>
      <c r="G154" s="6" t="s">
        <v>14125</v>
      </c>
      <c r="H154" s="6" t="b">
        <v>0</v>
      </c>
    </row>
    <row r="155" spans="1:8" x14ac:dyDescent="0.2">
      <c r="A155" s="6" t="s">
        <v>7829</v>
      </c>
      <c r="B155" s="6" t="s">
        <v>15284</v>
      </c>
      <c r="C155" s="6">
        <v>19275</v>
      </c>
      <c r="D155" s="6">
        <v>37776.042061861299</v>
      </c>
      <c r="E155" s="6">
        <v>18820.197935999</v>
      </c>
      <c r="F155" s="6">
        <v>2.0072074794497201</v>
      </c>
      <c r="G155" s="6" t="s">
        <v>14000</v>
      </c>
      <c r="H155" s="6" t="b">
        <v>0</v>
      </c>
    </row>
    <row r="156" spans="1:8" x14ac:dyDescent="0.2">
      <c r="A156" s="6" t="s">
        <v>11640</v>
      </c>
      <c r="B156" s="6" t="s">
        <v>15526</v>
      </c>
      <c r="C156" s="6">
        <v>81896</v>
      </c>
      <c r="D156" s="6">
        <v>28871.756963832999</v>
      </c>
      <c r="E156" s="6">
        <v>14414.5247738218</v>
      </c>
      <c r="F156" s="6">
        <v>2.0029628043143699</v>
      </c>
      <c r="G156" s="6" t="s">
        <v>7</v>
      </c>
      <c r="H156" s="6" t="b">
        <v>0</v>
      </c>
    </row>
    <row r="157" spans="1:8" x14ac:dyDescent="0.2">
      <c r="A157" s="6" t="s">
        <v>3108</v>
      </c>
      <c r="B157" s="6" t="s">
        <v>15316</v>
      </c>
      <c r="C157" s="6">
        <v>29856</v>
      </c>
      <c r="D157" s="6">
        <v>44066.611191750999</v>
      </c>
      <c r="E157" s="6">
        <v>22056.195298161001</v>
      </c>
      <c r="F157" s="6">
        <v>1.9979244196946899</v>
      </c>
      <c r="G157" s="6" t="s">
        <v>13455</v>
      </c>
      <c r="H157" s="6" t="b">
        <v>0</v>
      </c>
    </row>
    <row r="158" spans="1:8" x14ac:dyDescent="0.2">
      <c r="A158" s="6" t="s">
        <v>2630</v>
      </c>
      <c r="B158" s="6" t="s">
        <v>15363</v>
      </c>
      <c r="C158" s="6">
        <v>78771</v>
      </c>
      <c r="D158" s="6">
        <v>28739.711535164199</v>
      </c>
      <c r="E158" s="6">
        <v>14470.286102030401</v>
      </c>
      <c r="F158" s="6">
        <v>1.9861190948485601</v>
      </c>
      <c r="G158" s="6" t="s">
        <v>14005</v>
      </c>
      <c r="H158" s="6" t="b">
        <v>0</v>
      </c>
    </row>
    <row r="159" spans="1:8" x14ac:dyDescent="0.2">
      <c r="A159" s="6" t="s">
        <v>6206</v>
      </c>
      <c r="B159" s="6" t="s">
        <v>15666</v>
      </c>
      <c r="C159" s="6">
        <v>102614</v>
      </c>
      <c r="D159" s="6">
        <v>23171.305248572</v>
      </c>
      <c r="E159" s="6">
        <v>11767.631612896101</v>
      </c>
      <c r="F159" s="6">
        <v>1.96907126351394</v>
      </c>
      <c r="G159" s="6" t="s">
        <v>10</v>
      </c>
      <c r="H159" s="6" t="b">
        <v>0</v>
      </c>
    </row>
    <row r="160" spans="1:8" x14ac:dyDescent="0.2">
      <c r="A160" s="6" t="s">
        <v>7500</v>
      </c>
      <c r="B160" s="6" t="s">
        <v>15261</v>
      </c>
      <c r="C160" s="6">
        <v>20346</v>
      </c>
      <c r="D160" s="6">
        <v>38658.995234590198</v>
      </c>
      <c r="E160" s="6">
        <v>19662.3879133009</v>
      </c>
      <c r="F160" s="6">
        <v>1.9661393827165199</v>
      </c>
      <c r="G160" s="6" t="s">
        <v>14123</v>
      </c>
      <c r="H160" s="6" t="b">
        <v>0</v>
      </c>
    </row>
    <row r="161" spans="1:8" x14ac:dyDescent="0.2">
      <c r="A161" s="6" t="s">
        <v>1114</v>
      </c>
      <c r="B161" s="6" t="s">
        <v>14385</v>
      </c>
      <c r="C161" s="6">
        <v>17389</v>
      </c>
      <c r="D161" s="6">
        <v>62307.021788639198</v>
      </c>
      <c r="E161" s="6">
        <v>32238.011248876101</v>
      </c>
      <c r="F161" s="6">
        <v>1.9327191527923799</v>
      </c>
      <c r="G161" s="6" t="s">
        <v>13119</v>
      </c>
      <c r="H161" s="6" t="b">
        <v>0</v>
      </c>
    </row>
    <row r="162" spans="1:8" x14ac:dyDescent="0.2">
      <c r="A162" s="6" t="s">
        <v>10850</v>
      </c>
      <c r="B162" s="6" t="s">
        <v>15275</v>
      </c>
      <c r="C162" s="6">
        <v>17268</v>
      </c>
      <c r="D162" s="6">
        <v>28830.9448077298</v>
      </c>
      <c r="E162" s="6">
        <v>14954.730743460101</v>
      </c>
      <c r="F162" s="6">
        <v>1.9278812372023399</v>
      </c>
      <c r="G162" s="6" t="s">
        <v>14926</v>
      </c>
      <c r="H162" s="6" t="b">
        <v>0</v>
      </c>
    </row>
    <row r="163" spans="1:8" x14ac:dyDescent="0.2">
      <c r="A163" s="6" t="s">
        <v>9001</v>
      </c>
      <c r="B163" s="6" t="s">
        <v>15338</v>
      </c>
      <c r="C163" s="6">
        <v>433485</v>
      </c>
      <c r="D163" s="6">
        <v>26502.637516895102</v>
      </c>
      <c r="E163" s="6">
        <v>13948.081481396601</v>
      </c>
      <c r="F163" s="6">
        <v>1.9000919626289301</v>
      </c>
      <c r="G163" s="6" t="s">
        <v>14899</v>
      </c>
      <c r="H163" s="6" t="b">
        <v>0</v>
      </c>
    </row>
    <row r="164" spans="1:8" x14ac:dyDescent="0.2">
      <c r="A164" s="6" t="s">
        <v>9650</v>
      </c>
      <c r="B164" s="6" t="s">
        <v>15440</v>
      </c>
      <c r="C164" s="6">
        <v>12978</v>
      </c>
      <c r="D164" s="6">
        <v>41838.125567668198</v>
      </c>
      <c r="E164" s="6">
        <v>22025.693662873098</v>
      </c>
      <c r="F164" s="6">
        <v>1.8995145491463601</v>
      </c>
      <c r="G164" s="6" t="s">
        <v>15178</v>
      </c>
      <c r="H164" s="6" t="b">
        <v>0</v>
      </c>
    </row>
    <row r="165" spans="1:8" x14ac:dyDescent="0.2">
      <c r="A165" s="6" t="s">
        <v>11186</v>
      </c>
      <c r="B165" s="6" t="s">
        <v>15563</v>
      </c>
      <c r="C165" s="6">
        <v>55992</v>
      </c>
      <c r="D165" s="6">
        <v>30458.1238771883</v>
      </c>
      <c r="E165" s="6">
        <v>16114.574056899201</v>
      </c>
      <c r="F165" s="6">
        <v>1.89009798022853</v>
      </c>
      <c r="G165" s="6" t="s">
        <v>14920</v>
      </c>
      <c r="H165" s="6" t="b">
        <v>0</v>
      </c>
    </row>
    <row r="166" spans="1:8" x14ac:dyDescent="0.2">
      <c r="A166" s="6" t="s">
        <v>12200</v>
      </c>
      <c r="B166" s="6" t="s">
        <v>15485</v>
      </c>
      <c r="C166" s="6">
        <v>110893</v>
      </c>
      <c r="D166" s="6">
        <v>43938.020891817003</v>
      </c>
      <c r="E166" s="6">
        <v>23303.922624585201</v>
      </c>
      <c r="F166" s="6">
        <v>1.8854345510683701</v>
      </c>
      <c r="G166" s="6" t="s">
        <v>13985</v>
      </c>
      <c r="H166" s="6" t="b">
        <v>0</v>
      </c>
    </row>
    <row r="167" spans="1:8" x14ac:dyDescent="0.2">
      <c r="A167" s="6" t="s">
        <v>5593</v>
      </c>
      <c r="B167" s="6" t="s">
        <v>13873</v>
      </c>
      <c r="C167" s="6">
        <v>107975</v>
      </c>
      <c r="D167" s="6">
        <v>24226.972252080999</v>
      </c>
      <c r="E167" s="6">
        <v>12879.9289284024</v>
      </c>
      <c r="F167" s="6">
        <v>1.8809864857760501</v>
      </c>
      <c r="G167" s="6" t="s">
        <v>13970</v>
      </c>
      <c r="H167" s="6" t="b">
        <v>0</v>
      </c>
    </row>
    <row r="168" spans="1:8" x14ac:dyDescent="0.2">
      <c r="A168" s="6" t="s">
        <v>1910</v>
      </c>
      <c r="B168" s="6" t="s">
        <v>13527</v>
      </c>
      <c r="C168" s="6">
        <v>28105</v>
      </c>
      <c r="D168" s="6">
        <v>20630.807573489201</v>
      </c>
      <c r="E168" s="6">
        <v>11031.368520619601</v>
      </c>
      <c r="F168" s="6">
        <v>1.87019475733464</v>
      </c>
      <c r="G168" s="6" t="s">
        <v>14541</v>
      </c>
      <c r="H168" s="6" t="b">
        <v>0</v>
      </c>
    </row>
    <row r="169" spans="1:8" x14ac:dyDescent="0.2">
      <c r="A169" s="6" t="s">
        <v>11949</v>
      </c>
      <c r="B169" s="6" t="s">
        <v>15543</v>
      </c>
      <c r="C169" s="6">
        <v>20182</v>
      </c>
      <c r="D169" s="6">
        <v>38238.199355431803</v>
      </c>
      <c r="E169" s="6">
        <v>20447.932433146201</v>
      </c>
      <c r="F169" s="6">
        <v>1.8700276656552099</v>
      </c>
      <c r="G169" s="6" t="s">
        <v>7</v>
      </c>
      <c r="H169" s="6" t="b">
        <v>0</v>
      </c>
    </row>
    <row r="170" spans="1:8" x14ac:dyDescent="0.2">
      <c r="A170" s="6" t="s">
        <v>11884</v>
      </c>
      <c r="B170" s="6" t="s">
        <v>15667</v>
      </c>
      <c r="C170" s="6">
        <v>20539</v>
      </c>
      <c r="D170" s="6">
        <v>21847.338660731199</v>
      </c>
      <c r="E170" s="6">
        <v>11694.613866890801</v>
      </c>
      <c r="F170" s="6">
        <v>1.86815391336556</v>
      </c>
      <c r="G170" s="6" t="s">
        <v>5</v>
      </c>
      <c r="H170" s="6" t="b">
        <v>0</v>
      </c>
    </row>
    <row r="171" spans="1:8" x14ac:dyDescent="0.2">
      <c r="A171" s="6" t="s">
        <v>992</v>
      </c>
      <c r="B171" s="6" t="s">
        <v>15668</v>
      </c>
      <c r="C171" s="6">
        <v>71007</v>
      </c>
      <c r="D171" s="6">
        <v>48177.043890677101</v>
      </c>
      <c r="E171" s="6">
        <v>25964.892214851199</v>
      </c>
      <c r="F171" s="6">
        <v>1.85546866484279</v>
      </c>
      <c r="G171" s="6" t="s">
        <v>10</v>
      </c>
      <c r="H171" s="6" t="b">
        <v>0</v>
      </c>
    </row>
    <row r="172" spans="1:8" x14ac:dyDescent="0.2">
      <c r="A172" s="6" t="s">
        <v>1916</v>
      </c>
      <c r="B172" s="6" t="s">
        <v>15217</v>
      </c>
      <c r="C172" s="6">
        <v>14745</v>
      </c>
      <c r="D172" s="6">
        <v>24090.510860823699</v>
      </c>
      <c r="E172" s="6">
        <v>13038.7796986593</v>
      </c>
      <c r="F172" s="6">
        <v>1.84760471589997</v>
      </c>
      <c r="G172" s="6" t="s">
        <v>14894</v>
      </c>
      <c r="H172" s="6" t="b">
        <v>0</v>
      </c>
    </row>
    <row r="173" spans="1:8" x14ac:dyDescent="0.2">
      <c r="A173" s="6" t="s">
        <v>1577</v>
      </c>
      <c r="B173" s="6" t="s">
        <v>15444</v>
      </c>
      <c r="C173" s="6">
        <v>18760</v>
      </c>
      <c r="D173" s="6">
        <v>21912.021122578499</v>
      </c>
      <c r="E173" s="6">
        <v>11873.6677907874</v>
      </c>
      <c r="F173" s="6">
        <v>1.84542986284151</v>
      </c>
      <c r="G173" s="6" t="s">
        <v>13434</v>
      </c>
      <c r="H173" s="6" t="b">
        <v>0</v>
      </c>
    </row>
    <row r="174" spans="1:8" x14ac:dyDescent="0.2">
      <c r="A174" s="6" t="s">
        <v>5325</v>
      </c>
      <c r="B174" s="6" t="s">
        <v>15273</v>
      </c>
      <c r="C174" s="6">
        <v>18081</v>
      </c>
      <c r="D174" s="6">
        <v>22001.7092369571</v>
      </c>
      <c r="E174" s="6">
        <v>11966.1775537841</v>
      </c>
      <c r="F174" s="6">
        <v>1.83865809595977</v>
      </c>
      <c r="G174" s="6" t="s">
        <v>15448</v>
      </c>
      <c r="H174" s="6" t="b">
        <v>0</v>
      </c>
    </row>
    <row r="175" spans="1:8" x14ac:dyDescent="0.2">
      <c r="A175" s="6" t="s">
        <v>7941</v>
      </c>
      <c r="B175" s="6" t="s">
        <v>15271</v>
      </c>
      <c r="C175" s="6">
        <v>21821</v>
      </c>
      <c r="D175" s="6">
        <v>22127.402246911799</v>
      </c>
      <c r="E175" s="6">
        <v>12039.5612623578</v>
      </c>
      <c r="F175" s="6">
        <v>1.83789107964375</v>
      </c>
      <c r="G175" s="6" t="s">
        <v>14161</v>
      </c>
      <c r="H175" s="6" t="b">
        <v>0</v>
      </c>
    </row>
    <row r="176" spans="1:8" x14ac:dyDescent="0.2">
      <c r="A176" s="6" t="s">
        <v>3717</v>
      </c>
      <c r="B176" s="6" t="s">
        <v>15505</v>
      </c>
      <c r="C176" s="6">
        <v>207425</v>
      </c>
      <c r="D176" s="6">
        <v>21175.4906743418</v>
      </c>
      <c r="E176" s="6">
        <v>11529.3900912229</v>
      </c>
      <c r="F176" s="6">
        <v>1.8366531539653901</v>
      </c>
      <c r="G176" s="6" t="s">
        <v>14010</v>
      </c>
      <c r="H176" s="6" t="b">
        <v>0</v>
      </c>
    </row>
    <row r="177" spans="1:8" x14ac:dyDescent="0.2">
      <c r="A177" s="6" t="s">
        <v>1500</v>
      </c>
      <c r="B177" s="6" t="s">
        <v>15109</v>
      </c>
      <c r="C177" s="6">
        <v>226025</v>
      </c>
      <c r="D177" s="6">
        <v>23192.958367049101</v>
      </c>
      <c r="E177" s="6">
        <v>12735.3786160893</v>
      </c>
      <c r="F177" s="6">
        <v>1.8211440009916999</v>
      </c>
      <c r="G177" s="6" t="s">
        <v>13976</v>
      </c>
      <c r="H177" s="6" t="b">
        <v>0</v>
      </c>
    </row>
    <row r="178" spans="1:8" x14ac:dyDescent="0.2">
      <c r="A178" s="6" t="s">
        <v>356</v>
      </c>
      <c r="B178" s="6" t="s">
        <v>13057</v>
      </c>
      <c r="C178" s="6">
        <v>69660</v>
      </c>
      <c r="D178" s="6">
        <v>45423.31622755</v>
      </c>
      <c r="E178" s="6">
        <v>25131.0708322352</v>
      </c>
      <c r="F178" s="6">
        <v>1.80745645622416</v>
      </c>
      <c r="G178" s="6" t="s">
        <v>5</v>
      </c>
      <c r="H178" s="6" t="b">
        <v>0</v>
      </c>
    </row>
    <row r="179" spans="1:8" x14ac:dyDescent="0.2">
      <c r="A179" s="6" t="s">
        <v>10098</v>
      </c>
      <c r="B179" s="6" t="s">
        <v>15223</v>
      </c>
      <c r="C179" s="6">
        <v>21838</v>
      </c>
      <c r="D179" s="6">
        <v>24386.532081381702</v>
      </c>
      <c r="E179" s="6">
        <v>13601.7963773561</v>
      </c>
      <c r="F179" s="6">
        <v>1.7928905421624901</v>
      </c>
      <c r="G179" s="6" t="s">
        <v>14894</v>
      </c>
      <c r="H179" s="6" t="b">
        <v>0</v>
      </c>
    </row>
    <row r="180" spans="1:8" x14ac:dyDescent="0.2">
      <c r="A180" s="6" t="s">
        <v>265</v>
      </c>
      <c r="B180" s="6" t="s">
        <v>13331</v>
      </c>
      <c r="C180" s="6">
        <v>80837</v>
      </c>
      <c r="D180" s="6">
        <v>60648.506448636697</v>
      </c>
      <c r="E180" s="6">
        <v>33881.142169635503</v>
      </c>
      <c r="F180" s="6">
        <v>1.7900372468254699</v>
      </c>
      <c r="G180" s="6" t="s">
        <v>15259</v>
      </c>
      <c r="H180" s="6" t="b">
        <v>0</v>
      </c>
    </row>
    <row r="181" spans="1:8" x14ac:dyDescent="0.2">
      <c r="A181" s="6" t="s">
        <v>11976</v>
      </c>
      <c r="B181" s="6" t="s">
        <v>15255</v>
      </c>
      <c r="C181" s="6">
        <v>56177</v>
      </c>
      <c r="D181" s="6">
        <v>18035.2268775269</v>
      </c>
      <c r="E181" s="6">
        <v>10089.770373982001</v>
      </c>
      <c r="F181" s="6">
        <v>1.7874764448587901</v>
      </c>
      <c r="G181" s="6" t="s">
        <v>13113</v>
      </c>
      <c r="H181" s="6" t="b">
        <v>0</v>
      </c>
    </row>
    <row r="182" spans="1:8" x14ac:dyDescent="0.2">
      <c r="A182" s="6" t="s">
        <v>4850</v>
      </c>
      <c r="B182" s="6" t="s">
        <v>15669</v>
      </c>
      <c r="C182" s="6">
        <v>17131</v>
      </c>
      <c r="D182" s="6">
        <v>40948.568998102797</v>
      </c>
      <c r="E182" s="6">
        <v>23034.350777424599</v>
      </c>
      <c r="F182" s="6">
        <v>1.7777175225722199</v>
      </c>
      <c r="G182" s="6" t="s">
        <v>5</v>
      </c>
      <c r="H182" s="6" t="b">
        <v>0</v>
      </c>
    </row>
    <row r="183" spans="1:8" x14ac:dyDescent="0.2">
      <c r="A183" s="6" t="s">
        <v>2361</v>
      </c>
      <c r="B183" s="6" t="s">
        <v>15553</v>
      </c>
      <c r="C183" s="6">
        <v>22348</v>
      </c>
      <c r="D183" s="6">
        <v>29509.311098173501</v>
      </c>
      <c r="E183" s="6">
        <v>16639.772605010901</v>
      </c>
      <c r="F183" s="6">
        <v>1.77342033443937</v>
      </c>
      <c r="G183" s="6" t="s">
        <v>14158</v>
      </c>
      <c r="H183" s="6" t="b">
        <v>0</v>
      </c>
    </row>
    <row r="184" spans="1:8" x14ac:dyDescent="0.2">
      <c r="A184" s="6" t="s">
        <v>9238</v>
      </c>
      <c r="B184" s="6" t="s">
        <v>15600</v>
      </c>
      <c r="C184" s="6">
        <v>67840</v>
      </c>
      <c r="D184" s="6">
        <v>34846.570541145898</v>
      </c>
      <c r="E184" s="6">
        <v>19790.4850436341</v>
      </c>
      <c r="F184" s="6">
        <v>1.7607739509322899</v>
      </c>
      <c r="G184" s="6" t="s">
        <v>13078</v>
      </c>
      <c r="H184" s="6" t="b">
        <v>0</v>
      </c>
    </row>
    <row r="185" spans="1:8" x14ac:dyDescent="0.2">
      <c r="A185" s="6" t="s">
        <v>2735</v>
      </c>
      <c r="B185" s="6" t="s">
        <v>15670</v>
      </c>
      <c r="C185" s="6">
        <v>67703</v>
      </c>
      <c r="D185" s="6">
        <v>33335.724181268903</v>
      </c>
      <c r="E185" s="6">
        <v>19117.993264073499</v>
      </c>
      <c r="F185" s="6">
        <v>1.7436832266236499</v>
      </c>
      <c r="G185" s="6" t="s">
        <v>14125</v>
      </c>
      <c r="H185" s="6" t="b">
        <v>0</v>
      </c>
    </row>
    <row r="186" spans="1:8" x14ac:dyDescent="0.2">
      <c r="A186" s="6" t="s">
        <v>6447</v>
      </c>
      <c r="B186" s="6" t="s">
        <v>13544</v>
      </c>
      <c r="C186" s="6">
        <v>11829</v>
      </c>
      <c r="D186" s="6">
        <v>19857.606986193499</v>
      </c>
      <c r="E186" s="6">
        <v>11408.745027655699</v>
      </c>
      <c r="F186" s="6">
        <v>1.7405601525897001</v>
      </c>
      <c r="G186" s="6" t="s">
        <v>14334</v>
      </c>
      <c r="H186" s="6" t="b">
        <v>0</v>
      </c>
    </row>
    <row r="187" spans="1:8" x14ac:dyDescent="0.2">
      <c r="A187" s="6" t="s">
        <v>2504</v>
      </c>
      <c r="B187" s="6" t="s">
        <v>15627</v>
      </c>
      <c r="C187" s="6">
        <v>13483</v>
      </c>
      <c r="D187" s="6">
        <v>56905.6644366045</v>
      </c>
      <c r="E187" s="6">
        <v>32711.4797307792</v>
      </c>
      <c r="F187" s="6">
        <v>1.73962367049572</v>
      </c>
      <c r="G187" s="6" t="s">
        <v>14330</v>
      </c>
      <c r="H187" s="6" t="b">
        <v>0</v>
      </c>
    </row>
    <row r="188" spans="1:8" x14ac:dyDescent="0.2">
      <c r="A188" s="6" t="s">
        <v>99</v>
      </c>
      <c r="B188" s="6" t="s">
        <v>12862</v>
      </c>
      <c r="C188" s="6">
        <v>11484</v>
      </c>
      <c r="D188" s="6">
        <v>26427.060425465501</v>
      </c>
      <c r="E188" s="6">
        <v>15229.7878667738</v>
      </c>
      <c r="F188" s="6">
        <v>1.7352218334649601</v>
      </c>
      <c r="G188" s="6" t="s">
        <v>13992</v>
      </c>
      <c r="H188" s="6" t="b">
        <v>0</v>
      </c>
    </row>
    <row r="189" spans="1:8" x14ac:dyDescent="0.2">
      <c r="A189" s="6" t="s">
        <v>10431</v>
      </c>
      <c r="B189" s="6" t="s">
        <v>15672</v>
      </c>
      <c r="C189" s="6">
        <v>72978</v>
      </c>
      <c r="D189" s="6">
        <v>29467.514458682701</v>
      </c>
      <c r="E189" s="6">
        <v>17047.297135546702</v>
      </c>
      <c r="F189" s="6">
        <v>1.7285739917818199</v>
      </c>
      <c r="G189" s="6" t="s">
        <v>13274</v>
      </c>
      <c r="H189" s="6" t="b">
        <v>0</v>
      </c>
    </row>
    <row r="190" spans="1:8" x14ac:dyDescent="0.2">
      <c r="A190" s="6" t="s">
        <v>4884</v>
      </c>
      <c r="B190" s="6" t="s">
        <v>15523</v>
      </c>
      <c r="C190" s="6">
        <v>215999</v>
      </c>
      <c r="D190" s="6">
        <v>34970.635356387902</v>
      </c>
      <c r="E190" s="6">
        <v>20252.4109192002</v>
      </c>
      <c r="F190" s="6">
        <v>1.72673937418651</v>
      </c>
      <c r="G190" s="6" t="s">
        <v>14130</v>
      </c>
      <c r="H190" s="6" t="b">
        <v>0</v>
      </c>
    </row>
    <row r="191" spans="1:8" x14ac:dyDescent="0.2">
      <c r="A191" s="6" t="s">
        <v>11595</v>
      </c>
      <c r="B191" s="6" t="s">
        <v>14631</v>
      </c>
      <c r="C191" s="6">
        <v>245386</v>
      </c>
      <c r="D191" s="6">
        <v>32115.685308556102</v>
      </c>
      <c r="E191" s="6">
        <v>18710.0473525534</v>
      </c>
      <c r="F191" s="6">
        <v>1.7164940688497601</v>
      </c>
      <c r="G191" s="6" t="s">
        <v>14435</v>
      </c>
      <c r="H191" s="6" t="b">
        <v>0</v>
      </c>
    </row>
    <row r="192" spans="1:8" x14ac:dyDescent="0.2">
      <c r="A192" s="6" t="s">
        <v>2811</v>
      </c>
      <c r="B192" s="6" t="s">
        <v>15604</v>
      </c>
      <c r="C192" s="6">
        <v>11647</v>
      </c>
      <c r="D192" s="6">
        <v>21852.5661771173</v>
      </c>
      <c r="E192" s="6">
        <v>12731.699029662001</v>
      </c>
      <c r="F192" s="6">
        <v>1.7163904146811699</v>
      </c>
      <c r="G192" s="6" t="s">
        <v>13078</v>
      </c>
      <c r="H192" s="6" t="b">
        <v>0</v>
      </c>
    </row>
    <row r="193" spans="1:8" x14ac:dyDescent="0.2">
      <c r="A193" s="6" t="s">
        <v>1548</v>
      </c>
      <c r="B193" s="6" t="s">
        <v>15330</v>
      </c>
      <c r="C193" s="6">
        <v>269784</v>
      </c>
      <c r="D193" s="6">
        <v>60662.817472711497</v>
      </c>
      <c r="E193" s="6">
        <v>35461.6926772441</v>
      </c>
      <c r="F193" s="6">
        <v>1.7106576954697701</v>
      </c>
      <c r="G193" s="6" t="s">
        <v>14009</v>
      </c>
      <c r="H193" s="6" t="b">
        <v>0</v>
      </c>
    </row>
    <row r="194" spans="1:8" x14ac:dyDescent="0.2">
      <c r="A194" s="6" t="s">
        <v>12169</v>
      </c>
      <c r="B194" s="6" t="s">
        <v>15381</v>
      </c>
      <c r="C194" s="6">
        <v>11889</v>
      </c>
      <c r="D194" s="6">
        <v>17824.831265953399</v>
      </c>
      <c r="E194" s="6">
        <v>10542.515765631801</v>
      </c>
      <c r="F194" s="6">
        <v>1.69075689922719</v>
      </c>
      <c r="G194" s="6" t="s">
        <v>14180</v>
      </c>
      <c r="H194" s="6" t="b">
        <v>0</v>
      </c>
    </row>
    <row r="195" spans="1:8" x14ac:dyDescent="0.2">
      <c r="A195" s="6" t="s">
        <v>1404</v>
      </c>
      <c r="B195" s="6" t="s">
        <v>15301</v>
      </c>
      <c r="C195" s="6">
        <v>241568</v>
      </c>
      <c r="D195" s="6">
        <v>19150.249842373501</v>
      </c>
      <c r="E195" s="6">
        <v>11375.1753702189</v>
      </c>
      <c r="F195" s="6">
        <v>1.68351249269618</v>
      </c>
      <c r="G195" s="6" t="s">
        <v>14526</v>
      </c>
      <c r="H195" s="6" t="b">
        <v>0</v>
      </c>
    </row>
    <row r="196" spans="1:8" x14ac:dyDescent="0.2">
      <c r="A196" s="6" t="s">
        <v>11170</v>
      </c>
      <c r="B196" s="6" t="s">
        <v>15398</v>
      </c>
      <c r="C196" s="6">
        <v>68112</v>
      </c>
      <c r="D196" s="6">
        <v>20456.844727845899</v>
      </c>
      <c r="E196" s="6">
        <v>12326.1765645954</v>
      </c>
      <c r="F196" s="6">
        <v>1.65962613148056</v>
      </c>
      <c r="G196" s="6" t="s">
        <v>14255</v>
      </c>
      <c r="H196" s="6" t="b">
        <v>0</v>
      </c>
    </row>
    <row r="197" spans="1:8" x14ac:dyDescent="0.2">
      <c r="A197" s="6" t="s">
        <v>6040</v>
      </c>
      <c r="B197" s="6" t="s">
        <v>15540</v>
      </c>
      <c r="C197" s="6">
        <v>18133</v>
      </c>
      <c r="D197" s="6">
        <v>21218.620453359199</v>
      </c>
      <c r="E197" s="6">
        <v>12854.773069963099</v>
      </c>
      <c r="F197" s="6">
        <v>1.6506413872789001</v>
      </c>
      <c r="G197" s="6" t="s">
        <v>13088</v>
      </c>
      <c r="H197" s="6" t="b">
        <v>0</v>
      </c>
    </row>
    <row r="198" spans="1:8" x14ac:dyDescent="0.2">
      <c r="A198" s="6" t="s">
        <v>5225</v>
      </c>
      <c r="B198" s="6" t="s">
        <v>15673</v>
      </c>
      <c r="C198" s="6">
        <v>104806</v>
      </c>
      <c r="D198" s="6">
        <v>16588.484960187001</v>
      </c>
      <c r="E198" s="6">
        <v>10130.4048170066</v>
      </c>
      <c r="F198" s="6">
        <v>1.6374947753656199</v>
      </c>
      <c r="G198" s="6" t="s">
        <v>6</v>
      </c>
      <c r="H198" s="6" t="b">
        <v>0</v>
      </c>
    </row>
    <row r="199" spans="1:8" x14ac:dyDescent="0.2">
      <c r="A199" s="6" t="s">
        <v>7453</v>
      </c>
      <c r="B199" s="6" t="s">
        <v>15565</v>
      </c>
      <c r="C199" s="6">
        <v>11489</v>
      </c>
      <c r="D199" s="6">
        <v>31450.1040047157</v>
      </c>
      <c r="E199" s="6">
        <v>19379.867156108299</v>
      </c>
      <c r="F199" s="6">
        <v>1.6228235080962901</v>
      </c>
      <c r="G199" s="6" t="s">
        <v>14541</v>
      </c>
      <c r="H199" s="6" t="b">
        <v>0</v>
      </c>
    </row>
    <row r="200" spans="1:8" x14ac:dyDescent="0.2">
      <c r="A200" s="6" t="s">
        <v>4415</v>
      </c>
      <c r="B200" s="6" t="s">
        <v>15537</v>
      </c>
      <c r="C200" s="6">
        <v>53896</v>
      </c>
      <c r="D200" s="6">
        <v>18075.9308581687</v>
      </c>
      <c r="E200" s="6">
        <v>11206.939590693501</v>
      </c>
      <c r="F200" s="6">
        <v>1.61292302076647</v>
      </c>
      <c r="G200" s="6" t="s">
        <v>14898</v>
      </c>
      <c r="H200" s="6" t="b">
        <v>0</v>
      </c>
    </row>
    <row r="201" spans="1:8" x14ac:dyDescent="0.2">
      <c r="A201" s="6" t="s">
        <v>819</v>
      </c>
      <c r="B201" s="6" t="s">
        <v>13682</v>
      </c>
      <c r="C201" s="6">
        <v>14609</v>
      </c>
      <c r="D201" s="6">
        <v>18567.985266047599</v>
      </c>
      <c r="E201" s="6">
        <v>11579.688639445199</v>
      </c>
      <c r="F201" s="6">
        <v>1.6034960735297701</v>
      </c>
      <c r="G201" s="6" t="s">
        <v>14226</v>
      </c>
      <c r="H201" s="6" t="b">
        <v>0</v>
      </c>
    </row>
    <row r="202" spans="1:8" x14ac:dyDescent="0.2">
      <c r="A202" s="6" t="s">
        <v>1882</v>
      </c>
      <c r="B202" s="6" t="s">
        <v>15675</v>
      </c>
      <c r="C202" s="6">
        <v>243755</v>
      </c>
      <c r="D202" s="6">
        <v>30411.804708712902</v>
      </c>
      <c r="E202" s="6">
        <v>18976.442939627799</v>
      </c>
      <c r="F202" s="6">
        <v>1.60260828678303</v>
      </c>
      <c r="G202" s="6" t="s">
        <v>5</v>
      </c>
      <c r="H202" s="6" t="b">
        <v>0</v>
      </c>
    </row>
    <row r="203" spans="1:8" x14ac:dyDescent="0.2">
      <c r="A203" s="6" t="s">
        <v>2741</v>
      </c>
      <c r="B203" s="6" t="s">
        <v>15574</v>
      </c>
      <c r="C203" s="6">
        <v>217265</v>
      </c>
      <c r="D203" s="6">
        <v>44470.822182746197</v>
      </c>
      <c r="E203" s="6">
        <v>27783.761718876602</v>
      </c>
      <c r="F203" s="6">
        <v>1.60060479328586</v>
      </c>
      <c r="G203" s="6" t="s">
        <v>7</v>
      </c>
      <c r="H203" s="6" t="b">
        <v>0</v>
      </c>
    </row>
    <row r="204" spans="1:8" x14ac:dyDescent="0.2">
      <c r="A204" s="6" t="s">
        <v>10258</v>
      </c>
      <c r="B204" s="6" t="s">
        <v>15349</v>
      </c>
      <c r="C204" s="6">
        <v>72961</v>
      </c>
      <c r="D204" s="6">
        <v>27531.183642452201</v>
      </c>
      <c r="E204" s="6">
        <v>17261.767556376901</v>
      </c>
      <c r="F204" s="6">
        <v>1.59492262611783</v>
      </c>
      <c r="G204" s="6" t="s">
        <v>13978</v>
      </c>
      <c r="H204" s="6" t="b">
        <v>0</v>
      </c>
    </row>
    <row r="205" spans="1:8" x14ac:dyDescent="0.2">
      <c r="A205" s="6" t="s">
        <v>6905</v>
      </c>
      <c r="B205" s="6" t="s">
        <v>15282</v>
      </c>
      <c r="C205" s="6">
        <v>12335</v>
      </c>
      <c r="D205" s="6">
        <v>41628.8808569631</v>
      </c>
      <c r="E205" s="6">
        <v>26502.7010174856</v>
      </c>
      <c r="F205" s="6">
        <v>1.5707410663350001</v>
      </c>
      <c r="G205" s="6" t="s">
        <v>14007</v>
      </c>
      <c r="H205" s="6" t="b">
        <v>0</v>
      </c>
    </row>
    <row r="206" spans="1:8" x14ac:dyDescent="0.2">
      <c r="A206" s="6" t="s">
        <v>5346</v>
      </c>
      <c r="B206" s="6" t="s">
        <v>13416</v>
      </c>
      <c r="C206" s="6">
        <v>20511</v>
      </c>
      <c r="D206" s="6">
        <v>21344.302711208002</v>
      </c>
      <c r="E206" s="6">
        <v>13612.5691101585</v>
      </c>
      <c r="F206" s="6">
        <v>1.5679848923800599</v>
      </c>
      <c r="G206" s="6" t="s">
        <v>13100</v>
      </c>
      <c r="H206" s="6" t="b">
        <v>0</v>
      </c>
    </row>
    <row r="207" spans="1:8" x14ac:dyDescent="0.2">
      <c r="A207" s="6" t="s">
        <v>6661</v>
      </c>
      <c r="B207" s="6" t="s">
        <v>15677</v>
      </c>
      <c r="C207" s="6">
        <v>319455</v>
      </c>
      <c r="D207" s="6">
        <v>69460.562609222994</v>
      </c>
      <c r="E207" s="6">
        <v>44514.931162456996</v>
      </c>
      <c r="F207" s="6">
        <v>1.5603879596202701</v>
      </c>
      <c r="G207" s="6" t="s">
        <v>5</v>
      </c>
      <c r="H207" s="6" t="b">
        <v>0</v>
      </c>
    </row>
    <row r="208" spans="1:8" x14ac:dyDescent="0.2">
      <c r="A208" s="6" t="s">
        <v>6254</v>
      </c>
      <c r="B208" s="6" t="s">
        <v>15483</v>
      </c>
      <c r="C208" s="6">
        <v>13038</v>
      </c>
      <c r="D208" s="6">
        <v>32637.442088588701</v>
      </c>
      <c r="E208" s="6">
        <v>20926.177775333701</v>
      </c>
      <c r="F208" s="6">
        <v>1.5596466033591401</v>
      </c>
      <c r="G208" s="6" t="s">
        <v>13531</v>
      </c>
      <c r="H208" s="6" t="b">
        <v>0</v>
      </c>
    </row>
    <row r="209" spans="1:8" x14ac:dyDescent="0.2">
      <c r="A209" s="6" t="s">
        <v>2309</v>
      </c>
      <c r="B209" s="6" t="s">
        <v>15678</v>
      </c>
      <c r="C209" s="6">
        <v>26382</v>
      </c>
      <c r="D209" s="6">
        <v>77225.884927482504</v>
      </c>
      <c r="E209" s="6">
        <v>50588.720826383302</v>
      </c>
      <c r="F209" s="6">
        <v>1.52654353907299</v>
      </c>
      <c r="G209" s="6" t="s">
        <v>5</v>
      </c>
      <c r="H209" s="6" t="b">
        <v>0</v>
      </c>
    </row>
    <row r="210" spans="1:8" x14ac:dyDescent="0.2">
      <c r="A210" s="6" t="s">
        <v>7901</v>
      </c>
      <c r="B210" s="6" t="s">
        <v>15679</v>
      </c>
      <c r="C210" s="6">
        <v>24100</v>
      </c>
      <c r="D210" s="6">
        <v>54195.731067965498</v>
      </c>
      <c r="E210" s="6">
        <v>35525.609550318499</v>
      </c>
      <c r="F210" s="6">
        <v>1.5255397937986801</v>
      </c>
      <c r="G210" s="6" t="s">
        <v>6</v>
      </c>
      <c r="H210" s="6" t="b">
        <v>0</v>
      </c>
    </row>
    <row r="211" spans="1:8" x14ac:dyDescent="0.2">
      <c r="A211" s="6" t="s">
        <v>4753</v>
      </c>
      <c r="B211" s="6" t="s">
        <v>15269</v>
      </c>
      <c r="C211" s="6">
        <v>11733</v>
      </c>
      <c r="D211" s="6">
        <v>16062.527727971399</v>
      </c>
      <c r="E211" s="6">
        <v>10665.493922621201</v>
      </c>
      <c r="F211" s="6">
        <v>1.5060275543266901</v>
      </c>
      <c r="G211" s="6" t="s">
        <v>14180</v>
      </c>
      <c r="H211" s="6" t="b">
        <v>0</v>
      </c>
    </row>
    <row r="212" spans="1:8" x14ac:dyDescent="0.2">
      <c r="A212" s="6" t="s">
        <v>3607</v>
      </c>
      <c r="B212" s="6" t="s">
        <v>15605</v>
      </c>
      <c r="C212" s="6">
        <v>114644</v>
      </c>
      <c r="D212" s="6">
        <v>44472.750436458897</v>
      </c>
      <c r="E212" s="6">
        <v>29558.499515988598</v>
      </c>
      <c r="F212" s="6">
        <v>1.50456725357128</v>
      </c>
      <c r="G212" s="6" t="s">
        <v>8</v>
      </c>
      <c r="H212" s="6" t="b">
        <v>0</v>
      </c>
    </row>
    <row r="213" spans="1:8" x14ac:dyDescent="0.2">
      <c r="A213" s="6" t="s">
        <v>3728</v>
      </c>
      <c r="B213" s="6" t="s">
        <v>15241</v>
      </c>
      <c r="C213" s="6">
        <v>13653</v>
      </c>
      <c r="D213" s="6">
        <v>35580.594489630697</v>
      </c>
      <c r="E213" s="6">
        <v>23672.599970100298</v>
      </c>
      <c r="F213" s="6">
        <v>1.5030285872515401</v>
      </c>
      <c r="G213" s="6" t="s">
        <v>14899</v>
      </c>
      <c r="H213" s="6" t="b">
        <v>0</v>
      </c>
    </row>
    <row r="214" spans="1:8" x14ac:dyDescent="0.2">
      <c r="A214" s="6" t="s">
        <v>11603</v>
      </c>
      <c r="B214" s="6" t="s">
        <v>15504</v>
      </c>
      <c r="C214" s="6">
        <v>18167</v>
      </c>
      <c r="D214" s="6">
        <v>19086.931009573102</v>
      </c>
      <c r="E214" s="6">
        <v>12774.6901506827</v>
      </c>
      <c r="F214" s="6">
        <v>1.4941208580744401</v>
      </c>
      <c r="G214" s="6" t="s">
        <v>14901</v>
      </c>
      <c r="H214" s="6" t="b">
        <v>0</v>
      </c>
    </row>
    <row r="215" spans="1:8" x14ac:dyDescent="0.2">
      <c r="A215" s="6" t="s">
        <v>9900</v>
      </c>
      <c r="B215" s="6" t="s">
        <v>15250</v>
      </c>
      <c r="C215" s="6">
        <v>14417</v>
      </c>
      <c r="D215" s="6">
        <v>20031.757166254301</v>
      </c>
      <c r="E215" s="6">
        <v>13486.814897006299</v>
      </c>
      <c r="F215" s="6">
        <v>1.4852845033634201</v>
      </c>
      <c r="G215" s="6" t="s">
        <v>14911</v>
      </c>
      <c r="H215" s="6" t="b">
        <v>0</v>
      </c>
    </row>
    <row r="216" spans="1:8" x14ac:dyDescent="0.2">
      <c r="A216" s="6" t="s">
        <v>10017</v>
      </c>
      <c r="B216" s="6" t="s">
        <v>15516</v>
      </c>
      <c r="C216" s="6">
        <v>381979</v>
      </c>
      <c r="D216" s="6">
        <v>32691.591534759202</v>
      </c>
      <c r="E216" s="6">
        <v>22239.2332457745</v>
      </c>
      <c r="F216" s="6">
        <v>1.46999634265586</v>
      </c>
      <c r="G216" s="6" t="s">
        <v>14896</v>
      </c>
      <c r="H216" s="6" t="b">
        <v>0</v>
      </c>
    </row>
    <row r="217" spans="1:8" x14ac:dyDescent="0.2">
      <c r="A217" s="6" t="s">
        <v>10676</v>
      </c>
      <c r="B217" s="6" t="s">
        <v>15292</v>
      </c>
      <c r="C217" s="6">
        <v>110876</v>
      </c>
      <c r="D217" s="6">
        <v>15338.7433067817</v>
      </c>
      <c r="E217" s="6">
        <v>10448.247425088401</v>
      </c>
      <c r="F217" s="6">
        <v>1.46806853654233</v>
      </c>
      <c r="G217" s="6" t="s">
        <v>14334</v>
      </c>
      <c r="H217" s="6" t="b">
        <v>0</v>
      </c>
    </row>
    <row r="218" spans="1:8" x14ac:dyDescent="0.2">
      <c r="A218" s="6" t="s">
        <v>12587</v>
      </c>
      <c r="B218" s="6" t="s">
        <v>15503</v>
      </c>
      <c r="C218" s="6">
        <v>238871</v>
      </c>
      <c r="D218" s="6">
        <v>33032.603624647803</v>
      </c>
      <c r="E218" s="6">
        <v>22541.383764198901</v>
      </c>
      <c r="F218" s="6">
        <v>1.4654204005484099</v>
      </c>
      <c r="G218" s="6" t="s">
        <v>15180</v>
      </c>
      <c r="H218" s="6" t="b">
        <v>0</v>
      </c>
    </row>
    <row r="219" spans="1:8" x14ac:dyDescent="0.2">
      <c r="A219" s="6" t="s">
        <v>4039</v>
      </c>
      <c r="B219" s="6" t="s">
        <v>15390</v>
      </c>
      <c r="C219" s="6">
        <v>22771</v>
      </c>
      <c r="D219" s="6">
        <v>33093.743073874</v>
      </c>
      <c r="E219" s="6">
        <v>22608.513540194599</v>
      </c>
      <c r="F219" s="6">
        <v>1.46377350350956</v>
      </c>
      <c r="G219" s="6" t="s">
        <v>14894</v>
      </c>
      <c r="H219" s="6" t="b">
        <v>0</v>
      </c>
    </row>
    <row r="220" spans="1:8" x14ac:dyDescent="0.2">
      <c r="A220" s="6" t="s">
        <v>9381</v>
      </c>
      <c r="B220" s="6" t="s">
        <v>15680</v>
      </c>
      <c r="C220" s="6">
        <v>105727</v>
      </c>
      <c r="D220" s="6">
        <v>30509.5326571812</v>
      </c>
      <c r="E220" s="6">
        <v>20875.638305618701</v>
      </c>
      <c r="F220" s="6">
        <v>1.4614898098214999</v>
      </c>
      <c r="G220" s="6" t="s">
        <v>13274</v>
      </c>
      <c r="H220" s="6" t="b">
        <v>0</v>
      </c>
    </row>
    <row r="221" spans="1:8" x14ac:dyDescent="0.2">
      <c r="A221" s="6" t="s">
        <v>6226</v>
      </c>
      <c r="B221" s="6" t="s">
        <v>15613</v>
      </c>
      <c r="C221" s="6">
        <v>21810</v>
      </c>
      <c r="D221" s="6">
        <v>17761.3155308391</v>
      </c>
      <c r="E221" s="6">
        <v>12255.570401225399</v>
      </c>
      <c r="F221" s="6">
        <v>1.4492442986630201</v>
      </c>
      <c r="G221" s="6" t="s">
        <v>8</v>
      </c>
      <c r="H221" s="6" t="b">
        <v>0</v>
      </c>
    </row>
    <row r="222" spans="1:8" x14ac:dyDescent="0.2">
      <c r="A222" s="6" t="s">
        <v>3753</v>
      </c>
      <c r="B222" s="6" t="s">
        <v>15651</v>
      </c>
      <c r="C222" s="6">
        <v>105722</v>
      </c>
      <c r="D222" s="6">
        <v>17561.966165483602</v>
      </c>
      <c r="E222" s="6">
        <v>12204.0720081126</v>
      </c>
      <c r="F222" s="6">
        <v>1.43902511832193</v>
      </c>
      <c r="G222" s="6" t="s">
        <v>8</v>
      </c>
      <c r="H222" s="6" t="b">
        <v>0</v>
      </c>
    </row>
    <row r="223" spans="1:8" x14ac:dyDescent="0.2">
      <c r="A223" s="6" t="s">
        <v>7684</v>
      </c>
      <c r="B223" s="6" t="s">
        <v>15265</v>
      </c>
      <c r="C223" s="6">
        <v>20356</v>
      </c>
      <c r="D223" s="6">
        <v>28281.3263681184</v>
      </c>
      <c r="E223" s="6">
        <v>19828.3463269395</v>
      </c>
      <c r="F223" s="6">
        <v>1.42630786762557</v>
      </c>
      <c r="G223" s="6" t="s">
        <v>14526</v>
      </c>
      <c r="H223" s="6" t="b">
        <v>0</v>
      </c>
    </row>
    <row r="224" spans="1:8" x14ac:dyDescent="0.2">
      <c r="A224" s="6" t="s">
        <v>7605</v>
      </c>
      <c r="B224" s="6" t="s">
        <v>15358</v>
      </c>
      <c r="C224" s="6">
        <v>269701</v>
      </c>
      <c r="D224" s="6">
        <v>28080.9447331023</v>
      </c>
      <c r="E224" s="6">
        <v>19702.278904476399</v>
      </c>
      <c r="F224" s="6">
        <v>1.42526379152628</v>
      </c>
      <c r="G224" s="6" t="s">
        <v>14226</v>
      </c>
      <c r="H224" s="6" t="b">
        <v>0</v>
      </c>
    </row>
    <row r="225" spans="1:8" x14ac:dyDescent="0.2">
      <c r="A225" s="6" t="s">
        <v>3832</v>
      </c>
      <c r="B225" s="6" t="s">
        <v>15572</v>
      </c>
      <c r="C225" s="6">
        <v>12217</v>
      </c>
      <c r="D225" s="6">
        <v>19844.3908759816</v>
      </c>
      <c r="E225" s="6">
        <v>13992.185363397601</v>
      </c>
      <c r="F225" s="6">
        <v>1.41824814070094</v>
      </c>
      <c r="G225" s="6" t="s">
        <v>14131</v>
      </c>
      <c r="H225" s="6" t="b">
        <v>0</v>
      </c>
    </row>
    <row r="226" spans="1:8" x14ac:dyDescent="0.2">
      <c r="A226" s="6" t="s">
        <v>8377</v>
      </c>
      <c r="B226" s="6" t="s">
        <v>15307</v>
      </c>
      <c r="C226" s="6">
        <v>18822</v>
      </c>
      <c r="D226" s="6">
        <v>24173.330642098099</v>
      </c>
      <c r="E226" s="6">
        <v>17060.110138762</v>
      </c>
      <c r="F226" s="6">
        <v>1.41695044436872</v>
      </c>
      <c r="G226" s="6" t="s">
        <v>13998</v>
      </c>
      <c r="H226" s="6" t="b">
        <v>0</v>
      </c>
    </row>
    <row r="227" spans="1:8" x14ac:dyDescent="0.2">
      <c r="A227" s="6" t="s">
        <v>1904</v>
      </c>
      <c r="B227" s="6" t="s">
        <v>15305</v>
      </c>
      <c r="C227" s="6">
        <v>71096</v>
      </c>
      <c r="D227" s="6">
        <v>20249.6822595308</v>
      </c>
      <c r="E227" s="6">
        <v>14434.9597485661</v>
      </c>
      <c r="F227" s="6">
        <v>1.40282221857545</v>
      </c>
      <c r="G227" s="6" t="s">
        <v>14569</v>
      </c>
      <c r="H227" s="6" t="b">
        <v>0</v>
      </c>
    </row>
    <row r="228" spans="1:8" x14ac:dyDescent="0.2">
      <c r="A228" s="6" t="s">
        <v>3443</v>
      </c>
      <c r="B228" s="6" t="s">
        <v>13920</v>
      </c>
      <c r="C228" s="6">
        <v>12843</v>
      </c>
      <c r="D228" s="6">
        <v>45219.618030907499</v>
      </c>
      <c r="E228" s="6">
        <v>32326.222627528601</v>
      </c>
      <c r="F228" s="6">
        <v>1.39885252143252</v>
      </c>
      <c r="G228" s="6" t="s">
        <v>13989</v>
      </c>
      <c r="H228" s="6" t="b">
        <v>0</v>
      </c>
    </row>
    <row r="229" spans="1:8" x14ac:dyDescent="0.2">
      <c r="A229" s="6" t="s">
        <v>164</v>
      </c>
      <c r="B229" s="6" t="s">
        <v>13199</v>
      </c>
      <c r="C229" s="6">
        <v>19206</v>
      </c>
      <c r="D229" s="6">
        <v>17255.0324827689</v>
      </c>
      <c r="E229" s="6">
        <v>12364.0050837199</v>
      </c>
      <c r="F229" s="6">
        <v>1.3955860067939601</v>
      </c>
      <c r="G229" s="6" t="s">
        <v>14321</v>
      </c>
      <c r="H229" s="6" t="b">
        <v>0</v>
      </c>
    </row>
    <row r="230" spans="1:8" x14ac:dyDescent="0.2">
      <c r="A230" s="6" t="s">
        <v>1622</v>
      </c>
      <c r="B230" s="6" t="s">
        <v>13769</v>
      </c>
      <c r="C230" s="6">
        <v>14184</v>
      </c>
      <c r="D230" s="6">
        <v>32355.071377737699</v>
      </c>
      <c r="E230" s="6">
        <v>23213.560645592701</v>
      </c>
      <c r="F230" s="6">
        <v>1.3938004544718801</v>
      </c>
      <c r="G230" s="6" t="s">
        <v>14922</v>
      </c>
      <c r="H230" s="6" t="b">
        <v>0</v>
      </c>
    </row>
    <row r="231" spans="1:8" x14ac:dyDescent="0.2">
      <c r="A231" s="6" t="s">
        <v>2649</v>
      </c>
      <c r="B231" s="6" t="s">
        <v>13624</v>
      </c>
      <c r="C231" s="6">
        <v>14268</v>
      </c>
      <c r="D231" s="6">
        <v>45991.279297931003</v>
      </c>
      <c r="E231" s="6">
        <v>33196.777761158097</v>
      </c>
      <c r="F231" s="6">
        <v>1.3854139588132901</v>
      </c>
      <c r="G231" s="6" t="s">
        <v>13455</v>
      </c>
      <c r="H231" s="6" t="b">
        <v>0</v>
      </c>
    </row>
    <row r="232" spans="1:8" x14ac:dyDescent="0.2">
      <c r="A232" s="6" t="s">
        <v>2887</v>
      </c>
      <c r="B232" s="6" t="s">
        <v>15545</v>
      </c>
      <c r="C232" s="6">
        <v>18610</v>
      </c>
      <c r="D232" s="6">
        <v>32055.423366991301</v>
      </c>
      <c r="E232" s="6">
        <v>23152.8702374844</v>
      </c>
      <c r="F232" s="6">
        <v>1.38451185698323</v>
      </c>
      <c r="G232" s="6" t="s">
        <v>13305</v>
      </c>
      <c r="H232" s="6" t="b">
        <v>0</v>
      </c>
    </row>
    <row r="233" spans="1:8" x14ac:dyDescent="0.2">
      <c r="A233" s="6" t="s">
        <v>4451</v>
      </c>
      <c r="B233" s="6" t="s">
        <v>15524</v>
      </c>
      <c r="C233" s="6">
        <v>14405</v>
      </c>
      <c r="D233" s="6">
        <v>18273.0372738386</v>
      </c>
      <c r="E233" s="6">
        <v>13206.7513830146</v>
      </c>
      <c r="F233" s="6">
        <v>1.3836133310830501</v>
      </c>
      <c r="G233" s="6" t="s">
        <v>13992</v>
      </c>
      <c r="H233" s="6" t="b">
        <v>0</v>
      </c>
    </row>
    <row r="234" spans="1:8" x14ac:dyDescent="0.2">
      <c r="A234" s="6" t="s">
        <v>11894</v>
      </c>
      <c r="B234" s="6" t="s">
        <v>15486</v>
      </c>
      <c r="C234" s="6">
        <v>74342</v>
      </c>
      <c r="D234" s="6">
        <v>29557.025357805102</v>
      </c>
      <c r="E234" s="6">
        <v>21362.3492763756</v>
      </c>
      <c r="F234" s="6">
        <v>1.38360369336775</v>
      </c>
      <c r="G234" s="6" t="s">
        <v>13310</v>
      </c>
      <c r="H234" s="6" t="b">
        <v>0</v>
      </c>
    </row>
    <row r="235" spans="1:8" x14ac:dyDescent="0.2">
      <c r="A235" s="6" t="s">
        <v>7580</v>
      </c>
      <c r="B235" s="6" t="s">
        <v>15272</v>
      </c>
      <c r="C235" s="6">
        <v>12794</v>
      </c>
      <c r="D235" s="6">
        <v>14140.368722728599</v>
      </c>
      <c r="E235" s="6">
        <v>10291.5511429535</v>
      </c>
      <c r="F235" s="6">
        <v>1.3739783756902699</v>
      </c>
      <c r="G235" s="6" t="s">
        <v>13103</v>
      </c>
      <c r="H235" s="6" t="b">
        <v>0</v>
      </c>
    </row>
    <row r="236" spans="1:8" x14ac:dyDescent="0.2">
      <c r="A236" s="6" t="s">
        <v>247</v>
      </c>
      <c r="B236" s="6" t="s">
        <v>13110</v>
      </c>
      <c r="C236" s="6">
        <v>16485</v>
      </c>
      <c r="D236" s="6">
        <v>26030.2550840437</v>
      </c>
      <c r="E236" s="6">
        <v>19073.841646430799</v>
      </c>
      <c r="F236" s="6">
        <v>1.3647096146944599</v>
      </c>
      <c r="G236" s="6" t="s">
        <v>14004</v>
      </c>
      <c r="H236" s="6" t="b">
        <v>0</v>
      </c>
    </row>
    <row r="237" spans="1:8" x14ac:dyDescent="0.2">
      <c r="A237" s="6" t="s">
        <v>4527</v>
      </c>
      <c r="B237" s="6" t="s">
        <v>15409</v>
      </c>
      <c r="C237" s="6">
        <v>99887</v>
      </c>
      <c r="D237" s="6">
        <v>27227.807146141098</v>
      </c>
      <c r="E237" s="6">
        <v>20009.3161904435</v>
      </c>
      <c r="F237" s="6">
        <v>1.3607565039701499</v>
      </c>
      <c r="G237" s="6" t="s">
        <v>14159</v>
      </c>
      <c r="H237" s="6" t="b">
        <v>0</v>
      </c>
    </row>
    <row r="238" spans="1:8" x14ac:dyDescent="0.2">
      <c r="A238" s="6" t="s">
        <v>4498</v>
      </c>
      <c r="B238" s="6" t="s">
        <v>15454</v>
      </c>
      <c r="C238" s="6">
        <v>213389</v>
      </c>
      <c r="D238" s="6">
        <v>22361.9246658708</v>
      </c>
      <c r="E238" s="6">
        <v>16519.4000612325</v>
      </c>
      <c r="F238" s="6">
        <v>1.3536765610725401</v>
      </c>
      <c r="G238" s="6" t="s">
        <v>13985</v>
      </c>
      <c r="H238" s="6" t="b">
        <v>0</v>
      </c>
    </row>
    <row r="239" spans="1:8" x14ac:dyDescent="0.2">
      <c r="A239" s="6" t="s">
        <v>12630</v>
      </c>
      <c r="B239" s="6" t="s">
        <v>15477</v>
      </c>
      <c r="C239" s="6">
        <v>72649</v>
      </c>
      <c r="D239" s="6">
        <v>15341.861910047901</v>
      </c>
      <c r="E239" s="6">
        <v>11385.567404855399</v>
      </c>
      <c r="F239" s="6">
        <v>1.3474832974512401</v>
      </c>
      <c r="G239" s="6" t="s">
        <v>13531</v>
      </c>
      <c r="H239" s="6" t="b">
        <v>0</v>
      </c>
    </row>
    <row r="240" spans="1:8" x14ac:dyDescent="0.2">
      <c r="A240" s="6" t="s">
        <v>5089</v>
      </c>
      <c r="B240" s="6" t="s">
        <v>15387</v>
      </c>
      <c r="C240" s="6">
        <v>270163</v>
      </c>
      <c r="D240" s="6">
        <v>13378.376215468699</v>
      </c>
      <c r="E240" s="6">
        <v>10108.559119563401</v>
      </c>
      <c r="F240" s="6">
        <v>1.3234701461632801</v>
      </c>
      <c r="G240" s="6" t="s">
        <v>14004</v>
      </c>
      <c r="H240" s="6" t="b">
        <v>0</v>
      </c>
    </row>
    <row r="241" spans="1:8" x14ac:dyDescent="0.2">
      <c r="A241" s="6" t="s">
        <v>8814</v>
      </c>
      <c r="B241" s="6" t="s">
        <v>15508</v>
      </c>
      <c r="C241" s="6">
        <v>319924</v>
      </c>
      <c r="D241" s="6">
        <v>25148.464844134</v>
      </c>
      <c r="E241" s="6">
        <v>19104.4575483919</v>
      </c>
      <c r="F241" s="6">
        <v>1.3163663391348599</v>
      </c>
      <c r="G241" s="6" t="s">
        <v>13369</v>
      </c>
      <c r="H241" s="6" t="b">
        <v>0</v>
      </c>
    </row>
    <row r="242" spans="1:8" x14ac:dyDescent="0.2">
      <c r="A242" s="6" t="s">
        <v>241</v>
      </c>
      <c r="B242" s="6" t="s">
        <v>13116</v>
      </c>
      <c r="C242" s="6">
        <v>67860</v>
      </c>
      <c r="D242" s="6">
        <v>34374.675341694703</v>
      </c>
      <c r="E242" s="6">
        <v>26254.0537325074</v>
      </c>
      <c r="F242" s="6">
        <v>1.3093092477041901</v>
      </c>
      <c r="G242" s="6" t="s">
        <v>13119</v>
      </c>
      <c r="H242" s="6" t="b">
        <v>0</v>
      </c>
    </row>
    <row r="243" spans="1:8" x14ac:dyDescent="0.2">
      <c r="A243" s="6" t="s">
        <v>11006</v>
      </c>
      <c r="B243" s="6" t="s">
        <v>15334</v>
      </c>
      <c r="C243" s="6">
        <v>217843</v>
      </c>
      <c r="D243" s="6">
        <v>13787.9102249568</v>
      </c>
      <c r="E243" s="6">
        <v>10572.698655698499</v>
      </c>
      <c r="F243" s="6">
        <v>1.3041050987985201</v>
      </c>
      <c r="G243" s="6" t="s">
        <v>13100</v>
      </c>
      <c r="H243" s="6" t="b">
        <v>0</v>
      </c>
    </row>
    <row r="244" spans="1:8" x14ac:dyDescent="0.2">
      <c r="A244" s="6" t="s">
        <v>4573</v>
      </c>
      <c r="B244" s="6" t="s">
        <v>15558</v>
      </c>
      <c r="C244" s="6">
        <v>23880</v>
      </c>
      <c r="D244" s="6">
        <v>37365.5343514755</v>
      </c>
      <c r="E244" s="6">
        <v>28657.125279479202</v>
      </c>
      <c r="F244" s="6">
        <v>1.3038828559064299</v>
      </c>
      <c r="G244" s="6" t="s">
        <v>14541</v>
      </c>
      <c r="H244" s="6" t="b">
        <v>0</v>
      </c>
    </row>
    <row r="245" spans="1:8" x14ac:dyDescent="0.2">
      <c r="A245" s="6" t="s">
        <v>10596</v>
      </c>
      <c r="B245" s="6" t="s">
        <v>15650</v>
      </c>
      <c r="C245" s="6">
        <v>11472</v>
      </c>
      <c r="D245" s="6">
        <v>18706.924116812901</v>
      </c>
      <c r="E245" s="6">
        <v>14352.3051495408</v>
      </c>
      <c r="F245" s="6">
        <v>1.30340902885634</v>
      </c>
      <c r="G245" s="6" t="s">
        <v>14330</v>
      </c>
      <c r="H245" s="6" t="b">
        <v>0</v>
      </c>
    </row>
    <row r="246" spans="1:8" x14ac:dyDescent="0.2">
      <c r="A246" s="6" t="s">
        <v>2658</v>
      </c>
      <c r="B246" s="6" t="s">
        <v>15071</v>
      </c>
      <c r="C246" s="6">
        <v>235402</v>
      </c>
      <c r="D246" s="6">
        <v>14307.565387385501</v>
      </c>
      <c r="E246" s="6">
        <v>11073.4662244964</v>
      </c>
      <c r="F246" s="6">
        <v>1.2920584302442499</v>
      </c>
      <c r="G246" s="6" t="s">
        <v>14407</v>
      </c>
      <c r="H246" s="6" t="b">
        <v>0</v>
      </c>
    </row>
    <row r="247" spans="1:8" x14ac:dyDescent="0.2">
      <c r="A247" s="6" t="s">
        <v>7772</v>
      </c>
      <c r="B247" s="6" t="s">
        <v>15682</v>
      </c>
      <c r="C247" s="6">
        <v>66079</v>
      </c>
      <c r="D247" s="6">
        <v>26382.575155946099</v>
      </c>
      <c r="E247" s="6">
        <v>20554.176478700701</v>
      </c>
      <c r="F247" s="6">
        <v>1.2835627437219399</v>
      </c>
      <c r="G247" s="6" t="s">
        <v>6</v>
      </c>
      <c r="H247" s="6" t="b">
        <v>0</v>
      </c>
    </row>
    <row r="248" spans="1:8" x14ac:dyDescent="0.2">
      <c r="A248" s="6" t="s">
        <v>2759</v>
      </c>
      <c r="B248" s="6" t="s">
        <v>15683</v>
      </c>
      <c r="C248" s="6">
        <v>114873</v>
      </c>
      <c r="D248" s="6">
        <v>28092.919656195001</v>
      </c>
      <c r="E248" s="6">
        <v>21910.5109032703</v>
      </c>
      <c r="F248" s="6">
        <v>1.28216634382551</v>
      </c>
      <c r="G248" s="6" t="s">
        <v>13976</v>
      </c>
      <c r="H248" s="6" t="b">
        <v>0</v>
      </c>
    </row>
    <row r="249" spans="1:8" x14ac:dyDescent="0.2">
      <c r="A249" s="6" t="s">
        <v>4728</v>
      </c>
      <c r="B249" s="6" t="s">
        <v>13503</v>
      </c>
      <c r="C249" s="6">
        <v>56484</v>
      </c>
      <c r="D249" s="6">
        <v>24160.534665599</v>
      </c>
      <c r="E249" s="6">
        <v>18850.826868878899</v>
      </c>
      <c r="F249" s="6">
        <v>1.2816697555843499</v>
      </c>
      <c r="G249" s="6" t="s">
        <v>13434</v>
      </c>
      <c r="H249" s="6" t="b">
        <v>0</v>
      </c>
    </row>
    <row r="250" spans="1:8" x14ac:dyDescent="0.2">
      <c r="A250" s="6" t="s">
        <v>8844</v>
      </c>
      <c r="B250" s="6" t="s">
        <v>15405</v>
      </c>
      <c r="C250" s="6">
        <v>235043</v>
      </c>
      <c r="D250" s="6">
        <v>23353.2718045726</v>
      </c>
      <c r="E250" s="6">
        <v>18374.731216262498</v>
      </c>
      <c r="F250" s="6">
        <v>1.2709449476955501</v>
      </c>
      <c r="G250" s="6" t="s">
        <v>13989</v>
      </c>
      <c r="H250" s="6" t="b">
        <v>0</v>
      </c>
    </row>
    <row r="251" spans="1:8" x14ac:dyDescent="0.2">
      <c r="A251" s="6" t="s">
        <v>6681</v>
      </c>
      <c r="B251" s="6" t="s">
        <v>15300</v>
      </c>
      <c r="C251" s="6">
        <v>224997</v>
      </c>
      <c r="D251" s="6">
        <v>22241.449432179601</v>
      </c>
      <c r="E251" s="6">
        <v>17719.001701802699</v>
      </c>
      <c r="F251" s="6">
        <v>1.2552315196130299</v>
      </c>
      <c r="G251" s="6" t="s">
        <v>13119</v>
      </c>
      <c r="H251" s="6" t="b">
        <v>0</v>
      </c>
    </row>
    <row r="252" spans="1:8" x14ac:dyDescent="0.2">
      <c r="A252" s="6" t="s">
        <v>12260</v>
      </c>
      <c r="B252" s="6" t="s">
        <v>15360</v>
      </c>
      <c r="C252" s="6">
        <v>73728</v>
      </c>
      <c r="D252" s="6">
        <v>21156.990929022399</v>
      </c>
      <c r="E252" s="6">
        <v>17039.149774975602</v>
      </c>
      <c r="F252" s="6">
        <v>1.24166940301766</v>
      </c>
      <c r="G252" s="6" t="s">
        <v>14172</v>
      </c>
      <c r="H252" s="6" t="b">
        <v>0</v>
      </c>
    </row>
    <row r="253" spans="1:8" x14ac:dyDescent="0.2">
      <c r="A253" s="6" t="s">
        <v>9277</v>
      </c>
      <c r="B253" s="6" t="s">
        <v>15361</v>
      </c>
      <c r="C253" s="6">
        <v>17532</v>
      </c>
      <c r="D253" s="6">
        <v>40917.532528656899</v>
      </c>
      <c r="E253" s="6">
        <v>33271.823495317301</v>
      </c>
      <c r="F253" s="6">
        <v>1.2297953111711999</v>
      </c>
      <c r="G253" s="6" t="s">
        <v>14605</v>
      </c>
      <c r="H253" s="6" t="b">
        <v>0</v>
      </c>
    </row>
    <row r="254" spans="1:8" x14ac:dyDescent="0.2">
      <c r="A254" s="6" t="s">
        <v>9678</v>
      </c>
      <c r="B254" s="6" t="s">
        <v>15224</v>
      </c>
      <c r="C254" s="6">
        <v>225362</v>
      </c>
      <c r="D254" s="6">
        <v>13752.8852173369</v>
      </c>
      <c r="E254" s="6">
        <v>11278.932826788299</v>
      </c>
      <c r="F254" s="6">
        <v>1.2193427719219001</v>
      </c>
      <c r="G254" s="6" t="s">
        <v>14521</v>
      </c>
      <c r="H254" s="6" t="b">
        <v>0</v>
      </c>
    </row>
    <row r="255" spans="1:8" x14ac:dyDescent="0.2">
      <c r="A255" s="6" t="s">
        <v>1796</v>
      </c>
      <c r="B255" s="6" t="s">
        <v>14652</v>
      </c>
      <c r="C255" s="6">
        <v>18028</v>
      </c>
      <c r="D255" s="6">
        <v>17384.442904305401</v>
      </c>
      <c r="E255" s="6">
        <v>14461.234550106399</v>
      </c>
      <c r="F255" s="6">
        <v>1.20214099592054</v>
      </c>
      <c r="G255" s="6" t="s">
        <v>14003</v>
      </c>
      <c r="H255" s="6" t="b">
        <v>0</v>
      </c>
    </row>
    <row r="256" spans="1:8" x14ac:dyDescent="0.2">
      <c r="A256" s="6" t="s">
        <v>9513</v>
      </c>
      <c r="B256" s="6" t="s">
        <v>15254</v>
      </c>
      <c r="C256" s="6">
        <v>170571</v>
      </c>
      <c r="D256" s="6">
        <v>13904.295681739</v>
      </c>
      <c r="E256" s="6">
        <v>11574.971992053799</v>
      </c>
      <c r="F256" s="6">
        <v>1.2012379547254499</v>
      </c>
      <c r="G256" s="6" t="s">
        <v>14161</v>
      </c>
      <c r="H256" s="6" t="b">
        <v>0</v>
      </c>
    </row>
    <row r="257" spans="1:8" x14ac:dyDescent="0.2">
      <c r="A257" s="6" t="s">
        <v>6716</v>
      </c>
      <c r="B257" s="6" t="s">
        <v>15496</v>
      </c>
      <c r="C257" s="6">
        <v>16502</v>
      </c>
      <c r="D257" s="6">
        <v>18775.477356361502</v>
      </c>
      <c r="E257" s="6">
        <v>15674.9972822544</v>
      </c>
      <c r="F257" s="6">
        <v>1.1977978061672201</v>
      </c>
      <c r="G257" s="6" t="s">
        <v>15237</v>
      </c>
      <c r="H257" s="6" t="b">
        <v>0</v>
      </c>
    </row>
    <row r="258" spans="1:8" x14ac:dyDescent="0.2">
      <c r="A258" s="6" t="s">
        <v>4040</v>
      </c>
      <c r="B258" s="6" t="s">
        <v>15354</v>
      </c>
      <c r="C258" s="6">
        <v>107934</v>
      </c>
      <c r="D258" s="6">
        <v>26810.942531694</v>
      </c>
      <c r="E258" s="6">
        <v>22457.387142783798</v>
      </c>
      <c r="F258" s="6">
        <v>1.19385850015544</v>
      </c>
      <c r="G258" s="6" t="s">
        <v>13119</v>
      </c>
      <c r="H258" s="6" t="b">
        <v>0</v>
      </c>
    </row>
    <row r="259" spans="1:8" x14ac:dyDescent="0.2">
      <c r="A259" s="6" t="s">
        <v>1445</v>
      </c>
      <c r="B259" s="6" t="s">
        <v>15310</v>
      </c>
      <c r="C259" s="6">
        <v>23966</v>
      </c>
      <c r="D259" s="6">
        <v>21634.376399442499</v>
      </c>
      <c r="E259" s="6">
        <v>18166.659556935199</v>
      </c>
      <c r="F259" s="6">
        <v>1.19088357062229</v>
      </c>
      <c r="G259" s="6" t="s">
        <v>13989</v>
      </c>
      <c r="H259" s="6" t="b">
        <v>0</v>
      </c>
    </row>
    <row r="260" spans="1:8" x14ac:dyDescent="0.2">
      <c r="A260" s="6" t="s">
        <v>10087</v>
      </c>
      <c r="B260" s="6" t="s">
        <v>15234</v>
      </c>
      <c r="C260" s="6">
        <v>65107</v>
      </c>
      <c r="D260" s="6">
        <v>21063.252101014099</v>
      </c>
      <c r="E260" s="6">
        <v>18003.695116450501</v>
      </c>
      <c r="F260" s="6">
        <v>1.1699405019233</v>
      </c>
      <c r="G260" s="6" t="s">
        <v>14911</v>
      </c>
      <c r="H260" s="6" t="b">
        <v>0</v>
      </c>
    </row>
    <row r="261" spans="1:8" x14ac:dyDescent="0.2">
      <c r="A261" s="6" t="s">
        <v>865</v>
      </c>
      <c r="B261" s="6" t="s">
        <v>13480</v>
      </c>
      <c r="C261" s="6">
        <v>216190</v>
      </c>
      <c r="D261" s="6">
        <v>18927.961762147101</v>
      </c>
      <c r="E261" s="6">
        <v>16309.1246078364</v>
      </c>
      <c r="F261" s="6">
        <v>1.1605749675278401</v>
      </c>
      <c r="G261" s="6" t="s">
        <v>14522</v>
      </c>
      <c r="H261" s="6" t="b">
        <v>0</v>
      </c>
    </row>
    <row r="262" spans="1:8" x14ac:dyDescent="0.2">
      <c r="A262" s="6" t="s">
        <v>12727</v>
      </c>
      <c r="B262" s="6" t="s">
        <v>14372</v>
      </c>
      <c r="C262" s="6">
        <v>94109</v>
      </c>
      <c r="D262" s="6">
        <v>36435.846252478499</v>
      </c>
      <c r="E262" s="6">
        <v>31576.193704052799</v>
      </c>
      <c r="F262" s="6">
        <v>1.15390241756093</v>
      </c>
      <c r="G262" s="6" t="s">
        <v>14358</v>
      </c>
      <c r="H262" s="6" t="b">
        <v>0</v>
      </c>
    </row>
    <row r="263" spans="1:8" x14ac:dyDescent="0.2">
      <c r="A263" s="6" t="s">
        <v>7625</v>
      </c>
      <c r="B263" s="6" t="s">
        <v>15507</v>
      </c>
      <c r="C263" s="6">
        <v>70784</v>
      </c>
      <c r="D263" s="6">
        <v>19033.0809468853</v>
      </c>
      <c r="E263" s="6">
        <v>16514.320846614599</v>
      </c>
      <c r="F263" s="6">
        <v>1.1525197508068901</v>
      </c>
      <c r="G263" s="6" t="s">
        <v>13531</v>
      </c>
      <c r="H263" s="6" t="b">
        <v>0</v>
      </c>
    </row>
    <row r="264" spans="1:8" x14ac:dyDescent="0.2">
      <c r="A264" s="6" t="s">
        <v>7336</v>
      </c>
      <c r="B264" s="6" t="s">
        <v>15368</v>
      </c>
      <c r="C264" s="6">
        <v>330941</v>
      </c>
      <c r="D264" s="6">
        <v>41114.281973186196</v>
      </c>
      <c r="E264" s="6">
        <v>35731.939549397299</v>
      </c>
      <c r="F264" s="6">
        <v>1.1506311297865099</v>
      </c>
      <c r="G264" s="6" t="s">
        <v>14522</v>
      </c>
      <c r="H264" s="6" t="b">
        <v>0</v>
      </c>
    </row>
    <row r="265" spans="1:8" x14ac:dyDescent="0.2">
      <c r="A265" s="6" t="s">
        <v>1030</v>
      </c>
      <c r="B265" s="6" t="s">
        <v>14732</v>
      </c>
      <c r="C265" s="6">
        <v>80287</v>
      </c>
      <c r="D265" s="6">
        <v>42816.697122550402</v>
      </c>
      <c r="E265" s="6">
        <v>37242.0217866167</v>
      </c>
      <c r="F265" s="6">
        <v>1.14968777387744</v>
      </c>
      <c r="G265" s="6" t="s">
        <v>14541</v>
      </c>
      <c r="H265" s="6" t="b">
        <v>0</v>
      </c>
    </row>
    <row r="266" spans="1:8" x14ac:dyDescent="0.2">
      <c r="A266" s="6" t="s">
        <v>12077</v>
      </c>
      <c r="B266" s="6" t="s">
        <v>15281</v>
      </c>
      <c r="C266" s="6">
        <v>12288</v>
      </c>
      <c r="D266" s="6">
        <v>13551.647510177299</v>
      </c>
      <c r="E266" s="6">
        <v>11787.839266356599</v>
      </c>
      <c r="F266" s="6">
        <v>1.1496294786487999</v>
      </c>
      <c r="G266" s="6" t="s">
        <v>9</v>
      </c>
      <c r="H266" s="6" t="b">
        <v>0</v>
      </c>
    </row>
    <row r="267" spans="1:8" x14ac:dyDescent="0.2">
      <c r="A267" s="6" t="s">
        <v>1536</v>
      </c>
      <c r="B267" s="6" t="s">
        <v>15535</v>
      </c>
      <c r="C267" s="6">
        <v>76132</v>
      </c>
      <c r="D267" s="6">
        <v>42398.781647009702</v>
      </c>
      <c r="E267" s="6">
        <v>36893.174603407497</v>
      </c>
      <c r="F267" s="6">
        <v>1.14923104619719</v>
      </c>
      <c r="G267" s="6" t="s">
        <v>14541</v>
      </c>
      <c r="H267" s="6" t="b">
        <v>0</v>
      </c>
    </row>
    <row r="268" spans="1:8" x14ac:dyDescent="0.2">
      <c r="A268" s="6" t="s">
        <v>1319</v>
      </c>
      <c r="B268" s="6" t="s">
        <v>15401</v>
      </c>
      <c r="C268" s="6">
        <v>229521</v>
      </c>
      <c r="D268" s="6">
        <v>24187.540838065499</v>
      </c>
      <c r="E268" s="6">
        <v>21120.154338080501</v>
      </c>
      <c r="F268" s="6">
        <v>1.1452350418886099</v>
      </c>
      <c r="G268" s="6" t="s">
        <v>13467</v>
      </c>
      <c r="H268" s="6" t="b">
        <v>0</v>
      </c>
    </row>
    <row r="269" spans="1:8" x14ac:dyDescent="0.2">
      <c r="A269" s="6" t="s">
        <v>9010</v>
      </c>
      <c r="B269" s="6" t="s">
        <v>15689</v>
      </c>
      <c r="C269" s="6">
        <v>20977</v>
      </c>
      <c r="D269" s="6">
        <v>15269.6745714967</v>
      </c>
      <c r="E269" s="6">
        <v>13444.436821633601</v>
      </c>
      <c r="F269" s="6">
        <v>1.1357615625019</v>
      </c>
      <c r="G269" s="6" t="s">
        <v>13976</v>
      </c>
      <c r="H269" s="6" t="b">
        <v>0</v>
      </c>
    </row>
    <row r="270" spans="1:8" x14ac:dyDescent="0.2">
      <c r="A270" s="6" t="s">
        <v>8339</v>
      </c>
      <c r="B270" s="6" t="s">
        <v>15353</v>
      </c>
      <c r="C270" s="6">
        <v>56374</v>
      </c>
      <c r="D270" s="6">
        <v>39731.779467743698</v>
      </c>
      <c r="E270" s="6">
        <v>35023.785684781302</v>
      </c>
      <c r="F270" s="6">
        <v>1.1344227555905899</v>
      </c>
      <c r="G270" s="6" t="s">
        <v>14004</v>
      </c>
      <c r="H270" s="6" t="b">
        <v>0</v>
      </c>
    </row>
    <row r="271" spans="1:8" x14ac:dyDescent="0.2">
      <c r="A271" s="6" t="s">
        <v>2762</v>
      </c>
      <c r="B271" s="6" t="s">
        <v>13469</v>
      </c>
      <c r="C271" s="6">
        <v>19730</v>
      </c>
      <c r="D271" s="6">
        <v>24667.642237947701</v>
      </c>
      <c r="E271" s="6">
        <v>21846.942080606201</v>
      </c>
      <c r="F271" s="6">
        <v>1.1291118979916801</v>
      </c>
      <c r="G271" s="6" t="s">
        <v>10</v>
      </c>
      <c r="H271" s="6" t="b">
        <v>0</v>
      </c>
    </row>
    <row r="272" spans="1:8" x14ac:dyDescent="0.2">
      <c r="A272" s="6" t="s">
        <v>10484</v>
      </c>
      <c r="B272" s="6" t="s">
        <v>15536</v>
      </c>
      <c r="C272" s="6">
        <v>71529</v>
      </c>
      <c r="D272" s="6">
        <v>26043.840028127499</v>
      </c>
      <c r="E272" s="6">
        <v>23366.343514628399</v>
      </c>
      <c r="F272" s="6">
        <v>1.1145877407743701</v>
      </c>
      <c r="G272" s="6" t="s">
        <v>14541</v>
      </c>
      <c r="H272" s="6" t="b">
        <v>0</v>
      </c>
    </row>
    <row r="273" spans="1:8" x14ac:dyDescent="0.2">
      <c r="A273" s="6" t="s">
        <v>4042</v>
      </c>
      <c r="B273" s="6" t="s">
        <v>15326</v>
      </c>
      <c r="C273" s="6">
        <v>16570</v>
      </c>
      <c r="D273" s="6">
        <v>12404.2763271818</v>
      </c>
      <c r="E273" s="6">
        <v>11195.315060639699</v>
      </c>
      <c r="F273" s="6">
        <v>1.1079881414675501</v>
      </c>
      <c r="G273" s="6" t="s">
        <v>15448</v>
      </c>
      <c r="H273" s="6" t="b">
        <v>0</v>
      </c>
    </row>
    <row r="274" spans="1:8" x14ac:dyDescent="0.2">
      <c r="A274" s="6" t="s">
        <v>7966</v>
      </c>
      <c r="B274" s="6" t="s">
        <v>15480</v>
      </c>
      <c r="C274" s="6">
        <v>16508</v>
      </c>
      <c r="D274" s="6">
        <v>27322.164848165401</v>
      </c>
      <c r="E274" s="6">
        <v>24873.234602564102</v>
      </c>
      <c r="F274" s="6">
        <v>1.0984564446374401</v>
      </c>
      <c r="G274" s="6" t="s">
        <v>15180</v>
      </c>
      <c r="H274" s="6" t="b">
        <v>0</v>
      </c>
    </row>
    <row r="275" spans="1:8" x14ac:dyDescent="0.2">
      <c r="A275" s="6" t="s">
        <v>5362</v>
      </c>
      <c r="B275" s="6" t="s">
        <v>15636</v>
      </c>
      <c r="C275" s="6">
        <v>66109</v>
      </c>
      <c r="D275" s="6">
        <v>13158.882140571701</v>
      </c>
      <c r="E275" s="6">
        <v>12020.9203972102</v>
      </c>
      <c r="F275" s="6">
        <v>1.09466510930607</v>
      </c>
      <c r="G275" s="6" t="s">
        <v>13078</v>
      </c>
      <c r="H275" s="6" t="b">
        <v>0</v>
      </c>
    </row>
    <row r="276" spans="1:8" x14ac:dyDescent="0.2">
      <c r="A276" s="6" t="s">
        <v>7656</v>
      </c>
      <c r="B276" s="6" t="s">
        <v>15348</v>
      </c>
      <c r="C276" s="6">
        <v>80876</v>
      </c>
      <c r="D276" s="6">
        <v>15239.7829141204</v>
      </c>
      <c r="E276" s="6">
        <v>13931.418106221799</v>
      </c>
      <c r="F276" s="6">
        <v>1.0939146896549099</v>
      </c>
      <c r="G276" s="6" t="s">
        <v>14172</v>
      </c>
      <c r="H276" s="6" t="b">
        <v>0</v>
      </c>
    </row>
    <row r="277" spans="1:8" x14ac:dyDescent="0.2">
      <c r="A277" s="6" t="s">
        <v>7812</v>
      </c>
      <c r="B277" s="6" t="s">
        <v>15615</v>
      </c>
      <c r="C277" s="6">
        <v>18190</v>
      </c>
      <c r="D277" s="6">
        <v>35044.835765288197</v>
      </c>
      <c r="E277" s="6">
        <v>32172.653623403599</v>
      </c>
      <c r="F277" s="6">
        <v>1.08927402058608</v>
      </c>
      <c r="G277" s="6" t="s">
        <v>14321</v>
      </c>
      <c r="H277" s="6" t="b">
        <v>0</v>
      </c>
    </row>
    <row r="278" spans="1:8" x14ac:dyDescent="0.2">
      <c r="A278" s="6" t="s">
        <v>254</v>
      </c>
      <c r="B278" s="6" t="s">
        <v>13122</v>
      </c>
      <c r="C278" s="6">
        <v>654818</v>
      </c>
      <c r="D278" s="6">
        <v>19145.219043299399</v>
      </c>
      <c r="E278" s="6">
        <v>17618.5111770449</v>
      </c>
      <c r="F278" s="6">
        <v>1.08665362532128</v>
      </c>
      <c r="G278" s="6" t="s">
        <v>13998</v>
      </c>
      <c r="H278" s="6" t="b">
        <v>0</v>
      </c>
    </row>
    <row r="279" spans="1:8" x14ac:dyDescent="0.2">
      <c r="A279" s="6" t="s">
        <v>4643</v>
      </c>
      <c r="B279" s="6" t="s">
        <v>15256</v>
      </c>
      <c r="C279" s="6">
        <v>116940</v>
      </c>
      <c r="D279" s="6">
        <v>29368.475144796801</v>
      </c>
      <c r="E279" s="6">
        <v>27173.815867367899</v>
      </c>
      <c r="F279" s="6">
        <v>1.0807637502270899</v>
      </c>
      <c r="G279" s="6" t="s">
        <v>9</v>
      </c>
      <c r="H279" s="6" t="b">
        <v>0</v>
      </c>
    </row>
    <row r="280" spans="1:8" x14ac:dyDescent="0.2">
      <c r="A280" s="6" t="s">
        <v>287</v>
      </c>
      <c r="B280" s="6" t="s">
        <v>13058</v>
      </c>
      <c r="C280" s="6">
        <v>216881</v>
      </c>
      <c r="D280" s="6">
        <v>32781.219996541098</v>
      </c>
      <c r="E280" s="6">
        <v>30340.7916589858</v>
      </c>
      <c r="F280" s="6">
        <v>1.08043390446051</v>
      </c>
      <c r="G280" s="6" t="s">
        <v>14003</v>
      </c>
      <c r="H280" s="6" t="b">
        <v>0</v>
      </c>
    </row>
    <row r="281" spans="1:8" x14ac:dyDescent="0.2">
      <c r="A281" s="6" t="s">
        <v>8343</v>
      </c>
      <c r="B281" s="6" t="s">
        <v>15568</v>
      </c>
      <c r="C281" s="6">
        <v>108068</v>
      </c>
      <c r="D281" s="6">
        <v>16772.8480555971</v>
      </c>
      <c r="E281" s="6">
        <v>15558.188033021799</v>
      </c>
      <c r="F281" s="6">
        <v>1.0780720749741</v>
      </c>
      <c r="G281" s="6" t="s">
        <v>14920</v>
      </c>
      <c r="H281" s="6" t="b">
        <v>0</v>
      </c>
    </row>
    <row r="282" spans="1:8" x14ac:dyDescent="0.2">
      <c r="A282" s="6" t="s">
        <v>1236</v>
      </c>
      <c r="B282" s="6" t="s">
        <v>15610</v>
      </c>
      <c r="C282" s="6">
        <v>142980</v>
      </c>
      <c r="D282" s="6">
        <v>53815.279273380998</v>
      </c>
      <c r="E282" s="6">
        <v>50610.462930435802</v>
      </c>
      <c r="F282" s="6">
        <v>1.0633231975639099</v>
      </c>
      <c r="G282" s="6" t="s">
        <v>8</v>
      </c>
      <c r="H282" s="6" t="b">
        <v>0</v>
      </c>
    </row>
    <row r="283" spans="1:8" x14ac:dyDescent="0.2">
      <c r="A283" s="6" t="s">
        <v>1736</v>
      </c>
      <c r="B283" s="6" t="s">
        <v>14297</v>
      </c>
      <c r="C283" s="6">
        <v>12565</v>
      </c>
      <c r="D283" s="6">
        <v>14356.3729115525</v>
      </c>
      <c r="E283" s="6">
        <v>13529.3139812177</v>
      </c>
      <c r="F283" s="6">
        <v>1.0611308844988701</v>
      </c>
      <c r="G283" s="6" t="s">
        <v>13989</v>
      </c>
      <c r="H283" s="6" t="b">
        <v>0</v>
      </c>
    </row>
    <row r="284" spans="1:8" x14ac:dyDescent="0.2">
      <c r="A284" s="6" t="s">
        <v>4388</v>
      </c>
      <c r="B284" s="6" t="s">
        <v>15309</v>
      </c>
      <c r="C284" s="6">
        <v>193742</v>
      </c>
      <c r="D284" s="6">
        <v>19034.307689078301</v>
      </c>
      <c r="E284" s="6">
        <v>17940.613506787398</v>
      </c>
      <c r="F284" s="6">
        <v>1.0609619164850299</v>
      </c>
      <c r="G284" s="6" t="s">
        <v>14255</v>
      </c>
      <c r="H284" s="6" t="b">
        <v>0</v>
      </c>
    </row>
    <row r="285" spans="1:8" x14ac:dyDescent="0.2">
      <c r="A285" s="6" t="s">
        <v>11402</v>
      </c>
      <c r="B285" s="6" t="s">
        <v>15652</v>
      </c>
      <c r="C285" s="6">
        <v>319565</v>
      </c>
      <c r="D285" s="6">
        <v>17503.524849829799</v>
      </c>
      <c r="E285" s="6">
        <v>16528.785704178899</v>
      </c>
      <c r="F285" s="6">
        <v>1.05897221750564</v>
      </c>
      <c r="G285" s="6" t="s">
        <v>14140</v>
      </c>
      <c r="H285" s="6" t="b">
        <v>0</v>
      </c>
    </row>
    <row r="286" spans="1:8" x14ac:dyDescent="0.2">
      <c r="A286" s="6" t="s">
        <v>11168</v>
      </c>
      <c r="B286" s="6" t="s">
        <v>13661</v>
      </c>
      <c r="C286" s="6">
        <v>17756</v>
      </c>
      <c r="D286" s="6">
        <v>12312.2196812526</v>
      </c>
      <c r="E286" s="6">
        <v>11704.062151500801</v>
      </c>
      <c r="F286" s="6">
        <v>1.05196123549923</v>
      </c>
      <c r="G286" s="6" t="s">
        <v>13298</v>
      </c>
      <c r="H286" s="6" t="b">
        <v>0</v>
      </c>
    </row>
    <row r="287" spans="1:8" x14ac:dyDescent="0.2">
      <c r="A287" s="6" t="s">
        <v>889</v>
      </c>
      <c r="B287" s="6" t="s">
        <v>15618</v>
      </c>
      <c r="C287" s="6">
        <v>20852</v>
      </c>
      <c r="D287" s="6">
        <v>12384.795489697401</v>
      </c>
      <c r="E287" s="6">
        <v>11840.263471140801</v>
      </c>
      <c r="F287" s="6">
        <v>1.04598985655039</v>
      </c>
      <c r="G287" s="6" t="s">
        <v>8</v>
      </c>
      <c r="H287" s="6" t="b">
        <v>0</v>
      </c>
    </row>
    <row r="288" spans="1:8" x14ac:dyDescent="0.2">
      <c r="A288" s="6" t="s">
        <v>973</v>
      </c>
      <c r="B288" s="6" t="s">
        <v>13871</v>
      </c>
      <c r="C288" s="6">
        <v>231861</v>
      </c>
      <c r="D288" s="6">
        <v>17554.514831800301</v>
      </c>
      <c r="E288" s="6">
        <v>16843.535959303801</v>
      </c>
      <c r="F288" s="6">
        <v>1.0422107848502999</v>
      </c>
      <c r="G288" s="6" t="s">
        <v>11</v>
      </c>
      <c r="H288" s="6" t="b">
        <v>0</v>
      </c>
    </row>
    <row r="289" spans="1:8" x14ac:dyDescent="0.2">
      <c r="A289" s="6" t="s">
        <v>3038</v>
      </c>
      <c r="B289" s="6" t="s">
        <v>15372</v>
      </c>
      <c r="C289" s="6">
        <v>70350</v>
      </c>
      <c r="D289" s="6">
        <v>39013.8742776004</v>
      </c>
      <c r="E289" s="6">
        <v>37765.845256902103</v>
      </c>
      <c r="F289" s="6">
        <v>1.0330465004081999</v>
      </c>
      <c r="G289" s="6" t="s">
        <v>14149</v>
      </c>
      <c r="H289" s="6" t="b">
        <v>0</v>
      </c>
    </row>
    <row r="290" spans="1:8" x14ac:dyDescent="0.2">
      <c r="A290" s="6" t="s">
        <v>6892</v>
      </c>
      <c r="B290" s="6" t="s">
        <v>15346</v>
      </c>
      <c r="C290" s="6">
        <v>17207</v>
      </c>
      <c r="D290" s="6">
        <v>26177.1929790551</v>
      </c>
      <c r="E290" s="6">
        <v>25343.2824387459</v>
      </c>
      <c r="F290" s="6">
        <v>1.0329045987758201</v>
      </c>
      <c r="G290" s="6" t="s">
        <v>14334</v>
      </c>
      <c r="H290" s="6" t="b">
        <v>0</v>
      </c>
    </row>
    <row r="291" spans="1:8" x14ac:dyDescent="0.2">
      <c r="A291" s="6" t="s">
        <v>1008</v>
      </c>
      <c r="B291" s="6" t="s">
        <v>15262</v>
      </c>
      <c r="C291" s="6">
        <v>237831</v>
      </c>
      <c r="D291" s="6">
        <v>25350.142653020899</v>
      </c>
      <c r="E291" s="6">
        <v>24932.652532152799</v>
      </c>
      <c r="F291" s="6">
        <v>1.0167447133966101</v>
      </c>
      <c r="G291" s="6" t="s">
        <v>13998</v>
      </c>
      <c r="H291" s="6" t="b">
        <v>0</v>
      </c>
    </row>
  </sheetData>
  <sortState ref="A3:H291">
    <sortCondition descending="1" ref="H3:H291"/>
  </sortState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433276-412E-E04C-B00A-24E5178DAA1F}">
  <dimension ref="A1:H309"/>
  <sheetViews>
    <sheetView workbookViewId="0"/>
  </sheetViews>
  <sheetFormatPr baseColWidth="10" defaultRowHeight="16" x14ac:dyDescent="0.2"/>
  <sheetData>
    <row r="1" spans="1:8" x14ac:dyDescent="0.2">
      <c r="A1" s="21" t="s">
        <v>28531</v>
      </c>
    </row>
    <row r="2" spans="1:8" x14ac:dyDescent="0.2">
      <c r="A2" s="6" t="s">
        <v>15181</v>
      </c>
      <c r="B2" s="6" t="s">
        <v>12853</v>
      </c>
      <c r="C2" s="6" t="s">
        <v>12851</v>
      </c>
      <c r="D2" s="6" t="s">
        <v>15182</v>
      </c>
      <c r="E2" s="6" t="s">
        <v>15183</v>
      </c>
      <c r="F2" s="6" t="s">
        <v>15184</v>
      </c>
      <c r="G2" s="6" t="s">
        <v>15185</v>
      </c>
      <c r="H2" s="6" t="s">
        <v>15186</v>
      </c>
    </row>
    <row r="3" spans="1:8" x14ac:dyDescent="0.2">
      <c r="A3" s="6" t="s">
        <v>3821</v>
      </c>
      <c r="B3" s="6" t="s">
        <v>15695</v>
      </c>
      <c r="C3" s="6">
        <v>109700</v>
      </c>
      <c r="D3" s="6">
        <v>85034.923088611002</v>
      </c>
      <c r="E3" s="6">
        <v>10889.4242701721</v>
      </c>
      <c r="F3" s="6">
        <v>7.8089457237454996</v>
      </c>
      <c r="G3" s="6"/>
      <c r="H3" s="6" t="b">
        <v>1</v>
      </c>
    </row>
    <row r="4" spans="1:8" x14ac:dyDescent="0.2">
      <c r="A4" s="6" t="s">
        <v>6735</v>
      </c>
      <c r="B4" s="6" t="s">
        <v>15696</v>
      </c>
      <c r="C4" s="6">
        <v>14130</v>
      </c>
      <c r="D4" s="6">
        <v>62168.443103120699</v>
      </c>
      <c r="E4" s="6">
        <v>10637.7956470601</v>
      </c>
      <c r="F4" s="6">
        <v>5.8441095472915503</v>
      </c>
      <c r="G4" s="6"/>
      <c r="H4" s="6" t="b">
        <v>1</v>
      </c>
    </row>
    <row r="5" spans="1:8" x14ac:dyDescent="0.2">
      <c r="A5" s="6" t="s">
        <v>10008</v>
      </c>
      <c r="B5" s="6" t="s">
        <v>15697</v>
      </c>
      <c r="C5" s="6">
        <v>17342</v>
      </c>
      <c r="D5" s="6">
        <v>69172.099490847104</v>
      </c>
      <c r="E5" s="6">
        <v>12964.4639965159</v>
      </c>
      <c r="F5" s="6">
        <v>5.3355155685137996</v>
      </c>
      <c r="G5" s="6"/>
      <c r="H5" s="6" t="b">
        <v>1</v>
      </c>
    </row>
    <row r="6" spans="1:8" x14ac:dyDescent="0.2">
      <c r="A6" s="6" t="s">
        <v>1647</v>
      </c>
      <c r="B6" s="6" t="s">
        <v>14893</v>
      </c>
      <c r="C6" s="6">
        <v>14102</v>
      </c>
      <c r="D6" s="6">
        <v>70795.505229455404</v>
      </c>
      <c r="E6" s="6">
        <v>37743.912005450402</v>
      </c>
      <c r="F6" s="6">
        <v>1.8756801154907401</v>
      </c>
      <c r="G6" s="6"/>
      <c r="H6" s="6" t="b">
        <v>1</v>
      </c>
    </row>
    <row r="7" spans="1:8" x14ac:dyDescent="0.2">
      <c r="A7" s="6" t="s">
        <v>12085</v>
      </c>
      <c r="B7" s="6" t="s">
        <v>15702</v>
      </c>
      <c r="C7" s="6">
        <v>434130</v>
      </c>
      <c r="D7" s="6">
        <v>65849.387015681205</v>
      </c>
      <c r="E7" s="6">
        <v>36734.458409086903</v>
      </c>
      <c r="F7" s="6">
        <v>1.7925781369187701</v>
      </c>
      <c r="G7" s="6"/>
      <c r="H7" s="6" t="b">
        <v>1</v>
      </c>
    </row>
    <row r="8" spans="1:8" x14ac:dyDescent="0.2">
      <c r="A8" s="6" t="s">
        <v>1955</v>
      </c>
      <c r="B8" s="6" t="s">
        <v>15703</v>
      </c>
      <c r="C8" s="6">
        <v>20392</v>
      </c>
      <c r="D8" s="6">
        <v>66707.633144229403</v>
      </c>
      <c r="E8" s="6">
        <v>39578.480666287098</v>
      </c>
      <c r="F8" s="6">
        <v>1.6854520947048599</v>
      </c>
      <c r="G8" s="6"/>
      <c r="H8" s="6" t="b">
        <v>1</v>
      </c>
    </row>
    <row r="9" spans="1:8" x14ac:dyDescent="0.2">
      <c r="A9" s="6" t="s">
        <v>5339</v>
      </c>
      <c r="B9" s="6" t="s">
        <v>15705</v>
      </c>
      <c r="C9" s="6">
        <v>68525</v>
      </c>
      <c r="D9" s="6">
        <v>36712.435388657002</v>
      </c>
      <c r="E9" s="6">
        <v>23084.316207689299</v>
      </c>
      <c r="F9" s="6">
        <v>1.59036269726838</v>
      </c>
      <c r="G9" s="6"/>
      <c r="H9" s="6" t="b">
        <v>1</v>
      </c>
    </row>
    <row r="10" spans="1:8" x14ac:dyDescent="0.2">
      <c r="A10" s="6" t="s">
        <v>10064</v>
      </c>
      <c r="B10" s="6" t="s">
        <v>15708</v>
      </c>
      <c r="C10" s="6">
        <v>16532</v>
      </c>
      <c r="D10" s="6">
        <v>25818.228472938201</v>
      </c>
      <c r="E10" s="6">
        <v>18157.345018734501</v>
      </c>
      <c r="F10" s="6">
        <v>1.4219164997029801</v>
      </c>
      <c r="G10" s="6"/>
      <c r="H10" s="6" t="b">
        <v>1</v>
      </c>
    </row>
    <row r="11" spans="1:8" x14ac:dyDescent="0.2">
      <c r="A11" s="6" t="s">
        <v>6907</v>
      </c>
      <c r="B11" s="6" t="s">
        <v>15710</v>
      </c>
      <c r="C11" s="6">
        <v>73341</v>
      </c>
      <c r="D11" s="6">
        <v>49114.111660926101</v>
      </c>
      <c r="E11" s="6">
        <v>34924.398517349997</v>
      </c>
      <c r="F11" s="6">
        <v>1.40629799641436</v>
      </c>
      <c r="G11" s="6"/>
      <c r="H11" s="6" t="b">
        <v>1</v>
      </c>
    </row>
    <row r="12" spans="1:8" x14ac:dyDescent="0.2">
      <c r="A12" s="6" t="s">
        <v>6286</v>
      </c>
      <c r="B12" s="6" t="s">
        <v>15711</v>
      </c>
      <c r="C12" s="6">
        <v>67630</v>
      </c>
      <c r="D12" s="6">
        <v>24253.752858178199</v>
      </c>
      <c r="E12" s="6">
        <v>17452.319233972099</v>
      </c>
      <c r="F12" s="6">
        <v>1.3897151738415801</v>
      </c>
      <c r="G12" s="6"/>
      <c r="H12" s="6" t="b">
        <v>1</v>
      </c>
    </row>
    <row r="13" spans="1:8" x14ac:dyDescent="0.2">
      <c r="A13" s="6" t="s">
        <v>352</v>
      </c>
      <c r="B13" s="6" t="s">
        <v>13074</v>
      </c>
      <c r="C13" s="6">
        <v>19266</v>
      </c>
      <c r="D13" s="6">
        <v>63383.700709386903</v>
      </c>
      <c r="E13" s="6">
        <v>46195.326972595998</v>
      </c>
      <c r="F13" s="6">
        <v>1.3720803566773601</v>
      </c>
      <c r="G13" s="6"/>
      <c r="H13" s="6" t="b">
        <v>1</v>
      </c>
    </row>
    <row r="14" spans="1:8" x14ac:dyDescent="0.2">
      <c r="A14" s="6" t="s">
        <v>8256</v>
      </c>
      <c r="B14" s="6" t="s">
        <v>15012</v>
      </c>
      <c r="C14" s="6">
        <v>18213</v>
      </c>
      <c r="D14" s="6">
        <v>49981.839434945803</v>
      </c>
      <c r="E14" s="6">
        <v>36652.186923373898</v>
      </c>
      <c r="F14" s="6">
        <v>1.36367959542057</v>
      </c>
      <c r="G14" s="6"/>
      <c r="H14" s="6" t="b">
        <v>1</v>
      </c>
    </row>
    <row r="15" spans="1:8" x14ac:dyDescent="0.2">
      <c r="A15" s="6" t="s">
        <v>2548</v>
      </c>
      <c r="B15" s="6" t="s">
        <v>15714</v>
      </c>
      <c r="C15" s="6">
        <v>235505</v>
      </c>
      <c r="D15" s="6">
        <v>48737.476601808798</v>
      </c>
      <c r="E15" s="6">
        <v>36887.735054727302</v>
      </c>
      <c r="F15" s="6">
        <v>1.3212379813913999</v>
      </c>
      <c r="G15" s="6"/>
      <c r="H15" s="6" t="b">
        <v>1</v>
      </c>
    </row>
    <row r="16" spans="1:8" x14ac:dyDescent="0.2">
      <c r="A16" s="6" t="s">
        <v>11234</v>
      </c>
      <c r="B16" s="6" t="s">
        <v>15715</v>
      </c>
      <c r="C16" s="6">
        <v>11516</v>
      </c>
      <c r="D16" s="6">
        <v>54928.799785179603</v>
      </c>
      <c r="E16" s="6">
        <v>42653.100980393399</v>
      </c>
      <c r="F16" s="6">
        <v>1.2878031965466901</v>
      </c>
      <c r="G16" s="6"/>
      <c r="H16" s="6" t="b">
        <v>1</v>
      </c>
    </row>
    <row r="17" spans="1:8" x14ac:dyDescent="0.2">
      <c r="A17" s="6" t="s">
        <v>9786</v>
      </c>
      <c r="B17" s="6" t="s">
        <v>15717</v>
      </c>
      <c r="C17" s="6">
        <v>54725</v>
      </c>
      <c r="D17" s="6">
        <v>12502.632073390299</v>
      </c>
      <c r="E17" s="6">
        <v>10006.067529133899</v>
      </c>
      <c r="F17" s="6">
        <v>1.2495050664996401</v>
      </c>
      <c r="G17" s="6"/>
      <c r="H17" s="6" t="b">
        <v>1</v>
      </c>
    </row>
    <row r="18" spans="1:8" x14ac:dyDescent="0.2">
      <c r="A18" s="6" t="s">
        <v>292</v>
      </c>
      <c r="B18" s="6" t="s">
        <v>14160</v>
      </c>
      <c r="C18" s="6">
        <v>75914</v>
      </c>
      <c r="D18" s="6">
        <v>12774.7268802089</v>
      </c>
      <c r="E18" s="6">
        <v>10805.2951072097</v>
      </c>
      <c r="F18" s="6">
        <v>1.1822654312962799</v>
      </c>
      <c r="G18" s="6"/>
      <c r="H18" s="6" t="b">
        <v>1</v>
      </c>
    </row>
    <row r="19" spans="1:8" x14ac:dyDescent="0.2">
      <c r="A19" s="6" t="s">
        <v>7376</v>
      </c>
      <c r="B19" s="6" t="s">
        <v>15718</v>
      </c>
      <c r="C19" s="6">
        <v>11994</v>
      </c>
      <c r="D19" s="6">
        <v>82157.440137001598</v>
      </c>
      <c r="E19" s="6">
        <v>72388.341669673595</v>
      </c>
      <c r="F19" s="6">
        <v>1.13495403046953</v>
      </c>
      <c r="G19" s="6"/>
      <c r="H19" s="6" t="b">
        <v>1</v>
      </c>
    </row>
    <row r="20" spans="1:8" x14ac:dyDescent="0.2">
      <c r="A20" s="6" t="s">
        <v>11806</v>
      </c>
      <c r="B20" s="6" t="s">
        <v>14626</v>
      </c>
      <c r="C20" s="6">
        <v>93742</v>
      </c>
      <c r="D20" s="6">
        <v>15463.6467761844</v>
      </c>
      <c r="E20" s="6">
        <v>13631.7669200278</v>
      </c>
      <c r="F20" s="6">
        <v>1.13438315567626</v>
      </c>
      <c r="G20" s="6"/>
      <c r="H20" s="6" t="b">
        <v>1</v>
      </c>
    </row>
    <row r="21" spans="1:8" x14ac:dyDescent="0.2">
      <c r="A21" s="6" t="s">
        <v>5784</v>
      </c>
      <c r="B21" s="6" t="s">
        <v>14388</v>
      </c>
      <c r="C21" s="6">
        <v>104174</v>
      </c>
      <c r="D21" s="6">
        <v>76587.666941195595</v>
      </c>
      <c r="E21" s="6">
        <v>68225.009488251104</v>
      </c>
      <c r="F21" s="6">
        <v>1.1225746616332</v>
      </c>
      <c r="G21" s="6"/>
      <c r="H21" s="6" t="b">
        <v>1</v>
      </c>
    </row>
    <row r="22" spans="1:8" x14ac:dyDescent="0.2">
      <c r="A22" s="6" t="s">
        <v>999</v>
      </c>
      <c r="B22" s="6" t="s">
        <v>15720</v>
      </c>
      <c r="C22" s="6">
        <v>63873</v>
      </c>
      <c r="D22" s="6">
        <v>48000.028701772302</v>
      </c>
      <c r="E22" s="6">
        <v>43312.994696699898</v>
      </c>
      <c r="F22" s="6">
        <v>1.10821311335994</v>
      </c>
      <c r="G22" s="6"/>
      <c r="H22" s="6" t="b">
        <v>1</v>
      </c>
    </row>
    <row r="23" spans="1:8" x14ac:dyDescent="0.2">
      <c r="A23" s="6" t="s">
        <v>4268</v>
      </c>
      <c r="B23" s="6" t="s">
        <v>15721</v>
      </c>
      <c r="C23" s="6">
        <v>270028</v>
      </c>
      <c r="D23" s="6">
        <v>12926.398453747601</v>
      </c>
      <c r="E23" s="6">
        <v>11948.551714420701</v>
      </c>
      <c r="F23" s="6">
        <v>1.0818380974278901</v>
      </c>
      <c r="G23" s="6"/>
      <c r="H23" s="6" t="b">
        <v>1</v>
      </c>
    </row>
    <row r="24" spans="1:8" x14ac:dyDescent="0.2">
      <c r="A24" s="6" t="s">
        <v>9263</v>
      </c>
      <c r="B24" s="6" t="s">
        <v>15722</v>
      </c>
      <c r="C24" s="6">
        <v>72022</v>
      </c>
      <c r="D24" s="6">
        <v>15316.482121664099</v>
      </c>
      <c r="E24" s="6">
        <v>14280.9324778624</v>
      </c>
      <c r="F24" s="6">
        <v>1.07251274700773</v>
      </c>
      <c r="G24" s="6"/>
      <c r="H24" s="6" t="b">
        <v>1</v>
      </c>
    </row>
    <row r="25" spans="1:8" x14ac:dyDescent="0.2">
      <c r="A25" s="6" t="s">
        <v>2440</v>
      </c>
      <c r="B25" s="6" t="s">
        <v>14880</v>
      </c>
      <c r="C25" s="6">
        <v>54635</v>
      </c>
      <c r="D25" s="6">
        <v>21030.063820441599</v>
      </c>
      <c r="E25" s="6">
        <v>19922.895458336501</v>
      </c>
      <c r="F25" s="6">
        <v>1.0555726633420499</v>
      </c>
      <c r="G25" s="6"/>
      <c r="H25" s="6" t="b">
        <v>1</v>
      </c>
    </row>
    <row r="26" spans="1:8" x14ac:dyDescent="0.2">
      <c r="A26" s="6" t="s">
        <v>11387</v>
      </c>
      <c r="B26" s="6" t="s">
        <v>14769</v>
      </c>
      <c r="C26" s="6">
        <v>19726</v>
      </c>
      <c r="D26" s="6">
        <v>22249.493189677702</v>
      </c>
      <c r="E26" s="6">
        <v>21595.1685052578</v>
      </c>
      <c r="F26" s="6">
        <v>1.0302995868849301</v>
      </c>
      <c r="G26" s="6"/>
      <c r="H26" s="6" t="b">
        <v>1</v>
      </c>
    </row>
    <row r="27" spans="1:8" x14ac:dyDescent="0.2">
      <c r="A27" s="6" t="s">
        <v>142</v>
      </c>
      <c r="B27" s="6" t="s">
        <v>13299</v>
      </c>
      <c r="C27" s="6">
        <v>194401</v>
      </c>
      <c r="D27" s="6">
        <v>15235.2541978626</v>
      </c>
      <c r="E27" s="6">
        <v>14866.4807929735</v>
      </c>
      <c r="F27" s="6">
        <v>1.0248056961176299</v>
      </c>
      <c r="G27" s="6"/>
      <c r="H27" s="6" t="b">
        <v>1</v>
      </c>
    </row>
    <row r="28" spans="1:8" x14ac:dyDescent="0.2">
      <c r="A28" s="6" t="s">
        <v>901</v>
      </c>
      <c r="B28" s="6" t="s">
        <v>15723</v>
      </c>
      <c r="C28" s="6">
        <v>74020</v>
      </c>
      <c r="D28" s="6">
        <v>75221.319375423103</v>
      </c>
      <c r="E28" s="6">
        <v>74762.032207603304</v>
      </c>
      <c r="F28" s="6">
        <v>1.00614332107164</v>
      </c>
      <c r="G28" s="6"/>
      <c r="H28" s="6" t="b">
        <v>1</v>
      </c>
    </row>
    <row r="29" spans="1:8" x14ac:dyDescent="0.2">
      <c r="A29" s="6" t="s">
        <v>5516</v>
      </c>
      <c r="B29" s="6" t="s">
        <v>15594</v>
      </c>
      <c r="C29" s="6">
        <v>12370</v>
      </c>
      <c r="D29" s="6">
        <v>155912.47953060499</v>
      </c>
      <c r="E29" s="6">
        <v>11980.0806501144</v>
      </c>
      <c r="F29" s="6">
        <v>13.014309676547599</v>
      </c>
      <c r="G29" s="6" t="s">
        <v>13391</v>
      </c>
      <c r="H29" s="6" t="b">
        <v>0</v>
      </c>
    </row>
    <row r="30" spans="1:8" x14ac:dyDescent="0.2">
      <c r="A30" s="6" t="s">
        <v>946</v>
      </c>
      <c r="B30" s="6" t="s">
        <v>15227</v>
      </c>
      <c r="C30" s="6">
        <v>18018</v>
      </c>
      <c r="D30" s="6">
        <v>115079.656367148</v>
      </c>
      <c r="E30" s="6">
        <v>11923.859276478801</v>
      </c>
      <c r="F30" s="6">
        <v>9.6512088660888509</v>
      </c>
      <c r="G30" s="6" t="s">
        <v>14153</v>
      </c>
      <c r="H30" s="6" t="b">
        <v>0</v>
      </c>
    </row>
    <row r="31" spans="1:8" x14ac:dyDescent="0.2">
      <c r="A31" s="6" t="s">
        <v>12830</v>
      </c>
      <c r="B31" s="6" t="s">
        <v>14457</v>
      </c>
      <c r="C31" s="6">
        <v>20536</v>
      </c>
      <c r="D31" s="6">
        <v>120940.242593309</v>
      </c>
      <c r="E31" s="6">
        <v>13702.2537461049</v>
      </c>
      <c r="F31" s="6">
        <v>8.82630294506761</v>
      </c>
      <c r="G31" s="6" t="s">
        <v>13965</v>
      </c>
      <c r="H31" s="6" t="b">
        <v>0</v>
      </c>
    </row>
    <row r="32" spans="1:8" x14ac:dyDescent="0.2">
      <c r="A32" s="6" t="s">
        <v>3078</v>
      </c>
      <c r="B32" s="6" t="s">
        <v>15212</v>
      </c>
      <c r="C32" s="6">
        <v>28028</v>
      </c>
      <c r="D32" s="6">
        <v>90288.118295203807</v>
      </c>
      <c r="E32" s="6">
        <v>10454.636277216499</v>
      </c>
      <c r="F32" s="6">
        <v>8.6361797676276701</v>
      </c>
      <c r="G32" s="6" t="s">
        <v>14529</v>
      </c>
      <c r="H32" s="6" t="b">
        <v>0</v>
      </c>
    </row>
    <row r="33" spans="1:8" x14ac:dyDescent="0.2">
      <c r="A33" s="6" t="s">
        <v>9030</v>
      </c>
      <c r="B33" s="6" t="s">
        <v>15329</v>
      </c>
      <c r="C33" s="6">
        <v>58869</v>
      </c>
      <c r="D33" s="6">
        <v>94787.456893960101</v>
      </c>
      <c r="E33" s="6">
        <v>12025.147777325101</v>
      </c>
      <c r="F33" s="6">
        <v>7.8824359292027504</v>
      </c>
      <c r="G33" s="6" t="s">
        <v>14008</v>
      </c>
      <c r="H33" s="6" t="b">
        <v>0</v>
      </c>
    </row>
    <row r="34" spans="1:8" x14ac:dyDescent="0.2">
      <c r="A34" s="6" t="s">
        <v>2525</v>
      </c>
      <c r="B34" s="6" t="s">
        <v>15302</v>
      </c>
      <c r="C34" s="6">
        <v>382236</v>
      </c>
      <c r="D34" s="6">
        <v>80838.895596717703</v>
      </c>
      <c r="E34" s="6">
        <v>11704.826812134001</v>
      </c>
      <c r="F34" s="6">
        <v>6.9064580701796201</v>
      </c>
      <c r="G34" s="6" t="s">
        <v>13998</v>
      </c>
      <c r="H34" s="6" t="b">
        <v>0</v>
      </c>
    </row>
    <row r="35" spans="1:8" x14ac:dyDescent="0.2">
      <c r="A35" s="6" t="s">
        <v>6102</v>
      </c>
      <c r="B35" s="6" t="s">
        <v>15294</v>
      </c>
      <c r="C35" s="6">
        <v>26362</v>
      </c>
      <c r="D35" s="6">
        <v>119677.410590468</v>
      </c>
      <c r="E35" s="6">
        <v>17604.6226891677</v>
      </c>
      <c r="F35" s="6">
        <v>6.7980673430795298</v>
      </c>
      <c r="G35" s="6" t="s">
        <v>13257</v>
      </c>
      <c r="H35" s="6" t="b">
        <v>0</v>
      </c>
    </row>
    <row r="36" spans="1:8" x14ac:dyDescent="0.2">
      <c r="A36" s="6" t="s">
        <v>1916</v>
      </c>
      <c r="B36" s="6" t="s">
        <v>15217</v>
      </c>
      <c r="C36" s="6">
        <v>14745</v>
      </c>
      <c r="D36" s="6">
        <v>88318.112848389399</v>
      </c>
      <c r="E36" s="6">
        <v>13038.7796986593</v>
      </c>
      <c r="F36" s="6">
        <v>6.7734952878658197</v>
      </c>
      <c r="G36" s="6" t="s">
        <v>13959</v>
      </c>
      <c r="H36" s="6" t="b">
        <v>0</v>
      </c>
    </row>
    <row r="37" spans="1:8" x14ac:dyDescent="0.2">
      <c r="A37" s="6" t="s">
        <v>12364</v>
      </c>
      <c r="B37" s="6" t="s">
        <v>15239</v>
      </c>
      <c r="C37" s="6">
        <v>18858</v>
      </c>
      <c r="D37" s="6">
        <v>125049.039383219</v>
      </c>
      <c r="E37" s="6">
        <v>18691.574965863099</v>
      </c>
      <c r="F37" s="6">
        <v>6.69012855319035</v>
      </c>
      <c r="G37" s="6" t="s">
        <v>13961</v>
      </c>
      <c r="H37" s="6" t="b">
        <v>0</v>
      </c>
    </row>
    <row r="38" spans="1:8" x14ac:dyDescent="0.2">
      <c r="A38" s="6" t="s">
        <v>525</v>
      </c>
      <c r="B38" s="6" t="s">
        <v>14209</v>
      </c>
      <c r="C38" s="6">
        <v>11906</v>
      </c>
      <c r="D38" s="6">
        <v>82386.132804623601</v>
      </c>
      <c r="E38" s="6">
        <v>13017.1090210653</v>
      </c>
      <c r="F38" s="6">
        <v>6.3290652841041899</v>
      </c>
      <c r="G38" s="6" t="s">
        <v>14140</v>
      </c>
      <c r="H38" s="6" t="b">
        <v>0</v>
      </c>
    </row>
    <row r="39" spans="1:8" x14ac:dyDescent="0.2">
      <c r="A39" s="6" t="s">
        <v>1010</v>
      </c>
      <c r="B39" s="6" t="s">
        <v>15052</v>
      </c>
      <c r="C39" s="6">
        <v>22784</v>
      </c>
      <c r="D39" s="6">
        <v>74843.535872103093</v>
      </c>
      <c r="E39" s="6">
        <v>11852.332010792399</v>
      </c>
      <c r="F39" s="6">
        <v>6.3146675104909997</v>
      </c>
      <c r="G39" s="6" t="s">
        <v>13965</v>
      </c>
      <c r="H39" s="6" t="b">
        <v>0</v>
      </c>
    </row>
    <row r="40" spans="1:8" x14ac:dyDescent="0.2">
      <c r="A40" s="6" t="s">
        <v>12630</v>
      </c>
      <c r="B40" s="6" t="s">
        <v>15477</v>
      </c>
      <c r="C40" s="6">
        <v>72649</v>
      </c>
      <c r="D40" s="6">
        <v>69778.546776514195</v>
      </c>
      <c r="E40" s="6">
        <v>11385.567404855399</v>
      </c>
      <c r="F40" s="6">
        <v>6.1286841749105099</v>
      </c>
      <c r="G40" s="6" t="s">
        <v>13584</v>
      </c>
      <c r="H40" s="6" t="b">
        <v>0</v>
      </c>
    </row>
    <row r="41" spans="1:8" x14ac:dyDescent="0.2">
      <c r="A41" s="6" t="s">
        <v>6276</v>
      </c>
      <c r="B41" s="6" t="s">
        <v>15601</v>
      </c>
      <c r="C41" s="6">
        <v>67042</v>
      </c>
      <c r="D41" s="6">
        <v>66115.4140621181</v>
      </c>
      <c r="E41" s="6">
        <v>10852.7351694349</v>
      </c>
      <c r="F41" s="6">
        <v>6.0920508083826199</v>
      </c>
      <c r="G41" s="6" t="s">
        <v>13994</v>
      </c>
      <c r="H41" s="6" t="b">
        <v>0</v>
      </c>
    </row>
    <row r="42" spans="1:8" x14ac:dyDescent="0.2">
      <c r="A42" s="6" t="s">
        <v>1884</v>
      </c>
      <c r="B42" s="6" t="s">
        <v>15654</v>
      </c>
      <c r="C42" s="6">
        <v>12695</v>
      </c>
      <c r="D42" s="6">
        <v>62344.363205775</v>
      </c>
      <c r="E42" s="6">
        <v>10357.430379941199</v>
      </c>
      <c r="F42" s="6">
        <v>6.01928865739852</v>
      </c>
      <c r="G42" s="6" t="s">
        <v>13376</v>
      </c>
      <c r="H42" s="6" t="b">
        <v>0</v>
      </c>
    </row>
    <row r="43" spans="1:8" x14ac:dyDescent="0.2">
      <c r="A43" s="6" t="s">
        <v>2869</v>
      </c>
      <c r="B43" s="6" t="s">
        <v>15528</v>
      </c>
      <c r="C43" s="6">
        <v>14633</v>
      </c>
      <c r="D43" s="6">
        <v>60417.610961495797</v>
      </c>
      <c r="E43" s="6">
        <v>10041.278840333</v>
      </c>
      <c r="F43" s="6">
        <v>6.0169239319214203</v>
      </c>
      <c r="G43" s="6" t="s">
        <v>13429</v>
      </c>
      <c r="H43" s="6" t="b">
        <v>0</v>
      </c>
    </row>
    <row r="44" spans="1:8" x14ac:dyDescent="0.2">
      <c r="A44" s="6" t="s">
        <v>11019</v>
      </c>
      <c r="B44" s="6" t="s">
        <v>15317</v>
      </c>
      <c r="C44" s="6">
        <v>224585</v>
      </c>
      <c r="D44" s="6">
        <v>76987.686356379199</v>
      </c>
      <c r="E44" s="6">
        <v>12821.1107006564</v>
      </c>
      <c r="F44" s="6">
        <v>6.0047595059324701</v>
      </c>
      <c r="G44" s="6" t="s">
        <v>13459</v>
      </c>
      <c r="H44" s="6" t="b">
        <v>0</v>
      </c>
    </row>
    <row r="45" spans="1:8" x14ac:dyDescent="0.2">
      <c r="A45" s="6" t="s">
        <v>4737</v>
      </c>
      <c r="B45" s="6" t="s">
        <v>15595</v>
      </c>
      <c r="C45" s="6">
        <v>74120</v>
      </c>
      <c r="D45" s="6">
        <v>66855.465101970796</v>
      </c>
      <c r="E45" s="6">
        <v>11591.1348172409</v>
      </c>
      <c r="F45" s="6">
        <v>5.7678101545785196</v>
      </c>
      <c r="G45" s="6" t="s">
        <v>8</v>
      </c>
      <c r="H45" s="6" t="b">
        <v>0</v>
      </c>
    </row>
    <row r="46" spans="1:8" x14ac:dyDescent="0.2">
      <c r="A46" s="6" t="s">
        <v>509</v>
      </c>
      <c r="B46" s="6" t="s">
        <v>13076</v>
      </c>
      <c r="C46" s="6">
        <v>67731</v>
      </c>
      <c r="D46" s="6">
        <v>71442.995805244995</v>
      </c>
      <c r="E46" s="6">
        <v>12391.933696767501</v>
      </c>
      <c r="F46" s="6">
        <v>5.7652822839006497</v>
      </c>
      <c r="G46" s="6" t="s">
        <v>13973</v>
      </c>
      <c r="H46" s="6" t="b">
        <v>0</v>
      </c>
    </row>
    <row r="47" spans="1:8" x14ac:dyDescent="0.2">
      <c r="A47" s="6" t="s">
        <v>6254</v>
      </c>
      <c r="B47" s="6" t="s">
        <v>15483</v>
      </c>
      <c r="C47" s="6">
        <v>13038</v>
      </c>
      <c r="D47" s="6">
        <v>120146.35380317</v>
      </c>
      <c r="E47" s="6">
        <v>20926.177775333701</v>
      </c>
      <c r="F47" s="6">
        <v>5.7414380730718104</v>
      </c>
      <c r="G47" s="6" t="s">
        <v>13584</v>
      </c>
      <c r="H47" s="6" t="b">
        <v>0</v>
      </c>
    </row>
    <row r="48" spans="1:8" x14ac:dyDescent="0.2">
      <c r="A48" s="6" t="s">
        <v>5325</v>
      </c>
      <c r="B48" s="6" t="s">
        <v>15273</v>
      </c>
      <c r="C48" s="6">
        <v>18081</v>
      </c>
      <c r="D48" s="6">
        <v>68274.794856013599</v>
      </c>
      <c r="E48" s="6">
        <v>11966.1775537841</v>
      </c>
      <c r="F48" s="6">
        <v>5.7056478185402701</v>
      </c>
      <c r="G48" s="6" t="s">
        <v>14195</v>
      </c>
      <c r="H48" s="6" t="b">
        <v>0</v>
      </c>
    </row>
    <row r="49" spans="1:8" x14ac:dyDescent="0.2">
      <c r="A49" s="6" t="s">
        <v>9907</v>
      </c>
      <c r="B49" s="6" t="s">
        <v>14836</v>
      </c>
      <c r="C49" s="6">
        <v>227753</v>
      </c>
      <c r="D49" s="6">
        <v>69633.239999024299</v>
      </c>
      <c r="E49" s="6">
        <v>12272.5977044355</v>
      </c>
      <c r="F49" s="6">
        <v>5.6738794569838999</v>
      </c>
      <c r="G49" s="6" t="s">
        <v>13965</v>
      </c>
      <c r="H49" s="6" t="b">
        <v>0</v>
      </c>
    </row>
    <row r="50" spans="1:8" x14ac:dyDescent="0.2">
      <c r="A50" s="6" t="s">
        <v>860</v>
      </c>
      <c r="B50" s="6" t="s">
        <v>15383</v>
      </c>
      <c r="C50" s="6">
        <v>108069</v>
      </c>
      <c r="D50" s="6">
        <v>59467.446495685799</v>
      </c>
      <c r="E50" s="6">
        <v>10507.769028539</v>
      </c>
      <c r="F50" s="6">
        <v>5.6593789161308097</v>
      </c>
      <c r="G50" s="6" t="s">
        <v>13508</v>
      </c>
      <c r="H50" s="6" t="b">
        <v>0</v>
      </c>
    </row>
    <row r="51" spans="1:8" x14ac:dyDescent="0.2">
      <c r="A51" s="6" t="s">
        <v>6447</v>
      </c>
      <c r="B51" s="6" t="s">
        <v>13544</v>
      </c>
      <c r="C51" s="6">
        <v>11829</v>
      </c>
      <c r="D51" s="6">
        <v>64264.971687739402</v>
      </c>
      <c r="E51" s="6">
        <v>11408.745027655699</v>
      </c>
      <c r="F51" s="6">
        <v>5.6329571334932798</v>
      </c>
      <c r="G51" s="6" t="s">
        <v>13961</v>
      </c>
      <c r="H51" s="6" t="b">
        <v>0</v>
      </c>
    </row>
    <row r="52" spans="1:8" x14ac:dyDescent="0.2">
      <c r="A52" s="6" t="s">
        <v>71</v>
      </c>
      <c r="B52" s="6" t="s">
        <v>12880</v>
      </c>
      <c r="C52" s="6">
        <v>84004</v>
      </c>
      <c r="D52" s="6">
        <v>68202.9698252417</v>
      </c>
      <c r="E52" s="6">
        <v>12229.7274397604</v>
      </c>
      <c r="F52" s="6">
        <v>5.5768184664120302</v>
      </c>
      <c r="G52" s="6" t="s">
        <v>13959</v>
      </c>
      <c r="H52" s="6" t="b">
        <v>0</v>
      </c>
    </row>
    <row r="53" spans="1:8" x14ac:dyDescent="0.2">
      <c r="A53" s="6" t="s">
        <v>9345</v>
      </c>
      <c r="B53" s="6" t="s">
        <v>15527</v>
      </c>
      <c r="C53" s="6">
        <v>14313</v>
      </c>
      <c r="D53" s="6">
        <v>71832.426046493405</v>
      </c>
      <c r="E53" s="6">
        <v>13686.1048933655</v>
      </c>
      <c r="F53" s="6">
        <v>5.2485660899263404</v>
      </c>
      <c r="G53" s="6" t="s">
        <v>14147</v>
      </c>
      <c r="H53" s="6" t="b">
        <v>0</v>
      </c>
    </row>
    <row r="54" spans="1:8" x14ac:dyDescent="0.2">
      <c r="A54" s="6" t="s">
        <v>11595</v>
      </c>
      <c r="B54" s="6" t="s">
        <v>14631</v>
      </c>
      <c r="C54" s="6">
        <v>245386</v>
      </c>
      <c r="D54" s="6">
        <v>97256.3329598571</v>
      </c>
      <c r="E54" s="6">
        <v>18710.0473525534</v>
      </c>
      <c r="F54" s="6">
        <v>5.1980805354073096</v>
      </c>
      <c r="G54" s="6" t="s">
        <v>13960</v>
      </c>
      <c r="H54" s="6" t="b">
        <v>0</v>
      </c>
    </row>
    <row r="55" spans="1:8" x14ac:dyDescent="0.2">
      <c r="A55" s="6" t="s">
        <v>2560</v>
      </c>
      <c r="B55" s="6" t="s">
        <v>15220</v>
      </c>
      <c r="C55" s="6">
        <v>18526</v>
      </c>
      <c r="D55" s="6">
        <v>71559.033324153497</v>
      </c>
      <c r="E55" s="6">
        <v>13890.810600123599</v>
      </c>
      <c r="F55" s="6">
        <v>5.1515376160637398</v>
      </c>
      <c r="G55" s="6" t="s">
        <v>13512</v>
      </c>
      <c r="H55" s="6" t="b">
        <v>0</v>
      </c>
    </row>
    <row r="56" spans="1:8" x14ac:dyDescent="0.2">
      <c r="A56" s="6" t="s">
        <v>4600</v>
      </c>
      <c r="B56" s="6" t="s">
        <v>15525</v>
      </c>
      <c r="C56" s="6">
        <v>66196</v>
      </c>
      <c r="D56" s="6">
        <v>60262.560917126102</v>
      </c>
      <c r="E56" s="6">
        <v>11813.117735338599</v>
      </c>
      <c r="F56" s="6">
        <v>5.1013256844848502</v>
      </c>
      <c r="G56" s="6" t="s">
        <v>13570</v>
      </c>
      <c r="H56" s="6" t="b">
        <v>0</v>
      </c>
    </row>
    <row r="57" spans="1:8" x14ac:dyDescent="0.2">
      <c r="A57" s="6" t="s">
        <v>2887</v>
      </c>
      <c r="B57" s="6" t="s">
        <v>15545</v>
      </c>
      <c r="C57" s="6">
        <v>18610</v>
      </c>
      <c r="D57" s="6">
        <v>115702.10493178399</v>
      </c>
      <c r="E57" s="6">
        <v>23152.8702374844</v>
      </c>
      <c r="F57" s="6">
        <v>4.9973115101929197</v>
      </c>
      <c r="G57" s="6" t="s">
        <v>13399</v>
      </c>
      <c r="H57" s="6" t="b">
        <v>0</v>
      </c>
    </row>
    <row r="58" spans="1:8" x14ac:dyDescent="0.2">
      <c r="A58" s="6" t="s">
        <v>10198</v>
      </c>
      <c r="B58" s="6" t="s">
        <v>15449</v>
      </c>
      <c r="C58" s="6">
        <v>224814</v>
      </c>
      <c r="D58" s="6">
        <v>80483.062442916504</v>
      </c>
      <c r="E58" s="6">
        <v>16146.7301290909</v>
      </c>
      <c r="F58" s="6">
        <v>4.9844805604271301</v>
      </c>
      <c r="G58" s="6" t="s">
        <v>14901</v>
      </c>
      <c r="H58" s="6" t="b">
        <v>0</v>
      </c>
    </row>
    <row r="59" spans="1:8" x14ac:dyDescent="0.2">
      <c r="A59" s="6" t="s">
        <v>7402</v>
      </c>
      <c r="B59" s="6" t="s">
        <v>15218</v>
      </c>
      <c r="C59" s="6">
        <v>20238</v>
      </c>
      <c r="D59" s="6">
        <v>62811.610320084998</v>
      </c>
      <c r="E59" s="6">
        <v>12899.331976944</v>
      </c>
      <c r="F59" s="6">
        <v>4.8693692380623297</v>
      </c>
      <c r="G59" s="6" t="s">
        <v>13965</v>
      </c>
      <c r="H59" s="6" t="b">
        <v>0</v>
      </c>
    </row>
    <row r="60" spans="1:8" x14ac:dyDescent="0.2">
      <c r="A60" s="6" t="s">
        <v>8529</v>
      </c>
      <c r="B60" s="6" t="s">
        <v>15278</v>
      </c>
      <c r="C60" s="6">
        <v>67378</v>
      </c>
      <c r="D60" s="6">
        <v>67707.649599103504</v>
      </c>
      <c r="E60" s="6">
        <v>14115.067251807801</v>
      </c>
      <c r="F60" s="6">
        <v>4.7968350693073596</v>
      </c>
      <c r="G60" s="6" t="s">
        <v>13990</v>
      </c>
      <c r="H60" s="6" t="b">
        <v>0</v>
      </c>
    </row>
    <row r="61" spans="1:8" x14ac:dyDescent="0.2">
      <c r="A61" s="6" t="s">
        <v>11190</v>
      </c>
      <c r="B61" s="6" t="s">
        <v>15219</v>
      </c>
      <c r="C61" s="6">
        <v>17022</v>
      </c>
      <c r="D61" s="6">
        <v>54323.877854637904</v>
      </c>
      <c r="E61" s="6">
        <v>11420.796529127199</v>
      </c>
      <c r="F61" s="6">
        <v>4.7565752280142997</v>
      </c>
      <c r="G61" s="6" t="s">
        <v>14007</v>
      </c>
      <c r="H61" s="6" t="b">
        <v>0</v>
      </c>
    </row>
    <row r="62" spans="1:8" x14ac:dyDescent="0.2">
      <c r="A62" s="6" t="s">
        <v>8384</v>
      </c>
      <c r="B62" s="6" t="s">
        <v>15336</v>
      </c>
      <c r="C62" s="6">
        <v>69504</v>
      </c>
      <c r="D62" s="6">
        <v>67483.429136787701</v>
      </c>
      <c r="E62" s="6">
        <v>14253.974896916099</v>
      </c>
      <c r="F62" s="6">
        <v>4.7343586350350799</v>
      </c>
      <c r="G62" s="6" t="s">
        <v>14153</v>
      </c>
      <c r="H62" s="6" t="b">
        <v>0</v>
      </c>
    </row>
    <row r="63" spans="1:8" x14ac:dyDescent="0.2">
      <c r="A63" s="6" t="s">
        <v>4388</v>
      </c>
      <c r="B63" s="6" t="s">
        <v>15309</v>
      </c>
      <c r="C63" s="6">
        <v>193742</v>
      </c>
      <c r="D63" s="6">
        <v>84902.750616410805</v>
      </c>
      <c r="E63" s="6">
        <v>17940.613506787398</v>
      </c>
      <c r="F63" s="6">
        <v>4.73243295633619</v>
      </c>
      <c r="G63" s="6" t="s">
        <v>14188</v>
      </c>
      <c r="H63" s="6" t="b">
        <v>0</v>
      </c>
    </row>
    <row r="64" spans="1:8" x14ac:dyDescent="0.2">
      <c r="A64" s="6" t="s">
        <v>10430</v>
      </c>
      <c r="B64" s="6" t="s">
        <v>15397</v>
      </c>
      <c r="C64" s="6">
        <v>18611</v>
      </c>
      <c r="D64" s="6">
        <v>99144.266302700693</v>
      </c>
      <c r="E64" s="6">
        <v>21150.886942921701</v>
      </c>
      <c r="F64" s="6">
        <v>4.6874755924067797</v>
      </c>
      <c r="G64" s="6" t="s">
        <v>13982</v>
      </c>
      <c r="H64" s="6" t="b">
        <v>0</v>
      </c>
    </row>
    <row r="65" spans="1:8" x14ac:dyDescent="0.2">
      <c r="A65" s="6" t="s">
        <v>12793</v>
      </c>
      <c r="B65" s="6" t="s">
        <v>15251</v>
      </c>
      <c r="C65" s="6">
        <v>20981</v>
      </c>
      <c r="D65" s="6">
        <v>49153.018467941598</v>
      </c>
      <c r="E65" s="6">
        <v>10658.947766299199</v>
      </c>
      <c r="F65" s="6">
        <v>4.6114325302681802</v>
      </c>
      <c r="G65" s="6" t="s">
        <v>13984</v>
      </c>
      <c r="H65" s="6" t="b">
        <v>0</v>
      </c>
    </row>
    <row r="66" spans="1:8" x14ac:dyDescent="0.2">
      <c r="A66" s="6" t="s">
        <v>8010</v>
      </c>
      <c r="B66" s="6" t="s">
        <v>15529</v>
      </c>
      <c r="C66" s="6">
        <v>54667</v>
      </c>
      <c r="D66" s="6">
        <v>71994.006578423199</v>
      </c>
      <c r="E66" s="6">
        <v>15635.9421893362</v>
      </c>
      <c r="F66" s="6">
        <v>4.6043919647850702</v>
      </c>
      <c r="G66" s="6" t="s">
        <v>13389</v>
      </c>
      <c r="H66" s="6" t="b">
        <v>0</v>
      </c>
    </row>
    <row r="67" spans="1:8" x14ac:dyDescent="0.2">
      <c r="A67" s="6" t="s">
        <v>898</v>
      </c>
      <c r="B67" s="17">
        <v>38231</v>
      </c>
      <c r="C67" s="6">
        <v>18952</v>
      </c>
      <c r="D67" s="6">
        <v>82020.945714863396</v>
      </c>
      <c r="E67" s="6">
        <v>17871.9820975154</v>
      </c>
      <c r="F67" s="6">
        <v>4.5893592141783799</v>
      </c>
      <c r="G67" s="6" t="s">
        <v>13985</v>
      </c>
      <c r="H67" s="6" t="b">
        <v>0</v>
      </c>
    </row>
    <row r="68" spans="1:8" x14ac:dyDescent="0.2">
      <c r="A68" s="6" t="s">
        <v>8798</v>
      </c>
      <c r="B68" s="6" t="s">
        <v>15541</v>
      </c>
      <c r="C68" s="6">
        <v>18484</v>
      </c>
      <c r="D68" s="6">
        <v>75194.585680578399</v>
      </c>
      <c r="E68" s="6">
        <v>16484.745475278101</v>
      </c>
      <c r="F68" s="6">
        <v>4.5614647671294799</v>
      </c>
      <c r="G68" s="6" t="s">
        <v>14158</v>
      </c>
      <c r="H68" s="6" t="b">
        <v>0</v>
      </c>
    </row>
    <row r="69" spans="1:8" x14ac:dyDescent="0.2">
      <c r="A69" s="6" t="s">
        <v>1102</v>
      </c>
      <c r="B69" s="6" t="s">
        <v>14314</v>
      </c>
      <c r="C69" s="6">
        <v>80890</v>
      </c>
      <c r="D69" s="6">
        <v>159369.00086889201</v>
      </c>
      <c r="E69" s="6">
        <v>35469.438852494299</v>
      </c>
      <c r="F69" s="6">
        <v>4.4931356690376498</v>
      </c>
      <c r="G69" s="6" t="s">
        <v>13512</v>
      </c>
      <c r="H69" s="6" t="b">
        <v>0</v>
      </c>
    </row>
    <row r="70" spans="1:8" x14ac:dyDescent="0.2">
      <c r="A70" s="6" t="s">
        <v>791</v>
      </c>
      <c r="B70" s="6" t="s">
        <v>14114</v>
      </c>
      <c r="C70" s="6">
        <v>14400</v>
      </c>
      <c r="D70" s="6">
        <v>59725.485091770403</v>
      </c>
      <c r="E70" s="6">
        <v>13502.984698578</v>
      </c>
      <c r="F70" s="6">
        <v>4.4231321019018797</v>
      </c>
      <c r="G70" s="6" t="s">
        <v>14903</v>
      </c>
      <c r="H70" s="6" t="b">
        <v>0</v>
      </c>
    </row>
    <row r="71" spans="1:8" x14ac:dyDescent="0.2">
      <c r="A71" s="6" t="s">
        <v>6206</v>
      </c>
      <c r="B71" s="6" t="s">
        <v>15666</v>
      </c>
      <c r="C71" s="6">
        <v>102614</v>
      </c>
      <c r="D71" s="6">
        <v>51805.334467308297</v>
      </c>
      <c r="E71" s="6">
        <v>11767.631612896101</v>
      </c>
      <c r="F71" s="6">
        <v>4.4023586199397204</v>
      </c>
      <c r="G71" s="6" t="s">
        <v>12</v>
      </c>
      <c r="H71" s="6" t="b">
        <v>0</v>
      </c>
    </row>
    <row r="72" spans="1:8" x14ac:dyDescent="0.2">
      <c r="A72" s="6" t="s">
        <v>6673</v>
      </c>
      <c r="B72" s="6" t="s">
        <v>15384</v>
      </c>
      <c r="C72" s="6">
        <v>17967</v>
      </c>
      <c r="D72" s="6">
        <v>70735.861076483707</v>
      </c>
      <c r="E72" s="6">
        <v>16167.7788671738</v>
      </c>
      <c r="F72" s="6">
        <v>4.3751130973285299</v>
      </c>
      <c r="G72" s="6" t="s">
        <v>13999</v>
      </c>
      <c r="H72" s="6" t="b">
        <v>0</v>
      </c>
    </row>
    <row r="73" spans="1:8" x14ac:dyDescent="0.2">
      <c r="A73" s="6" t="s">
        <v>1156</v>
      </c>
      <c r="B73" s="6" t="s">
        <v>13704</v>
      </c>
      <c r="C73" s="6">
        <v>11302</v>
      </c>
      <c r="D73" s="6">
        <v>58466.180236430402</v>
      </c>
      <c r="E73" s="6">
        <v>13545.524304402799</v>
      </c>
      <c r="F73" s="6">
        <v>4.3162729564795601</v>
      </c>
      <c r="G73" s="6" t="s">
        <v>13988</v>
      </c>
      <c r="H73" s="6" t="b">
        <v>0</v>
      </c>
    </row>
    <row r="74" spans="1:8" x14ac:dyDescent="0.2">
      <c r="A74" s="6" t="s">
        <v>11976</v>
      </c>
      <c r="B74" s="6" t="s">
        <v>15255</v>
      </c>
      <c r="C74" s="6">
        <v>56177</v>
      </c>
      <c r="D74" s="6">
        <v>43484.844181450302</v>
      </c>
      <c r="E74" s="6">
        <v>10089.770373982001</v>
      </c>
      <c r="F74" s="6">
        <v>4.3097952252295499</v>
      </c>
      <c r="G74" s="6" t="s">
        <v>13239</v>
      </c>
      <c r="H74" s="6" t="b">
        <v>0</v>
      </c>
    </row>
    <row r="75" spans="1:8" x14ac:dyDescent="0.2">
      <c r="A75" s="6" t="s">
        <v>4884</v>
      </c>
      <c r="B75" s="6" t="s">
        <v>15523</v>
      </c>
      <c r="C75" s="6">
        <v>215999</v>
      </c>
      <c r="D75" s="6">
        <v>87240.996782391405</v>
      </c>
      <c r="E75" s="6">
        <v>20252.4109192002</v>
      </c>
      <c r="F75" s="6">
        <v>4.3076845087950897</v>
      </c>
      <c r="G75" s="6" t="s">
        <v>13986</v>
      </c>
      <c r="H75" s="6" t="b">
        <v>0</v>
      </c>
    </row>
    <row r="76" spans="1:8" x14ac:dyDescent="0.2">
      <c r="A76" s="6" t="s">
        <v>347</v>
      </c>
      <c r="B76" s="6" t="s">
        <v>14171</v>
      </c>
      <c r="C76" s="6">
        <v>668218</v>
      </c>
      <c r="D76" s="6">
        <v>47764.499245519597</v>
      </c>
      <c r="E76" s="6">
        <v>11128.402123304801</v>
      </c>
      <c r="F76" s="6">
        <v>4.2921255645042402</v>
      </c>
      <c r="G76" s="6" t="s">
        <v>13429</v>
      </c>
      <c r="H76" s="6" t="b">
        <v>0</v>
      </c>
    </row>
    <row r="77" spans="1:8" x14ac:dyDescent="0.2">
      <c r="A77" s="6" t="s">
        <v>10655</v>
      </c>
      <c r="B77" s="6" t="s">
        <v>15253</v>
      </c>
      <c r="C77" s="6">
        <v>329178</v>
      </c>
      <c r="D77" s="6">
        <v>49288.462355134201</v>
      </c>
      <c r="E77" s="6">
        <v>11492.7498699836</v>
      </c>
      <c r="F77" s="6">
        <v>4.2886570153122499</v>
      </c>
      <c r="G77" s="6" t="s">
        <v>13245</v>
      </c>
      <c r="H77" s="6" t="b">
        <v>0</v>
      </c>
    </row>
    <row r="78" spans="1:8" x14ac:dyDescent="0.2">
      <c r="A78" s="6" t="s">
        <v>6845</v>
      </c>
      <c r="B78" s="6" t="s">
        <v>15583</v>
      </c>
      <c r="C78" s="6">
        <v>320299</v>
      </c>
      <c r="D78" s="6">
        <v>111554.324849039</v>
      </c>
      <c r="E78" s="6">
        <v>26363.1692489251</v>
      </c>
      <c r="F78" s="6">
        <v>4.2314459159187603</v>
      </c>
      <c r="G78" s="6" t="s">
        <v>7</v>
      </c>
      <c r="H78" s="6" t="b">
        <v>0</v>
      </c>
    </row>
    <row r="79" spans="1:8" x14ac:dyDescent="0.2">
      <c r="A79" s="6" t="s">
        <v>10166</v>
      </c>
      <c r="B79" s="6" t="s">
        <v>15655</v>
      </c>
      <c r="C79" s="6">
        <v>23876</v>
      </c>
      <c r="D79" s="6">
        <v>45552.133168631597</v>
      </c>
      <c r="E79" s="6">
        <v>10994.6698866356</v>
      </c>
      <c r="F79" s="6">
        <v>4.1431105834293103</v>
      </c>
      <c r="G79" s="6" t="s">
        <v>13376</v>
      </c>
      <c r="H79" s="6" t="b">
        <v>0</v>
      </c>
    </row>
    <row r="80" spans="1:8" x14ac:dyDescent="0.2">
      <c r="A80" s="6" t="s">
        <v>31</v>
      </c>
      <c r="B80" s="6" t="s">
        <v>12968</v>
      </c>
      <c r="C80" s="6">
        <v>18035</v>
      </c>
      <c r="D80" s="6">
        <v>112631.435124108</v>
      </c>
      <c r="E80" s="6">
        <v>27277.306079208902</v>
      </c>
      <c r="F80" s="6">
        <v>4.1291260506827401</v>
      </c>
      <c r="G80" s="6" t="s">
        <v>14147</v>
      </c>
      <c r="H80" s="6" t="b">
        <v>0</v>
      </c>
    </row>
    <row r="81" spans="1:8" x14ac:dyDescent="0.2">
      <c r="A81" s="6" t="s">
        <v>1417</v>
      </c>
      <c r="B81" s="6" t="s">
        <v>15221</v>
      </c>
      <c r="C81" s="6">
        <v>76568</v>
      </c>
      <c r="D81" s="6">
        <v>59991.579967950398</v>
      </c>
      <c r="E81" s="6">
        <v>14714.716233475399</v>
      </c>
      <c r="F81" s="6">
        <v>4.0769783811033902</v>
      </c>
      <c r="G81" s="6" t="s">
        <v>13459</v>
      </c>
      <c r="H81" s="6" t="b">
        <v>0</v>
      </c>
    </row>
    <row r="82" spans="1:8" x14ac:dyDescent="0.2">
      <c r="A82" s="6" t="s">
        <v>7676</v>
      </c>
      <c r="B82" s="6" t="s">
        <v>15566</v>
      </c>
      <c r="C82" s="6">
        <v>242274</v>
      </c>
      <c r="D82" s="6">
        <v>91634.541549767295</v>
      </c>
      <c r="E82" s="6">
        <v>23420.515613309599</v>
      </c>
      <c r="F82" s="6">
        <v>3.9125757546384801</v>
      </c>
      <c r="G82" s="6" t="s">
        <v>14147</v>
      </c>
      <c r="H82" s="6" t="b">
        <v>0</v>
      </c>
    </row>
    <row r="83" spans="1:8" x14ac:dyDescent="0.2">
      <c r="A83" s="6" t="s">
        <v>4131</v>
      </c>
      <c r="B83" s="6" t="s">
        <v>15443</v>
      </c>
      <c r="C83" s="6">
        <v>269999</v>
      </c>
      <c r="D83" s="6">
        <v>61036.037786707202</v>
      </c>
      <c r="E83" s="6">
        <v>15832.108589981701</v>
      </c>
      <c r="F83" s="6">
        <v>3.8552058583864</v>
      </c>
      <c r="G83" s="6" t="s">
        <v>14002</v>
      </c>
      <c r="H83" s="6" t="b">
        <v>0</v>
      </c>
    </row>
    <row r="84" spans="1:8" x14ac:dyDescent="0.2">
      <c r="A84" s="6" t="s">
        <v>8283</v>
      </c>
      <c r="B84" s="6" t="s">
        <v>15653</v>
      </c>
      <c r="C84" s="6">
        <v>14088</v>
      </c>
      <c r="D84" s="6">
        <v>41455.595025369097</v>
      </c>
      <c r="E84" s="6">
        <v>10809.0086456028</v>
      </c>
      <c r="F84" s="6">
        <v>3.8352818824169899</v>
      </c>
      <c r="G84" s="6" t="s">
        <v>12</v>
      </c>
      <c r="H84" s="6" t="b">
        <v>0</v>
      </c>
    </row>
    <row r="85" spans="1:8" x14ac:dyDescent="0.2">
      <c r="A85" s="6" t="s">
        <v>10369</v>
      </c>
      <c r="B85" s="6" t="s">
        <v>15260</v>
      </c>
      <c r="C85" s="6">
        <v>101772</v>
      </c>
      <c r="D85" s="6">
        <v>58567.999080195397</v>
      </c>
      <c r="E85" s="6">
        <v>15293.2581686513</v>
      </c>
      <c r="F85" s="6">
        <v>3.82966130789907</v>
      </c>
      <c r="G85" s="6" t="s">
        <v>13495</v>
      </c>
      <c r="H85" s="6" t="b">
        <v>0</v>
      </c>
    </row>
    <row r="86" spans="1:8" x14ac:dyDescent="0.2">
      <c r="A86" s="6" t="s">
        <v>5574</v>
      </c>
      <c r="B86" s="6" t="s">
        <v>15460</v>
      </c>
      <c r="C86" s="6">
        <v>69675</v>
      </c>
      <c r="D86" s="6">
        <v>68781.061473683207</v>
      </c>
      <c r="E86" s="6">
        <v>18205.647558493099</v>
      </c>
      <c r="F86" s="6">
        <v>3.7780068658747799</v>
      </c>
      <c r="G86" s="6" t="s">
        <v>13963</v>
      </c>
      <c r="H86" s="6" t="b">
        <v>0</v>
      </c>
    </row>
    <row r="87" spans="1:8" x14ac:dyDescent="0.2">
      <c r="A87" s="6" t="s">
        <v>1404</v>
      </c>
      <c r="B87" s="6" t="s">
        <v>15301</v>
      </c>
      <c r="C87" s="6">
        <v>241568</v>
      </c>
      <c r="D87" s="6">
        <v>42916.890767434103</v>
      </c>
      <c r="E87" s="6">
        <v>11375.1753702189</v>
      </c>
      <c r="F87" s="6">
        <v>3.77285530733826</v>
      </c>
      <c r="G87" s="6" t="s">
        <v>13965</v>
      </c>
      <c r="H87" s="6" t="b">
        <v>0</v>
      </c>
    </row>
    <row r="88" spans="1:8" x14ac:dyDescent="0.2">
      <c r="A88" s="6" t="s">
        <v>8024</v>
      </c>
      <c r="B88" s="6" t="s">
        <v>15554</v>
      </c>
      <c r="C88" s="6">
        <v>212555</v>
      </c>
      <c r="D88" s="6">
        <v>63009.272916254202</v>
      </c>
      <c r="E88" s="6">
        <v>16752.386693746801</v>
      </c>
      <c r="F88" s="6">
        <v>3.7612117048237601</v>
      </c>
      <c r="G88" s="6" t="s">
        <v>13992</v>
      </c>
      <c r="H88" s="6" t="b">
        <v>0</v>
      </c>
    </row>
    <row r="89" spans="1:8" x14ac:dyDescent="0.2">
      <c r="A89" s="6" t="s">
        <v>7453</v>
      </c>
      <c r="B89" s="6" t="s">
        <v>15565</v>
      </c>
      <c r="C89" s="6">
        <v>11489</v>
      </c>
      <c r="D89" s="6">
        <v>71569.883410827606</v>
      </c>
      <c r="E89" s="6">
        <v>19379.867156108299</v>
      </c>
      <c r="F89" s="6">
        <v>3.6930017545692899</v>
      </c>
      <c r="G89" s="6" t="s">
        <v>13570</v>
      </c>
      <c r="H89" s="6" t="b">
        <v>0</v>
      </c>
    </row>
    <row r="90" spans="1:8" x14ac:dyDescent="0.2">
      <c r="A90" s="6" t="s">
        <v>5756</v>
      </c>
      <c r="B90" s="6" t="s">
        <v>13670</v>
      </c>
      <c r="C90" s="6">
        <v>54403</v>
      </c>
      <c r="D90" s="6">
        <v>47668.687291358001</v>
      </c>
      <c r="E90" s="6">
        <v>12925.7655661424</v>
      </c>
      <c r="F90" s="6">
        <v>3.68788115856138</v>
      </c>
      <c r="G90" s="6" t="s">
        <v>15178</v>
      </c>
      <c r="H90" s="6" t="b">
        <v>0</v>
      </c>
    </row>
    <row r="91" spans="1:8" x14ac:dyDescent="0.2">
      <c r="A91" s="6" t="s">
        <v>2715</v>
      </c>
      <c r="B91" s="6" t="s">
        <v>15608</v>
      </c>
      <c r="C91" s="6">
        <v>17970</v>
      </c>
      <c r="D91" s="6">
        <v>51993.8719671258</v>
      </c>
      <c r="E91" s="6">
        <v>14253.537555810501</v>
      </c>
      <c r="F91" s="6">
        <v>3.64778720816085</v>
      </c>
      <c r="G91" s="6" t="s">
        <v>8</v>
      </c>
      <c r="H91" s="6" t="b">
        <v>0</v>
      </c>
    </row>
    <row r="92" spans="1:8" x14ac:dyDescent="0.2">
      <c r="A92" s="6" t="s">
        <v>2319</v>
      </c>
      <c r="B92" s="6" t="s">
        <v>15295</v>
      </c>
      <c r="C92" s="6">
        <v>73067</v>
      </c>
      <c r="D92" s="6">
        <v>53319.731333871598</v>
      </c>
      <c r="E92" s="6">
        <v>14619.7827570382</v>
      </c>
      <c r="F92" s="6">
        <v>3.6470946401855802</v>
      </c>
      <c r="G92" s="6" t="s">
        <v>13970</v>
      </c>
      <c r="H92" s="6" t="b">
        <v>0</v>
      </c>
    </row>
    <row r="93" spans="1:8" x14ac:dyDescent="0.2">
      <c r="A93" s="6" t="s">
        <v>10098</v>
      </c>
      <c r="B93" s="6" t="s">
        <v>15223</v>
      </c>
      <c r="C93" s="6">
        <v>21838</v>
      </c>
      <c r="D93" s="6">
        <v>48199.183320007403</v>
      </c>
      <c r="E93" s="6">
        <v>13601.7963773561</v>
      </c>
      <c r="F93" s="6">
        <v>3.5435895364709502</v>
      </c>
      <c r="G93" s="6" t="s">
        <v>13959</v>
      </c>
      <c r="H93" s="6" t="b">
        <v>0</v>
      </c>
    </row>
    <row r="94" spans="1:8" x14ac:dyDescent="0.2">
      <c r="A94" s="6" t="s">
        <v>4212</v>
      </c>
      <c r="B94" s="6" t="s">
        <v>15463</v>
      </c>
      <c r="C94" s="6">
        <v>237253</v>
      </c>
      <c r="D94" s="6">
        <v>136022.50317109301</v>
      </c>
      <c r="E94" s="6">
        <v>38388.2087131839</v>
      </c>
      <c r="F94" s="6">
        <v>3.5433407218185198</v>
      </c>
      <c r="G94" s="6" t="s">
        <v>14901</v>
      </c>
      <c r="H94" s="6" t="b">
        <v>0</v>
      </c>
    </row>
    <row r="95" spans="1:8" x14ac:dyDescent="0.2">
      <c r="A95" s="6" t="s">
        <v>4753</v>
      </c>
      <c r="B95" s="6" t="s">
        <v>15269</v>
      </c>
      <c r="C95" s="6">
        <v>11733</v>
      </c>
      <c r="D95" s="6">
        <v>37769.1724069263</v>
      </c>
      <c r="E95" s="6">
        <v>10665.493922621201</v>
      </c>
      <c r="F95" s="6">
        <v>3.54124925492845</v>
      </c>
      <c r="G95" s="6" t="s">
        <v>13516</v>
      </c>
      <c r="H95" s="6" t="b">
        <v>0</v>
      </c>
    </row>
    <row r="96" spans="1:8" x14ac:dyDescent="0.2">
      <c r="A96" s="6" t="s">
        <v>12016</v>
      </c>
      <c r="B96" s="6" t="s">
        <v>15347</v>
      </c>
      <c r="C96" s="6">
        <v>99738</v>
      </c>
      <c r="D96" s="6">
        <v>43009.569352354498</v>
      </c>
      <c r="E96" s="6">
        <v>12252.1481353404</v>
      </c>
      <c r="F96" s="6">
        <v>3.5103696818924801</v>
      </c>
      <c r="G96" s="6" t="s">
        <v>13961</v>
      </c>
      <c r="H96" s="6" t="b">
        <v>0</v>
      </c>
    </row>
    <row r="97" spans="1:8" x14ac:dyDescent="0.2">
      <c r="A97" s="6" t="s">
        <v>10618</v>
      </c>
      <c r="B97" s="6" t="s">
        <v>15266</v>
      </c>
      <c r="C97" s="6">
        <v>18606</v>
      </c>
      <c r="D97" s="6">
        <v>89604.137351584097</v>
      </c>
      <c r="E97" s="6">
        <v>25596.3585840903</v>
      </c>
      <c r="F97" s="6">
        <v>3.5006595589451699</v>
      </c>
      <c r="G97" s="6" t="s">
        <v>13999</v>
      </c>
      <c r="H97" s="6" t="b">
        <v>0</v>
      </c>
    </row>
    <row r="98" spans="1:8" x14ac:dyDescent="0.2">
      <c r="A98" s="6" t="s">
        <v>4635</v>
      </c>
      <c r="B98" s="6" t="s">
        <v>15248</v>
      </c>
      <c r="C98" s="6">
        <v>12168</v>
      </c>
      <c r="D98" s="6">
        <v>35119.616478684002</v>
      </c>
      <c r="E98" s="6">
        <v>10058.379730438401</v>
      </c>
      <c r="F98" s="6">
        <v>3.4915779101484699</v>
      </c>
      <c r="G98" s="6" t="s">
        <v>13965</v>
      </c>
      <c r="H98" s="6" t="b">
        <v>0</v>
      </c>
    </row>
    <row r="99" spans="1:8" x14ac:dyDescent="0.2">
      <c r="A99" s="6" t="s">
        <v>7175</v>
      </c>
      <c r="B99" s="6" t="s">
        <v>15596</v>
      </c>
      <c r="C99" s="6">
        <v>12508</v>
      </c>
      <c r="D99" s="6">
        <v>40539.372547624997</v>
      </c>
      <c r="E99" s="6">
        <v>11766.168292620499</v>
      </c>
      <c r="F99" s="6">
        <v>3.4454183842543298</v>
      </c>
      <c r="G99" s="6" t="s">
        <v>13391</v>
      </c>
      <c r="H99" s="6" t="b">
        <v>0</v>
      </c>
    </row>
    <row r="100" spans="1:8" x14ac:dyDescent="0.2">
      <c r="A100" s="6" t="s">
        <v>1861</v>
      </c>
      <c r="B100" s="6" t="s">
        <v>15043</v>
      </c>
      <c r="C100" s="6">
        <v>224022</v>
      </c>
      <c r="D100" s="6">
        <v>47423.2322064279</v>
      </c>
      <c r="E100" s="6">
        <v>13859.723192199999</v>
      </c>
      <c r="F100" s="6">
        <v>3.4216579616191001</v>
      </c>
      <c r="G100" s="6" t="s">
        <v>14172</v>
      </c>
      <c r="H100" s="6" t="b">
        <v>0</v>
      </c>
    </row>
    <row r="101" spans="1:8" x14ac:dyDescent="0.2">
      <c r="A101" s="6" t="s">
        <v>7053</v>
      </c>
      <c r="B101" s="6" t="s">
        <v>15476</v>
      </c>
      <c r="C101" s="6">
        <v>226255</v>
      </c>
      <c r="D101" s="6">
        <v>46520.612030202901</v>
      </c>
      <c r="E101" s="6">
        <v>13770.7890719851</v>
      </c>
      <c r="F101" s="6">
        <v>3.3782096136265101</v>
      </c>
      <c r="G101" s="6" t="s">
        <v>14011</v>
      </c>
      <c r="H101" s="6" t="b">
        <v>0</v>
      </c>
    </row>
    <row r="102" spans="1:8" x14ac:dyDescent="0.2">
      <c r="A102" s="6" t="s">
        <v>5337</v>
      </c>
      <c r="B102" s="6" t="s">
        <v>15416</v>
      </c>
      <c r="C102" s="6">
        <v>23805</v>
      </c>
      <c r="D102" s="6">
        <v>70577.423396819999</v>
      </c>
      <c r="E102" s="6">
        <v>20979.049969834301</v>
      </c>
      <c r="F102" s="6">
        <v>3.3641858662953199</v>
      </c>
      <c r="G102" s="6" t="s">
        <v>14161</v>
      </c>
      <c r="H102" s="6" t="b">
        <v>0</v>
      </c>
    </row>
    <row r="103" spans="1:8" x14ac:dyDescent="0.2">
      <c r="A103" s="6" t="s">
        <v>2762</v>
      </c>
      <c r="B103" s="6" t="s">
        <v>13469</v>
      </c>
      <c r="C103" s="6">
        <v>19730</v>
      </c>
      <c r="D103" s="6">
        <v>73062.753337766306</v>
      </c>
      <c r="E103" s="6">
        <v>21846.942080606201</v>
      </c>
      <c r="F103" s="6">
        <v>3.3443011414684398</v>
      </c>
      <c r="G103" s="6" t="s">
        <v>12</v>
      </c>
      <c r="H103" s="6" t="b">
        <v>0</v>
      </c>
    </row>
    <row r="104" spans="1:8" x14ac:dyDescent="0.2">
      <c r="A104" s="6" t="s">
        <v>3227</v>
      </c>
      <c r="B104" s="6" t="s">
        <v>15469</v>
      </c>
      <c r="C104" s="6">
        <v>74051</v>
      </c>
      <c r="D104" s="6">
        <v>36483.541133733997</v>
      </c>
      <c r="E104" s="6">
        <v>10933.4296824015</v>
      </c>
      <c r="F104" s="6">
        <v>3.3368798440674099</v>
      </c>
      <c r="G104" s="6" t="s">
        <v>13963</v>
      </c>
      <c r="H104" s="6" t="b">
        <v>0</v>
      </c>
    </row>
    <row r="105" spans="1:8" x14ac:dyDescent="0.2">
      <c r="A105" s="6" t="s">
        <v>12019</v>
      </c>
      <c r="B105" s="6" t="s">
        <v>14568</v>
      </c>
      <c r="C105" s="6">
        <v>22329</v>
      </c>
      <c r="D105" s="6">
        <v>35155.4224654871</v>
      </c>
      <c r="E105" s="6">
        <v>10636.2722897558</v>
      </c>
      <c r="F105" s="6">
        <v>3.3052390450126699</v>
      </c>
      <c r="G105" s="6" t="s">
        <v>13964</v>
      </c>
      <c r="H105" s="6" t="b">
        <v>0</v>
      </c>
    </row>
    <row r="106" spans="1:8" x14ac:dyDescent="0.2">
      <c r="A106" s="6" t="s">
        <v>12587</v>
      </c>
      <c r="B106" s="6" t="s">
        <v>15503</v>
      </c>
      <c r="C106" s="6">
        <v>238871</v>
      </c>
      <c r="D106" s="6">
        <v>74353.485772294298</v>
      </c>
      <c r="E106" s="6">
        <v>22541.383764198901</v>
      </c>
      <c r="F106" s="6">
        <v>3.29853244814479</v>
      </c>
      <c r="G106" s="6" t="s">
        <v>13582</v>
      </c>
      <c r="H106" s="6" t="b">
        <v>0</v>
      </c>
    </row>
    <row r="107" spans="1:8" x14ac:dyDescent="0.2">
      <c r="A107" s="6" t="s">
        <v>6067</v>
      </c>
      <c r="B107" s="6" t="s">
        <v>15606</v>
      </c>
      <c r="C107" s="6">
        <v>58188</v>
      </c>
      <c r="D107" s="6">
        <v>49701.929659133901</v>
      </c>
      <c r="E107" s="6">
        <v>15170.873274310599</v>
      </c>
      <c r="F107" s="6">
        <v>3.2761416406592798</v>
      </c>
      <c r="G107" s="6" t="s">
        <v>8</v>
      </c>
      <c r="H107" s="6" t="b">
        <v>0</v>
      </c>
    </row>
    <row r="108" spans="1:8" x14ac:dyDescent="0.2">
      <c r="A108" s="6" t="s">
        <v>2735</v>
      </c>
      <c r="B108" s="6" t="s">
        <v>15670</v>
      </c>
      <c r="C108" s="6">
        <v>67703</v>
      </c>
      <c r="D108" s="6">
        <v>62122.105787209199</v>
      </c>
      <c r="E108" s="6">
        <v>19117.993264073499</v>
      </c>
      <c r="F108" s="6">
        <v>3.2494051509030002</v>
      </c>
      <c r="G108" s="6" t="s">
        <v>13969</v>
      </c>
      <c r="H108" s="6" t="b">
        <v>0</v>
      </c>
    </row>
    <row r="109" spans="1:8" x14ac:dyDescent="0.2">
      <c r="A109" s="6" t="s">
        <v>3947</v>
      </c>
      <c r="B109" s="6" t="s">
        <v>13693</v>
      </c>
      <c r="C109" s="6">
        <v>210933</v>
      </c>
      <c r="D109" s="6">
        <v>33948.4856248715</v>
      </c>
      <c r="E109" s="6">
        <v>10492.1690311414</v>
      </c>
      <c r="F109" s="6">
        <v>3.2356022405005498</v>
      </c>
      <c r="G109" s="6" t="s">
        <v>13245</v>
      </c>
      <c r="H109" s="6" t="b">
        <v>0</v>
      </c>
    </row>
    <row r="110" spans="1:8" x14ac:dyDescent="0.2">
      <c r="A110" s="6" t="s">
        <v>2891</v>
      </c>
      <c r="B110" s="6" t="s">
        <v>15308</v>
      </c>
      <c r="C110" s="6">
        <v>219228</v>
      </c>
      <c r="D110" s="6">
        <v>44282.697423108701</v>
      </c>
      <c r="E110" s="6">
        <v>13726.5075438923</v>
      </c>
      <c r="F110" s="6">
        <v>3.22607169241769</v>
      </c>
      <c r="G110" s="6" t="s">
        <v>14161</v>
      </c>
      <c r="H110" s="6" t="b">
        <v>0</v>
      </c>
    </row>
    <row r="111" spans="1:8" x14ac:dyDescent="0.2">
      <c r="A111" s="6" t="s">
        <v>5470</v>
      </c>
      <c r="B111" s="6" t="s">
        <v>15570</v>
      </c>
      <c r="C111" s="6">
        <v>17168</v>
      </c>
      <c r="D111" s="6">
        <v>33919.455781049503</v>
      </c>
      <c r="E111" s="6">
        <v>10702.852718563799</v>
      </c>
      <c r="F111" s="6">
        <v>3.1691976590705799</v>
      </c>
      <c r="G111" s="6" t="s">
        <v>7</v>
      </c>
      <c r="H111" s="6" t="b">
        <v>0</v>
      </c>
    </row>
    <row r="112" spans="1:8" x14ac:dyDescent="0.2">
      <c r="A112" s="6" t="s">
        <v>1364</v>
      </c>
      <c r="B112" s="6" t="s">
        <v>15345</v>
      </c>
      <c r="C112" s="6">
        <v>75599</v>
      </c>
      <c r="D112" s="6">
        <v>45285.920909915498</v>
      </c>
      <c r="E112" s="6">
        <v>14453.8994299732</v>
      </c>
      <c r="F112" s="6">
        <v>3.13312826959385</v>
      </c>
      <c r="G112" s="6" t="s">
        <v>13996</v>
      </c>
      <c r="H112" s="6" t="b">
        <v>0</v>
      </c>
    </row>
    <row r="113" spans="1:8" x14ac:dyDescent="0.2">
      <c r="A113" s="6" t="s">
        <v>1713</v>
      </c>
      <c r="B113" s="6" t="s">
        <v>14295</v>
      </c>
      <c r="C113" s="6">
        <v>22066</v>
      </c>
      <c r="D113" s="6">
        <v>43878.785912549203</v>
      </c>
      <c r="E113" s="6">
        <v>14118.675662965999</v>
      </c>
      <c r="F113" s="6">
        <v>3.1078542322241698</v>
      </c>
      <c r="G113" s="6" t="s">
        <v>15179</v>
      </c>
      <c r="H113" s="6" t="b">
        <v>0</v>
      </c>
    </row>
    <row r="114" spans="1:8" x14ac:dyDescent="0.2">
      <c r="A114" s="6" t="s">
        <v>9277</v>
      </c>
      <c r="B114" s="6" t="s">
        <v>15361</v>
      </c>
      <c r="C114" s="6">
        <v>17532</v>
      </c>
      <c r="D114" s="6">
        <v>102922.10357672301</v>
      </c>
      <c r="E114" s="6">
        <v>33271.823495317301</v>
      </c>
      <c r="F114" s="6">
        <v>3.0933712903114001</v>
      </c>
      <c r="G114" s="6" t="s">
        <v>13996</v>
      </c>
      <c r="H114" s="6" t="b">
        <v>0</v>
      </c>
    </row>
    <row r="115" spans="1:8" x14ac:dyDescent="0.2">
      <c r="A115" s="6" t="s">
        <v>9900</v>
      </c>
      <c r="B115" s="6" t="s">
        <v>15250</v>
      </c>
      <c r="C115" s="6">
        <v>14417</v>
      </c>
      <c r="D115" s="6">
        <v>41582.5129227785</v>
      </c>
      <c r="E115" s="6">
        <v>13486.814897006299</v>
      </c>
      <c r="F115" s="6">
        <v>3.0831974220991798</v>
      </c>
      <c r="G115" s="6" t="s">
        <v>13984</v>
      </c>
      <c r="H115" s="6" t="b">
        <v>0</v>
      </c>
    </row>
    <row r="116" spans="1:8" x14ac:dyDescent="0.2">
      <c r="A116" s="6" t="s">
        <v>10464</v>
      </c>
      <c r="B116" s="6" t="s">
        <v>15517</v>
      </c>
      <c r="C116" s="6">
        <v>14658</v>
      </c>
      <c r="D116" s="6">
        <v>71085.961992570403</v>
      </c>
      <c r="E116" s="6">
        <v>23401.246934526702</v>
      </c>
      <c r="F116" s="6">
        <v>3.0376997512764499</v>
      </c>
      <c r="G116" s="6" t="s">
        <v>14002</v>
      </c>
      <c r="H116" s="6" t="b">
        <v>0</v>
      </c>
    </row>
    <row r="117" spans="1:8" x14ac:dyDescent="0.2">
      <c r="A117" s="6" t="s">
        <v>12632</v>
      </c>
      <c r="B117" s="6" t="s">
        <v>15464</v>
      </c>
      <c r="C117" s="6">
        <v>16000</v>
      </c>
      <c r="D117" s="6">
        <v>37225.601646606097</v>
      </c>
      <c r="E117" s="6">
        <v>12291.3915381685</v>
      </c>
      <c r="F117" s="6">
        <v>3.02859131376698</v>
      </c>
      <c r="G117" s="6" t="s">
        <v>14567</v>
      </c>
      <c r="H117" s="6" t="b">
        <v>0</v>
      </c>
    </row>
    <row r="118" spans="1:8" x14ac:dyDescent="0.2">
      <c r="A118" s="6" t="s">
        <v>4147</v>
      </c>
      <c r="B118" s="6" t="s">
        <v>15698</v>
      </c>
      <c r="C118" s="6">
        <v>216560</v>
      </c>
      <c r="D118" s="6">
        <v>33759.6511151956</v>
      </c>
      <c r="E118" s="6">
        <v>11182.1185833277</v>
      </c>
      <c r="F118" s="6">
        <v>3.0190746828182</v>
      </c>
      <c r="G118" s="6" t="s">
        <v>6</v>
      </c>
      <c r="H118" s="6" t="b">
        <v>0</v>
      </c>
    </row>
    <row r="119" spans="1:8" x14ac:dyDescent="0.2">
      <c r="A119" s="6" t="s">
        <v>7500</v>
      </c>
      <c r="B119" s="6" t="s">
        <v>15261</v>
      </c>
      <c r="C119" s="6">
        <v>20346</v>
      </c>
      <c r="D119" s="6">
        <v>58644.381770813197</v>
      </c>
      <c r="E119" s="6">
        <v>19662.3879133009</v>
      </c>
      <c r="F119" s="6">
        <v>2.9825666154792101</v>
      </c>
      <c r="G119" s="6" t="s">
        <v>13999</v>
      </c>
      <c r="H119" s="6" t="b">
        <v>0</v>
      </c>
    </row>
    <row r="120" spans="1:8" x14ac:dyDescent="0.2">
      <c r="A120" s="6" t="s">
        <v>3214</v>
      </c>
      <c r="B120" s="6" t="s">
        <v>15450</v>
      </c>
      <c r="C120" s="6">
        <v>110886</v>
      </c>
      <c r="D120" s="6">
        <v>42133.554428502401</v>
      </c>
      <c r="E120" s="6">
        <v>14162.2185082741</v>
      </c>
      <c r="F120" s="6">
        <v>2.9750673881981302</v>
      </c>
      <c r="G120" s="6" t="s">
        <v>13964</v>
      </c>
      <c r="H120" s="6" t="b">
        <v>0</v>
      </c>
    </row>
    <row r="121" spans="1:8" x14ac:dyDescent="0.2">
      <c r="A121" s="6" t="s">
        <v>5924</v>
      </c>
      <c r="B121" s="6" t="s">
        <v>15699</v>
      </c>
      <c r="C121" s="6">
        <v>18508</v>
      </c>
      <c r="D121" s="6">
        <v>185340.99475556501</v>
      </c>
      <c r="E121" s="6">
        <v>62720.318581359301</v>
      </c>
      <c r="F121" s="6">
        <v>2.95503911567581</v>
      </c>
      <c r="G121" s="6" t="s">
        <v>6</v>
      </c>
      <c r="H121" s="6" t="b">
        <v>0</v>
      </c>
    </row>
    <row r="122" spans="1:8" x14ac:dyDescent="0.2">
      <c r="A122" s="6" t="s">
        <v>10087</v>
      </c>
      <c r="B122" s="6" t="s">
        <v>15234</v>
      </c>
      <c r="C122" s="6">
        <v>65107</v>
      </c>
      <c r="D122" s="6">
        <v>53123.673117840102</v>
      </c>
      <c r="E122" s="6">
        <v>18003.695116450501</v>
      </c>
      <c r="F122" s="6">
        <v>2.9507094390472899</v>
      </c>
      <c r="G122" s="6" t="s">
        <v>13984</v>
      </c>
      <c r="H122" s="6" t="b">
        <v>0</v>
      </c>
    </row>
    <row r="123" spans="1:8" x14ac:dyDescent="0.2">
      <c r="A123" s="6" t="s">
        <v>6160</v>
      </c>
      <c r="B123" s="6" t="s">
        <v>15257</v>
      </c>
      <c r="C123" s="6">
        <v>14683</v>
      </c>
      <c r="D123" s="6">
        <v>34200.4620959284</v>
      </c>
      <c r="E123" s="6">
        <v>11605.511811259301</v>
      </c>
      <c r="F123" s="6">
        <v>2.9469154529443702</v>
      </c>
      <c r="G123" s="6" t="s">
        <v>13965</v>
      </c>
      <c r="H123" s="6" t="b">
        <v>0</v>
      </c>
    </row>
    <row r="124" spans="1:8" x14ac:dyDescent="0.2">
      <c r="A124" s="6" t="s">
        <v>4228</v>
      </c>
      <c r="B124" s="6" t="s">
        <v>15238</v>
      </c>
      <c r="C124" s="6">
        <v>56228</v>
      </c>
      <c r="D124" s="6">
        <v>34154.459228196298</v>
      </c>
      <c r="E124" s="6">
        <v>11597.240689033</v>
      </c>
      <c r="F124" s="6">
        <v>2.94505047743769</v>
      </c>
      <c r="G124" s="6" t="s">
        <v>14899</v>
      </c>
      <c r="H124" s="6" t="b">
        <v>0</v>
      </c>
    </row>
    <row r="125" spans="1:8" x14ac:dyDescent="0.2">
      <c r="A125" s="6" t="s">
        <v>2091</v>
      </c>
      <c r="B125" s="6" t="s">
        <v>15700</v>
      </c>
      <c r="C125" s="6">
        <v>12558</v>
      </c>
      <c r="D125" s="6">
        <v>58828.960798754502</v>
      </c>
      <c r="E125" s="6">
        <v>20133.2694462613</v>
      </c>
      <c r="F125" s="6">
        <v>2.9219775236097498</v>
      </c>
      <c r="G125" s="6" t="s">
        <v>6</v>
      </c>
      <c r="H125" s="6" t="b">
        <v>0</v>
      </c>
    </row>
    <row r="126" spans="1:8" x14ac:dyDescent="0.2">
      <c r="A126" s="6" t="s">
        <v>5555</v>
      </c>
      <c r="B126" s="6" t="s">
        <v>15437</v>
      </c>
      <c r="C126" s="6">
        <v>103098</v>
      </c>
      <c r="D126" s="6">
        <v>51684.277182122401</v>
      </c>
      <c r="E126" s="6">
        <v>17718.378567464701</v>
      </c>
      <c r="F126" s="6">
        <v>2.9169868442153901</v>
      </c>
      <c r="G126" s="6" t="s">
        <v>13964</v>
      </c>
      <c r="H126" s="6" t="b">
        <v>0</v>
      </c>
    </row>
    <row r="127" spans="1:8" x14ac:dyDescent="0.2">
      <c r="A127" s="6" t="s">
        <v>5814</v>
      </c>
      <c r="B127" s="6" t="s">
        <v>15236</v>
      </c>
      <c r="C127" s="6">
        <v>14812</v>
      </c>
      <c r="D127" s="6">
        <v>30006.6809056081</v>
      </c>
      <c r="E127" s="6">
        <v>10298.3175231157</v>
      </c>
      <c r="F127" s="6">
        <v>2.9137459432819601</v>
      </c>
      <c r="G127" s="6" t="s">
        <v>14164</v>
      </c>
      <c r="H127" s="6" t="b">
        <v>0</v>
      </c>
    </row>
    <row r="128" spans="1:8" x14ac:dyDescent="0.2">
      <c r="A128" s="6" t="s">
        <v>4188</v>
      </c>
      <c r="B128" s="6" t="s">
        <v>13653</v>
      </c>
      <c r="C128" s="6">
        <v>320560</v>
      </c>
      <c r="D128" s="6">
        <v>61560.045840842497</v>
      </c>
      <c r="E128" s="6">
        <v>21171.181619447201</v>
      </c>
      <c r="F128" s="6">
        <v>2.9077283898171902</v>
      </c>
      <c r="G128" s="6" t="s">
        <v>13984</v>
      </c>
      <c r="H128" s="6" t="b">
        <v>0</v>
      </c>
    </row>
    <row r="129" spans="1:8" x14ac:dyDescent="0.2">
      <c r="A129" s="6" t="s">
        <v>4363</v>
      </c>
      <c r="B129" s="6" t="s">
        <v>15299</v>
      </c>
      <c r="C129" s="6">
        <v>67295</v>
      </c>
      <c r="D129" s="6">
        <v>38288.1833816535</v>
      </c>
      <c r="E129" s="6">
        <v>13256.7617462783</v>
      </c>
      <c r="F129" s="6">
        <v>2.8882003097326998</v>
      </c>
      <c r="G129" s="6" t="s">
        <v>13959</v>
      </c>
      <c r="H129" s="6" t="b">
        <v>0</v>
      </c>
    </row>
    <row r="130" spans="1:8" x14ac:dyDescent="0.2">
      <c r="A130" s="6" t="s">
        <v>4719</v>
      </c>
      <c r="B130" s="6" t="s">
        <v>15311</v>
      </c>
      <c r="C130" s="6">
        <v>16510</v>
      </c>
      <c r="D130" s="6">
        <v>58353.272906418002</v>
      </c>
      <c r="E130" s="6">
        <v>20213.583347100899</v>
      </c>
      <c r="F130" s="6">
        <v>2.8868346549147201</v>
      </c>
      <c r="G130" s="6" t="s">
        <v>13455</v>
      </c>
      <c r="H130" s="6" t="b">
        <v>0</v>
      </c>
    </row>
    <row r="131" spans="1:8" x14ac:dyDescent="0.2">
      <c r="A131" s="6" t="s">
        <v>7123</v>
      </c>
      <c r="B131" s="6" t="s">
        <v>15312</v>
      </c>
      <c r="C131" s="6">
        <v>12298</v>
      </c>
      <c r="D131" s="6">
        <v>68105.723927153696</v>
      </c>
      <c r="E131" s="6">
        <v>24026.009049100601</v>
      </c>
      <c r="F131" s="6">
        <v>2.8346665394144201</v>
      </c>
      <c r="G131" s="6" t="s">
        <v>13459</v>
      </c>
      <c r="H131" s="6" t="b">
        <v>0</v>
      </c>
    </row>
    <row r="132" spans="1:8" x14ac:dyDescent="0.2">
      <c r="A132" s="6" t="s">
        <v>11454</v>
      </c>
      <c r="B132" s="6" t="s">
        <v>15252</v>
      </c>
      <c r="C132" s="6">
        <v>209497</v>
      </c>
      <c r="D132" s="6">
        <v>30763.817416723701</v>
      </c>
      <c r="E132" s="6">
        <v>10902.340356167901</v>
      </c>
      <c r="F132" s="6">
        <v>2.8217627052268002</v>
      </c>
      <c r="G132" s="6" t="s">
        <v>13966</v>
      </c>
      <c r="H132" s="6" t="b">
        <v>0</v>
      </c>
    </row>
    <row r="133" spans="1:8" x14ac:dyDescent="0.2">
      <c r="A133" s="6" t="s">
        <v>4721</v>
      </c>
      <c r="B133" s="6" t="s">
        <v>15298</v>
      </c>
      <c r="C133" s="6">
        <v>54003</v>
      </c>
      <c r="D133" s="6">
        <v>31237.360269265999</v>
      </c>
      <c r="E133" s="6">
        <v>11163.749835787001</v>
      </c>
      <c r="F133" s="6">
        <v>2.79810643634544</v>
      </c>
      <c r="G133" s="6" t="s">
        <v>13959</v>
      </c>
      <c r="H133" s="6" t="b">
        <v>0</v>
      </c>
    </row>
    <row r="134" spans="1:8" x14ac:dyDescent="0.2">
      <c r="A134" s="6" t="s">
        <v>5935</v>
      </c>
      <c r="B134" s="6" t="s">
        <v>15557</v>
      </c>
      <c r="C134" s="6">
        <v>14816</v>
      </c>
      <c r="D134" s="6">
        <v>27960.795708146001</v>
      </c>
      <c r="E134" s="6">
        <v>10092.1520218284</v>
      </c>
      <c r="F134" s="6">
        <v>2.7705484070859598</v>
      </c>
      <c r="G134" s="6" t="s">
        <v>13570</v>
      </c>
      <c r="H134" s="6" t="b">
        <v>0</v>
      </c>
    </row>
    <row r="135" spans="1:8" x14ac:dyDescent="0.2">
      <c r="A135" s="6" t="s">
        <v>8432</v>
      </c>
      <c r="B135" s="6" t="s">
        <v>15494</v>
      </c>
      <c r="C135" s="6">
        <v>329628</v>
      </c>
      <c r="D135" s="6">
        <v>40698.521438074597</v>
      </c>
      <c r="E135" s="6">
        <v>14705.5027827096</v>
      </c>
      <c r="F135" s="6">
        <v>2.7675708909407</v>
      </c>
      <c r="G135" s="6" t="s">
        <v>13964</v>
      </c>
      <c r="H135" s="6" t="b">
        <v>0</v>
      </c>
    </row>
    <row r="136" spans="1:8" x14ac:dyDescent="0.2">
      <c r="A136" s="6" t="s">
        <v>2938</v>
      </c>
      <c r="B136" s="6" t="s">
        <v>15233</v>
      </c>
      <c r="C136" s="6">
        <v>18227</v>
      </c>
      <c r="D136" s="6">
        <v>32915.6506620445</v>
      </c>
      <c r="E136" s="6">
        <v>12081.8285659993</v>
      </c>
      <c r="F136" s="6">
        <v>2.72439312329556</v>
      </c>
      <c r="G136" s="6" t="s">
        <v>13984</v>
      </c>
      <c r="H136" s="6" t="b">
        <v>0</v>
      </c>
    </row>
    <row r="137" spans="1:8" x14ac:dyDescent="0.2">
      <c r="A137" s="6" t="s">
        <v>10676</v>
      </c>
      <c r="B137" s="6" t="s">
        <v>15292</v>
      </c>
      <c r="C137" s="6">
        <v>110876</v>
      </c>
      <c r="D137" s="6">
        <v>28463.812448064698</v>
      </c>
      <c r="E137" s="6">
        <v>10448.247425088401</v>
      </c>
      <c r="F137" s="6">
        <v>2.7242666918201999</v>
      </c>
      <c r="G137" s="6" t="s">
        <v>13961</v>
      </c>
      <c r="H137" s="6" t="b">
        <v>0</v>
      </c>
    </row>
    <row r="138" spans="1:8" x14ac:dyDescent="0.2">
      <c r="A138" s="6" t="s">
        <v>11894</v>
      </c>
      <c r="B138" s="6" t="s">
        <v>15486</v>
      </c>
      <c r="C138" s="6">
        <v>74342</v>
      </c>
      <c r="D138" s="6">
        <v>58074.052228797802</v>
      </c>
      <c r="E138" s="6">
        <v>21362.3492763756</v>
      </c>
      <c r="F138" s="6">
        <v>2.71852367347168</v>
      </c>
      <c r="G138" s="6" t="s">
        <v>13405</v>
      </c>
      <c r="H138" s="6" t="b">
        <v>0</v>
      </c>
    </row>
    <row r="139" spans="1:8" x14ac:dyDescent="0.2">
      <c r="A139" s="6" t="s">
        <v>315</v>
      </c>
      <c r="B139" s="6" t="s">
        <v>13323</v>
      </c>
      <c r="C139" s="6">
        <v>18186</v>
      </c>
      <c r="D139" s="6">
        <v>51528.187990766899</v>
      </c>
      <c r="E139" s="6">
        <v>19146.172882131501</v>
      </c>
      <c r="F139" s="6">
        <v>2.69130485282813</v>
      </c>
      <c r="G139" s="6" t="s">
        <v>13964</v>
      </c>
      <c r="H139" s="6" t="b">
        <v>0</v>
      </c>
    </row>
    <row r="140" spans="1:8" x14ac:dyDescent="0.2">
      <c r="A140" s="6" t="s">
        <v>164</v>
      </c>
      <c r="B140" s="6" t="s">
        <v>13199</v>
      </c>
      <c r="C140" s="6">
        <v>19206</v>
      </c>
      <c r="D140" s="6">
        <v>33170.497410469899</v>
      </c>
      <c r="E140" s="6">
        <v>12364.0050837199</v>
      </c>
      <c r="F140" s="6">
        <v>2.6828278689521499</v>
      </c>
      <c r="G140" s="6" t="s">
        <v>13971</v>
      </c>
      <c r="H140" s="6" t="b">
        <v>0</v>
      </c>
    </row>
    <row r="141" spans="1:8" x14ac:dyDescent="0.2">
      <c r="A141" s="6" t="s">
        <v>6892</v>
      </c>
      <c r="B141" s="6" t="s">
        <v>15346</v>
      </c>
      <c r="C141" s="6">
        <v>17207</v>
      </c>
      <c r="D141" s="6">
        <v>67296.911393150105</v>
      </c>
      <c r="E141" s="6">
        <v>25343.2824387459</v>
      </c>
      <c r="F141" s="6">
        <v>2.6554141735903798</v>
      </c>
      <c r="G141" s="6" t="s">
        <v>13961</v>
      </c>
      <c r="H141" s="6" t="b">
        <v>0</v>
      </c>
    </row>
    <row r="142" spans="1:8" x14ac:dyDescent="0.2">
      <c r="A142" s="6" t="s">
        <v>3564</v>
      </c>
      <c r="B142" s="6" t="s">
        <v>15701</v>
      </c>
      <c r="C142" s="6">
        <v>76932</v>
      </c>
      <c r="D142" s="6">
        <v>50631.097931595097</v>
      </c>
      <c r="E142" s="6">
        <v>19103.590533172701</v>
      </c>
      <c r="F142" s="6">
        <v>2.6503445958850498</v>
      </c>
      <c r="G142" s="6" t="s">
        <v>5</v>
      </c>
      <c r="H142" s="6" t="b">
        <v>0</v>
      </c>
    </row>
    <row r="143" spans="1:8" x14ac:dyDescent="0.2">
      <c r="A143" s="6" t="s">
        <v>4764</v>
      </c>
      <c r="B143" s="6" t="s">
        <v>14822</v>
      </c>
      <c r="C143" s="6">
        <v>19264</v>
      </c>
      <c r="D143" s="6">
        <v>97877.594766109702</v>
      </c>
      <c r="E143" s="6">
        <v>36955.876535996198</v>
      </c>
      <c r="F143" s="6">
        <v>2.64849880291092</v>
      </c>
      <c r="G143" s="6" t="s">
        <v>13991</v>
      </c>
      <c r="H143" s="6" t="b">
        <v>0</v>
      </c>
    </row>
    <row r="144" spans="1:8" x14ac:dyDescent="0.2">
      <c r="A144" s="6" t="s">
        <v>5218</v>
      </c>
      <c r="B144" s="6" t="s">
        <v>15337</v>
      </c>
      <c r="C144" s="6">
        <v>56527</v>
      </c>
      <c r="D144" s="6">
        <v>52883.490376883303</v>
      </c>
      <c r="E144" s="6">
        <v>20205.425864574001</v>
      </c>
      <c r="F144" s="6">
        <v>2.6172915498704499</v>
      </c>
      <c r="G144" s="6" t="s">
        <v>14899</v>
      </c>
      <c r="H144" s="6" t="b">
        <v>0</v>
      </c>
    </row>
    <row r="145" spans="1:8" x14ac:dyDescent="0.2">
      <c r="A145" s="6" t="s">
        <v>4608</v>
      </c>
      <c r="B145" s="6" t="s">
        <v>15612</v>
      </c>
      <c r="C145" s="6">
        <v>67144</v>
      </c>
      <c r="D145" s="6">
        <v>81426.400088802693</v>
      </c>
      <c r="E145" s="6">
        <v>31207.095737804601</v>
      </c>
      <c r="F145" s="6">
        <v>2.6092271056855099</v>
      </c>
      <c r="G145" s="6" t="s">
        <v>13574</v>
      </c>
      <c r="H145" s="6" t="b">
        <v>0</v>
      </c>
    </row>
    <row r="146" spans="1:8" x14ac:dyDescent="0.2">
      <c r="A146" s="6" t="s">
        <v>5226</v>
      </c>
      <c r="B146" s="6" t="s">
        <v>13686</v>
      </c>
      <c r="C146" s="6">
        <v>56217</v>
      </c>
      <c r="D146" s="6">
        <v>30401.775330497501</v>
      </c>
      <c r="E146" s="6">
        <v>11913.7009123629</v>
      </c>
      <c r="F146" s="6">
        <v>2.55183301596478</v>
      </c>
      <c r="G146" s="6" t="s">
        <v>7</v>
      </c>
      <c r="H146" s="6" t="b">
        <v>0</v>
      </c>
    </row>
    <row r="147" spans="1:8" x14ac:dyDescent="0.2">
      <c r="A147" s="6" t="s">
        <v>7776</v>
      </c>
      <c r="B147" s="6" t="s">
        <v>15304</v>
      </c>
      <c r="C147" s="6">
        <v>213673</v>
      </c>
      <c r="D147" s="6">
        <v>31612.843270389501</v>
      </c>
      <c r="E147" s="6">
        <v>12422.5010979077</v>
      </c>
      <c r="F147" s="6">
        <v>2.5448050292959099</v>
      </c>
      <c r="G147" s="6" t="s">
        <v>13095</v>
      </c>
      <c r="H147" s="6" t="b">
        <v>0</v>
      </c>
    </row>
    <row r="148" spans="1:8" x14ac:dyDescent="0.2">
      <c r="A148" s="6" t="s">
        <v>12054</v>
      </c>
      <c r="B148" s="6" t="s">
        <v>15293</v>
      </c>
      <c r="C148" s="6">
        <v>67870</v>
      </c>
      <c r="D148" s="6">
        <v>52088.637757048498</v>
      </c>
      <c r="E148" s="6">
        <v>20809.684955807101</v>
      </c>
      <c r="F148" s="6">
        <v>2.5030959319022701</v>
      </c>
      <c r="G148" s="6" t="s">
        <v>13493</v>
      </c>
      <c r="H148" s="6" t="b">
        <v>0</v>
      </c>
    </row>
    <row r="149" spans="1:8" x14ac:dyDescent="0.2">
      <c r="A149" s="6" t="s">
        <v>1686</v>
      </c>
      <c r="B149" s="6" t="s">
        <v>15288</v>
      </c>
      <c r="C149" s="6">
        <v>214058</v>
      </c>
      <c r="D149" s="6">
        <v>37475.3949377155</v>
      </c>
      <c r="E149" s="6">
        <v>15132.6621072095</v>
      </c>
      <c r="F149" s="6">
        <v>2.4764575242753502</v>
      </c>
      <c r="G149" s="6" t="s">
        <v>13970</v>
      </c>
      <c r="H149" s="6" t="b">
        <v>0</v>
      </c>
    </row>
    <row r="150" spans="1:8" x14ac:dyDescent="0.2">
      <c r="A150" s="6" t="s">
        <v>7684</v>
      </c>
      <c r="B150" s="6" t="s">
        <v>15265</v>
      </c>
      <c r="C150" s="6">
        <v>20356</v>
      </c>
      <c r="D150" s="6">
        <v>48986.343637456099</v>
      </c>
      <c r="E150" s="6">
        <v>19828.3463269395</v>
      </c>
      <c r="F150" s="6">
        <v>2.4705208810530701</v>
      </c>
      <c r="G150" s="6" t="s">
        <v>13965</v>
      </c>
      <c r="H150" s="6" t="b">
        <v>0</v>
      </c>
    </row>
    <row r="151" spans="1:8" x14ac:dyDescent="0.2">
      <c r="A151" s="6" t="s">
        <v>11168</v>
      </c>
      <c r="B151" s="6" t="s">
        <v>13661</v>
      </c>
      <c r="C151" s="6">
        <v>17756</v>
      </c>
      <c r="D151" s="6">
        <v>28775.808793179101</v>
      </c>
      <c r="E151" s="6">
        <v>11704.062151500801</v>
      </c>
      <c r="F151" s="6">
        <v>2.4586172237208501</v>
      </c>
      <c r="G151" s="6" t="s">
        <v>13391</v>
      </c>
      <c r="H151" s="6" t="b">
        <v>0</v>
      </c>
    </row>
    <row r="152" spans="1:8" x14ac:dyDescent="0.2">
      <c r="A152" s="6" t="s">
        <v>11779</v>
      </c>
      <c r="B152" s="6" t="s">
        <v>15417</v>
      </c>
      <c r="C152" s="6">
        <v>14395</v>
      </c>
      <c r="D152" s="6">
        <v>37384.255764359099</v>
      </c>
      <c r="E152" s="6">
        <v>15274.688302969</v>
      </c>
      <c r="F152" s="6">
        <v>2.4474643948768899</v>
      </c>
      <c r="G152" s="6" t="s">
        <v>13978</v>
      </c>
      <c r="H152" s="6" t="b">
        <v>0</v>
      </c>
    </row>
    <row r="153" spans="1:8" x14ac:dyDescent="0.2">
      <c r="A153" s="6" t="s">
        <v>6716</v>
      </c>
      <c r="B153" s="6" t="s">
        <v>15496</v>
      </c>
      <c r="C153" s="6">
        <v>16502</v>
      </c>
      <c r="D153" s="6">
        <v>38258.278966362399</v>
      </c>
      <c r="E153" s="6">
        <v>15674.9972822544</v>
      </c>
      <c r="F153" s="6">
        <v>2.44071997445731</v>
      </c>
      <c r="G153" s="6" t="s">
        <v>14583</v>
      </c>
      <c r="H153" s="6" t="b">
        <v>0</v>
      </c>
    </row>
    <row r="154" spans="1:8" x14ac:dyDescent="0.2">
      <c r="A154" s="6" t="s">
        <v>1506</v>
      </c>
      <c r="B154" s="6" t="s">
        <v>15001</v>
      </c>
      <c r="C154" s="6">
        <v>20351</v>
      </c>
      <c r="D154" s="6">
        <v>47276.870674139602</v>
      </c>
      <c r="E154" s="6">
        <v>19497.8817738373</v>
      </c>
      <c r="F154" s="6">
        <v>2.4247182961985501</v>
      </c>
      <c r="G154" s="6" t="s">
        <v>14003</v>
      </c>
      <c r="H154" s="6" t="b">
        <v>0</v>
      </c>
    </row>
    <row r="155" spans="1:8" x14ac:dyDescent="0.2">
      <c r="A155" s="6" t="s">
        <v>865</v>
      </c>
      <c r="B155" s="6" t="s">
        <v>13480</v>
      </c>
      <c r="C155" s="6">
        <v>216190</v>
      </c>
      <c r="D155" s="6">
        <v>39472.0446009812</v>
      </c>
      <c r="E155" s="6">
        <v>16309.1246078364</v>
      </c>
      <c r="F155" s="6">
        <v>2.4202429958757801</v>
      </c>
      <c r="G155" s="6" t="s">
        <v>13245</v>
      </c>
      <c r="H155" s="6" t="b">
        <v>0</v>
      </c>
    </row>
    <row r="156" spans="1:8" x14ac:dyDescent="0.2">
      <c r="A156" s="6" t="s">
        <v>5828</v>
      </c>
      <c r="B156" s="6" t="s">
        <v>15359</v>
      </c>
      <c r="C156" s="6">
        <v>432731</v>
      </c>
      <c r="D156" s="6">
        <v>45637.3911597755</v>
      </c>
      <c r="E156" s="6">
        <v>19104.108843373899</v>
      </c>
      <c r="F156" s="6">
        <v>2.3888783053915801</v>
      </c>
      <c r="G156" s="6" t="s">
        <v>13459</v>
      </c>
      <c r="H156" s="6" t="b">
        <v>0</v>
      </c>
    </row>
    <row r="157" spans="1:8" x14ac:dyDescent="0.2">
      <c r="A157" s="6" t="s">
        <v>3107</v>
      </c>
      <c r="B157" s="6" t="s">
        <v>15542</v>
      </c>
      <c r="C157" s="6">
        <v>22041</v>
      </c>
      <c r="D157" s="6">
        <v>37715.3884476401</v>
      </c>
      <c r="E157" s="6">
        <v>15796.7774485218</v>
      </c>
      <c r="F157" s="6">
        <v>2.38753686127099</v>
      </c>
      <c r="G157" s="6" t="s">
        <v>14158</v>
      </c>
      <c r="H157" s="6" t="b">
        <v>0</v>
      </c>
    </row>
    <row r="158" spans="1:8" x14ac:dyDescent="0.2">
      <c r="A158" s="6" t="s">
        <v>1668</v>
      </c>
      <c r="B158" s="6" t="s">
        <v>13530</v>
      </c>
      <c r="C158" s="6">
        <v>216028</v>
      </c>
      <c r="D158" s="6">
        <v>27856.92340249</v>
      </c>
      <c r="E158" s="6">
        <v>11694.1946666444</v>
      </c>
      <c r="F158" s="6">
        <v>2.38211558782641</v>
      </c>
      <c r="G158" s="6" t="s">
        <v>13508</v>
      </c>
      <c r="H158" s="6" t="b">
        <v>0</v>
      </c>
    </row>
    <row r="159" spans="1:8" x14ac:dyDescent="0.2">
      <c r="A159" s="6" t="s">
        <v>12683</v>
      </c>
      <c r="B159" s="6" t="s">
        <v>15240</v>
      </c>
      <c r="C159" s="6">
        <v>74360</v>
      </c>
      <c r="D159" s="6">
        <v>47883.3792658241</v>
      </c>
      <c r="E159" s="6">
        <v>20501.717376696299</v>
      </c>
      <c r="F159" s="6">
        <v>2.3355789364383601</v>
      </c>
      <c r="G159" s="6" t="s">
        <v>14009</v>
      </c>
      <c r="H159" s="6" t="b">
        <v>0</v>
      </c>
    </row>
    <row r="160" spans="1:8" x14ac:dyDescent="0.2">
      <c r="A160" s="6" t="s">
        <v>11485</v>
      </c>
      <c r="B160" s="6" t="s">
        <v>15530</v>
      </c>
      <c r="C160" s="6">
        <v>212427</v>
      </c>
      <c r="D160" s="6">
        <v>64555.846001699399</v>
      </c>
      <c r="E160" s="6">
        <v>27701.050662005699</v>
      </c>
      <c r="F160" s="6">
        <v>2.3304475627793799</v>
      </c>
      <c r="G160" s="6" t="s">
        <v>13987</v>
      </c>
      <c r="H160" s="6" t="b">
        <v>0</v>
      </c>
    </row>
    <row r="161" spans="1:8" x14ac:dyDescent="0.2">
      <c r="A161" s="6" t="s">
        <v>232</v>
      </c>
      <c r="B161" s="6" t="s">
        <v>13272</v>
      </c>
      <c r="C161" s="6">
        <v>14183</v>
      </c>
      <c r="D161" s="6">
        <v>70677.705017593893</v>
      </c>
      <c r="E161" s="6">
        <v>30352.547069993401</v>
      </c>
      <c r="F161" s="6">
        <v>2.3285592755893001</v>
      </c>
      <c r="G161" s="6" t="s">
        <v>14172</v>
      </c>
      <c r="H161" s="6" t="b">
        <v>0</v>
      </c>
    </row>
    <row r="162" spans="1:8" x14ac:dyDescent="0.2">
      <c r="A162" s="6" t="s">
        <v>5466</v>
      </c>
      <c r="B162" s="6" t="s">
        <v>15665</v>
      </c>
      <c r="C162" s="6">
        <v>235106</v>
      </c>
      <c r="D162" s="6">
        <v>62598.979271635399</v>
      </c>
      <c r="E162" s="6">
        <v>27138.282839270902</v>
      </c>
      <c r="F162" s="6">
        <v>2.3066669192882898</v>
      </c>
      <c r="G162" s="6" t="s">
        <v>13969</v>
      </c>
      <c r="H162" s="6" t="b">
        <v>0</v>
      </c>
    </row>
    <row r="163" spans="1:8" x14ac:dyDescent="0.2">
      <c r="A163" s="6" t="s">
        <v>12065</v>
      </c>
      <c r="B163" s="6" t="s">
        <v>14824</v>
      </c>
      <c r="C163" s="6">
        <v>330260</v>
      </c>
      <c r="D163" s="6">
        <v>29121.4989545678</v>
      </c>
      <c r="E163" s="6">
        <v>12762.2408175237</v>
      </c>
      <c r="F163" s="6">
        <v>2.28184841290421</v>
      </c>
      <c r="G163" s="6" t="s">
        <v>13103</v>
      </c>
      <c r="H163" s="6" t="b">
        <v>0</v>
      </c>
    </row>
    <row r="164" spans="1:8" x14ac:dyDescent="0.2">
      <c r="A164" s="6" t="s">
        <v>11393</v>
      </c>
      <c r="B164" s="6" t="s">
        <v>15320</v>
      </c>
      <c r="C164" s="6">
        <v>54366</v>
      </c>
      <c r="D164" s="6">
        <v>40621.2363077029</v>
      </c>
      <c r="E164" s="6">
        <v>17890.714293204699</v>
      </c>
      <c r="F164" s="6">
        <v>2.2705206534504798</v>
      </c>
      <c r="G164" s="6" t="s">
        <v>13455</v>
      </c>
      <c r="H164" s="6" t="b">
        <v>0</v>
      </c>
    </row>
    <row r="165" spans="1:8" x14ac:dyDescent="0.2">
      <c r="A165" s="6" t="s">
        <v>10304</v>
      </c>
      <c r="B165" s="6" t="s">
        <v>15614</v>
      </c>
      <c r="C165" s="6">
        <v>232337</v>
      </c>
      <c r="D165" s="6">
        <v>42916.848528429102</v>
      </c>
      <c r="E165" s="6">
        <v>18983.288744905902</v>
      </c>
      <c r="F165" s="6">
        <v>2.2607699385042399</v>
      </c>
      <c r="G165" s="6" t="s">
        <v>13078</v>
      </c>
      <c r="H165" s="6" t="b">
        <v>0</v>
      </c>
    </row>
    <row r="166" spans="1:8" x14ac:dyDescent="0.2">
      <c r="A166" s="6" t="s">
        <v>1582</v>
      </c>
      <c r="B166" s="6" t="s">
        <v>15386</v>
      </c>
      <c r="C166" s="6">
        <v>15560</v>
      </c>
      <c r="D166" s="6">
        <v>46139.673811339599</v>
      </c>
      <c r="E166" s="6">
        <v>20710.311612972499</v>
      </c>
      <c r="F166" s="6">
        <v>2.22785995081014</v>
      </c>
      <c r="G166" s="6" t="s">
        <v>13983</v>
      </c>
      <c r="H166" s="6" t="b">
        <v>0</v>
      </c>
    </row>
    <row r="167" spans="1:8" x14ac:dyDescent="0.2">
      <c r="A167" s="6" t="s">
        <v>8125</v>
      </c>
      <c r="B167" s="6" t="s">
        <v>15395</v>
      </c>
      <c r="C167" s="6">
        <v>22371</v>
      </c>
      <c r="D167" s="6">
        <v>58640.010483991697</v>
      </c>
      <c r="E167" s="6">
        <v>26447.1853538385</v>
      </c>
      <c r="F167" s="6">
        <v>2.21724957493372</v>
      </c>
      <c r="G167" s="6" t="s">
        <v>13095</v>
      </c>
      <c r="H167" s="6" t="b">
        <v>0</v>
      </c>
    </row>
    <row r="168" spans="1:8" x14ac:dyDescent="0.2">
      <c r="A168" s="6" t="s">
        <v>819</v>
      </c>
      <c r="B168" s="6" t="s">
        <v>13682</v>
      </c>
      <c r="C168" s="6">
        <v>14609</v>
      </c>
      <c r="D168" s="6">
        <v>25604.764877320998</v>
      </c>
      <c r="E168" s="6">
        <v>11579.688639445199</v>
      </c>
      <c r="F168" s="6">
        <v>2.21117904587698</v>
      </c>
      <c r="G168" s="6" t="s">
        <v>13990</v>
      </c>
      <c r="H168" s="6" t="b">
        <v>0</v>
      </c>
    </row>
    <row r="169" spans="1:8" x14ac:dyDescent="0.2">
      <c r="A169" s="6" t="s">
        <v>8496</v>
      </c>
      <c r="B169" s="6" t="s">
        <v>15479</v>
      </c>
      <c r="C169" s="6">
        <v>71519</v>
      </c>
      <c r="D169" s="6">
        <v>64121.995180314101</v>
      </c>
      <c r="E169" s="6">
        <v>29007.939541185198</v>
      </c>
      <c r="F169" s="6">
        <v>2.2104980979181401</v>
      </c>
      <c r="G169" s="6" t="s">
        <v>11</v>
      </c>
      <c r="H169" s="6" t="b">
        <v>0</v>
      </c>
    </row>
    <row r="170" spans="1:8" x14ac:dyDescent="0.2">
      <c r="A170" s="6" t="s">
        <v>3174</v>
      </c>
      <c r="B170" s="6" t="s">
        <v>15602</v>
      </c>
      <c r="C170" s="6">
        <v>18577</v>
      </c>
      <c r="D170" s="6">
        <v>65192.174179166897</v>
      </c>
      <c r="E170" s="6">
        <v>29623.0136166179</v>
      </c>
      <c r="F170" s="6">
        <v>2.20072727990765</v>
      </c>
      <c r="G170" s="6" t="s">
        <v>8</v>
      </c>
      <c r="H170" s="6" t="b">
        <v>0</v>
      </c>
    </row>
    <row r="171" spans="1:8" x14ac:dyDescent="0.2">
      <c r="A171" s="6" t="s">
        <v>1413</v>
      </c>
      <c r="B171" s="6" t="s">
        <v>15369</v>
      </c>
      <c r="C171" s="6">
        <v>76108</v>
      </c>
      <c r="D171" s="6">
        <v>47924.299057883298</v>
      </c>
      <c r="E171" s="6">
        <v>22003.746928572898</v>
      </c>
      <c r="F171" s="6">
        <v>2.1780062829050002</v>
      </c>
      <c r="G171" s="6" t="s">
        <v>14153</v>
      </c>
      <c r="H171" s="6" t="b">
        <v>0</v>
      </c>
    </row>
    <row r="172" spans="1:8" x14ac:dyDescent="0.2">
      <c r="A172" s="6" t="s">
        <v>478</v>
      </c>
      <c r="B172" s="6" t="s">
        <v>13365</v>
      </c>
      <c r="C172" s="6">
        <v>223864</v>
      </c>
      <c r="D172" s="6">
        <v>34322.288907862203</v>
      </c>
      <c r="E172" s="6">
        <v>15819.6613634145</v>
      </c>
      <c r="F172" s="6">
        <v>2.1695969413882601</v>
      </c>
      <c r="G172" s="6" t="s">
        <v>14903</v>
      </c>
      <c r="H172" s="6" t="b">
        <v>0</v>
      </c>
    </row>
    <row r="173" spans="1:8" x14ac:dyDescent="0.2">
      <c r="A173" s="6" t="s">
        <v>11854</v>
      </c>
      <c r="B173" s="6" t="s">
        <v>15303</v>
      </c>
      <c r="C173" s="6">
        <v>17984</v>
      </c>
      <c r="D173" s="6">
        <v>57192.059580879199</v>
      </c>
      <c r="E173" s="6">
        <v>26928.030865314799</v>
      </c>
      <c r="F173" s="6">
        <v>2.1238856961704702</v>
      </c>
      <c r="G173" s="6" t="s">
        <v>13965</v>
      </c>
      <c r="H173" s="6" t="b">
        <v>0</v>
      </c>
    </row>
    <row r="174" spans="1:8" x14ac:dyDescent="0.2">
      <c r="A174" s="6" t="s">
        <v>11170</v>
      </c>
      <c r="B174" s="6" t="s">
        <v>15398</v>
      </c>
      <c r="C174" s="6">
        <v>68112</v>
      </c>
      <c r="D174" s="6">
        <v>26066.5824342382</v>
      </c>
      <c r="E174" s="6">
        <v>12326.1765645954</v>
      </c>
      <c r="F174" s="6">
        <v>2.1147338185232099</v>
      </c>
      <c r="G174" s="6" t="s">
        <v>14188</v>
      </c>
      <c r="H174" s="6" t="b">
        <v>0</v>
      </c>
    </row>
    <row r="175" spans="1:8" x14ac:dyDescent="0.2">
      <c r="A175" s="6" t="s">
        <v>10882</v>
      </c>
      <c r="B175" s="6" t="s">
        <v>15350</v>
      </c>
      <c r="C175" s="6">
        <v>218271</v>
      </c>
      <c r="D175" s="6">
        <v>44016.641487150897</v>
      </c>
      <c r="E175" s="6">
        <v>20953.215870636101</v>
      </c>
      <c r="F175" s="6">
        <v>2.1007105429021902</v>
      </c>
      <c r="G175" s="6" t="s">
        <v>13248</v>
      </c>
      <c r="H175" s="6" t="b">
        <v>0</v>
      </c>
    </row>
    <row r="176" spans="1:8" x14ac:dyDescent="0.2">
      <c r="A176" s="6" t="s">
        <v>5761</v>
      </c>
      <c r="B176" s="6" t="s">
        <v>15506</v>
      </c>
      <c r="C176" s="6">
        <v>432442</v>
      </c>
      <c r="D176" s="6">
        <v>29885.333546795198</v>
      </c>
      <c r="E176" s="6">
        <v>14311.047925136399</v>
      </c>
      <c r="F176" s="6">
        <v>2.0882701045465502</v>
      </c>
      <c r="G176" s="6" t="s">
        <v>13985</v>
      </c>
      <c r="H176" s="6" t="b">
        <v>0</v>
      </c>
    </row>
    <row r="177" spans="1:8" x14ac:dyDescent="0.2">
      <c r="A177" s="6" t="s">
        <v>9068</v>
      </c>
      <c r="B177" s="6" t="s">
        <v>15657</v>
      </c>
      <c r="C177" s="6">
        <v>17475</v>
      </c>
      <c r="D177" s="6">
        <v>30185.539244916999</v>
      </c>
      <c r="E177" s="6">
        <v>14720.1435101773</v>
      </c>
      <c r="F177" s="6">
        <v>2.0506280542745499</v>
      </c>
      <c r="G177" s="6" t="s">
        <v>12</v>
      </c>
      <c r="H177" s="6" t="b">
        <v>0</v>
      </c>
    </row>
    <row r="178" spans="1:8" x14ac:dyDescent="0.2">
      <c r="A178" s="6" t="s">
        <v>11816</v>
      </c>
      <c r="B178" s="6" t="s">
        <v>15393</v>
      </c>
      <c r="C178" s="6">
        <v>72393</v>
      </c>
      <c r="D178" s="6">
        <v>52498.534232062797</v>
      </c>
      <c r="E178" s="6">
        <v>25840.0678773084</v>
      </c>
      <c r="F178" s="6">
        <v>2.0316716845068599</v>
      </c>
      <c r="G178" s="6" t="s">
        <v>13978</v>
      </c>
      <c r="H178" s="6" t="b">
        <v>0</v>
      </c>
    </row>
    <row r="179" spans="1:8" x14ac:dyDescent="0.2">
      <c r="A179" s="6" t="s">
        <v>10398</v>
      </c>
      <c r="B179" s="6" t="s">
        <v>15532</v>
      </c>
      <c r="C179" s="6">
        <v>71687</v>
      </c>
      <c r="D179" s="6">
        <v>64017.242804897098</v>
      </c>
      <c r="E179" s="6">
        <v>31635.090570390701</v>
      </c>
      <c r="F179" s="6">
        <v>2.02361496839888</v>
      </c>
      <c r="G179" s="6" t="s">
        <v>13399</v>
      </c>
      <c r="H179" s="6" t="b">
        <v>0</v>
      </c>
    </row>
    <row r="180" spans="1:8" x14ac:dyDescent="0.2">
      <c r="A180" s="6" t="s">
        <v>3409</v>
      </c>
      <c r="B180" s="6" t="s">
        <v>14506</v>
      </c>
      <c r="C180" s="6">
        <v>268934</v>
      </c>
      <c r="D180" s="6">
        <v>30006.789422176302</v>
      </c>
      <c r="E180" s="6">
        <v>15258.3859994207</v>
      </c>
      <c r="F180" s="6">
        <v>1.9665768989797201</v>
      </c>
      <c r="G180" s="6" t="s">
        <v>13369</v>
      </c>
      <c r="H180" s="6" t="b">
        <v>0</v>
      </c>
    </row>
    <row r="181" spans="1:8" x14ac:dyDescent="0.2">
      <c r="A181" s="6" t="s">
        <v>651</v>
      </c>
      <c r="B181" s="6" t="s">
        <v>14067</v>
      </c>
      <c r="C181" s="6">
        <v>140492</v>
      </c>
      <c r="D181" s="6">
        <v>31300.316820205899</v>
      </c>
      <c r="E181" s="6">
        <v>15956.691691833001</v>
      </c>
      <c r="F181" s="6">
        <v>1.9615793439329401</v>
      </c>
      <c r="G181" s="6" t="s">
        <v>14001</v>
      </c>
      <c r="H181" s="6" t="b">
        <v>0</v>
      </c>
    </row>
    <row r="182" spans="1:8" x14ac:dyDescent="0.2">
      <c r="A182" s="6" t="s">
        <v>7605</v>
      </c>
      <c r="B182" s="6" t="s">
        <v>15358</v>
      </c>
      <c r="C182" s="6">
        <v>269701</v>
      </c>
      <c r="D182" s="6">
        <v>38638.974097248501</v>
      </c>
      <c r="E182" s="6">
        <v>19702.278904476399</v>
      </c>
      <c r="F182" s="6">
        <v>1.9611423777210699</v>
      </c>
      <c r="G182" s="6" t="s">
        <v>13990</v>
      </c>
      <c r="H182" s="6" t="b">
        <v>0</v>
      </c>
    </row>
    <row r="183" spans="1:8" x14ac:dyDescent="0.2">
      <c r="A183" s="6" t="s">
        <v>385</v>
      </c>
      <c r="B183" s="6" t="s">
        <v>13294</v>
      </c>
      <c r="C183" s="6">
        <v>17762</v>
      </c>
      <c r="D183" s="6">
        <v>21515.886700474999</v>
      </c>
      <c r="E183" s="6">
        <v>10977.9736611873</v>
      </c>
      <c r="F183" s="6">
        <v>1.95991422137808</v>
      </c>
      <c r="G183" s="6" t="s">
        <v>14148</v>
      </c>
      <c r="H183" s="6" t="b">
        <v>0</v>
      </c>
    </row>
    <row r="184" spans="1:8" x14ac:dyDescent="0.2">
      <c r="A184" s="6" t="s">
        <v>2862</v>
      </c>
      <c r="B184" s="6" t="s">
        <v>13722</v>
      </c>
      <c r="C184" s="6">
        <v>320091</v>
      </c>
      <c r="D184" s="6">
        <v>112593.71052800299</v>
      </c>
      <c r="E184" s="6">
        <v>57458.060583244303</v>
      </c>
      <c r="F184" s="6">
        <v>1.95958076873964</v>
      </c>
      <c r="G184" s="6" t="s">
        <v>13989</v>
      </c>
      <c r="H184" s="6" t="b">
        <v>0</v>
      </c>
    </row>
    <row r="185" spans="1:8" x14ac:dyDescent="0.2">
      <c r="A185" s="6" t="s">
        <v>4527</v>
      </c>
      <c r="B185" s="6" t="s">
        <v>15409</v>
      </c>
      <c r="C185" s="6">
        <v>99887</v>
      </c>
      <c r="D185" s="6">
        <v>38466.661051020397</v>
      </c>
      <c r="E185" s="6">
        <v>20009.3161904435</v>
      </c>
      <c r="F185" s="6">
        <v>1.92243756282847</v>
      </c>
      <c r="G185" s="6" t="s">
        <v>13981</v>
      </c>
      <c r="H185" s="6" t="b">
        <v>0</v>
      </c>
    </row>
    <row r="186" spans="1:8" x14ac:dyDescent="0.2">
      <c r="A186" s="6" t="s">
        <v>8966</v>
      </c>
      <c r="B186" s="6" t="s">
        <v>15658</v>
      </c>
      <c r="C186" s="6">
        <v>12287</v>
      </c>
      <c r="D186" s="6">
        <v>22396.928654906202</v>
      </c>
      <c r="E186" s="6">
        <v>11719.823340306501</v>
      </c>
      <c r="F186" s="6">
        <v>1.91102954409554</v>
      </c>
      <c r="G186" s="6" t="s">
        <v>13960</v>
      </c>
      <c r="H186" s="6" t="b">
        <v>0</v>
      </c>
    </row>
    <row r="187" spans="1:8" x14ac:dyDescent="0.2">
      <c r="A187" s="6" t="s">
        <v>10596</v>
      </c>
      <c r="B187" s="6" t="s">
        <v>15650</v>
      </c>
      <c r="C187" s="6">
        <v>11472</v>
      </c>
      <c r="D187" s="6">
        <v>27244.764157013498</v>
      </c>
      <c r="E187" s="6">
        <v>14352.3051495408</v>
      </c>
      <c r="F187" s="6">
        <v>1.8982849007976299</v>
      </c>
      <c r="G187" s="6" t="s">
        <v>13574</v>
      </c>
      <c r="H187" s="6" t="b">
        <v>0</v>
      </c>
    </row>
    <row r="188" spans="1:8" x14ac:dyDescent="0.2">
      <c r="A188" s="6" t="s">
        <v>12598</v>
      </c>
      <c r="B188" s="6" t="s">
        <v>15392</v>
      </c>
      <c r="C188" s="6">
        <v>15587</v>
      </c>
      <c r="D188" s="6">
        <v>18954.467962934199</v>
      </c>
      <c r="E188" s="6">
        <v>10034.6191694433</v>
      </c>
      <c r="F188" s="6">
        <v>1.88890755522173</v>
      </c>
      <c r="G188" s="6" t="s">
        <v>9</v>
      </c>
      <c r="H188" s="6" t="b">
        <v>0</v>
      </c>
    </row>
    <row r="189" spans="1:8" x14ac:dyDescent="0.2">
      <c r="A189" s="6" t="s">
        <v>5657</v>
      </c>
      <c r="B189" s="6" t="s">
        <v>15374</v>
      </c>
      <c r="C189" s="6">
        <v>19283</v>
      </c>
      <c r="D189" s="6">
        <v>23903.255467776999</v>
      </c>
      <c r="E189" s="6">
        <v>12655.536027701401</v>
      </c>
      <c r="F189" s="6">
        <v>1.88875883371955</v>
      </c>
      <c r="G189" s="6" t="s">
        <v>14529</v>
      </c>
      <c r="H189" s="6" t="b">
        <v>0</v>
      </c>
    </row>
    <row r="190" spans="1:8" x14ac:dyDescent="0.2">
      <c r="A190" s="6" t="s">
        <v>9014</v>
      </c>
      <c r="B190" s="6" t="s">
        <v>15603</v>
      </c>
      <c r="C190" s="6">
        <v>14199</v>
      </c>
      <c r="D190" s="6">
        <v>35085.196072999403</v>
      </c>
      <c r="E190" s="6">
        <v>18629.762917088599</v>
      </c>
      <c r="F190" s="6">
        <v>1.88328730908415</v>
      </c>
      <c r="G190" s="6" t="s">
        <v>13971</v>
      </c>
      <c r="H190" s="6" t="b">
        <v>0</v>
      </c>
    </row>
    <row r="191" spans="1:8" x14ac:dyDescent="0.2">
      <c r="A191" s="6" t="s">
        <v>1499</v>
      </c>
      <c r="B191" s="6" t="s">
        <v>15375</v>
      </c>
      <c r="C191" s="6">
        <v>20496</v>
      </c>
      <c r="D191" s="6">
        <v>24574.511065295999</v>
      </c>
      <c r="E191" s="6">
        <v>13067.3710643058</v>
      </c>
      <c r="F191" s="6">
        <v>1.88060099804026</v>
      </c>
      <c r="G191" s="6" t="s">
        <v>13983</v>
      </c>
      <c r="H191" s="6" t="b">
        <v>0</v>
      </c>
    </row>
    <row r="192" spans="1:8" x14ac:dyDescent="0.2">
      <c r="A192" s="6" t="s">
        <v>10017</v>
      </c>
      <c r="B192" s="6" t="s">
        <v>15516</v>
      </c>
      <c r="C192" s="6">
        <v>381979</v>
      </c>
      <c r="D192" s="6">
        <v>41744.290792796302</v>
      </c>
      <c r="E192" s="6">
        <v>22239.2332457745</v>
      </c>
      <c r="F192" s="6">
        <v>1.8770562065456</v>
      </c>
      <c r="G192" s="6" t="s">
        <v>13975</v>
      </c>
      <c r="H192" s="6" t="b">
        <v>0</v>
      </c>
    </row>
    <row r="193" spans="1:8" x14ac:dyDescent="0.2">
      <c r="A193" s="6" t="s">
        <v>9832</v>
      </c>
      <c r="B193" s="6" t="s">
        <v>14808</v>
      </c>
      <c r="C193" s="6">
        <v>20983</v>
      </c>
      <c r="D193" s="6">
        <v>72889.180148162093</v>
      </c>
      <c r="E193" s="6">
        <v>39375.036713422502</v>
      </c>
      <c r="F193" s="6">
        <v>1.8511520555183401</v>
      </c>
      <c r="G193" s="6" t="s">
        <v>5</v>
      </c>
      <c r="H193" s="6" t="b">
        <v>0</v>
      </c>
    </row>
    <row r="194" spans="1:8" x14ac:dyDescent="0.2">
      <c r="A194" s="6" t="s">
        <v>12275</v>
      </c>
      <c r="B194" s="6" t="s">
        <v>15408</v>
      </c>
      <c r="C194" s="6">
        <v>53418</v>
      </c>
      <c r="D194" s="6">
        <v>131532.80564932499</v>
      </c>
      <c r="E194" s="6">
        <v>71191.698572665002</v>
      </c>
      <c r="F194" s="6">
        <v>1.84758628163746</v>
      </c>
      <c r="G194" s="6" t="s">
        <v>9</v>
      </c>
      <c r="H194" s="6" t="b">
        <v>0</v>
      </c>
    </row>
    <row r="195" spans="1:8" x14ac:dyDescent="0.2">
      <c r="A195" s="6" t="s">
        <v>5523</v>
      </c>
      <c r="B195" s="6" t="s">
        <v>15270</v>
      </c>
      <c r="C195" s="6">
        <v>12716</v>
      </c>
      <c r="D195" s="6">
        <v>25071.008475316601</v>
      </c>
      <c r="E195" s="6">
        <v>13578.6706226446</v>
      </c>
      <c r="F195" s="6">
        <v>1.84635220722614</v>
      </c>
      <c r="G195" s="6" t="s">
        <v>13965</v>
      </c>
      <c r="H195" s="6" t="b">
        <v>0</v>
      </c>
    </row>
    <row r="196" spans="1:8" x14ac:dyDescent="0.2">
      <c r="A196" s="6" t="s">
        <v>3881</v>
      </c>
      <c r="B196" s="6" t="s">
        <v>15339</v>
      </c>
      <c r="C196" s="6">
        <v>68842</v>
      </c>
      <c r="D196" s="6">
        <v>28808.531047983601</v>
      </c>
      <c r="E196" s="6">
        <v>15610.5200783608</v>
      </c>
      <c r="F196" s="6">
        <v>1.8454561989845399</v>
      </c>
      <c r="G196" s="6" t="s">
        <v>13983</v>
      </c>
      <c r="H196" s="6" t="b">
        <v>0</v>
      </c>
    </row>
    <row r="197" spans="1:8" x14ac:dyDescent="0.2">
      <c r="A197" s="6" t="s">
        <v>11849</v>
      </c>
      <c r="B197" s="6" t="s">
        <v>14336</v>
      </c>
      <c r="C197" s="6">
        <v>65254</v>
      </c>
      <c r="D197" s="6">
        <v>28130.1454693128</v>
      </c>
      <c r="E197" s="6">
        <v>15410.4869950068</v>
      </c>
      <c r="F197" s="6">
        <v>1.8253897802468799</v>
      </c>
      <c r="G197" s="6" t="s">
        <v>14010</v>
      </c>
      <c r="H197" s="6" t="b">
        <v>0</v>
      </c>
    </row>
    <row r="198" spans="1:8" x14ac:dyDescent="0.2">
      <c r="A198" s="6" t="s">
        <v>6742</v>
      </c>
      <c r="B198" s="6" t="s">
        <v>15331</v>
      </c>
      <c r="C198" s="6">
        <v>16490</v>
      </c>
      <c r="D198" s="6">
        <v>19532.523077138201</v>
      </c>
      <c r="E198" s="6">
        <v>10828.026003315201</v>
      </c>
      <c r="F198" s="6">
        <v>1.80388586720774</v>
      </c>
      <c r="G198" s="6" t="s">
        <v>14145</v>
      </c>
      <c r="H198" s="6" t="b">
        <v>0</v>
      </c>
    </row>
    <row r="199" spans="1:8" x14ac:dyDescent="0.2">
      <c r="A199" s="6" t="s">
        <v>3652</v>
      </c>
      <c r="B199" s="6" t="s">
        <v>15321</v>
      </c>
      <c r="C199" s="6">
        <v>110891</v>
      </c>
      <c r="D199" s="6">
        <v>37736.771027239898</v>
      </c>
      <c r="E199" s="6">
        <v>20930.124309475701</v>
      </c>
      <c r="F199" s="6">
        <v>1.80298838503101</v>
      </c>
      <c r="G199" s="6" t="s">
        <v>13967</v>
      </c>
      <c r="H199" s="6" t="b">
        <v>0</v>
      </c>
    </row>
    <row r="200" spans="1:8" x14ac:dyDescent="0.2">
      <c r="A200" s="6" t="s">
        <v>3519</v>
      </c>
      <c r="B200" s="6" t="s">
        <v>14371</v>
      </c>
      <c r="C200" s="6">
        <v>72898</v>
      </c>
      <c r="D200" s="6">
        <v>18319.565440911399</v>
      </c>
      <c r="E200" s="6">
        <v>10165.595577320801</v>
      </c>
      <c r="F200" s="6">
        <v>1.80211432783947</v>
      </c>
      <c r="G200" s="6" t="s">
        <v>13993</v>
      </c>
      <c r="H200" s="6" t="b">
        <v>0</v>
      </c>
    </row>
    <row r="201" spans="1:8" x14ac:dyDescent="0.2">
      <c r="A201" s="6" t="s">
        <v>4196</v>
      </c>
      <c r="B201" s="6" t="s">
        <v>15522</v>
      </c>
      <c r="C201" s="6">
        <v>21813</v>
      </c>
      <c r="D201" s="6">
        <v>30040.111213428001</v>
      </c>
      <c r="E201" s="6">
        <v>16905.008984599001</v>
      </c>
      <c r="F201" s="6">
        <v>1.77699469079227</v>
      </c>
      <c r="G201" s="6" t="s">
        <v>13088</v>
      </c>
      <c r="H201" s="6" t="b">
        <v>0</v>
      </c>
    </row>
    <row r="202" spans="1:8" x14ac:dyDescent="0.2">
      <c r="A202" s="6" t="s">
        <v>7232</v>
      </c>
      <c r="B202" s="6" t="s">
        <v>15630</v>
      </c>
      <c r="C202" s="6">
        <v>14806</v>
      </c>
      <c r="D202" s="6">
        <v>29253.766143293102</v>
      </c>
      <c r="E202" s="6">
        <v>16493.664875319399</v>
      </c>
      <c r="F202" s="6">
        <v>1.7736365061635</v>
      </c>
      <c r="G202" s="6" t="s">
        <v>8</v>
      </c>
      <c r="H202" s="6" t="b">
        <v>0</v>
      </c>
    </row>
    <row r="203" spans="1:8" x14ac:dyDescent="0.2">
      <c r="A203" s="6" t="s">
        <v>7670</v>
      </c>
      <c r="B203" s="6" t="s">
        <v>14318</v>
      </c>
      <c r="C203" s="6">
        <v>13803</v>
      </c>
      <c r="D203" s="6">
        <v>28476.573448195701</v>
      </c>
      <c r="E203" s="6">
        <v>16086.5005076248</v>
      </c>
      <c r="F203" s="6">
        <v>1.7702155564970901</v>
      </c>
      <c r="G203" s="6" t="s">
        <v>11</v>
      </c>
      <c r="H203" s="6" t="b">
        <v>0</v>
      </c>
    </row>
    <row r="204" spans="1:8" x14ac:dyDescent="0.2">
      <c r="A204" s="6" t="s">
        <v>11115</v>
      </c>
      <c r="B204" s="6" t="s">
        <v>15453</v>
      </c>
      <c r="C204" s="6">
        <v>353190</v>
      </c>
      <c r="D204" s="6">
        <v>23837.614741725301</v>
      </c>
      <c r="E204" s="6">
        <v>13588.677384479101</v>
      </c>
      <c r="F204" s="6">
        <v>1.7542262625906899</v>
      </c>
      <c r="G204" s="6" t="s">
        <v>14567</v>
      </c>
      <c r="H204" s="6" t="b">
        <v>0</v>
      </c>
    </row>
    <row r="205" spans="1:8" x14ac:dyDescent="0.2">
      <c r="A205" s="6" t="s">
        <v>1207</v>
      </c>
      <c r="B205" s="6" t="s">
        <v>15245</v>
      </c>
      <c r="C205" s="6">
        <v>14397</v>
      </c>
      <c r="D205" s="6">
        <v>22289.660940870901</v>
      </c>
      <c r="E205" s="6">
        <v>12819.5900029696</v>
      </c>
      <c r="F205" s="6">
        <v>1.7387187059576501</v>
      </c>
      <c r="G205" s="6" t="s">
        <v>14164</v>
      </c>
      <c r="H205" s="6" t="b">
        <v>0</v>
      </c>
    </row>
    <row r="206" spans="1:8" x14ac:dyDescent="0.2">
      <c r="A206" s="6" t="s">
        <v>3038</v>
      </c>
      <c r="B206" s="6" t="s">
        <v>15372</v>
      </c>
      <c r="C206" s="6">
        <v>70350</v>
      </c>
      <c r="D206" s="6">
        <v>65531.012363421898</v>
      </c>
      <c r="E206" s="6">
        <v>37765.845256902103</v>
      </c>
      <c r="F206" s="6">
        <v>1.73519252429404</v>
      </c>
      <c r="G206" s="6" t="s">
        <v>14001</v>
      </c>
      <c r="H206" s="6" t="b">
        <v>0</v>
      </c>
    </row>
    <row r="207" spans="1:8" x14ac:dyDescent="0.2">
      <c r="A207" s="6" t="s">
        <v>131</v>
      </c>
      <c r="B207" s="6" t="s">
        <v>12934</v>
      </c>
      <c r="C207" s="6">
        <v>14744</v>
      </c>
      <c r="D207" s="6">
        <v>50204.676423050601</v>
      </c>
      <c r="E207" s="6">
        <v>29364.808126339401</v>
      </c>
      <c r="F207" s="6">
        <v>1.7096885566917299</v>
      </c>
      <c r="G207" s="6" t="s">
        <v>14158</v>
      </c>
      <c r="H207" s="6" t="b">
        <v>0</v>
      </c>
    </row>
    <row r="208" spans="1:8" x14ac:dyDescent="0.2">
      <c r="A208" s="6" t="s">
        <v>6983</v>
      </c>
      <c r="B208" s="6" t="s">
        <v>15579</v>
      </c>
      <c r="C208" s="6">
        <v>13840</v>
      </c>
      <c r="D208" s="6">
        <v>55627.643226819702</v>
      </c>
      <c r="E208" s="6">
        <v>33080.679554118004</v>
      </c>
      <c r="F208" s="6">
        <v>1.6815749850548301</v>
      </c>
      <c r="G208" s="6" t="s">
        <v>13088</v>
      </c>
      <c r="H208" s="6" t="b">
        <v>0</v>
      </c>
    </row>
    <row r="209" spans="1:8" x14ac:dyDescent="0.2">
      <c r="A209" s="6" t="s">
        <v>2658</v>
      </c>
      <c r="B209" s="6" t="s">
        <v>15071</v>
      </c>
      <c r="C209" s="6">
        <v>235402</v>
      </c>
      <c r="D209" s="6">
        <v>18530.528274671899</v>
      </c>
      <c r="E209" s="6">
        <v>11073.4662244964</v>
      </c>
      <c r="F209" s="6">
        <v>1.67341714861415</v>
      </c>
      <c r="G209" s="6" t="s">
        <v>13508</v>
      </c>
      <c r="H209" s="6" t="b">
        <v>0</v>
      </c>
    </row>
    <row r="210" spans="1:8" x14ac:dyDescent="0.2">
      <c r="A210" s="6" t="s">
        <v>1390</v>
      </c>
      <c r="B210" s="6" t="s">
        <v>15412</v>
      </c>
      <c r="C210" s="6">
        <v>16195</v>
      </c>
      <c r="D210" s="6">
        <v>97456.459568578197</v>
      </c>
      <c r="E210" s="6">
        <v>58370.261543536501</v>
      </c>
      <c r="F210" s="6">
        <v>1.66962519939864</v>
      </c>
      <c r="G210" s="6" t="s">
        <v>13459</v>
      </c>
      <c r="H210" s="6" t="b">
        <v>0</v>
      </c>
    </row>
    <row r="211" spans="1:8" x14ac:dyDescent="0.2">
      <c r="A211" s="6" t="s">
        <v>588</v>
      </c>
      <c r="B211" s="6" t="s">
        <v>13774</v>
      </c>
      <c r="C211" s="6">
        <v>18750</v>
      </c>
      <c r="D211" s="6">
        <v>20553.2070675756</v>
      </c>
      <c r="E211" s="6">
        <v>12312.990458664801</v>
      </c>
      <c r="F211" s="6">
        <v>1.6692295130556201</v>
      </c>
      <c r="G211" s="6" t="s">
        <v>14583</v>
      </c>
      <c r="H211" s="6" t="b">
        <v>0</v>
      </c>
    </row>
    <row r="212" spans="1:8" x14ac:dyDescent="0.2">
      <c r="A212" s="6" t="s">
        <v>1622</v>
      </c>
      <c r="B212" s="6" t="s">
        <v>13769</v>
      </c>
      <c r="C212" s="6">
        <v>14184</v>
      </c>
      <c r="D212" s="6">
        <v>38650.073949057602</v>
      </c>
      <c r="E212" s="6">
        <v>23213.560645592701</v>
      </c>
      <c r="F212" s="6">
        <v>1.6649782658997501</v>
      </c>
      <c r="G212" s="6" t="s">
        <v>13997</v>
      </c>
      <c r="H212" s="6" t="b">
        <v>0</v>
      </c>
    </row>
    <row r="213" spans="1:8" x14ac:dyDescent="0.2">
      <c r="A213" s="6" t="s">
        <v>9380</v>
      </c>
      <c r="B213" s="6" t="s">
        <v>15538</v>
      </c>
      <c r="C213" s="6">
        <v>66871</v>
      </c>
      <c r="D213" s="6">
        <v>22152.248524597901</v>
      </c>
      <c r="E213" s="6">
        <v>13365.7798227079</v>
      </c>
      <c r="F213" s="6">
        <v>1.65738541397803</v>
      </c>
      <c r="G213" s="6" t="s">
        <v>13399</v>
      </c>
      <c r="H213" s="6" t="b">
        <v>0</v>
      </c>
    </row>
    <row r="214" spans="1:8" x14ac:dyDescent="0.2">
      <c r="A214" s="6" t="s">
        <v>1904</v>
      </c>
      <c r="B214" s="6" t="s">
        <v>15305</v>
      </c>
      <c r="C214" s="6">
        <v>71096</v>
      </c>
      <c r="D214" s="6">
        <v>23923.219071570598</v>
      </c>
      <c r="E214" s="6">
        <v>14434.9597485661</v>
      </c>
      <c r="F214" s="6">
        <v>1.6573111036175201</v>
      </c>
      <c r="G214" s="6" t="s">
        <v>13237</v>
      </c>
      <c r="H214" s="6" t="b">
        <v>0</v>
      </c>
    </row>
    <row r="215" spans="1:8" x14ac:dyDescent="0.2">
      <c r="A215" s="6" t="s">
        <v>10036</v>
      </c>
      <c r="B215" s="6" t="s">
        <v>15642</v>
      </c>
      <c r="C215" s="6">
        <v>101476</v>
      </c>
      <c r="D215" s="6">
        <v>40319.915094502503</v>
      </c>
      <c r="E215" s="6">
        <v>24543.313188837699</v>
      </c>
      <c r="F215" s="6">
        <v>1.64280652674228</v>
      </c>
      <c r="G215" s="6" t="s">
        <v>8</v>
      </c>
      <c r="H215" s="6" t="b">
        <v>0</v>
      </c>
    </row>
    <row r="216" spans="1:8" x14ac:dyDescent="0.2">
      <c r="A216" s="6" t="s">
        <v>5535</v>
      </c>
      <c r="B216" s="6" t="s">
        <v>15704</v>
      </c>
      <c r="C216" s="6">
        <v>18125</v>
      </c>
      <c r="D216" s="6">
        <v>107875.58733116501</v>
      </c>
      <c r="E216" s="6">
        <v>67019.944786121094</v>
      </c>
      <c r="F216" s="6">
        <v>1.6096042405798101</v>
      </c>
      <c r="G216" s="6" t="s">
        <v>6</v>
      </c>
      <c r="H216" s="6" t="b">
        <v>0</v>
      </c>
    </row>
    <row r="217" spans="1:8" x14ac:dyDescent="0.2">
      <c r="A217" s="6" t="s">
        <v>3434</v>
      </c>
      <c r="B217" s="6" t="s">
        <v>14646</v>
      </c>
      <c r="C217" s="6">
        <v>494448</v>
      </c>
      <c r="D217" s="6">
        <v>41989.424780970599</v>
      </c>
      <c r="E217" s="6">
        <v>26337.221494872902</v>
      </c>
      <c r="F217" s="6">
        <v>1.59429971719472</v>
      </c>
      <c r="G217" s="6" t="s">
        <v>15178</v>
      </c>
      <c r="H217" s="6" t="b">
        <v>0</v>
      </c>
    </row>
    <row r="218" spans="1:8" x14ac:dyDescent="0.2">
      <c r="A218" s="6" t="s">
        <v>7336</v>
      </c>
      <c r="B218" s="6" t="s">
        <v>15368</v>
      </c>
      <c r="C218" s="6">
        <v>330941</v>
      </c>
      <c r="D218" s="6">
        <v>56557.720503987301</v>
      </c>
      <c r="E218" s="6">
        <v>35731.939549397299</v>
      </c>
      <c r="F218" s="6">
        <v>1.5828337676940201</v>
      </c>
      <c r="G218" s="6" t="s">
        <v>13245</v>
      </c>
      <c r="H218" s="6" t="b">
        <v>0</v>
      </c>
    </row>
    <row r="219" spans="1:8" x14ac:dyDescent="0.2">
      <c r="A219" s="6" t="s">
        <v>10099</v>
      </c>
      <c r="B219" s="6" t="s">
        <v>15402</v>
      </c>
      <c r="C219" s="6">
        <v>214552</v>
      </c>
      <c r="D219" s="6">
        <v>25370.864389024398</v>
      </c>
      <c r="E219" s="6">
        <v>16095.510814958199</v>
      </c>
      <c r="F219" s="6">
        <v>1.57626959968529</v>
      </c>
      <c r="G219" s="6" t="s">
        <v>13999</v>
      </c>
      <c r="H219" s="6" t="b">
        <v>0</v>
      </c>
    </row>
    <row r="220" spans="1:8" x14ac:dyDescent="0.2">
      <c r="A220" s="6" t="s">
        <v>7881</v>
      </c>
      <c r="B220" s="6" t="s">
        <v>15283</v>
      </c>
      <c r="C220" s="6">
        <v>19418</v>
      </c>
      <c r="D220" s="6">
        <v>15691.239985760099</v>
      </c>
      <c r="E220" s="6">
        <v>10254.977207493999</v>
      </c>
      <c r="F220" s="6">
        <v>1.5301096890096899</v>
      </c>
      <c r="G220" s="6" t="s">
        <v>13990</v>
      </c>
      <c r="H220" s="6" t="b">
        <v>0</v>
      </c>
    </row>
    <row r="221" spans="1:8" x14ac:dyDescent="0.2">
      <c r="A221" s="6" t="s">
        <v>12318</v>
      </c>
      <c r="B221" s="6" t="s">
        <v>15403</v>
      </c>
      <c r="C221" s="6">
        <v>16728</v>
      </c>
      <c r="D221" s="6">
        <v>15820.068762212501</v>
      </c>
      <c r="E221" s="6">
        <v>10363.681526961</v>
      </c>
      <c r="F221" s="6">
        <v>1.5264912107784101</v>
      </c>
      <c r="G221" s="6" t="s">
        <v>13103</v>
      </c>
      <c r="H221" s="6" t="b">
        <v>0</v>
      </c>
    </row>
    <row r="222" spans="1:8" x14ac:dyDescent="0.2">
      <c r="A222" s="6" t="s">
        <v>12727</v>
      </c>
      <c r="B222" s="6" t="s">
        <v>14372</v>
      </c>
      <c r="C222" s="6">
        <v>94109</v>
      </c>
      <c r="D222" s="6">
        <v>47860.727945158098</v>
      </c>
      <c r="E222" s="6">
        <v>31576.193704052799</v>
      </c>
      <c r="F222" s="6">
        <v>1.51572188825961</v>
      </c>
      <c r="G222" s="6" t="s">
        <v>13973</v>
      </c>
      <c r="H222" s="6" t="b">
        <v>0</v>
      </c>
    </row>
    <row r="223" spans="1:8" x14ac:dyDescent="0.2">
      <c r="A223" s="6" t="s">
        <v>12177</v>
      </c>
      <c r="B223" s="6" t="s">
        <v>15706</v>
      </c>
      <c r="C223" s="6">
        <v>72349</v>
      </c>
      <c r="D223" s="6">
        <v>18764.306800032398</v>
      </c>
      <c r="E223" s="6">
        <v>12402.781218541701</v>
      </c>
      <c r="F223" s="6">
        <v>1.5129112147830599</v>
      </c>
      <c r="G223" s="6" t="s">
        <v>6</v>
      </c>
      <c r="H223" s="6" t="b">
        <v>0</v>
      </c>
    </row>
    <row r="224" spans="1:8" x14ac:dyDescent="0.2">
      <c r="A224" s="6" t="s">
        <v>4573</v>
      </c>
      <c r="B224" s="6" t="s">
        <v>15558</v>
      </c>
      <c r="C224" s="6">
        <v>23880</v>
      </c>
      <c r="D224" s="6">
        <v>43329.952764178903</v>
      </c>
      <c r="E224" s="6">
        <v>28657.125279479202</v>
      </c>
      <c r="F224" s="6">
        <v>1.5120132372526101</v>
      </c>
      <c r="G224" s="6" t="s">
        <v>13570</v>
      </c>
      <c r="H224" s="6" t="b">
        <v>0</v>
      </c>
    </row>
    <row r="225" spans="1:8" x14ac:dyDescent="0.2">
      <c r="A225" s="6" t="s">
        <v>1910</v>
      </c>
      <c r="B225" s="6" t="s">
        <v>13527</v>
      </c>
      <c r="C225" s="6">
        <v>28105</v>
      </c>
      <c r="D225" s="6">
        <v>16504.866810330801</v>
      </c>
      <c r="E225" s="6">
        <v>11031.368520619601</v>
      </c>
      <c r="F225" s="6">
        <v>1.4961758171237101</v>
      </c>
      <c r="G225" s="6" t="s">
        <v>13570</v>
      </c>
      <c r="H225" s="6" t="b">
        <v>0</v>
      </c>
    </row>
    <row r="226" spans="1:8" x14ac:dyDescent="0.2">
      <c r="A226" s="6" t="s">
        <v>8225</v>
      </c>
      <c r="B226" s="6" t="s">
        <v>15290</v>
      </c>
      <c r="C226" s="6">
        <v>241919</v>
      </c>
      <c r="D226" s="6">
        <v>32864.968602826797</v>
      </c>
      <c r="E226" s="6">
        <v>22107.836193461699</v>
      </c>
      <c r="F226" s="6">
        <v>1.4865755434060299</v>
      </c>
      <c r="G226" s="6" t="s">
        <v>13961</v>
      </c>
      <c r="H226" s="6" t="b">
        <v>0</v>
      </c>
    </row>
    <row r="227" spans="1:8" x14ac:dyDescent="0.2">
      <c r="A227" s="6" t="s">
        <v>8065</v>
      </c>
      <c r="B227" s="6" t="s">
        <v>14487</v>
      </c>
      <c r="C227" s="6">
        <v>14394</v>
      </c>
      <c r="D227" s="6">
        <v>22798.149205805199</v>
      </c>
      <c r="E227" s="6">
        <v>15342.8512893264</v>
      </c>
      <c r="F227" s="6">
        <v>1.4859134574070501</v>
      </c>
      <c r="G227" s="6" t="s">
        <v>13985</v>
      </c>
      <c r="H227" s="6" t="b">
        <v>0</v>
      </c>
    </row>
    <row r="228" spans="1:8" x14ac:dyDescent="0.2">
      <c r="A228" s="6" t="s">
        <v>8965</v>
      </c>
      <c r="B228" s="6" t="s">
        <v>15297</v>
      </c>
      <c r="C228" s="6">
        <v>76857</v>
      </c>
      <c r="D228" s="6">
        <v>26901.481405294599</v>
      </c>
      <c r="E228" s="6">
        <v>18392.4227350008</v>
      </c>
      <c r="F228" s="6">
        <v>1.46263935931078</v>
      </c>
      <c r="G228" s="6" t="s">
        <v>13103</v>
      </c>
      <c r="H228" s="6" t="b">
        <v>0</v>
      </c>
    </row>
    <row r="229" spans="1:8" x14ac:dyDescent="0.2">
      <c r="A229" s="6" t="s">
        <v>8967</v>
      </c>
      <c r="B229" s="6" t="s">
        <v>15313</v>
      </c>
      <c r="C229" s="6">
        <v>56876</v>
      </c>
      <c r="D229" s="6">
        <v>24114.664090443701</v>
      </c>
      <c r="E229" s="6">
        <v>16503.639716898</v>
      </c>
      <c r="F229" s="6">
        <v>1.4611724749270201</v>
      </c>
      <c r="G229" s="6" t="s">
        <v>13984</v>
      </c>
      <c r="H229" s="6" t="b">
        <v>0</v>
      </c>
    </row>
    <row r="230" spans="1:8" x14ac:dyDescent="0.2">
      <c r="A230" s="6" t="s">
        <v>5787</v>
      </c>
      <c r="B230" s="6" t="s">
        <v>13448</v>
      </c>
      <c r="C230" s="6">
        <v>14799</v>
      </c>
      <c r="D230" s="6">
        <v>30958.768603383302</v>
      </c>
      <c r="E230" s="6">
        <v>21400.8976989166</v>
      </c>
      <c r="F230" s="6">
        <v>1.446610746845</v>
      </c>
      <c r="G230" s="6" t="s">
        <v>8</v>
      </c>
      <c r="H230" s="6" t="b">
        <v>0</v>
      </c>
    </row>
    <row r="231" spans="1:8" x14ac:dyDescent="0.2">
      <c r="A231" s="6" t="s">
        <v>9190</v>
      </c>
      <c r="B231" s="6" t="s">
        <v>15707</v>
      </c>
      <c r="C231" s="6">
        <v>380669</v>
      </c>
      <c r="D231" s="6">
        <v>53346.055417859199</v>
      </c>
      <c r="E231" s="6">
        <v>37114.436957292499</v>
      </c>
      <c r="F231" s="6">
        <v>1.43733974677413</v>
      </c>
      <c r="G231" s="6" t="s">
        <v>6</v>
      </c>
      <c r="H231" s="6" t="b">
        <v>0</v>
      </c>
    </row>
    <row r="232" spans="1:8" x14ac:dyDescent="0.2">
      <c r="A232" s="6" t="s">
        <v>1397</v>
      </c>
      <c r="B232" s="6" t="s">
        <v>14872</v>
      </c>
      <c r="C232" s="6">
        <v>13805</v>
      </c>
      <c r="D232" s="6">
        <v>29867.297161090399</v>
      </c>
      <c r="E232" s="6">
        <v>20781.3058297225</v>
      </c>
      <c r="F232" s="6">
        <v>1.4372194608855</v>
      </c>
      <c r="G232" s="6" t="s">
        <v>8</v>
      </c>
      <c r="H232" s="6" t="b">
        <v>0</v>
      </c>
    </row>
    <row r="233" spans="1:8" x14ac:dyDescent="0.2">
      <c r="A233" s="6" t="s">
        <v>614</v>
      </c>
      <c r="B233" s="6" t="s">
        <v>14231</v>
      </c>
      <c r="C233" s="6">
        <v>16409</v>
      </c>
      <c r="D233" s="6">
        <v>116741.41772405</v>
      </c>
      <c r="E233" s="6">
        <v>81299.745138020196</v>
      </c>
      <c r="F233" s="6">
        <v>1.4359382987715601</v>
      </c>
      <c r="G233" s="6" t="s">
        <v>14006</v>
      </c>
      <c r="H233" s="6" t="b">
        <v>0</v>
      </c>
    </row>
    <row r="234" spans="1:8" x14ac:dyDescent="0.2">
      <c r="A234" s="6" t="s">
        <v>5755</v>
      </c>
      <c r="B234" s="6" t="s">
        <v>15481</v>
      </c>
      <c r="C234" s="6">
        <v>16590</v>
      </c>
      <c r="D234" s="6">
        <v>72676.387566479301</v>
      </c>
      <c r="E234" s="6">
        <v>51123.445006856004</v>
      </c>
      <c r="F234" s="6">
        <v>1.42158627136205</v>
      </c>
      <c r="G234" s="6" t="s">
        <v>11</v>
      </c>
      <c r="H234" s="6" t="b">
        <v>0</v>
      </c>
    </row>
    <row r="235" spans="1:8" x14ac:dyDescent="0.2">
      <c r="A235" s="6" t="s">
        <v>89</v>
      </c>
      <c r="B235" s="6" t="s">
        <v>12878</v>
      </c>
      <c r="C235" s="6">
        <v>16542</v>
      </c>
      <c r="D235" s="6">
        <v>38068.768223428197</v>
      </c>
      <c r="E235" s="6">
        <v>26782.494851726598</v>
      </c>
      <c r="F235" s="6">
        <v>1.42140485545446</v>
      </c>
      <c r="G235" s="6" t="s">
        <v>13434</v>
      </c>
      <c r="H235" s="6" t="b">
        <v>0</v>
      </c>
    </row>
    <row r="236" spans="1:8" x14ac:dyDescent="0.2">
      <c r="A236" s="6" t="s">
        <v>8911</v>
      </c>
      <c r="B236" s="6" t="s">
        <v>15645</v>
      </c>
      <c r="C236" s="6">
        <v>241694</v>
      </c>
      <c r="D236" s="6">
        <v>18041.886317561301</v>
      </c>
      <c r="E236" s="6">
        <v>12738.617229302299</v>
      </c>
      <c r="F236" s="6">
        <v>1.41631434501855</v>
      </c>
      <c r="G236" s="6" t="s">
        <v>14140</v>
      </c>
      <c r="H236" s="6" t="b">
        <v>0</v>
      </c>
    </row>
    <row r="237" spans="1:8" x14ac:dyDescent="0.2">
      <c r="A237" s="6" t="s">
        <v>992</v>
      </c>
      <c r="B237" s="6" t="s">
        <v>15668</v>
      </c>
      <c r="C237" s="6">
        <v>71007</v>
      </c>
      <c r="D237" s="6">
        <v>36738.167042582798</v>
      </c>
      <c r="E237" s="6">
        <v>25964.892214851199</v>
      </c>
      <c r="F237" s="6">
        <v>1.4149169863131399</v>
      </c>
      <c r="G237" s="6" t="s">
        <v>12</v>
      </c>
      <c r="H237" s="6" t="b">
        <v>0</v>
      </c>
    </row>
    <row r="238" spans="1:8" x14ac:dyDescent="0.2">
      <c r="A238" s="6" t="s">
        <v>6494</v>
      </c>
      <c r="B238" s="6" t="s">
        <v>14832</v>
      </c>
      <c r="C238" s="6">
        <v>217733</v>
      </c>
      <c r="D238" s="6">
        <v>34285.599482505699</v>
      </c>
      <c r="E238" s="6">
        <v>24278.647220339899</v>
      </c>
      <c r="F238" s="6">
        <v>1.41217091592246</v>
      </c>
      <c r="G238" s="6" t="s">
        <v>11</v>
      </c>
      <c r="H238" s="6" t="b">
        <v>0</v>
      </c>
    </row>
    <row r="239" spans="1:8" x14ac:dyDescent="0.2">
      <c r="A239" s="6" t="s">
        <v>11437</v>
      </c>
      <c r="B239" s="6" t="s">
        <v>15709</v>
      </c>
      <c r="C239" s="6">
        <v>12323</v>
      </c>
      <c r="D239" s="6">
        <v>16830.474954196401</v>
      </c>
      <c r="E239" s="6">
        <v>11952.169911319501</v>
      </c>
      <c r="F239" s="6">
        <v>1.4081522500995201</v>
      </c>
      <c r="G239" s="6" t="s">
        <v>6</v>
      </c>
      <c r="H239" s="6" t="b">
        <v>0</v>
      </c>
    </row>
    <row r="240" spans="1:8" x14ac:dyDescent="0.2">
      <c r="A240" s="6" t="s">
        <v>4042</v>
      </c>
      <c r="B240" s="6" t="s">
        <v>15326</v>
      </c>
      <c r="C240" s="6">
        <v>16570</v>
      </c>
      <c r="D240" s="6">
        <v>15758.607486102501</v>
      </c>
      <c r="E240" s="6">
        <v>11195.315060639699</v>
      </c>
      <c r="F240" s="6">
        <v>1.4076073250949801</v>
      </c>
      <c r="G240" s="6" t="s">
        <v>14195</v>
      </c>
      <c r="H240" s="6" t="b">
        <v>0</v>
      </c>
    </row>
    <row r="241" spans="1:8" x14ac:dyDescent="0.2">
      <c r="A241" s="6" t="s">
        <v>9496</v>
      </c>
      <c r="B241" s="6" t="s">
        <v>15366</v>
      </c>
      <c r="C241" s="6">
        <v>20370</v>
      </c>
      <c r="D241" s="6">
        <v>15557.7375442748</v>
      </c>
      <c r="E241" s="6">
        <v>11055.1459018224</v>
      </c>
      <c r="F241" s="6">
        <v>1.4072846873699101</v>
      </c>
      <c r="G241" s="6" t="s">
        <v>13983</v>
      </c>
      <c r="H241" s="6" t="b">
        <v>0</v>
      </c>
    </row>
    <row r="242" spans="1:8" x14ac:dyDescent="0.2">
      <c r="A242" s="6" t="s">
        <v>3381</v>
      </c>
      <c r="B242" s="6" t="s">
        <v>15712</v>
      </c>
      <c r="C242" s="6">
        <v>54354</v>
      </c>
      <c r="D242" s="6">
        <v>55569.647889688902</v>
      </c>
      <c r="E242" s="6">
        <v>39989.397625919097</v>
      </c>
      <c r="F242" s="6">
        <v>1.3896095262428101</v>
      </c>
      <c r="G242" s="6" t="s">
        <v>5</v>
      </c>
      <c r="H242" s="6" t="b">
        <v>0</v>
      </c>
    </row>
    <row r="243" spans="1:8" x14ac:dyDescent="0.2">
      <c r="A243" s="6" t="s">
        <v>1000</v>
      </c>
      <c r="B243" s="6" t="s">
        <v>14369</v>
      </c>
      <c r="C243" s="6">
        <v>22158</v>
      </c>
      <c r="D243" s="6">
        <v>18777.9863921541</v>
      </c>
      <c r="E243" s="6">
        <v>13635.990543404399</v>
      </c>
      <c r="F243" s="6">
        <v>1.3770900128144199</v>
      </c>
      <c r="G243" s="6" t="s">
        <v>13972</v>
      </c>
      <c r="H243" s="6" t="b">
        <v>0</v>
      </c>
    </row>
    <row r="244" spans="1:8" x14ac:dyDescent="0.2">
      <c r="A244" s="6" t="s">
        <v>7625</v>
      </c>
      <c r="B244" s="6" t="s">
        <v>15507</v>
      </c>
      <c r="C244" s="6">
        <v>70784</v>
      </c>
      <c r="D244" s="6">
        <v>22445.538272795398</v>
      </c>
      <c r="E244" s="6">
        <v>16514.320846614599</v>
      </c>
      <c r="F244" s="6">
        <v>1.35915600049618</v>
      </c>
      <c r="G244" s="6" t="s">
        <v>13584</v>
      </c>
      <c r="H244" s="6" t="b">
        <v>0</v>
      </c>
    </row>
    <row r="245" spans="1:8" x14ac:dyDescent="0.2">
      <c r="A245" s="6" t="s">
        <v>4213</v>
      </c>
      <c r="B245" s="6" t="s">
        <v>15713</v>
      </c>
      <c r="C245" s="6">
        <v>63993</v>
      </c>
      <c r="D245" s="6">
        <v>20362.874801072201</v>
      </c>
      <c r="E245" s="6">
        <v>15095.033035771999</v>
      </c>
      <c r="F245" s="6">
        <v>1.3489784853611499</v>
      </c>
      <c r="G245" s="6" t="s">
        <v>13976</v>
      </c>
      <c r="H245" s="6" t="b">
        <v>0</v>
      </c>
    </row>
    <row r="246" spans="1:8" x14ac:dyDescent="0.2">
      <c r="A246" s="6" t="s">
        <v>11446</v>
      </c>
      <c r="B246" s="6" t="s">
        <v>15466</v>
      </c>
      <c r="C246" s="6">
        <v>106633</v>
      </c>
      <c r="D246" s="6">
        <v>23003.8308870746</v>
      </c>
      <c r="E246" s="6">
        <v>17078.6162862038</v>
      </c>
      <c r="F246" s="6">
        <v>1.34693762665406</v>
      </c>
      <c r="G246" s="6" t="s">
        <v>14010</v>
      </c>
      <c r="H246" s="6" t="b">
        <v>0</v>
      </c>
    </row>
    <row r="247" spans="1:8" x14ac:dyDescent="0.2">
      <c r="A247" s="6" t="s">
        <v>8343</v>
      </c>
      <c r="B247" s="6" t="s">
        <v>15568</v>
      </c>
      <c r="C247" s="6">
        <v>108068</v>
      </c>
      <c r="D247" s="6">
        <v>20864.4388382863</v>
      </c>
      <c r="E247" s="6">
        <v>15558.188033021799</v>
      </c>
      <c r="F247" s="6">
        <v>1.3410584056448001</v>
      </c>
      <c r="G247" s="6" t="s">
        <v>13578</v>
      </c>
      <c r="H247" s="6" t="b">
        <v>0</v>
      </c>
    </row>
    <row r="248" spans="1:8" x14ac:dyDescent="0.2">
      <c r="A248" s="6" t="s">
        <v>1335</v>
      </c>
      <c r="B248" s="6" t="s">
        <v>13482</v>
      </c>
      <c r="C248" s="6">
        <v>18933</v>
      </c>
      <c r="D248" s="6">
        <v>28276.241585079799</v>
      </c>
      <c r="E248" s="6">
        <v>21161.959212341499</v>
      </c>
      <c r="F248" s="6">
        <v>1.3361825954465201</v>
      </c>
      <c r="G248" s="6" t="s">
        <v>13570</v>
      </c>
      <c r="H248" s="6" t="b">
        <v>0</v>
      </c>
    </row>
    <row r="249" spans="1:8" x14ac:dyDescent="0.2">
      <c r="A249" s="6" t="s">
        <v>5873</v>
      </c>
      <c r="B249" s="6" t="s">
        <v>15365</v>
      </c>
      <c r="C249" s="6">
        <v>15569</v>
      </c>
      <c r="D249" s="6">
        <v>60775.471558730598</v>
      </c>
      <c r="E249" s="6">
        <v>45658.043853830597</v>
      </c>
      <c r="F249" s="6">
        <v>1.3311010816253299</v>
      </c>
      <c r="G249" s="6" t="s">
        <v>13257</v>
      </c>
      <c r="H249" s="6" t="b">
        <v>0</v>
      </c>
    </row>
    <row r="250" spans="1:8" x14ac:dyDescent="0.2">
      <c r="A250" s="6" t="s">
        <v>380</v>
      </c>
      <c r="B250" s="6" t="s">
        <v>14178</v>
      </c>
      <c r="C250" s="6">
        <v>14800</v>
      </c>
      <c r="D250" s="6">
        <v>34931.117206952898</v>
      </c>
      <c r="E250" s="6">
        <v>26295.863520881299</v>
      </c>
      <c r="F250" s="6">
        <v>1.3283882911551701</v>
      </c>
      <c r="G250" s="6" t="s">
        <v>14006</v>
      </c>
      <c r="H250" s="6" t="b">
        <v>0</v>
      </c>
    </row>
    <row r="251" spans="1:8" x14ac:dyDescent="0.2">
      <c r="A251" s="6" t="s">
        <v>11357</v>
      </c>
      <c r="B251" s="6" t="s">
        <v>14503</v>
      </c>
      <c r="C251" s="6">
        <v>50918</v>
      </c>
      <c r="D251" s="6">
        <v>29535.035792705101</v>
      </c>
      <c r="E251" s="6">
        <v>22262.757874333001</v>
      </c>
      <c r="F251" s="6">
        <v>1.3266566505112301</v>
      </c>
      <c r="G251" s="6" t="s">
        <v>13961</v>
      </c>
      <c r="H251" s="6" t="b">
        <v>0</v>
      </c>
    </row>
    <row r="252" spans="1:8" x14ac:dyDescent="0.2">
      <c r="A252" s="6" t="s">
        <v>665</v>
      </c>
      <c r="B252" s="6" t="s">
        <v>14243</v>
      </c>
      <c r="C252" s="6">
        <v>17069</v>
      </c>
      <c r="D252" s="6">
        <v>28366.660027222901</v>
      </c>
      <c r="E252" s="6">
        <v>21395.083625035099</v>
      </c>
      <c r="F252" s="6">
        <v>1.3258494579581901</v>
      </c>
      <c r="G252" s="6" t="s">
        <v>13998</v>
      </c>
      <c r="H252" s="6" t="b">
        <v>0</v>
      </c>
    </row>
    <row r="253" spans="1:8" x14ac:dyDescent="0.2">
      <c r="A253" s="6" t="s">
        <v>11963</v>
      </c>
      <c r="B253" s="6" t="s">
        <v>15578</v>
      </c>
      <c r="C253" s="6">
        <v>329274</v>
      </c>
      <c r="D253" s="6">
        <v>15122.410760811799</v>
      </c>
      <c r="E253" s="6">
        <v>11492.9966606371</v>
      </c>
      <c r="F253" s="6">
        <v>1.3157935399568399</v>
      </c>
      <c r="G253" s="6" t="s">
        <v>13993</v>
      </c>
      <c r="H253" s="6" t="b">
        <v>0</v>
      </c>
    </row>
    <row r="254" spans="1:8" x14ac:dyDescent="0.2">
      <c r="A254" s="6" t="s">
        <v>3915</v>
      </c>
      <c r="B254" s="6" t="s">
        <v>15327</v>
      </c>
      <c r="C254" s="6">
        <v>15444</v>
      </c>
      <c r="D254" s="6">
        <v>30239.169324950199</v>
      </c>
      <c r="E254" s="6">
        <v>23000.943792776801</v>
      </c>
      <c r="F254" s="6">
        <v>1.3146925446792499</v>
      </c>
      <c r="G254" s="6" t="s">
        <v>14903</v>
      </c>
      <c r="H254" s="6" t="b">
        <v>0</v>
      </c>
    </row>
    <row r="255" spans="1:8" x14ac:dyDescent="0.2">
      <c r="A255" s="6" t="s">
        <v>6550</v>
      </c>
      <c r="B255" s="6" t="s">
        <v>15148</v>
      </c>
      <c r="C255" s="6">
        <v>235527</v>
      </c>
      <c r="D255" s="6">
        <v>60855.587749357597</v>
      </c>
      <c r="E255" s="6">
        <v>46413.3990415511</v>
      </c>
      <c r="F255" s="6">
        <v>1.3111642113277999</v>
      </c>
      <c r="G255" s="6" t="s">
        <v>13073</v>
      </c>
      <c r="H255" s="6" t="b">
        <v>0</v>
      </c>
    </row>
    <row r="256" spans="1:8" x14ac:dyDescent="0.2">
      <c r="A256" s="6" t="s">
        <v>12207</v>
      </c>
      <c r="B256" s="6" t="s">
        <v>15343</v>
      </c>
      <c r="C256" s="6">
        <v>100233175</v>
      </c>
      <c r="D256" s="6">
        <v>33357.490139324298</v>
      </c>
      <c r="E256" s="6">
        <v>25444.721325615901</v>
      </c>
      <c r="F256" s="6">
        <v>1.31097879644461</v>
      </c>
      <c r="G256" s="6" t="s">
        <v>14005</v>
      </c>
      <c r="H256" s="6" t="b">
        <v>0</v>
      </c>
    </row>
    <row r="257" spans="1:8" x14ac:dyDescent="0.2">
      <c r="A257" s="6" t="s">
        <v>5789</v>
      </c>
      <c r="B257" s="6" t="s">
        <v>15410</v>
      </c>
      <c r="C257" s="6">
        <v>18387</v>
      </c>
      <c r="D257" s="6">
        <v>15647.2179090021</v>
      </c>
      <c r="E257" s="6">
        <v>11945.757993236301</v>
      </c>
      <c r="F257" s="6">
        <v>1.3098555920738999</v>
      </c>
      <c r="G257" s="6" t="s">
        <v>13970</v>
      </c>
      <c r="H257" s="6" t="b">
        <v>0</v>
      </c>
    </row>
    <row r="258" spans="1:8" x14ac:dyDescent="0.2">
      <c r="A258" s="6" t="s">
        <v>2504</v>
      </c>
      <c r="B258" s="6" t="s">
        <v>15627</v>
      </c>
      <c r="C258" s="6">
        <v>13483</v>
      </c>
      <c r="D258" s="6">
        <v>42800.787944666699</v>
      </c>
      <c r="E258" s="6">
        <v>32711.4797307792</v>
      </c>
      <c r="F258" s="6">
        <v>1.3084332563651699</v>
      </c>
      <c r="G258" s="6" t="s">
        <v>13574</v>
      </c>
      <c r="H258" s="6" t="b">
        <v>0</v>
      </c>
    </row>
    <row r="259" spans="1:8" x14ac:dyDescent="0.2">
      <c r="A259" s="6" t="s">
        <v>1471</v>
      </c>
      <c r="B259" s="6" t="s">
        <v>13726</v>
      </c>
      <c r="C259" s="6">
        <v>20678</v>
      </c>
      <c r="D259" s="6">
        <v>18285.5547003801</v>
      </c>
      <c r="E259" s="6">
        <v>14084.867115933799</v>
      </c>
      <c r="F259" s="6">
        <v>1.29824119389058</v>
      </c>
      <c r="G259" s="6" t="s">
        <v>13959</v>
      </c>
      <c r="H259" s="6" t="b">
        <v>0</v>
      </c>
    </row>
    <row r="260" spans="1:8" x14ac:dyDescent="0.2">
      <c r="A260" s="6" t="s">
        <v>11186</v>
      </c>
      <c r="B260" s="6" t="s">
        <v>15563</v>
      </c>
      <c r="C260" s="6">
        <v>55992</v>
      </c>
      <c r="D260" s="6">
        <v>20805.910628265799</v>
      </c>
      <c r="E260" s="6">
        <v>16114.574056899201</v>
      </c>
      <c r="F260" s="6">
        <v>1.2911238332953701</v>
      </c>
      <c r="G260" s="6" t="s">
        <v>13578</v>
      </c>
      <c r="H260" s="6" t="b">
        <v>0</v>
      </c>
    </row>
    <row r="261" spans="1:8" x14ac:dyDescent="0.2">
      <c r="A261" s="6" t="s">
        <v>1902</v>
      </c>
      <c r="B261" s="6" t="s">
        <v>15340</v>
      </c>
      <c r="C261" s="6">
        <v>65257</v>
      </c>
      <c r="D261" s="6">
        <v>27378.2496055837</v>
      </c>
      <c r="E261" s="6">
        <v>21313.590861323901</v>
      </c>
      <c r="F261" s="6">
        <v>1.2845442039175501</v>
      </c>
      <c r="G261" s="6" t="s">
        <v>13095</v>
      </c>
      <c r="H261" s="6" t="b">
        <v>0</v>
      </c>
    </row>
    <row r="262" spans="1:8" x14ac:dyDescent="0.2">
      <c r="A262" s="6" t="s">
        <v>1030</v>
      </c>
      <c r="B262" s="6" t="s">
        <v>14732</v>
      </c>
      <c r="C262" s="6">
        <v>80287</v>
      </c>
      <c r="D262" s="6">
        <v>47789.730324540396</v>
      </c>
      <c r="E262" s="6">
        <v>37242.0217866167</v>
      </c>
      <c r="F262" s="6">
        <v>1.28322062100598</v>
      </c>
      <c r="G262" s="6" t="s">
        <v>13570</v>
      </c>
      <c r="H262" s="6" t="b">
        <v>0</v>
      </c>
    </row>
    <row r="263" spans="1:8" x14ac:dyDescent="0.2">
      <c r="A263" s="6" t="s">
        <v>11516</v>
      </c>
      <c r="B263" s="6" t="s">
        <v>15488</v>
      </c>
      <c r="C263" s="6">
        <v>215008</v>
      </c>
      <c r="D263" s="6">
        <v>48881.157218603599</v>
      </c>
      <c r="E263" s="6">
        <v>38227.370962260597</v>
      </c>
      <c r="F263" s="6">
        <v>1.2786952382067001</v>
      </c>
      <c r="G263" s="6" t="s">
        <v>14924</v>
      </c>
      <c r="H263" s="6" t="b">
        <v>0</v>
      </c>
    </row>
    <row r="264" spans="1:8" x14ac:dyDescent="0.2">
      <c r="A264" s="6" t="s">
        <v>10668</v>
      </c>
      <c r="B264" s="6" t="s">
        <v>15157</v>
      </c>
      <c r="C264" s="6">
        <v>226777</v>
      </c>
      <c r="D264" s="6">
        <v>19416.134918347499</v>
      </c>
      <c r="E264" s="6">
        <v>15224.698693542399</v>
      </c>
      <c r="F264" s="6">
        <v>1.2753050361898399</v>
      </c>
      <c r="G264" s="6" t="s">
        <v>13976</v>
      </c>
      <c r="H264" s="6" t="b">
        <v>0</v>
      </c>
    </row>
    <row r="265" spans="1:8" x14ac:dyDescent="0.2">
      <c r="A265" s="6" t="s">
        <v>11548</v>
      </c>
      <c r="B265" s="6" t="s">
        <v>15649</v>
      </c>
      <c r="C265" s="6">
        <v>58234</v>
      </c>
      <c r="D265" s="6">
        <v>23525.718898146701</v>
      </c>
      <c r="E265" s="6">
        <v>18489.9146014404</v>
      </c>
      <c r="F265" s="6">
        <v>1.2723541133237</v>
      </c>
      <c r="G265" s="6" t="s">
        <v>14140</v>
      </c>
      <c r="H265" s="6" t="b">
        <v>0</v>
      </c>
    </row>
    <row r="266" spans="1:8" x14ac:dyDescent="0.2">
      <c r="A266" s="6" t="s">
        <v>8724</v>
      </c>
      <c r="B266" s="6" t="s">
        <v>15519</v>
      </c>
      <c r="C266" s="6">
        <v>12752</v>
      </c>
      <c r="D266" s="6">
        <v>12735.6774627627</v>
      </c>
      <c r="E266" s="6">
        <v>10042.5772583291</v>
      </c>
      <c r="F266" s="6">
        <v>1.26816823362748</v>
      </c>
      <c r="G266" s="6" t="s">
        <v>13995</v>
      </c>
      <c r="H266" s="6" t="b">
        <v>0</v>
      </c>
    </row>
    <row r="267" spans="1:8" x14ac:dyDescent="0.2">
      <c r="A267" s="6" t="s">
        <v>5458</v>
      </c>
      <c r="B267" s="6" t="s">
        <v>15333</v>
      </c>
      <c r="C267" s="6">
        <v>18438</v>
      </c>
      <c r="D267" s="6">
        <v>19302.404328056899</v>
      </c>
      <c r="E267" s="6">
        <v>15262.4682764136</v>
      </c>
      <c r="F267" s="6">
        <v>1.2646974249824601</v>
      </c>
      <c r="G267" s="6" t="s">
        <v>13455</v>
      </c>
      <c r="H267" s="6" t="b">
        <v>0</v>
      </c>
    </row>
    <row r="268" spans="1:8" x14ac:dyDescent="0.2">
      <c r="A268" s="6" t="s">
        <v>1097</v>
      </c>
      <c r="B268" s="6" t="s">
        <v>15561</v>
      </c>
      <c r="C268" s="6">
        <v>74256</v>
      </c>
      <c r="D268" s="6">
        <v>12652.681906027699</v>
      </c>
      <c r="E268" s="6">
        <v>10009.4653180614</v>
      </c>
      <c r="F268" s="6">
        <v>1.2640717065273099</v>
      </c>
      <c r="G268" s="6" t="s">
        <v>14158</v>
      </c>
      <c r="H268" s="6" t="b">
        <v>0</v>
      </c>
    </row>
    <row r="269" spans="1:8" x14ac:dyDescent="0.2">
      <c r="A269" s="6" t="s">
        <v>12273</v>
      </c>
      <c r="B269" s="6" t="s">
        <v>15414</v>
      </c>
      <c r="C269" s="6">
        <v>64291</v>
      </c>
      <c r="D269" s="6">
        <v>37879.9276016351</v>
      </c>
      <c r="E269" s="6">
        <v>30175.417065619</v>
      </c>
      <c r="F269" s="6">
        <v>1.2553240778499299</v>
      </c>
      <c r="G269" s="6" t="s">
        <v>14003</v>
      </c>
      <c r="H269" s="6" t="b">
        <v>0</v>
      </c>
    </row>
    <row r="270" spans="1:8" x14ac:dyDescent="0.2">
      <c r="A270" s="6" t="s">
        <v>2359</v>
      </c>
      <c r="B270" s="6" t="s">
        <v>15716</v>
      </c>
      <c r="C270" s="6">
        <v>23792</v>
      </c>
      <c r="D270" s="6">
        <v>27107.2446479768</v>
      </c>
      <c r="E270" s="6">
        <v>21647.243612738301</v>
      </c>
      <c r="F270" s="6">
        <v>1.2522261555751</v>
      </c>
      <c r="G270" s="6" t="s">
        <v>13976</v>
      </c>
      <c r="H270" s="6" t="b">
        <v>0</v>
      </c>
    </row>
    <row r="271" spans="1:8" x14ac:dyDescent="0.2">
      <c r="A271" s="6" t="s">
        <v>569</v>
      </c>
      <c r="B271" s="6" t="s">
        <v>14056</v>
      </c>
      <c r="C271" s="6">
        <v>108100</v>
      </c>
      <c r="D271" s="6">
        <v>19494.629958652102</v>
      </c>
      <c r="E271" s="6">
        <v>15585.4800179469</v>
      </c>
      <c r="F271" s="6">
        <v>1.2508199899011001</v>
      </c>
      <c r="G271" s="6" t="s">
        <v>7</v>
      </c>
      <c r="H271" s="6" t="b">
        <v>0</v>
      </c>
    </row>
    <row r="272" spans="1:8" x14ac:dyDescent="0.2">
      <c r="A272" s="6" t="s">
        <v>3680</v>
      </c>
      <c r="B272" s="6" t="s">
        <v>15171</v>
      </c>
      <c r="C272" s="6">
        <v>244682</v>
      </c>
      <c r="D272" s="6">
        <v>61774.865186329902</v>
      </c>
      <c r="E272" s="6">
        <v>49662.193367126398</v>
      </c>
      <c r="F272" s="6">
        <v>1.2439012656904</v>
      </c>
      <c r="G272" s="6" t="s">
        <v>13493</v>
      </c>
      <c r="H272" s="6" t="b">
        <v>0</v>
      </c>
    </row>
    <row r="273" spans="1:8" x14ac:dyDescent="0.2">
      <c r="A273" s="6" t="s">
        <v>7966</v>
      </c>
      <c r="B273" s="6" t="s">
        <v>15480</v>
      </c>
      <c r="C273" s="6">
        <v>16508</v>
      </c>
      <c r="D273" s="6">
        <v>30912.513393125799</v>
      </c>
      <c r="E273" s="6">
        <v>24873.234602564102</v>
      </c>
      <c r="F273" s="6">
        <v>1.24280230886976</v>
      </c>
      <c r="G273" s="6" t="s">
        <v>13582</v>
      </c>
      <c r="H273" s="6" t="b">
        <v>0</v>
      </c>
    </row>
    <row r="274" spans="1:8" x14ac:dyDescent="0.2">
      <c r="A274" s="6" t="s">
        <v>4040</v>
      </c>
      <c r="B274" s="6" t="s">
        <v>15354</v>
      </c>
      <c r="C274" s="6">
        <v>107934</v>
      </c>
      <c r="D274" s="6">
        <v>27612.168009762499</v>
      </c>
      <c r="E274" s="6">
        <v>22457.387142783798</v>
      </c>
      <c r="F274" s="6">
        <v>1.2295360913629301</v>
      </c>
      <c r="G274" s="6" t="s">
        <v>13257</v>
      </c>
      <c r="H274" s="6" t="b">
        <v>0</v>
      </c>
    </row>
    <row r="275" spans="1:8" x14ac:dyDescent="0.2">
      <c r="A275" s="6" t="s">
        <v>7893</v>
      </c>
      <c r="B275" s="6" t="s">
        <v>15364</v>
      </c>
      <c r="C275" s="6">
        <v>54525</v>
      </c>
      <c r="D275" s="6">
        <v>45074.9607364271</v>
      </c>
      <c r="E275" s="6">
        <v>36815.991254516099</v>
      </c>
      <c r="F275" s="6">
        <v>1.2243310366089299</v>
      </c>
      <c r="G275" s="6" t="s">
        <v>13095</v>
      </c>
      <c r="H275" s="6" t="b">
        <v>0</v>
      </c>
    </row>
    <row r="276" spans="1:8" x14ac:dyDescent="0.2">
      <c r="A276" s="6" t="s">
        <v>2808</v>
      </c>
      <c r="B276" s="6" t="s">
        <v>15493</v>
      </c>
      <c r="C276" s="6">
        <v>56224</v>
      </c>
      <c r="D276" s="6">
        <v>17625.952088964499</v>
      </c>
      <c r="E276" s="6">
        <v>14413.767286485599</v>
      </c>
      <c r="F276" s="6">
        <v>1.2228553256504</v>
      </c>
      <c r="G276" s="6" t="s">
        <v>13090</v>
      </c>
      <c r="H276" s="6" t="b">
        <v>0</v>
      </c>
    </row>
    <row r="277" spans="1:8" x14ac:dyDescent="0.2">
      <c r="A277" s="6" t="s">
        <v>241</v>
      </c>
      <c r="B277" s="6" t="s">
        <v>13116</v>
      </c>
      <c r="C277" s="6">
        <v>67860</v>
      </c>
      <c r="D277" s="6">
        <v>31947.3171781819</v>
      </c>
      <c r="E277" s="6">
        <v>26254.0537325074</v>
      </c>
      <c r="F277" s="6">
        <v>1.2168527383877901</v>
      </c>
      <c r="G277" s="6" t="s">
        <v>13257</v>
      </c>
      <c r="H277" s="6" t="b">
        <v>0</v>
      </c>
    </row>
    <row r="278" spans="1:8" x14ac:dyDescent="0.2">
      <c r="A278" s="6" t="s">
        <v>11584</v>
      </c>
      <c r="B278" s="6" t="s">
        <v>15396</v>
      </c>
      <c r="C278" s="6">
        <v>13390</v>
      </c>
      <c r="D278" s="6">
        <v>22912.769403790298</v>
      </c>
      <c r="E278" s="6">
        <v>19119.0016501553</v>
      </c>
      <c r="F278" s="6">
        <v>1.1984291765362201</v>
      </c>
      <c r="G278" s="6" t="s">
        <v>9</v>
      </c>
      <c r="H278" s="6" t="b">
        <v>0</v>
      </c>
    </row>
    <row r="279" spans="1:8" x14ac:dyDescent="0.2">
      <c r="A279" s="6" t="s">
        <v>1536</v>
      </c>
      <c r="B279" s="6" t="s">
        <v>15535</v>
      </c>
      <c r="C279" s="6">
        <v>76132</v>
      </c>
      <c r="D279" s="6">
        <v>43802.2219572701</v>
      </c>
      <c r="E279" s="6">
        <v>36893.174603407497</v>
      </c>
      <c r="F279" s="6">
        <v>1.1872716953239499</v>
      </c>
      <c r="G279" s="6" t="s">
        <v>13570</v>
      </c>
      <c r="H279" s="6" t="b">
        <v>0</v>
      </c>
    </row>
    <row r="280" spans="1:8" x14ac:dyDescent="0.2">
      <c r="A280" s="6" t="s">
        <v>10431</v>
      </c>
      <c r="B280" s="6" t="s">
        <v>15672</v>
      </c>
      <c r="C280" s="6">
        <v>72978</v>
      </c>
      <c r="D280" s="6">
        <v>20232.2417025492</v>
      </c>
      <c r="E280" s="6">
        <v>17047.297135546702</v>
      </c>
      <c r="F280" s="6">
        <v>1.1868298852116199</v>
      </c>
      <c r="G280" s="6" t="s">
        <v>13376</v>
      </c>
      <c r="H280" s="6" t="b">
        <v>0</v>
      </c>
    </row>
    <row r="281" spans="1:8" x14ac:dyDescent="0.2">
      <c r="A281" s="6" t="s">
        <v>930</v>
      </c>
      <c r="B281" s="6" t="s">
        <v>14771</v>
      </c>
      <c r="C281" s="6">
        <v>108089</v>
      </c>
      <c r="D281" s="6">
        <v>14851.8486500122</v>
      </c>
      <c r="E281" s="6">
        <v>12700.829390910299</v>
      </c>
      <c r="F281" s="6">
        <v>1.1693605348829601</v>
      </c>
      <c r="G281" s="6" t="s">
        <v>9</v>
      </c>
      <c r="H281" s="6" t="b">
        <v>0</v>
      </c>
    </row>
    <row r="282" spans="1:8" x14ac:dyDescent="0.2">
      <c r="A282" s="6" t="s">
        <v>3832</v>
      </c>
      <c r="B282" s="6" t="s">
        <v>15572</v>
      </c>
      <c r="C282" s="6">
        <v>12217</v>
      </c>
      <c r="D282" s="6">
        <v>16152.132067787799</v>
      </c>
      <c r="E282" s="6">
        <v>13992.185363397601</v>
      </c>
      <c r="F282" s="6">
        <v>1.1543680739136299</v>
      </c>
      <c r="G282" s="6" t="s">
        <v>14157</v>
      </c>
      <c r="H282" s="6" t="b">
        <v>0</v>
      </c>
    </row>
    <row r="283" spans="1:8" x14ac:dyDescent="0.2">
      <c r="A283" s="6" t="s">
        <v>11328</v>
      </c>
      <c r="B283" s="6" t="s">
        <v>15461</v>
      </c>
      <c r="C283" s="6">
        <v>23972</v>
      </c>
      <c r="D283" s="6">
        <v>25455.688675646299</v>
      </c>
      <c r="E283" s="6">
        <v>22094.826545720101</v>
      </c>
      <c r="F283" s="6">
        <v>1.1521108175695201</v>
      </c>
      <c r="G283" s="6" t="s">
        <v>14011</v>
      </c>
      <c r="H283" s="6" t="b">
        <v>0</v>
      </c>
    </row>
    <row r="284" spans="1:8" x14ac:dyDescent="0.2">
      <c r="A284" s="6" t="s">
        <v>3525</v>
      </c>
      <c r="B284" s="6" t="s">
        <v>15456</v>
      </c>
      <c r="C284" s="6">
        <v>16494</v>
      </c>
      <c r="D284" s="6">
        <v>12155.825880936</v>
      </c>
      <c r="E284" s="6">
        <v>10573.6853092442</v>
      </c>
      <c r="F284" s="6">
        <v>1.14963000367607</v>
      </c>
      <c r="G284" s="6" t="s">
        <v>15259</v>
      </c>
      <c r="H284" s="6" t="b">
        <v>0</v>
      </c>
    </row>
    <row r="285" spans="1:8" x14ac:dyDescent="0.2">
      <c r="A285" s="6" t="s">
        <v>10403</v>
      </c>
      <c r="B285" s="6" t="s">
        <v>15222</v>
      </c>
      <c r="C285" s="6">
        <v>54381</v>
      </c>
      <c r="D285" s="6">
        <v>17063.4334841665</v>
      </c>
      <c r="E285" s="6">
        <v>14864.6327996285</v>
      </c>
      <c r="F285" s="6">
        <v>1.1479216280803799</v>
      </c>
      <c r="G285" s="6" t="s">
        <v>13978</v>
      </c>
      <c r="H285" s="6" t="b">
        <v>0</v>
      </c>
    </row>
    <row r="286" spans="1:8" x14ac:dyDescent="0.2">
      <c r="A286" s="6" t="s">
        <v>937</v>
      </c>
      <c r="B286" s="6" t="s">
        <v>15306</v>
      </c>
      <c r="C286" s="6">
        <v>58193</v>
      </c>
      <c r="D286" s="6">
        <v>24582.887381541201</v>
      </c>
      <c r="E286" s="6">
        <v>21521.6460392724</v>
      </c>
      <c r="F286" s="6">
        <v>1.14224011196368</v>
      </c>
      <c r="G286" s="6" t="s">
        <v>13965</v>
      </c>
      <c r="H286" s="6" t="b">
        <v>0</v>
      </c>
    </row>
    <row r="287" spans="1:8" x14ac:dyDescent="0.2">
      <c r="A287" s="6" t="s">
        <v>4044</v>
      </c>
      <c r="B287" s="6" t="s">
        <v>15446</v>
      </c>
      <c r="C287" s="6">
        <v>224907</v>
      </c>
      <c r="D287" s="6">
        <v>22969.857412621099</v>
      </c>
      <c r="E287" s="6">
        <v>20145.800309213399</v>
      </c>
      <c r="F287" s="6">
        <v>1.1401809339942801</v>
      </c>
      <c r="G287" s="6" t="s">
        <v>13584</v>
      </c>
      <c r="H287" s="6" t="b">
        <v>0</v>
      </c>
    </row>
    <row r="288" spans="1:8" x14ac:dyDescent="0.2">
      <c r="A288" s="6" t="s">
        <v>9678</v>
      </c>
      <c r="B288" s="6" t="s">
        <v>15224</v>
      </c>
      <c r="C288" s="6">
        <v>225362</v>
      </c>
      <c r="D288" s="6">
        <v>12827.2407988869</v>
      </c>
      <c r="E288" s="6">
        <v>11278.932826788299</v>
      </c>
      <c r="F288" s="6">
        <v>1.1372743322330301</v>
      </c>
      <c r="G288" s="6" t="s">
        <v>13982</v>
      </c>
      <c r="H288" s="6" t="b">
        <v>0</v>
      </c>
    </row>
    <row r="289" spans="1:8" x14ac:dyDescent="0.2">
      <c r="A289" s="6" t="s">
        <v>955</v>
      </c>
      <c r="B289" s="6" t="s">
        <v>15472</v>
      </c>
      <c r="C289" s="6">
        <v>239420</v>
      </c>
      <c r="D289" s="6">
        <v>23898.8853499836</v>
      </c>
      <c r="E289" s="6">
        <v>21076.951171248402</v>
      </c>
      <c r="F289" s="6">
        <v>1.13388720957824</v>
      </c>
      <c r="G289" s="6" t="s">
        <v>13369</v>
      </c>
      <c r="H289" s="6" t="b">
        <v>0</v>
      </c>
    </row>
    <row r="290" spans="1:8" x14ac:dyDescent="0.2">
      <c r="A290" s="6" t="s">
        <v>753</v>
      </c>
      <c r="B290" s="6" t="s">
        <v>14268</v>
      </c>
      <c r="C290" s="6">
        <v>17202</v>
      </c>
      <c r="D290" s="6">
        <v>49437.554743126799</v>
      </c>
      <c r="E290" s="6">
        <v>43663.620992274198</v>
      </c>
      <c r="F290" s="6">
        <v>1.1322367137593601</v>
      </c>
      <c r="G290" s="6" t="s">
        <v>11</v>
      </c>
      <c r="H290" s="6" t="b">
        <v>0</v>
      </c>
    </row>
    <row r="291" spans="1:8" x14ac:dyDescent="0.2">
      <c r="A291" s="6" t="s">
        <v>10484</v>
      </c>
      <c r="B291" s="6" t="s">
        <v>15536</v>
      </c>
      <c r="C291" s="6">
        <v>71529</v>
      </c>
      <c r="D291" s="6">
        <v>26291.480934651699</v>
      </c>
      <c r="E291" s="6">
        <v>23366.343514628399</v>
      </c>
      <c r="F291" s="6">
        <v>1.1251859289919299</v>
      </c>
      <c r="G291" s="6" t="s">
        <v>13570</v>
      </c>
      <c r="H291" s="6" t="b">
        <v>0</v>
      </c>
    </row>
    <row r="292" spans="1:8" x14ac:dyDescent="0.2">
      <c r="A292" s="6" t="s">
        <v>7814</v>
      </c>
      <c r="B292" s="6" t="s">
        <v>15406</v>
      </c>
      <c r="C292" s="6">
        <v>107351</v>
      </c>
      <c r="D292" s="6">
        <v>31750.893042440599</v>
      </c>
      <c r="E292" s="6">
        <v>28401.867392568201</v>
      </c>
      <c r="F292" s="6">
        <v>1.1179156850351599</v>
      </c>
      <c r="G292" s="6" t="s">
        <v>13967</v>
      </c>
      <c r="H292" s="6" t="b">
        <v>0</v>
      </c>
    </row>
    <row r="293" spans="1:8" x14ac:dyDescent="0.2">
      <c r="A293" s="6" t="s">
        <v>12434</v>
      </c>
      <c r="B293" s="6" t="s">
        <v>15719</v>
      </c>
      <c r="C293" s="6">
        <v>225908</v>
      </c>
      <c r="D293" s="6">
        <v>130159.345849593</v>
      </c>
      <c r="E293" s="6">
        <v>117193.366274849</v>
      </c>
      <c r="F293" s="6">
        <v>1.1106374873159299</v>
      </c>
      <c r="G293" s="6" t="s">
        <v>6</v>
      </c>
      <c r="H293" s="6" t="b">
        <v>0</v>
      </c>
    </row>
    <row r="294" spans="1:8" x14ac:dyDescent="0.2">
      <c r="A294" s="6" t="s">
        <v>3944</v>
      </c>
      <c r="B294" s="6" t="s">
        <v>15564</v>
      </c>
      <c r="C294" s="6">
        <v>14773</v>
      </c>
      <c r="D294" s="6">
        <v>18904.199524478499</v>
      </c>
      <c r="E294" s="6">
        <v>17035.476411763</v>
      </c>
      <c r="F294" s="6">
        <v>1.1096959701946001</v>
      </c>
      <c r="G294" s="6" t="s">
        <v>13429</v>
      </c>
      <c r="H294" s="6" t="b">
        <v>0</v>
      </c>
    </row>
    <row r="295" spans="1:8" x14ac:dyDescent="0.2">
      <c r="A295" s="6" t="s">
        <v>1114</v>
      </c>
      <c r="B295" s="6" t="s">
        <v>14385</v>
      </c>
      <c r="C295" s="6">
        <v>17389</v>
      </c>
      <c r="D295" s="6">
        <v>35498.155658815798</v>
      </c>
      <c r="E295" s="6">
        <v>32238.011248876101</v>
      </c>
      <c r="F295" s="6">
        <v>1.1011273426506201</v>
      </c>
      <c r="G295" s="6" t="s">
        <v>13257</v>
      </c>
      <c r="H295" s="6" t="b">
        <v>0</v>
      </c>
    </row>
    <row r="296" spans="1:8" x14ac:dyDescent="0.2">
      <c r="A296" s="6" t="s">
        <v>2562</v>
      </c>
      <c r="B296" s="6" t="s">
        <v>15382</v>
      </c>
      <c r="C296" s="6">
        <v>78816</v>
      </c>
      <c r="D296" s="6">
        <v>15063.789148374701</v>
      </c>
      <c r="E296" s="6">
        <v>13807.6694553983</v>
      </c>
      <c r="F296" s="6">
        <v>1.09097260743632</v>
      </c>
      <c r="G296" s="6" t="s">
        <v>13455</v>
      </c>
      <c r="H296" s="6" t="b">
        <v>0</v>
      </c>
    </row>
    <row r="297" spans="1:8" x14ac:dyDescent="0.2">
      <c r="A297" s="6" t="s">
        <v>4415</v>
      </c>
      <c r="B297" s="6" t="s">
        <v>15537</v>
      </c>
      <c r="C297" s="6">
        <v>53896</v>
      </c>
      <c r="D297" s="6">
        <v>12176.3045009996</v>
      </c>
      <c r="E297" s="6">
        <v>11206.939590693501</v>
      </c>
      <c r="F297" s="6">
        <v>1.0864968444294301</v>
      </c>
      <c r="G297" s="6" t="s">
        <v>13988</v>
      </c>
      <c r="H297" s="6" t="b">
        <v>0</v>
      </c>
    </row>
    <row r="298" spans="1:8" x14ac:dyDescent="0.2">
      <c r="A298" s="6" t="s">
        <v>5584</v>
      </c>
      <c r="B298" s="6" t="s">
        <v>15400</v>
      </c>
      <c r="C298" s="6">
        <v>17968</v>
      </c>
      <c r="D298" s="6">
        <v>46307.392798611501</v>
      </c>
      <c r="E298" s="6">
        <v>42686.507287423003</v>
      </c>
      <c r="F298" s="6">
        <v>1.0848250592818001</v>
      </c>
      <c r="G298" s="6" t="s">
        <v>13095</v>
      </c>
      <c r="H298" s="6" t="b">
        <v>0</v>
      </c>
    </row>
    <row r="299" spans="1:8" x14ac:dyDescent="0.2">
      <c r="A299" s="6" t="s">
        <v>11596</v>
      </c>
      <c r="B299" s="6" t="s">
        <v>15314</v>
      </c>
      <c r="C299" s="6">
        <v>93843</v>
      </c>
      <c r="D299" s="6">
        <v>32769.453823451498</v>
      </c>
      <c r="E299" s="6">
        <v>30209.1405781096</v>
      </c>
      <c r="F299" s="6">
        <v>1.0847529322696901</v>
      </c>
      <c r="G299" s="6" t="s">
        <v>14148</v>
      </c>
      <c r="H299" s="6" t="b">
        <v>0</v>
      </c>
    </row>
    <row r="300" spans="1:8" x14ac:dyDescent="0.2">
      <c r="A300" s="6" t="s">
        <v>12320</v>
      </c>
      <c r="B300" s="6" t="s">
        <v>15555</v>
      </c>
      <c r="C300" s="6">
        <v>13110</v>
      </c>
      <c r="D300" s="6">
        <v>12872.4173204732</v>
      </c>
      <c r="E300" s="6">
        <v>11997.9390226285</v>
      </c>
      <c r="F300" s="6">
        <v>1.07288570947022</v>
      </c>
      <c r="G300" s="6" t="s">
        <v>13088</v>
      </c>
      <c r="H300" s="6" t="b">
        <v>0</v>
      </c>
    </row>
    <row r="301" spans="1:8" x14ac:dyDescent="0.2">
      <c r="A301" s="6" t="s">
        <v>12169</v>
      </c>
      <c r="B301" s="6" t="s">
        <v>15381</v>
      </c>
      <c r="C301" s="6">
        <v>11889</v>
      </c>
      <c r="D301" s="6">
        <v>11292.396055372899</v>
      </c>
      <c r="E301" s="6">
        <v>10542.515765631801</v>
      </c>
      <c r="F301" s="6">
        <v>1.0711291599094099</v>
      </c>
      <c r="G301" s="6" t="s">
        <v>13516</v>
      </c>
      <c r="H301" s="6" t="b">
        <v>0</v>
      </c>
    </row>
    <row r="302" spans="1:8" x14ac:dyDescent="0.2">
      <c r="A302" s="6" t="s">
        <v>9381</v>
      </c>
      <c r="B302" s="6" t="s">
        <v>15680</v>
      </c>
      <c r="C302" s="6">
        <v>105727</v>
      </c>
      <c r="D302" s="6">
        <v>22310.959956009901</v>
      </c>
      <c r="E302" s="6">
        <v>20875.638305618701</v>
      </c>
      <c r="F302" s="6">
        <v>1.06875582098991</v>
      </c>
      <c r="G302" s="6" t="s">
        <v>13376</v>
      </c>
      <c r="H302" s="6" t="b">
        <v>0</v>
      </c>
    </row>
    <row r="303" spans="1:8" x14ac:dyDescent="0.2">
      <c r="A303" s="6" t="s">
        <v>9535</v>
      </c>
      <c r="B303" s="6" t="s">
        <v>15607</v>
      </c>
      <c r="C303" s="6">
        <v>18481</v>
      </c>
      <c r="D303" s="6">
        <v>14511.1490570285</v>
      </c>
      <c r="E303" s="6">
        <v>13671.2608765276</v>
      </c>
      <c r="F303" s="6">
        <v>1.0614345807666401</v>
      </c>
      <c r="G303" s="6" t="s">
        <v>13078</v>
      </c>
      <c r="H303" s="6" t="b">
        <v>0</v>
      </c>
    </row>
    <row r="304" spans="1:8" x14ac:dyDescent="0.2">
      <c r="A304" s="6" t="s">
        <v>6681</v>
      </c>
      <c r="B304" s="6" t="s">
        <v>15300</v>
      </c>
      <c r="C304" s="6">
        <v>224997</v>
      </c>
      <c r="D304" s="6">
        <v>18734.439836894799</v>
      </c>
      <c r="E304" s="6">
        <v>17719.001701802699</v>
      </c>
      <c r="F304" s="6">
        <v>1.0573078637375399</v>
      </c>
      <c r="G304" s="6" t="s">
        <v>13257</v>
      </c>
      <c r="H304" s="6" t="b">
        <v>0</v>
      </c>
    </row>
    <row r="305" spans="1:8" x14ac:dyDescent="0.2">
      <c r="A305" s="6" t="s">
        <v>4039</v>
      </c>
      <c r="B305" s="6" t="s">
        <v>15390</v>
      </c>
      <c r="C305" s="6">
        <v>22771</v>
      </c>
      <c r="D305" s="6">
        <v>23639.202355857698</v>
      </c>
      <c r="E305" s="6">
        <v>22608.513540194599</v>
      </c>
      <c r="F305" s="6">
        <v>1.04558852636776</v>
      </c>
      <c r="G305" s="6" t="s">
        <v>13959</v>
      </c>
      <c r="H305" s="6" t="b">
        <v>0</v>
      </c>
    </row>
    <row r="306" spans="1:8" x14ac:dyDescent="0.2">
      <c r="A306" s="6" t="s">
        <v>7812</v>
      </c>
      <c r="B306" s="6" t="s">
        <v>15615</v>
      </c>
      <c r="C306" s="6">
        <v>18190</v>
      </c>
      <c r="D306" s="6">
        <v>33233.911303770001</v>
      </c>
      <c r="E306" s="6">
        <v>32172.653623403599</v>
      </c>
      <c r="F306" s="6">
        <v>1.03298632723271</v>
      </c>
      <c r="G306" s="6" t="s">
        <v>13971</v>
      </c>
      <c r="H306" s="6" t="b">
        <v>0</v>
      </c>
    </row>
    <row r="307" spans="1:8" x14ac:dyDescent="0.2">
      <c r="A307" s="6" t="s">
        <v>1271</v>
      </c>
      <c r="B307" s="6" t="s">
        <v>15373</v>
      </c>
      <c r="C307" s="6">
        <v>106861</v>
      </c>
      <c r="D307" s="6">
        <v>13064.9111330368</v>
      </c>
      <c r="E307" s="6">
        <v>12739.751289559401</v>
      </c>
      <c r="F307" s="6">
        <v>1.0255232489306101</v>
      </c>
      <c r="G307" s="6" t="s">
        <v>14004</v>
      </c>
      <c r="H307" s="6" t="b">
        <v>0</v>
      </c>
    </row>
    <row r="308" spans="1:8" x14ac:dyDescent="0.2">
      <c r="A308" s="6" t="s">
        <v>12013</v>
      </c>
      <c r="B308" s="6" t="s">
        <v>15502</v>
      </c>
      <c r="C308" s="6">
        <v>71492</v>
      </c>
      <c r="D308" s="6">
        <v>25168.154021964099</v>
      </c>
      <c r="E308" s="6">
        <v>24680.737979804599</v>
      </c>
      <c r="F308" s="6">
        <v>1.01974884391862</v>
      </c>
      <c r="G308" s="6" t="s">
        <v>11</v>
      </c>
      <c r="H308" s="6" t="b">
        <v>0</v>
      </c>
    </row>
    <row r="309" spans="1:8" x14ac:dyDescent="0.2">
      <c r="A309" s="6" t="s">
        <v>1319</v>
      </c>
      <c r="B309" s="6" t="s">
        <v>15401</v>
      </c>
      <c r="C309" s="6">
        <v>229521</v>
      </c>
      <c r="D309" s="6">
        <v>21146.105374760999</v>
      </c>
      <c r="E309" s="6">
        <v>21120.154338080501</v>
      </c>
      <c r="F309" s="6">
        <v>1.00122873328789</v>
      </c>
      <c r="G309" s="6" t="s">
        <v>13495</v>
      </c>
      <c r="H309" s="6" t="b">
        <v>0</v>
      </c>
    </row>
  </sheetData>
  <sortState ref="A3:H309">
    <sortCondition descending="1" ref="H3:H309"/>
  </sortState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902AA7-65DB-2A49-B2A7-7B13433F4036}">
  <dimension ref="A1:H295"/>
  <sheetViews>
    <sheetView workbookViewId="0"/>
  </sheetViews>
  <sheetFormatPr baseColWidth="10" defaultRowHeight="16" x14ac:dyDescent="0.2"/>
  <sheetData>
    <row r="1" spans="1:8" x14ac:dyDescent="0.2">
      <c r="A1" s="21" t="s">
        <v>28532</v>
      </c>
    </row>
    <row r="2" spans="1:8" x14ac:dyDescent="0.2">
      <c r="A2" s="6" t="s">
        <v>15181</v>
      </c>
      <c r="B2" s="6" t="s">
        <v>12853</v>
      </c>
      <c r="C2" s="6" t="s">
        <v>12851</v>
      </c>
      <c r="D2" s="6" t="s">
        <v>15182</v>
      </c>
      <c r="E2" s="6" t="s">
        <v>15183</v>
      </c>
      <c r="F2" s="6" t="s">
        <v>15184</v>
      </c>
      <c r="G2" s="6" t="s">
        <v>15185</v>
      </c>
      <c r="H2" s="6" t="s">
        <v>15186</v>
      </c>
    </row>
    <row r="3" spans="1:8" x14ac:dyDescent="0.2">
      <c r="A3" s="6" t="s">
        <v>2388</v>
      </c>
      <c r="B3" s="6" t="s">
        <v>15724</v>
      </c>
      <c r="C3" s="6">
        <v>16151</v>
      </c>
      <c r="D3" s="6">
        <v>92687.397849639703</v>
      </c>
      <c r="E3" s="6">
        <v>10576.514079328401</v>
      </c>
      <c r="F3" s="6">
        <v>8.7635110353415104</v>
      </c>
      <c r="G3" s="6"/>
      <c r="H3" s="6" t="b">
        <v>1</v>
      </c>
    </row>
    <row r="4" spans="1:8" x14ac:dyDescent="0.2">
      <c r="A4" s="6" t="s">
        <v>3921</v>
      </c>
      <c r="B4" s="6" t="s">
        <v>15725</v>
      </c>
      <c r="C4" s="6">
        <v>16568</v>
      </c>
      <c r="D4" s="6">
        <v>61260.957271641098</v>
      </c>
      <c r="E4" s="6">
        <v>16516.549159371301</v>
      </c>
      <c r="F4" s="6">
        <v>3.7090651733920099</v>
      </c>
      <c r="G4" s="6"/>
      <c r="H4" s="6" t="b">
        <v>1</v>
      </c>
    </row>
    <row r="5" spans="1:8" x14ac:dyDescent="0.2">
      <c r="A5" s="6" t="s">
        <v>11588</v>
      </c>
      <c r="B5" s="6" t="s">
        <v>15726</v>
      </c>
      <c r="C5" s="6">
        <v>22034</v>
      </c>
      <c r="D5" s="6">
        <v>127109.34033796701</v>
      </c>
      <c r="E5" s="6">
        <v>41214.355949938603</v>
      </c>
      <c r="F5" s="6">
        <v>3.0841035218980899</v>
      </c>
      <c r="G5" s="6"/>
      <c r="H5" s="6" t="b">
        <v>1</v>
      </c>
    </row>
    <row r="6" spans="1:8" x14ac:dyDescent="0.2">
      <c r="A6" s="6" t="s">
        <v>1905</v>
      </c>
      <c r="B6" s="6" t="s">
        <v>15727</v>
      </c>
      <c r="C6" s="6">
        <v>26380</v>
      </c>
      <c r="D6" s="6">
        <v>54640.159880754698</v>
      </c>
      <c r="E6" s="6">
        <v>20250.8656541821</v>
      </c>
      <c r="F6" s="6">
        <v>2.6981641582057798</v>
      </c>
      <c r="G6" s="6"/>
      <c r="H6" s="6" t="b">
        <v>1</v>
      </c>
    </row>
    <row r="7" spans="1:8" x14ac:dyDescent="0.2">
      <c r="A7" s="6" t="s">
        <v>4308</v>
      </c>
      <c r="B7" s="6" t="s">
        <v>15728</v>
      </c>
      <c r="C7" s="6">
        <v>50873</v>
      </c>
      <c r="D7" s="6">
        <v>27778.4845510058</v>
      </c>
      <c r="E7" s="6">
        <v>10834.5225873334</v>
      </c>
      <c r="F7" s="6">
        <v>2.5638863482071299</v>
      </c>
      <c r="G7" s="6"/>
      <c r="H7" s="6" t="b">
        <v>1</v>
      </c>
    </row>
    <row r="8" spans="1:8" x14ac:dyDescent="0.2">
      <c r="A8" s="6" t="s">
        <v>6426</v>
      </c>
      <c r="B8" s="6" t="s">
        <v>15729</v>
      </c>
      <c r="C8" s="6">
        <v>56543</v>
      </c>
      <c r="D8" s="6">
        <v>58199.3427061252</v>
      </c>
      <c r="E8" s="6">
        <v>29503.9499048326</v>
      </c>
      <c r="F8" s="6">
        <v>1.9725949540265599</v>
      </c>
      <c r="G8" s="6"/>
      <c r="H8" s="6" t="b">
        <v>1</v>
      </c>
    </row>
    <row r="9" spans="1:8" x14ac:dyDescent="0.2">
      <c r="A9" s="6" t="s">
        <v>1995</v>
      </c>
      <c r="B9" s="6" t="s">
        <v>15730</v>
      </c>
      <c r="C9" s="6">
        <v>329324</v>
      </c>
      <c r="D9" s="6">
        <v>50008.567946272698</v>
      </c>
      <c r="E9" s="6">
        <v>27970.719643132801</v>
      </c>
      <c r="F9" s="6">
        <v>1.7878899286222201</v>
      </c>
      <c r="G9" s="6"/>
      <c r="H9" s="6" t="b">
        <v>1</v>
      </c>
    </row>
    <row r="10" spans="1:8" x14ac:dyDescent="0.2">
      <c r="A10" s="6" t="s">
        <v>8012</v>
      </c>
      <c r="B10" s="6" t="s">
        <v>14799</v>
      </c>
      <c r="C10" s="6">
        <v>319190</v>
      </c>
      <c r="D10" s="6">
        <v>29293.386191604299</v>
      </c>
      <c r="E10" s="6">
        <v>16559.643587668499</v>
      </c>
      <c r="F10" s="6">
        <v>1.76896235939633</v>
      </c>
      <c r="G10" s="6"/>
      <c r="H10" s="6" t="b">
        <v>1</v>
      </c>
    </row>
    <row r="11" spans="1:8" x14ac:dyDescent="0.2">
      <c r="A11" s="6" t="s">
        <v>12032</v>
      </c>
      <c r="B11" s="6" t="s">
        <v>15731</v>
      </c>
      <c r="C11" s="6">
        <v>230582</v>
      </c>
      <c r="D11" s="6">
        <v>31358.7496222845</v>
      </c>
      <c r="E11" s="6">
        <v>19026.5815414916</v>
      </c>
      <c r="F11" s="6">
        <v>1.6481546910515601</v>
      </c>
      <c r="G11" s="6"/>
      <c r="H11" s="6" t="b">
        <v>1</v>
      </c>
    </row>
    <row r="12" spans="1:8" x14ac:dyDescent="0.2">
      <c r="A12" s="6" t="s">
        <v>11997</v>
      </c>
      <c r="B12" s="6" t="s">
        <v>15733</v>
      </c>
      <c r="C12" s="6">
        <v>58242</v>
      </c>
      <c r="D12" s="6">
        <v>105282.912709308</v>
      </c>
      <c r="E12" s="6">
        <v>64479.9006579079</v>
      </c>
      <c r="F12" s="6">
        <v>1.63280203032379</v>
      </c>
      <c r="G12" s="6"/>
      <c r="H12" s="6" t="b">
        <v>1</v>
      </c>
    </row>
    <row r="13" spans="1:8" x14ac:dyDescent="0.2">
      <c r="A13" s="6" t="s">
        <v>2216</v>
      </c>
      <c r="B13" s="6" t="s">
        <v>15734</v>
      </c>
      <c r="C13" s="6">
        <v>56077</v>
      </c>
      <c r="D13" s="6">
        <v>40530.333165850898</v>
      </c>
      <c r="E13" s="6">
        <v>27513.0899243889</v>
      </c>
      <c r="F13" s="6">
        <v>1.4731290915428199</v>
      </c>
      <c r="G13" s="6"/>
      <c r="H13" s="6" t="b">
        <v>1</v>
      </c>
    </row>
    <row r="14" spans="1:8" x14ac:dyDescent="0.2">
      <c r="A14" s="6" t="s">
        <v>4278</v>
      </c>
      <c r="B14" s="6" t="s">
        <v>15735</v>
      </c>
      <c r="C14" s="6">
        <v>11931</v>
      </c>
      <c r="D14" s="6">
        <v>23761.273282636001</v>
      </c>
      <c r="E14" s="6">
        <v>16657.5998241739</v>
      </c>
      <c r="F14" s="6">
        <v>1.42645240211337</v>
      </c>
      <c r="G14" s="6"/>
      <c r="H14" s="6" t="b">
        <v>1</v>
      </c>
    </row>
    <row r="15" spans="1:8" x14ac:dyDescent="0.2">
      <c r="A15" s="6" t="s">
        <v>3579</v>
      </c>
      <c r="B15" s="6" t="s">
        <v>15736</v>
      </c>
      <c r="C15" s="6">
        <v>67399</v>
      </c>
      <c r="D15" s="6">
        <v>36502.168178293497</v>
      </c>
      <c r="E15" s="6">
        <v>26176.834984102501</v>
      </c>
      <c r="F15" s="6">
        <v>1.3944454400412301</v>
      </c>
      <c r="G15" s="6"/>
      <c r="H15" s="6" t="b">
        <v>1</v>
      </c>
    </row>
    <row r="16" spans="1:8" x14ac:dyDescent="0.2">
      <c r="A16" s="6" t="s">
        <v>3041</v>
      </c>
      <c r="B16" s="6" t="s">
        <v>15738</v>
      </c>
      <c r="C16" s="6">
        <v>70652</v>
      </c>
      <c r="D16" s="6">
        <v>24367.7897721716</v>
      </c>
      <c r="E16" s="6">
        <v>18394.5966766489</v>
      </c>
      <c r="F16" s="6">
        <v>1.3247254180411201</v>
      </c>
      <c r="G16" s="6"/>
      <c r="H16" s="6" t="b">
        <v>1</v>
      </c>
    </row>
    <row r="17" spans="1:8" x14ac:dyDescent="0.2">
      <c r="A17" s="6" t="s">
        <v>46</v>
      </c>
      <c r="B17" s="6" t="s">
        <v>12961</v>
      </c>
      <c r="C17" s="6">
        <v>69774</v>
      </c>
      <c r="D17" s="6">
        <v>40696.913295465602</v>
      </c>
      <c r="E17" s="6">
        <v>30721.254577935098</v>
      </c>
      <c r="F17" s="6">
        <v>1.3247152127926201</v>
      </c>
      <c r="G17" s="6"/>
      <c r="H17" s="6" t="b">
        <v>1</v>
      </c>
    </row>
    <row r="18" spans="1:8" x14ac:dyDescent="0.2">
      <c r="A18" s="6" t="s">
        <v>11449</v>
      </c>
      <c r="B18" s="6" t="s">
        <v>13753</v>
      </c>
      <c r="C18" s="6">
        <v>213556</v>
      </c>
      <c r="D18" s="6">
        <v>68779.468368028494</v>
      </c>
      <c r="E18" s="6">
        <v>52772.523652776203</v>
      </c>
      <c r="F18" s="6">
        <v>1.3033196748476901</v>
      </c>
      <c r="G18" s="6"/>
      <c r="H18" s="6" t="b">
        <v>1</v>
      </c>
    </row>
    <row r="19" spans="1:8" x14ac:dyDescent="0.2">
      <c r="A19" s="6" t="s">
        <v>7475</v>
      </c>
      <c r="B19" s="6" t="s">
        <v>15740</v>
      </c>
      <c r="C19" s="6">
        <v>207182</v>
      </c>
      <c r="D19" s="6">
        <v>23112.5026077322</v>
      </c>
      <c r="E19" s="6">
        <v>18433.984564314302</v>
      </c>
      <c r="F19" s="6">
        <v>1.25379852234849</v>
      </c>
      <c r="G19" s="6"/>
      <c r="H19" s="6" t="b">
        <v>1</v>
      </c>
    </row>
    <row r="20" spans="1:8" x14ac:dyDescent="0.2">
      <c r="A20" s="6" t="s">
        <v>10230</v>
      </c>
      <c r="B20" s="6" t="s">
        <v>14495</v>
      </c>
      <c r="C20" s="6">
        <v>22290</v>
      </c>
      <c r="D20" s="6">
        <v>19763.8466372566</v>
      </c>
      <c r="E20" s="6">
        <v>15897.1709519131</v>
      </c>
      <c r="F20" s="6">
        <v>1.24323042741628</v>
      </c>
      <c r="G20" s="6"/>
      <c r="H20" s="6" t="b">
        <v>1</v>
      </c>
    </row>
    <row r="21" spans="1:8" x14ac:dyDescent="0.2">
      <c r="A21" s="6" t="s">
        <v>11246</v>
      </c>
      <c r="B21" s="6" t="s">
        <v>15741</v>
      </c>
      <c r="C21" s="6">
        <v>217716</v>
      </c>
      <c r="D21" s="6">
        <v>32226.625678868299</v>
      </c>
      <c r="E21" s="6">
        <v>26983.091058494199</v>
      </c>
      <c r="F21" s="6">
        <v>1.19432668440421</v>
      </c>
      <c r="G21" s="6"/>
      <c r="H21" s="6" t="b">
        <v>1</v>
      </c>
    </row>
    <row r="22" spans="1:8" x14ac:dyDescent="0.2">
      <c r="A22" s="6" t="s">
        <v>6688</v>
      </c>
      <c r="B22" s="6" t="s">
        <v>15742</v>
      </c>
      <c r="C22" s="6">
        <v>381418</v>
      </c>
      <c r="D22" s="6">
        <v>28045.7887771651</v>
      </c>
      <c r="E22" s="6">
        <v>24411.749147250401</v>
      </c>
      <c r="F22" s="6">
        <v>1.1488643688739499</v>
      </c>
      <c r="G22" s="6"/>
      <c r="H22" s="6" t="b">
        <v>1</v>
      </c>
    </row>
    <row r="23" spans="1:8" x14ac:dyDescent="0.2">
      <c r="A23" s="6" t="s">
        <v>8884</v>
      </c>
      <c r="B23" s="6" t="s">
        <v>15744</v>
      </c>
      <c r="C23" s="6">
        <v>104015</v>
      </c>
      <c r="D23" s="6">
        <v>17868.717135086299</v>
      </c>
      <c r="E23" s="6">
        <v>15792.295112793599</v>
      </c>
      <c r="F23" s="6">
        <v>1.1314832332768801</v>
      </c>
      <c r="G23" s="6"/>
      <c r="H23" s="6" t="b">
        <v>1</v>
      </c>
    </row>
    <row r="24" spans="1:8" x14ac:dyDescent="0.2">
      <c r="A24" s="6" t="s">
        <v>338</v>
      </c>
      <c r="B24" s="6" t="s">
        <v>13179</v>
      </c>
      <c r="C24" s="6">
        <v>17909</v>
      </c>
      <c r="D24" s="6">
        <v>30671.8500222205</v>
      </c>
      <c r="E24" s="6">
        <v>28106.0102692086</v>
      </c>
      <c r="F24" s="6">
        <v>1.09129149702983</v>
      </c>
      <c r="G24" s="6"/>
      <c r="H24" s="6" t="b">
        <v>1</v>
      </c>
    </row>
    <row r="25" spans="1:8" x14ac:dyDescent="0.2">
      <c r="A25" s="6" t="s">
        <v>590</v>
      </c>
      <c r="B25" s="6" t="s">
        <v>13175</v>
      </c>
      <c r="C25" s="6">
        <v>57440</v>
      </c>
      <c r="D25" s="6">
        <v>21570.414570608002</v>
      </c>
      <c r="E25" s="6">
        <v>19981.4454481832</v>
      </c>
      <c r="F25" s="6">
        <v>1.0795222310890999</v>
      </c>
      <c r="G25" s="6"/>
      <c r="H25" s="6" t="b">
        <v>1</v>
      </c>
    </row>
    <row r="26" spans="1:8" x14ac:dyDescent="0.2">
      <c r="A26" s="6" t="s">
        <v>7444</v>
      </c>
      <c r="B26" s="6" t="s">
        <v>15745</v>
      </c>
      <c r="C26" s="6">
        <v>18389</v>
      </c>
      <c r="D26" s="6">
        <v>33683.269911487099</v>
      </c>
      <c r="E26" s="6">
        <v>31542.1612316922</v>
      </c>
      <c r="F26" s="6">
        <v>1.06788084887612</v>
      </c>
      <c r="G26" s="6"/>
      <c r="H26" s="6" t="b">
        <v>1</v>
      </c>
    </row>
    <row r="27" spans="1:8" x14ac:dyDescent="0.2">
      <c r="A27" s="6" t="s">
        <v>3955</v>
      </c>
      <c r="B27" s="6" t="s">
        <v>15746</v>
      </c>
      <c r="C27" s="6">
        <v>66868</v>
      </c>
      <c r="D27" s="6">
        <v>42580.676153796398</v>
      </c>
      <c r="E27" s="6">
        <v>39959.134743066003</v>
      </c>
      <c r="F27" s="6">
        <v>1.0656055599698699</v>
      </c>
      <c r="G27" s="6"/>
      <c r="H27" s="6" t="b">
        <v>1</v>
      </c>
    </row>
    <row r="28" spans="1:8" x14ac:dyDescent="0.2">
      <c r="A28" s="6" t="s">
        <v>9551</v>
      </c>
      <c r="B28" s="6" t="s">
        <v>15747</v>
      </c>
      <c r="C28" s="6">
        <v>16559</v>
      </c>
      <c r="D28" s="6">
        <v>21296.0376126312</v>
      </c>
      <c r="E28" s="6">
        <v>20570.326133740498</v>
      </c>
      <c r="F28" s="6">
        <v>1.0352795319905199</v>
      </c>
      <c r="G28" s="6"/>
      <c r="H28" s="6" t="b">
        <v>1</v>
      </c>
    </row>
    <row r="29" spans="1:8" x14ac:dyDescent="0.2">
      <c r="A29" s="6" t="s">
        <v>4183</v>
      </c>
      <c r="B29" s="6" t="s">
        <v>15748</v>
      </c>
      <c r="C29" s="6">
        <v>171207</v>
      </c>
      <c r="D29" s="6">
        <v>51326.221078084098</v>
      </c>
      <c r="E29" s="6">
        <v>50975.751964706702</v>
      </c>
      <c r="F29" s="6">
        <v>1.0068752122307101</v>
      </c>
      <c r="G29" s="6"/>
      <c r="H29" s="6" t="b">
        <v>1</v>
      </c>
    </row>
    <row r="30" spans="1:8" x14ac:dyDescent="0.2">
      <c r="A30" s="6" t="s">
        <v>2902</v>
      </c>
      <c r="B30" s="6" t="s">
        <v>15749</v>
      </c>
      <c r="C30" s="6">
        <v>242669</v>
      </c>
      <c r="D30" s="6">
        <v>12036.820902060301</v>
      </c>
      <c r="E30" s="6">
        <v>11960.9840449234</v>
      </c>
      <c r="F30" s="6">
        <v>1.00634035267099</v>
      </c>
      <c r="G30" s="6"/>
      <c r="H30" s="6" t="b">
        <v>1</v>
      </c>
    </row>
    <row r="31" spans="1:8" x14ac:dyDescent="0.2">
      <c r="A31" s="6" t="s">
        <v>11447</v>
      </c>
      <c r="B31" s="6" t="s">
        <v>15750</v>
      </c>
      <c r="C31" s="6">
        <v>240057</v>
      </c>
      <c r="D31" s="6">
        <v>24117.423924157501</v>
      </c>
      <c r="E31" s="6">
        <v>23973.354259862201</v>
      </c>
      <c r="F31" s="6">
        <v>1.0060095747442599</v>
      </c>
      <c r="G31" s="6"/>
      <c r="H31" s="6" t="b">
        <v>1</v>
      </c>
    </row>
    <row r="32" spans="1:8" x14ac:dyDescent="0.2">
      <c r="A32" s="6" t="s">
        <v>1884</v>
      </c>
      <c r="B32" s="6" t="s">
        <v>15654</v>
      </c>
      <c r="C32" s="6">
        <v>12695</v>
      </c>
      <c r="D32" s="6">
        <v>92733.394908516799</v>
      </c>
      <c r="E32" s="6">
        <v>10357.430379941199</v>
      </c>
      <c r="F32" s="6">
        <v>8.9533206120419102</v>
      </c>
      <c r="G32" s="6" t="s">
        <v>13536</v>
      </c>
      <c r="H32" s="6" t="b">
        <v>0</v>
      </c>
    </row>
    <row r="33" spans="1:8" x14ac:dyDescent="0.2">
      <c r="A33" s="6" t="s">
        <v>509</v>
      </c>
      <c r="B33" s="6" t="s">
        <v>13076</v>
      </c>
      <c r="C33" s="6">
        <v>67731</v>
      </c>
      <c r="D33" s="6">
        <v>106836.387673338</v>
      </c>
      <c r="E33" s="6">
        <v>12391.933696767501</v>
      </c>
      <c r="F33" s="6">
        <v>8.6214460380148097</v>
      </c>
      <c r="G33" s="6" t="s">
        <v>14137</v>
      </c>
      <c r="H33" s="6" t="b">
        <v>0</v>
      </c>
    </row>
    <row r="34" spans="1:8" x14ac:dyDescent="0.2">
      <c r="A34" s="6" t="s">
        <v>3111</v>
      </c>
      <c r="B34" s="6" t="s">
        <v>13956</v>
      </c>
      <c r="C34" s="6">
        <v>223433</v>
      </c>
      <c r="D34" s="6">
        <v>89867.778046667896</v>
      </c>
      <c r="E34" s="6">
        <v>11519.705194021801</v>
      </c>
      <c r="F34" s="6">
        <v>7.8012220393717504</v>
      </c>
      <c r="G34" s="6" t="s">
        <v>13512</v>
      </c>
      <c r="H34" s="6" t="b">
        <v>0</v>
      </c>
    </row>
    <row r="35" spans="1:8" x14ac:dyDescent="0.2">
      <c r="A35" s="6" t="s">
        <v>4131</v>
      </c>
      <c r="B35" s="6" t="s">
        <v>15443</v>
      </c>
      <c r="C35" s="6">
        <v>269999</v>
      </c>
      <c r="D35" s="6">
        <v>113431.04551686801</v>
      </c>
      <c r="E35" s="6">
        <v>15832.108589981701</v>
      </c>
      <c r="F35" s="6">
        <v>7.1646202318650802</v>
      </c>
      <c r="G35" s="6" t="s">
        <v>14150</v>
      </c>
      <c r="H35" s="6" t="b">
        <v>0</v>
      </c>
    </row>
    <row r="36" spans="1:8" x14ac:dyDescent="0.2">
      <c r="A36" s="6" t="s">
        <v>9014</v>
      </c>
      <c r="B36" s="6" t="s">
        <v>15603</v>
      </c>
      <c r="C36" s="6">
        <v>14199</v>
      </c>
      <c r="D36" s="6">
        <v>128391.531110285</v>
      </c>
      <c r="E36" s="6">
        <v>18629.762917088599</v>
      </c>
      <c r="F36" s="6">
        <v>6.8917426207563404</v>
      </c>
      <c r="G36" s="6" t="s">
        <v>14138</v>
      </c>
      <c r="H36" s="6" t="b">
        <v>0</v>
      </c>
    </row>
    <row r="37" spans="1:8" x14ac:dyDescent="0.2">
      <c r="A37" s="6" t="s">
        <v>6447</v>
      </c>
      <c r="B37" s="6" t="s">
        <v>13544</v>
      </c>
      <c r="C37" s="6">
        <v>11829</v>
      </c>
      <c r="D37" s="6">
        <v>75072.247353794097</v>
      </c>
      <c r="E37" s="6">
        <v>11408.745027655699</v>
      </c>
      <c r="F37" s="6">
        <v>6.5802371051165398</v>
      </c>
      <c r="G37" s="6" t="s">
        <v>14119</v>
      </c>
      <c r="H37" s="6" t="b">
        <v>0</v>
      </c>
    </row>
    <row r="38" spans="1:8" x14ac:dyDescent="0.2">
      <c r="A38" s="6" t="s">
        <v>4196</v>
      </c>
      <c r="B38" s="6" t="s">
        <v>15522</v>
      </c>
      <c r="C38" s="6">
        <v>21813</v>
      </c>
      <c r="D38" s="6">
        <v>110450.84287017</v>
      </c>
      <c r="E38" s="6">
        <v>16905.008984599001</v>
      </c>
      <c r="F38" s="6">
        <v>6.5336163364831199</v>
      </c>
      <c r="G38" s="6" t="s">
        <v>14920</v>
      </c>
      <c r="H38" s="6" t="b">
        <v>0</v>
      </c>
    </row>
    <row r="39" spans="1:8" x14ac:dyDescent="0.2">
      <c r="A39" s="6" t="s">
        <v>527</v>
      </c>
      <c r="B39" s="6" t="s">
        <v>13062</v>
      </c>
      <c r="C39" s="6">
        <v>17387</v>
      </c>
      <c r="D39" s="6">
        <v>97211.504379958496</v>
      </c>
      <c r="E39" s="6">
        <v>15340.525424785999</v>
      </c>
      <c r="F39" s="6">
        <v>6.3369083970808502</v>
      </c>
      <c r="G39" s="6" t="s">
        <v>13584</v>
      </c>
      <c r="H39" s="6" t="b">
        <v>0</v>
      </c>
    </row>
    <row r="40" spans="1:8" x14ac:dyDescent="0.2">
      <c r="A40" s="6" t="s">
        <v>3227</v>
      </c>
      <c r="B40" s="6" t="s">
        <v>15469</v>
      </c>
      <c r="C40" s="6">
        <v>74051</v>
      </c>
      <c r="D40" s="6">
        <v>67307.679032315296</v>
      </c>
      <c r="E40" s="6">
        <v>10933.4296824015</v>
      </c>
      <c r="F40" s="6">
        <v>6.1561359049717002</v>
      </c>
      <c r="G40" s="6" t="s">
        <v>14136</v>
      </c>
      <c r="H40" s="6" t="b">
        <v>0</v>
      </c>
    </row>
    <row r="41" spans="1:8" x14ac:dyDescent="0.2">
      <c r="A41" s="6" t="s">
        <v>5523</v>
      </c>
      <c r="B41" s="6" t="s">
        <v>15270</v>
      </c>
      <c r="C41" s="6">
        <v>12716</v>
      </c>
      <c r="D41" s="6">
        <v>81521.326459112999</v>
      </c>
      <c r="E41" s="6">
        <v>13578.6706226446</v>
      </c>
      <c r="F41" s="6">
        <v>6.0036308947035897</v>
      </c>
      <c r="G41" s="6" t="s">
        <v>14121</v>
      </c>
      <c r="H41" s="6" t="b">
        <v>0</v>
      </c>
    </row>
    <row r="42" spans="1:8" x14ac:dyDescent="0.2">
      <c r="A42" s="6" t="s">
        <v>1916</v>
      </c>
      <c r="B42" s="6" t="s">
        <v>15217</v>
      </c>
      <c r="C42" s="6">
        <v>14745</v>
      </c>
      <c r="D42" s="6">
        <v>77503.315638698507</v>
      </c>
      <c r="E42" s="6">
        <v>13038.7796986593</v>
      </c>
      <c r="F42" s="6">
        <v>5.9440620541098301</v>
      </c>
      <c r="G42" s="6" t="s">
        <v>14117</v>
      </c>
      <c r="H42" s="6" t="b">
        <v>0</v>
      </c>
    </row>
    <row r="43" spans="1:8" x14ac:dyDescent="0.2">
      <c r="A43" s="6" t="s">
        <v>9650</v>
      </c>
      <c r="B43" s="6" t="s">
        <v>15440</v>
      </c>
      <c r="C43" s="6">
        <v>12978</v>
      </c>
      <c r="D43" s="6">
        <v>128182.587330996</v>
      </c>
      <c r="E43" s="6">
        <v>22025.693662873098</v>
      </c>
      <c r="F43" s="6">
        <v>5.8196844691008902</v>
      </c>
      <c r="G43" s="6" t="s">
        <v>14583</v>
      </c>
      <c r="H43" s="6" t="b">
        <v>0</v>
      </c>
    </row>
    <row r="44" spans="1:8" x14ac:dyDescent="0.2">
      <c r="A44" s="6" t="s">
        <v>4635</v>
      </c>
      <c r="B44" s="6" t="s">
        <v>15248</v>
      </c>
      <c r="C44" s="6">
        <v>12168</v>
      </c>
      <c r="D44" s="6">
        <v>58000.248237562002</v>
      </c>
      <c r="E44" s="6">
        <v>10058.379730438401</v>
      </c>
      <c r="F44" s="6">
        <v>5.7663609638879398</v>
      </c>
      <c r="G44" s="6" t="s">
        <v>14121</v>
      </c>
      <c r="H44" s="6" t="b">
        <v>0</v>
      </c>
    </row>
    <row r="45" spans="1:8" x14ac:dyDescent="0.2">
      <c r="A45" s="6" t="s">
        <v>6102</v>
      </c>
      <c r="B45" s="6" t="s">
        <v>15294</v>
      </c>
      <c r="C45" s="6">
        <v>26362</v>
      </c>
      <c r="D45" s="6">
        <v>100566.634305851</v>
      </c>
      <c r="E45" s="6">
        <v>17604.6226891677</v>
      </c>
      <c r="F45" s="6">
        <v>5.7125129053592696</v>
      </c>
      <c r="G45" s="6" t="s">
        <v>13489</v>
      </c>
      <c r="H45" s="6" t="b">
        <v>0</v>
      </c>
    </row>
    <row r="46" spans="1:8" x14ac:dyDescent="0.2">
      <c r="A46" s="6" t="s">
        <v>12364</v>
      </c>
      <c r="B46" s="6" t="s">
        <v>15239</v>
      </c>
      <c r="C46" s="6">
        <v>18858</v>
      </c>
      <c r="D46" s="6">
        <v>106684.84097951801</v>
      </c>
      <c r="E46" s="6">
        <v>18691.574965863099</v>
      </c>
      <c r="F46" s="6">
        <v>5.70764321221509</v>
      </c>
      <c r="G46" s="6" t="s">
        <v>14119</v>
      </c>
      <c r="H46" s="6" t="b">
        <v>0</v>
      </c>
    </row>
    <row r="47" spans="1:8" x14ac:dyDescent="0.2">
      <c r="A47" s="6" t="s">
        <v>5516</v>
      </c>
      <c r="B47" s="6" t="s">
        <v>15594</v>
      </c>
      <c r="C47" s="6">
        <v>12370</v>
      </c>
      <c r="D47" s="6">
        <v>66782.175358106295</v>
      </c>
      <c r="E47" s="6">
        <v>11980.0806501144</v>
      </c>
      <c r="F47" s="6">
        <v>5.5744345391755399</v>
      </c>
      <c r="G47" s="6" t="s">
        <v>13543</v>
      </c>
      <c r="H47" s="6" t="b">
        <v>0</v>
      </c>
    </row>
    <row r="48" spans="1:8" x14ac:dyDescent="0.2">
      <c r="A48" s="6" t="s">
        <v>8024</v>
      </c>
      <c r="B48" s="6" t="s">
        <v>15554</v>
      </c>
      <c r="C48" s="6">
        <v>212555</v>
      </c>
      <c r="D48" s="6">
        <v>91557.7289455016</v>
      </c>
      <c r="E48" s="6">
        <v>16752.386693746801</v>
      </c>
      <c r="F48" s="6">
        <v>5.4653543175240502</v>
      </c>
      <c r="G48" s="6" t="s">
        <v>14131</v>
      </c>
      <c r="H48" s="6" t="b">
        <v>0</v>
      </c>
    </row>
    <row r="49" spans="1:8" x14ac:dyDescent="0.2">
      <c r="A49" s="6" t="s">
        <v>1156</v>
      </c>
      <c r="B49" s="6" t="s">
        <v>13704</v>
      </c>
      <c r="C49" s="6">
        <v>11302</v>
      </c>
      <c r="D49" s="6">
        <v>73040.160674925501</v>
      </c>
      <c r="E49" s="6">
        <v>13545.524304402799</v>
      </c>
      <c r="F49" s="6">
        <v>5.3921988572406097</v>
      </c>
      <c r="G49" s="6" t="s">
        <v>14122</v>
      </c>
      <c r="H49" s="6" t="b">
        <v>0</v>
      </c>
    </row>
    <row r="50" spans="1:8" x14ac:dyDescent="0.2">
      <c r="A50" s="6" t="s">
        <v>6160</v>
      </c>
      <c r="B50" s="6" t="s">
        <v>15257</v>
      </c>
      <c r="C50" s="6">
        <v>14683</v>
      </c>
      <c r="D50" s="6">
        <v>61323.302493301599</v>
      </c>
      <c r="E50" s="6">
        <v>11605.511811259301</v>
      </c>
      <c r="F50" s="6">
        <v>5.2839808782761004</v>
      </c>
      <c r="G50" s="6" t="s">
        <v>14121</v>
      </c>
      <c r="H50" s="6" t="b">
        <v>0</v>
      </c>
    </row>
    <row r="51" spans="1:8" x14ac:dyDescent="0.2">
      <c r="A51" s="6" t="s">
        <v>2057</v>
      </c>
      <c r="B51" s="6" t="s">
        <v>15276</v>
      </c>
      <c r="C51" s="6">
        <v>14600</v>
      </c>
      <c r="D51" s="6">
        <v>62253.752470574596</v>
      </c>
      <c r="E51" s="6">
        <v>11907.530029944301</v>
      </c>
      <c r="F51" s="6">
        <v>5.2280995566690196</v>
      </c>
      <c r="G51" s="6" t="s">
        <v>13459</v>
      </c>
      <c r="H51" s="6" t="b">
        <v>0</v>
      </c>
    </row>
    <row r="52" spans="1:8" x14ac:dyDescent="0.2">
      <c r="A52" s="6" t="s">
        <v>4648</v>
      </c>
      <c r="B52" s="6" t="s">
        <v>15465</v>
      </c>
      <c r="C52" s="6">
        <v>20345</v>
      </c>
      <c r="D52" s="6">
        <v>131083.994055699</v>
      </c>
      <c r="E52" s="6">
        <v>25730.174699421699</v>
      </c>
      <c r="F52" s="6">
        <v>5.0945629241547801</v>
      </c>
      <c r="G52" s="6" t="s">
        <v>15179</v>
      </c>
      <c r="H52" s="6" t="b">
        <v>0</v>
      </c>
    </row>
    <row r="53" spans="1:8" x14ac:dyDescent="0.2">
      <c r="A53" s="6" t="s">
        <v>812</v>
      </c>
      <c r="B53" s="6" t="s">
        <v>15242</v>
      </c>
      <c r="C53" s="6">
        <v>83398</v>
      </c>
      <c r="D53" s="6">
        <v>65228.051882624903</v>
      </c>
      <c r="E53" s="6">
        <v>12952.0871531673</v>
      </c>
      <c r="F53" s="6">
        <v>5.0361035338365703</v>
      </c>
      <c r="G53" s="6" t="s">
        <v>14188</v>
      </c>
      <c r="H53" s="6" t="b">
        <v>0</v>
      </c>
    </row>
    <row r="54" spans="1:8" x14ac:dyDescent="0.2">
      <c r="A54" s="6" t="s">
        <v>12830</v>
      </c>
      <c r="B54" s="6" t="s">
        <v>14457</v>
      </c>
      <c r="C54" s="6">
        <v>20536</v>
      </c>
      <c r="D54" s="6">
        <v>67973.204096535395</v>
      </c>
      <c r="E54" s="6">
        <v>13702.2537461049</v>
      </c>
      <c r="F54" s="6">
        <v>4.9607316691137804</v>
      </c>
      <c r="G54" s="6" t="s">
        <v>14121</v>
      </c>
      <c r="H54" s="6" t="b">
        <v>0</v>
      </c>
    </row>
    <row r="55" spans="1:8" x14ac:dyDescent="0.2">
      <c r="A55" s="6" t="s">
        <v>71</v>
      </c>
      <c r="B55" s="6" t="s">
        <v>12880</v>
      </c>
      <c r="C55" s="6">
        <v>84004</v>
      </c>
      <c r="D55" s="6">
        <v>60343.7590946981</v>
      </c>
      <c r="E55" s="6">
        <v>12229.7274397604</v>
      </c>
      <c r="F55" s="6">
        <v>4.9341867504350798</v>
      </c>
      <c r="G55" s="6" t="s">
        <v>14117</v>
      </c>
      <c r="H55" s="6" t="b">
        <v>0</v>
      </c>
    </row>
    <row r="56" spans="1:8" x14ac:dyDescent="0.2">
      <c r="A56" s="6" t="s">
        <v>9665</v>
      </c>
      <c r="B56" s="6" t="s">
        <v>15247</v>
      </c>
      <c r="C56" s="6">
        <v>71947</v>
      </c>
      <c r="D56" s="6">
        <v>55167.935267370398</v>
      </c>
      <c r="E56" s="6">
        <v>11227.319351112899</v>
      </c>
      <c r="F56" s="6">
        <v>4.9137228168273097</v>
      </c>
      <c r="G56" s="6" t="s">
        <v>13996</v>
      </c>
      <c r="H56" s="6" t="b">
        <v>0</v>
      </c>
    </row>
    <row r="57" spans="1:8" x14ac:dyDescent="0.2">
      <c r="A57" s="6" t="s">
        <v>10373</v>
      </c>
      <c r="B57" s="6" t="s">
        <v>15246</v>
      </c>
      <c r="C57" s="6">
        <v>66573</v>
      </c>
      <c r="D57" s="6">
        <v>86157.748172300795</v>
      </c>
      <c r="E57" s="6">
        <v>17970.463489120801</v>
      </c>
      <c r="F57" s="6">
        <v>4.7944087933213302</v>
      </c>
      <c r="G57" s="6" t="s">
        <v>13990</v>
      </c>
      <c r="H57" s="6" t="b">
        <v>0</v>
      </c>
    </row>
    <row r="58" spans="1:8" x14ac:dyDescent="0.2">
      <c r="A58" s="6" t="s">
        <v>5451</v>
      </c>
      <c r="B58" s="6" t="s">
        <v>15445</v>
      </c>
      <c r="C58" s="6">
        <v>14013</v>
      </c>
      <c r="D58" s="6">
        <v>69342.173451747003</v>
      </c>
      <c r="E58" s="6">
        <v>14570.628079972499</v>
      </c>
      <c r="F58" s="6">
        <v>4.7590380504639196</v>
      </c>
      <c r="G58" s="6" t="s">
        <v>13584</v>
      </c>
      <c r="H58" s="6" t="b">
        <v>0</v>
      </c>
    </row>
    <row r="59" spans="1:8" x14ac:dyDescent="0.2">
      <c r="A59" s="6" t="s">
        <v>6017</v>
      </c>
      <c r="B59" s="6" t="s">
        <v>14765</v>
      </c>
      <c r="C59" s="6">
        <v>21825</v>
      </c>
      <c r="D59" s="6">
        <v>48663.6980058685</v>
      </c>
      <c r="E59" s="6">
        <v>10455.832941335901</v>
      </c>
      <c r="F59" s="6">
        <v>4.6542153340536201</v>
      </c>
      <c r="G59" s="6" t="s">
        <v>13574</v>
      </c>
      <c r="H59" s="6" t="b">
        <v>0</v>
      </c>
    </row>
    <row r="60" spans="1:8" x14ac:dyDescent="0.2">
      <c r="A60" s="6" t="s">
        <v>10098</v>
      </c>
      <c r="B60" s="6" t="s">
        <v>15223</v>
      </c>
      <c r="C60" s="6">
        <v>21838</v>
      </c>
      <c r="D60" s="6">
        <v>63300.6905686139</v>
      </c>
      <c r="E60" s="6">
        <v>13601.7963773561</v>
      </c>
      <c r="F60" s="6">
        <v>4.6538478310111504</v>
      </c>
      <c r="G60" s="6" t="s">
        <v>14117</v>
      </c>
      <c r="H60" s="6" t="b">
        <v>0</v>
      </c>
    </row>
    <row r="61" spans="1:8" x14ac:dyDescent="0.2">
      <c r="A61" s="6" t="s">
        <v>5555</v>
      </c>
      <c r="B61" s="6" t="s">
        <v>15437</v>
      </c>
      <c r="C61" s="6">
        <v>103098</v>
      </c>
      <c r="D61" s="6">
        <v>80591.626415009101</v>
      </c>
      <c r="E61" s="6">
        <v>17718.378567464701</v>
      </c>
      <c r="F61" s="6">
        <v>4.5484763805078297</v>
      </c>
      <c r="G61" s="6" t="s">
        <v>14118</v>
      </c>
      <c r="H61" s="6" t="b">
        <v>0</v>
      </c>
    </row>
    <row r="62" spans="1:8" x14ac:dyDescent="0.2">
      <c r="A62" s="6" t="s">
        <v>8432</v>
      </c>
      <c r="B62" s="6" t="s">
        <v>15494</v>
      </c>
      <c r="C62" s="6">
        <v>329628</v>
      </c>
      <c r="D62" s="6">
        <v>65696.146693618997</v>
      </c>
      <c r="E62" s="6">
        <v>14705.5027827096</v>
      </c>
      <c r="F62" s="6">
        <v>4.46745328360094</v>
      </c>
      <c r="G62" s="6" t="s">
        <v>14118</v>
      </c>
      <c r="H62" s="6" t="b">
        <v>0</v>
      </c>
    </row>
    <row r="63" spans="1:8" x14ac:dyDescent="0.2">
      <c r="A63" s="6" t="s">
        <v>12413</v>
      </c>
      <c r="B63" s="6" t="s">
        <v>13907</v>
      </c>
      <c r="C63" s="6">
        <v>16835</v>
      </c>
      <c r="D63" s="6">
        <v>53176.481787597899</v>
      </c>
      <c r="E63" s="6">
        <v>12140.8566178532</v>
      </c>
      <c r="F63" s="6">
        <v>4.3799612713818998</v>
      </c>
      <c r="G63" s="6" t="s">
        <v>14179</v>
      </c>
      <c r="H63" s="6" t="b">
        <v>0</v>
      </c>
    </row>
    <row r="64" spans="1:8" x14ac:dyDescent="0.2">
      <c r="A64" s="6" t="s">
        <v>7684</v>
      </c>
      <c r="B64" s="6" t="s">
        <v>15265</v>
      </c>
      <c r="C64" s="6">
        <v>20356</v>
      </c>
      <c r="D64" s="6">
        <v>86139.137813809997</v>
      </c>
      <c r="E64" s="6">
        <v>19828.3463269395</v>
      </c>
      <c r="F64" s="6">
        <v>4.3442421467481704</v>
      </c>
      <c r="G64" s="6" t="s">
        <v>14121</v>
      </c>
      <c r="H64" s="6" t="b">
        <v>0</v>
      </c>
    </row>
    <row r="65" spans="1:8" x14ac:dyDescent="0.2">
      <c r="A65" s="6" t="s">
        <v>4363</v>
      </c>
      <c r="B65" s="6" t="s">
        <v>15299</v>
      </c>
      <c r="C65" s="6">
        <v>67295</v>
      </c>
      <c r="D65" s="6">
        <v>57388.8835974467</v>
      </c>
      <c r="E65" s="6">
        <v>13256.7617462783</v>
      </c>
      <c r="F65" s="6">
        <v>4.32902730665415</v>
      </c>
      <c r="G65" s="6" t="s">
        <v>14117</v>
      </c>
      <c r="H65" s="6" t="b">
        <v>0</v>
      </c>
    </row>
    <row r="66" spans="1:8" x14ac:dyDescent="0.2">
      <c r="A66" s="6" t="s">
        <v>11854</v>
      </c>
      <c r="B66" s="6" t="s">
        <v>15303</v>
      </c>
      <c r="C66" s="6">
        <v>17984</v>
      </c>
      <c r="D66" s="6">
        <v>115591.803528786</v>
      </c>
      <c r="E66" s="6">
        <v>26928.030865314799</v>
      </c>
      <c r="F66" s="6">
        <v>4.2926199879574796</v>
      </c>
      <c r="G66" s="6" t="s">
        <v>14121</v>
      </c>
      <c r="H66" s="6" t="b">
        <v>0</v>
      </c>
    </row>
    <row r="67" spans="1:8" x14ac:dyDescent="0.2">
      <c r="A67" s="6" t="s">
        <v>3214</v>
      </c>
      <c r="B67" s="6" t="s">
        <v>15450</v>
      </c>
      <c r="C67" s="6">
        <v>110886</v>
      </c>
      <c r="D67" s="6">
        <v>60147.048987606002</v>
      </c>
      <c r="E67" s="6">
        <v>14162.2185082741</v>
      </c>
      <c r="F67" s="6">
        <v>4.2470075541106604</v>
      </c>
      <c r="G67" s="6" t="s">
        <v>14118</v>
      </c>
      <c r="H67" s="6" t="b">
        <v>0</v>
      </c>
    </row>
    <row r="68" spans="1:8" x14ac:dyDescent="0.2">
      <c r="A68" s="6" t="s">
        <v>1688</v>
      </c>
      <c r="B68" s="6" t="s">
        <v>13484</v>
      </c>
      <c r="C68" s="6">
        <v>14219</v>
      </c>
      <c r="D68" s="6">
        <v>45043.709906947399</v>
      </c>
      <c r="E68" s="6">
        <v>10631.0849659664</v>
      </c>
      <c r="F68" s="6">
        <v>4.2369814606079199</v>
      </c>
      <c r="G68" s="6" t="s">
        <v>13505</v>
      </c>
      <c r="H68" s="6" t="b">
        <v>0</v>
      </c>
    </row>
    <row r="69" spans="1:8" x14ac:dyDescent="0.2">
      <c r="A69" s="6" t="s">
        <v>2784</v>
      </c>
      <c r="B69" s="6" t="s">
        <v>15656</v>
      </c>
      <c r="C69" s="6">
        <v>241547</v>
      </c>
      <c r="D69" s="6">
        <v>83305.435394729895</v>
      </c>
      <c r="E69" s="6">
        <v>19826.2734304564</v>
      </c>
      <c r="F69" s="6">
        <v>4.20176972172486</v>
      </c>
      <c r="G69" s="6" t="s">
        <v>12</v>
      </c>
      <c r="H69" s="6" t="b">
        <v>0</v>
      </c>
    </row>
    <row r="70" spans="1:8" x14ac:dyDescent="0.2">
      <c r="A70" s="6" t="s">
        <v>103</v>
      </c>
      <c r="B70" s="6" t="s">
        <v>13176</v>
      </c>
      <c r="C70" s="6">
        <v>244058</v>
      </c>
      <c r="D70" s="6">
        <v>51185.759848310503</v>
      </c>
      <c r="E70" s="6">
        <v>12295.198191748999</v>
      </c>
      <c r="F70" s="6">
        <v>4.16306911446617</v>
      </c>
      <c r="G70" s="6" t="s">
        <v>13990</v>
      </c>
      <c r="H70" s="6" t="b">
        <v>0</v>
      </c>
    </row>
    <row r="71" spans="1:8" x14ac:dyDescent="0.2">
      <c r="A71" s="6" t="s">
        <v>3881</v>
      </c>
      <c r="B71" s="6" t="s">
        <v>15339</v>
      </c>
      <c r="C71" s="6">
        <v>68842</v>
      </c>
      <c r="D71" s="6">
        <v>64272.732969211</v>
      </c>
      <c r="E71" s="6">
        <v>15610.5200783608</v>
      </c>
      <c r="F71" s="6">
        <v>4.11727044624896</v>
      </c>
      <c r="G71" s="6" t="s">
        <v>14226</v>
      </c>
      <c r="H71" s="6" t="b">
        <v>0</v>
      </c>
    </row>
    <row r="72" spans="1:8" x14ac:dyDescent="0.2">
      <c r="A72" s="6" t="s">
        <v>5593</v>
      </c>
      <c r="B72" s="6" t="s">
        <v>13873</v>
      </c>
      <c r="C72" s="6">
        <v>107975</v>
      </c>
      <c r="D72" s="6">
        <v>52760.562775939499</v>
      </c>
      <c r="E72" s="6">
        <v>12879.9289284024</v>
      </c>
      <c r="F72" s="6">
        <v>4.0963395892343399</v>
      </c>
      <c r="G72" s="6" t="s">
        <v>13974</v>
      </c>
      <c r="H72" s="6" t="b">
        <v>0</v>
      </c>
    </row>
    <row r="73" spans="1:8" x14ac:dyDescent="0.2">
      <c r="A73" s="6" t="s">
        <v>10430</v>
      </c>
      <c r="B73" s="6" t="s">
        <v>15397</v>
      </c>
      <c r="C73" s="6">
        <v>18611</v>
      </c>
      <c r="D73" s="6">
        <v>86459.741927068797</v>
      </c>
      <c r="E73" s="6">
        <v>21150.886942921701</v>
      </c>
      <c r="F73" s="6">
        <v>4.0877596367656501</v>
      </c>
      <c r="G73" s="6" t="s">
        <v>14190</v>
      </c>
      <c r="H73" s="6" t="b">
        <v>0</v>
      </c>
    </row>
    <row r="74" spans="1:8" x14ac:dyDescent="0.2">
      <c r="A74" s="6" t="s">
        <v>8180</v>
      </c>
      <c r="B74" s="6" t="s">
        <v>15229</v>
      </c>
      <c r="C74" s="6">
        <v>269019</v>
      </c>
      <c r="D74" s="6">
        <v>50605.4920761014</v>
      </c>
      <c r="E74" s="6">
        <v>12394.263174313301</v>
      </c>
      <c r="F74" s="6">
        <v>4.08297704868649</v>
      </c>
      <c r="G74" s="6" t="s">
        <v>13495</v>
      </c>
      <c r="H74" s="6" t="b">
        <v>0</v>
      </c>
    </row>
    <row r="75" spans="1:8" x14ac:dyDescent="0.2">
      <c r="A75" s="6" t="s">
        <v>4415</v>
      </c>
      <c r="B75" s="6" t="s">
        <v>15537</v>
      </c>
      <c r="C75" s="6">
        <v>53896</v>
      </c>
      <c r="D75" s="6">
        <v>45137.247638876397</v>
      </c>
      <c r="E75" s="6">
        <v>11206.939590693501</v>
      </c>
      <c r="F75" s="6">
        <v>4.0276158601193401</v>
      </c>
      <c r="G75" s="6" t="s">
        <v>14122</v>
      </c>
      <c r="H75" s="6" t="b">
        <v>0</v>
      </c>
    </row>
    <row r="76" spans="1:8" x14ac:dyDescent="0.2">
      <c r="A76" s="6" t="s">
        <v>1543</v>
      </c>
      <c r="B76" s="6" t="s">
        <v>15231</v>
      </c>
      <c r="C76" s="6">
        <v>54445</v>
      </c>
      <c r="D76" s="6">
        <v>72694.951600210901</v>
      </c>
      <c r="E76" s="6">
        <v>18363.226016233501</v>
      </c>
      <c r="F76" s="6">
        <v>3.9587244385026401</v>
      </c>
      <c r="G76" s="6" t="s">
        <v>14007</v>
      </c>
      <c r="H76" s="6" t="b">
        <v>0</v>
      </c>
    </row>
    <row r="77" spans="1:8" x14ac:dyDescent="0.2">
      <c r="A77" s="6" t="s">
        <v>2811</v>
      </c>
      <c r="B77" s="6" t="s">
        <v>15604</v>
      </c>
      <c r="C77" s="6">
        <v>11647</v>
      </c>
      <c r="D77" s="6">
        <v>50212.010886395998</v>
      </c>
      <c r="E77" s="6">
        <v>12731.699029662001</v>
      </c>
      <c r="F77" s="6">
        <v>3.9438578283553101</v>
      </c>
      <c r="G77" s="6" t="s">
        <v>13574</v>
      </c>
      <c r="H77" s="6" t="b">
        <v>0</v>
      </c>
    </row>
    <row r="78" spans="1:8" x14ac:dyDescent="0.2">
      <c r="A78" s="6" t="s">
        <v>11595</v>
      </c>
      <c r="B78" s="6" t="s">
        <v>14631</v>
      </c>
      <c r="C78" s="6">
        <v>245386</v>
      </c>
      <c r="D78" s="6">
        <v>73715.942919950205</v>
      </c>
      <c r="E78" s="6">
        <v>18710.0473525534</v>
      </c>
      <c r="F78" s="6">
        <v>3.9399121515258999</v>
      </c>
      <c r="G78" s="6" t="s">
        <v>14120</v>
      </c>
      <c r="H78" s="6" t="b">
        <v>0</v>
      </c>
    </row>
    <row r="79" spans="1:8" x14ac:dyDescent="0.2">
      <c r="A79" s="6" t="s">
        <v>5574</v>
      </c>
      <c r="B79" s="6" t="s">
        <v>15460</v>
      </c>
      <c r="C79" s="6">
        <v>69675</v>
      </c>
      <c r="D79" s="6">
        <v>70791.781058787004</v>
      </c>
      <c r="E79" s="6">
        <v>18205.647558493099</v>
      </c>
      <c r="F79" s="6">
        <v>3.8884516923300598</v>
      </c>
      <c r="G79" s="6" t="s">
        <v>14136</v>
      </c>
      <c r="H79" s="6" t="b">
        <v>0</v>
      </c>
    </row>
    <row r="80" spans="1:8" x14ac:dyDescent="0.2">
      <c r="A80" s="6" t="s">
        <v>9549</v>
      </c>
      <c r="B80" s="6" t="s">
        <v>15215</v>
      </c>
      <c r="C80" s="6">
        <v>22696</v>
      </c>
      <c r="D80" s="6">
        <v>48006.652539877497</v>
      </c>
      <c r="E80" s="6">
        <v>12528.600305113199</v>
      </c>
      <c r="F80" s="6">
        <v>3.8317650312688998</v>
      </c>
      <c r="G80" s="6" t="s">
        <v>13502</v>
      </c>
      <c r="H80" s="6" t="b">
        <v>0</v>
      </c>
    </row>
    <row r="81" spans="1:8" x14ac:dyDescent="0.2">
      <c r="A81" s="6" t="s">
        <v>10304</v>
      </c>
      <c r="B81" s="6" t="s">
        <v>15614</v>
      </c>
      <c r="C81" s="6">
        <v>232337</v>
      </c>
      <c r="D81" s="6">
        <v>72047.682539768794</v>
      </c>
      <c r="E81" s="6">
        <v>18983.288744905902</v>
      </c>
      <c r="F81" s="6">
        <v>3.7953214275952298</v>
      </c>
      <c r="G81" s="6" t="s">
        <v>14330</v>
      </c>
      <c r="H81" s="6" t="b">
        <v>0</v>
      </c>
    </row>
    <row r="82" spans="1:8" x14ac:dyDescent="0.2">
      <c r="A82" s="6" t="s">
        <v>3134</v>
      </c>
      <c r="B82" s="6" t="s">
        <v>15533</v>
      </c>
      <c r="C82" s="6">
        <v>74094</v>
      </c>
      <c r="D82" s="6">
        <v>53020.2780050039</v>
      </c>
      <c r="E82" s="6">
        <v>14139.137668137701</v>
      </c>
      <c r="F82" s="6">
        <v>3.7498947424837801</v>
      </c>
      <c r="G82" s="6" t="s">
        <v>14158</v>
      </c>
      <c r="H82" s="6" t="b">
        <v>0</v>
      </c>
    </row>
    <row r="83" spans="1:8" x14ac:dyDescent="0.2">
      <c r="A83" s="6" t="s">
        <v>2319</v>
      </c>
      <c r="B83" s="6" t="s">
        <v>15295</v>
      </c>
      <c r="C83" s="6">
        <v>73067</v>
      </c>
      <c r="D83" s="6">
        <v>54121.988765113398</v>
      </c>
      <c r="E83" s="6">
        <v>14619.7827570382</v>
      </c>
      <c r="F83" s="6">
        <v>3.7019694248916299</v>
      </c>
      <c r="G83" s="6" t="s">
        <v>14135</v>
      </c>
      <c r="H83" s="6" t="b">
        <v>0</v>
      </c>
    </row>
    <row r="84" spans="1:8" x14ac:dyDescent="0.2">
      <c r="A84" s="6" t="s">
        <v>10166</v>
      </c>
      <c r="B84" s="6" t="s">
        <v>15655</v>
      </c>
      <c r="C84" s="6">
        <v>23876</v>
      </c>
      <c r="D84" s="6">
        <v>40639.209332469298</v>
      </c>
      <c r="E84" s="6">
        <v>10994.6698866356</v>
      </c>
      <c r="F84" s="6">
        <v>3.6962646219935702</v>
      </c>
      <c r="G84" s="6" t="s">
        <v>13536</v>
      </c>
      <c r="H84" s="6" t="b">
        <v>0</v>
      </c>
    </row>
    <row r="85" spans="1:8" x14ac:dyDescent="0.2">
      <c r="A85" s="6" t="s">
        <v>8396</v>
      </c>
      <c r="B85" s="6" t="s">
        <v>15559</v>
      </c>
      <c r="C85" s="6">
        <v>17761</v>
      </c>
      <c r="D85" s="6">
        <v>43019.006846030898</v>
      </c>
      <c r="E85" s="6">
        <v>11657.394556035501</v>
      </c>
      <c r="F85" s="6">
        <v>3.6902762996692302</v>
      </c>
      <c r="G85" s="6" t="s">
        <v>14157</v>
      </c>
      <c r="H85" s="6" t="b">
        <v>0</v>
      </c>
    </row>
    <row r="86" spans="1:8" x14ac:dyDescent="0.2">
      <c r="A86" s="6" t="s">
        <v>10198</v>
      </c>
      <c r="B86" s="6" t="s">
        <v>15449</v>
      </c>
      <c r="C86" s="6">
        <v>224814</v>
      </c>
      <c r="D86" s="6">
        <v>59166.420444006202</v>
      </c>
      <c r="E86" s="6">
        <v>16146.7301290909</v>
      </c>
      <c r="F86" s="6">
        <v>3.6642973512890098</v>
      </c>
      <c r="G86" s="6" t="s">
        <v>15180</v>
      </c>
      <c r="H86" s="6" t="b">
        <v>0</v>
      </c>
    </row>
    <row r="87" spans="1:8" x14ac:dyDescent="0.2">
      <c r="A87" s="6" t="s">
        <v>1622</v>
      </c>
      <c r="B87" s="6" t="s">
        <v>13769</v>
      </c>
      <c r="C87" s="6">
        <v>14184</v>
      </c>
      <c r="D87" s="6">
        <v>84295.648291736201</v>
      </c>
      <c r="E87" s="6">
        <v>23213.560645592701</v>
      </c>
      <c r="F87" s="6">
        <v>3.6313105765504501</v>
      </c>
      <c r="G87" s="6" t="s">
        <v>14234</v>
      </c>
      <c r="H87" s="6" t="b">
        <v>0</v>
      </c>
    </row>
    <row r="88" spans="1:8" x14ac:dyDescent="0.2">
      <c r="A88" s="6" t="s">
        <v>4228</v>
      </c>
      <c r="B88" s="6" t="s">
        <v>15238</v>
      </c>
      <c r="C88" s="6">
        <v>56228</v>
      </c>
      <c r="D88" s="6">
        <v>41732.467375493703</v>
      </c>
      <c r="E88" s="6">
        <v>11597.240689033</v>
      </c>
      <c r="F88" s="6">
        <v>3.5984824747975201</v>
      </c>
      <c r="G88" s="6" t="s">
        <v>14911</v>
      </c>
      <c r="H88" s="6" t="b">
        <v>0</v>
      </c>
    </row>
    <row r="89" spans="1:8" x14ac:dyDescent="0.2">
      <c r="A89" s="6" t="s">
        <v>6821</v>
      </c>
      <c r="B89" s="6" t="s">
        <v>15468</v>
      </c>
      <c r="C89" s="6">
        <v>75782</v>
      </c>
      <c r="D89" s="6">
        <v>37340.949867090603</v>
      </c>
      <c r="E89" s="6">
        <v>10424.696243787899</v>
      </c>
      <c r="F89" s="6">
        <v>3.58197006357303</v>
      </c>
      <c r="G89" s="6" t="s">
        <v>13582</v>
      </c>
      <c r="H89" s="6" t="b">
        <v>0</v>
      </c>
    </row>
    <row r="90" spans="1:8" x14ac:dyDescent="0.2">
      <c r="A90" s="6" t="s">
        <v>8724</v>
      </c>
      <c r="B90" s="6" t="s">
        <v>15519</v>
      </c>
      <c r="C90" s="6">
        <v>12752</v>
      </c>
      <c r="D90" s="6">
        <v>35954.698488344198</v>
      </c>
      <c r="E90" s="6">
        <v>10042.5772583291</v>
      </c>
      <c r="F90" s="6">
        <v>3.58022622713947</v>
      </c>
      <c r="G90" s="6" t="s">
        <v>14211</v>
      </c>
      <c r="H90" s="6" t="b">
        <v>0</v>
      </c>
    </row>
    <row r="91" spans="1:8" x14ac:dyDescent="0.2">
      <c r="A91" s="6" t="s">
        <v>1481</v>
      </c>
      <c r="B91" s="6" t="s">
        <v>15289</v>
      </c>
      <c r="C91" s="6">
        <v>14972</v>
      </c>
      <c r="D91" s="6">
        <v>62159.222125914697</v>
      </c>
      <c r="E91" s="6">
        <v>17405.946728957199</v>
      </c>
      <c r="F91" s="6">
        <v>3.5711485904127498</v>
      </c>
      <c r="G91" s="6" t="s">
        <v>14903</v>
      </c>
      <c r="H91" s="6" t="b">
        <v>0</v>
      </c>
    </row>
    <row r="92" spans="1:8" x14ac:dyDescent="0.2">
      <c r="A92" s="6" t="s">
        <v>315</v>
      </c>
      <c r="B92" s="6" t="s">
        <v>13323</v>
      </c>
      <c r="C92" s="6">
        <v>18186</v>
      </c>
      <c r="D92" s="6">
        <v>68290.053218218702</v>
      </c>
      <c r="E92" s="6">
        <v>19146.172882131501</v>
      </c>
      <c r="F92" s="6">
        <v>3.5667730380702598</v>
      </c>
      <c r="G92" s="6" t="s">
        <v>14118</v>
      </c>
      <c r="H92" s="6" t="b">
        <v>0</v>
      </c>
    </row>
    <row r="93" spans="1:8" x14ac:dyDescent="0.2">
      <c r="A93" s="6" t="s">
        <v>3078</v>
      </c>
      <c r="B93" s="6" t="s">
        <v>15212</v>
      </c>
      <c r="C93" s="6">
        <v>28028</v>
      </c>
      <c r="D93" s="6">
        <v>37217.682452121102</v>
      </c>
      <c r="E93" s="6">
        <v>10454.636277216499</v>
      </c>
      <c r="F93" s="6">
        <v>3.5599213081404302</v>
      </c>
      <c r="G93" s="6" t="s">
        <v>15448</v>
      </c>
      <c r="H93" s="6" t="b">
        <v>0</v>
      </c>
    </row>
    <row r="94" spans="1:8" x14ac:dyDescent="0.2">
      <c r="A94" s="6" t="s">
        <v>1686</v>
      </c>
      <c r="B94" s="6" t="s">
        <v>15288</v>
      </c>
      <c r="C94" s="6">
        <v>214058</v>
      </c>
      <c r="D94" s="6">
        <v>53494.807964775398</v>
      </c>
      <c r="E94" s="6">
        <v>15132.6621072095</v>
      </c>
      <c r="F94" s="6">
        <v>3.5350559991218899</v>
      </c>
      <c r="G94" s="6" t="s">
        <v>14135</v>
      </c>
      <c r="H94" s="6" t="b">
        <v>0</v>
      </c>
    </row>
    <row r="95" spans="1:8" x14ac:dyDescent="0.2">
      <c r="A95" s="6" t="s">
        <v>172</v>
      </c>
      <c r="B95" s="6" t="s">
        <v>13267</v>
      </c>
      <c r="C95" s="6">
        <v>78286</v>
      </c>
      <c r="D95" s="6">
        <v>34992.3928231381</v>
      </c>
      <c r="E95" s="6">
        <v>10235.6403949671</v>
      </c>
      <c r="F95" s="6">
        <v>3.41868134018699</v>
      </c>
      <c r="G95" s="6" t="s">
        <v>13999</v>
      </c>
      <c r="H95" s="6" t="b">
        <v>0</v>
      </c>
    </row>
    <row r="96" spans="1:8" x14ac:dyDescent="0.2">
      <c r="A96" s="6" t="s">
        <v>1471</v>
      </c>
      <c r="B96" s="6" t="s">
        <v>13726</v>
      </c>
      <c r="C96" s="6">
        <v>20678</v>
      </c>
      <c r="D96" s="6">
        <v>46732.886369268803</v>
      </c>
      <c r="E96" s="6">
        <v>14084.867115933799</v>
      </c>
      <c r="F96" s="6">
        <v>3.31795010805613</v>
      </c>
      <c r="G96" s="6" t="s">
        <v>14117</v>
      </c>
      <c r="H96" s="6" t="b">
        <v>0</v>
      </c>
    </row>
    <row r="97" spans="1:8" x14ac:dyDescent="0.2">
      <c r="A97" s="6" t="s">
        <v>5789</v>
      </c>
      <c r="B97" s="6" t="s">
        <v>15410</v>
      </c>
      <c r="C97" s="6">
        <v>18387</v>
      </c>
      <c r="D97" s="6">
        <v>38812.164641945703</v>
      </c>
      <c r="E97" s="6">
        <v>11945.757993236301</v>
      </c>
      <c r="F97" s="6">
        <v>3.2490332270184199</v>
      </c>
      <c r="G97" s="6" t="s">
        <v>14135</v>
      </c>
      <c r="H97" s="6" t="b">
        <v>0</v>
      </c>
    </row>
    <row r="98" spans="1:8" x14ac:dyDescent="0.2">
      <c r="A98" s="6" t="s">
        <v>9678</v>
      </c>
      <c r="B98" s="6" t="s">
        <v>15224</v>
      </c>
      <c r="C98" s="6">
        <v>225362</v>
      </c>
      <c r="D98" s="6">
        <v>36286.880865170802</v>
      </c>
      <c r="E98" s="6">
        <v>11278.932826788299</v>
      </c>
      <c r="F98" s="6">
        <v>3.2172264364397001</v>
      </c>
      <c r="G98" s="6" t="s">
        <v>14190</v>
      </c>
      <c r="H98" s="6" t="b">
        <v>0</v>
      </c>
    </row>
    <row r="99" spans="1:8" x14ac:dyDescent="0.2">
      <c r="A99" s="6" t="s">
        <v>7379</v>
      </c>
      <c r="B99" s="6" t="s">
        <v>15459</v>
      </c>
      <c r="C99" s="6">
        <v>16816</v>
      </c>
      <c r="D99" s="6">
        <v>66073.539313771005</v>
      </c>
      <c r="E99" s="6">
        <v>20569.904577319401</v>
      </c>
      <c r="F99" s="6">
        <v>3.2121461266584799</v>
      </c>
      <c r="G99" s="6" t="s">
        <v>14583</v>
      </c>
      <c r="H99" s="6" t="b">
        <v>0</v>
      </c>
    </row>
    <row r="100" spans="1:8" x14ac:dyDescent="0.2">
      <c r="A100" s="6" t="s">
        <v>99</v>
      </c>
      <c r="B100" s="6" t="s">
        <v>12862</v>
      </c>
      <c r="C100" s="6">
        <v>11484</v>
      </c>
      <c r="D100" s="6">
        <v>48811.390099576798</v>
      </c>
      <c r="E100" s="6">
        <v>15229.7878667738</v>
      </c>
      <c r="F100" s="6">
        <v>3.2049947462542598</v>
      </c>
      <c r="G100" s="6" t="s">
        <v>14157</v>
      </c>
      <c r="H100" s="6" t="b">
        <v>0</v>
      </c>
    </row>
    <row r="101" spans="1:8" x14ac:dyDescent="0.2">
      <c r="A101" s="6" t="s">
        <v>2759</v>
      </c>
      <c r="B101" s="6" t="s">
        <v>15683</v>
      </c>
      <c r="C101" s="6">
        <v>114873</v>
      </c>
      <c r="D101" s="6">
        <v>68991.116741057194</v>
      </c>
      <c r="E101" s="6">
        <v>21910.5109032703</v>
      </c>
      <c r="F101" s="6">
        <v>3.1487680522666301</v>
      </c>
      <c r="G101" s="6" t="s">
        <v>13969</v>
      </c>
      <c r="H101" s="6" t="b">
        <v>0</v>
      </c>
    </row>
    <row r="102" spans="1:8" x14ac:dyDescent="0.2">
      <c r="A102" s="6" t="s">
        <v>4677</v>
      </c>
      <c r="B102" s="6" t="s">
        <v>15362</v>
      </c>
      <c r="C102" s="6">
        <v>76779</v>
      </c>
      <c r="D102" s="6">
        <v>63203.222945491798</v>
      </c>
      <c r="E102" s="6">
        <v>20180.165602719</v>
      </c>
      <c r="F102" s="6">
        <v>3.1319476851555601</v>
      </c>
      <c r="G102" s="6" t="s">
        <v>13495</v>
      </c>
      <c r="H102" s="6" t="b">
        <v>0</v>
      </c>
    </row>
    <row r="103" spans="1:8" x14ac:dyDescent="0.2">
      <c r="A103" s="6" t="s">
        <v>11454</v>
      </c>
      <c r="B103" s="6" t="s">
        <v>15252</v>
      </c>
      <c r="C103" s="6">
        <v>209497</v>
      </c>
      <c r="D103" s="6">
        <v>33494.020647373</v>
      </c>
      <c r="E103" s="6">
        <v>10902.340356167901</v>
      </c>
      <c r="F103" s="6">
        <v>3.07218629699301</v>
      </c>
      <c r="G103" s="6" t="s">
        <v>14133</v>
      </c>
      <c r="H103" s="6" t="b">
        <v>0</v>
      </c>
    </row>
    <row r="104" spans="1:8" x14ac:dyDescent="0.2">
      <c r="A104" s="6" t="s">
        <v>10102</v>
      </c>
      <c r="B104" s="6" t="s">
        <v>15455</v>
      </c>
      <c r="C104" s="6">
        <v>546134</v>
      </c>
      <c r="D104" s="6">
        <v>33638.582341675101</v>
      </c>
      <c r="E104" s="6">
        <v>11087.1802793554</v>
      </c>
      <c r="F104" s="6">
        <v>3.0340069787005399</v>
      </c>
      <c r="G104" s="6" t="s">
        <v>14294</v>
      </c>
      <c r="H104" s="6" t="b">
        <v>0</v>
      </c>
    </row>
    <row r="105" spans="1:8" x14ac:dyDescent="0.2">
      <c r="A105" s="6" t="s">
        <v>4213</v>
      </c>
      <c r="B105" s="6" t="s">
        <v>15713</v>
      </c>
      <c r="C105" s="6">
        <v>63993</v>
      </c>
      <c r="D105" s="6">
        <v>45592.688668370902</v>
      </c>
      <c r="E105" s="6">
        <v>15095.033035771999</v>
      </c>
      <c r="F105" s="6">
        <v>3.0203768723344901</v>
      </c>
      <c r="G105" s="6" t="s">
        <v>14125</v>
      </c>
      <c r="H105" s="6" t="b">
        <v>0</v>
      </c>
    </row>
    <row r="106" spans="1:8" x14ac:dyDescent="0.2">
      <c r="A106" s="6" t="s">
        <v>6276</v>
      </c>
      <c r="B106" s="6" t="s">
        <v>15601</v>
      </c>
      <c r="C106" s="6">
        <v>67042</v>
      </c>
      <c r="D106" s="6">
        <v>32606.749505538599</v>
      </c>
      <c r="E106" s="6">
        <v>10852.7351694349</v>
      </c>
      <c r="F106" s="6">
        <v>3.00447297353857</v>
      </c>
      <c r="G106" s="6" t="s">
        <v>14132</v>
      </c>
      <c r="H106" s="6" t="b">
        <v>0</v>
      </c>
    </row>
    <row r="107" spans="1:8" x14ac:dyDescent="0.2">
      <c r="A107" s="6" t="s">
        <v>6314</v>
      </c>
      <c r="B107" s="6" t="s">
        <v>15664</v>
      </c>
      <c r="C107" s="6">
        <v>78785</v>
      </c>
      <c r="D107" s="6">
        <v>69252.445086033797</v>
      </c>
      <c r="E107" s="6">
        <v>23497.1903655592</v>
      </c>
      <c r="F107" s="6">
        <v>2.9472649286418502</v>
      </c>
      <c r="G107" s="6" t="s">
        <v>12</v>
      </c>
      <c r="H107" s="6" t="b">
        <v>0</v>
      </c>
    </row>
    <row r="108" spans="1:8" x14ac:dyDescent="0.2">
      <c r="A108" s="6" t="s">
        <v>3947</v>
      </c>
      <c r="B108" s="6" t="s">
        <v>13693</v>
      </c>
      <c r="C108" s="6">
        <v>210933</v>
      </c>
      <c r="D108" s="6">
        <v>30904.119190027799</v>
      </c>
      <c r="E108" s="6">
        <v>10492.1690311414</v>
      </c>
      <c r="F108" s="6">
        <v>2.9454461797463098</v>
      </c>
      <c r="G108" s="6" t="s">
        <v>13485</v>
      </c>
      <c r="H108" s="6" t="b">
        <v>0</v>
      </c>
    </row>
    <row r="109" spans="1:8" x14ac:dyDescent="0.2">
      <c r="A109" s="6" t="s">
        <v>8823</v>
      </c>
      <c r="B109" s="6" t="s">
        <v>15616</v>
      </c>
      <c r="C109" s="6">
        <v>56030</v>
      </c>
      <c r="D109" s="6">
        <v>49530.5379916362</v>
      </c>
      <c r="E109" s="6">
        <v>16833.0091063945</v>
      </c>
      <c r="F109" s="6">
        <v>2.9424648723572799</v>
      </c>
      <c r="G109" s="6" t="s">
        <v>14140</v>
      </c>
      <c r="H109" s="6" t="b">
        <v>0</v>
      </c>
    </row>
    <row r="110" spans="1:8" x14ac:dyDescent="0.2">
      <c r="A110" s="6" t="s">
        <v>11115</v>
      </c>
      <c r="B110" s="6" t="s">
        <v>15453</v>
      </c>
      <c r="C110" s="6">
        <v>353190</v>
      </c>
      <c r="D110" s="6">
        <v>39774.803261829598</v>
      </c>
      <c r="E110" s="6">
        <v>13588.677384479101</v>
      </c>
      <c r="F110" s="6">
        <v>2.9270547924892401</v>
      </c>
      <c r="G110" s="6" t="s">
        <v>13533</v>
      </c>
      <c r="H110" s="6" t="b">
        <v>0</v>
      </c>
    </row>
    <row r="111" spans="1:8" x14ac:dyDescent="0.2">
      <c r="A111" s="6" t="s">
        <v>10031</v>
      </c>
      <c r="B111" s="6" t="s">
        <v>15325</v>
      </c>
      <c r="C111" s="6">
        <v>11864</v>
      </c>
      <c r="D111" s="6">
        <v>46320.882360187403</v>
      </c>
      <c r="E111" s="6">
        <v>16030.8100327263</v>
      </c>
      <c r="F111" s="6">
        <v>2.8894910653688202</v>
      </c>
      <c r="G111" s="6" t="s">
        <v>13990</v>
      </c>
      <c r="H111" s="6" t="b">
        <v>0</v>
      </c>
    </row>
    <row r="112" spans="1:8" x14ac:dyDescent="0.2">
      <c r="A112" s="6" t="s">
        <v>11350</v>
      </c>
      <c r="B112" s="6" t="s">
        <v>15511</v>
      </c>
      <c r="C112" s="6">
        <v>26414</v>
      </c>
      <c r="D112" s="6">
        <v>45900.662868847998</v>
      </c>
      <c r="E112" s="6">
        <v>15909.393223773601</v>
      </c>
      <c r="F112" s="6">
        <v>2.8851296981118</v>
      </c>
      <c r="G112" s="6" t="s">
        <v>13434</v>
      </c>
      <c r="H112" s="6" t="b">
        <v>0</v>
      </c>
    </row>
    <row r="113" spans="1:8" x14ac:dyDescent="0.2">
      <c r="A113" s="6" t="s">
        <v>4821</v>
      </c>
      <c r="B113" s="6" t="s">
        <v>15356</v>
      </c>
      <c r="C113" s="6">
        <v>66631</v>
      </c>
      <c r="D113" s="6">
        <v>67220.399003676997</v>
      </c>
      <c r="E113" s="6">
        <v>23311.7974386895</v>
      </c>
      <c r="F113" s="6">
        <v>2.88353565101395</v>
      </c>
      <c r="G113" s="6" t="s">
        <v>13459</v>
      </c>
      <c r="H113" s="6" t="b">
        <v>0</v>
      </c>
    </row>
    <row r="114" spans="1:8" x14ac:dyDescent="0.2">
      <c r="A114" s="6" t="s">
        <v>5302</v>
      </c>
      <c r="B114" s="6" t="s">
        <v>14950</v>
      </c>
      <c r="C114" s="6">
        <v>20563</v>
      </c>
      <c r="D114" s="6">
        <v>51190.303833598002</v>
      </c>
      <c r="E114" s="6">
        <v>17849.328712449002</v>
      </c>
      <c r="F114" s="6">
        <v>2.86791199032014</v>
      </c>
      <c r="G114" s="6" t="s">
        <v>13570</v>
      </c>
      <c r="H114" s="6" t="b">
        <v>0</v>
      </c>
    </row>
    <row r="115" spans="1:8" x14ac:dyDescent="0.2">
      <c r="A115" s="6" t="s">
        <v>12543</v>
      </c>
      <c r="B115" s="6" t="s">
        <v>14427</v>
      </c>
      <c r="C115" s="6">
        <v>16404</v>
      </c>
      <c r="D115" s="6">
        <v>59096.583245057103</v>
      </c>
      <c r="E115" s="6">
        <v>20731.312770695102</v>
      </c>
      <c r="F115" s="6">
        <v>2.8505953240256701</v>
      </c>
      <c r="G115" s="6" t="s">
        <v>14147</v>
      </c>
      <c r="H115" s="6" t="b">
        <v>0</v>
      </c>
    </row>
    <row r="116" spans="1:8" x14ac:dyDescent="0.2">
      <c r="A116" s="6" t="s">
        <v>12019</v>
      </c>
      <c r="B116" s="6" t="s">
        <v>14568</v>
      </c>
      <c r="C116" s="6">
        <v>22329</v>
      </c>
      <c r="D116" s="6">
        <v>30148.9295186204</v>
      </c>
      <c r="E116" s="6">
        <v>10636.2722897558</v>
      </c>
      <c r="F116" s="6">
        <v>2.83453908449279</v>
      </c>
      <c r="G116" s="6" t="s">
        <v>14118</v>
      </c>
      <c r="H116" s="6" t="b">
        <v>0</v>
      </c>
    </row>
    <row r="117" spans="1:8" x14ac:dyDescent="0.2">
      <c r="A117" s="6" t="s">
        <v>12318</v>
      </c>
      <c r="B117" s="6" t="s">
        <v>15403</v>
      </c>
      <c r="C117" s="6">
        <v>16728</v>
      </c>
      <c r="D117" s="6">
        <v>29265.5729866289</v>
      </c>
      <c r="E117" s="6">
        <v>10363.681526961</v>
      </c>
      <c r="F117" s="6">
        <v>2.8238587716628301</v>
      </c>
      <c r="G117" s="6" t="s">
        <v>14255</v>
      </c>
      <c r="H117" s="6" t="b">
        <v>0</v>
      </c>
    </row>
    <row r="118" spans="1:8" x14ac:dyDescent="0.2">
      <c r="A118" s="6" t="s">
        <v>1010</v>
      </c>
      <c r="B118" s="6" t="s">
        <v>15052</v>
      </c>
      <c r="C118" s="6">
        <v>22784</v>
      </c>
      <c r="D118" s="6">
        <v>32206.236091717299</v>
      </c>
      <c r="E118" s="6">
        <v>11852.332010792399</v>
      </c>
      <c r="F118" s="6">
        <v>2.7172910835092399</v>
      </c>
      <c r="G118" s="6" t="s">
        <v>14121</v>
      </c>
      <c r="H118" s="6" t="b">
        <v>0</v>
      </c>
    </row>
    <row r="119" spans="1:8" x14ac:dyDescent="0.2">
      <c r="A119" s="6" t="s">
        <v>3728</v>
      </c>
      <c r="B119" s="6" t="s">
        <v>15241</v>
      </c>
      <c r="C119" s="6">
        <v>13653</v>
      </c>
      <c r="D119" s="6">
        <v>63808.474054164202</v>
      </c>
      <c r="E119" s="6">
        <v>23672.599970100298</v>
      </c>
      <c r="F119" s="6">
        <v>2.6954569474733501</v>
      </c>
      <c r="G119" s="6" t="s">
        <v>13984</v>
      </c>
      <c r="H119" s="6" t="b">
        <v>0</v>
      </c>
    </row>
    <row r="120" spans="1:8" x14ac:dyDescent="0.2">
      <c r="A120" s="6" t="s">
        <v>4894</v>
      </c>
      <c r="B120" s="6" t="s">
        <v>15626</v>
      </c>
      <c r="C120" s="6">
        <v>54357</v>
      </c>
      <c r="D120" s="6">
        <v>33528.0950211073</v>
      </c>
      <c r="E120" s="6">
        <v>12465.758957362699</v>
      </c>
      <c r="F120" s="6">
        <v>2.6896152200427901</v>
      </c>
      <c r="G120" s="6" t="s">
        <v>8</v>
      </c>
      <c r="H120" s="6" t="b">
        <v>0</v>
      </c>
    </row>
    <row r="121" spans="1:8" x14ac:dyDescent="0.2">
      <c r="A121" s="6" t="s">
        <v>4224</v>
      </c>
      <c r="B121" s="6" t="s">
        <v>15471</v>
      </c>
      <c r="C121" s="6">
        <v>237213</v>
      </c>
      <c r="D121" s="6">
        <v>47192.802961781897</v>
      </c>
      <c r="E121" s="6">
        <v>17555.796419020098</v>
      </c>
      <c r="F121" s="6">
        <v>2.6881607553077198</v>
      </c>
      <c r="G121" s="6" t="s">
        <v>11</v>
      </c>
      <c r="H121" s="6" t="b">
        <v>0</v>
      </c>
    </row>
    <row r="122" spans="1:8" x14ac:dyDescent="0.2">
      <c r="A122" s="6" t="s">
        <v>10676</v>
      </c>
      <c r="B122" s="6" t="s">
        <v>15292</v>
      </c>
      <c r="C122" s="6">
        <v>110876</v>
      </c>
      <c r="D122" s="6">
        <v>27996.4594660646</v>
      </c>
      <c r="E122" s="6">
        <v>10448.247425088401</v>
      </c>
      <c r="F122" s="6">
        <v>2.6795364166854601</v>
      </c>
      <c r="G122" s="6" t="s">
        <v>14119</v>
      </c>
      <c r="H122" s="6" t="b">
        <v>0</v>
      </c>
    </row>
    <row r="123" spans="1:8" x14ac:dyDescent="0.2">
      <c r="A123" s="6" t="s">
        <v>12632</v>
      </c>
      <c r="B123" s="6" t="s">
        <v>15464</v>
      </c>
      <c r="C123" s="6">
        <v>16000</v>
      </c>
      <c r="D123" s="6">
        <v>32691.753356723701</v>
      </c>
      <c r="E123" s="6">
        <v>12291.3915381685</v>
      </c>
      <c r="F123" s="6">
        <v>2.6597276032746899</v>
      </c>
      <c r="G123" s="6" t="s">
        <v>13533</v>
      </c>
      <c r="H123" s="6" t="b">
        <v>0</v>
      </c>
    </row>
    <row r="124" spans="1:8" x14ac:dyDescent="0.2">
      <c r="A124" s="6" t="s">
        <v>4721</v>
      </c>
      <c r="B124" s="6" t="s">
        <v>15298</v>
      </c>
      <c r="C124" s="6">
        <v>54003</v>
      </c>
      <c r="D124" s="6">
        <v>29668.536045672299</v>
      </c>
      <c r="E124" s="6">
        <v>11163.749835787001</v>
      </c>
      <c r="F124" s="6">
        <v>2.6575780075763999</v>
      </c>
      <c r="G124" s="6" t="s">
        <v>14117</v>
      </c>
      <c r="H124" s="6" t="b">
        <v>0</v>
      </c>
    </row>
    <row r="125" spans="1:8" x14ac:dyDescent="0.2">
      <c r="A125" s="6" t="s">
        <v>937</v>
      </c>
      <c r="B125" s="6" t="s">
        <v>15306</v>
      </c>
      <c r="C125" s="6">
        <v>58193</v>
      </c>
      <c r="D125" s="6">
        <v>56664.095483079604</v>
      </c>
      <c r="E125" s="6">
        <v>21521.6460392724</v>
      </c>
      <c r="F125" s="6">
        <v>2.6328885522826599</v>
      </c>
      <c r="G125" s="6" t="s">
        <v>14121</v>
      </c>
      <c r="H125" s="6" t="b">
        <v>0</v>
      </c>
    </row>
    <row r="126" spans="1:8" x14ac:dyDescent="0.2">
      <c r="A126" s="6" t="s">
        <v>10403</v>
      </c>
      <c r="B126" s="6" t="s">
        <v>15222</v>
      </c>
      <c r="C126" s="6">
        <v>54381</v>
      </c>
      <c r="D126" s="6">
        <v>39121.845663254499</v>
      </c>
      <c r="E126" s="6">
        <v>14864.6327996285</v>
      </c>
      <c r="F126" s="6">
        <v>2.6318743416408101</v>
      </c>
      <c r="G126" s="6" t="s">
        <v>14126</v>
      </c>
      <c r="H126" s="6" t="b">
        <v>0</v>
      </c>
    </row>
    <row r="127" spans="1:8" x14ac:dyDescent="0.2">
      <c r="A127" s="6" t="s">
        <v>2808</v>
      </c>
      <c r="B127" s="6" t="s">
        <v>15493</v>
      </c>
      <c r="C127" s="6">
        <v>56224</v>
      </c>
      <c r="D127" s="6">
        <v>37483.429139581902</v>
      </c>
      <c r="E127" s="6">
        <v>14413.767286485599</v>
      </c>
      <c r="F127" s="6">
        <v>2.6005296460368501</v>
      </c>
      <c r="G127" s="6" t="s">
        <v>14189</v>
      </c>
      <c r="H127" s="6" t="b">
        <v>0</v>
      </c>
    </row>
    <row r="128" spans="1:8" x14ac:dyDescent="0.2">
      <c r="A128" s="6" t="s">
        <v>4907</v>
      </c>
      <c r="B128" s="6" t="s">
        <v>14932</v>
      </c>
      <c r="C128" s="6">
        <v>69259</v>
      </c>
      <c r="D128" s="6">
        <v>53598.295352466703</v>
      </c>
      <c r="E128" s="6">
        <v>20861.671901650301</v>
      </c>
      <c r="F128" s="6">
        <v>2.5692233875189499</v>
      </c>
      <c r="G128" s="6" t="s">
        <v>12</v>
      </c>
      <c r="H128" s="6" t="b">
        <v>0</v>
      </c>
    </row>
    <row r="129" spans="1:8" x14ac:dyDescent="0.2">
      <c r="A129" s="6" t="s">
        <v>1401</v>
      </c>
      <c r="B129" s="6" t="s">
        <v>15258</v>
      </c>
      <c r="C129" s="6">
        <v>20660</v>
      </c>
      <c r="D129" s="6">
        <v>31291.759360378801</v>
      </c>
      <c r="E129" s="6">
        <v>12276.046908075199</v>
      </c>
      <c r="F129" s="6">
        <v>2.5490094323275199</v>
      </c>
      <c r="G129" s="6" t="s">
        <v>14903</v>
      </c>
      <c r="H129" s="6" t="b">
        <v>0</v>
      </c>
    </row>
    <row r="130" spans="1:8" x14ac:dyDescent="0.2">
      <c r="A130" s="6" t="s">
        <v>10431</v>
      </c>
      <c r="B130" s="6" t="s">
        <v>15672</v>
      </c>
      <c r="C130" s="6">
        <v>72978</v>
      </c>
      <c r="D130" s="6">
        <v>43131.182979201898</v>
      </c>
      <c r="E130" s="6">
        <v>17047.297135546702</v>
      </c>
      <c r="F130" s="6">
        <v>2.5300892356281901</v>
      </c>
      <c r="G130" s="6" t="s">
        <v>13536</v>
      </c>
      <c r="H130" s="6" t="b">
        <v>0</v>
      </c>
    </row>
    <row r="131" spans="1:8" x14ac:dyDescent="0.2">
      <c r="A131" s="6" t="s">
        <v>2309</v>
      </c>
      <c r="B131" s="6" t="s">
        <v>15678</v>
      </c>
      <c r="C131" s="6">
        <v>26382</v>
      </c>
      <c r="D131" s="6">
        <v>127094.97370612501</v>
      </c>
      <c r="E131" s="6">
        <v>50588.720826383302</v>
      </c>
      <c r="F131" s="6">
        <v>2.5123183909374802</v>
      </c>
      <c r="G131" s="6" t="s">
        <v>12</v>
      </c>
      <c r="H131" s="6" t="b">
        <v>0</v>
      </c>
    </row>
    <row r="132" spans="1:8" x14ac:dyDescent="0.2">
      <c r="A132" s="6" t="s">
        <v>316</v>
      </c>
      <c r="B132" s="6" t="s">
        <v>13048</v>
      </c>
      <c r="C132" s="6">
        <v>269116</v>
      </c>
      <c r="D132" s="6">
        <v>46503.5356545799</v>
      </c>
      <c r="E132" s="6">
        <v>18730.1372569833</v>
      </c>
      <c r="F132" s="6">
        <v>2.4828187330683602</v>
      </c>
      <c r="G132" s="6" t="s">
        <v>13429</v>
      </c>
      <c r="H132" s="6" t="b">
        <v>0</v>
      </c>
    </row>
    <row r="133" spans="1:8" x14ac:dyDescent="0.2">
      <c r="A133" s="6" t="s">
        <v>9907</v>
      </c>
      <c r="B133" s="6" t="s">
        <v>14836</v>
      </c>
      <c r="C133" s="6">
        <v>227753</v>
      </c>
      <c r="D133" s="6">
        <v>30456.879256947599</v>
      </c>
      <c r="E133" s="6">
        <v>12272.5977044355</v>
      </c>
      <c r="F133" s="6">
        <v>2.4816978434761201</v>
      </c>
      <c r="G133" s="6" t="s">
        <v>14121</v>
      </c>
      <c r="H133" s="6" t="b">
        <v>0</v>
      </c>
    </row>
    <row r="134" spans="1:8" x14ac:dyDescent="0.2">
      <c r="A134" s="6" t="s">
        <v>9186</v>
      </c>
      <c r="B134" s="6" t="s">
        <v>15230</v>
      </c>
      <c r="C134" s="6">
        <v>66253</v>
      </c>
      <c r="D134" s="6">
        <v>35552.115171566496</v>
      </c>
      <c r="E134" s="6">
        <v>14327.688251359899</v>
      </c>
      <c r="F134" s="6">
        <v>2.4813573933109598</v>
      </c>
      <c r="G134" s="6" t="s">
        <v>13990</v>
      </c>
      <c r="H134" s="6" t="b">
        <v>0</v>
      </c>
    </row>
    <row r="135" spans="1:8" x14ac:dyDescent="0.2">
      <c r="A135" s="6" t="s">
        <v>4337</v>
      </c>
      <c r="B135" s="6" t="s">
        <v>14846</v>
      </c>
      <c r="C135" s="6">
        <v>230073</v>
      </c>
      <c r="D135" s="6">
        <v>26866.4873591004</v>
      </c>
      <c r="E135" s="6">
        <v>10848.0776045195</v>
      </c>
      <c r="F135" s="6">
        <v>2.47661275467898</v>
      </c>
      <c r="G135" s="6" t="s">
        <v>9</v>
      </c>
      <c r="H135" s="6" t="b">
        <v>0</v>
      </c>
    </row>
    <row r="136" spans="1:8" x14ac:dyDescent="0.2">
      <c r="A136" s="6" t="s">
        <v>8225</v>
      </c>
      <c r="B136" s="6" t="s">
        <v>15290</v>
      </c>
      <c r="C136" s="6">
        <v>241919</v>
      </c>
      <c r="D136" s="6">
        <v>54705.794439819903</v>
      </c>
      <c r="E136" s="6">
        <v>22107.836193461699</v>
      </c>
      <c r="F136" s="6">
        <v>2.4744979092978299</v>
      </c>
      <c r="G136" s="6" t="s">
        <v>14119</v>
      </c>
      <c r="H136" s="6" t="b">
        <v>0</v>
      </c>
    </row>
    <row r="137" spans="1:8" x14ac:dyDescent="0.2">
      <c r="A137" s="6" t="s">
        <v>12683</v>
      </c>
      <c r="B137" s="6" t="s">
        <v>15240</v>
      </c>
      <c r="C137" s="6">
        <v>74360</v>
      </c>
      <c r="D137" s="6">
        <v>50632.912813364703</v>
      </c>
      <c r="E137" s="6">
        <v>20501.717376696299</v>
      </c>
      <c r="F137" s="6">
        <v>2.4696912889316098</v>
      </c>
      <c r="G137" s="6" t="s">
        <v>14180</v>
      </c>
      <c r="H137" s="6" t="b">
        <v>0</v>
      </c>
    </row>
    <row r="138" spans="1:8" x14ac:dyDescent="0.2">
      <c r="A138" s="6" t="s">
        <v>2359</v>
      </c>
      <c r="B138" s="6" t="s">
        <v>15716</v>
      </c>
      <c r="C138" s="6">
        <v>23792</v>
      </c>
      <c r="D138" s="6">
        <v>53450.284363479601</v>
      </c>
      <c r="E138" s="6">
        <v>21647.243612738301</v>
      </c>
      <c r="F138" s="6">
        <v>2.4691496672595701</v>
      </c>
      <c r="G138" s="6" t="s">
        <v>14125</v>
      </c>
      <c r="H138" s="6" t="b">
        <v>0</v>
      </c>
    </row>
    <row r="139" spans="1:8" x14ac:dyDescent="0.2">
      <c r="A139" s="6" t="s">
        <v>8125</v>
      </c>
      <c r="B139" s="6" t="s">
        <v>15395</v>
      </c>
      <c r="C139" s="6">
        <v>22371</v>
      </c>
      <c r="D139" s="6">
        <v>64947.383076886901</v>
      </c>
      <c r="E139" s="6">
        <v>26447.1853538385</v>
      </c>
      <c r="F139" s="6">
        <v>2.45573894567426</v>
      </c>
      <c r="G139" s="6" t="s">
        <v>13467</v>
      </c>
      <c r="H139" s="6" t="b">
        <v>0</v>
      </c>
    </row>
    <row r="140" spans="1:8" x14ac:dyDescent="0.2">
      <c r="A140" s="6" t="s">
        <v>925</v>
      </c>
      <c r="B140" s="6" t="s">
        <v>15018</v>
      </c>
      <c r="C140" s="6">
        <v>16331</v>
      </c>
      <c r="D140" s="6">
        <v>56383.475397331</v>
      </c>
      <c r="E140" s="6">
        <v>23027.5108029373</v>
      </c>
      <c r="F140" s="6">
        <v>2.4485267157116701</v>
      </c>
      <c r="G140" s="6" t="s">
        <v>13429</v>
      </c>
      <c r="H140" s="6" t="b">
        <v>0</v>
      </c>
    </row>
    <row r="141" spans="1:8" x14ac:dyDescent="0.2">
      <c r="A141" s="6" t="s">
        <v>1548</v>
      </c>
      <c r="B141" s="6" t="s">
        <v>15330</v>
      </c>
      <c r="C141" s="6">
        <v>269784</v>
      </c>
      <c r="D141" s="6">
        <v>85423.530534915597</v>
      </c>
      <c r="E141" s="6">
        <v>35461.6926772441</v>
      </c>
      <c r="F141" s="6">
        <v>2.4088960251390401</v>
      </c>
      <c r="G141" s="6" t="s">
        <v>13516</v>
      </c>
      <c r="H141" s="6" t="b">
        <v>0</v>
      </c>
    </row>
    <row r="142" spans="1:8" x14ac:dyDescent="0.2">
      <c r="A142" s="6" t="s">
        <v>2887</v>
      </c>
      <c r="B142" s="6" t="s">
        <v>15545</v>
      </c>
      <c r="C142" s="6">
        <v>18610</v>
      </c>
      <c r="D142" s="6">
        <v>55238.982968939803</v>
      </c>
      <c r="E142" s="6">
        <v>23152.8702374844</v>
      </c>
      <c r="F142" s="6">
        <v>2.3858373671316202</v>
      </c>
      <c r="G142" s="6" t="s">
        <v>14182</v>
      </c>
      <c r="H142" s="6" t="b">
        <v>0</v>
      </c>
    </row>
    <row r="143" spans="1:8" x14ac:dyDescent="0.2">
      <c r="A143" s="6" t="s">
        <v>1582</v>
      </c>
      <c r="B143" s="6" t="s">
        <v>15386</v>
      </c>
      <c r="C143" s="6">
        <v>15560</v>
      </c>
      <c r="D143" s="6">
        <v>49298.300733203701</v>
      </c>
      <c r="E143" s="6">
        <v>20710.311612972499</v>
      </c>
      <c r="F143" s="6">
        <v>2.38037464884518</v>
      </c>
      <c r="G143" s="6" t="s">
        <v>14226</v>
      </c>
      <c r="H143" s="6" t="b">
        <v>0</v>
      </c>
    </row>
    <row r="144" spans="1:8" x14ac:dyDescent="0.2">
      <c r="A144" s="6" t="s">
        <v>8784</v>
      </c>
      <c r="B144" s="6" t="s">
        <v>15389</v>
      </c>
      <c r="C144" s="6">
        <v>20273</v>
      </c>
      <c r="D144" s="6">
        <v>41471.261349100299</v>
      </c>
      <c r="E144" s="6">
        <v>17450.746774085299</v>
      </c>
      <c r="F144" s="6">
        <v>2.3764748801859898</v>
      </c>
      <c r="G144" s="6" t="s">
        <v>13512</v>
      </c>
      <c r="H144" s="6" t="b">
        <v>0</v>
      </c>
    </row>
    <row r="145" spans="1:8" x14ac:dyDescent="0.2">
      <c r="A145" s="6" t="s">
        <v>9234</v>
      </c>
      <c r="B145" s="6" t="s">
        <v>15623</v>
      </c>
      <c r="C145" s="6">
        <v>218989</v>
      </c>
      <c r="D145" s="6">
        <v>68129.360784481498</v>
      </c>
      <c r="E145" s="6">
        <v>28683.673650577599</v>
      </c>
      <c r="F145" s="6">
        <v>2.3751964833524499</v>
      </c>
      <c r="G145" s="6" t="s">
        <v>8</v>
      </c>
      <c r="H145" s="6" t="b">
        <v>0</v>
      </c>
    </row>
    <row r="146" spans="1:8" x14ac:dyDescent="0.2">
      <c r="A146" s="6" t="s">
        <v>4040</v>
      </c>
      <c r="B146" s="6" t="s">
        <v>15354</v>
      </c>
      <c r="C146" s="6">
        <v>107934</v>
      </c>
      <c r="D146" s="6">
        <v>53142.307136917399</v>
      </c>
      <c r="E146" s="6">
        <v>22457.387142783798</v>
      </c>
      <c r="F146" s="6">
        <v>2.3663619814290602</v>
      </c>
      <c r="G146" s="6" t="s">
        <v>13489</v>
      </c>
      <c r="H146" s="6" t="b">
        <v>0</v>
      </c>
    </row>
    <row r="147" spans="1:8" x14ac:dyDescent="0.2">
      <c r="A147" s="6" t="s">
        <v>10655</v>
      </c>
      <c r="B147" s="6" t="s">
        <v>15253</v>
      </c>
      <c r="C147" s="6">
        <v>329178</v>
      </c>
      <c r="D147" s="6">
        <v>27188.0693783809</v>
      </c>
      <c r="E147" s="6">
        <v>11492.7498699836</v>
      </c>
      <c r="F147" s="6">
        <v>2.3656713742104301</v>
      </c>
      <c r="G147" s="6" t="s">
        <v>13485</v>
      </c>
      <c r="H147" s="6" t="b">
        <v>0</v>
      </c>
    </row>
    <row r="148" spans="1:8" x14ac:dyDescent="0.2">
      <c r="A148" s="6" t="s">
        <v>3564</v>
      </c>
      <c r="B148" s="6" t="s">
        <v>15701</v>
      </c>
      <c r="C148" s="6">
        <v>76932</v>
      </c>
      <c r="D148" s="6">
        <v>45019.961619560003</v>
      </c>
      <c r="E148" s="6">
        <v>19103.590533172701</v>
      </c>
      <c r="F148" s="6">
        <v>2.3566230411704301</v>
      </c>
      <c r="G148" s="6" t="s">
        <v>10</v>
      </c>
      <c r="H148" s="6" t="b">
        <v>0</v>
      </c>
    </row>
    <row r="149" spans="1:8" x14ac:dyDescent="0.2">
      <c r="A149" s="6" t="s">
        <v>3409</v>
      </c>
      <c r="B149" s="6" t="s">
        <v>14506</v>
      </c>
      <c r="C149" s="6">
        <v>268934</v>
      </c>
      <c r="D149" s="6">
        <v>35799.961497379401</v>
      </c>
      <c r="E149" s="6">
        <v>15258.3859994207</v>
      </c>
      <c r="F149" s="6">
        <v>2.3462482531729498</v>
      </c>
      <c r="G149" s="6" t="s">
        <v>13531</v>
      </c>
      <c r="H149" s="6" t="b">
        <v>0</v>
      </c>
    </row>
    <row r="150" spans="1:8" x14ac:dyDescent="0.2">
      <c r="A150" s="6" t="s">
        <v>1114</v>
      </c>
      <c r="B150" s="6" t="s">
        <v>14385</v>
      </c>
      <c r="C150" s="6">
        <v>17389</v>
      </c>
      <c r="D150" s="6">
        <v>73977.957431151503</v>
      </c>
      <c r="E150" s="6">
        <v>32238.011248876101</v>
      </c>
      <c r="F150" s="6">
        <v>2.2947432104308398</v>
      </c>
      <c r="G150" s="6" t="s">
        <v>13489</v>
      </c>
      <c r="H150" s="6" t="b">
        <v>0</v>
      </c>
    </row>
    <row r="151" spans="1:8" x14ac:dyDescent="0.2">
      <c r="A151" s="6" t="s">
        <v>11459</v>
      </c>
      <c r="B151" s="6" t="s">
        <v>15663</v>
      </c>
      <c r="C151" s="6">
        <v>93688</v>
      </c>
      <c r="D151" s="6">
        <v>30818.1084532801</v>
      </c>
      <c r="E151" s="6">
        <v>13430.402500579299</v>
      </c>
      <c r="F151" s="6">
        <v>2.2946526324844601</v>
      </c>
      <c r="G151" s="6" t="s">
        <v>13969</v>
      </c>
      <c r="H151" s="6" t="b">
        <v>0</v>
      </c>
    </row>
    <row r="152" spans="1:8" x14ac:dyDescent="0.2">
      <c r="A152" s="6" t="s">
        <v>7402</v>
      </c>
      <c r="B152" s="6" t="s">
        <v>15218</v>
      </c>
      <c r="C152" s="6">
        <v>20238</v>
      </c>
      <c r="D152" s="6">
        <v>29363.3202458899</v>
      </c>
      <c r="E152" s="6">
        <v>12899.331976944</v>
      </c>
      <c r="F152" s="6">
        <v>2.2763442555299198</v>
      </c>
      <c r="G152" s="6" t="s">
        <v>14121</v>
      </c>
      <c r="H152" s="6" t="b">
        <v>0</v>
      </c>
    </row>
    <row r="153" spans="1:8" x14ac:dyDescent="0.2">
      <c r="A153" s="6" t="s">
        <v>1882</v>
      </c>
      <c r="B153" s="6" t="s">
        <v>15675</v>
      </c>
      <c r="C153" s="6">
        <v>243755</v>
      </c>
      <c r="D153" s="6">
        <v>43110.5492197653</v>
      </c>
      <c r="E153" s="6">
        <v>18976.442939627799</v>
      </c>
      <c r="F153" s="6">
        <v>2.2717929464925799</v>
      </c>
      <c r="G153" s="6" t="s">
        <v>12</v>
      </c>
      <c r="H153" s="6" t="b">
        <v>0</v>
      </c>
    </row>
    <row r="154" spans="1:8" x14ac:dyDescent="0.2">
      <c r="A154" s="6" t="s">
        <v>164</v>
      </c>
      <c r="B154" s="6" t="s">
        <v>13199</v>
      </c>
      <c r="C154" s="6">
        <v>19206</v>
      </c>
      <c r="D154" s="6">
        <v>27925.019904123801</v>
      </c>
      <c r="E154" s="6">
        <v>12364.0050837199</v>
      </c>
      <c r="F154" s="6">
        <v>2.2585739584411502</v>
      </c>
      <c r="G154" s="6" t="s">
        <v>14138</v>
      </c>
      <c r="H154" s="6" t="b">
        <v>0</v>
      </c>
    </row>
    <row r="155" spans="1:8" x14ac:dyDescent="0.2">
      <c r="A155" s="6" t="s">
        <v>9496</v>
      </c>
      <c r="B155" s="6" t="s">
        <v>15366</v>
      </c>
      <c r="C155" s="6">
        <v>20370</v>
      </c>
      <c r="D155" s="6">
        <v>24686.802050624599</v>
      </c>
      <c r="E155" s="6">
        <v>11055.1459018224</v>
      </c>
      <c r="F155" s="6">
        <v>2.2330598139419502</v>
      </c>
      <c r="G155" s="6" t="s">
        <v>14226</v>
      </c>
      <c r="H155" s="6" t="b">
        <v>0</v>
      </c>
    </row>
    <row r="156" spans="1:8" x14ac:dyDescent="0.2">
      <c r="A156" s="6" t="s">
        <v>10562</v>
      </c>
      <c r="B156" s="6" t="s">
        <v>15344</v>
      </c>
      <c r="C156" s="6">
        <v>12759</v>
      </c>
      <c r="D156" s="6">
        <v>77371.5157621408</v>
      </c>
      <c r="E156" s="6">
        <v>34793.971649647297</v>
      </c>
      <c r="F156" s="6">
        <v>2.2237046273768799</v>
      </c>
      <c r="G156" s="6" t="s">
        <v>14926</v>
      </c>
      <c r="H156" s="6" t="b">
        <v>0</v>
      </c>
    </row>
    <row r="157" spans="1:8" x14ac:dyDescent="0.2">
      <c r="A157" s="6" t="s">
        <v>10258</v>
      </c>
      <c r="B157" s="6" t="s">
        <v>15349</v>
      </c>
      <c r="C157" s="6">
        <v>72961</v>
      </c>
      <c r="D157" s="6">
        <v>38257.925489248002</v>
      </c>
      <c r="E157" s="6">
        <v>17261.767556376901</v>
      </c>
      <c r="F157" s="6">
        <v>2.2163388172328</v>
      </c>
      <c r="G157" s="6" t="s">
        <v>14145</v>
      </c>
      <c r="H157" s="6" t="b">
        <v>0</v>
      </c>
    </row>
    <row r="158" spans="1:8" x14ac:dyDescent="0.2">
      <c r="A158" s="6" t="s">
        <v>8527</v>
      </c>
      <c r="B158" s="6" t="s">
        <v>15512</v>
      </c>
      <c r="C158" s="6">
        <v>19339</v>
      </c>
      <c r="D158" s="6">
        <v>27804.674062568702</v>
      </c>
      <c r="E158" s="6">
        <v>12610.183840449399</v>
      </c>
      <c r="F158" s="6">
        <v>2.2049380416945499</v>
      </c>
      <c r="G158" s="6" t="s">
        <v>14156</v>
      </c>
      <c r="H158" s="6" t="b">
        <v>0</v>
      </c>
    </row>
    <row r="159" spans="1:8" x14ac:dyDescent="0.2">
      <c r="A159" s="6" t="s">
        <v>3652</v>
      </c>
      <c r="B159" s="6" t="s">
        <v>15321</v>
      </c>
      <c r="C159" s="6">
        <v>110891</v>
      </c>
      <c r="D159" s="6">
        <v>46120.626351321698</v>
      </c>
      <c r="E159" s="6">
        <v>20930.124309475701</v>
      </c>
      <c r="F159" s="6">
        <v>2.2035524332954699</v>
      </c>
      <c r="G159" s="6" t="s">
        <v>14123</v>
      </c>
      <c r="H159" s="6" t="b">
        <v>0</v>
      </c>
    </row>
    <row r="160" spans="1:8" x14ac:dyDescent="0.2">
      <c r="A160" s="6" t="s">
        <v>7776</v>
      </c>
      <c r="B160" s="6" t="s">
        <v>15304</v>
      </c>
      <c r="C160" s="6">
        <v>213673</v>
      </c>
      <c r="D160" s="6">
        <v>27359.700587574502</v>
      </c>
      <c r="E160" s="6">
        <v>12422.5010979077</v>
      </c>
      <c r="F160" s="6">
        <v>2.2024309252975298</v>
      </c>
      <c r="G160" s="6" t="s">
        <v>13467</v>
      </c>
      <c r="H160" s="6" t="b">
        <v>0</v>
      </c>
    </row>
    <row r="161" spans="1:8" x14ac:dyDescent="0.2">
      <c r="A161" s="6" t="s">
        <v>1271</v>
      </c>
      <c r="B161" s="6" t="s">
        <v>15373</v>
      </c>
      <c r="C161" s="6">
        <v>106861</v>
      </c>
      <c r="D161" s="6">
        <v>27958.295572587202</v>
      </c>
      <c r="E161" s="6">
        <v>12739.751289559401</v>
      </c>
      <c r="F161" s="6">
        <v>2.1945715373187702</v>
      </c>
      <c r="G161" s="6" t="s">
        <v>14242</v>
      </c>
      <c r="H161" s="6" t="b">
        <v>0</v>
      </c>
    </row>
    <row r="162" spans="1:8" x14ac:dyDescent="0.2">
      <c r="A162" s="6" t="s">
        <v>9238</v>
      </c>
      <c r="B162" s="6" t="s">
        <v>15600</v>
      </c>
      <c r="C162" s="6">
        <v>67840</v>
      </c>
      <c r="D162" s="6">
        <v>42575.562555204102</v>
      </c>
      <c r="E162" s="6">
        <v>19790.4850436341</v>
      </c>
      <c r="F162" s="6">
        <v>2.1513147586496002</v>
      </c>
      <c r="G162" s="6" t="s">
        <v>13574</v>
      </c>
      <c r="H162" s="6" t="b">
        <v>0</v>
      </c>
    </row>
    <row r="163" spans="1:8" x14ac:dyDescent="0.2">
      <c r="A163" s="6" t="s">
        <v>4069</v>
      </c>
      <c r="B163" s="6" t="s">
        <v>15573</v>
      </c>
      <c r="C163" s="6">
        <v>320534</v>
      </c>
      <c r="D163" s="6">
        <v>25037.4519654828</v>
      </c>
      <c r="E163" s="6">
        <v>11775.033801220499</v>
      </c>
      <c r="F163" s="6">
        <v>2.1263167807541801</v>
      </c>
      <c r="G163" s="6" t="s">
        <v>14158</v>
      </c>
      <c r="H163" s="6" t="b">
        <v>0</v>
      </c>
    </row>
    <row r="164" spans="1:8" x14ac:dyDescent="0.2">
      <c r="A164" s="6" t="s">
        <v>11894</v>
      </c>
      <c r="B164" s="6" t="s">
        <v>15486</v>
      </c>
      <c r="C164" s="6">
        <v>74342</v>
      </c>
      <c r="D164" s="6">
        <v>44575.335004339402</v>
      </c>
      <c r="E164" s="6">
        <v>21362.3492763756</v>
      </c>
      <c r="F164" s="6">
        <v>2.0866307552435099</v>
      </c>
      <c r="G164" s="6" t="s">
        <v>13546</v>
      </c>
      <c r="H164" s="6" t="b">
        <v>0</v>
      </c>
    </row>
    <row r="165" spans="1:8" x14ac:dyDescent="0.2">
      <c r="A165" s="6" t="s">
        <v>12134</v>
      </c>
      <c r="B165" s="6" t="s">
        <v>15513</v>
      </c>
      <c r="C165" s="6">
        <v>20498</v>
      </c>
      <c r="D165" s="6">
        <v>33757.923474974901</v>
      </c>
      <c r="E165" s="6">
        <v>16194.593490593101</v>
      </c>
      <c r="F165" s="6">
        <v>2.0845181136892301</v>
      </c>
      <c r="G165" s="6" t="s">
        <v>13985</v>
      </c>
      <c r="H165" s="6" t="b">
        <v>0</v>
      </c>
    </row>
    <row r="166" spans="1:8" x14ac:dyDescent="0.2">
      <c r="A166" s="6" t="s">
        <v>8272</v>
      </c>
      <c r="B166" s="6" t="s">
        <v>15498</v>
      </c>
      <c r="C166" s="6">
        <v>76183</v>
      </c>
      <c r="D166" s="6">
        <v>29765.954497788</v>
      </c>
      <c r="E166" s="6">
        <v>14292.4711253156</v>
      </c>
      <c r="F166" s="6">
        <v>2.08263177422586</v>
      </c>
      <c r="G166" s="6" t="s">
        <v>13985</v>
      </c>
      <c r="H166" s="6" t="b">
        <v>0</v>
      </c>
    </row>
    <row r="167" spans="1:8" x14ac:dyDescent="0.2">
      <c r="A167" s="6" t="s">
        <v>10699</v>
      </c>
      <c r="B167" s="6" t="s">
        <v>15098</v>
      </c>
      <c r="C167" s="6">
        <v>20482</v>
      </c>
      <c r="D167" s="6">
        <v>21618.322589223499</v>
      </c>
      <c r="E167" s="6">
        <v>10488.468118643001</v>
      </c>
      <c r="F167" s="6">
        <v>2.0611515756812402</v>
      </c>
      <c r="G167" s="6" t="s">
        <v>13459</v>
      </c>
      <c r="H167" s="6" t="b">
        <v>0</v>
      </c>
    </row>
    <row r="168" spans="1:8" x14ac:dyDescent="0.2">
      <c r="A168" s="6" t="s">
        <v>9870</v>
      </c>
      <c r="B168" s="6" t="s">
        <v>13452</v>
      </c>
      <c r="C168" s="6">
        <v>57339</v>
      </c>
      <c r="D168" s="6">
        <v>48858.388977068702</v>
      </c>
      <c r="E168" s="6">
        <v>23772.797153898999</v>
      </c>
      <c r="F168" s="6">
        <v>2.0552225579839001</v>
      </c>
      <c r="G168" s="6" t="s">
        <v>13578</v>
      </c>
      <c r="H168" s="6" t="b">
        <v>0</v>
      </c>
    </row>
    <row r="169" spans="1:8" x14ac:dyDescent="0.2">
      <c r="A169" s="6" t="s">
        <v>5346</v>
      </c>
      <c r="B169" s="6" t="s">
        <v>13416</v>
      </c>
      <c r="C169" s="6">
        <v>20511</v>
      </c>
      <c r="D169" s="6">
        <v>27840.312066959399</v>
      </c>
      <c r="E169" s="6">
        <v>13612.5691101585</v>
      </c>
      <c r="F169" s="6">
        <v>2.0451916050279801</v>
      </c>
      <c r="G169" s="6" t="s">
        <v>13505</v>
      </c>
      <c r="H169" s="6" t="b">
        <v>0</v>
      </c>
    </row>
    <row r="170" spans="1:8" x14ac:dyDescent="0.2">
      <c r="A170" s="6" t="s">
        <v>8966</v>
      </c>
      <c r="B170" s="6" t="s">
        <v>15658</v>
      </c>
      <c r="C170" s="6">
        <v>12287</v>
      </c>
      <c r="D170" s="6">
        <v>23961.317659359898</v>
      </c>
      <c r="E170" s="6">
        <v>11719.823340306501</v>
      </c>
      <c r="F170" s="6">
        <v>2.04451184660376</v>
      </c>
      <c r="G170" s="6" t="s">
        <v>14120</v>
      </c>
      <c r="H170" s="6" t="b">
        <v>0</v>
      </c>
    </row>
    <row r="171" spans="1:8" x14ac:dyDescent="0.2">
      <c r="A171" s="6" t="s">
        <v>12320</v>
      </c>
      <c r="B171" s="6" t="s">
        <v>15555</v>
      </c>
      <c r="C171" s="6">
        <v>13110</v>
      </c>
      <c r="D171" s="6">
        <v>24507.848742279599</v>
      </c>
      <c r="E171" s="6">
        <v>11997.9390226285</v>
      </c>
      <c r="F171" s="6">
        <v>2.04267155351073</v>
      </c>
      <c r="G171" s="6" t="s">
        <v>14920</v>
      </c>
      <c r="H171" s="6" t="b">
        <v>0</v>
      </c>
    </row>
    <row r="172" spans="1:8" x14ac:dyDescent="0.2">
      <c r="A172" s="6" t="s">
        <v>1033</v>
      </c>
      <c r="B172" s="6" t="s">
        <v>15335</v>
      </c>
      <c r="C172" s="6">
        <v>229759</v>
      </c>
      <c r="D172" s="6">
        <v>75620.685033165602</v>
      </c>
      <c r="E172" s="6">
        <v>37054.729218243701</v>
      </c>
      <c r="F172" s="6">
        <v>2.04078363622029</v>
      </c>
      <c r="G172" s="6" t="s">
        <v>14008</v>
      </c>
      <c r="H172" s="6" t="b">
        <v>0</v>
      </c>
    </row>
    <row r="173" spans="1:8" x14ac:dyDescent="0.2">
      <c r="A173" s="6" t="s">
        <v>5584</v>
      </c>
      <c r="B173" s="6" t="s">
        <v>15400</v>
      </c>
      <c r="C173" s="6">
        <v>17968</v>
      </c>
      <c r="D173" s="6">
        <v>86441.449248725199</v>
      </c>
      <c r="E173" s="6">
        <v>42686.507287423003</v>
      </c>
      <c r="F173" s="6">
        <v>2.0250297984486099</v>
      </c>
      <c r="G173" s="6" t="s">
        <v>13467</v>
      </c>
      <c r="H173" s="6" t="b">
        <v>0</v>
      </c>
    </row>
    <row r="174" spans="1:8" x14ac:dyDescent="0.2">
      <c r="A174" s="6" t="s">
        <v>9001</v>
      </c>
      <c r="B174" s="6" t="s">
        <v>15338</v>
      </c>
      <c r="C174" s="6">
        <v>433485</v>
      </c>
      <c r="D174" s="6">
        <v>27853.0490564918</v>
      </c>
      <c r="E174" s="6">
        <v>13948.081481396601</v>
      </c>
      <c r="F174" s="6">
        <v>1.9969089722942199</v>
      </c>
      <c r="G174" s="6" t="s">
        <v>13984</v>
      </c>
      <c r="H174" s="6" t="b">
        <v>0</v>
      </c>
    </row>
    <row r="175" spans="1:8" x14ac:dyDescent="0.2">
      <c r="A175" s="6" t="s">
        <v>2268</v>
      </c>
      <c r="B175" s="6" t="s">
        <v>15411</v>
      </c>
      <c r="C175" s="6">
        <v>12633</v>
      </c>
      <c r="D175" s="6">
        <v>28894.619659839202</v>
      </c>
      <c r="E175" s="6">
        <v>14486.6760398239</v>
      </c>
      <c r="F175" s="6">
        <v>1.9945651839254199</v>
      </c>
      <c r="G175" s="6" t="s">
        <v>13459</v>
      </c>
      <c r="H175" s="6" t="b">
        <v>0</v>
      </c>
    </row>
    <row r="176" spans="1:8" x14ac:dyDescent="0.2">
      <c r="A176" s="6" t="s">
        <v>11976</v>
      </c>
      <c r="B176" s="6" t="s">
        <v>15255</v>
      </c>
      <c r="C176" s="6">
        <v>56177</v>
      </c>
      <c r="D176" s="6">
        <v>20087.423558721199</v>
      </c>
      <c r="E176" s="6">
        <v>10089.770373982001</v>
      </c>
      <c r="F176" s="6">
        <v>1.99087023927914</v>
      </c>
      <c r="G176" s="6" t="s">
        <v>13479</v>
      </c>
      <c r="H176" s="6" t="b">
        <v>0</v>
      </c>
    </row>
    <row r="177" spans="1:8" x14ac:dyDescent="0.2">
      <c r="A177" s="6" t="s">
        <v>416</v>
      </c>
      <c r="B177" s="6" t="s">
        <v>14023</v>
      </c>
      <c r="C177" s="6">
        <v>72318</v>
      </c>
      <c r="D177" s="6">
        <v>70129.673801436598</v>
      </c>
      <c r="E177" s="6">
        <v>35242.899809736402</v>
      </c>
      <c r="F177" s="6">
        <v>1.9898951045470501</v>
      </c>
      <c r="G177" s="6" t="s">
        <v>6</v>
      </c>
      <c r="H177" s="6" t="b">
        <v>0</v>
      </c>
    </row>
    <row r="178" spans="1:8" x14ac:dyDescent="0.2">
      <c r="A178" s="6" t="s">
        <v>10668</v>
      </c>
      <c r="B178" s="6" t="s">
        <v>15157</v>
      </c>
      <c r="C178" s="6">
        <v>226777</v>
      </c>
      <c r="D178" s="6">
        <v>30227.9331796189</v>
      </c>
      <c r="E178" s="6">
        <v>15224.698693542399</v>
      </c>
      <c r="F178" s="6">
        <v>1.9854536229633299</v>
      </c>
      <c r="G178" s="6" t="s">
        <v>14125</v>
      </c>
      <c r="H178" s="6" t="b">
        <v>0</v>
      </c>
    </row>
    <row r="179" spans="1:8" x14ac:dyDescent="0.2">
      <c r="A179" s="6" t="s">
        <v>205</v>
      </c>
      <c r="B179" s="6" t="s">
        <v>14141</v>
      </c>
      <c r="C179" s="6">
        <v>29873</v>
      </c>
      <c r="D179" s="6">
        <v>43406.166857435703</v>
      </c>
      <c r="E179" s="6">
        <v>21901.6286870312</v>
      </c>
      <c r="F179" s="6">
        <v>1.9818693613018099</v>
      </c>
      <c r="G179" s="6" t="s">
        <v>13493</v>
      </c>
      <c r="H179" s="6" t="b">
        <v>0</v>
      </c>
    </row>
    <row r="180" spans="1:8" x14ac:dyDescent="0.2">
      <c r="A180" s="6" t="s">
        <v>4096</v>
      </c>
      <c r="B180" s="6" t="s">
        <v>15341</v>
      </c>
      <c r="C180" s="6">
        <v>195434</v>
      </c>
      <c r="D180" s="6">
        <v>39397.549774220497</v>
      </c>
      <c r="E180" s="6">
        <v>19928.8330242458</v>
      </c>
      <c r="F180" s="6">
        <v>1.97691203124079</v>
      </c>
      <c r="G180" s="6" t="s">
        <v>13455</v>
      </c>
      <c r="H180" s="6" t="b">
        <v>0</v>
      </c>
    </row>
    <row r="181" spans="1:8" x14ac:dyDescent="0.2">
      <c r="A181" s="6" t="s">
        <v>512</v>
      </c>
      <c r="B181" s="6" t="s">
        <v>13384</v>
      </c>
      <c r="C181" s="6">
        <v>11305</v>
      </c>
      <c r="D181" s="6">
        <v>21888.0226441675</v>
      </c>
      <c r="E181" s="6">
        <v>11146.771399998001</v>
      </c>
      <c r="F181" s="6">
        <v>1.9636199450695999</v>
      </c>
      <c r="G181" s="6" t="s">
        <v>14195</v>
      </c>
      <c r="H181" s="6" t="b">
        <v>0</v>
      </c>
    </row>
    <row r="182" spans="1:8" x14ac:dyDescent="0.2">
      <c r="A182" s="6" t="s">
        <v>401</v>
      </c>
      <c r="B182" s="6" t="s">
        <v>14022</v>
      </c>
      <c r="C182" s="6">
        <v>19272</v>
      </c>
      <c r="D182" s="6">
        <v>24063.9266078047</v>
      </c>
      <c r="E182" s="6">
        <v>12448.1286491382</v>
      </c>
      <c r="F182" s="6">
        <v>1.93313607900981</v>
      </c>
      <c r="G182" s="6" t="s">
        <v>14008</v>
      </c>
      <c r="H182" s="6" t="b">
        <v>0</v>
      </c>
    </row>
    <row r="183" spans="1:8" x14ac:dyDescent="0.2">
      <c r="A183" s="6" t="s">
        <v>836</v>
      </c>
      <c r="B183" s="6" t="s">
        <v>15609</v>
      </c>
      <c r="C183" s="6">
        <v>12822</v>
      </c>
      <c r="D183" s="6">
        <v>29488.265443020999</v>
      </c>
      <c r="E183" s="6">
        <v>15265.971597858699</v>
      </c>
      <c r="F183" s="6">
        <v>1.9316337158099499</v>
      </c>
      <c r="G183" s="6" t="s">
        <v>14140</v>
      </c>
      <c r="H183" s="6" t="b">
        <v>0</v>
      </c>
    </row>
    <row r="184" spans="1:8" x14ac:dyDescent="0.2">
      <c r="A184" s="6" t="s">
        <v>9380</v>
      </c>
      <c r="B184" s="6" t="s">
        <v>15538</v>
      </c>
      <c r="C184" s="6">
        <v>66871</v>
      </c>
      <c r="D184" s="6">
        <v>25804.281055669398</v>
      </c>
      <c r="E184" s="6">
        <v>13365.7798227079</v>
      </c>
      <c r="F184" s="6">
        <v>1.93062293393678</v>
      </c>
      <c r="G184" s="6" t="s">
        <v>14182</v>
      </c>
      <c r="H184" s="6" t="b">
        <v>0</v>
      </c>
    </row>
    <row r="185" spans="1:8" x14ac:dyDescent="0.2">
      <c r="A185" s="6" t="s">
        <v>5528</v>
      </c>
      <c r="B185" s="6" t="s">
        <v>15661</v>
      </c>
      <c r="C185" s="6">
        <v>54524</v>
      </c>
      <c r="D185" s="6">
        <v>42486.937250437499</v>
      </c>
      <c r="E185" s="6">
        <v>22170.752246878201</v>
      </c>
      <c r="F185" s="6">
        <v>1.9163507298864799</v>
      </c>
      <c r="G185" s="6" t="s">
        <v>12</v>
      </c>
      <c r="H185" s="6" t="b">
        <v>0</v>
      </c>
    </row>
    <row r="186" spans="1:8" x14ac:dyDescent="0.2">
      <c r="A186" s="6" t="s">
        <v>8965</v>
      </c>
      <c r="B186" s="6" t="s">
        <v>15297</v>
      </c>
      <c r="C186" s="6">
        <v>76857</v>
      </c>
      <c r="D186" s="6">
        <v>35048.0065353686</v>
      </c>
      <c r="E186" s="6">
        <v>18392.4227350008</v>
      </c>
      <c r="F186" s="6">
        <v>1.90556769167078</v>
      </c>
      <c r="G186" s="6" t="s">
        <v>14255</v>
      </c>
      <c r="H186" s="6" t="b">
        <v>0</v>
      </c>
    </row>
    <row r="187" spans="1:8" x14ac:dyDescent="0.2">
      <c r="A187" s="6" t="s">
        <v>5696</v>
      </c>
      <c r="B187" s="6" t="s">
        <v>15286</v>
      </c>
      <c r="C187" s="6">
        <v>210417</v>
      </c>
      <c r="D187" s="6">
        <v>19416.621658841999</v>
      </c>
      <c r="E187" s="6">
        <v>10208.129717446</v>
      </c>
      <c r="F187" s="6">
        <v>1.9020743462593701</v>
      </c>
      <c r="G187" s="6" t="s">
        <v>13998</v>
      </c>
      <c r="H187" s="6" t="b">
        <v>0</v>
      </c>
    </row>
    <row r="188" spans="1:8" x14ac:dyDescent="0.2">
      <c r="A188" s="6" t="s">
        <v>11357</v>
      </c>
      <c r="B188" s="6" t="s">
        <v>14503</v>
      </c>
      <c r="C188" s="6">
        <v>50918</v>
      </c>
      <c r="D188" s="6">
        <v>41478.290057681399</v>
      </c>
      <c r="E188" s="6">
        <v>22262.757874333001</v>
      </c>
      <c r="F188" s="6">
        <v>1.8631245190651899</v>
      </c>
      <c r="G188" s="6" t="s">
        <v>14119</v>
      </c>
      <c r="H188" s="6" t="b">
        <v>0</v>
      </c>
    </row>
    <row r="189" spans="1:8" x14ac:dyDescent="0.2">
      <c r="A189" s="6" t="s">
        <v>1368</v>
      </c>
      <c r="B189" s="6" t="s">
        <v>15045</v>
      </c>
      <c r="C189" s="6">
        <v>238205</v>
      </c>
      <c r="D189" s="6">
        <v>40946.3133113769</v>
      </c>
      <c r="E189" s="6">
        <v>22199.703348128001</v>
      </c>
      <c r="F189" s="6">
        <v>1.8444531744082799</v>
      </c>
      <c r="G189" s="6" t="s">
        <v>8</v>
      </c>
      <c r="H189" s="6" t="b">
        <v>0</v>
      </c>
    </row>
    <row r="190" spans="1:8" x14ac:dyDescent="0.2">
      <c r="A190" s="6" t="s">
        <v>617</v>
      </c>
      <c r="B190" s="6" t="s">
        <v>14059</v>
      </c>
      <c r="C190" s="6">
        <v>12395</v>
      </c>
      <c r="D190" s="6">
        <v>32483.207461711099</v>
      </c>
      <c r="E190" s="6">
        <v>17649.218414212701</v>
      </c>
      <c r="F190" s="6">
        <v>1.8404898562280101</v>
      </c>
      <c r="G190" s="6" t="s">
        <v>14903</v>
      </c>
      <c r="H190" s="6" t="b">
        <v>0</v>
      </c>
    </row>
    <row r="191" spans="1:8" x14ac:dyDescent="0.2">
      <c r="A191" s="6" t="s">
        <v>12065</v>
      </c>
      <c r="B191" s="6" t="s">
        <v>14824</v>
      </c>
      <c r="C191" s="6">
        <v>330260</v>
      </c>
      <c r="D191" s="6">
        <v>23413.145302739598</v>
      </c>
      <c r="E191" s="6">
        <v>12762.2408175237</v>
      </c>
      <c r="F191" s="6">
        <v>1.8345638228822001</v>
      </c>
      <c r="G191" s="6" t="s">
        <v>14255</v>
      </c>
      <c r="H191" s="6" t="b">
        <v>0</v>
      </c>
    </row>
    <row r="192" spans="1:8" x14ac:dyDescent="0.2">
      <c r="A192" s="6" t="s">
        <v>6983</v>
      </c>
      <c r="B192" s="6" t="s">
        <v>15579</v>
      </c>
      <c r="C192" s="6">
        <v>13840</v>
      </c>
      <c r="D192" s="6">
        <v>59793.029315625201</v>
      </c>
      <c r="E192" s="6">
        <v>33080.679554118004</v>
      </c>
      <c r="F192" s="6">
        <v>1.80749096214325</v>
      </c>
      <c r="G192" s="6" t="s">
        <v>14920</v>
      </c>
      <c r="H192" s="6" t="b">
        <v>0</v>
      </c>
    </row>
    <row r="193" spans="1:8" x14ac:dyDescent="0.2">
      <c r="A193" s="6" t="s">
        <v>5873</v>
      </c>
      <c r="B193" s="6" t="s">
        <v>15365</v>
      </c>
      <c r="C193" s="6">
        <v>15569</v>
      </c>
      <c r="D193" s="6">
        <v>81871.017198770205</v>
      </c>
      <c r="E193" s="6">
        <v>45658.043853830597</v>
      </c>
      <c r="F193" s="6">
        <v>1.79313457801372</v>
      </c>
      <c r="G193" s="6" t="s">
        <v>13489</v>
      </c>
      <c r="H193" s="6" t="b">
        <v>0</v>
      </c>
    </row>
    <row r="194" spans="1:8" x14ac:dyDescent="0.2">
      <c r="A194" s="6" t="s">
        <v>7829</v>
      </c>
      <c r="B194" s="6" t="s">
        <v>15284</v>
      </c>
      <c r="C194" s="6">
        <v>19275</v>
      </c>
      <c r="D194" s="6">
        <v>33249.5298853692</v>
      </c>
      <c r="E194" s="6">
        <v>18820.197935999</v>
      </c>
      <c r="F194" s="6">
        <v>1.76669395287124</v>
      </c>
      <c r="G194" s="6" t="s">
        <v>13981</v>
      </c>
      <c r="H194" s="6" t="b">
        <v>0</v>
      </c>
    </row>
    <row r="195" spans="1:8" x14ac:dyDescent="0.2">
      <c r="A195" s="6" t="s">
        <v>1244</v>
      </c>
      <c r="B195" s="6" t="s">
        <v>15489</v>
      </c>
      <c r="C195" s="6">
        <v>26563</v>
      </c>
      <c r="D195" s="6">
        <v>30737.264603289099</v>
      </c>
      <c r="E195" s="6">
        <v>17644.7082198557</v>
      </c>
      <c r="F195" s="6">
        <v>1.7420103648242899</v>
      </c>
      <c r="G195" s="6" t="s">
        <v>11</v>
      </c>
      <c r="H195" s="6" t="b">
        <v>0</v>
      </c>
    </row>
    <row r="196" spans="1:8" x14ac:dyDescent="0.2">
      <c r="A196" s="6" t="s">
        <v>11884</v>
      </c>
      <c r="B196" s="6" t="s">
        <v>15667</v>
      </c>
      <c r="C196" s="6">
        <v>20539</v>
      </c>
      <c r="D196" s="6">
        <v>19967.334208865599</v>
      </c>
      <c r="E196" s="6">
        <v>11694.613866890801</v>
      </c>
      <c r="F196" s="6">
        <v>1.70739576664401</v>
      </c>
      <c r="G196" s="6" t="s">
        <v>12</v>
      </c>
      <c r="H196" s="6" t="b">
        <v>0</v>
      </c>
    </row>
    <row r="197" spans="1:8" x14ac:dyDescent="0.2">
      <c r="A197" s="6" t="s">
        <v>6040</v>
      </c>
      <c r="B197" s="6" t="s">
        <v>15540</v>
      </c>
      <c r="C197" s="6">
        <v>18133</v>
      </c>
      <c r="D197" s="6">
        <v>21929.9038594095</v>
      </c>
      <c r="E197" s="6">
        <v>12854.773069963099</v>
      </c>
      <c r="F197" s="6">
        <v>1.70597362863228</v>
      </c>
      <c r="G197" s="6" t="s">
        <v>13578</v>
      </c>
      <c r="H197" s="6" t="b">
        <v>0</v>
      </c>
    </row>
    <row r="198" spans="1:8" x14ac:dyDescent="0.2">
      <c r="A198" s="6" t="s">
        <v>10882</v>
      </c>
      <c r="B198" s="6" t="s">
        <v>15350</v>
      </c>
      <c r="C198" s="6">
        <v>218271</v>
      </c>
      <c r="D198" s="6">
        <v>35114.1410847804</v>
      </c>
      <c r="E198" s="6">
        <v>20953.215870636101</v>
      </c>
      <c r="F198" s="6">
        <v>1.6758354088256899</v>
      </c>
      <c r="G198" s="6" t="s">
        <v>13487</v>
      </c>
      <c r="H198" s="6" t="b">
        <v>0</v>
      </c>
    </row>
    <row r="199" spans="1:8" x14ac:dyDescent="0.2">
      <c r="A199" s="6" t="s">
        <v>5161</v>
      </c>
      <c r="B199" s="6" t="s">
        <v>15367</v>
      </c>
      <c r="C199" s="6">
        <v>12390</v>
      </c>
      <c r="D199" s="6">
        <v>45842.933698525703</v>
      </c>
      <c r="E199" s="6">
        <v>27388.166348123701</v>
      </c>
      <c r="F199" s="6">
        <v>1.67382266909834</v>
      </c>
      <c r="G199" s="6" t="s">
        <v>9</v>
      </c>
      <c r="H199" s="6" t="b">
        <v>0</v>
      </c>
    </row>
    <row r="200" spans="1:8" x14ac:dyDescent="0.2">
      <c r="A200" s="6" t="s">
        <v>2671</v>
      </c>
      <c r="B200" s="6" t="s">
        <v>15539</v>
      </c>
      <c r="C200" s="6">
        <v>74754</v>
      </c>
      <c r="D200" s="6">
        <v>20216.986956057401</v>
      </c>
      <c r="E200" s="6">
        <v>12119.4139905292</v>
      </c>
      <c r="F200" s="6">
        <v>1.6681488867247301</v>
      </c>
      <c r="G200" s="6" t="s">
        <v>7</v>
      </c>
      <c r="H200" s="6" t="b">
        <v>0</v>
      </c>
    </row>
    <row r="201" spans="1:8" x14ac:dyDescent="0.2">
      <c r="A201" s="6" t="s">
        <v>4788</v>
      </c>
      <c r="B201" s="6" t="s">
        <v>15520</v>
      </c>
      <c r="C201" s="6">
        <v>106369</v>
      </c>
      <c r="D201" s="6">
        <v>20207.6679245335</v>
      </c>
      <c r="E201" s="6">
        <v>12164.959256963801</v>
      </c>
      <c r="F201" s="6">
        <v>1.6611373287555999</v>
      </c>
      <c r="G201" s="6" t="s">
        <v>7</v>
      </c>
      <c r="H201" s="6" t="b">
        <v>0</v>
      </c>
    </row>
    <row r="202" spans="1:8" x14ac:dyDescent="0.2">
      <c r="A202" s="6" t="s">
        <v>8215</v>
      </c>
      <c r="B202" s="6" t="s">
        <v>15637</v>
      </c>
      <c r="C202" s="6">
        <v>16500</v>
      </c>
      <c r="D202" s="6">
        <v>30732.329002832801</v>
      </c>
      <c r="E202" s="6">
        <v>18586.007193843001</v>
      </c>
      <c r="F202" s="6">
        <v>1.6535196980346401</v>
      </c>
      <c r="G202" s="6" t="s">
        <v>8</v>
      </c>
      <c r="H202" s="6" t="b">
        <v>0</v>
      </c>
    </row>
    <row r="203" spans="1:8" x14ac:dyDescent="0.2">
      <c r="A203" s="6" t="s">
        <v>7814</v>
      </c>
      <c r="B203" s="6" t="s">
        <v>15406</v>
      </c>
      <c r="C203" s="6">
        <v>107351</v>
      </c>
      <c r="D203" s="6">
        <v>46918.589199740498</v>
      </c>
      <c r="E203" s="6">
        <v>28401.867392568201</v>
      </c>
      <c r="F203" s="6">
        <v>1.65195437860602</v>
      </c>
      <c r="G203" s="6" t="s">
        <v>14123</v>
      </c>
      <c r="H203" s="6" t="b">
        <v>0</v>
      </c>
    </row>
    <row r="204" spans="1:8" x14ac:dyDescent="0.2">
      <c r="A204" s="6" t="s">
        <v>11067</v>
      </c>
      <c r="B204" s="6" t="s">
        <v>15732</v>
      </c>
      <c r="C204" s="6">
        <v>13726</v>
      </c>
      <c r="D204" s="6">
        <v>34165.688891572798</v>
      </c>
      <c r="E204" s="6">
        <v>20741.791875230301</v>
      </c>
      <c r="F204" s="6">
        <v>1.64719080671006</v>
      </c>
      <c r="G204" s="6" t="s">
        <v>6</v>
      </c>
      <c r="H204" s="6" t="b">
        <v>0</v>
      </c>
    </row>
    <row r="205" spans="1:8" x14ac:dyDescent="0.2">
      <c r="A205" s="6" t="s">
        <v>3525</v>
      </c>
      <c r="B205" s="6" t="s">
        <v>15456</v>
      </c>
      <c r="C205" s="6">
        <v>16494</v>
      </c>
      <c r="D205" s="6">
        <v>17307.78104903</v>
      </c>
      <c r="E205" s="6">
        <v>10573.6853092442</v>
      </c>
      <c r="F205" s="6">
        <v>1.6368730998546399</v>
      </c>
      <c r="G205" s="6" t="s">
        <v>15328</v>
      </c>
      <c r="H205" s="6" t="b">
        <v>0</v>
      </c>
    </row>
    <row r="206" spans="1:8" x14ac:dyDescent="0.2">
      <c r="A206" s="6" t="s">
        <v>7085</v>
      </c>
      <c r="B206" s="6" t="s">
        <v>15495</v>
      </c>
      <c r="C206" s="6">
        <v>105278</v>
      </c>
      <c r="D206" s="6">
        <v>47590.806572827598</v>
      </c>
      <c r="E206" s="6">
        <v>29146.315410149498</v>
      </c>
      <c r="F206" s="6">
        <v>1.6328241118345701</v>
      </c>
      <c r="G206" s="6" t="s">
        <v>11</v>
      </c>
      <c r="H206" s="6" t="b">
        <v>0</v>
      </c>
    </row>
    <row r="207" spans="1:8" x14ac:dyDescent="0.2">
      <c r="A207" s="6" t="s">
        <v>241</v>
      </c>
      <c r="B207" s="6" t="s">
        <v>13116</v>
      </c>
      <c r="C207" s="6">
        <v>67860</v>
      </c>
      <c r="D207" s="6">
        <v>42788.057049163501</v>
      </c>
      <c r="E207" s="6">
        <v>26254.0537325074</v>
      </c>
      <c r="F207" s="6">
        <v>1.6297695390249001</v>
      </c>
      <c r="G207" s="6" t="s">
        <v>13489</v>
      </c>
      <c r="H207" s="6" t="b">
        <v>0</v>
      </c>
    </row>
    <row r="208" spans="1:8" x14ac:dyDescent="0.2">
      <c r="A208" s="6" t="s">
        <v>955</v>
      </c>
      <c r="B208" s="6" t="s">
        <v>15472</v>
      </c>
      <c r="C208" s="6">
        <v>239420</v>
      </c>
      <c r="D208" s="6">
        <v>34140.462720099</v>
      </c>
      <c r="E208" s="6">
        <v>21076.951171248402</v>
      </c>
      <c r="F208" s="6">
        <v>1.6198008166698601</v>
      </c>
      <c r="G208" s="6" t="s">
        <v>13531</v>
      </c>
      <c r="H208" s="6" t="b">
        <v>0</v>
      </c>
    </row>
    <row r="209" spans="1:8" x14ac:dyDescent="0.2">
      <c r="A209" s="6" t="s">
        <v>715</v>
      </c>
      <c r="B209" s="6" t="s">
        <v>14087</v>
      </c>
      <c r="C209" s="6">
        <v>226781</v>
      </c>
      <c r="D209" s="6">
        <v>17908.1669377215</v>
      </c>
      <c r="E209" s="6">
        <v>11057.7428002542</v>
      </c>
      <c r="F209" s="6">
        <v>1.6195137887733999</v>
      </c>
      <c r="G209" s="6" t="s">
        <v>7</v>
      </c>
      <c r="H209" s="6" t="b">
        <v>0</v>
      </c>
    </row>
    <row r="210" spans="1:8" x14ac:dyDescent="0.2">
      <c r="A210" s="6" t="s">
        <v>7300</v>
      </c>
      <c r="B210" s="6" t="s">
        <v>15482</v>
      </c>
      <c r="C210" s="6">
        <v>11488</v>
      </c>
      <c r="D210" s="6">
        <v>24467.104184134001</v>
      </c>
      <c r="E210" s="6">
        <v>15115.5726042203</v>
      </c>
      <c r="F210" s="6">
        <v>1.6186686951775</v>
      </c>
      <c r="G210" s="6" t="s">
        <v>13434</v>
      </c>
      <c r="H210" s="6" t="b">
        <v>0</v>
      </c>
    </row>
    <row r="211" spans="1:8" x14ac:dyDescent="0.2">
      <c r="A211" s="6" t="s">
        <v>11089</v>
      </c>
      <c r="B211" s="6" t="s">
        <v>15296</v>
      </c>
      <c r="C211" s="6">
        <v>243499</v>
      </c>
      <c r="D211" s="6">
        <v>23778.737336202899</v>
      </c>
      <c r="E211" s="6">
        <v>14739.5490456236</v>
      </c>
      <c r="F211" s="6">
        <v>1.6132608441818801</v>
      </c>
      <c r="G211" s="6" t="s">
        <v>13512</v>
      </c>
      <c r="H211" s="6" t="b">
        <v>0</v>
      </c>
    </row>
    <row r="212" spans="1:8" x14ac:dyDescent="0.2">
      <c r="A212" s="6" t="s">
        <v>6550</v>
      </c>
      <c r="B212" s="6" t="s">
        <v>15148</v>
      </c>
      <c r="C212" s="6">
        <v>235527</v>
      </c>
      <c r="D212" s="6">
        <v>74849.641760303202</v>
      </c>
      <c r="E212" s="6">
        <v>46413.3990415511</v>
      </c>
      <c r="F212" s="6">
        <v>1.6126731354731201</v>
      </c>
      <c r="G212" s="6" t="s">
        <v>14541</v>
      </c>
      <c r="H212" s="6" t="b">
        <v>0</v>
      </c>
    </row>
    <row r="213" spans="1:8" x14ac:dyDescent="0.2">
      <c r="A213" s="6" t="s">
        <v>865</v>
      </c>
      <c r="B213" s="6" t="s">
        <v>13480</v>
      </c>
      <c r="C213" s="6">
        <v>216190</v>
      </c>
      <c r="D213" s="6">
        <v>26047.165302135301</v>
      </c>
      <c r="E213" s="6">
        <v>16309.1246078364</v>
      </c>
      <c r="F213" s="6">
        <v>1.5970915624508699</v>
      </c>
      <c r="G213" s="6" t="s">
        <v>13485</v>
      </c>
      <c r="H213" s="6" t="b">
        <v>0</v>
      </c>
    </row>
    <row r="214" spans="1:8" x14ac:dyDescent="0.2">
      <c r="A214" s="6" t="s">
        <v>265</v>
      </c>
      <c r="B214" s="6" t="s">
        <v>13331</v>
      </c>
      <c r="C214" s="6">
        <v>80837</v>
      </c>
      <c r="D214" s="6">
        <v>54078.156872402702</v>
      </c>
      <c r="E214" s="6">
        <v>33881.142169635503</v>
      </c>
      <c r="F214" s="6">
        <v>1.5961137496972599</v>
      </c>
      <c r="G214" s="6" t="s">
        <v>15179</v>
      </c>
      <c r="H214" s="6" t="b">
        <v>0</v>
      </c>
    </row>
    <row r="215" spans="1:8" x14ac:dyDescent="0.2">
      <c r="A215" s="6" t="s">
        <v>614</v>
      </c>
      <c r="B215" s="6" t="s">
        <v>14231</v>
      </c>
      <c r="C215" s="6">
        <v>16409</v>
      </c>
      <c r="D215" s="6">
        <v>129582.477114237</v>
      </c>
      <c r="E215" s="6">
        <v>81299.745138020196</v>
      </c>
      <c r="F215" s="6">
        <v>1.59388540387486</v>
      </c>
      <c r="G215" s="6" t="s">
        <v>14204</v>
      </c>
      <c r="H215" s="6" t="b">
        <v>0</v>
      </c>
    </row>
    <row r="216" spans="1:8" x14ac:dyDescent="0.2">
      <c r="A216" s="6" t="s">
        <v>11485</v>
      </c>
      <c r="B216" s="6" t="s">
        <v>15530</v>
      </c>
      <c r="C216" s="6">
        <v>212427</v>
      </c>
      <c r="D216" s="6">
        <v>43985.006303906703</v>
      </c>
      <c r="E216" s="6">
        <v>27701.050662005699</v>
      </c>
      <c r="F216" s="6">
        <v>1.5878461377003199</v>
      </c>
      <c r="G216" s="6" t="s">
        <v>14165</v>
      </c>
      <c r="H216" s="6" t="b">
        <v>0</v>
      </c>
    </row>
    <row r="217" spans="1:8" x14ac:dyDescent="0.2">
      <c r="A217" s="6" t="s">
        <v>1904</v>
      </c>
      <c r="B217" s="6" t="s">
        <v>15305</v>
      </c>
      <c r="C217" s="6">
        <v>71096</v>
      </c>
      <c r="D217" s="6">
        <v>22455.512482403701</v>
      </c>
      <c r="E217" s="6">
        <v>14434.9597485661</v>
      </c>
      <c r="F217" s="6">
        <v>1.5556338828471199</v>
      </c>
      <c r="G217" s="6" t="s">
        <v>14196</v>
      </c>
      <c r="H217" s="6" t="b">
        <v>0</v>
      </c>
    </row>
    <row r="218" spans="1:8" x14ac:dyDescent="0.2">
      <c r="A218" s="6" t="s">
        <v>4451</v>
      </c>
      <c r="B218" s="6" t="s">
        <v>15524</v>
      </c>
      <c r="C218" s="6">
        <v>14405</v>
      </c>
      <c r="D218" s="6">
        <v>20446.371544946502</v>
      </c>
      <c r="E218" s="6">
        <v>13206.7513830146</v>
      </c>
      <c r="F218" s="6">
        <v>1.54817569832069</v>
      </c>
      <c r="G218" s="6" t="s">
        <v>14157</v>
      </c>
      <c r="H218" s="6" t="b">
        <v>0</v>
      </c>
    </row>
    <row r="219" spans="1:8" x14ac:dyDescent="0.2">
      <c r="A219" s="6" t="s">
        <v>12027</v>
      </c>
      <c r="B219" s="6" t="s">
        <v>15228</v>
      </c>
      <c r="C219" s="6">
        <v>272031</v>
      </c>
      <c r="D219" s="6">
        <v>20606.615880046</v>
      </c>
      <c r="E219" s="6">
        <v>13344.212346398501</v>
      </c>
      <c r="F219" s="6">
        <v>1.5442362085618</v>
      </c>
      <c r="G219" s="6" t="s">
        <v>13455</v>
      </c>
      <c r="H219" s="6" t="b">
        <v>0</v>
      </c>
    </row>
    <row r="220" spans="1:8" x14ac:dyDescent="0.2">
      <c r="A220" s="6" t="s">
        <v>3656</v>
      </c>
      <c r="B220" s="6" t="s">
        <v>15264</v>
      </c>
      <c r="C220" s="6">
        <v>76980</v>
      </c>
      <c r="D220" s="6">
        <v>53710.771795403001</v>
      </c>
      <c r="E220" s="6">
        <v>34877.534354513598</v>
      </c>
      <c r="F220" s="6">
        <v>1.53998190495516</v>
      </c>
      <c r="G220" s="6" t="s">
        <v>13998</v>
      </c>
      <c r="H220" s="6" t="b">
        <v>0</v>
      </c>
    </row>
    <row r="221" spans="1:8" x14ac:dyDescent="0.2">
      <c r="A221" s="6" t="s">
        <v>1499</v>
      </c>
      <c r="B221" s="6" t="s">
        <v>15375</v>
      </c>
      <c r="C221" s="6">
        <v>20496</v>
      </c>
      <c r="D221" s="6">
        <v>20036.528722012201</v>
      </c>
      <c r="E221" s="6">
        <v>13067.3710643058</v>
      </c>
      <c r="F221" s="6">
        <v>1.53332515189248</v>
      </c>
      <c r="G221" s="6" t="s">
        <v>14226</v>
      </c>
      <c r="H221" s="6" t="b">
        <v>0</v>
      </c>
    </row>
    <row r="222" spans="1:8" x14ac:dyDescent="0.2">
      <c r="A222" s="6" t="s">
        <v>9010</v>
      </c>
      <c r="B222" s="6" t="s">
        <v>15689</v>
      </c>
      <c r="C222" s="6">
        <v>20977</v>
      </c>
      <c r="D222" s="6">
        <v>20610.591692518701</v>
      </c>
      <c r="E222" s="6">
        <v>13444.436821633601</v>
      </c>
      <c r="F222" s="6">
        <v>1.5330200859997301</v>
      </c>
      <c r="G222" s="6" t="s">
        <v>13969</v>
      </c>
      <c r="H222" s="6" t="b">
        <v>0</v>
      </c>
    </row>
    <row r="223" spans="1:8" x14ac:dyDescent="0.2">
      <c r="A223" s="6" t="s">
        <v>11816</v>
      </c>
      <c r="B223" s="6" t="s">
        <v>15393</v>
      </c>
      <c r="C223" s="6">
        <v>72393</v>
      </c>
      <c r="D223" s="6">
        <v>38818.173789168199</v>
      </c>
      <c r="E223" s="6">
        <v>25840.0678773084</v>
      </c>
      <c r="F223" s="6">
        <v>1.5022473614806799</v>
      </c>
      <c r="G223" s="6" t="s">
        <v>14126</v>
      </c>
      <c r="H223" s="6" t="b">
        <v>0</v>
      </c>
    </row>
    <row r="224" spans="1:8" x14ac:dyDescent="0.2">
      <c r="A224" s="6" t="s">
        <v>7812</v>
      </c>
      <c r="B224" s="6" t="s">
        <v>15615</v>
      </c>
      <c r="C224" s="6">
        <v>18190</v>
      </c>
      <c r="D224" s="6">
        <v>48273.6019507397</v>
      </c>
      <c r="E224" s="6">
        <v>32172.653623403599</v>
      </c>
      <c r="F224" s="6">
        <v>1.5004544703028</v>
      </c>
      <c r="G224" s="6" t="s">
        <v>14138</v>
      </c>
      <c r="H224" s="6" t="b">
        <v>0</v>
      </c>
    </row>
    <row r="225" spans="1:8" x14ac:dyDescent="0.2">
      <c r="A225" s="6" t="s">
        <v>4535</v>
      </c>
      <c r="B225" s="6" t="s">
        <v>15499</v>
      </c>
      <c r="C225" s="6">
        <v>66797</v>
      </c>
      <c r="D225" s="6">
        <v>21540.232893478798</v>
      </c>
      <c r="E225" s="6">
        <v>14378.7375278651</v>
      </c>
      <c r="F225" s="6">
        <v>1.49806148500417</v>
      </c>
      <c r="G225" s="6" t="s">
        <v>11</v>
      </c>
      <c r="H225" s="6" t="b">
        <v>0</v>
      </c>
    </row>
    <row r="226" spans="1:8" x14ac:dyDescent="0.2">
      <c r="A226" s="6" t="s">
        <v>2630</v>
      </c>
      <c r="B226" s="6" t="s">
        <v>15363</v>
      </c>
      <c r="C226" s="6">
        <v>78771</v>
      </c>
      <c r="D226" s="6">
        <v>21601.715671612899</v>
      </c>
      <c r="E226" s="6">
        <v>14470.286102030401</v>
      </c>
      <c r="F226" s="6">
        <v>1.49283265854584</v>
      </c>
      <c r="G226" s="6" t="s">
        <v>14001</v>
      </c>
      <c r="H226" s="6" t="b">
        <v>0</v>
      </c>
    </row>
    <row r="227" spans="1:8" x14ac:dyDescent="0.2">
      <c r="A227" s="6" t="s">
        <v>5756</v>
      </c>
      <c r="B227" s="6" t="s">
        <v>13670</v>
      </c>
      <c r="C227" s="6">
        <v>54403</v>
      </c>
      <c r="D227" s="6">
        <v>19228.372597432099</v>
      </c>
      <c r="E227" s="6">
        <v>12925.7655661424</v>
      </c>
      <c r="F227" s="6">
        <v>1.4876002894403999</v>
      </c>
      <c r="G227" s="6" t="s">
        <v>15237</v>
      </c>
      <c r="H227" s="6" t="b">
        <v>0</v>
      </c>
    </row>
    <row r="228" spans="1:8" x14ac:dyDescent="0.2">
      <c r="A228" s="6" t="s">
        <v>1500</v>
      </c>
      <c r="B228" s="6" t="s">
        <v>15109</v>
      </c>
      <c r="C228" s="6">
        <v>226025</v>
      </c>
      <c r="D228" s="6">
        <v>18680.623185282799</v>
      </c>
      <c r="E228" s="6">
        <v>12735.3786160893</v>
      </c>
      <c r="F228" s="6">
        <v>1.4668290396708299</v>
      </c>
      <c r="G228" s="6" t="s">
        <v>13969</v>
      </c>
      <c r="H228" s="6" t="b">
        <v>0</v>
      </c>
    </row>
    <row r="229" spans="1:8" x14ac:dyDescent="0.2">
      <c r="A229" s="6" t="s">
        <v>5657</v>
      </c>
      <c r="B229" s="6" t="s">
        <v>15374</v>
      </c>
      <c r="C229" s="6">
        <v>19283</v>
      </c>
      <c r="D229" s="6">
        <v>18483.109480569601</v>
      </c>
      <c r="E229" s="6">
        <v>12655.536027701401</v>
      </c>
      <c r="F229" s="6">
        <v>1.46047622480094</v>
      </c>
      <c r="G229" s="6" t="s">
        <v>15448</v>
      </c>
      <c r="H229" s="6" t="b">
        <v>0</v>
      </c>
    </row>
    <row r="230" spans="1:8" x14ac:dyDescent="0.2">
      <c r="A230" s="6" t="s">
        <v>8404</v>
      </c>
      <c r="B230" s="6" t="s">
        <v>15474</v>
      </c>
      <c r="C230" s="6">
        <v>109136</v>
      </c>
      <c r="D230" s="6">
        <v>63731.860186514197</v>
      </c>
      <c r="E230" s="6">
        <v>43793.109186001697</v>
      </c>
      <c r="F230" s="6">
        <v>1.4552942545327601</v>
      </c>
      <c r="G230" s="6" t="s">
        <v>13434</v>
      </c>
      <c r="H230" s="6" t="b">
        <v>0</v>
      </c>
    </row>
    <row r="231" spans="1:8" x14ac:dyDescent="0.2">
      <c r="A231" s="6" t="s">
        <v>4059</v>
      </c>
      <c r="B231" s="6" t="s">
        <v>15457</v>
      </c>
      <c r="C231" s="6">
        <v>67071</v>
      </c>
      <c r="D231" s="6">
        <v>19719.624226950698</v>
      </c>
      <c r="E231" s="6">
        <v>13661.1370682456</v>
      </c>
      <c r="F231" s="6">
        <v>1.4434833739270301</v>
      </c>
      <c r="G231" s="6" t="s">
        <v>13584</v>
      </c>
      <c r="H231" s="6" t="b">
        <v>0</v>
      </c>
    </row>
    <row r="232" spans="1:8" x14ac:dyDescent="0.2">
      <c r="A232" s="6" t="s">
        <v>8814</v>
      </c>
      <c r="B232" s="6" t="s">
        <v>15508</v>
      </c>
      <c r="C232" s="6">
        <v>319924</v>
      </c>
      <c r="D232" s="6">
        <v>27514.498828920201</v>
      </c>
      <c r="E232" s="6">
        <v>19104.4575483919</v>
      </c>
      <c r="F232" s="6">
        <v>1.44021356059053</v>
      </c>
      <c r="G232" s="6" t="s">
        <v>13584</v>
      </c>
      <c r="H232" s="6" t="b">
        <v>0</v>
      </c>
    </row>
    <row r="233" spans="1:8" x14ac:dyDescent="0.2">
      <c r="A233" s="6" t="s">
        <v>5218</v>
      </c>
      <c r="B233" s="6" t="s">
        <v>15337</v>
      </c>
      <c r="C233" s="6">
        <v>56527</v>
      </c>
      <c r="D233" s="6">
        <v>28957.155161721399</v>
      </c>
      <c r="E233" s="6">
        <v>20205.425864574001</v>
      </c>
      <c r="F233" s="6">
        <v>1.4331375817468801</v>
      </c>
      <c r="G233" s="6" t="s">
        <v>14911</v>
      </c>
      <c r="H233" s="6" t="b">
        <v>0</v>
      </c>
    </row>
    <row r="234" spans="1:8" x14ac:dyDescent="0.2">
      <c r="A234" s="6" t="s">
        <v>6681</v>
      </c>
      <c r="B234" s="6" t="s">
        <v>15300</v>
      </c>
      <c r="C234" s="6">
        <v>224997</v>
      </c>
      <c r="D234" s="6">
        <v>25238.363517217898</v>
      </c>
      <c r="E234" s="6">
        <v>17719.001701802699</v>
      </c>
      <c r="F234" s="6">
        <v>1.424367125302</v>
      </c>
      <c r="G234" s="6" t="s">
        <v>13489</v>
      </c>
      <c r="H234" s="6" t="b">
        <v>0</v>
      </c>
    </row>
    <row r="235" spans="1:8" x14ac:dyDescent="0.2">
      <c r="A235" s="6" t="s">
        <v>6596</v>
      </c>
      <c r="B235" s="6" t="s">
        <v>15243</v>
      </c>
      <c r="C235" s="6">
        <v>70415</v>
      </c>
      <c r="D235" s="6">
        <v>35457.522376088302</v>
      </c>
      <c r="E235" s="6">
        <v>25051.012584929202</v>
      </c>
      <c r="F235" s="6">
        <v>1.4154127405380701</v>
      </c>
      <c r="G235" s="6" t="s">
        <v>9</v>
      </c>
      <c r="H235" s="6" t="b">
        <v>0</v>
      </c>
    </row>
    <row r="236" spans="1:8" x14ac:dyDescent="0.2">
      <c r="A236" s="6" t="s">
        <v>5362</v>
      </c>
      <c r="B236" s="6" t="s">
        <v>15636</v>
      </c>
      <c r="C236" s="6">
        <v>66109</v>
      </c>
      <c r="D236" s="6">
        <v>16853.895331267398</v>
      </c>
      <c r="E236" s="6">
        <v>12020.9203972102</v>
      </c>
      <c r="F236" s="6">
        <v>1.40204699593375</v>
      </c>
      <c r="G236" s="6" t="s">
        <v>13574</v>
      </c>
      <c r="H236" s="6" t="b">
        <v>0</v>
      </c>
    </row>
    <row r="237" spans="1:8" x14ac:dyDescent="0.2">
      <c r="A237" s="6" t="s">
        <v>5085</v>
      </c>
      <c r="B237" s="6" t="s">
        <v>15500</v>
      </c>
      <c r="C237" s="6">
        <v>12286</v>
      </c>
      <c r="D237" s="6">
        <v>39886.703521718497</v>
      </c>
      <c r="E237" s="6">
        <v>28672.485661782401</v>
      </c>
      <c r="F237" s="6">
        <v>1.3911142546976201</v>
      </c>
      <c r="G237" s="6" t="s">
        <v>14011</v>
      </c>
      <c r="H237" s="6" t="b">
        <v>0</v>
      </c>
    </row>
    <row r="238" spans="1:8" x14ac:dyDescent="0.2">
      <c r="A238" s="6" t="s">
        <v>4850</v>
      </c>
      <c r="B238" s="6" t="s">
        <v>15669</v>
      </c>
      <c r="C238" s="6">
        <v>17131</v>
      </c>
      <c r="D238" s="6">
        <v>31827.2736215761</v>
      </c>
      <c r="E238" s="6">
        <v>23034.350777424599</v>
      </c>
      <c r="F238" s="6">
        <v>1.3817308735599001</v>
      </c>
      <c r="G238" s="6" t="s">
        <v>12</v>
      </c>
      <c r="H238" s="6" t="b">
        <v>0</v>
      </c>
    </row>
    <row r="239" spans="1:8" x14ac:dyDescent="0.2">
      <c r="A239" s="6" t="s">
        <v>12727</v>
      </c>
      <c r="B239" s="6" t="s">
        <v>14372</v>
      </c>
      <c r="C239" s="6">
        <v>94109</v>
      </c>
      <c r="D239" s="6">
        <v>43522.801912023402</v>
      </c>
      <c r="E239" s="6">
        <v>31576.193704052799</v>
      </c>
      <c r="F239" s="6">
        <v>1.37834225112564</v>
      </c>
      <c r="G239" s="6" t="s">
        <v>14137</v>
      </c>
      <c r="H239" s="6" t="b">
        <v>0</v>
      </c>
    </row>
    <row r="240" spans="1:8" x14ac:dyDescent="0.2">
      <c r="A240" s="6" t="s">
        <v>9381</v>
      </c>
      <c r="B240" s="6" t="s">
        <v>15680</v>
      </c>
      <c r="C240" s="6">
        <v>105727</v>
      </c>
      <c r="D240" s="6">
        <v>28727.449367626901</v>
      </c>
      <c r="E240" s="6">
        <v>20875.638305618701</v>
      </c>
      <c r="F240" s="6">
        <v>1.37612316074162</v>
      </c>
      <c r="G240" s="6" t="s">
        <v>13536</v>
      </c>
      <c r="H240" s="6" t="b">
        <v>0</v>
      </c>
    </row>
    <row r="241" spans="1:8" x14ac:dyDescent="0.2">
      <c r="A241" s="6" t="s">
        <v>9013</v>
      </c>
      <c r="B241" s="6" t="s">
        <v>15587</v>
      </c>
      <c r="C241" s="6">
        <v>50786</v>
      </c>
      <c r="D241" s="6">
        <v>100841.08598380099</v>
      </c>
      <c r="E241" s="6">
        <v>73613.555245460302</v>
      </c>
      <c r="F241" s="6">
        <v>1.3698711554896601</v>
      </c>
      <c r="G241" s="6" t="s">
        <v>7</v>
      </c>
      <c r="H241" s="6" t="b">
        <v>0</v>
      </c>
    </row>
    <row r="242" spans="1:8" x14ac:dyDescent="0.2">
      <c r="A242" s="6" t="s">
        <v>4212</v>
      </c>
      <c r="B242" s="6" t="s">
        <v>15463</v>
      </c>
      <c r="C242" s="6">
        <v>237253</v>
      </c>
      <c r="D242" s="6">
        <v>52578.414946840101</v>
      </c>
      <c r="E242" s="6">
        <v>38388.2087131839</v>
      </c>
      <c r="F242" s="6">
        <v>1.36965012719603</v>
      </c>
      <c r="G242" s="6" t="s">
        <v>15180</v>
      </c>
      <c r="H242" s="6" t="b">
        <v>0</v>
      </c>
    </row>
    <row r="243" spans="1:8" x14ac:dyDescent="0.2">
      <c r="A243" s="6" t="s">
        <v>8983</v>
      </c>
      <c r="B243" s="6" t="s">
        <v>15534</v>
      </c>
      <c r="C243" s="6">
        <v>66958</v>
      </c>
      <c r="D243" s="6">
        <v>23444.1667798247</v>
      </c>
      <c r="E243" s="6">
        <v>17196.863210506301</v>
      </c>
      <c r="F243" s="6">
        <v>1.36328157599705</v>
      </c>
      <c r="G243" s="6" t="s">
        <v>13986</v>
      </c>
      <c r="H243" s="6" t="b">
        <v>0</v>
      </c>
    </row>
    <row r="244" spans="1:8" x14ac:dyDescent="0.2">
      <c r="A244" s="6" t="s">
        <v>7536</v>
      </c>
      <c r="B244" s="6" t="s">
        <v>15478</v>
      </c>
      <c r="C244" s="6">
        <v>242474</v>
      </c>
      <c r="D244" s="6">
        <v>17982.5300199704</v>
      </c>
      <c r="E244" s="6">
        <v>13239.7377588322</v>
      </c>
      <c r="F244" s="6">
        <v>1.35822403340084</v>
      </c>
      <c r="G244" s="6" t="s">
        <v>14011</v>
      </c>
      <c r="H244" s="6" t="b">
        <v>0</v>
      </c>
    </row>
    <row r="245" spans="1:8" x14ac:dyDescent="0.2">
      <c r="A245" s="6" t="s">
        <v>11099</v>
      </c>
      <c r="B245" s="6" t="s">
        <v>15737</v>
      </c>
      <c r="C245" s="6">
        <v>20909</v>
      </c>
      <c r="D245" s="6">
        <v>33837.039663599098</v>
      </c>
      <c r="E245" s="6">
        <v>25214.6104792398</v>
      </c>
      <c r="F245" s="6">
        <v>1.34196162544166</v>
      </c>
      <c r="G245" s="6" t="s">
        <v>6</v>
      </c>
      <c r="H245" s="6" t="b">
        <v>0</v>
      </c>
    </row>
    <row r="246" spans="1:8" x14ac:dyDescent="0.2">
      <c r="A246" s="6" t="s">
        <v>7193</v>
      </c>
      <c r="B246" s="6" t="s">
        <v>15552</v>
      </c>
      <c r="C246" s="6">
        <v>320707</v>
      </c>
      <c r="D246" s="6">
        <v>59438.492088311599</v>
      </c>
      <c r="E246" s="6">
        <v>44556.242935430797</v>
      </c>
      <c r="F246" s="6">
        <v>1.3340104140837801</v>
      </c>
      <c r="G246" s="6" t="s">
        <v>13429</v>
      </c>
      <c r="H246" s="6" t="b">
        <v>0</v>
      </c>
    </row>
    <row r="247" spans="1:8" x14ac:dyDescent="0.2">
      <c r="A247" s="6" t="s">
        <v>10747</v>
      </c>
      <c r="B247" s="6" t="s">
        <v>15648</v>
      </c>
      <c r="C247" s="6">
        <v>243764</v>
      </c>
      <c r="D247" s="6">
        <v>16707.620879375601</v>
      </c>
      <c r="E247" s="6">
        <v>12647.652305662699</v>
      </c>
      <c r="F247" s="6">
        <v>1.3210057072722601</v>
      </c>
      <c r="G247" s="6" t="s">
        <v>8</v>
      </c>
      <c r="H247" s="6" t="b">
        <v>0</v>
      </c>
    </row>
    <row r="248" spans="1:8" x14ac:dyDescent="0.2">
      <c r="A248" s="6" t="s">
        <v>7834</v>
      </c>
      <c r="B248" s="6" t="s">
        <v>14937</v>
      </c>
      <c r="C248" s="6">
        <v>12064</v>
      </c>
      <c r="D248" s="6">
        <v>49817.238543084699</v>
      </c>
      <c r="E248" s="6">
        <v>37839.371052420902</v>
      </c>
      <c r="F248" s="6">
        <v>1.31654509991908</v>
      </c>
      <c r="G248" s="6" t="s">
        <v>13455</v>
      </c>
      <c r="H248" s="6" t="b">
        <v>0</v>
      </c>
    </row>
    <row r="249" spans="1:8" x14ac:dyDescent="0.2">
      <c r="A249" s="6" t="s">
        <v>6883</v>
      </c>
      <c r="B249" s="6" t="s">
        <v>13914</v>
      </c>
      <c r="C249" s="6">
        <v>12291</v>
      </c>
      <c r="D249" s="6">
        <v>34515.7937644634</v>
      </c>
      <c r="E249" s="6">
        <v>26590.184108314799</v>
      </c>
      <c r="F249" s="6">
        <v>1.2980652418149401</v>
      </c>
      <c r="G249" s="6" t="s">
        <v>13998</v>
      </c>
      <c r="H249" s="6" t="b">
        <v>0</v>
      </c>
    </row>
    <row r="250" spans="1:8" x14ac:dyDescent="0.2">
      <c r="A250" s="6" t="s">
        <v>7336</v>
      </c>
      <c r="B250" s="6" t="s">
        <v>15368</v>
      </c>
      <c r="C250" s="6">
        <v>330941</v>
      </c>
      <c r="D250" s="6">
        <v>45813.874280753</v>
      </c>
      <c r="E250" s="6">
        <v>35731.939549397299</v>
      </c>
      <c r="F250" s="6">
        <v>1.28215470132591</v>
      </c>
      <c r="G250" s="6" t="s">
        <v>13485</v>
      </c>
      <c r="H250" s="6" t="b">
        <v>0</v>
      </c>
    </row>
    <row r="251" spans="1:8" x14ac:dyDescent="0.2">
      <c r="A251" s="6" t="s">
        <v>10017</v>
      </c>
      <c r="B251" s="6" t="s">
        <v>15516</v>
      </c>
      <c r="C251" s="6">
        <v>381979</v>
      </c>
      <c r="D251" s="6">
        <v>28282.8128831715</v>
      </c>
      <c r="E251" s="6">
        <v>22239.2332457745</v>
      </c>
      <c r="F251" s="6">
        <v>1.27175305778787</v>
      </c>
      <c r="G251" s="6" t="s">
        <v>14124</v>
      </c>
      <c r="H251" s="6" t="b">
        <v>0</v>
      </c>
    </row>
    <row r="252" spans="1:8" x14ac:dyDescent="0.2">
      <c r="A252" s="6" t="s">
        <v>8010</v>
      </c>
      <c r="B252" s="6" t="s">
        <v>15529</v>
      </c>
      <c r="C252" s="6">
        <v>54667</v>
      </c>
      <c r="D252" s="6">
        <v>19882.607044535798</v>
      </c>
      <c r="E252" s="6">
        <v>15635.9421893362</v>
      </c>
      <c r="F252" s="6">
        <v>1.2715963517757101</v>
      </c>
      <c r="G252" s="6" t="s">
        <v>13541</v>
      </c>
      <c r="H252" s="6" t="b">
        <v>0</v>
      </c>
    </row>
    <row r="253" spans="1:8" x14ac:dyDescent="0.2">
      <c r="A253" s="6" t="s">
        <v>11963</v>
      </c>
      <c r="B253" s="6" t="s">
        <v>15578</v>
      </c>
      <c r="C253" s="6">
        <v>329274</v>
      </c>
      <c r="D253" s="6">
        <v>14603.9598264612</v>
      </c>
      <c r="E253" s="6">
        <v>11492.9966606371</v>
      </c>
      <c r="F253" s="6">
        <v>1.2706833785551299</v>
      </c>
      <c r="G253" s="6" t="s">
        <v>14130</v>
      </c>
      <c r="H253" s="6" t="b">
        <v>0</v>
      </c>
    </row>
    <row r="254" spans="1:8" x14ac:dyDescent="0.2">
      <c r="A254" s="6" t="s">
        <v>4741</v>
      </c>
      <c r="B254" s="6" t="s">
        <v>15739</v>
      </c>
      <c r="C254" s="6">
        <v>331374</v>
      </c>
      <c r="D254" s="6">
        <v>39115.314782253001</v>
      </c>
      <c r="E254" s="6">
        <v>30861.649811993</v>
      </c>
      <c r="F254" s="6">
        <v>1.2674408212309101</v>
      </c>
      <c r="G254" s="6" t="s">
        <v>6</v>
      </c>
      <c r="H254" s="6" t="b">
        <v>0</v>
      </c>
    </row>
    <row r="255" spans="1:8" x14ac:dyDescent="0.2">
      <c r="A255" s="6" t="s">
        <v>10613</v>
      </c>
      <c r="B255" s="6" t="s">
        <v>14793</v>
      </c>
      <c r="C255" s="6">
        <v>13386</v>
      </c>
      <c r="D255" s="6">
        <v>14094.289499042499</v>
      </c>
      <c r="E255" s="6">
        <v>11134.5409696283</v>
      </c>
      <c r="F255" s="6">
        <v>1.26581684305509</v>
      </c>
      <c r="G255" s="6" t="s">
        <v>8</v>
      </c>
      <c r="H255" s="6" t="b">
        <v>0</v>
      </c>
    </row>
    <row r="256" spans="1:8" x14ac:dyDescent="0.2">
      <c r="A256" s="6" t="s">
        <v>2711</v>
      </c>
      <c r="B256" s="6" t="s">
        <v>15458</v>
      </c>
      <c r="C256" s="6">
        <v>353187</v>
      </c>
      <c r="D256" s="6">
        <v>16596.543747173298</v>
      </c>
      <c r="E256" s="6">
        <v>13139.0856337365</v>
      </c>
      <c r="F256" s="6">
        <v>1.2631429773590399</v>
      </c>
      <c r="G256" s="6" t="s">
        <v>15179</v>
      </c>
      <c r="H256" s="6" t="b">
        <v>0</v>
      </c>
    </row>
    <row r="257" spans="1:8" x14ac:dyDescent="0.2">
      <c r="A257" s="6" t="s">
        <v>1515</v>
      </c>
      <c r="B257" s="6" t="s">
        <v>15394</v>
      </c>
      <c r="C257" s="6">
        <v>140559</v>
      </c>
      <c r="D257" s="6">
        <v>25377.3723909006</v>
      </c>
      <c r="E257" s="6">
        <v>20131.0616302253</v>
      </c>
      <c r="F257" s="6">
        <v>1.2606077541781699</v>
      </c>
      <c r="G257" s="6" t="s">
        <v>14148</v>
      </c>
      <c r="H257" s="6" t="b">
        <v>0</v>
      </c>
    </row>
    <row r="258" spans="1:8" x14ac:dyDescent="0.2">
      <c r="A258" s="6" t="s">
        <v>8339</v>
      </c>
      <c r="B258" s="6" t="s">
        <v>15353</v>
      </c>
      <c r="C258" s="6">
        <v>56374</v>
      </c>
      <c r="D258" s="6">
        <v>43885.933654025197</v>
      </c>
      <c r="E258" s="6">
        <v>35023.785684781302</v>
      </c>
      <c r="F258" s="6">
        <v>1.25303226924138</v>
      </c>
      <c r="G258" s="6" t="s">
        <v>13512</v>
      </c>
      <c r="H258" s="6" t="b">
        <v>0</v>
      </c>
    </row>
    <row r="259" spans="1:8" x14ac:dyDescent="0.2">
      <c r="A259" s="6" t="s">
        <v>247</v>
      </c>
      <c r="B259" s="6" t="s">
        <v>13110</v>
      </c>
      <c r="C259" s="6">
        <v>16485</v>
      </c>
      <c r="D259" s="6">
        <v>23788.380797710801</v>
      </c>
      <c r="E259" s="6">
        <v>19073.841646430799</v>
      </c>
      <c r="F259" s="6">
        <v>1.24717302568999</v>
      </c>
      <c r="G259" s="6" t="s">
        <v>13512</v>
      </c>
      <c r="H259" s="6" t="b">
        <v>0</v>
      </c>
    </row>
    <row r="260" spans="1:8" x14ac:dyDescent="0.2">
      <c r="A260" s="6" t="s">
        <v>12016</v>
      </c>
      <c r="B260" s="6" t="s">
        <v>15347</v>
      </c>
      <c r="C260" s="6">
        <v>99738</v>
      </c>
      <c r="D260" s="6">
        <v>15215.704620789</v>
      </c>
      <c r="E260" s="6">
        <v>12252.1481353404</v>
      </c>
      <c r="F260" s="6">
        <v>1.2418805627153999</v>
      </c>
      <c r="G260" s="6" t="s">
        <v>14119</v>
      </c>
      <c r="H260" s="6" t="b">
        <v>0</v>
      </c>
    </row>
    <row r="261" spans="1:8" x14ac:dyDescent="0.2">
      <c r="A261" s="6" t="s">
        <v>1404</v>
      </c>
      <c r="B261" s="6" t="s">
        <v>15301</v>
      </c>
      <c r="C261" s="6">
        <v>241568</v>
      </c>
      <c r="D261" s="6">
        <v>14080.758995340801</v>
      </c>
      <c r="E261" s="6">
        <v>11375.1753702189</v>
      </c>
      <c r="F261" s="6">
        <v>1.2378498385357</v>
      </c>
      <c r="G261" s="6" t="s">
        <v>14121</v>
      </c>
      <c r="H261" s="6" t="b">
        <v>0</v>
      </c>
    </row>
    <row r="262" spans="1:8" x14ac:dyDescent="0.2">
      <c r="A262" s="6" t="s">
        <v>6182</v>
      </c>
      <c r="B262" s="6" t="s">
        <v>15388</v>
      </c>
      <c r="C262" s="6">
        <v>108073</v>
      </c>
      <c r="D262" s="6">
        <v>29220.395236185701</v>
      </c>
      <c r="E262" s="6">
        <v>23634.661967320801</v>
      </c>
      <c r="F262" s="6">
        <v>1.2363364991887</v>
      </c>
      <c r="G262" s="6" t="s">
        <v>14153</v>
      </c>
      <c r="H262" s="6" t="b">
        <v>0</v>
      </c>
    </row>
    <row r="263" spans="1:8" x14ac:dyDescent="0.2">
      <c r="A263" s="6" t="s">
        <v>1079</v>
      </c>
      <c r="B263" s="6" t="s">
        <v>13721</v>
      </c>
      <c r="C263" s="6">
        <v>217166</v>
      </c>
      <c r="D263" s="6">
        <v>20786.074089547899</v>
      </c>
      <c r="E263" s="6">
        <v>16858.502435295701</v>
      </c>
      <c r="F263" s="6">
        <v>1.23297274887413</v>
      </c>
      <c r="G263" s="6" t="s">
        <v>13998</v>
      </c>
      <c r="H263" s="6" t="b">
        <v>0</v>
      </c>
    </row>
    <row r="264" spans="1:8" x14ac:dyDescent="0.2">
      <c r="A264" s="6" t="s">
        <v>380</v>
      </c>
      <c r="B264" s="6" t="s">
        <v>14178</v>
      </c>
      <c r="C264" s="6">
        <v>14800</v>
      </c>
      <c r="D264" s="6">
        <v>32326.0604521559</v>
      </c>
      <c r="E264" s="6">
        <v>26295.863520881299</v>
      </c>
      <c r="F264" s="6">
        <v>1.2293211221790099</v>
      </c>
      <c r="G264" s="6" t="s">
        <v>14204</v>
      </c>
      <c r="H264" s="6" t="b">
        <v>0</v>
      </c>
    </row>
    <row r="265" spans="1:8" x14ac:dyDescent="0.2">
      <c r="A265" s="6" t="s">
        <v>4039</v>
      </c>
      <c r="B265" s="6" t="s">
        <v>15390</v>
      </c>
      <c r="C265" s="6">
        <v>22771</v>
      </c>
      <c r="D265" s="6">
        <v>27687.659665939998</v>
      </c>
      <c r="E265" s="6">
        <v>22608.513540194599</v>
      </c>
      <c r="F265" s="6">
        <v>1.2246563497735199</v>
      </c>
      <c r="G265" s="6" t="s">
        <v>14117</v>
      </c>
      <c r="H265" s="6" t="b">
        <v>0</v>
      </c>
    </row>
    <row r="266" spans="1:8" x14ac:dyDescent="0.2">
      <c r="A266" s="6" t="s">
        <v>1976</v>
      </c>
      <c r="B266" s="6" t="s">
        <v>15646</v>
      </c>
      <c r="C266" s="6">
        <v>21937</v>
      </c>
      <c r="D266" s="6">
        <v>24622.872230307199</v>
      </c>
      <c r="E266" s="6">
        <v>20154.5167104067</v>
      </c>
      <c r="F266" s="6">
        <v>1.2217049202471399</v>
      </c>
      <c r="G266" s="6" t="s">
        <v>8</v>
      </c>
      <c r="H266" s="6" t="b">
        <v>0</v>
      </c>
    </row>
    <row r="267" spans="1:8" x14ac:dyDescent="0.2">
      <c r="A267" s="6" t="s">
        <v>11779</v>
      </c>
      <c r="B267" s="6" t="s">
        <v>15417</v>
      </c>
      <c r="C267" s="6">
        <v>14395</v>
      </c>
      <c r="D267" s="6">
        <v>18514.2379813917</v>
      </c>
      <c r="E267" s="6">
        <v>15274.688302969</v>
      </c>
      <c r="F267" s="6">
        <v>1.21208613977367</v>
      </c>
      <c r="G267" s="6" t="s">
        <v>14126</v>
      </c>
      <c r="H267" s="6" t="b">
        <v>0</v>
      </c>
    </row>
    <row r="268" spans="1:8" x14ac:dyDescent="0.2">
      <c r="A268" s="6" t="s">
        <v>7175</v>
      </c>
      <c r="B268" s="6" t="s">
        <v>15596</v>
      </c>
      <c r="C268" s="6">
        <v>12508</v>
      </c>
      <c r="D268" s="6">
        <v>14095.671903722799</v>
      </c>
      <c r="E268" s="6">
        <v>11766.168292620499</v>
      </c>
      <c r="F268" s="6">
        <v>1.19798319666763</v>
      </c>
      <c r="G268" s="6" t="s">
        <v>13543</v>
      </c>
      <c r="H268" s="6" t="b">
        <v>0</v>
      </c>
    </row>
    <row r="269" spans="1:8" x14ac:dyDescent="0.2">
      <c r="A269" s="6" t="s">
        <v>8644</v>
      </c>
      <c r="B269" s="6" t="s">
        <v>15660</v>
      </c>
      <c r="C269" s="6">
        <v>17380</v>
      </c>
      <c r="D269" s="6">
        <v>31031.6658146193</v>
      </c>
      <c r="E269" s="6">
        <v>26151.738271993301</v>
      </c>
      <c r="F269" s="6">
        <v>1.18660050402279</v>
      </c>
      <c r="G269" s="6" t="s">
        <v>12</v>
      </c>
      <c r="H269" s="6" t="b">
        <v>0</v>
      </c>
    </row>
    <row r="270" spans="1:8" x14ac:dyDescent="0.2">
      <c r="A270" s="6" t="s">
        <v>10464</v>
      </c>
      <c r="B270" s="6" t="s">
        <v>15517</v>
      </c>
      <c r="C270" s="6">
        <v>14658</v>
      </c>
      <c r="D270" s="6">
        <v>27388.124919177098</v>
      </c>
      <c r="E270" s="6">
        <v>23401.246934526702</v>
      </c>
      <c r="F270" s="6">
        <v>1.1703703223937201</v>
      </c>
      <c r="G270" s="6" t="s">
        <v>14150</v>
      </c>
      <c r="H270" s="6" t="b">
        <v>0</v>
      </c>
    </row>
    <row r="271" spans="1:8" x14ac:dyDescent="0.2">
      <c r="A271" s="6" t="s">
        <v>2321</v>
      </c>
      <c r="B271" s="6" t="s">
        <v>13678</v>
      </c>
      <c r="C271" s="6">
        <v>20512</v>
      </c>
      <c r="D271" s="6">
        <v>19139.289921754102</v>
      </c>
      <c r="E271" s="6">
        <v>16358.283356187299</v>
      </c>
      <c r="F271" s="6">
        <v>1.17000601499637</v>
      </c>
      <c r="G271" s="6" t="s">
        <v>14195</v>
      </c>
      <c r="H271" s="6" t="b">
        <v>0</v>
      </c>
    </row>
    <row r="272" spans="1:8" x14ac:dyDescent="0.2">
      <c r="A272" s="6" t="s">
        <v>1902</v>
      </c>
      <c r="B272" s="6" t="s">
        <v>15340</v>
      </c>
      <c r="C272" s="6">
        <v>65257</v>
      </c>
      <c r="D272" s="6">
        <v>24795.9446218948</v>
      </c>
      <c r="E272" s="6">
        <v>21313.590861323901</v>
      </c>
      <c r="F272" s="6">
        <v>1.1633865350624699</v>
      </c>
      <c r="G272" s="6" t="s">
        <v>13467</v>
      </c>
      <c r="H272" s="6" t="b">
        <v>0</v>
      </c>
    </row>
    <row r="273" spans="1:8" x14ac:dyDescent="0.2">
      <c r="A273" s="6" t="s">
        <v>11006</v>
      </c>
      <c r="B273" s="6" t="s">
        <v>15334</v>
      </c>
      <c r="C273" s="6">
        <v>217843</v>
      </c>
      <c r="D273" s="6">
        <v>12233.505811814501</v>
      </c>
      <c r="E273" s="6">
        <v>10572.698655698499</v>
      </c>
      <c r="F273" s="6">
        <v>1.15708450701192</v>
      </c>
      <c r="G273" s="6" t="s">
        <v>13505</v>
      </c>
      <c r="H273" s="6" t="b">
        <v>0</v>
      </c>
    </row>
    <row r="274" spans="1:8" x14ac:dyDescent="0.2">
      <c r="A274" s="6" t="s">
        <v>9832</v>
      </c>
      <c r="B274" s="6" t="s">
        <v>14808</v>
      </c>
      <c r="C274" s="6">
        <v>20983</v>
      </c>
      <c r="D274" s="6">
        <v>45343.830978404098</v>
      </c>
      <c r="E274" s="6">
        <v>39375.036713422502</v>
      </c>
      <c r="F274" s="6">
        <v>1.1515882844357299</v>
      </c>
      <c r="G274" s="6" t="s">
        <v>10</v>
      </c>
      <c r="H274" s="6" t="b">
        <v>0</v>
      </c>
    </row>
    <row r="275" spans="1:8" x14ac:dyDescent="0.2">
      <c r="A275" s="6" t="s">
        <v>230</v>
      </c>
      <c r="B275" s="6" t="s">
        <v>12976</v>
      </c>
      <c r="C275" s="6">
        <v>18805</v>
      </c>
      <c r="D275" s="6">
        <v>19441.818163177799</v>
      </c>
      <c r="E275" s="6">
        <v>16964.0910668424</v>
      </c>
      <c r="F275" s="6">
        <v>1.14605716784781</v>
      </c>
      <c r="G275" s="6" t="s">
        <v>11</v>
      </c>
      <c r="H275" s="6" t="b">
        <v>0</v>
      </c>
    </row>
    <row r="276" spans="1:8" x14ac:dyDescent="0.2">
      <c r="A276" s="6" t="s">
        <v>9378</v>
      </c>
      <c r="B276" s="17">
        <v>37865</v>
      </c>
      <c r="C276" s="6">
        <v>24050</v>
      </c>
      <c r="D276" s="6">
        <v>19024.098381203301</v>
      </c>
      <c r="E276" s="6">
        <v>16644.839041318599</v>
      </c>
      <c r="F276" s="6">
        <v>1.14294276646224</v>
      </c>
      <c r="G276" s="6" t="s">
        <v>14140</v>
      </c>
      <c r="H276" s="6" t="b">
        <v>0</v>
      </c>
    </row>
    <row r="277" spans="1:8" x14ac:dyDescent="0.2">
      <c r="A277" s="6" t="s">
        <v>4733</v>
      </c>
      <c r="B277" s="6" t="s">
        <v>15547</v>
      </c>
      <c r="C277" s="6">
        <v>109349</v>
      </c>
      <c r="D277" s="6">
        <v>17613.481671463</v>
      </c>
      <c r="E277" s="6">
        <v>15428.503913143501</v>
      </c>
      <c r="F277" s="6">
        <v>1.1416195485071099</v>
      </c>
      <c r="G277" s="6" t="s">
        <v>14147</v>
      </c>
      <c r="H277" s="6" t="b">
        <v>0</v>
      </c>
    </row>
    <row r="278" spans="1:8" x14ac:dyDescent="0.2">
      <c r="A278" s="6" t="s">
        <v>3381</v>
      </c>
      <c r="B278" s="6" t="s">
        <v>15712</v>
      </c>
      <c r="C278" s="6">
        <v>54354</v>
      </c>
      <c r="D278" s="6">
        <v>45413.179767141199</v>
      </c>
      <c r="E278" s="6">
        <v>39989.397625919097</v>
      </c>
      <c r="F278" s="6">
        <v>1.13563050366397</v>
      </c>
      <c r="G278" s="6" t="s">
        <v>10</v>
      </c>
      <c r="H278" s="6" t="b">
        <v>0</v>
      </c>
    </row>
    <row r="279" spans="1:8" x14ac:dyDescent="0.2">
      <c r="A279" s="6" t="s">
        <v>6661</v>
      </c>
      <c r="B279" s="6" t="s">
        <v>15677</v>
      </c>
      <c r="C279" s="6">
        <v>319455</v>
      </c>
      <c r="D279" s="6">
        <v>50504.598063054298</v>
      </c>
      <c r="E279" s="6">
        <v>44514.931162456996</v>
      </c>
      <c r="F279" s="6">
        <v>1.1345541090187901</v>
      </c>
      <c r="G279" s="6" t="s">
        <v>12</v>
      </c>
      <c r="H279" s="6" t="b">
        <v>0</v>
      </c>
    </row>
    <row r="280" spans="1:8" x14ac:dyDescent="0.2">
      <c r="A280" s="6" t="s">
        <v>1996</v>
      </c>
      <c r="B280" s="6" t="s">
        <v>15743</v>
      </c>
      <c r="C280" s="6">
        <v>231290</v>
      </c>
      <c r="D280" s="6">
        <v>13027.605942751001</v>
      </c>
      <c r="E280" s="6">
        <v>11487.009196716999</v>
      </c>
      <c r="F280" s="6">
        <v>1.1341164370682599</v>
      </c>
      <c r="G280" s="6" t="s">
        <v>6</v>
      </c>
      <c r="H280" s="6" t="b">
        <v>0</v>
      </c>
    </row>
    <row r="281" spans="1:8" x14ac:dyDescent="0.2">
      <c r="A281" s="6" t="s">
        <v>6892</v>
      </c>
      <c r="B281" s="6" t="s">
        <v>15346</v>
      </c>
      <c r="C281" s="6">
        <v>17207</v>
      </c>
      <c r="D281" s="6">
        <v>28593.7982340733</v>
      </c>
      <c r="E281" s="6">
        <v>25343.2824387459</v>
      </c>
      <c r="F281" s="6">
        <v>1.1282594629635601</v>
      </c>
      <c r="G281" s="6" t="s">
        <v>14119</v>
      </c>
      <c r="H281" s="6" t="b">
        <v>0</v>
      </c>
    </row>
    <row r="282" spans="1:8" x14ac:dyDescent="0.2">
      <c r="A282" s="6" t="s">
        <v>10398</v>
      </c>
      <c r="B282" s="6" t="s">
        <v>15532</v>
      </c>
      <c r="C282" s="6">
        <v>71687</v>
      </c>
      <c r="D282" s="6">
        <v>35586.686139448801</v>
      </c>
      <c r="E282" s="6">
        <v>31635.090570390701</v>
      </c>
      <c r="F282" s="6">
        <v>1.1249117830172</v>
      </c>
      <c r="G282" s="6" t="s">
        <v>14182</v>
      </c>
      <c r="H282" s="6" t="b">
        <v>0</v>
      </c>
    </row>
    <row r="283" spans="1:8" x14ac:dyDescent="0.2">
      <c r="A283" s="6" t="s">
        <v>5089</v>
      </c>
      <c r="B283" s="6" t="s">
        <v>15387</v>
      </c>
      <c r="C283" s="6">
        <v>270163</v>
      </c>
      <c r="D283" s="6">
        <v>11087.015547475199</v>
      </c>
      <c r="E283" s="6">
        <v>10108.559119563401</v>
      </c>
      <c r="F283" s="6">
        <v>1.09679484646018</v>
      </c>
      <c r="G283" s="6" t="s">
        <v>13512</v>
      </c>
      <c r="H283" s="6" t="b">
        <v>0</v>
      </c>
    </row>
    <row r="284" spans="1:8" x14ac:dyDescent="0.2">
      <c r="A284" s="6" t="s">
        <v>8776</v>
      </c>
      <c r="B284" s="6" t="s">
        <v>14576</v>
      </c>
      <c r="C284" s="6">
        <v>18970</v>
      </c>
      <c r="D284" s="6">
        <v>40727.210989155203</v>
      </c>
      <c r="E284" s="6">
        <v>38059.618773475297</v>
      </c>
      <c r="F284" s="6">
        <v>1.07008983015718</v>
      </c>
      <c r="G284" s="6" t="s">
        <v>8</v>
      </c>
      <c r="H284" s="6" t="b">
        <v>0</v>
      </c>
    </row>
    <row r="285" spans="1:8" x14ac:dyDescent="0.2">
      <c r="A285" s="6" t="s">
        <v>11603</v>
      </c>
      <c r="B285" s="6" t="s">
        <v>15504</v>
      </c>
      <c r="C285" s="6">
        <v>18167</v>
      </c>
      <c r="D285" s="6">
        <v>13600.566209909801</v>
      </c>
      <c r="E285" s="6">
        <v>12774.6901506827</v>
      </c>
      <c r="F285" s="6">
        <v>1.0646494004539899</v>
      </c>
      <c r="G285" s="6" t="s">
        <v>13582</v>
      </c>
      <c r="H285" s="6" t="b">
        <v>0</v>
      </c>
    </row>
    <row r="286" spans="1:8" x14ac:dyDescent="0.2">
      <c r="A286" s="6" t="s">
        <v>356</v>
      </c>
      <c r="B286" s="6" t="s">
        <v>13057</v>
      </c>
      <c r="C286" s="6">
        <v>69660</v>
      </c>
      <c r="D286" s="6">
        <v>26544.639547831099</v>
      </c>
      <c r="E286" s="6">
        <v>25131.0708322352</v>
      </c>
      <c r="F286" s="6">
        <v>1.0562478505206701</v>
      </c>
      <c r="G286" s="6" t="s">
        <v>12</v>
      </c>
      <c r="H286" s="6" t="b">
        <v>0</v>
      </c>
    </row>
    <row r="287" spans="1:8" x14ac:dyDescent="0.2">
      <c r="A287" s="6" t="s">
        <v>7893</v>
      </c>
      <c r="B287" s="6" t="s">
        <v>15364</v>
      </c>
      <c r="C287" s="6">
        <v>54525</v>
      </c>
      <c r="D287" s="6">
        <v>38877.353784837003</v>
      </c>
      <c r="E287" s="6">
        <v>36815.991254516099</v>
      </c>
      <c r="F287" s="6">
        <v>1.0559909555625</v>
      </c>
      <c r="G287" s="6" t="s">
        <v>13467</v>
      </c>
      <c r="H287" s="6" t="b">
        <v>0</v>
      </c>
    </row>
    <row r="288" spans="1:8" x14ac:dyDescent="0.2">
      <c r="A288" s="6" t="s">
        <v>1710</v>
      </c>
      <c r="B288" s="6" t="s">
        <v>15591</v>
      </c>
      <c r="C288" s="6">
        <v>241764</v>
      </c>
      <c r="D288" s="6">
        <v>14084.314656331801</v>
      </c>
      <c r="E288" s="6">
        <v>13421.478831701899</v>
      </c>
      <c r="F288" s="6">
        <v>1.0493861990129001</v>
      </c>
      <c r="G288" s="6" t="s">
        <v>14147</v>
      </c>
      <c r="H288" s="6" t="b">
        <v>0</v>
      </c>
    </row>
    <row r="289" spans="1:8" x14ac:dyDescent="0.2">
      <c r="A289" s="6" t="s">
        <v>12207</v>
      </c>
      <c r="B289" s="6" t="s">
        <v>15343</v>
      </c>
      <c r="C289" s="6">
        <v>100233175</v>
      </c>
      <c r="D289" s="6">
        <v>26287.7520927232</v>
      </c>
      <c r="E289" s="6">
        <v>25444.721325615901</v>
      </c>
      <c r="F289" s="6">
        <v>1.0331318530204701</v>
      </c>
      <c r="G289" s="6" t="s">
        <v>14149</v>
      </c>
      <c r="H289" s="6" t="b">
        <v>0</v>
      </c>
    </row>
    <row r="290" spans="1:8" x14ac:dyDescent="0.2">
      <c r="A290" s="6" t="s">
        <v>773</v>
      </c>
      <c r="B290" s="6" t="s">
        <v>14106</v>
      </c>
      <c r="C290" s="6">
        <v>14761</v>
      </c>
      <c r="D290" s="6">
        <v>16386.544417234702</v>
      </c>
      <c r="E290" s="6">
        <v>16016.201345666301</v>
      </c>
      <c r="F290" s="6">
        <v>1.0231230279624699</v>
      </c>
      <c r="G290" s="6" t="s">
        <v>14011</v>
      </c>
      <c r="H290" s="6" t="b">
        <v>0</v>
      </c>
    </row>
    <row r="291" spans="1:8" x14ac:dyDescent="0.2">
      <c r="A291" s="6" t="s">
        <v>3519</v>
      </c>
      <c r="B291" s="6" t="s">
        <v>14371</v>
      </c>
      <c r="C291" s="6">
        <v>72898</v>
      </c>
      <c r="D291" s="6">
        <v>10378.066108024501</v>
      </c>
      <c r="E291" s="6">
        <v>10165.595577320801</v>
      </c>
      <c r="F291" s="6">
        <v>1.02090094270302</v>
      </c>
      <c r="G291" s="6" t="s">
        <v>14130</v>
      </c>
      <c r="H291" s="6" t="b">
        <v>0</v>
      </c>
    </row>
    <row r="292" spans="1:8" x14ac:dyDescent="0.2">
      <c r="A292" s="6" t="s">
        <v>7580</v>
      </c>
      <c r="B292" s="6" t="s">
        <v>15272</v>
      </c>
      <c r="C292" s="6">
        <v>12794</v>
      </c>
      <c r="D292" s="6">
        <v>10457.305647081501</v>
      </c>
      <c r="E292" s="6">
        <v>10291.5511429535</v>
      </c>
      <c r="F292" s="6">
        <v>1.0161058815941</v>
      </c>
      <c r="G292" s="6" t="s">
        <v>14188</v>
      </c>
      <c r="H292" s="6" t="b">
        <v>0</v>
      </c>
    </row>
    <row r="293" spans="1:8" x14ac:dyDescent="0.2">
      <c r="A293" s="6" t="s">
        <v>3434</v>
      </c>
      <c r="B293" s="6" t="s">
        <v>14646</v>
      </c>
      <c r="C293" s="6">
        <v>494448</v>
      </c>
      <c r="D293" s="6">
        <v>26675.9298394908</v>
      </c>
      <c r="E293" s="6">
        <v>26337.221494872902</v>
      </c>
      <c r="F293" s="6">
        <v>1.01286044333431</v>
      </c>
      <c r="G293" s="6" t="s">
        <v>15237</v>
      </c>
      <c r="H293" s="6" t="b">
        <v>0</v>
      </c>
    </row>
    <row r="294" spans="1:8" x14ac:dyDescent="0.2">
      <c r="A294" s="6" t="s">
        <v>9535</v>
      </c>
      <c r="B294" s="6" t="s">
        <v>15607</v>
      </c>
      <c r="C294" s="6">
        <v>18481</v>
      </c>
      <c r="D294" s="6">
        <v>13828.6925348897</v>
      </c>
      <c r="E294" s="6">
        <v>13671.2608765276</v>
      </c>
      <c r="F294" s="6">
        <v>1.01151551855998</v>
      </c>
      <c r="G294" s="6" t="s">
        <v>14330</v>
      </c>
      <c r="H294" s="6" t="b">
        <v>0</v>
      </c>
    </row>
    <row r="295" spans="1:8" x14ac:dyDescent="0.2">
      <c r="A295" s="6" t="s">
        <v>11168</v>
      </c>
      <c r="B295" s="6" t="s">
        <v>13661</v>
      </c>
      <c r="C295" s="6">
        <v>17756</v>
      </c>
      <c r="D295" s="6">
        <v>11724.5413487235</v>
      </c>
      <c r="E295" s="6">
        <v>11704.062151500801</v>
      </c>
      <c r="F295" s="6">
        <v>1.00174975123659</v>
      </c>
      <c r="G295" s="6" t="s">
        <v>13543</v>
      </c>
      <c r="H295" s="6" t="b">
        <v>0</v>
      </c>
    </row>
  </sheetData>
  <sortState ref="A3:H295">
    <sortCondition descending="1" ref="H3:H295"/>
  </sortState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A55A26-8F63-F540-8EEA-455FC7F056CB}">
  <dimension ref="A1:J286"/>
  <sheetViews>
    <sheetView workbookViewId="0"/>
  </sheetViews>
  <sheetFormatPr baseColWidth="10" defaultRowHeight="16" x14ac:dyDescent="0.2"/>
  <sheetData>
    <row r="1" spans="1:10" x14ac:dyDescent="0.2">
      <c r="A1" s="21" t="s">
        <v>28533</v>
      </c>
    </row>
    <row r="2" spans="1:10" x14ac:dyDescent="0.2">
      <c r="A2" s="6" t="s">
        <v>15181</v>
      </c>
      <c r="B2" s="6" t="s">
        <v>12853</v>
      </c>
      <c r="C2" s="6" t="s">
        <v>12851</v>
      </c>
      <c r="D2" s="6" t="s">
        <v>15182</v>
      </c>
      <c r="E2" s="6" t="s">
        <v>15183</v>
      </c>
      <c r="F2" s="6" t="s">
        <v>15184</v>
      </c>
      <c r="G2" s="6" t="s">
        <v>15185</v>
      </c>
      <c r="H2" s="6" t="s">
        <v>15186</v>
      </c>
    </row>
    <row r="3" spans="1:10" x14ac:dyDescent="0.2">
      <c r="A3" s="6" t="s">
        <v>740</v>
      </c>
      <c r="B3" s="6" t="s">
        <v>14096</v>
      </c>
      <c r="C3" s="6">
        <v>18783</v>
      </c>
      <c r="D3" s="6">
        <v>73337.932277227796</v>
      </c>
      <c r="E3" s="6">
        <v>13484.710877227</v>
      </c>
      <c r="F3" s="6">
        <v>5.4385987912489302</v>
      </c>
      <c r="G3" s="6"/>
      <c r="H3" s="6" t="b">
        <v>1</v>
      </c>
    </row>
    <row r="4" spans="1:10" x14ac:dyDescent="0.2">
      <c r="A4" s="6" t="s">
        <v>3876</v>
      </c>
      <c r="B4" s="6" t="s">
        <v>15751</v>
      </c>
      <c r="C4" s="6">
        <v>13405</v>
      </c>
      <c r="D4" s="6">
        <v>51216.482569871601</v>
      </c>
      <c r="E4" s="6">
        <v>18737.001044382501</v>
      </c>
      <c r="F4" s="6">
        <v>2.7334407704068902</v>
      </c>
      <c r="G4" s="6"/>
      <c r="H4" s="6" t="b">
        <v>1</v>
      </c>
    </row>
    <row r="5" spans="1:10" x14ac:dyDescent="0.2">
      <c r="A5" s="6" t="s">
        <v>11492</v>
      </c>
      <c r="B5" s="6" t="s">
        <v>15752</v>
      </c>
      <c r="C5" s="6">
        <v>14118</v>
      </c>
      <c r="D5" s="6">
        <v>56812.1287362976</v>
      </c>
      <c r="E5" s="6">
        <v>22987.853015106801</v>
      </c>
      <c r="F5" s="6">
        <v>2.4713977725089298</v>
      </c>
      <c r="G5" s="6"/>
      <c r="H5" s="6" t="b">
        <v>1</v>
      </c>
    </row>
    <row r="6" spans="1:10" x14ac:dyDescent="0.2">
      <c r="A6" s="6" t="s">
        <v>3088</v>
      </c>
      <c r="B6" s="6" t="s">
        <v>15753</v>
      </c>
      <c r="C6" s="6">
        <v>18516</v>
      </c>
      <c r="D6" s="6">
        <v>43042.338565769198</v>
      </c>
      <c r="E6" s="6">
        <v>18902.1145354978</v>
      </c>
      <c r="F6" s="6">
        <v>2.2771176465435401</v>
      </c>
      <c r="G6" s="6"/>
      <c r="H6" s="6" t="b">
        <v>1</v>
      </c>
      <c r="J6" s="26"/>
    </row>
    <row r="7" spans="1:10" x14ac:dyDescent="0.2">
      <c r="A7" s="6" t="s">
        <v>11774</v>
      </c>
      <c r="B7" s="6" t="s">
        <v>15754</v>
      </c>
      <c r="C7" s="6">
        <v>68777</v>
      </c>
      <c r="D7" s="6">
        <v>84180.771578633896</v>
      </c>
      <c r="E7" s="6">
        <v>39286.894340667197</v>
      </c>
      <c r="F7" s="6">
        <v>2.14271891406533</v>
      </c>
      <c r="G7" s="6"/>
      <c r="H7" s="6" t="b">
        <v>1</v>
      </c>
      <c r="J7" s="26"/>
    </row>
    <row r="8" spans="1:10" x14ac:dyDescent="0.2">
      <c r="A8" s="6" t="s">
        <v>6701</v>
      </c>
      <c r="B8" s="6" t="s">
        <v>15755</v>
      </c>
      <c r="C8" s="6">
        <v>104884</v>
      </c>
      <c r="D8" s="6">
        <v>28192.131064534999</v>
      </c>
      <c r="E8" s="6">
        <v>14059.2648559605</v>
      </c>
      <c r="F8" s="6">
        <v>2.0052350783179702</v>
      </c>
      <c r="G8" s="6"/>
      <c r="H8" s="6" t="b">
        <v>1</v>
      </c>
      <c r="J8" s="26"/>
    </row>
    <row r="9" spans="1:10" x14ac:dyDescent="0.2">
      <c r="A9" s="6" t="s">
        <v>12474</v>
      </c>
      <c r="B9" s="6" t="s">
        <v>15756</v>
      </c>
      <c r="C9" s="6">
        <v>232906</v>
      </c>
      <c r="D9" s="6">
        <v>17654.358688774999</v>
      </c>
      <c r="E9" s="6">
        <v>10032.292746540999</v>
      </c>
      <c r="F9" s="6">
        <v>1.7597531426564601</v>
      </c>
      <c r="G9" s="6"/>
      <c r="H9" s="6" t="b">
        <v>1</v>
      </c>
      <c r="J9" s="26"/>
    </row>
    <row r="10" spans="1:10" x14ac:dyDescent="0.2">
      <c r="A10" s="6" t="s">
        <v>3775</v>
      </c>
      <c r="B10" s="6" t="s">
        <v>15757</v>
      </c>
      <c r="C10" s="6">
        <v>28193</v>
      </c>
      <c r="D10" s="6">
        <v>22578.121233296501</v>
      </c>
      <c r="E10" s="6">
        <v>14869.8650895764</v>
      </c>
      <c r="F10" s="6">
        <v>1.5183810409365099</v>
      </c>
      <c r="G10" s="6"/>
      <c r="H10" s="6" t="b">
        <v>1</v>
      </c>
      <c r="J10" s="26"/>
    </row>
    <row r="11" spans="1:10" x14ac:dyDescent="0.2">
      <c r="A11" s="6" t="s">
        <v>11280</v>
      </c>
      <c r="B11" s="6" t="s">
        <v>15758</v>
      </c>
      <c r="C11" s="6">
        <v>18424</v>
      </c>
      <c r="D11" s="6">
        <v>35273.4165121974</v>
      </c>
      <c r="E11" s="6">
        <v>24479.775148270401</v>
      </c>
      <c r="F11" s="6">
        <v>1.4409207722927</v>
      </c>
      <c r="G11" s="6"/>
      <c r="H11" s="6" t="b">
        <v>1</v>
      </c>
      <c r="J11" s="26"/>
    </row>
    <row r="12" spans="1:10" x14ac:dyDescent="0.2">
      <c r="A12" s="6" t="s">
        <v>10452</v>
      </c>
      <c r="B12" s="6" t="s">
        <v>15759</v>
      </c>
      <c r="C12" s="6">
        <v>12111</v>
      </c>
      <c r="D12" s="6">
        <v>120390.73332316001</v>
      </c>
      <c r="E12" s="6">
        <v>86582.852481381502</v>
      </c>
      <c r="F12" s="6">
        <v>1.3904685497517999</v>
      </c>
      <c r="G12" s="6"/>
      <c r="H12" s="6" t="b">
        <v>1</v>
      </c>
      <c r="J12" s="26"/>
    </row>
    <row r="13" spans="1:10" x14ac:dyDescent="0.2">
      <c r="A13" s="6" t="s">
        <v>7709</v>
      </c>
      <c r="B13" s="6" t="s">
        <v>15760</v>
      </c>
      <c r="C13" s="6">
        <v>20964</v>
      </c>
      <c r="D13" s="6">
        <v>27303.654049508201</v>
      </c>
      <c r="E13" s="6">
        <v>20092.278546777401</v>
      </c>
      <c r="F13" s="6">
        <v>1.3589127776594301</v>
      </c>
      <c r="G13" s="6"/>
      <c r="H13" s="6" t="b">
        <v>1</v>
      </c>
    </row>
    <row r="14" spans="1:10" x14ac:dyDescent="0.2">
      <c r="A14" s="6" t="s">
        <v>12341</v>
      </c>
      <c r="B14" s="6" t="s">
        <v>15761</v>
      </c>
      <c r="C14" s="6">
        <v>11891</v>
      </c>
      <c r="D14" s="6">
        <v>17545.7553308772</v>
      </c>
      <c r="E14" s="6">
        <v>13480.480439049499</v>
      </c>
      <c r="F14" s="6">
        <v>1.3015675079392299</v>
      </c>
      <c r="G14" s="6"/>
      <c r="H14" s="6" t="b">
        <v>1</v>
      </c>
    </row>
    <row r="15" spans="1:10" x14ac:dyDescent="0.2">
      <c r="A15" s="6" t="s">
        <v>12694</v>
      </c>
      <c r="B15" s="6" t="s">
        <v>15762</v>
      </c>
      <c r="C15" s="6">
        <v>241226</v>
      </c>
      <c r="D15" s="6">
        <v>26166.821082122398</v>
      </c>
      <c r="E15" s="6">
        <v>20279.691849005801</v>
      </c>
      <c r="F15" s="6">
        <v>1.2902967795048199</v>
      </c>
      <c r="G15" s="6"/>
      <c r="H15" s="6" t="b">
        <v>1</v>
      </c>
    </row>
    <row r="16" spans="1:10" x14ac:dyDescent="0.2">
      <c r="A16" s="6" t="s">
        <v>9552</v>
      </c>
      <c r="B16" s="6" t="s">
        <v>15763</v>
      </c>
      <c r="C16" s="6">
        <v>69928</v>
      </c>
      <c r="D16" s="6">
        <v>27532.671550987699</v>
      </c>
      <c r="E16" s="6">
        <v>21428.8657944427</v>
      </c>
      <c r="F16" s="6">
        <v>1.28484035576572</v>
      </c>
      <c r="G16" s="6"/>
      <c r="H16" s="6" t="b">
        <v>1</v>
      </c>
    </row>
    <row r="17" spans="1:8" x14ac:dyDescent="0.2">
      <c r="A17" s="6" t="s">
        <v>9131</v>
      </c>
      <c r="B17" s="6" t="s">
        <v>15764</v>
      </c>
      <c r="C17" s="6">
        <v>320127</v>
      </c>
      <c r="D17" s="6">
        <v>34581.400764430196</v>
      </c>
      <c r="E17" s="6">
        <v>28594.503907446298</v>
      </c>
      <c r="F17" s="6">
        <v>1.2093722932337601</v>
      </c>
      <c r="G17" s="6"/>
      <c r="H17" s="6" t="b">
        <v>1</v>
      </c>
    </row>
    <row r="18" spans="1:8" x14ac:dyDescent="0.2">
      <c r="A18" s="6" t="s">
        <v>12277</v>
      </c>
      <c r="B18" s="6" t="s">
        <v>15765</v>
      </c>
      <c r="C18" s="6">
        <v>277154</v>
      </c>
      <c r="D18" s="6">
        <v>56095.267966581101</v>
      </c>
      <c r="E18" s="6">
        <v>47023.776210957803</v>
      </c>
      <c r="F18" s="6">
        <v>1.1929128727332901</v>
      </c>
      <c r="G18" s="6"/>
      <c r="H18" s="6" t="b">
        <v>1</v>
      </c>
    </row>
    <row r="19" spans="1:8" x14ac:dyDescent="0.2">
      <c r="A19" s="6" t="s">
        <v>12516</v>
      </c>
      <c r="B19" s="6" t="s">
        <v>14927</v>
      </c>
      <c r="C19" s="6">
        <v>13132</v>
      </c>
      <c r="D19" s="6">
        <v>25672.337075230302</v>
      </c>
      <c r="E19" s="6">
        <v>22168.8829771854</v>
      </c>
      <c r="F19" s="6">
        <v>1.1580347598771901</v>
      </c>
      <c r="G19" s="6"/>
      <c r="H19" s="6" t="b">
        <v>1</v>
      </c>
    </row>
    <row r="20" spans="1:8" x14ac:dyDescent="0.2">
      <c r="A20" s="6" t="s">
        <v>10356</v>
      </c>
      <c r="B20" s="6" t="s">
        <v>15766</v>
      </c>
      <c r="C20" s="6">
        <v>12189</v>
      </c>
      <c r="D20" s="6">
        <v>77938.856354155694</v>
      </c>
      <c r="E20" s="6">
        <v>70655.588391110301</v>
      </c>
      <c r="F20" s="6">
        <v>1.1030812725347301</v>
      </c>
      <c r="G20" s="6"/>
      <c r="H20" s="6" t="b">
        <v>1</v>
      </c>
    </row>
    <row r="21" spans="1:8" x14ac:dyDescent="0.2">
      <c r="A21" s="6" t="s">
        <v>11123</v>
      </c>
      <c r="B21" s="6" t="s">
        <v>15767</v>
      </c>
      <c r="C21" s="6">
        <v>22318</v>
      </c>
      <c r="D21" s="6">
        <v>24643.3005514248</v>
      </c>
      <c r="E21" s="6">
        <v>24192.964557951102</v>
      </c>
      <c r="F21" s="6">
        <v>1.0186143369240701</v>
      </c>
      <c r="G21" s="6"/>
      <c r="H21" s="6" t="b">
        <v>1</v>
      </c>
    </row>
    <row r="22" spans="1:8" x14ac:dyDescent="0.2">
      <c r="A22" s="6" t="s">
        <v>6279</v>
      </c>
      <c r="B22" s="6" t="s">
        <v>15768</v>
      </c>
      <c r="C22" s="6">
        <v>171543</v>
      </c>
      <c r="D22" s="6">
        <v>17337.1049981457</v>
      </c>
      <c r="E22" s="6">
        <v>17190.485949677801</v>
      </c>
      <c r="F22" s="6">
        <v>1.0085290810799199</v>
      </c>
      <c r="G22" s="6"/>
      <c r="H22" s="6" t="b">
        <v>1</v>
      </c>
    </row>
    <row r="23" spans="1:8" x14ac:dyDescent="0.2">
      <c r="A23" s="6" t="s">
        <v>6518</v>
      </c>
      <c r="B23" s="6" t="s">
        <v>15769</v>
      </c>
      <c r="C23" s="6">
        <v>20181</v>
      </c>
      <c r="D23" s="6">
        <v>12358.463829730899</v>
      </c>
      <c r="E23" s="6">
        <v>12305.825717335299</v>
      </c>
      <c r="F23" s="6">
        <v>1.0042774953590801</v>
      </c>
      <c r="G23" s="6"/>
      <c r="H23" s="6" t="b">
        <v>1</v>
      </c>
    </row>
    <row r="24" spans="1:8" x14ac:dyDescent="0.2">
      <c r="A24" s="6" t="s">
        <v>12019</v>
      </c>
      <c r="B24" s="6" t="s">
        <v>14568</v>
      </c>
      <c r="C24" s="6">
        <v>22329</v>
      </c>
      <c r="D24" s="6">
        <v>92056.332564118493</v>
      </c>
      <c r="E24" s="6">
        <v>10636.2722897558</v>
      </c>
      <c r="F24" s="6">
        <v>8.6549432034361899</v>
      </c>
      <c r="G24" s="6" t="s">
        <v>13348</v>
      </c>
      <c r="H24" s="6" t="b">
        <v>0</v>
      </c>
    </row>
    <row r="25" spans="1:8" x14ac:dyDescent="0.2">
      <c r="A25" s="6" t="s">
        <v>4069</v>
      </c>
      <c r="B25" s="6" t="s">
        <v>15573</v>
      </c>
      <c r="C25" s="6">
        <v>320534</v>
      </c>
      <c r="D25" s="6">
        <v>95531.375572704303</v>
      </c>
      <c r="E25" s="6">
        <v>11775.033801220499</v>
      </c>
      <c r="F25" s="6">
        <v>8.1130446999483095</v>
      </c>
      <c r="G25" s="6" t="s">
        <v>13073</v>
      </c>
      <c r="H25" s="6" t="b">
        <v>0</v>
      </c>
    </row>
    <row r="26" spans="1:8" x14ac:dyDescent="0.2">
      <c r="A26" s="6" t="s">
        <v>7402</v>
      </c>
      <c r="B26" s="6" t="s">
        <v>15218</v>
      </c>
      <c r="C26" s="6">
        <v>20238</v>
      </c>
      <c r="D26" s="6">
        <v>103473.731185378</v>
      </c>
      <c r="E26" s="6">
        <v>12899.331976944</v>
      </c>
      <c r="F26" s="6">
        <v>8.0216348699548696</v>
      </c>
      <c r="G26" s="6" t="s">
        <v>13166</v>
      </c>
      <c r="H26" s="6" t="b">
        <v>0</v>
      </c>
    </row>
    <row r="27" spans="1:8" x14ac:dyDescent="0.2">
      <c r="A27" s="6" t="s">
        <v>8024</v>
      </c>
      <c r="B27" s="6" t="s">
        <v>15554</v>
      </c>
      <c r="C27" s="6">
        <v>212555</v>
      </c>
      <c r="D27" s="6">
        <v>132870.057060589</v>
      </c>
      <c r="E27" s="6">
        <v>16752.386693746801</v>
      </c>
      <c r="F27" s="6">
        <v>7.9314105798540204</v>
      </c>
      <c r="G27" s="6" t="s">
        <v>13305</v>
      </c>
      <c r="H27" s="6" t="b">
        <v>0</v>
      </c>
    </row>
    <row r="28" spans="1:8" x14ac:dyDescent="0.2">
      <c r="A28" s="6" t="s">
        <v>12793</v>
      </c>
      <c r="B28" s="6" t="s">
        <v>15251</v>
      </c>
      <c r="C28" s="6">
        <v>20981</v>
      </c>
      <c r="D28" s="6">
        <v>77786.008438616904</v>
      </c>
      <c r="E28" s="6">
        <v>10658.947766299199</v>
      </c>
      <c r="F28" s="6">
        <v>7.2977192631111096</v>
      </c>
      <c r="G28" s="6" t="s">
        <v>13485</v>
      </c>
      <c r="H28" s="6" t="b">
        <v>0</v>
      </c>
    </row>
    <row r="29" spans="1:8" x14ac:dyDescent="0.2">
      <c r="A29" s="6" t="s">
        <v>9650</v>
      </c>
      <c r="B29" s="6" t="s">
        <v>15440</v>
      </c>
      <c r="C29" s="6">
        <v>12978</v>
      </c>
      <c r="D29" s="6">
        <v>160195.24398113499</v>
      </c>
      <c r="E29" s="6">
        <v>22025.693662873098</v>
      </c>
      <c r="F29" s="6">
        <v>7.27310778189762</v>
      </c>
      <c r="G29" s="6" t="s">
        <v>13995</v>
      </c>
      <c r="H29" s="6" t="b">
        <v>0</v>
      </c>
    </row>
    <row r="30" spans="1:8" x14ac:dyDescent="0.2">
      <c r="A30" s="6" t="s">
        <v>3134</v>
      </c>
      <c r="B30" s="6" t="s">
        <v>15533</v>
      </c>
      <c r="C30" s="6">
        <v>74094</v>
      </c>
      <c r="D30" s="6">
        <v>99392.015294206096</v>
      </c>
      <c r="E30" s="6">
        <v>14139.137668137701</v>
      </c>
      <c r="F30" s="6">
        <v>7.0295669811734296</v>
      </c>
      <c r="G30" s="6" t="s">
        <v>13073</v>
      </c>
      <c r="H30" s="6" t="b">
        <v>0</v>
      </c>
    </row>
    <row r="31" spans="1:8" x14ac:dyDescent="0.2">
      <c r="A31" s="6" t="s">
        <v>1471</v>
      </c>
      <c r="B31" s="6" t="s">
        <v>13726</v>
      </c>
      <c r="C31" s="6">
        <v>20678</v>
      </c>
      <c r="D31" s="6">
        <v>96484.792624343201</v>
      </c>
      <c r="E31" s="6">
        <v>14084.867115933799</v>
      </c>
      <c r="F31" s="6">
        <v>6.8502451482266897</v>
      </c>
      <c r="G31" s="6" t="s">
        <v>13203</v>
      </c>
      <c r="H31" s="6" t="b">
        <v>0</v>
      </c>
    </row>
    <row r="32" spans="1:8" x14ac:dyDescent="0.2">
      <c r="A32" s="6" t="s">
        <v>12364</v>
      </c>
      <c r="B32" s="6" t="s">
        <v>15239</v>
      </c>
      <c r="C32" s="6">
        <v>18858</v>
      </c>
      <c r="D32" s="6">
        <v>122646.258898368</v>
      </c>
      <c r="E32" s="6">
        <v>18691.574965863099</v>
      </c>
      <c r="F32" s="6">
        <v>6.5615797022112998</v>
      </c>
      <c r="G32" s="6" t="s">
        <v>13185</v>
      </c>
      <c r="H32" s="6" t="b">
        <v>0</v>
      </c>
    </row>
    <row r="33" spans="1:8" x14ac:dyDescent="0.2">
      <c r="A33" s="6" t="s">
        <v>525</v>
      </c>
      <c r="B33" s="6" t="s">
        <v>14209</v>
      </c>
      <c r="C33" s="6">
        <v>11906</v>
      </c>
      <c r="D33" s="6">
        <v>82216.042650471107</v>
      </c>
      <c r="E33" s="6">
        <v>13017.1090210653</v>
      </c>
      <c r="F33" s="6">
        <v>6.3159986228449796</v>
      </c>
      <c r="G33" s="6" t="s">
        <v>14330</v>
      </c>
      <c r="H33" s="6" t="b">
        <v>0</v>
      </c>
    </row>
    <row r="34" spans="1:8" x14ac:dyDescent="0.2">
      <c r="A34" s="6" t="s">
        <v>6160</v>
      </c>
      <c r="B34" s="6" t="s">
        <v>15257</v>
      </c>
      <c r="C34" s="6">
        <v>14683</v>
      </c>
      <c r="D34" s="6">
        <v>70531.069455142206</v>
      </c>
      <c r="E34" s="6">
        <v>11605.511811259301</v>
      </c>
      <c r="F34" s="6">
        <v>6.0773769052317999</v>
      </c>
      <c r="G34" s="6" t="s">
        <v>13166</v>
      </c>
      <c r="H34" s="6" t="b">
        <v>0</v>
      </c>
    </row>
    <row r="35" spans="1:8" x14ac:dyDescent="0.2">
      <c r="A35" s="6" t="s">
        <v>8529</v>
      </c>
      <c r="B35" s="6" t="s">
        <v>15278</v>
      </c>
      <c r="C35" s="6">
        <v>67378</v>
      </c>
      <c r="D35" s="6">
        <v>84310.503377704299</v>
      </c>
      <c r="E35" s="6">
        <v>14115.067251807801</v>
      </c>
      <c r="F35" s="6">
        <v>5.9730854889767597</v>
      </c>
      <c r="G35" s="6" t="s">
        <v>13489</v>
      </c>
      <c r="H35" s="6" t="b">
        <v>0</v>
      </c>
    </row>
    <row r="36" spans="1:8" x14ac:dyDescent="0.2">
      <c r="A36" s="6" t="s">
        <v>5392</v>
      </c>
      <c r="B36" s="6" t="s">
        <v>14645</v>
      </c>
      <c r="C36" s="6">
        <v>546071</v>
      </c>
      <c r="D36" s="6">
        <v>85631.935101842697</v>
      </c>
      <c r="E36" s="6">
        <v>14355.732247432599</v>
      </c>
      <c r="F36" s="6">
        <v>5.9649994598608798</v>
      </c>
      <c r="G36" s="6" t="s">
        <v>13578</v>
      </c>
      <c r="H36" s="6" t="b">
        <v>0</v>
      </c>
    </row>
    <row r="37" spans="1:8" x14ac:dyDescent="0.2">
      <c r="A37" s="6" t="s">
        <v>10615</v>
      </c>
      <c r="B37" s="6" t="s">
        <v>15216</v>
      </c>
      <c r="C37" s="6">
        <v>18414</v>
      </c>
      <c r="D37" s="6">
        <v>58044.318638364901</v>
      </c>
      <c r="E37" s="6">
        <v>10044.875233008501</v>
      </c>
      <c r="F37" s="6">
        <v>5.7785007072686199</v>
      </c>
      <c r="G37" s="6" t="s">
        <v>13459</v>
      </c>
      <c r="H37" s="6" t="b">
        <v>0</v>
      </c>
    </row>
    <row r="38" spans="1:8" x14ac:dyDescent="0.2">
      <c r="A38" s="6" t="s">
        <v>1481</v>
      </c>
      <c r="B38" s="6" t="s">
        <v>15289</v>
      </c>
      <c r="C38" s="6">
        <v>14972</v>
      </c>
      <c r="D38" s="6">
        <v>99753.163739802505</v>
      </c>
      <c r="E38" s="6">
        <v>17405.946728957199</v>
      </c>
      <c r="F38" s="6">
        <v>5.7309817899103201</v>
      </c>
      <c r="G38" s="6" t="s">
        <v>14004</v>
      </c>
      <c r="H38" s="6" t="b">
        <v>0</v>
      </c>
    </row>
    <row r="39" spans="1:8" x14ac:dyDescent="0.2">
      <c r="A39" s="6" t="s">
        <v>3032</v>
      </c>
      <c r="B39" s="6" t="s">
        <v>13590</v>
      </c>
      <c r="C39" s="6">
        <v>21809</v>
      </c>
      <c r="D39" s="6">
        <v>79253.278085840197</v>
      </c>
      <c r="E39" s="6">
        <v>13860.023272037401</v>
      </c>
      <c r="F39" s="6">
        <v>5.7181201308466596</v>
      </c>
      <c r="G39" s="6" t="s">
        <v>13578</v>
      </c>
      <c r="H39" s="6" t="b">
        <v>0</v>
      </c>
    </row>
    <row r="40" spans="1:8" x14ac:dyDescent="0.2">
      <c r="A40" s="6" t="s">
        <v>2525</v>
      </c>
      <c r="B40" s="6" t="s">
        <v>15302</v>
      </c>
      <c r="C40" s="6">
        <v>382236</v>
      </c>
      <c r="D40" s="6">
        <v>66068.816015941004</v>
      </c>
      <c r="E40" s="6">
        <v>11704.826812134001</v>
      </c>
      <c r="F40" s="6">
        <v>5.6445786918820202</v>
      </c>
      <c r="G40" s="6" t="s">
        <v>13467</v>
      </c>
      <c r="H40" s="6" t="b">
        <v>0</v>
      </c>
    </row>
    <row r="41" spans="1:8" x14ac:dyDescent="0.2">
      <c r="A41" s="6" t="s">
        <v>512</v>
      </c>
      <c r="B41" s="6" t="s">
        <v>13384</v>
      </c>
      <c r="C41" s="6">
        <v>11305</v>
      </c>
      <c r="D41" s="6">
        <v>62865.003916611597</v>
      </c>
      <c r="E41" s="6">
        <v>11146.771399998001</v>
      </c>
      <c r="F41" s="6">
        <v>5.6397499922374603</v>
      </c>
      <c r="G41" s="6" t="s">
        <v>13237</v>
      </c>
      <c r="H41" s="6" t="b">
        <v>0</v>
      </c>
    </row>
    <row r="42" spans="1:8" x14ac:dyDescent="0.2">
      <c r="A42" s="6" t="s">
        <v>5218</v>
      </c>
      <c r="B42" s="6" t="s">
        <v>15337</v>
      </c>
      <c r="C42" s="6">
        <v>56527</v>
      </c>
      <c r="D42" s="6">
        <v>111090.746892543</v>
      </c>
      <c r="E42" s="6">
        <v>20205.425864574001</v>
      </c>
      <c r="F42" s="6">
        <v>5.4980651057356704</v>
      </c>
      <c r="G42" s="6" t="s">
        <v>14522</v>
      </c>
      <c r="H42" s="6" t="b">
        <v>0</v>
      </c>
    </row>
    <row r="43" spans="1:8" x14ac:dyDescent="0.2">
      <c r="A43" s="6" t="s">
        <v>3227</v>
      </c>
      <c r="B43" s="6" t="s">
        <v>15469</v>
      </c>
      <c r="C43" s="6">
        <v>74051</v>
      </c>
      <c r="D43" s="6">
        <v>58913.923255672104</v>
      </c>
      <c r="E43" s="6">
        <v>10933.4296824015</v>
      </c>
      <c r="F43" s="6">
        <v>5.38842110545606</v>
      </c>
      <c r="G43" s="6" t="s">
        <v>13364</v>
      </c>
      <c r="H43" s="6" t="b">
        <v>0</v>
      </c>
    </row>
    <row r="44" spans="1:8" x14ac:dyDescent="0.2">
      <c r="A44" s="6" t="s">
        <v>11045</v>
      </c>
      <c r="B44" s="6" t="s">
        <v>15249</v>
      </c>
      <c r="C44" s="6">
        <v>68977</v>
      </c>
      <c r="D44" s="6">
        <v>53492.193234280603</v>
      </c>
      <c r="E44" s="6">
        <v>10026.601463655399</v>
      </c>
      <c r="F44" s="6">
        <v>5.3350273697603603</v>
      </c>
      <c r="G44" s="6" t="s">
        <v>13505</v>
      </c>
      <c r="H44" s="6" t="b">
        <v>0</v>
      </c>
    </row>
    <row r="45" spans="1:8" x14ac:dyDescent="0.2">
      <c r="A45" s="6" t="s">
        <v>6447</v>
      </c>
      <c r="B45" s="6" t="s">
        <v>13544</v>
      </c>
      <c r="C45" s="6">
        <v>11829</v>
      </c>
      <c r="D45" s="6">
        <v>59691.580756500203</v>
      </c>
      <c r="E45" s="6">
        <v>11408.745027655699</v>
      </c>
      <c r="F45" s="6">
        <v>5.2320899986635601</v>
      </c>
      <c r="G45" s="6" t="s">
        <v>13185</v>
      </c>
      <c r="H45" s="6" t="b">
        <v>0</v>
      </c>
    </row>
    <row r="46" spans="1:8" x14ac:dyDescent="0.2">
      <c r="A46" s="6" t="s">
        <v>4131</v>
      </c>
      <c r="B46" s="6" t="s">
        <v>15443</v>
      </c>
      <c r="C46" s="6">
        <v>269999</v>
      </c>
      <c r="D46" s="6">
        <v>80772.7374816995</v>
      </c>
      <c r="E46" s="6">
        <v>15832.108589981701</v>
      </c>
      <c r="F46" s="6">
        <v>5.1018306893631999</v>
      </c>
      <c r="G46" s="6" t="s">
        <v>13308</v>
      </c>
      <c r="H46" s="6" t="b">
        <v>0</v>
      </c>
    </row>
    <row r="47" spans="1:8" x14ac:dyDescent="0.2">
      <c r="A47" s="6" t="s">
        <v>1156</v>
      </c>
      <c r="B47" s="6" t="s">
        <v>13704</v>
      </c>
      <c r="C47" s="6">
        <v>11302</v>
      </c>
      <c r="D47" s="6">
        <v>68956.857150884302</v>
      </c>
      <c r="E47" s="6">
        <v>13545.524304402799</v>
      </c>
      <c r="F47" s="6">
        <v>5.0907484716904499</v>
      </c>
      <c r="G47" s="6" t="s">
        <v>13338</v>
      </c>
      <c r="H47" s="6" t="b">
        <v>0</v>
      </c>
    </row>
    <row r="48" spans="1:8" x14ac:dyDescent="0.2">
      <c r="A48" s="6" t="s">
        <v>71</v>
      </c>
      <c r="B48" s="6" t="s">
        <v>12880</v>
      </c>
      <c r="C48" s="6">
        <v>84004</v>
      </c>
      <c r="D48" s="6">
        <v>60333.105595010296</v>
      </c>
      <c r="E48" s="6">
        <v>12229.7274397604</v>
      </c>
      <c r="F48" s="6">
        <v>4.93331563538037</v>
      </c>
      <c r="G48" s="6" t="s">
        <v>13203</v>
      </c>
      <c r="H48" s="6" t="b">
        <v>0</v>
      </c>
    </row>
    <row r="49" spans="1:8" x14ac:dyDescent="0.2">
      <c r="A49" s="6" t="s">
        <v>2938</v>
      </c>
      <c r="B49" s="6" t="s">
        <v>15233</v>
      </c>
      <c r="C49" s="6">
        <v>18227</v>
      </c>
      <c r="D49" s="6">
        <v>59006.372119082604</v>
      </c>
      <c r="E49" s="6">
        <v>12081.8285659993</v>
      </c>
      <c r="F49" s="6">
        <v>4.8838941718754496</v>
      </c>
      <c r="G49" s="6" t="s">
        <v>13485</v>
      </c>
      <c r="H49" s="6" t="b">
        <v>0</v>
      </c>
    </row>
    <row r="50" spans="1:8" x14ac:dyDescent="0.2">
      <c r="A50" s="6" t="s">
        <v>1916</v>
      </c>
      <c r="B50" s="6" t="s">
        <v>15217</v>
      </c>
      <c r="C50" s="6">
        <v>14745</v>
      </c>
      <c r="D50" s="6">
        <v>63352.096652980501</v>
      </c>
      <c r="E50" s="6">
        <v>13038.7796986593</v>
      </c>
      <c r="F50" s="6">
        <v>4.8587443086790199</v>
      </c>
      <c r="G50" s="6" t="s">
        <v>13203</v>
      </c>
      <c r="H50" s="6" t="b">
        <v>0</v>
      </c>
    </row>
    <row r="51" spans="1:8" x14ac:dyDescent="0.2">
      <c r="A51" s="6" t="s">
        <v>8911</v>
      </c>
      <c r="B51" s="6" t="s">
        <v>15645</v>
      </c>
      <c r="C51" s="6">
        <v>241694</v>
      </c>
      <c r="D51" s="6">
        <v>61082.595160343903</v>
      </c>
      <c r="E51" s="6">
        <v>12738.617229302299</v>
      </c>
      <c r="F51" s="6">
        <v>4.7950726566959698</v>
      </c>
      <c r="G51" s="6" t="s">
        <v>14330</v>
      </c>
      <c r="H51" s="6" t="b">
        <v>0</v>
      </c>
    </row>
    <row r="52" spans="1:8" x14ac:dyDescent="0.2">
      <c r="A52" s="6" t="s">
        <v>6943</v>
      </c>
      <c r="B52" s="6" t="s">
        <v>15599</v>
      </c>
      <c r="C52" s="6">
        <v>98267</v>
      </c>
      <c r="D52" s="6">
        <v>66421.127165454702</v>
      </c>
      <c r="E52" s="6">
        <v>13854.082139159</v>
      </c>
      <c r="F52" s="6">
        <v>4.7943361745859203</v>
      </c>
      <c r="G52" s="6" t="s">
        <v>8</v>
      </c>
      <c r="H52" s="6" t="b">
        <v>0</v>
      </c>
    </row>
    <row r="53" spans="1:8" x14ac:dyDescent="0.2">
      <c r="A53" s="6" t="s">
        <v>11446</v>
      </c>
      <c r="B53" s="6" t="s">
        <v>15466</v>
      </c>
      <c r="C53" s="6">
        <v>106633</v>
      </c>
      <c r="D53" s="6">
        <v>81715.960691893197</v>
      </c>
      <c r="E53" s="6">
        <v>17078.6162862038</v>
      </c>
      <c r="F53" s="6">
        <v>4.7846944578234902</v>
      </c>
      <c r="G53" s="6" t="s">
        <v>13531</v>
      </c>
      <c r="H53" s="6" t="b">
        <v>0</v>
      </c>
    </row>
    <row r="54" spans="1:8" x14ac:dyDescent="0.2">
      <c r="A54" s="6" t="s">
        <v>4019</v>
      </c>
      <c r="B54" s="17">
        <v>36951</v>
      </c>
      <c r="C54" s="6">
        <v>72925</v>
      </c>
      <c r="D54" s="6">
        <v>65525.893541969497</v>
      </c>
      <c r="E54" s="6">
        <v>13920.428969525299</v>
      </c>
      <c r="F54" s="6">
        <v>4.7071748784049197</v>
      </c>
      <c r="G54" s="6" t="s">
        <v>13512</v>
      </c>
      <c r="H54" s="6" t="b">
        <v>0</v>
      </c>
    </row>
    <row r="55" spans="1:8" x14ac:dyDescent="0.2">
      <c r="A55" s="6" t="s">
        <v>5325</v>
      </c>
      <c r="B55" s="6" t="s">
        <v>15273</v>
      </c>
      <c r="C55" s="6">
        <v>18081</v>
      </c>
      <c r="D55" s="6">
        <v>56055.678391926798</v>
      </c>
      <c r="E55" s="6">
        <v>11966.1775537841</v>
      </c>
      <c r="F55" s="6">
        <v>4.6845099982826497</v>
      </c>
      <c r="G55" s="6" t="s">
        <v>14196</v>
      </c>
      <c r="H55" s="6" t="b">
        <v>0</v>
      </c>
    </row>
    <row r="56" spans="1:8" x14ac:dyDescent="0.2">
      <c r="A56" s="6" t="s">
        <v>172</v>
      </c>
      <c r="B56" s="6" t="s">
        <v>13267</v>
      </c>
      <c r="C56" s="6">
        <v>78286</v>
      </c>
      <c r="D56" s="6">
        <v>47385.8266359279</v>
      </c>
      <c r="E56" s="6">
        <v>10235.6403949671</v>
      </c>
      <c r="F56" s="6">
        <v>4.62949310521185</v>
      </c>
      <c r="G56" s="6" t="s">
        <v>13265</v>
      </c>
      <c r="H56" s="6" t="b">
        <v>0</v>
      </c>
    </row>
    <row r="57" spans="1:8" x14ac:dyDescent="0.2">
      <c r="A57" s="6" t="s">
        <v>1713</v>
      </c>
      <c r="B57" s="6" t="s">
        <v>14295</v>
      </c>
      <c r="C57" s="6">
        <v>22066</v>
      </c>
      <c r="D57" s="6">
        <v>64139.7586688761</v>
      </c>
      <c r="E57" s="6">
        <v>14118.675662965999</v>
      </c>
      <c r="F57" s="6">
        <v>4.5429019123314802</v>
      </c>
      <c r="G57" s="6" t="s">
        <v>14234</v>
      </c>
      <c r="H57" s="6" t="b">
        <v>0</v>
      </c>
    </row>
    <row r="58" spans="1:8" x14ac:dyDescent="0.2">
      <c r="A58" s="6" t="s">
        <v>10850</v>
      </c>
      <c r="B58" s="6" t="s">
        <v>15275</v>
      </c>
      <c r="C58" s="6">
        <v>17268</v>
      </c>
      <c r="D58" s="6">
        <v>66490.881293815604</v>
      </c>
      <c r="E58" s="6">
        <v>14954.730743460101</v>
      </c>
      <c r="F58" s="6">
        <v>4.44614366078725</v>
      </c>
      <c r="G58" s="6" t="s">
        <v>13516</v>
      </c>
      <c r="H58" s="6" t="b">
        <v>0</v>
      </c>
    </row>
    <row r="59" spans="1:8" x14ac:dyDescent="0.2">
      <c r="A59" s="6" t="s">
        <v>12830</v>
      </c>
      <c r="B59" s="6" t="s">
        <v>14457</v>
      </c>
      <c r="C59" s="6">
        <v>20536</v>
      </c>
      <c r="D59" s="6">
        <v>60639.106909992297</v>
      </c>
      <c r="E59" s="6">
        <v>13702.2537461049</v>
      </c>
      <c r="F59" s="6">
        <v>4.4254841600222203</v>
      </c>
      <c r="G59" s="6" t="s">
        <v>13166</v>
      </c>
      <c r="H59" s="6" t="b">
        <v>0</v>
      </c>
    </row>
    <row r="60" spans="1:8" x14ac:dyDescent="0.2">
      <c r="A60" s="6" t="s">
        <v>9678</v>
      </c>
      <c r="B60" s="6" t="s">
        <v>15224</v>
      </c>
      <c r="C60" s="6">
        <v>225362</v>
      </c>
      <c r="D60" s="6">
        <v>49584.457023986703</v>
      </c>
      <c r="E60" s="6">
        <v>11278.932826788299</v>
      </c>
      <c r="F60" s="6">
        <v>4.3962011109969499</v>
      </c>
      <c r="G60" s="6" t="s">
        <v>13144</v>
      </c>
      <c r="H60" s="6" t="b">
        <v>0</v>
      </c>
    </row>
    <row r="61" spans="1:8" x14ac:dyDescent="0.2">
      <c r="A61" s="6" t="s">
        <v>5761</v>
      </c>
      <c r="B61" s="6" t="s">
        <v>15506</v>
      </c>
      <c r="C61" s="6">
        <v>432442</v>
      </c>
      <c r="D61" s="6">
        <v>62800.581102506403</v>
      </c>
      <c r="E61" s="6">
        <v>14311.047925136399</v>
      </c>
      <c r="F61" s="6">
        <v>4.3882587376569102</v>
      </c>
      <c r="G61" s="6" t="s">
        <v>13533</v>
      </c>
      <c r="H61" s="6" t="b">
        <v>0</v>
      </c>
    </row>
    <row r="62" spans="1:8" x14ac:dyDescent="0.2">
      <c r="A62" s="6" t="s">
        <v>5696</v>
      </c>
      <c r="B62" s="6" t="s">
        <v>15286</v>
      </c>
      <c r="C62" s="6">
        <v>210417</v>
      </c>
      <c r="D62" s="6">
        <v>44252.6241779802</v>
      </c>
      <c r="E62" s="6">
        <v>10208.129717446</v>
      </c>
      <c r="F62" s="6">
        <v>4.3350374067397599</v>
      </c>
      <c r="G62" s="6" t="s">
        <v>13095</v>
      </c>
      <c r="H62" s="6" t="b">
        <v>0</v>
      </c>
    </row>
    <row r="63" spans="1:8" x14ac:dyDescent="0.2">
      <c r="A63" s="6" t="s">
        <v>1010</v>
      </c>
      <c r="B63" s="6" t="s">
        <v>15052</v>
      </c>
      <c r="C63" s="6">
        <v>22784</v>
      </c>
      <c r="D63" s="6">
        <v>51282.7972673595</v>
      </c>
      <c r="E63" s="6">
        <v>11852.332010792399</v>
      </c>
      <c r="F63" s="6">
        <v>4.3268107255739103</v>
      </c>
      <c r="G63" s="6" t="s">
        <v>13166</v>
      </c>
      <c r="H63" s="6" t="b">
        <v>0</v>
      </c>
    </row>
    <row r="64" spans="1:8" x14ac:dyDescent="0.2">
      <c r="A64" s="6" t="s">
        <v>385</v>
      </c>
      <c r="B64" s="6" t="s">
        <v>13294</v>
      </c>
      <c r="C64" s="6">
        <v>17762</v>
      </c>
      <c r="D64" s="6">
        <v>47093.620760583603</v>
      </c>
      <c r="E64" s="6">
        <v>10977.9736611873</v>
      </c>
      <c r="F64" s="6">
        <v>4.2898281790457702</v>
      </c>
      <c r="G64" s="6" t="s">
        <v>14255</v>
      </c>
      <c r="H64" s="6" t="b">
        <v>0</v>
      </c>
    </row>
    <row r="65" spans="1:8" x14ac:dyDescent="0.2">
      <c r="A65" s="6" t="s">
        <v>265</v>
      </c>
      <c r="B65" s="6" t="s">
        <v>13331</v>
      </c>
      <c r="C65" s="6">
        <v>80837</v>
      </c>
      <c r="D65" s="6">
        <v>144641.218908579</v>
      </c>
      <c r="E65" s="6">
        <v>33881.142169635503</v>
      </c>
      <c r="F65" s="6">
        <v>4.2690774172957902</v>
      </c>
      <c r="G65" s="6" t="s">
        <v>13997</v>
      </c>
      <c r="H65" s="6" t="b">
        <v>0</v>
      </c>
    </row>
    <row r="66" spans="1:8" x14ac:dyDescent="0.2">
      <c r="A66" s="6" t="s">
        <v>4635</v>
      </c>
      <c r="B66" s="6" t="s">
        <v>15248</v>
      </c>
      <c r="C66" s="6">
        <v>12168</v>
      </c>
      <c r="D66" s="6">
        <v>42403.546877818502</v>
      </c>
      <c r="E66" s="6">
        <v>10058.379730438401</v>
      </c>
      <c r="F66" s="6">
        <v>4.2157432920828999</v>
      </c>
      <c r="G66" s="6" t="s">
        <v>13166</v>
      </c>
      <c r="H66" s="6" t="b">
        <v>0</v>
      </c>
    </row>
    <row r="67" spans="1:8" x14ac:dyDescent="0.2">
      <c r="A67" s="6" t="s">
        <v>8225</v>
      </c>
      <c r="B67" s="6" t="s">
        <v>15290</v>
      </c>
      <c r="C67" s="6">
        <v>241919</v>
      </c>
      <c r="D67" s="6">
        <v>91891.355235782306</v>
      </c>
      <c r="E67" s="6">
        <v>22107.836193461699</v>
      </c>
      <c r="F67" s="6">
        <v>4.1565060656166297</v>
      </c>
      <c r="G67" s="6" t="s">
        <v>13185</v>
      </c>
      <c r="H67" s="6" t="b">
        <v>0</v>
      </c>
    </row>
    <row r="68" spans="1:8" x14ac:dyDescent="0.2">
      <c r="A68" s="6" t="s">
        <v>8377</v>
      </c>
      <c r="B68" s="6" t="s">
        <v>15307</v>
      </c>
      <c r="C68" s="6">
        <v>18822</v>
      </c>
      <c r="D68" s="6">
        <v>69967.769939527498</v>
      </c>
      <c r="E68" s="6">
        <v>17060.110138762</v>
      </c>
      <c r="F68" s="6">
        <v>4.10124960333959</v>
      </c>
      <c r="G68" s="6" t="s">
        <v>13495</v>
      </c>
      <c r="H68" s="6" t="b">
        <v>0</v>
      </c>
    </row>
    <row r="69" spans="1:8" x14ac:dyDescent="0.2">
      <c r="A69" s="6" t="s">
        <v>9010</v>
      </c>
      <c r="B69" s="6" t="s">
        <v>15689</v>
      </c>
      <c r="C69" s="6">
        <v>20977</v>
      </c>
      <c r="D69" s="6">
        <v>54524.097880166701</v>
      </c>
      <c r="E69" s="6">
        <v>13444.436821633601</v>
      </c>
      <c r="F69" s="6">
        <v>4.0555137119935996</v>
      </c>
      <c r="G69" s="6" t="s">
        <v>13376</v>
      </c>
      <c r="H69" s="6" t="b">
        <v>0</v>
      </c>
    </row>
    <row r="70" spans="1:8" x14ac:dyDescent="0.2">
      <c r="A70" s="6" t="s">
        <v>4016</v>
      </c>
      <c r="B70" s="6" t="s">
        <v>15582</v>
      </c>
      <c r="C70" s="6">
        <v>12190</v>
      </c>
      <c r="D70" s="6">
        <v>91508.952121712398</v>
      </c>
      <c r="E70" s="6">
        <v>22921.939410907202</v>
      </c>
      <c r="F70" s="6">
        <v>3.9921993720203499</v>
      </c>
      <c r="G70" s="6" t="s">
        <v>13429</v>
      </c>
      <c r="H70" s="6" t="b">
        <v>0</v>
      </c>
    </row>
    <row r="71" spans="1:8" x14ac:dyDescent="0.2">
      <c r="A71" s="6" t="s">
        <v>99</v>
      </c>
      <c r="B71" s="6" t="s">
        <v>12862</v>
      </c>
      <c r="C71" s="6">
        <v>11484</v>
      </c>
      <c r="D71" s="6">
        <v>60780.148021802801</v>
      </c>
      <c r="E71" s="6">
        <v>15229.7878667738</v>
      </c>
      <c r="F71" s="6">
        <v>3.9908729230828301</v>
      </c>
      <c r="G71" s="6" t="s">
        <v>13399</v>
      </c>
      <c r="H71" s="6" t="b">
        <v>0</v>
      </c>
    </row>
    <row r="72" spans="1:8" x14ac:dyDescent="0.2">
      <c r="A72" s="6" t="s">
        <v>9496</v>
      </c>
      <c r="B72" s="6" t="s">
        <v>15366</v>
      </c>
      <c r="C72" s="6">
        <v>20370</v>
      </c>
      <c r="D72" s="6">
        <v>43621.985824044197</v>
      </c>
      <c r="E72" s="6">
        <v>11055.1459018224</v>
      </c>
      <c r="F72" s="6">
        <v>3.9458534705411199</v>
      </c>
      <c r="G72" s="6" t="s">
        <v>13119</v>
      </c>
      <c r="H72" s="6" t="b">
        <v>0</v>
      </c>
    </row>
    <row r="73" spans="1:8" x14ac:dyDescent="0.2">
      <c r="A73" s="6" t="s">
        <v>3913</v>
      </c>
      <c r="B73" s="6" t="s">
        <v>15319</v>
      </c>
      <c r="C73" s="6">
        <v>12258</v>
      </c>
      <c r="D73" s="6">
        <v>65698.618999755796</v>
      </c>
      <c r="E73" s="6">
        <v>16783.160542598998</v>
      </c>
      <c r="F73" s="6">
        <v>3.9145558330923098</v>
      </c>
      <c r="G73" s="6" t="s">
        <v>14188</v>
      </c>
      <c r="H73" s="6" t="b">
        <v>0</v>
      </c>
    </row>
    <row r="74" spans="1:8" x14ac:dyDescent="0.2">
      <c r="A74" s="6" t="s">
        <v>11454</v>
      </c>
      <c r="B74" s="6" t="s">
        <v>15252</v>
      </c>
      <c r="C74" s="6">
        <v>209497</v>
      </c>
      <c r="D74" s="6">
        <v>42578.062194955797</v>
      </c>
      <c r="E74" s="6">
        <v>10902.340356167901</v>
      </c>
      <c r="F74" s="6">
        <v>3.9054057022598498</v>
      </c>
      <c r="G74" s="6" t="s">
        <v>13148</v>
      </c>
      <c r="H74" s="6" t="b">
        <v>0</v>
      </c>
    </row>
    <row r="75" spans="1:8" x14ac:dyDescent="0.2">
      <c r="A75" s="6" t="s">
        <v>5205</v>
      </c>
      <c r="B75" s="6" t="s">
        <v>15556</v>
      </c>
      <c r="C75" s="6">
        <v>110006</v>
      </c>
      <c r="D75" s="6">
        <v>71223.480025316996</v>
      </c>
      <c r="E75" s="6">
        <v>18276.651189010001</v>
      </c>
      <c r="F75" s="6">
        <v>3.8969655484887</v>
      </c>
      <c r="G75" s="6" t="s">
        <v>7</v>
      </c>
      <c r="H75" s="6" t="b">
        <v>0</v>
      </c>
    </row>
    <row r="76" spans="1:8" x14ac:dyDescent="0.2">
      <c r="A76" s="6" t="s">
        <v>4498</v>
      </c>
      <c r="B76" s="6" t="s">
        <v>15454</v>
      </c>
      <c r="C76" s="6">
        <v>213389</v>
      </c>
      <c r="D76" s="6">
        <v>64135.767999913798</v>
      </c>
      <c r="E76" s="6">
        <v>16519.4000612325</v>
      </c>
      <c r="F76" s="6">
        <v>3.88245140635747</v>
      </c>
      <c r="G76" s="6" t="s">
        <v>13977</v>
      </c>
      <c r="H76" s="6" t="b">
        <v>0</v>
      </c>
    </row>
    <row r="77" spans="1:8" x14ac:dyDescent="0.2">
      <c r="A77" s="6" t="s">
        <v>315</v>
      </c>
      <c r="B77" s="6" t="s">
        <v>13323</v>
      </c>
      <c r="C77" s="6">
        <v>18186</v>
      </c>
      <c r="D77" s="6">
        <v>72080.899341550001</v>
      </c>
      <c r="E77" s="6">
        <v>19146.172882131501</v>
      </c>
      <c r="F77" s="6">
        <v>3.7647680184075201</v>
      </c>
      <c r="G77" s="6" t="s">
        <v>13348</v>
      </c>
      <c r="H77" s="6" t="b">
        <v>0</v>
      </c>
    </row>
    <row r="78" spans="1:8" x14ac:dyDescent="0.2">
      <c r="A78" s="6" t="s">
        <v>1861</v>
      </c>
      <c r="B78" s="6" t="s">
        <v>15043</v>
      </c>
      <c r="C78" s="6">
        <v>224022</v>
      </c>
      <c r="D78" s="6">
        <v>51788.927143554902</v>
      </c>
      <c r="E78" s="6">
        <v>13859.723192199999</v>
      </c>
      <c r="F78" s="6">
        <v>3.7366494572345301</v>
      </c>
      <c r="G78" s="6" t="s">
        <v>14407</v>
      </c>
      <c r="H78" s="6" t="b">
        <v>0</v>
      </c>
    </row>
    <row r="79" spans="1:8" x14ac:dyDescent="0.2">
      <c r="A79" s="6" t="s">
        <v>5657</v>
      </c>
      <c r="B79" s="6" t="s">
        <v>15374</v>
      </c>
      <c r="C79" s="6">
        <v>19283</v>
      </c>
      <c r="D79" s="6">
        <v>46889.607030551902</v>
      </c>
      <c r="E79" s="6">
        <v>12655.536027701401</v>
      </c>
      <c r="F79" s="6">
        <v>3.7050668520018699</v>
      </c>
      <c r="G79" s="6" t="s">
        <v>14569</v>
      </c>
      <c r="H79" s="6" t="b">
        <v>0</v>
      </c>
    </row>
    <row r="80" spans="1:8" x14ac:dyDescent="0.2">
      <c r="A80" s="6" t="s">
        <v>4042</v>
      </c>
      <c r="B80" s="6" t="s">
        <v>15326</v>
      </c>
      <c r="C80" s="6">
        <v>16570</v>
      </c>
      <c r="D80" s="6">
        <v>40869.389413312303</v>
      </c>
      <c r="E80" s="6">
        <v>11195.315060639699</v>
      </c>
      <c r="F80" s="6">
        <v>3.65057965693169</v>
      </c>
      <c r="G80" s="6" t="s">
        <v>14196</v>
      </c>
      <c r="H80" s="6" t="b">
        <v>0</v>
      </c>
    </row>
    <row r="81" spans="1:8" x14ac:dyDescent="0.2">
      <c r="A81" s="6" t="s">
        <v>5789</v>
      </c>
      <c r="B81" s="6" t="s">
        <v>15410</v>
      </c>
      <c r="C81" s="6">
        <v>18387</v>
      </c>
      <c r="D81" s="6">
        <v>43035.853745932298</v>
      </c>
      <c r="E81" s="6">
        <v>11945.757993236301</v>
      </c>
      <c r="F81" s="6">
        <v>3.6026055249318798</v>
      </c>
      <c r="G81" s="6" t="s">
        <v>13108</v>
      </c>
      <c r="H81" s="6" t="b">
        <v>0</v>
      </c>
    </row>
    <row r="82" spans="1:8" x14ac:dyDescent="0.2">
      <c r="A82" s="6" t="s">
        <v>1582</v>
      </c>
      <c r="B82" s="6" t="s">
        <v>15386</v>
      </c>
      <c r="C82" s="6">
        <v>15560</v>
      </c>
      <c r="D82" s="6">
        <v>72822.899732723396</v>
      </c>
      <c r="E82" s="6">
        <v>20710.311612972499</v>
      </c>
      <c r="F82" s="6">
        <v>3.5162628691259599</v>
      </c>
      <c r="G82" s="6" t="s">
        <v>13119</v>
      </c>
      <c r="H82" s="6" t="b">
        <v>0</v>
      </c>
    </row>
    <row r="83" spans="1:8" x14ac:dyDescent="0.2">
      <c r="A83" s="6" t="s">
        <v>4363</v>
      </c>
      <c r="B83" s="6" t="s">
        <v>15299</v>
      </c>
      <c r="C83" s="6">
        <v>67295</v>
      </c>
      <c r="D83" s="6">
        <v>45784.831875628297</v>
      </c>
      <c r="E83" s="6">
        <v>13256.7617462783</v>
      </c>
      <c r="F83" s="6">
        <v>3.45369651743813</v>
      </c>
      <c r="G83" s="6" t="s">
        <v>13203</v>
      </c>
      <c r="H83" s="6" t="b">
        <v>0</v>
      </c>
    </row>
    <row r="84" spans="1:8" x14ac:dyDescent="0.2">
      <c r="A84" s="6" t="s">
        <v>10098</v>
      </c>
      <c r="B84" s="6" t="s">
        <v>15223</v>
      </c>
      <c r="C84" s="6">
        <v>21838</v>
      </c>
      <c r="D84" s="6">
        <v>46768.774392346997</v>
      </c>
      <c r="E84" s="6">
        <v>13601.7963773561</v>
      </c>
      <c r="F84" s="6">
        <v>3.4384263000883002</v>
      </c>
      <c r="G84" s="6" t="s">
        <v>13203</v>
      </c>
      <c r="H84" s="6" t="b">
        <v>0</v>
      </c>
    </row>
    <row r="85" spans="1:8" x14ac:dyDescent="0.2">
      <c r="A85" s="6" t="s">
        <v>10031</v>
      </c>
      <c r="B85" s="6" t="s">
        <v>15325</v>
      </c>
      <c r="C85" s="6">
        <v>11864</v>
      </c>
      <c r="D85" s="6">
        <v>54522.707801899698</v>
      </c>
      <c r="E85" s="6">
        <v>16030.8100327263</v>
      </c>
      <c r="F85" s="6">
        <v>3.4011199490602002</v>
      </c>
      <c r="G85" s="6" t="s">
        <v>13257</v>
      </c>
      <c r="H85" s="6" t="b">
        <v>0</v>
      </c>
    </row>
    <row r="86" spans="1:8" x14ac:dyDescent="0.2">
      <c r="A86" s="6" t="s">
        <v>3214</v>
      </c>
      <c r="B86" s="6" t="s">
        <v>15450</v>
      </c>
      <c r="C86" s="6">
        <v>110886</v>
      </c>
      <c r="D86" s="6">
        <v>47329.649738129498</v>
      </c>
      <c r="E86" s="6">
        <v>14162.2185082741</v>
      </c>
      <c r="F86" s="6">
        <v>3.3419657880915699</v>
      </c>
      <c r="G86" s="6" t="s">
        <v>13348</v>
      </c>
      <c r="H86" s="6" t="b">
        <v>0</v>
      </c>
    </row>
    <row r="87" spans="1:8" x14ac:dyDescent="0.2">
      <c r="A87" s="6" t="s">
        <v>4884</v>
      </c>
      <c r="B87" s="6" t="s">
        <v>15523</v>
      </c>
      <c r="C87" s="6">
        <v>215999</v>
      </c>
      <c r="D87" s="6">
        <v>66785.706518865205</v>
      </c>
      <c r="E87" s="6">
        <v>20252.4109192002</v>
      </c>
      <c r="F87" s="6">
        <v>3.2976669684076598</v>
      </c>
      <c r="G87" s="6" t="s">
        <v>13541</v>
      </c>
      <c r="H87" s="6" t="b">
        <v>0</v>
      </c>
    </row>
    <row r="88" spans="1:8" x14ac:dyDescent="0.2">
      <c r="A88" s="6" t="s">
        <v>509</v>
      </c>
      <c r="B88" s="6" t="s">
        <v>13076</v>
      </c>
      <c r="C88" s="6">
        <v>67731</v>
      </c>
      <c r="D88" s="6">
        <v>40166.705455381998</v>
      </c>
      <c r="E88" s="6">
        <v>12391.933696767501</v>
      </c>
      <c r="F88" s="6">
        <v>3.24135897094573</v>
      </c>
      <c r="G88" s="6" t="s">
        <v>13205</v>
      </c>
      <c r="H88" s="6" t="b">
        <v>0</v>
      </c>
    </row>
    <row r="89" spans="1:8" x14ac:dyDescent="0.2">
      <c r="A89" s="6" t="s">
        <v>1259</v>
      </c>
      <c r="B89" s="6" t="s">
        <v>15490</v>
      </c>
      <c r="C89" s="6">
        <v>68839</v>
      </c>
      <c r="D89" s="6">
        <v>114194.388958329</v>
      </c>
      <c r="E89" s="6">
        <v>36108.998217626897</v>
      </c>
      <c r="F89" s="6">
        <v>3.1624911959641202</v>
      </c>
      <c r="G89" s="6" t="s">
        <v>13436</v>
      </c>
      <c r="H89" s="6" t="b">
        <v>0</v>
      </c>
    </row>
    <row r="90" spans="1:8" x14ac:dyDescent="0.2">
      <c r="A90" s="6" t="s">
        <v>103</v>
      </c>
      <c r="B90" s="6" t="s">
        <v>13176</v>
      </c>
      <c r="C90" s="6">
        <v>244058</v>
      </c>
      <c r="D90" s="6">
        <v>38811.902653618097</v>
      </c>
      <c r="E90" s="6">
        <v>12295.198191748999</v>
      </c>
      <c r="F90" s="6">
        <v>3.1566715760355799</v>
      </c>
      <c r="G90" s="6" t="s">
        <v>13257</v>
      </c>
      <c r="H90" s="6" t="b">
        <v>0</v>
      </c>
    </row>
    <row r="91" spans="1:8" x14ac:dyDescent="0.2">
      <c r="A91" s="6" t="s">
        <v>8966</v>
      </c>
      <c r="B91" s="6" t="s">
        <v>15658</v>
      </c>
      <c r="C91" s="6">
        <v>12287</v>
      </c>
      <c r="D91" s="6">
        <v>36801.150849039703</v>
      </c>
      <c r="E91" s="6">
        <v>11719.823340306501</v>
      </c>
      <c r="F91" s="6">
        <v>3.1400772674170101</v>
      </c>
      <c r="G91" s="6" t="s">
        <v>13312</v>
      </c>
      <c r="H91" s="6" t="b">
        <v>0</v>
      </c>
    </row>
    <row r="92" spans="1:8" x14ac:dyDescent="0.2">
      <c r="A92" s="6" t="s">
        <v>8396</v>
      </c>
      <c r="B92" s="6" t="s">
        <v>15559</v>
      </c>
      <c r="C92" s="6">
        <v>17761</v>
      </c>
      <c r="D92" s="6">
        <v>36493.964774610104</v>
      </c>
      <c r="E92" s="6">
        <v>11657.394556035501</v>
      </c>
      <c r="F92" s="6">
        <v>3.1305421292201001</v>
      </c>
      <c r="G92" s="6" t="s">
        <v>13399</v>
      </c>
      <c r="H92" s="6" t="b">
        <v>0</v>
      </c>
    </row>
    <row r="93" spans="1:8" x14ac:dyDescent="0.2">
      <c r="A93" s="6" t="s">
        <v>4228</v>
      </c>
      <c r="B93" s="6" t="s">
        <v>15238</v>
      </c>
      <c r="C93" s="6">
        <v>56228</v>
      </c>
      <c r="D93" s="6">
        <v>36192.518891530402</v>
      </c>
      <c r="E93" s="6">
        <v>11597.240689033</v>
      </c>
      <c r="F93" s="6">
        <v>3.12078707875368</v>
      </c>
      <c r="G93" s="6" t="s">
        <v>14522</v>
      </c>
      <c r="H93" s="6" t="b">
        <v>0</v>
      </c>
    </row>
    <row r="94" spans="1:8" x14ac:dyDescent="0.2">
      <c r="A94" s="6" t="s">
        <v>8284</v>
      </c>
      <c r="B94" s="6" t="s">
        <v>15226</v>
      </c>
      <c r="C94" s="6">
        <v>194655</v>
      </c>
      <c r="D94" s="6">
        <v>33843.395014192603</v>
      </c>
      <c r="E94" s="6">
        <v>10898.1187197869</v>
      </c>
      <c r="F94" s="6">
        <v>3.1054346061348599</v>
      </c>
      <c r="G94" s="6" t="s">
        <v>9</v>
      </c>
      <c r="H94" s="6" t="b">
        <v>0</v>
      </c>
    </row>
    <row r="95" spans="1:8" x14ac:dyDescent="0.2">
      <c r="A95" s="6" t="s">
        <v>10618</v>
      </c>
      <c r="B95" s="6" t="s">
        <v>15266</v>
      </c>
      <c r="C95" s="6">
        <v>18606</v>
      </c>
      <c r="D95" s="6">
        <v>78303.580409297705</v>
      </c>
      <c r="E95" s="6">
        <v>25596.3585840903</v>
      </c>
      <c r="F95" s="6">
        <v>3.0591687544949502</v>
      </c>
      <c r="G95" s="6" t="s">
        <v>13491</v>
      </c>
      <c r="H95" s="6" t="b">
        <v>0</v>
      </c>
    </row>
    <row r="96" spans="1:8" x14ac:dyDescent="0.2">
      <c r="A96" s="6" t="s">
        <v>4415</v>
      </c>
      <c r="B96" s="6" t="s">
        <v>15537</v>
      </c>
      <c r="C96" s="6">
        <v>53896</v>
      </c>
      <c r="D96" s="6">
        <v>34128.3569202445</v>
      </c>
      <c r="E96" s="6">
        <v>11206.939590693501</v>
      </c>
      <c r="F96" s="6">
        <v>3.04528784545119</v>
      </c>
      <c r="G96" s="6" t="s">
        <v>13338</v>
      </c>
      <c r="H96" s="6" t="b">
        <v>0</v>
      </c>
    </row>
    <row r="97" spans="1:8" x14ac:dyDescent="0.2">
      <c r="A97" s="6" t="s">
        <v>10562</v>
      </c>
      <c r="B97" s="6" t="s">
        <v>15344</v>
      </c>
      <c r="C97" s="6">
        <v>12759</v>
      </c>
      <c r="D97" s="6">
        <v>105736.44293420301</v>
      </c>
      <c r="E97" s="6">
        <v>34793.971649647297</v>
      </c>
      <c r="F97" s="6">
        <v>3.0389299617445298</v>
      </c>
      <c r="G97" s="6" t="s">
        <v>14009</v>
      </c>
      <c r="H97" s="6" t="b">
        <v>0</v>
      </c>
    </row>
    <row r="98" spans="1:8" x14ac:dyDescent="0.2">
      <c r="A98" s="6" t="s">
        <v>164</v>
      </c>
      <c r="B98" s="6" t="s">
        <v>13199</v>
      </c>
      <c r="C98" s="6">
        <v>19206</v>
      </c>
      <c r="D98" s="6">
        <v>37423.453895163599</v>
      </c>
      <c r="E98" s="6">
        <v>12364.0050837199</v>
      </c>
      <c r="F98" s="6">
        <v>3.0268067379267101</v>
      </c>
      <c r="G98" s="6" t="s">
        <v>13329</v>
      </c>
      <c r="H98" s="6" t="b">
        <v>0</v>
      </c>
    </row>
    <row r="99" spans="1:8" x14ac:dyDescent="0.2">
      <c r="A99" s="6" t="s">
        <v>10099</v>
      </c>
      <c r="B99" s="6" t="s">
        <v>15402</v>
      </c>
      <c r="C99" s="6">
        <v>214552</v>
      </c>
      <c r="D99" s="6">
        <v>47913.733449860199</v>
      </c>
      <c r="E99" s="6">
        <v>16095.510814958199</v>
      </c>
      <c r="F99" s="6">
        <v>2.97683832471674</v>
      </c>
      <c r="G99" s="6" t="s">
        <v>13491</v>
      </c>
      <c r="H99" s="6" t="b">
        <v>0</v>
      </c>
    </row>
    <row r="100" spans="1:8" x14ac:dyDescent="0.2">
      <c r="A100" s="6" t="s">
        <v>1686</v>
      </c>
      <c r="B100" s="6" t="s">
        <v>15288</v>
      </c>
      <c r="C100" s="6">
        <v>214058</v>
      </c>
      <c r="D100" s="6">
        <v>45041.3384568486</v>
      </c>
      <c r="E100" s="6">
        <v>15132.6621072095</v>
      </c>
      <c r="F100" s="6">
        <v>2.97643191513475</v>
      </c>
      <c r="G100" s="6" t="s">
        <v>13108</v>
      </c>
      <c r="H100" s="6" t="b">
        <v>0</v>
      </c>
    </row>
    <row r="101" spans="1:8" x14ac:dyDescent="0.2">
      <c r="A101" s="6" t="s">
        <v>416</v>
      </c>
      <c r="B101" s="6" t="s">
        <v>14023</v>
      </c>
      <c r="C101" s="6">
        <v>72318</v>
      </c>
      <c r="D101" s="6">
        <v>104344.89563196601</v>
      </c>
      <c r="E101" s="6">
        <v>35242.899809736402</v>
      </c>
      <c r="F101" s="6">
        <v>2.9607352458306799</v>
      </c>
      <c r="G101" s="6" t="s">
        <v>5</v>
      </c>
      <c r="H101" s="6" t="b">
        <v>0</v>
      </c>
    </row>
    <row r="102" spans="1:8" x14ac:dyDescent="0.2">
      <c r="A102" s="6" t="s">
        <v>11357</v>
      </c>
      <c r="B102" s="6" t="s">
        <v>14503</v>
      </c>
      <c r="C102" s="6">
        <v>50918</v>
      </c>
      <c r="D102" s="6">
        <v>65341.339479588401</v>
      </c>
      <c r="E102" s="6">
        <v>22262.757874333001</v>
      </c>
      <c r="F102" s="6">
        <v>2.9350065184386298</v>
      </c>
      <c r="G102" s="6" t="s">
        <v>13185</v>
      </c>
      <c r="H102" s="6" t="b">
        <v>0</v>
      </c>
    </row>
    <row r="103" spans="1:8" x14ac:dyDescent="0.2">
      <c r="A103" s="6" t="s">
        <v>7684</v>
      </c>
      <c r="B103" s="6" t="s">
        <v>15265</v>
      </c>
      <c r="C103" s="6">
        <v>20356</v>
      </c>
      <c r="D103" s="6">
        <v>57746.618967605202</v>
      </c>
      <c r="E103" s="6">
        <v>19828.3463269395</v>
      </c>
      <c r="F103" s="6">
        <v>2.9123265256441702</v>
      </c>
      <c r="G103" s="6" t="s">
        <v>13166</v>
      </c>
      <c r="H103" s="6" t="b">
        <v>0</v>
      </c>
    </row>
    <row r="104" spans="1:8" x14ac:dyDescent="0.2">
      <c r="A104" s="6" t="s">
        <v>5574</v>
      </c>
      <c r="B104" s="6" t="s">
        <v>15460</v>
      </c>
      <c r="C104" s="6">
        <v>69675</v>
      </c>
      <c r="D104" s="6">
        <v>52975.424597047197</v>
      </c>
      <c r="E104" s="6">
        <v>18205.647558493099</v>
      </c>
      <c r="F104" s="6">
        <v>2.9098346777746902</v>
      </c>
      <c r="G104" s="6" t="s">
        <v>13364</v>
      </c>
      <c r="H104" s="6" t="b">
        <v>0</v>
      </c>
    </row>
    <row r="105" spans="1:8" x14ac:dyDescent="0.2">
      <c r="A105" s="6" t="s">
        <v>8432</v>
      </c>
      <c r="B105" s="6" t="s">
        <v>15494</v>
      </c>
      <c r="C105" s="6">
        <v>329628</v>
      </c>
      <c r="D105" s="6">
        <v>42741.864746453299</v>
      </c>
      <c r="E105" s="6">
        <v>14705.5027827096</v>
      </c>
      <c r="F105" s="6">
        <v>2.9065218223417801</v>
      </c>
      <c r="G105" s="6" t="s">
        <v>13348</v>
      </c>
      <c r="H105" s="6" t="b">
        <v>0</v>
      </c>
    </row>
    <row r="106" spans="1:8" x14ac:dyDescent="0.2">
      <c r="A106" s="6" t="s">
        <v>7772</v>
      </c>
      <c r="B106" s="6" t="s">
        <v>15682</v>
      </c>
      <c r="C106" s="6">
        <v>66079</v>
      </c>
      <c r="D106" s="6">
        <v>58485.7654508911</v>
      </c>
      <c r="E106" s="6">
        <v>20554.176478700701</v>
      </c>
      <c r="F106" s="6">
        <v>2.8454443558707898</v>
      </c>
      <c r="G106" s="6" t="s">
        <v>12</v>
      </c>
      <c r="H106" s="6" t="b">
        <v>0</v>
      </c>
    </row>
    <row r="107" spans="1:8" x14ac:dyDescent="0.2">
      <c r="A107" s="6" t="s">
        <v>9900</v>
      </c>
      <c r="B107" s="6" t="s">
        <v>15250</v>
      </c>
      <c r="C107" s="6">
        <v>14417</v>
      </c>
      <c r="D107" s="6">
        <v>38000.356522084498</v>
      </c>
      <c r="E107" s="6">
        <v>13486.814897006299</v>
      </c>
      <c r="F107" s="6">
        <v>2.8175930946097298</v>
      </c>
      <c r="G107" s="6" t="s">
        <v>13485</v>
      </c>
      <c r="H107" s="6" t="b">
        <v>0</v>
      </c>
    </row>
    <row r="108" spans="1:8" x14ac:dyDescent="0.2">
      <c r="A108" s="6" t="s">
        <v>4054</v>
      </c>
      <c r="B108" s="6" t="s">
        <v>14916</v>
      </c>
      <c r="C108" s="6">
        <v>319613</v>
      </c>
      <c r="D108" s="6">
        <v>64359.661014204903</v>
      </c>
      <c r="E108" s="6">
        <v>22914.9510269907</v>
      </c>
      <c r="F108" s="6">
        <v>2.80863183772018</v>
      </c>
      <c r="G108" s="6" t="s">
        <v>13977</v>
      </c>
      <c r="H108" s="6" t="b">
        <v>0</v>
      </c>
    </row>
    <row r="109" spans="1:8" x14ac:dyDescent="0.2">
      <c r="A109" s="6" t="s">
        <v>617</v>
      </c>
      <c r="B109" s="6" t="s">
        <v>14059</v>
      </c>
      <c r="C109" s="6">
        <v>12395</v>
      </c>
      <c r="D109" s="6">
        <v>49095.031300423398</v>
      </c>
      <c r="E109" s="6">
        <v>17649.218414212701</v>
      </c>
      <c r="F109" s="6">
        <v>2.7817113567413099</v>
      </c>
      <c r="G109" s="6" t="s">
        <v>14004</v>
      </c>
      <c r="H109" s="6" t="b">
        <v>0</v>
      </c>
    </row>
    <row r="110" spans="1:8" x14ac:dyDescent="0.2">
      <c r="A110" s="6" t="s">
        <v>3525</v>
      </c>
      <c r="B110" s="6" t="s">
        <v>15456</v>
      </c>
      <c r="C110" s="6">
        <v>16494</v>
      </c>
      <c r="D110" s="6">
        <v>29373.539281671099</v>
      </c>
      <c r="E110" s="6">
        <v>10573.6853092442</v>
      </c>
      <c r="F110" s="6">
        <v>2.7779850092560299</v>
      </c>
      <c r="G110" s="6" t="s">
        <v>14922</v>
      </c>
      <c r="H110" s="6" t="b">
        <v>0</v>
      </c>
    </row>
    <row r="111" spans="1:8" x14ac:dyDescent="0.2">
      <c r="A111" s="6" t="s">
        <v>5050</v>
      </c>
      <c r="B111" s="6" t="s">
        <v>15475</v>
      </c>
      <c r="C111" s="6">
        <v>109815</v>
      </c>
      <c r="D111" s="6">
        <v>76806.060314958697</v>
      </c>
      <c r="E111" s="6">
        <v>27681.4373827007</v>
      </c>
      <c r="F111" s="6">
        <v>2.7746413328578901</v>
      </c>
      <c r="G111" s="6" t="s">
        <v>11</v>
      </c>
      <c r="H111" s="6" t="b">
        <v>0</v>
      </c>
    </row>
    <row r="112" spans="1:8" x14ac:dyDescent="0.2">
      <c r="A112" s="6" t="s">
        <v>4188</v>
      </c>
      <c r="B112" s="6" t="s">
        <v>13653</v>
      </c>
      <c r="C112" s="6">
        <v>320560</v>
      </c>
      <c r="D112" s="6">
        <v>58336.863316405397</v>
      </c>
      <c r="E112" s="6">
        <v>21171.181619447201</v>
      </c>
      <c r="F112" s="6">
        <v>2.7554845244357602</v>
      </c>
      <c r="G112" s="6" t="s">
        <v>13485</v>
      </c>
      <c r="H112" s="6" t="b">
        <v>0</v>
      </c>
    </row>
    <row r="113" spans="1:8" x14ac:dyDescent="0.2">
      <c r="A113" s="6" t="s">
        <v>3728</v>
      </c>
      <c r="B113" s="6" t="s">
        <v>15241</v>
      </c>
      <c r="C113" s="6">
        <v>13653</v>
      </c>
      <c r="D113" s="6">
        <v>64677.630478441402</v>
      </c>
      <c r="E113" s="6">
        <v>23672.599970100298</v>
      </c>
      <c r="F113" s="6">
        <v>2.7321726620706102</v>
      </c>
      <c r="G113" s="6" t="s">
        <v>13245</v>
      </c>
      <c r="H113" s="6" t="b">
        <v>0</v>
      </c>
    </row>
    <row r="114" spans="1:8" x14ac:dyDescent="0.2">
      <c r="A114" s="6" t="s">
        <v>5555</v>
      </c>
      <c r="B114" s="6" t="s">
        <v>15437</v>
      </c>
      <c r="C114" s="6">
        <v>103098</v>
      </c>
      <c r="D114" s="6">
        <v>48248.400841208902</v>
      </c>
      <c r="E114" s="6">
        <v>17718.378567464701</v>
      </c>
      <c r="F114" s="6">
        <v>2.72307088696056</v>
      </c>
      <c r="G114" s="6" t="s">
        <v>13348</v>
      </c>
      <c r="H114" s="6" t="b">
        <v>0</v>
      </c>
    </row>
    <row r="115" spans="1:8" x14ac:dyDescent="0.2">
      <c r="A115" s="6" t="s">
        <v>2361</v>
      </c>
      <c r="B115" s="6" t="s">
        <v>15553</v>
      </c>
      <c r="C115" s="6">
        <v>22348</v>
      </c>
      <c r="D115" s="6">
        <v>45133.790205229401</v>
      </c>
      <c r="E115" s="6">
        <v>16639.772605010901</v>
      </c>
      <c r="F115" s="6">
        <v>2.7124042663682699</v>
      </c>
      <c r="G115" s="6" t="s">
        <v>13570</v>
      </c>
      <c r="H115" s="6" t="b">
        <v>0</v>
      </c>
    </row>
    <row r="116" spans="1:8" x14ac:dyDescent="0.2">
      <c r="A116" s="6" t="s">
        <v>1500</v>
      </c>
      <c r="B116" s="6" t="s">
        <v>15109</v>
      </c>
      <c r="C116" s="6">
        <v>226025</v>
      </c>
      <c r="D116" s="6">
        <v>34460.128278203301</v>
      </c>
      <c r="E116" s="6">
        <v>12735.3786160893</v>
      </c>
      <c r="F116" s="6">
        <v>2.70585817014249</v>
      </c>
      <c r="G116" s="6" t="s">
        <v>13376</v>
      </c>
      <c r="H116" s="6" t="b">
        <v>0</v>
      </c>
    </row>
    <row r="117" spans="1:8" x14ac:dyDescent="0.2">
      <c r="A117" s="6" t="s">
        <v>31</v>
      </c>
      <c r="B117" s="6" t="s">
        <v>12968</v>
      </c>
      <c r="C117" s="6">
        <v>18035</v>
      </c>
      <c r="D117" s="6">
        <v>73734.621778248504</v>
      </c>
      <c r="E117" s="6">
        <v>27277.306079208902</v>
      </c>
      <c r="F117" s="6">
        <v>2.7031489680152099</v>
      </c>
      <c r="G117" s="6" t="s">
        <v>14920</v>
      </c>
      <c r="H117" s="6" t="b">
        <v>0</v>
      </c>
    </row>
    <row r="118" spans="1:8" x14ac:dyDescent="0.2">
      <c r="A118" s="6" t="s">
        <v>8272</v>
      </c>
      <c r="B118" s="6" t="s">
        <v>15498</v>
      </c>
      <c r="C118" s="6">
        <v>76183</v>
      </c>
      <c r="D118" s="6">
        <v>38069.504806979297</v>
      </c>
      <c r="E118" s="6">
        <v>14292.4711253156</v>
      </c>
      <c r="F118" s="6">
        <v>2.66360550762621</v>
      </c>
      <c r="G118" s="6" t="s">
        <v>14567</v>
      </c>
      <c r="H118" s="6" t="b">
        <v>0</v>
      </c>
    </row>
    <row r="119" spans="1:8" x14ac:dyDescent="0.2">
      <c r="A119" s="6" t="s">
        <v>8453</v>
      </c>
      <c r="B119" s="6" t="s">
        <v>15451</v>
      </c>
      <c r="C119" s="6">
        <v>12476</v>
      </c>
      <c r="D119" s="6">
        <v>82989.597888509699</v>
      </c>
      <c r="E119" s="6">
        <v>31211.065287339199</v>
      </c>
      <c r="F119" s="6">
        <v>2.65897998432545</v>
      </c>
      <c r="G119" s="6" t="s">
        <v>11</v>
      </c>
      <c r="H119" s="6" t="b">
        <v>0</v>
      </c>
    </row>
    <row r="120" spans="1:8" x14ac:dyDescent="0.2">
      <c r="A120" s="6" t="s">
        <v>11596</v>
      </c>
      <c r="B120" s="6" t="s">
        <v>15314</v>
      </c>
      <c r="C120" s="6">
        <v>93843</v>
      </c>
      <c r="D120" s="6">
        <v>79766.541227485199</v>
      </c>
      <c r="E120" s="6">
        <v>30209.1405781096</v>
      </c>
      <c r="F120" s="6">
        <v>2.64047701129526</v>
      </c>
      <c r="G120" s="6" t="s">
        <v>14255</v>
      </c>
      <c r="H120" s="6" t="b">
        <v>0</v>
      </c>
    </row>
    <row r="121" spans="1:8" x14ac:dyDescent="0.2">
      <c r="A121" s="6" t="s">
        <v>8983</v>
      </c>
      <c r="B121" s="6" t="s">
        <v>15534</v>
      </c>
      <c r="C121" s="6">
        <v>66958</v>
      </c>
      <c r="D121" s="6">
        <v>45397.755086608697</v>
      </c>
      <c r="E121" s="6">
        <v>17196.863210506301</v>
      </c>
      <c r="F121" s="6">
        <v>2.6398858053876499</v>
      </c>
      <c r="G121" s="6" t="s">
        <v>13389</v>
      </c>
      <c r="H121" s="6" t="b">
        <v>0</v>
      </c>
    </row>
    <row r="122" spans="1:8" x14ac:dyDescent="0.2">
      <c r="A122" s="6" t="s">
        <v>232</v>
      </c>
      <c r="B122" s="6" t="s">
        <v>13272</v>
      </c>
      <c r="C122" s="6">
        <v>14183</v>
      </c>
      <c r="D122" s="6">
        <v>78942.848747617594</v>
      </c>
      <c r="E122" s="6">
        <v>30352.547069993401</v>
      </c>
      <c r="F122" s="6">
        <v>2.6008640581488698</v>
      </c>
      <c r="G122" s="6" t="s">
        <v>14407</v>
      </c>
      <c r="H122" s="6" t="b">
        <v>0</v>
      </c>
    </row>
    <row r="123" spans="1:8" x14ac:dyDescent="0.2">
      <c r="A123" s="6" t="s">
        <v>12200</v>
      </c>
      <c r="B123" s="6" t="s">
        <v>15485</v>
      </c>
      <c r="C123" s="6">
        <v>110893</v>
      </c>
      <c r="D123" s="6">
        <v>60538.225273312601</v>
      </c>
      <c r="E123" s="6">
        <v>23303.922624585201</v>
      </c>
      <c r="F123" s="6">
        <v>2.5977697509794302</v>
      </c>
      <c r="G123" s="6" t="s">
        <v>13977</v>
      </c>
      <c r="H123" s="6" t="b">
        <v>0</v>
      </c>
    </row>
    <row r="124" spans="1:8" x14ac:dyDescent="0.2">
      <c r="A124" s="6" t="s">
        <v>12235</v>
      </c>
      <c r="B124" s="6" t="s">
        <v>15263</v>
      </c>
      <c r="C124" s="6">
        <v>22339</v>
      </c>
      <c r="D124" s="6">
        <v>43621.2746837206</v>
      </c>
      <c r="E124" s="6">
        <v>16804.125604997698</v>
      </c>
      <c r="F124" s="6">
        <v>2.5958669739261602</v>
      </c>
      <c r="G124" s="6" t="s">
        <v>13512</v>
      </c>
      <c r="H124" s="6" t="b">
        <v>0</v>
      </c>
    </row>
    <row r="125" spans="1:8" x14ac:dyDescent="0.2">
      <c r="A125" s="6" t="s">
        <v>11076</v>
      </c>
      <c r="B125" s="6" t="s">
        <v>15279</v>
      </c>
      <c r="C125" s="6">
        <v>329795</v>
      </c>
      <c r="D125" s="6">
        <v>62516.266831851201</v>
      </c>
      <c r="E125" s="6">
        <v>24306.218303294299</v>
      </c>
      <c r="F125" s="6">
        <v>2.5720277030252001</v>
      </c>
      <c r="G125" s="6" t="s">
        <v>14007</v>
      </c>
      <c r="H125" s="6" t="b">
        <v>0</v>
      </c>
    </row>
    <row r="126" spans="1:8" x14ac:dyDescent="0.2">
      <c r="A126" s="6" t="s">
        <v>4721</v>
      </c>
      <c r="B126" s="6" t="s">
        <v>15298</v>
      </c>
      <c r="C126" s="6">
        <v>54003</v>
      </c>
      <c r="D126" s="6">
        <v>28600.7714934988</v>
      </c>
      <c r="E126" s="6">
        <v>11163.749835787001</v>
      </c>
      <c r="F126" s="6">
        <v>2.5619323179219702</v>
      </c>
      <c r="G126" s="6" t="s">
        <v>13203</v>
      </c>
      <c r="H126" s="6" t="b">
        <v>0</v>
      </c>
    </row>
    <row r="127" spans="1:8" x14ac:dyDescent="0.2">
      <c r="A127" s="6" t="s">
        <v>791</v>
      </c>
      <c r="B127" s="6" t="s">
        <v>14114</v>
      </c>
      <c r="C127" s="6">
        <v>14400</v>
      </c>
      <c r="D127" s="6">
        <v>34506.999943884402</v>
      </c>
      <c r="E127" s="6">
        <v>13502.984698578</v>
      </c>
      <c r="F127" s="6">
        <v>2.5555090755244798</v>
      </c>
      <c r="G127" s="6" t="s">
        <v>14242</v>
      </c>
      <c r="H127" s="6" t="b">
        <v>0</v>
      </c>
    </row>
    <row r="128" spans="1:8" x14ac:dyDescent="0.2">
      <c r="A128" s="6" t="s">
        <v>2735</v>
      </c>
      <c r="B128" s="6" t="s">
        <v>15670</v>
      </c>
      <c r="C128" s="6">
        <v>67703</v>
      </c>
      <c r="D128" s="6">
        <v>48179.763510504301</v>
      </c>
      <c r="E128" s="6">
        <v>19117.993264073499</v>
      </c>
      <c r="F128" s="6">
        <v>2.5201266076939</v>
      </c>
      <c r="G128" s="6" t="s">
        <v>13536</v>
      </c>
      <c r="H128" s="6" t="b">
        <v>0</v>
      </c>
    </row>
    <row r="129" spans="1:8" x14ac:dyDescent="0.2">
      <c r="A129" s="6" t="s">
        <v>9907</v>
      </c>
      <c r="B129" s="6" t="s">
        <v>14836</v>
      </c>
      <c r="C129" s="6">
        <v>227753</v>
      </c>
      <c r="D129" s="6">
        <v>30761.821405270701</v>
      </c>
      <c r="E129" s="6">
        <v>12272.5977044355</v>
      </c>
      <c r="F129" s="6">
        <v>2.5065452438119902</v>
      </c>
      <c r="G129" s="6" t="s">
        <v>13166</v>
      </c>
      <c r="H129" s="6" t="b">
        <v>0</v>
      </c>
    </row>
    <row r="130" spans="1:8" x14ac:dyDescent="0.2">
      <c r="A130" s="6" t="s">
        <v>3832</v>
      </c>
      <c r="B130" s="6" t="s">
        <v>15572</v>
      </c>
      <c r="C130" s="6">
        <v>12217</v>
      </c>
      <c r="D130" s="6">
        <v>34466.3592949132</v>
      </c>
      <c r="E130" s="6">
        <v>13992.185363397601</v>
      </c>
      <c r="F130" s="6">
        <v>2.4632577685165802</v>
      </c>
      <c r="G130" s="6" t="s">
        <v>14182</v>
      </c>
      <c r="H130" s="6" t="b">
        <v>0</v>
      </c>
    </row>
    <row r="131" spans="1:8" x14ac:dyDescent="0.2">
      <c r="A131" s="6" t="s">
        <v>11548</v>
      </c>
      <c r="B131" s="6" t="s">
        <v>15649</v>
      </c>
      <c r="C131" s="6">
        <v>58234</v>
      </c>
      <c r="D131" s="6">
        <v>45144.328722771701</v>
      </c>
      <c r="E131" s="6">
        <v>18489.9146014404</v>
      </c>
      <c r="F131" s="6">
        <v>2.4415650204925798</v>
      </c>
      <c r="G131" s="6" t="s">
        <v>14330</v>
      </c>
      <c r="H131" s="6" t="b">
        <v>0</v>
      </c>
    </row>
    <row r="132" spans="1:8" x14ac:dyDescent="0.2">
      <c r="A132" s="6" t="s">
        <v>1033</v>
      </c>
      <c r="B132" s="6" t="s">
        <v>15335</v>
      </c>
      <c r="C132" s="6">
        <v>229759</v>
      </c>
      <c r="D132" s="6">
        <v>90098.057942690604</v>
      </c>
      <c r="E132" s="6">
        <v>37054.729218243701</v>
      </c>
      <c r="F132" s="6">
        <v>2.43148607056427</v>
      </c>
      <c r="G132" s="6" t="s">
        <v>13100</v>
      </c>
      <c r="H132" s="6" t="b">
        <v>0</v>
      </c>
    </row>
    <row r="133" spans="1:8" x14ac:dyDescent="0.2">
      <c r="A133" s="6" t="s">
        <v>11854</v>
      </c>
      <c r="B133" s="6" t="s">
        <v>15303</v>
      </c>
      <c r="C133" s="6">
        <v>17984</v>
      </c>
      <c r="D133" s="6">
        <v>65338.896454845599</v>
      </c>
      <c r="E133" s="6">
        <v>26928.030865314799</v>
      </c>
      <c r="F133" s="6">
        <v>2.4264268256988202</v>
      </c>
      <c r="G133" s="6" t="s">
        <v>13166</v>
      </c>
      <c r="H133" s="6" t="b">
        <v>0</v>
      </c>
    </row>
    <row r="134" spans="1:8" x14ac:dyDescent="0.2">
      <c r="A134" s="6" t="s">
        <v>7881</v>
      </c>
      <c r="B134" s="6" t="s">
        <v>15283</v>
      </c>
      <c r="C134" s="6">
        <v>19418</v>
      </c>
      <c r="D134" s="6">
        <v>24696.1194534198</v>
      </c>
      <c r="E134" s="6">
        <v>10254.977207493999</v>
      </c>
      <c r="F134" s="6">
        <v>2.40820812701297</v>
      </c>
      <c r="G134" s="6" t="s">
        <v>13489</v>
      </c>
      <c r="H134" s="6" t="b">
        <v>0</v>
      </c>
    </row>
    <row r="135" spans="1:8" x14ac:dyDescent="0.2">
      <c r="A135" s="6" t="s">
        <v>2100</v>
      </c>
      <c r="B135" s="6" t="s">
        <v>15213</v>
      </c>
      <c r="C135" s="6">
        <v>22433</v>
      </c>
      <c r="D135" s="6">
        <v>28532.430177617101</v>
      </c>
      <c r="E135" s="6">
        <v>11880.369881291501</v>
      </c>
      <c r="F135" s="6">
        <v>2.4016449372126201</v>
      </c>
      <c r="G135" s="6" t="s">
        <v>13508</v>
      </c>
      <c r="H135" s="6" t="b">
        <v>0</v>
      </c>
    </row>
    <row r="136" spans="1:8" x14ac:dyDescent="0.2">
      <c r="A136" s="6" t="s">
        <v>2359</v>
      </c>
      <c r="B136" s="6" t="s">
        <v>15716</v>
      </c>
      <c r="C136" s="6">
        <v>23792</v>
      </c>
      <c r="D136" s="6">
        <v>51593.5061779588</v>
      </c>
      <c r="E136" s="6">
        <v>21647.243612738301</v>
      </c>
      <c r="F136" s="6">
        <v>2.38337532024625</v>
      </c>
      <c r="G136" s="6" t="s">
        <v>13274</v>
      </c>
      <c r="H136" s="6" t="b">
        <v>0</v>
      </c>
    </row>
    <row r="137" spans="1:8" x14ac:dyDescent="0.2">
      <c r="A137" s="6" t="s">
        <v>5790</v>
      </c>
      <c r="B137" s="6" t="s">
        <v>15376</v>
      </c>
      <c r="C137" s="6">
        <v>14127</v>
      </c>
      <c r="D137" s="6">
        <v>85601.977930630193</v>
      </c>
      <c r="E137" s="6">
        <v>35998.826044774803</v>
      </c>
      <c r="F137" s="6">
        <v>2.37791026363359</v>
      </c>
      <c r="G137" s="6" t="s">
        <v>14007</v>
      </c>
      <c r="H137" s="6" t="b">
        <v>0</v>
      </c>
    </row>
    <row r="138" spans="1:8" x14ac:dyDescent="0.2">
      <c r="A138" s="6" t="s">
        <v>1008</v>
      </c>
      <c r="B138" s="6" t="s">
        <v>15262</v>
      </c>
      <c r="C138" s="6">
        <v>237831</v>
      </c>
      <c r="D138" s="6">
        <v>59058.854170596402</v>
      </c>
      <c r="E138" s="6">
        <v>24932.652532152799</v>
      </c>
      <c r="F138" s="6">
        <v>2.3687352998015299</v>
      </c>
      <c r="G138" s="6" t="s">
        <v>13495</v>
      </c>
      <c r="H138" s="6" t="b">
        <v>0</v>
      </c>
    </row>
    <row r="139" spans="1:8" x14ac:dyDescent="0.2">
      <c r="A139" s="6" t="s">
        <v>12016</v>
      </c>
      <c r="B139" s="6" t="s">
        <v>15347</v>
      </c>
      <c r="C139" s="6">
        <v>99738</v>
      </c>
      <c r="D139" s="6">
        <v>28964.8500089234</v>
      </c>
      <c r="E139" s="6">
        <v>12252.1481353404</v>
      </c>
      <c r="F139" s="6">
        <v>2.3640629944210598</v>
      </c>
      <c r="G139" s="6" t="s">
        <v>13185</v>
      </c>
      <c r="H139" s="6" t="b">
        <v>0</v>
      </c>
    </row>
    <row r="140" spans="1:8" x14ac:dyDescent="0.2">
      <c r="A140" s="6" t="s">
        <v>819</v>
      </c>
      <c r="B140" s="6" t="s">
        <v>13682</v>
      </c>
      <c r="C140" s="6">
        <v>14609</v>
      </c>
      <c r="D140" s="6">
        <v>27146.467169175201</v>
      </c>
      <c r="E140" s="6">
        <v>11579.688639445199</v>
      </c>
      <c r="F140" s="6">
        <v>2.3443175386169801</v>
      </c>
      <c r="G140" s="6" t="s">
        <v>13489</v>
      </c>
      <c r="H140" s="6" t="b">
        <v>0</v>
      </c>
    </row>
    <row r="141" spans="1:8" x14ac:dyDescent="0.2">
      <c r="A141" s="6" t="s">
        <v>6716</v>
      </c>
      <c r="B141" s="6" t="s">
        <v>15496</v>
      </c>
      <c r="C141" s="6">
        <v>16502</v>
      </c>
      <c r="D141" s="6">
        <v>36563.132153544902</v>
      </c>
      <c r="E141" s="6">
        <v>15674.9972822544</v>
      </c>
      <c r="F141" s="6">
        <v>2.3325766183664798</v>
      </c>
      <c r="G141" s="6" t="s">
        <v>14211</v>
      </c>
      <c r="H141" s="6" t="b">
        <v>0</v>
      </c>
    </row>
    <row r="142" spans="1:8" x14ac:dyDescent="0.2">
      <c r="A142" s="6" t="s">
        <v>4213</v>
      </c>
      <c r="B142" s="6" t="s">
        <v>15713</v>
      </c>
      <c r="C142" s="6">
        <v>63993</v>
      </c>
      <c r="D142" s="6">
        <v>35174.897512489399</v>
      </c>
      <c r="E142" s="6">
        <v>15095.033035771999</v>
      </c>
      <c r="F142" s="6">
        <v>2.3302299126562001</v>
      </c>
      <c r="G142" s="6" t="s">
        <v>13274</v>
      </c>
      <c r="H142" s="6" t="b">
        <v>0</v>
      </c>
    </row>
    <row r="143" spans="1:8" x14ac:dyDescent="0.2">
      <c r="A143" s="6" t="s">
        <v>2759</v>
      </c>
      <c r="B143" s="6" t="s">
        <v>15683</v>
      </c>
      <c r="C143" s="6">
        <v>114873</v>
      </c>
      <c r="D143" s="6">
        <v>50536.425940093097</v>
      </c>
      <c r="E143" s="6">
        <v>21910.5109032703</v>
      </c>
      <c r="F143" s="6">
        <v>2.3064923571704599</v>
      </c>
      <c r="G143" s="6" t="s">
        <v>13376</v>
      </c>
      <c r="H143" s="6" t="b">
        <v>0</v>
      </c>
    </row>
    <row r="144" spans="1:8" x14ac:dyDescent="0.2">
      <c r="A144" s="6" t="s">
        <v>11420</v>
      </c>
      <c r="B144" s="6" t="s">
        <v>15342</v>
      </c>
      <c r="C144" s="6">
        <v>15530</v>
      </c>
      <c r="D144" s="6">
        <v>58104.689763929702</v>
      </c>
      <c r="E144" s="6">
        <v>25206.029130872899</v>
      </c>
      <c r="F144" s="6">
        <v>2.3051901377342201</v>
      </c>
      <c r="G144" s="6" t="s">
        <v>13493</v>
      </c>
      <c r="H144" s="6" t="b">
        <v>0</v>
      </c>
    </row>
    <row r="145" spans="1:8" x14ac:dyDescent="0.2">
      <c r="A145" s="6" t="s">
        <v>2319</v>
      </c>
      <c r="B145" s="6" t="s">
        <v>15295</v>
      </c>
      <c r="C145" s="6">
        <v>73067</v>
      </c>
      <c r="D145" s="6">
        <v>33692.377859408101</v>
      </c>
      <c r="E145" s="6">
        <v>14619.7827570382</v>
      </c>
      <c r="F145" s="6">
        <v>2.3045744536243502</v>
      </c>
      <c r="G145" s="6" t="s">
        <v>13108</v>
      </c>
      <c r="H145" s="6" t="b">
        <v>0</v>
      </c>
    </row>
    <row r="146" spans="1:8" x14ac:dyDescent="0.2">
      <c r="A146" s="6" t="s">
        <v>7500</v>
      </c>
      <c r="B146" s="6" t="s">
        <v>15261</v>
      </c>
      <c r="C146" s="6">
        <v>20346</v>
      </c>
      <c r="D146" s="6">
        <v>44910.788692882503</v>
      </c>
      <c r="E146" s="6">
        <v>19662.3879133009</v>
      </c>
      <c r="F146" s="6">
        <v>2.2840963615869798</v>
      </c>
      <c r="G146" s="6" t="s">
        <v>13491</v>
      </c>
      <c r="H146" s="6" t="b">
        <v>0</v>
      </c>
    </row>
    <row r="147" spans="1:8" x14ac:dyDescent="0.2">
      <c r="A147" s="6" t="s">
        <v>1710</v>
      </c>
      <c r="B147" s="6" t="s">
        <v>15591</v>
      </c>
      <c r="C147" s="6">
        <v>241764</v>
      </c>
      <c r="D147" s="6">
        <v>30107.0326159377</v>
      </c>
      <c r="E147" s="6">
        <v>13421.478831701899</v>
      </c>
      <c r="F147" s="6">
        <v>2.2431978616860002</v>
      </c>
      <c r="G147" s="6" t="s">
        <v>13088</v>
      </c>
      <c r="H147" s="6" t="b">
        <v>0</v>
      </c>
    </row>
    <row r="148" spans="1:8" x14ac:dyDescent="0.2">
      <c r="A148" s="6" t="s">
        <v>1401</v>
      </c>
      <c r="B148" s="6" t="s">
        <v>15258</v>
      </c>
      <c r="C148" s="6">
        <v>20660</v>
      </c>
      <c r="D148" s="6">
        <v>27515.4492972318</v>
      </c>
      <c r="E148" s="6">
        <v>12276.046908075199</v>
      </c>
      <c r="F148" s="6">
        <v>2.2413933005690998</v>
      </c>
      <c r="G148" s="6" t="s">
        <v>14004</v>
      </c>
      <c r="H148" s="6" t="b">
        <v>0</v>
      </c>
    </row>
    <row r="149" spans="1:8" x14ac:dyDescent="0.2">
      <c r="A149" s="6" t="s">
        <v>8065</v>
      </c>
      <c r="B149" s="6" t="s">
        <v>14487</v>
      </c>
      <c r="C149" s="6">
        <v>14394</v>
      </c>
      <c r="D149" s="6">
        <v>34000.661577811101</v>
      </c>
      <c r="E149" s="6">
        <v>15342.8512893264</v>
      </c>
      <c r="F149" s="6">
        <v>2.21605886263555</v>
      </c>
      <c r="G149" s="6" t="s">
        <v>13533</v>
      </c>
      <c r="H149" s="6" t="b">
        <v>0</v>
      </c>
    </row>
    <row r="150" spans="1:8" x14ac:dyDescent="0.2">
      <c r="A150" s="6" t="s">
        <v>10258</v>
      </c>
      <c r="B150" s="6" t="s">
        <v>15349</v>
      </c>
      <c r="C150" s="6">
        <v>72961</v>
      </c>
      <c r="D150" s="6">
        <v>38100.5160516369</v>
      </c>
      <c r="E150" s="6">
        <v>17261.767556376901</v>
      </c>
      <c r="F150" s="6">
        <v>2.2072198531929401</v>
      </c>
      <c r="G150" s="6" t="s">
        <v>13270</v>
      </c>
      <c r="H150" s="6" t="b">
        <v>0</v>
      </c>
    </row>
    <row r="151" spans="1:8" x14ac:dyDescent="0.2">
      <c r="A151" s="6" t="s">
        <v>3078</v>
      </c>
      <c r="B151" s="6" t="s">
        <v>15212</v>
      </c>
      <c r="C151" s="6">
        <v>28028</v>
      </c>
      <c r="D151" s="6">
        <v>22984.1996838993</v>
      </c>
      <c r="E151" s="6">
        <v>10454.636277216499</v>
      </c>
      <c r="F151" s="6">
        <v>2.1984695664628702</v>
      </c>
      <c r="G151" s="6" t="s">
        <v>14569</v>
      </c>
      <c r="H151" s="6" t="b">
        <v>0</v>
      </c>
    </row>
    <row r="152" spans="1:8" x14ac:dyDescent="0.2">
      <c r="A152" s="6" t="s">
        <v>4451</v>
      </c>
      <c r="B152" s="6" t="s">
        <v>15524</v>
      </c>
      <c r="C152" s="6">
        <v>14405</v>
      </c>
      <c r="D152" s="6">
        <v>29021.676416413498</v>
      </c>
      <c r="E152" s="6">
        <v>13206.7513830146</v>
      </c>
      <c r="F152" s="6">
        <v>2.1974879040835602</v>
      </c>
      <c r="G152" s="6" t="s">
        <v>13399</v>
      </c>
      <c r="H152" s="6" t="b">
        <v>0</v>
      </c>
    </row>
    <row r="153" spans="1:8" x14ac:dyDescent="0.2">
      <c r="A153" s="6" t="s">
        <v>12273</v>
      </c>
      <c r="B153" s="6" t="s">
        <v>15414</v>
      </c>
      <c r="C153" s="6">
        <v>64291</v>
      </c>
      <c r="D153" s="6">
        <v>65767.518128102005</v>
      </c>
      <c r="E153" s="6">
        <v>30175.417065619</v>
      </c>
      <c r="F153" s="6">
        <v>2.1795065163502101</v>
      </c>
      <c r="G153" s="6" t="s">
        <v>13472</v>
      </c>
      <c r="H153" s="6" t="b">
        <v>0</v>
      </c>
    </row>
    <row r="154" spans="1:8" x14ac:dyDescent="0.2">
      <c r="A154" s="6" t="s">
        <v>254</v>
      </c>
      <c r="B154" s="6" t="s">
        <v>13122</v>
      </c>
      <c r="C154" s="6">
        <v>654818</v>
      </c>
      <c r="D154" s="6">
        <v>38168.905696142298</v>
      </c>
      <c r="E154" s="6">
        <v>17618.5111770449</v>
      </c>
      <c r="F154" s="6">
        <v>2.1664092562981399</v>
      </c>
      <c r="G154" s="6" t="s">
        <v>13495</v>
      </c>
      <c r="H154" s="6" t="b">
        <v>0</v>
      </c>
    </row>
    <row r="155" spans="1:8" x14ac:dyDescent="0.2">
      <c r="A155" s="6" t="s">
        <v>4714</v>
      </c>
      <c r="B155" s="6" t="s">
        <v>15357</v>
      </c>
      <c r="C155" s="6">
        <v>58245</v>
      </c>
      <c r="D155" s="6">
        <v>30862.488477110699</v>
      </c>
      <c r="E155" s="6">
        <v>14294.359434272999</v>
      </c>
      <c r="F155" s="6">
        <v>2.1590676111804599</v>
      </c>
      <c r="G155" s="6" t="s">
        <v>13459</v>
      </c>
      <c r="H155" s="6" t="b">
        <v>0</v>
      </c>
    </row>
    <row r="156" spans="1:8" x14ac:dyDescent="0.2">
      <c r="A156" s="6" t="s">
        <v>11426</v>
      </c>
      <c r="B156" s="6" t="s">
        <v>15439</v>
      </c>
      <c r="C156" s="6">
        <v>72723</v>
      </c>
      <c r="D156" s="6">
        <v>25064.256298964599</v>
      </c>
      <c r="E156" s="6">
        <v>11705.698211605701</v>
      </c>
      <c r="F156" s="6">
        <v>2.1412013060540498</v>
      </c>
      <c r="G156" s="6" t="s">
        <v>11</v>
      </c>
      <c r="H156" s="6" t="b">
        <v>0</v>
      </c>
    </row>
    <row r="157" spans="1:8" x14ac:dyDescent="0.2">
      <c r="A157" s="6" t="s">
        <v>1506</v>
      </c>
      <c r="B157" s="6" t="s">
        <v>15001</v>
      </c>
      <c r="C157" s="6">
        <v>20351</v>
      </c>
      <c r="D157" s="6">
        <v>41733.5074325073</v>
      </c>
      <c r="E157" s="6">
        <v>19497.8817738373</v>
      </c>
      <c r="F157" s="6">
        <v>2.1404123748717301</v>
      </c>
      <c r="G157" s="6" t="s">
        <v>13472</v>
      </c>
      <c r="H157" s="6" t="b">
        <v>0</v>
      </c>
    </row>
    <row r="158" spans="1:8" x14ac:dyDescent="0.2">
      <c r="A158" s="6" t="s">
        <v>5730</v>
      </c>
      <c r="B158" s="6" t="s">
        <v>15550</v>
      </c>
      <c r="C158" s="6">
        <v>21823</v>
      </c>
      <c r="D158" s="6">
        <v>35782.931218162099</v>
      </c>
      <c r="E158" s="6">
        <v>16828.601972138102</v>
      </c>
      <c r="F158" s="6">
        <v>2.1263163320045999</v>
      </c>
      <c r="G158" s="6" t="s">
        <v>7</v>
      </c>
      <c r="H158" s="6" t="b">
        <v>0</v>
      </c>
    </row>
    <row r="159" spans="1:8" x14ac:dyDescent="0.2">
      <c r="A159" s="6" t="s">
        <v>1097</v>
      </c>
      <c r="B159" s="6" t="s">
        <v>15561</v>
      </c>
      <c r="C159" s="6">
        <v>74256</v>
      </c>
      <c r="D159" s="6">
        <v>21088.707940656699</v>
      </c>
      <c r="E159" s="6">
        <v>10009.4653180614</v>
      </c>
      <c r="F159" s="6">
        <v>2.1068765683820998</v>
      </c>
      <c r="G159" s="6" t="s">
        <v>14541</v>
      </c>
      <c r="H159" s="6" t="b">
        <v>0</v>
      </c>
    </row>
    <row r="160" spans="1:8" x14ac:dyDescent="0.2">
      <c r="A160" s="6" t="s">
        <v>6276</v>
      </c>
      <c r="B160" s="6" t="s">
        <v>15601</v>
      </c>
      <c r="C160" s="6">
        <v>67042</v>
      </c>
      <c r="D160" s="6">
        <v>22834.04765036</v>
      </c>
      <c r="E160" s="6">
        <v>10852.7351694349</v>
      </c>
      <c r="F160" s="6">
        <v>2.1039901272693702</v>
      </c>
      <c r="G160" s="6" t="s">
        <v>13298</v>
      </c>
      <c r="H160" s="6" t="b">
        <v>0</v>
      </c>
    </row>
    <row r="161" spans="1:8" x14ac:dyDescent="0.2">
      <c r="A161" s="6" t="s">
        <v>3915</v>
      </c>
      <c r="B161" s="6" t="s">
        <v>15327</v>
      </c>
      <c r="C161" s="6">
        <v>15444</v>
      </c>
      <c r="D161" s="6">
        <v>48380.474710039802</v>
      </c>
      <c r="E161" s="6">
        <v>23000.943792776801</v>
      </c>
      <c r="F161" s="6">
        <v>2.1034125880188101</v>
      </c>
      <c r="G161" s="6" t="s">
        <v>14242</v>
      </c>
      <c r="H161" s="6" t="b">
        <v>0</v>
      </c>
    </row>
    <row r="162" spans="1:8" x14ac:dyDescent="0.2">
      <c r="A162" s="6" t="s">
        <v>651</v>
      </c>
      <c r="B162" s="6" t="s">
        <v>14067</v>
      </c>
      <c r="C162" s="6">
        <v>140492</v>
      </c>
      <c r="D162" s="6">
        <v>33505.766107478201</v>
      </c>
      <c r="E162" s="6">
        <v>15956.691691833001</v>
      </c>
      <c r="F162" s="6">
        <v>2.0997940396772399</v>
      </c>
      <c r="G162" s="6" t="s">
        <v>13487</v>
      </c>
      <c r="H162" s="6" t="b">
        <v>0</v>
      </c>
    </row>
    <row r="163" spans="1:8" x14ac:dyDescent="0.2">
      <c r="A163" s="6" t="s">
        <v>10430</v>
      </c>
      <c r="B163" s="6" t="s">
        <v>15397</v>
      </c>
      <c r="C163" s="6">
        <v>18611</v>
      </c>
      <c r="D163" s="6">
        <v>43970.3126443199</v>
      </c>
      <c r="E163" s="6">
        <v>21150.886942921701</v>
      </c>
      <c r="F163" s="6">
        <v>2.0788874132313802</v>
      </c>
      <c r="G163" s="6" t="s">
        <v>13144</v>
      </c>
      <c r="H163" s="6" t="b">
        <v>0</v>
      </c>
    </row>
    <row r="164" spans="1:8" x14ac:dyDescent="0.2">
      <c r="A164" s="6" t="s">
        <v>10087</v>
      </c>
      <c r="B164" s="6" t="s">
        <v>15234</v>
      </c>
      <c r="C164" s="6">
        <v>65107</v>
      </c>
      <c r="D164" s="6">
        <v>36648.896964617597</v>
      </c>
      <c r="E164" s="6">
        <v>18003.695116450501</v>
      </c>
      <c r="F164" s="6">
        <v>2.0356319481954799</v>
      </c>
      <c r="G164" s="6" t="s">
        <v>13485</v>
      </c>
      <c r="H164" s="6" t="b">
        <v>0</v>
      </c>
    </row>
    <row r="165" spans="1:8" x14ac:dyDescent="0.2">
      <c r="A165" s="6" t="s">
        <v>12134</v>
      </c>
      <c r="B165" s="6" t="s">
        <v>15513</v>
      </c>
      <c r="C165" s="6">
        <v>20498</v>
      </c>
      <c r="D165" s="6">
        <v>32696.9450007868</v>
      </c>
      <c r="E165" s="6">
        <v>16194.593490593101</v>
      </c>
      <c r="F165" s="6">
        <v>2.0190037508369398</v>
      </c>
      <c r="G165" s="6" t="s">
        <v>14567</v>
      </c>
      <c r="H165" s="6" t="b">
        <v>0</v>
      </c>
    </row>
    <row r="166" spans="1:8" x14ac:dyDescent="0.2">
      <c r="A166" s="6" t="s">
        <v>12543</v>
      </c>
      <c r="B166" s="6" t="s">
        <v>14427</v>
      </c>
      <c r="C166" s="6">
        <v>16404</v>
      </c>
      <c r="D166" s="6">
        <v>41849.053081012396</v>
      </c>
      <c r="E166" s="6">
        <v>20731.312770695102</v>
      </c>
      <c r="F166" s="6">
        <v>2.0186398007640101</v>
      </c>
      <c r="G166" s="6" t="s">
        <v>13088</v>
      </c>
      <c r="H166" s="6" t="b">
        <v>0</v>
      </c>
    </row>
    <row r="167" spans="1:8" x14ac:dyDescent="0.2">
      <c r="A167" s="6" t="s">
        <v>1515</v>
      </c>
      <c r="B167" s="6" t="s">
        <v>15394</v>
      </c>
      <c r="C167" s="6">
        <v>140559</v>
      </c>
      <c r="D167" s="6">
        <v>40615.925946764</v>
      </c>
      <c r="E167" s="6">
        <v>20131.0616302253</v>
      </c>
      <c r="F167" s="6">
        <v>2.0175749641430798</v>
      </c>
      <c r="G167" s="6" t="s">
        <v>13103</v>
      </c>
      <c r="H167" s="6" t="b">
        <v>0</v>
      </c>
    </row>
    <row r="168" spans="1:8" x14ac:dyDescent="0.2">
      <c r="A168" s="6" t="s">
        <v>7814</v>
      </c>
      <c r="B168" s="6" t="s">
        <v>15406</v>
      </c>
      <c r="C168" s="6">
        <v>107351</v>
      </c>
      <c r="D168" s="6">
        <v>57049.997781234197</v>
      </c>
      <c r="E168" s="6">
        <v>28401.867392568201</v>
      </c>
      <c r="F168" s="6">
        <v>2.00867066213267</v>
      </c>
      <c r="G168" s="6" t="s">
        <v>13123</v>
      </c>
      <c r="H168" s="6" t="b">
        <v>0</v>
      </c>
    </row>
    <row r="169" spans="1:8" x14ac:dyDescent="0.2">
      <c r="A169" s="6" t="s">
        <v>1207</v>
      </c>
      <c r="B169" s="6" t="s">
        <v>15245</v>
      </c>
      <c r="C169" s="6">
        <v>14397</v>
      </c>
      <c r="D169" s="6">
        <v>25614.520166959301</v>
      </c>
      <c r="E169" s="6">
        <v>12819.5900029696</v>
      </c>
      <c r="F169" s="6">
        <v>1.99807639409886</v>
      </c>
      <c r="G169" s="6" t="s">
        <v>14605</v>
      </c>
      <c r="H169" s="6" t="b">
        <v>0</v>
      </c>
    </row>
    <row r="170" spans="1:8" x14ac:dyDescent="0.2">
      <c r="A170" s="6" t="s">
        <v>8527</v>
      </c>
      <c r="B170" s="6" t="s">
        <v>15512</v>
      </c>
      <c r="C170" s="6">
        <v>19339</v>
      </c>
      <c r="D170" s="6">
        <v>24944.456798423798</v>
      </c>
      <c r="E170" s="6">
        <v>12610.183840449399</v>
      </c>
      <c r="F170" s="6">
        <v>1.9781199952383</v>
      </c>
      <c r="G170" s="6" t="s">
        <v>13090</v>
      </c>
      <c r="H170" s="6" t="b">
        <v>0</v>
      </c>
    </row>
    <row r="171" spans="1:8" x14ac:dyDescent="0.2">
      <c r="A171" s="6" t="s">
        <v>3652</v>
      </c>
      <c r="B171" s="6" t="s">
        <v>15321</v>
      </c>
      <c r="C171" s="6">
        <v>110891</v>
      </c>
      <c r="D171" s="6">
        <v>41284.870483344399</v>
      </c>
      <c r="E171" s="6">
        <v>20930.124309475701</v>
      </c>
      <c r="F171" s="6">
        <v>1.97250956912155</v>
      </c>
      <c r="G171" s="6" t="s">
        <v>13123</v>
      </c>
      <c r="H171" s="6" t="b">
        <v>0</v>
      </c>
    </row>
    <row r="172" spans="1:8" x14ac:dyDescent="0.2">
      <c r="A172" s="6" t="s">
        <v>7829</v>
      </c>
      <c r="B172" s="6" t="s">
        <v>15284</v>
      </c>
      <c r="C172" s="6">
        <v>19275</v>
      </c>
      <c r="D172" s="6">
        <v>37100.503754410398</v>
      </c>
      <c r="E172" s="6">
        <v>18820.197935999</v>
      </c>
      <c r="F172" s="6">
        <v>1.9713131541217801</v>
      </c>
      <c r="G172" s="6" t="s">
        <v>13239</v>
      </c>
      <c r="H172" s="6" t="b">
        <v>0</v>
      </c>
    </row>
    <row r="173" spans="1:8" x14ac:dyDescent="0.2">
      <c r="A173" s="6" t="s">
        <v>5523</v>
      </c>
      <c r="B173" s="6" t="s">
        <v>15270</v>
      </c>
      <c r="C173" s="6">
        <v>12716</v>
      </c>
      <c r="D173" s="6">
        <v>26626.584291550698</v>
      </c>
      <c r="E173" s="6">
        <v>13578.6706226446</v>
      </c>
      <c r="F173" s="6">
        <v>1.9609124509689999</v>
      </c>
      <c r="G173" s="6" t="s">
        <v>13166</v>
      </c>
      <c r="H173" s="6" t="b">
        <v>0</v>
      </c>
    </row>
    <row r="174" spans="1:8" x14ac:dyDescent="0.2">
      <c r="A174" s="6" t="s">
        <v>478</v>
      </c>
      <c r="B174" s="6" t="s">
        <v>13365</v>
      </c>
      <c r="C174" s="6">
        <v>223864</v>
      </c>
      <c r="D174" s="6">
        <v>30701.6658649438</v>
      </c>
      <c r="E174" s="6">
        <v>15819.6613634145</v>
      </c>
      <c r="F174" s="6">
        <v>1.9407283860036499</v>
      </c>
      <c r="G174" s="6" t="s">
        <v>14242</v>
      </c>
      <c r="H174" s="6" t="b">
        <v>0</v>
      </c>
    </row>
    <row r="175" spans="1:8" x14ac:dyDescent="0.2">
      <c r="A175" s="6" t="s">
        <v>9345</v>
      </c>
      <c r="B175" s="6" t="s">
        <v>15527</v>
      </c>
      <c r="C175" s="6">
        <v>14313</v>
      </c>
      <c r="D175" s="6">
        <v>26553.247955919502</v>
      </c>
      <c r="E175" s="6">
        <v>13686.1048933655</v>
      </c>
      <c r="F175" s="6">
        <v>1.9401610730596801</v>
      </c>
      <c r="G175" s="6" t="s">
        <v>14920</v>
      </c>
      <c r="H175" s="6" t="b">
        <v>0</v>
      </c>
    </row>
    <row r="176" spans="1:8" x14ac:dyDescent="0.2">
      <c r="A176" s="6" t="s">
        <v>4648</v>
      </c>
      <c r="B176" s="6" t="s">
        <v>15465</v>
      </c>
      <c r="C176" s="6">
        <v>20345</v>
      </c>
      <c r="D176" s="6">
        <v>49352.044913275597</v>
      </c>
      <c r="E176" s="6">
        <v>25730.174699421699</v>
      </c>
      <c r="F176" s="6">
        <v>1.9180610116255801</v>
      </c>
      <c r="G176" s="6" t="s">
        <v>13997</v>
      </c>
      <c r="H176" s="6" t="b">
        <v>0</v>
      </c>
    </row>
    <row r="177" spans="1:8" x14ac:dyDescent="0.2">
      <c r="A177" s="6" t="s">
        <v>7379</v>
      </c>
      <c r="B177" s="6" t="s">
        <v>15459</v>
      </c>
      <c r="C177" s="6">
        <v>16816</v>
      </c>
      <c r="D177" s="6">
        <v>38838.849507564002</v>
      </c>
      <c r="E177" s="6">
        <v>20569.904577319401</v>
      </c>
      <c r="F177" s="6">
        <v>1.8881395079677801</v>
      </c>
      <c r="G177" s="6" t="s">
        <v>13995</v>
      </c>
      <c r="H177" s="6" t="b">
        <v>0</v>
      </c>
    </row>
    <row r="178" spans="1:8" x14ac:dyDescent="0.2">
      <c r="A178" s="6" t="s">
        <v>10373</v>
      </c>
      <c r="B178" s="6" t="s">
        <v>15246</v>
      </c>
      <c r="C178" s="6">
        <v>66573</v>
      </c>
      <c r="D178" s="6">
        <v>33848.548074462698</v>
      </c>
      <c r="E178" s="6">
        <v>17970.463489120801</v>
      </c>
      <c r="F178" s="6">
        <v>1.8835656684622699</v>
      </c>
      <c r="G178" s="6" t="s">
        <v>13257</v>
      </c>
      <c r="H178" s="6" t="b">
        <v>0</v>
      </c>
    </row>
    <row r="179" spans="1:8" x14ac:dyDescent="0.2">
      <c r="A179" s="6" t="s">
        <v>9014</v>
      </c>
      <c r="B179" s="6" t="s">
        <v>15603</v>
      </c>
      <c r="C179" s="6">
        <v>14199</v>
      </c>
      <c r="D179" s="6">
        <v>33545.578696695302</v>
      </c>
      <c r="E179" s="6">
        <v>18629.762917088599</v>
      </c>
      <c r="F179" s="6">
        <v>1.8006444229048599</v>
      </c>
      <c r="G179" s="6" t="s">
        <v>13329</v>
      </c>
      <c r="H179" s="6" t="b">
        <v>0</v>
      </c>
    </row>
    <row r="180" spans="1:8" x14ac:dyDescent="0.2">
      <c r="A180" s="6" t="s">
        <v>6742</v>
      </c>
      <c r="B180" s="6" t="s">
        <v>15331</v>
      </c>
      <c r="C180" s="6">
        <v>16490</v>
      </c>
      <c r="D180" s="6">
        <v>19418.571734271802</v>
      </c>
      <c r="E180" s="6">
        <v>10828.026003315201</v>
      </c>
      <c r="F180" s="6">
        <v>1.7933621260538499</v>
      </c>
      <c r="G180" s="6" t="s">
        <v>14183</v>
      </c>
      <c r="H180" s="6" t="b">
        <v>0</v>
      </c>
    </row>
    <row r="181" spans="1:8" x14ac:dyDescent="0.2">
      <c r="A181" s="6" t="s">
        <v>6673</v>
      </c>
      <c r="B181" s="6" t="s">
        <v>15384</v>
      </c>
      <c r="C181" s="6">
        <v>17967</v>
      </c>
      <c r="D181" s="6">
        <v>28920.693936774798</v>
      </c>
      <c r="E181" s="6">
        <v>16167.7788671738</v>
      </c>
      <c r="F181" s="6">
        <v>1.78878584216003</v>
      </c>
      <c r="G181" s="6" t="s">
        <v>13491</v>
      </c>
      <c r="H181" s="6" t="b">
        <v>0</v>
      </c>
    </row>
    <row r="182" spans="1:8" x14ac:dyDescent="0.2">
      <c r="A182" s="6" t="s">
        <v>12360</v>
      </c>
      <c r="B182" s="6" t="s">
        <v>15244</v>
      </c>
      <c r="C182" s="6">
        <v>66822</v>
      </c>
      <c r="D182" s="6">
        <v>32267.6596721731</v>
      </c>
      <c r="E182" s="6">
        <v>18189.462084187198</v>
      </c>
      <c r="F182" s="6">
        <v>1.77397547672532</v>
      </c>
      <c r="G182" s="6" t="s">
        <v>13505</v>
      </c>
      <c r="H182" s="6" t="b">
        <v>0</v>
      </c>
    </row>
    <row r="183" spans="1:8" x14ac:dyDescent="0.2">
      <c r="A183" s="6" t="s">
        <v>7422</v>
      </c>
      <c r="B183" s="6" t="s">
        <v>15584</v>
      </c>
      <c r="C183" s="6">
        <v>22320</v>
      </c>
      <c r="D183" s="6">
        <v>22781.463258988199</v>
      </c>
      <c r="E183" s="6">
        <v>12887.8692702476</v>
      </c>
      <c r="F183" s="6">
        <v>1.76766715903772</v>
      </c>
      <c r="G183" s="6" t="s">
        <v>7</v>
      </c>
      <c r="H183" s="6" t="b">
        <v>0</v>
      </c>
    </row>
    <row r="184" spans="1:8" x14ac:dyDescent="0.2">
      <c r="A184" s="6" t="s">
        <v>5814</v>
      </c>
      <c r="B184" s="6" t="s">
        <v>15236</v>
      </c>
      <c r="C184" s="6">
        <v>14812</v>
      </c>
      <c r="D184" s="6">
        <v>18169.417579879799</v>
      </c>
      <c r="E184" s="6">
        <v>10298.3175231157</v>
      </c>
      <c r="F184" s="6">
        <v>1.7643093193714801</v>
      </c>
      <c r="G184" s="6" t="s">
        <v>14605</v>
      </c>
      <c r="H184" s="6" t="b">
        <v>0</v>
      </c>
    </row>
    <row r="185" spans="1:8" x14ac:dyDescent="0.2">
      <c r="A185" s="6" t="s">
        <v>11936</v>
      </c>
      <c r="B185" s="6" t="s">
        <v>15352</v>
      </c>
      <c r="C185" s="6">
        <v>223473</v>
      </c>
      <c r="D185" s="6">
        <v>17934.2784339297</v>
      </c>
      <c r="E185" s="6">
        <v>10167.305718130699</v>
      </c>
      <c r="F185" s="6">
        <v>1.76391651152464</v>
      </c>
      <c r="G185" s="6" t="s">
        <v>13459</v>
      </c>
      <c r="H185" s="6" t="b">
        <v>0</v>
      </c>
    </row>
    <row r="186" spans="1:8" x14ac:dyDescent="0.2">
      <c r="A186" s="6" t="s">
        <v>2757</v>
      </c>
      <c r="B186" s="6" t="s">
        <v>15647</v>
      </c>
      <c r="C186" s="6">
        <v>320405</v>
      </c>
      <c r="D186" s="6">
        <v>21709.051458929302</v>
      </c>
      <c r="E186" s="6">
        <v>12337.8856816352</v>
      </c>
      <c r="F186" s="6">
        <v>1.75954389748018</v>
      </c>
      <c r="G186" s="6" t="s">
        <v>8</v>
      </c>
      <c r="H186" s="6" t="b">
        <v>0</v>
      </c>
    </row>
    <row r="187" spans="1:8" x14ac:dyDescent="0.2">
      <c r="A187" s="6" t="s">
        <v>2206</v>
      </c>
      <c r="B187" s="6" t="s">
        <v>15632</v>
      </c>
      <c r="C187" s="6">
        <v>13849</v>
      </c>
      <c r="D187" s="6">
        <v>29987.393907179499</v>
      </c>
      <c r="E187" s="6">
        <v>17052.329301784601</v>
      </c>
      <c r="F187" s="6">
        <v>1.7585511853821101</v>
      </c>
      <c r="G187" s="6" t="s">
        <v>8</v>
      </c>
      <c r="H187" s="6" t="b">
        <v>0</v>
      </c>
    </row>
    <row r="188" spans="1:8" x14ac:dyDescent="0.2">
      <c r="A188" s="6" t="s">
        <v>8798</v>
      </c>
      <c r="B188" s="6" t="s">
        <v>15541</v>
      </c>
      <c r="C188" s="6">
        <v>18484</v>
      </c>
      <c r="D188" s="6">
        <v>28605.3598606044</v>
      </c>
      <c r="E188" s="6">
        <v>16484.745475278101</v>
      </c>
      <c r="F188" s="6">
        <v>1.7352624523989899</v>
      </c>
      <c r="G188" s="6" t="s">
        <v>14541</v>
      </c>
      <c r="H188" s="6" t="b">
        <v>0</v>
      </c>
    </row>
    <row r="189" spans="1:8" x14ac:dyDescent="0.2">
      <c r="A189" s="6" t="s">
        <v>3881</v>
      </c>
      <c r="B189" s="6" t="s">
        <v>15339</v>
      </c>
      <c r="C189" s="6">
        <v>68842</v>
      </c>
      <c r="D189" s="6">
        <v>26833.668335726499</v>
      </c>
      <c r="E189" s="6">
        <v>15610.5200783608</v>
      </c>
      <c r="F189" s="6">
        <v>1.71894774812296</v>
      </c>
      <c r="G189" s="6" t="s">
        <v>13119</v>
      </c>
      <c r="H189" s="6" t="b">
        <v>0</v>
      </c>
    </row>
    <row r="190" spans="1:8" x14ac:dyDescent="0.2">
      <c r="A190" s="6" t="s">
        <v>3300</v>
      </c>
      <c r="B190" s="6" t="s">
        <v>15638</v>
      </c>
      <c r="C190" s="6">
        <v>15950</v>
      </c>
      <c r="D190" s="6">
        <v>74779.873456888294</v>
      </c>
      <c r="E190" s="6">
        <v>44251.803907155903</v>
      </c>
      <c r="F190" s="6">
        <v>1.6898717533365</v>
      </c>
      <c r="G190" s="6" t="s">
        <v>8</v>
      </c>
      <c r="H190" s="6" t="b">
        <v>0</v>
      </c>
    </row>
    <row r="191" spans="1:8" x14ac:dyDescent="0.2">
      <c r="A191" s="6" t="s">
        <v>9001</v>
      </c>
      <c r="B191" s="6" t="s">
        <v>15338</v>
      </c>
      <c r="C191" s="6">
        <v>433485</v>
      </c>
      <c r="D191" s="6">
        <v>23239.428193622702</v>
      </c>
      <c r="E191" s="6">
        <v>13948.081481396601</v>
      </c>
      <c r="F191" s="6">
        <v>1.6661379720658001</v>
      </c>
      <c r="G191" s="6" t="s">
        <v>13245</v>
      </c>
      <c r="H191" s="6" t="b">
        <v>0</v>
      </c>
    </row>
    <row r="192" spans="1:8" x14ac:dyDescent="0.2">
      <c r="A192" s="6" t="s">
        <v>4039</v>
      </c>
      <c r="B192" s="6" t="s">
        <v>15390</v>
      </c>
      <c r="C192" s="6">
        <v>22771</v>
      </c>
      <c r="D192" s="6">
        <v>37258.438516873102</v>
      </c>
      <c r="E192" s="6">
        <v>22608.513540194599</v>
      </c>
      <c r="F192" s="6">
        <v>1.64798267036146</v>
      </c>
      <c r="G192" s="6" t="s">
        <v>13203</v>
      </c>
      <c r="H192" s="6" t="b">
        <v>0</v>
      </c>
    </row>
    <row r="193" spans="1:8" x14ac:dyDescent="0.2">
      <c r="A193" s="6" t="s">
        <v>159</v>
      </c>
      <c r="B193" s="6" t="s">
        <v>12952</v>
      </c>
      <c r="C193" s="6">
        <v>16974</v>
      </c>
      <c r="D193" s="6">
        <v>21595.896013433099</v>
      </c>
      <c r="E193" s="6">
        <v>13173.1900667594</v>
      </c>
      <c r="F193" s="6">
        <v>1.6393824050202701</v>
      </c>
      <c r="G193" s="6" t="s">
        <v>7</v>
      </c>
      <c r="H193" s="6" t="b">
        <v>0</v>
      </c>
    </row>
    <row r="194" spans="1:8" x14ac:dyDescent="0.2">
      <c r="A194" s="6" t="s">
        <v>11963</v>
      </c>
      <c r="B194" s="6" t="s">
        <v>15578</v>
      </c>
      <c r="C194" s="6">
        <v>329274</v>
      </c>
      <c r="D194" s="6">
        <v>18835.316466815599</v>
      </c>
      <c r="E194" s="6">
        <v>11492.9966606371</v>
      </c>
      <c r="F194" s="6">
        <v>1.6388516435687801</v>
      </c>
      <c r="G194" s="6" t="s">
        <v>13295</v>
      </c>
      <c r="H194" s="6" t="b">
        <v>0</v>
      </c>
    </row>
    <row r="195" spans="1:8" x14ac:dyDescent="0.2">
      <c r="A195" s="6" t="s">
        <v>10676</v>
      </c>
      <c r="B195" s="6" t="s">
        <v>15292</v>
      </c>
      <c r="C195" s="6">
        <v>110876</v>
      </c>
      <c r="D195" s="6">
        <v>17094.393852954599</v>
      </c>
      <c r="E195" s="6">
        <v>10448.247425088401</v>
      </c>
      <c r="F195" s="6">
        <v>1.6361015544011099</v>
      </c>
      <c r="G195" s="6" t="s">
        <v>13185</v>
      </c>
      <c r="H195" s="6" t="b">
        <v>0</v>
      </c>
    </row>
    <row r="196" spans="1:8" x14ac:dyDescent="0.2">
      <c r="A196" s="6" t="s">
        <v>1796</v>
      </c>
      <c r="B196" s="6" t="s">
        <v>14652</v>
      </c>
      <c r="C196" s="6">
        <v>18028</v>
      </c>
      <c r="D196" s="6">
        <v>23620.377824247698</v>
      </c>
      <c r="E196" s="6">
        <v>14461.234550106399</v>
      </c>
      <c r="F196" s="6">
        <v>1.6333583237589999</v>
      </c>
      <c r="G196" s="6" t="s">
        <v>13502</v>
      </c>
      <c r="H196" s="6" t="b">
        <v>0</v>
      </c>
    </row>
    <row r="197" spans="1:8" x14ac:dyDescent="0.2">
      <c r="A197" s="6" t="s">
        <v>2630</v>
      </c>
      <c r="B197" s="6" t="s">
        <v>15363</v>
      </c>
      <c r="C197" s="6">
        <v>78771</v>
      </c>
      <c r="D197" s="6">
        <v>23522.286922618499</v>
      </c>
      <c r="E197" s="6">
        <v>14470.286102030401</v>
      </c>
      <c r="F197" s="6">
        <v>1.6255578332565299</v>
      </c>
      <c r="G197" s="6" t="s">
        <v>13248</v>
      </c>
      <c r="H197" s="6" t="b">
        <v>0</v>
      </c>
    </row>
    <row r="198" spans="1:8" x14ac:dyDescent="0.2">
      <c r="A198" s="6" t="s">
        <v>287</v>
      </c>
      <c r="B198" s="6" t="s">
        <v>13058</v>
      </c>
      <c r="C198" s="6">
        <v>216881</v>
      </c>
      <c r="D198" s="6">
        <v>49191.974069963202</v>
      </c>
      <c r="E198" s="6">
        <v>30340.7916589858</v>
      </c>
      <c r="F198" s="6">
        <v>1.6213147838347299</v>
      </c>
      <c r="G198" s="6" t="s">
        <v>13502</v>
      </c>
      <c r="H198" s="6" t="b">
        <v>0</v>
      </c>
    </row>
    <row r="199" spans="1:8" x14ac:dyDescent="0.2">
      <c r="A199" s="6" t="s">
        <v>7046</v>
      </c>
      <c r="B199" s="6" t="s">
        <v>15385</v>
      </c>
      <c r="C199" s="6">
        <v>75695</v>
      </c>
      <c r="D199" s="6">
        <v>15948.884116167201</v>
      </c>
      <c r="E199" s="6">
        <v>10055.503860668199</v>
      </c>
      <c r="F199" s="6">
        <v>1.58608502737997</v>
      </c>
      <c r="G199" s="6" t="s">
        <v>9</v>
      </c>
      <c r="H199" s="6" t="b">
        <v>0</v>
      </c>
    </row>
    <row r="200" spans="1:8" x14ac:dyDescent="0.2">
      <c r="A200" s="6" t="s">
        <v>7710</v>
      </c>
      <c r="B200" s="6" t="s">
        <v>15399</v>
      </c>
      <c r="C200" s="6">
        <v>245537</v>
      </c>
      <c r="D200" s="6">
        <v>33159.303040708299</v>
      </c>
      <c r="E200" s="6">
        <v>21053.2642583456</v>
      </c>
      <c r="F200" s="6">
        <v>1.5750195615183</v>
      </c>
      <c r="G200" s="6" t="s">
        <v>14153</v>
      </c>
      <c r="H200" s="6" t="b">
        <v>0</v>
      </c>
    </row>
    <row r="201" spans="1:8" x14ac:dyDescent="0.2">
      <c r="A201" s="6" t="s">
        <v>11816</v>
      </c>
      <c r="B201" s="6" t="s">
        <v>15393</v>
      </c>
      <c r="C201" s="6">
        <v>72393</v>
      </c>
      <c r="D201" s="6">
        <v>39942.7699212527</v>
      </c>
      <c r="E201" s="6">
        <v>25840.0678773084</v>
      </c>
      <c r="F201" s="6">
        <v>1.5457687692968001</v>
      </c>
      <c r="G201" s="6" t="s">
        <v>13126</v>
      </c>
      <c r="H201" s="6" t="b">
        <v>0</v>
      </c>
    </row>
    <row r="202" spans="1:8" x14ac:dyDescent="0.2">
      <c r="A202" s="6" t="s">
        <v>11402</v>
      </c>
      <c r="B202" s="6" t="s">
        <v>15652</v>
      </c>
      <c r="C202" s="6">
        <v>319565</v>
      </c>
      <c r="D202" s="6">
        <v>25537.6944012028</v>
      </c>
      <c r="E202" s="6">
        <v>16528.785704178899</v>
      </c>
      <c r="F202" s="6">
        <v>1.54504358990789</v>
      </c>
      <c r="G202" s="6" t="s">
        <v>13574</v>
      </c>
      <c r="H202" s="6" t="b">
        <v>0</v>
      </c>
    </row>
    <row r="203" spans="1:8" x14ac:dyDescent="0.2">
      <c r="A203" s="6" t="s">
        <v>11099</v>
      </c>
      <c r="B203" s="6" t="s">
        <v>15737</v>
      </c>
      <c r="C203" s="6">
        <v>20909</v>
      </c>
      <c r="D203" s="6">
        <v>38733.264550891399</v>
      </c>
      <c r="E203" s="6">
        <v>25214.6104792398</v>
      </c>
      <c r="F203" s="6">
        <v>1.5361436807751601</v>
      </c>
      <c r="G203" s="6" t="s">
        <v>5</v>
      </c>
      <c r="H203" s="6" t="b">
        <v>0</v>
      </c>
    </row>
    <row r="204" spans="1:8" x14ac:dyDescent="0.2">
      <c r="A204" s="6" t="s">
        <v>8823</v>
      </c>
      <c r="B204" s="6" t="s">
        <v>15616</v>
      </c>
      <c r="C204" s="6">
        <v>56030</v>
      </c>
      <c r="D204" s="6">
        <v>25761.254736888401</v>
      </c>
      <c r="E204" s="6">
        <v>16833.0091063945</v>
      </c>
      <c r="F204" s="6">
        <v>1.53040104559215</v>
      </c>
      <c r="G204" s="6" t="s">
        <v>13078</v>
      </c>
      <c r="H204" s="6" t="b">
        <v>0</v>
      </c>
    </row>
    <row r="205" spans="1:8" x14ac:dyDescent="0.2">
      <c r="A205" s="6" t="s">
        <v>3434</v>
      </c>
      <c r="B205" s="6" t="s">
        <v>14646</v>
      </c>
      <c r="C205" s="6">
        <v>494448</v>
      </c>
      <c r="D205" s="6">
        <v>39605.350731439001</v>
      </c>
      <c r="E205" s="6">
        <v>26337.221494872902</v>
      </c>
      <c r="F205" s="6">
        <v>1.5037786252110601</v>
      </c>
      <c r="G205" s="6" t="s">
        <v>14902</v>
      </c>
      <c r="H205" s="6" t="b">
        <v>0</v>
      </c>
    </row>
    <row r="206" spans="1:8" x14ac:dyDescent="0.2">
      <c r="A206" s="6" t="s">
        <v>7901</v>
      </c>
      <c r="B206" s="6" t="s">
        <v>15679</v>
      </c>
      <c r="C206" s="6">
        <v>24100</v>
      </c>
      <c r="D206" s="6">
        <v>53385.706521553999</v>
      </c>
      <c r="E206" s="6">
        <v>35525.609550318499</v>
      </c>
      <c r="F206" s="6">
        <v>1.50273864959132</v>
      </c>
      <c r="G206" s="6" t="s">
        <v>12</v>
      </c>
      <c r="H206" s="6" t="b">
        <v>0</v>
      </c>
    </row>
    <row r="207" spans="1:8" x14ac:dyDescent="0.2">
      <c r="A207" s="6" t="s">
        <v>5924</v>
      </c>
      <c r="B207" s="6" t="s">
        <v>15699</v>
      </c>
      <c r="C207" s="6">
        <v>18508</v>
      </c>
      <c r="D207" s="6">
        <v>93765.333960178701</v>
      </c>
      <c r="E207" s="6">
        <v>62720.318581359301</v>
      </c>
      <c r="F207" s="6">
        <v>1.49497540958037</v>
      </c>
      <c r="G207" s="6" t="s">
        <v>10</v>
      </c>
      <c r="H207" s="6" t="b">
        <v>0</v>
      </c>
    </row>
    <row r="208" spans="1:8" x14ac:dyDescent="0.2">
      <c r="A208" s="6" t="s">
        <v>937</v>
      </c>
      <c r="B208" s="6" t="s">
        <v>15306</v>
      </c>
      <c r="C208" s="6">
        <v>58193</v>
      </c>
      <c r="D208" s="6">
        <v>31974.9452433679</v>
      </c>
      <c r="E208" s="6">
        <v>21521.6460392724</v>
      </c>
      <c r="F208" s="6">
        <v>1.4857109528249199</v>
      </c>
      <c r="G208" s="6" t="s">
        <v>13166</v>
      </c>
      <c r="H208" s="6" t="b">
        <v>0</v>
      </c>
    </row>
    <row r="209" spans="1:8" x14ac:dyDescent="0.2">
      <c r="A209" s="6" t="s">
        <v>898</v>
      </c>
      <c r="B209" s="17">
        <v>38231</v>
      </c>
      <c r="C209" s="6">
        <v>18952</v>
      </c>
      <c r="D209" s="6">
        <v>26519.857252926799</v>
      </c>
      <c r="E209" s="6">
        <v>17871.9820975154</v>
      </c>
      <c r="F209" s="6">
        <v>1.48387890656032</v>
      </c>
      <c r="G209" s="6" t="s">
        <v>13533</v>
      </c>
      <c r="H209" s="6" t="b">
        <v>0</v>
      </c>
    </row>
    <row r="210" spans="1:8" x14ac:dyDescent="0.2">
      <c r="A210" s="6" t="s">
        <v>9378</v>
      </c>
      <c r="B210" s="17">
        <v>37865</v>
      </c>
      <c r="C210" s="6">
        <v>24050</v>
      </c>
      <c r="D210" s="6">
        <v>24361.532591373201</v>
      </c>
      <c r="E210" s="6">
        <v>16644.839041318599</v>
      </c>
      <c r="F210" s="6">
        <v>1.4636087817310099</v>
      </c>
      <c r="G210" s="6" t="s">
        <v>13078</v>
      </c>
      <c r="H210" s="6" t="b">
        <v>0</v>
      </c>
    </row>
    <row r="211" spans="1:8" x14ac:dyDescent="0.2">
      <c r="A211" s="6" t="s">
        <v>1996</v>
      </c>
      <c r="B211" s="6" t="s">
        <v>15743</v>
      </c>
      <c r="C211" s="6">
        <v>231290</v>
      </c>
      <c r="D211" s="6">
        <v>16798.0649966071</v>
      </c>
      <c r="E211" s="6">
        <v>11487.009196716999</v>
      </c>
      <c r="F211" s="6">
        <v>1.4623532295428101</v>
      </c>
      <c r="G211" s="6" t="s">
        <v>5</v>
      </c>
      <c r="H211" s="6" t="b">
        <v>0</v>
      </c>
    </row>
    <row r="212" spans="1:8" x14ac:dyDescent="0.2">
      <c r="A212" s="6" t="s">
        <v>12260</v>
      </c>
      <c r="B212" s="6" t="s">
        <v>15360</v>
      </c>
      <c r="C212" s="6">
        <v>73728</v>
      </c>
      <c r="D212" s="6">
        <v>24837.711308426398</v>
      </c>
      <c r="E212" s="6">
        <v>17039.149774975602</v>
      </c>
      <c r="F212" s="6">
        <v>1.4576848983922901</v>
      </c>
      <c r="G212" s="6" t="s">
        <v>13508</v>
      </c>
      <c r="H212" s="6" t="b">
        <v>0</v>
      </c>
    </row>
    <row r="213" spans="1:8" x14ac:dyDescent="0.2">
      <c r="A213" s="6" t="s">
        <v>5225</v>
      </c>
      <c r="B213" s="6" t="s">
        <v>15673</v>
      </c>
      <c r="C213" s="6">
        <v>104806</v>
      </c>
      <c r="D213" s="6">
        <v>14673.095641898501</v>
      </c>
      <c r="E213" s="6">
        <v>10130.4048170066</v>
      </c>
      <c r="F213" s="6">
        <v>1.44842145076628</v>
      </c>
      <c r="G213" s="6" t="s">
        <v>12</v>
      </c>
      <c r="H213" s="6" t="b">
        <v>0</v>
      </c>
    </row>
    <row r="214" spans="1:8" x14ac:dyDescent="0.2">
      <c r="A214" s="6" t="s">
        <v>10403</v>
      </c>
      <c r="B214" s="6" t="s">
        <v>15222</v>
      </c>
      <c r="C214" s="6">
        <v>54381</v>
      </c>
      <c r="D214" s="6">
        <v>21501.8098243284</v>
      </c>
      <c r="E214" s="6">
        <v>14864.6327996285</v>
      </c>
      <c r="F214" s="6">
        <v>1.4465079705746799</v>
      </c>
      <c r="G214" s="6" t="s">
        <v>13126</v>
      </c>
      <c r="H214" s="6" t="b">
        <v>0</v>
      </c>
    </row>
    <row r="215" spans="1:8" x14ac:dyDescent="0.2">
      <c r="A215" s="6" t="s">
        <v>3647</v>
      </c>
      <c r="B215" s="6" t="s">
        <v>15355</v>
      </c>
      <c r="C215" s="6">
        <v>17979</v>
      </c>
      <c r="D215" s="6">
        <v>64800.653309860201</v>
      </c>
      <c r="E215" s="6">
        <v>45053.238772293997</v>
      </c>
      <c r="F215" s="6">
        <v>1.4383128732958099</v>
      </c>
      <c r="G215" s="6" t="s">
        <v>9</v>
      </c>
      <c r="H215" s="6" t="b">
        <v>0</v>
      </c>
    </row>
    <row r="216" spans="1:8" x14ac:dyDescent="0.2">
      <c r="A216" s="6" t="s">
        <v>11485</v>
      </c>
      <c r="B216" s="6" t="s">
        <v>15530</v>
      </c>
      <c r="C216" s="6">
        <v>212427</v>
      </c>
      <c r="D216" s="6">
        <v>39745.538304374903</v>
      </c>
      <c r="E216" s="6">
        <v>27701.050662005699</v>
      </c>
      <c r="F216" s="6">
        <v>1.4348025563842299</v>
      </c>
      <c r="G216" s="6" t="s">
        <v>13326</v>
      </c>
      <c r="H216" s="6" t="b">
        <v>0</v>
      </c>
    </row>
    <row r="217" spans="1:8" x14ac:dyDescent="0.2">
      <c r="A217" s="6" t="s">
        <v>3656</v>
      </c>
      <c r="B217" s="6" t="s">
        <v>15264</v>
      </c>
      <c r="C217" s="6">
        <v>76980</v>
      </c>
      <c r="D217" s="6">
        <v>49462.263878087397</v>
      </c>
      <c r="E217" s="6">
        <v>34877.534354513598</v>
      </c>
      <c r="F217" s="6">
        <v>1.4181697414538199</v>
      </c>
      <c r="G217" s="6" t="s">
        <v>13095</v>
      </c>
      <c r="H217" s="6" t="b">
        <v>0</v>
      </c>
    </row>
    <row r="218" spans="1:8" x14ac:dyDescent="0.2">
      <c r="A218" s="6" t="s">
        <v>3031</v>
      </c>
      <c r="B218" s="6" t="s">
        <v>15094</v>
      </c>
      <c r="C218" s="6">
        <v>20850</v>
      </c>
      <c r="D218" s="6">
        <v>27521.099971598502</v>
      </c>
      <c r="E218" s="6">
        <v>19415.4762885157</v>
      </c>
      <c r="F218" s="6">
        <v>1.41748260833947</v>
      </c>
      <c r="G218" s="6" t="s">
        <v>11</v>
      </c>
      <c r="H218" s="6" t="b">
        <v>0</v>
      </c>
    </row>
    <row r="219" spans="1:8" x14ac:dyDescent="0.2">
      <c r="A219" s="6" t="s">
        <v>1499</v>
      </c>
      <c r="B219" s="6" t="s">
        <v>15375</v>
      </c>
      <c r="C219" s="6">
        <v>20496</v>
      </c>
      <c r="D219" s="6">
        <v>18492.110748747498</v>
      </c>
      <c r="E219" s="6">
        <v>13067.3710643058</v>
      </c>
      <c r="F219" s="6">
        <v>1.41513627016069</v>
      </c>
      <c r="G219" s="6" t="s">
        <v>13119</v>
      </c>
      <c r="H219" s="6" t="b">
        <v>0</v>
      </c>
    </row>
    <row r="220" spans="1:8" x14ac:dyDescent="0.2">
      <c r="A220" s="6" t="s">
        <v>10450</v>
      </c>
      <c r="B220" s="6" t="s">
        <v>15625</v>
      </c>
      <c r="C220" s="6">
        <v>236733</v>
      </c>
      <c r="D220" s="6">
        <v>25156.569658252702</v>
      </c>
      <c r="E220" s="6">
        <v>17852.6095741155</v>
      </c>
      <c r="F220" s="6">
        <v>1.4091256269182799</v>
      </c>
      <c r="G220" s="6" t="s">
        <v>8</v>
      </c>
      <c r="H220" s="6" t="b">
        <v>0</v>
      </c>
    </row>
    <row r="221" spans="1:8" x14ac:dyDescent="0.2">
      <c r="A221" s="6" t="s">
        <v>3107</v>
      </c>
      <c r="B221" s="6" t="s">
        <v>15542</v>
      </c>
      <c r="C221" s="6">
        <v>22041</v>
      </c>
      <c r="D221" s="6">
        <v>22071.790700710299</v>
      </c>
      <c r="E221" s="6">
        <v>15796.7774485218</v>
      </c>
      <c r="F221" s="6">
        <v>1.3972337568619599</v>
      </c>
      <c r="G221" s="6" t="s">
        <v>14541</v>
      </c>
      <c r="H221" s="6" t="b">
        <v>0</v>
      </c>
    </row>
    <row r="222" spans="1:8" x14ac:dyDescent="0.2">
      <c r="A222" s="6" t="s">
        <v>1404</v>
      </c>
      <c r="B222" s="6" t="s">
        <v>15301</v>
      </c>
      <c r="C222" s="6">
        <v>241568</v>
      </c>
      <c r="D222" s="6">
        <v>15889.8731804656</v>
      </c>
      <c r="E222" s="6">
        <v>11375.1753702189</v>
      </c>
      <c r="F222" s="6">
        <v>1.39689039186741</v>
      </c>
      <c r="G222" s="6" t="s">
        <v>13166</v>
      </c>
      <c r="H222" s="6" t="b">
        <v>0</v>
      </c>
    </row>
    <row r="223" spans="1:8" x14ac:dyDescent="0.2">
      <c r="A223" s="6" t="s">
        <v>1079</v>
      </c>
      <c r="B223" s="6" t="s">
        <v>13721</v>
      </c>
      <c r="C223" s="6">
        <v>217166</v>
      </c>
      <c r="D223" s="6">
        <v>23396.371821246601</v>
      </c>
      <c r="E223" s="6">
        <v>16858.502435295701</v>
      </c>
      <c r="F223" s="6">
        <v>1.38780843144542</v>
      </c>
      <c r="G223" s="6" t="s">
        <v>13095</v>
      </c>
      <c r="H223" s="6" t="b">
        <v>0</v>
      </c>
    </row>
    <row r="224" spans="1:8" x14ac:dyDescent="0.2">
      <c r="A224" s="6" t="s">
        <v>4502</v>
      </c>
      <c r="B224" s="6" t="s">
        <v>15377</v>
      </c>
      <c r="C224" s="6">
        <v>233919</v>
      </c>
      <c r="D224" s="6">
        <v>14986.681014223699</v>
      </c>
      <c r="E224" s="6">
        <v>10801.909167088401</v>
      </c>
      <c r="F224" s="6">
        <v>1.38741039036744</v>
      </c>
      <c r="G224" s="6" t="s">
        <v>13493</v>
      </c>
      <c r="H224" s="6" t="b">
        <v>0</v>
      </c>
    </row>
    <row r="225" spans="1:8" x14ac:dyDescent="0.2">
      <c r="A225" s="6" t="s">
        <v>10017</v>
      </c>
      <c r="B225" s="6" t="s">
        <v>15516</v>
      </c>
      <c r="C225" s="6">
        <v>381979</v>
      </c>
      <c r="D225" s="6">
        <v>30755.165100326602</v>
      </c>
      <c r="E225" s="6">
        <v>22239.2332457745</v>
      </c>
      <c r="F225" s="6">
        <v>1.38292380678952</v>
      </c>
      <c r="G225" s="6" t="s">
        <v>13344</v>
      </c>
      <c r="H225" s="6" t="b">
        <v>0</v>
      </c>
    </row>
    <row r="226" spans="1:8" x14ac:dyDescent="0.2">
      <c r="A226" s="6" t="s">
        <v>7676</v>
      </c>
      <c r="B226" s="6" t="s">
        <v>15566</v>
      </c>
      <c r="C226" s="6">
        <v>242274</v>
      </c>
      <c r="D226" s="6">
        <v>32086.347595782401</v>
      </c>
      <c r="E226" s="6">
        <v>23420.515613309599</v>
      </c>
      <c r="F226" s="6">
        <v>1.3700102989</v>
      </c>
      <c r="G226" s="6" t="s">
        <v>14920</v>
      </c>
      <c r="H226" s="6" t="b">
        <v>0</v>
      </c>
    </row>
    <row r="227" spans="1:8" x14ac:dyDescent="0.2">
      <c r="A227" s="6" t="s">
        <v>11779</v>
      </c>
      <c r="B227" s="6" t="s">
        <v>15417</v>
      </c>
      <c r="C227" s="6">
        <v>14395</v>
      </c>
      <c r="D227" s="6">
        <v>20818.740728888301</v>
      </c>
      <c r="E227" s="6">
        <v>15274.688302969</v>
      </c>
      <c r="F227" s="6">
        <v>1.36295682870607</v>
      </c>
      <c r="G227" s="6" t="s">
        <v>13126</v>
      </c>
      <c r="H227" s="6" t="b">
        <v>0</v>
      </c>
    </row>
    <row r="228" spans="1:8" x14ac:dyDescent="0.2">
      <c r="A228" s="6" t="s">
        <v>588</v>
      </c>
      <c r="B228" s="6" t="s">
        <v>13774</v>
      </c>
      <c r="C228" s="6">
        <v>18750</v>
      </c>
      <c r="D228" s="6">
        <v>16692.4572459513</v>
      </c>
      <c r="E228" s="6">
        <v>12312.990458664801</v>
      </c>
      <c r="F228" s="6">
        <v>1.3556785658194599</v>
      </c>
      <c r="G228" s="6" t="s">
        <v>14211</v>
      </c>
      <c r="H228" s="6" t="b">
        <v>0</v>
      </c>
    </row>
    <row r="229" spans="1:8" x14ac:dyDescent="0.2">
      <c r="A229" s="6" t="s">
        <v>2091</v>
      </c>
      <c r="B229" s="6" t="s">
        <v>15700</v>
      </c>
      <c r="C229" s="6">
        <v>12558</v>
      </c>
      <c r="D229" s="6">
        <v>27194.962351780199</v>
      </c>
      <c r="E229" s="6">
        <v>20133.2694462613</v>
      </c>
      <c r="F229" s="6">
        <v>1.3507474493582701</v>
      </c>
      <c r="G229" s="6" t="s">
        <v>10</v>
      </c>
      <c r="H229" s="6" t="b">
        <v>0</v>
      </c>
    </row>
    <row r="230" spans="1:8" x14ac:dyDescent="0.2">
      <c r="A230" s="6" t="s">
        <v>8855</v>
      </c>
      <c r="B230" s="6" t="s">
        <v>15277</v>
      </c>
      <c r="C230" s="6">
        <v>12322</v>
      </c>
      <c r="D230" s="6">
        <v>17891.382018842301</v>
      </c>
      <c r="E230" s="6">
        <v>13443.804941864801</v>
      </c>
      <c r="F230" s="6">
        <v>1.33082725435323</v>
      </c>
      <c r="G230" s="6" t="s">
        <v>14007</v>
      </c>
      <c r="H230" s="6" t="b">
        <v>0</v>
      </c>
    </row>
    <row r="231" spans="1:8" x14ac:dyDescent="0.2">
      <c r="A231" s="6" t="s">
        <v>3519</v>
      </c>
      <c r="B231" s="6" t="s">
        <v>14371</v>
      </c>
      <c r="C231" s="6">
        <v>72898</v>
      </c>
      <c r="D231" s="6">
        <v>13452.6279531238</v>
      </c>
      <c r="E231" s="6">
        <v>10165.595577320801</v>
      </c>
      <c r="F231" s="6">
        <v>1.3233487256896499</v>
      </c>
      <c r="G231" s="6" t="s">
        <v>13295</v>
      </c>
      <c r="H231" s="6" t="b">
        <v>0</v>
      </c>
    </row>
    <row r="232" spans="1:8" x14ac:dyDescent="0.2">
      <c r="A232" s="6" t="s">
        <v>11459</v>
      </c>
      <c r="B232" s="6" t="s">
        <v>15663</v>
      </c>
      <c r="C232" s="6">
        <v>93688</v>
      </c>
      <c r="D232" s="6">
        <v>17741.306360200899</v>
      </c>
      <c r="E232" s="6">
        <v>13430.402500579299</v>
      </c>
      <c r="F232" s="6">
        <v>1.32098098768341</v>
      </c>
      <c r="G232" s="6" t="s">
        <v>13376</v>
      </c>
      <c r="H232" s="6" t="b">
        <v>0</v>
      </c>
    </row>
    <row r="233" spans="1:8" x14ac:dyDescent="0.2">
      <c r="A233" s="6" t="s">
        <v>4733</v>
      </c>
      <c r="B233" s="6" t="s">
        <v>15547</v>
      </c>
      <c r="C233" s="6">
        <v>109349</v>
      </c>
      <c r="D233" s="6">
        <v>20344.096330759799</v>
      </c>
      <c r="E233" s="6">
        <v>15428.503913143501</v>
      </c>
      <c r="F233" s="6">
        <v>1.3186046064666599</v>
      </c>
      <c r="G233" s="6" t="s">
        <v>13088</v>
      </c>
      <c r="H233" s="6" t="b">
        <v>0</v>
      </c>
    </row>
    <row r="234" spans="1:8" x14ac:dyDescent="0.2">
      <c r="A234" s="6" t="s">
        <v>2142</v>
      </c>
      <c r="B234" s="6" t="s">
        <v>15586</v>
      </c>
      <c r="C234" s="6">
        <v>80708</v>
      </c>
      <c r="D234" s="6">
        <v>18300.240559214599</v>
      </c>
      <c r="E234" s="6">
        <v>13913.456123800999</v>
      </c>
      <c r="F234" s="6">
        <v>1.3152907801182001</v>
      </c>
      <c r="G234" s="6" t="s">
        <v>13429</v>
      </c>
      <c r="H234" s="6" t="b">
        <v>0</v>
      </c>
    </row>
    <row r="235" spans="1:8" x14ac:dyDescent="0.2">
      <c r="A235" s="6" t="s">
        <v>1000</v>
      </c>
      <c r="B235" s="6" t="s">
        <v>14369</v>
      </c>
      <c r="C235" s="6">
        <v>22158</v>
      </c>
      <c r="D235" s="6">
        <v>17897.854443034299</v>
      </c>
      <c r="E235" s="6">
        <v>13635.990543404399</v>
      </c>
      <c r="F235" s="6">
        <v>1.3125452372575399</v>
      </c>
      <c r="G235" s="6" t="s">
        <v>13546</v>
      </c>
      <c r="H235" s="6" t="b">
        <v>0</v>
      </c>
    </row>
    <row r="236" spans="1:8" x14ac:dyDescent="0.2">
      <c r="A236" s="6" t="s">
        <v>11516</v>
      </c>
      <c r="B236" s="6" t="s">
        <v>15488</v>
      </c>
      <c r="C236" s="6">
        <v>215008</v>
      </c>
      <c r="D236" s="6">
        <v>49556.441169446902</v>
      </c>
      <c r="E236" s="6">
        <v>38227.370962260597</v>
      </c>
      <c r="F236" s="6">
        <v>1.29636017131209</v>
      </c>
      <c r="G236" s="6" t="s">
        <v>15180</v>
      </c>
      <c r="H236" s="6" t="b">
        <v>0</v>
      </c>
    </row>
    <row r="237" spans="1:8" x14ac:dyDescent="0.2">
      <c r="A237" s="6" t="s">
        <v>665</v>
      </c>
      <c r="B237" s="6" t="s">
        <v>14243</v>
      </c>
      <c r="C237" s="6">
        <v>17069</v>
      </c>
      <c r="D237" s="6">
        <v>27449.575251371301</v>
      </c>
      <c r="E237" s="6">
        <v>21395.083625035099</v>
      </c>
      <c r="F237" s="6">
        <v>1.2829851816634901</v>
      </c>
      <c r="G237" s="6" t="s">
        <v>13467</v>
      </c>
      <c r="H237" s="6" t="b">
        <v>0</v>
      </c>
    </row>
    <row r="238" spans="1:8" x14ac:dyDescent="0.2">
      <c r="A238" s="6" t="s">
        <v>11595</v>
      </c>
      <c r="B238" s="6" t="s">
        <v>14631</v>
      </c>
      <c r="C238" s="6">
        <v>245386</v>
      </c>
      <c r="D238" s="6">
        <v>24004.6919650401</v>
      </c>
      <c r="E238" s="6">
        <v>18710.0473525534</v>
      </c>
      <c r="F238" s="6">
        <v>1.2829840305970199</v>
      </c>
      <c r="G238" s="6" t="s">
        <v>13312</v>
      </c>
      <c r="H238" s="6" t="b">
        <v>0</v>
      </c>
    </row>
    <row r="239" spans="1:8" x14ac:dyDescent="0.2">
      <c r="A239" s="6" t="s">
        <v>11849</v>
      </c>
      <c r="B239" s="6" t="s">
        <v>14336</v>
      </c>
      <c r="C239" s="6">
        <v>65254</v>
      </c>
      <c r="D239" s="6">
        <v>19416.393686216401</v>
      </c>
      <c r="E239" s="6">
        <v>15410.4869950068</v>
      </c>
      <c r="F239" s="6">
        <v>1.2599467941868101</v>
      </c>
      <c r="G239" s="6" t="s">
        <v>13531</v>
      </c>
      <c r="H239" s="6" t="b">
        <v>0</v>
      </c>
    </row>
    <row r="240" spans="1:8" x14ac:dyDescent="0.2">
      <c r="A240" s="6" t="s">
        <v>5466</v>
      </c>
      <c r="B240" s="6" t="s">
        <v>15665</v>
      </c>
      <c r="C240" s="6">
        <v>235106</v>
      </c>
      <c r="D240" s="6">
        <v>33849.379457121402</v>
      </c>
      <c r="E240" s="6">
        <v>27138.282839270902</v>
      </c>
      <c r="F240" s="6">
        <v>1.24729260350029</v>
      </c>
      <c r="G240" s="6" t="s">
        <v>13536</v>
      </c>
      <c r="H240" s="6" t="b">
        <v>0</v>
      </c>
    </row>
    <row r="241" spans="1:8" x14ac:dyDescent="0.2">
      <c r="A241" s="6" t="s">
        <v>4764</v>
      </c>
      <c r="B241" s="6" t="s">
        <v>14822</v>
      </c>
      <c r="C241" s="6">
        <v>19264</v>
      </c>
      <c r="D241" s="6">
        <v>45939.775127980101</v>
      </c>
      <c r="E241" s="6">
        <v>36955.876535996198</v>
      </c>
      <c r="F241" s="6">
        <v>1.2430979707174099</v>
      </c>
      <c r="G241" s="6" t="s">
        <v>13543</v>
      </c>
      <c r="H241" s="6" t="b">
        <v>0</v>
      </c>
    </row>
    <row r="242" spans="1:8" x14ac:dyDescent="0.2">
      <c r="A242" s="6" t="s">
        <v>7812</v>
      </c>
      <c r="B242" s="6" t="s">
        <v>15615</v>
      </c>
      <c r="C242" s="6">
        <v>18190</v>
      </c>
      <c r="D242" s="6">
        <v>39868.021420836099</v>
      </c>
      <c r="E242" s="6">
        <v>32172.653623403599</v>
      </c>
      <c r="F242" s="6">
        <v>1.2391897133357599</v>
      </c>
      <c r="G242" s="6" t="s">
        <v>13329</v>
      </c>
      <c r="H242" s="6" t="b">
        <v>0</v>
      </c>
    </row>
    <row r="243" spans="1:8" x14ac:dyDescent="0.2">
      <c r="A243" s="6" t="s">
        <v>6892</v>
      </c>
      <c r="B243" s="6" t="s">
        <v>15346</v>
      </c>
      <c r="C243" s="6">
        <v>17207</v>
      </c>
      <c r="D243" s="6">
        <v>31279.4242853465</v>
      </c>
      <c r="E243" s="6">
        <v>25343.2824387459</v>
      </c>
      <c r="F243" s="6">
        <v>1.23422940027394</v>
      </c>
      <c r="G243" s="6" t="s">
        <v>13185</v>
      </c>
      <c r="H243" s="6" t="b">
        <v>0</v>
      </c>
    </row>
    <row r="244" spans="1:8" x14ac:dyDescent="0.2">
      <c r="A244" s="6" t="s">
        <v>12434</v>
      </c>
      <c r="B244" s="6" t="s">
        <v>15719</v>
      </c>
      <c r="C244" s="6">
        <v>225908</v>
      </c>
      <c r="D244" s="6">
        <v>144415.372212783</v>
      </c>
      <c r="E244" s="6">
        <v>117193.366274849</v>
      </c>
      <c r="F244" s="6">
        <v>1.2322828228527101</v>
      </c>
      <c r="G244" s="6" t="s">
        <v>10</v>
      </c>
      <c r="H244" s="6" t="b">
        <v>0</v>
      </c>
    </row>
    <row r="245" spans="1:8" x14ac:dyDescent="0.2">
      <c r="A245" s="6" t="s">
        <v>5756</v>
      </c>
      <c r="B245" s="6" t="s">
        <v>13670</v>
      </c>
      <c r="C245" s="6">
        <v>54403</v>
      </c>
      <c r="D245" s="6">
        <v>15896.1379172788</v>
      </c>
      <c r="E245" s="6">
        <v>12925.7655661424</v>
      </c>
      <c r="F245" s="6">
        <v>1.22980243111611</v>
      </c>
      <c r="G245" s="6" t="s">
        <v>14902</v>
      </c>
      <c r="H245" s="6" t="b">
        <v>0</v>
      </c>
    </row>
    <row r="246" spans="1:8" x14ac:dyDescent="0.2">
      <c r="A246" s="6" t="s">
        <v>9186</v>
      </c>
      <c r="B246" s="6" t="s">
        <v>15230</v>
      </c>
      <c r="C246" s="6">
        <v>66253</v>
      </c>
      <c r="D246" s="6">
        <v>17526.8440958666</v>
      </c>
      <c r="E246" s="6">
        <v>14327.688251359899</v>
      </c>
      <c r="F246" s="6">
        <v>1.22328485854674</v>
      </c>
      <c r="G246" s="6" t="s">
        <v>13257</v>
      </c>
      <c r="H246" s="6" t="b">
        <v>0</v>
      </c>
    </row>
    <row r="247" spans="1:8" x14ac:dyDescent="0.2">
      <c r="A247" s="6" t="s">
        <v>5535</v>
      </c>
      <c r="B247" s="6" t="s">
        <v>15704</v>
      </c>
      <c r="C247" s="6">
        <v>18125</v>
      </c>
      <c r="D247" s="6">
        <v>81888.0009724478</v>
      </c>
      <c r="E247" s="6">
        <v>67019.944786121094</v>
      </c>
      <c r="F247" s="6">
        <v>1.2218452467213301</v>
      </c>
      <c r="G247" s="6" t="s">
        <v>10</v>
      </c>
      <c r="H247" s="6" t="b">
        <v>0</v>
      </c>
    </row>
    <row r="248" spans="1:8" x14ac:dyDescent="0.2">
      <c r="A248" s="6" t="s">
        <v>649</v>
      </c>
      <c r="B248" s="6" t="s">
        <v>13397</v>
      </c>
      <c r="C248" s="6">
        <v>52855</v>
      </c>
      <c r="D248" s="6">
        <v>25310.950147516502</v>
      </c>
      <c r="E248" s="6">
        <v>20804.071893086599</v>
      </c>
      <c r="F248" s="6">
        <v>1.2166344299131</v>
      </c>
      <c r="G248" s="6" t="s">
        <v>14011</v>
      </c>
      <c r="H248" s="6" t="b">
        <v>0</v>
      </c>
    </row>
    <row r="249" spans="1:8" x14ac:dyDescent="0.2">
      <c r="A249" s="6" t="s">
        <v>8794</v>
      </c>
      <c r="B249" s="6" t="s">
        <v>15487</v>
      </c>
      <c r="C249" s="6">
        <v>226154</v>
      </c>
      <c r="D249" s="6">
        <v>30037.791106769699</v>
      </c>
      <c r="E249" s="6">
        <v>24737.755735094201</v>
      </c>
      <c r="F249" s="6">
        <v>1.2142488360072501</v>
      </c>
      <c r="G249" s="6" t="s">
        <v>11</v>
      </c>
      <c r="H249" s="6" t="b">
        <v>0</v>
      </c>
    </row>
    <row r="250" spans="1:8" x14ac:dyDescent="0.2">
      <c r="A250" s="6" t="s">
        <v>10464</v>
      </c>
      <c r="B250" s="6" t="s">
        <v>15517</v>
      </c>
      <c r="C250" s="6">
        <v>14658</v>
      </c>
      <c r="D250" s="6">
        <v>28342.985796775101</v>
      </c>
      <c r="E250" s="6">
        <v>23401.246934526702</v>
      </c>
      <c r="F250" s="6">
        <v>1.2111741684566899</v>
      </c>
      <c r="G250" s="6" t="s">
        <v>13308</v>
      </c>
      <c r="H250" s="6" t="b">
        <v>0</v>
      </c>
    </row>
    <row r="251" spans="1:8" x14ac:dyDescent="0.2">
      <c r="A251" s="6" t="s">
        <v>9190</v>
      </c>
      <c r="B251" s="6" t="s">
        <v>15707</v>
      </c>
      <c r="C251" s="6">
        <v>380669</v>
      </c>
      <c r="D251" s="6">
        <v>44656.892005055401</v>
      </c>
      <c r="E251" s="6">
        <v>37114.436957292499</v>
      </c>
      <c r="F251" s="6">
        <v>1.2032215942395099</v>
      </c>
      <c r="G251" s="6" t="s">
        <v>10</v>
      </c>
      <c r="H251" s="6" t="b">
        <v>0</v>
      </c>
    </row>
    <row r="252" spans="1:8" x14ac:dyDescent="0.2">
      <c r="A252" s="6" t="s">
        <v>380</v>
      </c>
      <c r="B252" s="6" t="s">
        <v>14178</v>
      </c>
      <c r="C252" s="6">
        <v>14800</v>
      </c>
      <c r="D252" s="6">
        <v>31618.373462041302</v>
      </c>
      <c r="E252" s="6">
        <v>26295.863520881299</v>
      </c>
      <c r="F252" s="6">
        <v>1.2024086387934501</v>
      </c>
      <c r="G252" s="6" t="s">
        <v>13310</v>
      </c>
      <c r="H252" s="6" t="b">
        <v>0</v>
      </c>
    </row>
    <row r="253" spans="1:8" x14ac:dyDescent="0.2">
      <c r="A253" s="6" t="s">
        <v>2159</v>
      </c>
      <c r="B253" s="6" t="s">
        <v>15549</v>
      </c>
      <c r="C253" s="6">
        <v>20661</v>
      </c>
      <c r="D253" s="6">
        <v>40148.401154253603</v>
      </c>
      <c r="E253" s="6">
        <v>33471.288885164497</v>
      </c>
      <c r="F253" s="6">
        <v>1.19948775477387</v>
      </c>
      <c r="G253" s="6" t="s">
        <v>7</v>
      </c>
      <c r="H253" s="6" t="b">
        <v>0</v>
      </c>
    </row>
    <row r="254" spans="1:8" x14ac:dyDescent="0.2">
      <c r="A254" s="6" t="s">
        <v>614</v>
      </c>
      <c r="B254" s="6" t="s">
        <v>14231</v>
      </c>
      <c r="C254" s="6">
        <v>16409</v>
      </c>
      <c r="D254" s="6">
        <v>97302.047674672998</v>
      </c>
      <c r="E254" s="6">
        <v>81299.745138020196</v>
      </c>
      <c r="F254" s="6">
        <v>1.19683090653588</v>
      </c>
      <c r="G254" s="6" t="s">
        <v>13310</v>
      </c>
      <c r="H254" s="6" t="b">
        <v>0</v>
      </c>
    </row>
    <row r="255" spans="1:8" x14ac:dyDescent="0.2">
      <c r="A255" s="6" t="s">
        <v>131</v>
      </c>
      <c r="B255" s="6" t="s">
        <v>12934</v>
      </c>
      <c r="C255" s="6">
        <v>14744</v>
      </c>
      <c r="D255" s="6">
        <v>34803.414728016804</v>
      </c>
      <c r="E255" s="6">
        <v>29364.808126339401</v>
      </c>
      <c r="F255" s="6">
        <v>1.1852083139204701</v>
      </c>
      <c r="G255" s="6" t="s">
        <v>14541</v>
      </c>
      <c r="H255" s="6" t="b">
        <v>0</v>
      </c>
    </row>
    <row r="256" spans="1:8" x14ac:dyDescent="0.2">
      <c r="A256" s="6" t="s">
        <v>1547</v>
      </c>
      <c r="B256" s="6" t="s">
        <v>15378</v>
      </c>
      <c r="C256" s="6">
        <v>269629</v>
      </c>
      <c r="D256" s="6">
        <v>89667.042299146095</v>
      </c>
      <c r="E256" s="6">
        <v>75747.596646249993</v>
      </c>
      <c r="F256" s="6">
        <v>1.1837608883870101</v>
      </c>
      <c r="G256" s="6" t="s">
        <v>13493</v>
      </c>
      <c r="H256" s="6" t="b">
        <v>0</v>
      </c>
    </row>
    <row r="257" spans="1:8" x14ac:dyDescent="0.2">
      <c r="A257" s="6" t="s">
        <v>401</v>
      </c>
      <c r="B257" s="6" t="s">
        <v>14022</v>
      </c>
      <c r="C257" s="6">
        <v>19272</v>
      </c>
      <c r="D257" s="6">
        <v>14697.1391771984</v>
      </c>
      <c r="E257" s="6">
        <v>12448.1286491382</v>
      </c>
      <c r="F257" s="6">
        <v>1.18067057237683</v>
      </c>
      <c r="G257" s="6" t="s">
        <v>13100</v>
      </c>
      <c r="H257" s="6" t="b">
        <v>0</v>
      </c>
    </row>
    <row r="258" spans="1:8" x14ac:dyDescent="0.2">
      <c r="A258" s="6" t="s">
        <v>4859</v>
      </c>
      <c r="B258" s="6" t="s">
        <v>15441</v>
      </c>
      <c r="C258" s="6">
        <v>76282</v>
      </c>
      <c r="D258" s="6">
        <v>14518.6082135129</v>
      </c>
      <c r="E258" s="6">
        <v>12545.527229159499</v>
      </c>
      <c r="F258" s="6">
        <v>1.15727366003139</v>
      </c>
      <c r="G258" s="6" t="s">
        <v>13436</v>
      </c>
      <c r="H258" s="6" t="b">
        <v>0</v>
      </c>
    </row>
    <row r="259" spans="1:8" x14ac:dyDescent="0.2">
      <c r="A259" s="6" t="s">
        <v>10668</v>
      </c>
      <c r="B259" s="6" t="s">
        <v>15157</v>
      </c>
      <c r="C259" s="6">
        <v>226777</v>
      </c>
      <c r="D259" s="6">
        <v>17616.542001070698</v>
      </c>
      <c r="E259" s="6">
        <v>15224.698693542399</v>
      </c>
      <c r="F259" s="6">
        <v>1.1571028337357401</v>
      </c>
      <c r="G259" s="6" t="s">
        <v>13274</v>
      </c>
      <c r="H259" s="6" t="b">
        <v>0</v>
      </c>
    </row>
    <row r="260" spans="1:8" x14ac:dyDescent="0.2">
      <c r="A260" s="6" t="s">
        <v>12177</v>
      </c>
      <c r="B260" s="6" t="s">
        <v>15706</v>
      </c>
      <c r="C260" s="6">
        <v>72349</v>
      </c>
      <c r="D260" s="6">
        <v>14324.804832752399</v>
      </c>
      <c r="E260" s="6">
        <v>12402.781218541701</v>
      </c>
      <c r="F260" s="6">
        <v>1.15496714650883</v>
      </c>
      <c r="G260" s="6" t="s">
        <v>10</v>
      </c>
      <c r="H260" s="6" t="b">
        <v>0</v>
      </c>
    </row>
    <row r="261" spans="1:8" x14ac:dyDescent="0.2">
      <c r="A261" s="6" t="s">
        <v>836</v>
      </c>
      <c r="B261" s="6" t="s">
        <v>15609</v>
      </c>
      <c r="C261" s="6">
        <v>12822</v>
      </c>
      <c r="D261" s="6">
        <v>17492.027045244598</v>
      </c>
      <c r="E261" s="6">
        <v>15265.971597858699</v>
      </c>
      <c r="F261" s="6">
        <v>1.1458181310712101</v>
      </c>
      <c r="G261" s="6" t="s">
        <v>13078</v>
      </c>
      <c r="H261" s="6" t="b">
        <v>0</v>
      </c>
    </row>
    <row r="262" spans="1:8" x14ac:dyDescent="0.2">
      <c r="A262" s="6" t="s">
        <v>5593</v>
      </c>
      <c r="B262" s="6" t="s">
        <v>13873</v>
      </c>
      <c r="C262" s="6">
        <v>107975</v>
      </c>
      <c r="D262" s="6">
        <v>14723.397902415199</v>
      </c>
      <c r="E262" s="6">
        <v>12879.9289284024</v>
      </c>
      <c r="F262" s="6">
        <v>1.1431272629111799</v>
      </c>
      <c r="G262" s="6" t="s">
        <v>13228</v>
      </c>
      <c r="H262" s="6" t="b">
        <v>0</v>
      </c>
    </row>
    <row r="263" spans="1:8" x14ac:dyDescent="0.2">
      <c r="A263" s="6" t="s">
        <v>9030</v>
      </c>
      <c r="B263" s="6" t="s">
        <v>15329</v>
      </c>
      <c r="C263" s="6">
        <v>58869</v>
      </c>
      <c r="D263" s="6">
        <v>13665.5051473524</v>
      </c>
      <c r="E263" s="6">
        <v>12025.147777325101</v>
      </c>
      <c r="F263" s="6">
        <v>1.1364105789303001</v>
      </c>
      <c r="G263" s="6" t="s">
        <v>13475</v>
      </c>
      <c r="H263" s="6" t="b">
        <v>0</v>
      </c>
    </row>
    <row r="264" spans="1:8" x14ac:dyDescent="0.2">
      <c r="A264" s="6" t="s">
        <v>9056</v>
      </c>
      <c r="B264" s="6" t="s">
        <v>15380</v>
      </c>
      <c r="C264" s="6">
        <v>59308</v>
      </c>
      <c r="D264" s="6">
        <v>25058.306119358302</v>
      </c>
      <c r="E264" s="6">
        <v>22058.292999907801</v>
      </c>
      <c r="F264" s="6">
        <v>1.1360038657326299</v>
      </c>
      <c r="G264" s="6" t="s">
        <v>9</v>
      </c>
      <c r="H264" s="6" t="b">
        <v>0</v>
      </c>
    </row>
    <row r="265" spans="1:8" x14ac:dyDescent="0.2">
      <c r="A265" s="6" t="s">
        <v>11437</v>
      </c>
      <c r="B265" s="6" t="s">
        <v>15709</v>
      </c>
      <c r="C265" s="6">
        <v>12323</v>
      </c>
      <c r="D265" s="6">
        <v>13550.355879496199</v>
      </c>
      <c r="E265" s="6">
        <v>11952.169911319501</v>
      </c>
      <c r="F265" s="6">
        <v>1.1337151312301099</v>
      </c>
      <c r="G265" s="6" t="s">
        <v>10</v>
      </c>
      <c r="H265" s="6" t="b">
        <v>0</v>
      </c>
    </row>
    <row r="266" spans="1:8" x14ac:dyDescent="0.2">
      <c r="A266" s="6" t="s">
        <v>12727</v>
      </c>
      <c r="B266" s="6" t="s">
        <v>14372</v>
      </c>
      <c r="C266" s="6">
        <v>94109</v>
      </c>
      <c r="D266" s="6">
        <v>35794.041044191203</v>
      </c>
      <c r="E266" s="6">
        <v>31576.193704052799</v>
      </c>
      <c r="F266" s="6">
        <v>1.13357681358526</v>
      </c>
      <c r="G266" s="6" t="s">
        <v>13205</v>
      </c>
      <c r="H266" s="6" t="b">
        <v>0</v>
      </c>
    </row>
    <row r="267" spans="1:8" x14ac:dyDescent="0.2">
      <c r="A267" s="6" t="s">
        <v>7656</v>
      </c>
      <c r="B267" s="6" t="s">
        <v>15348</v>
      </c>
      <c r="C267" s="6">
        <v>80876</v>
      </c>
      <c r="D267" s="6">
        <v>15736.591967910999</v>
      </c>
      <c r="E267" s="6">
        <v>13931.418106221799</v>
      </c>
      <c r="F267" s="6">
        <v>1.1295757436842</v>
      </c>
      <c r="G267" s="6" t="s">
        <v>13508</v>
      </c>
      <c r="H267" s="6" t="b">
        <v>0</v>
      </c>
    </row>
    <row r="268" spans="1:8" x14ac:dyDescent="0.2">
      <c r="A268" s="6" t="s">
        <v>3717</v>
      </c>
      <c r="B268" s="6" t="s">
        <v>15505</v>
      </c>
      <c r="C268" s="6">
        <v>207425</v>
      </c>
      <c r="D268" s="6">
        <v>12831.7337035366</v>
      </c>
      <c r="E268" s="6">
        <v>11529.3900912229</v>
      </c>
      <c r="F268" s="6">
        <v>1.1129585868818199</v>
      </c>
      <c r="G268" s="6" t="s">
        <v>13584</v>
      </c>
      <c r="H268" s="6" t="b">
        <v>0</v>
      </c>
    </row>
    <row r="269" spans="1:8" x14ac:dyDescent="0.2">
      <c r="A269" s="6" t="s">
        <v>5439</v>
      </c>
      <c r="B269" s="6" t="s">
        <v>15438</v>
      </c>
      <c r="C269" s="6">
        <v>58859</v>
      </c>
      <c r="D269" s="6">
        <v>25703.891047330799</v>
      </c>
      <c r="E269" s="6">
        <v>23154.511950447901</v>
      </c>
      <c r="F269" s="6">
        <v>1.1101029079057501</v>
      </c>
      <c r="G269" s="6" t="s">
        <v>13584</v>
      </c>
      <c r="H269" s="6" t="b">
        <v>0</v>
      </c>
    </row>
    <row r="270" spans="1:8" x14ac:dyDescent="0.2">
      <c r="A270" s="6" t="s">
        <v>2711</v>
      </c>
      <c r="B270" s="6" t="s">
        <v>15458</v>
      </c>
      <c r="C270" s="6">
        <v>353187</v>
      </c>
      <c r="D270" s="6">
        <v>14533.1404463453</v>
      </c>
      <c r="E270" s="6">
        <v>13139.0856337365</v>
      </c>
      <c r="F270" s="6">
        <v>1.1060998346056501</v>
      </c>
      <c r="G270" s="6" t="s">
        <v>13997</v>
      </c>
      <c r="H270" s="6" t="b">
        <v>0</v>
      </c>
    </row>
    <row r="271" spans="1:8" x14ac:dyDescent="0.2">
      <c r="A271" s="6" t="s">
        <v>4147</v>
      </c>
      <c r="B271" s="6" t="s">
        <v>15698</v>
      </c>
      <c r="C271" s="6">
        <v>216560</v>
      </c>
      <c r="D271" s="6">
        <v>12317.052247756899</v>
      </c>
      <c r="E271" s="6">
        <v>11182.1185833277</v>
      </c>
      <c r="F271" s="6">
        <v>1.10149540589932</v>
      </c>
      <c r="G271" s="6" t="s">
        <v>10</v>
      </c>
      <c r="H271" s="6" t="b">
        <v>0</v>
      </c>
    </row>
    <row r="272" spans="1:8" x14ac:dyDescent="0.2">
      <c r="A272" s="6" t="s">
        <v>12413</v>
      </c>
      <c r="B272" s="6" t="s">
        <v>13907</v>
      </c>
      <c r="C272" s="6">
        <v>16835</v>
      </c>
      <c r="D272" s="6">
        <v>13246.905387443099</v>
      </c>
      <c r="E272" s="6">
        <v>12140.8566178532</v>
      </c>
      <c r="F272" s="6">
        <v>1.09110137813204</v>
      </c>
      <c r="G272" s="6" t="s">
        <v>13402</v>
      </c>
      <c r="H272" s="6" t="b">
        <v>0</v>
      </c>
    </row>
    <row r="273" spans="1:8" x14ac:dyDescent="0.2">
      <c r="A273" s="6" t="s">
        <v>8967</v>
      </c>
      <c r="B273" s="6" t="s">
        <v>15313</v>
      </c>
      <c r="C273" s="6">
        <v>56876</v>
      </c>
      <c r="D273" s="6">
        <v>17988.574223163501</v>
      </c>
      <c r="E273" s="6">
        <v>16503.639716898</v>
      </c>
      <c r="F273" s="6">
        <v>1.0899761829352701</v>
      </c>
      <c r="G273" s="6" t="s">
        <v>13485</v>
      </c>
      <c r="H273" s="6" t="b">
        <v>0</v>
      </c>
    </row>
    <row r="274" spans="1:8" x14ac:dyDescent="0.2">
      <c r="A274" s="6" t="s">
        <v>2219</v>
      </c>
      <c r="B274" s="6" t="s">
        <v>15287</v>
      </c>
      <c r="C274" s="6">
        <v>54447</v>
      </c>
      <c r="D274" s="6">
        <v>40959.7851326413</v>
      </c>
      <c r="E274" s="6">
        <v>37622.919890784302</v>
      </c>
      <c r="F274" s="6">
        <v>1.08869235167136</v>
      </c>
      <c r="G274" s="6" t="s">
        <v>9</v>
      </c>
      <c r="H274" s="6" t="b">
        <v>0</v>
      </c>
    </row>
    <row r="275" spans="1:8" x14ac:dyDescent="0.2">
      <c r="A275" s="6" t="s">
        <v>12207</v>
      </c>
      <c r="B275" s="6" t="s">
        <v>15343</v>
      </c>
      <c r="C275" s="6">
        <v>100233175</v>
      </c>
      <c r="D275" s="6">
        <v>27699.368836215599</v>
      </c>
      <c r="E275" s="6">
        <v>25444.721325615901</v>
      </c>
      <c r="F275" s="6">
        <v>1.0886096366215601</v>
      </c>
      <c r="G275" s="6" t="s">
        <v>13117</v>
      </c>
      <c r="H275" s="6" t="b">
        <v>0</v>
      </c>
    </row>
    <row r="276" spans="1:8" x14ac:dyDescent="0.2">
      <c r="A276" s="6" t="s">
        <v>813</v>
      </c>
      <c r="B276" s="6" t="s">
        <v>14556</v>
      </c>
      <c r="C276" s="6">
        <v>11519</v>
      </c>
      <c r="D276" s="6">
        <v>14405.7338807163</v>
      </c>
      <c r="E276" s="6">
        <v>13403.642241309601</v>
      </c>
      <c r="F276" s="6">
        <v>1.07476263700312</v>
      </c>
      <c r="G276" s="6" t="s">
        <v>13989</v>
      </c>
      <c r="H276" s="6" t="b">
        <v>0</v>
      </c>
    </row>
    <row r="277" spans="1:8" x14ac:dyDescent="0.2">
      <c r="A277" s="6" t="s">
        <v>4527</v>
      </c>
      <c r="B277" s="6" t="s">
        <v>15409</v>
      </c>
      <c r="C277" s="6">
        <v>99887</v>
      </c>
      <c r="D277" s="6">
        <v>21489.895827963599</v>
      </c>
      <c r="E277" s="6">
        <v>20009.3161904435</v>
      </c>
      <c r="F277" s="6">
        <v>1.0739945145265499</v>
      </c>
      <c r="G277" s="6" t="s">
        <v>13479</v>
      </c>
      <c r="H277" s="6" t="b">
        <v>0</v>
      </c>
    </row>
    <row r="278" spans="1:8" x14ac:dyDescent="0.2">
      <c r="A278" s="6" t="s">
        <v>5838</v>
      </c>
      <c r="B278" s="6" t="s">
        <v>15509</v>
      </c>
      <c r="C278" s="6">
        <v>215085</v>
      </c>
      <c r="D278" s="6">
        <v>65078.177182807798</v>
      </c>
      <c r="E278" s="6">
        <v>60624.894814715102</v>
      </c>
      <c r="F278" s="6">
        <v>1.07345633145761</v>
      </c>
      <c r="G278" s="6" t="s">
        <v>13434</v>
      </c>
      <c r="H278" s="6" t="b">
        <v>0</v>
      </c>
    </row>
    <row r="279" spans="1:8" x14ac:dyDescent="0.2">
      <c r="A279" s="6" t="s">
        <v>4741</v>
      </c>
      <c r="B279" s="6" t="s">
        <v>15739</v>
      </c>
      <c r="C279" s="6">
        <v>331374</v>
      </c>
      <c r="D279" s="6">
        <v>32790.569179539401</v>
      </c>
      <c r="E279" s="6">
        <v>30861.649811993</v>
      </c>
      <c r="F279" s="6">
        <v>1.06250214681643</v>
      </c>
      <c r="G279" s="6" t="s">
        <v>5</v>
      </c>
      <c r="H279" s="6" t="b">
        <v>0</v>
      </c>
    </row>
    <row r="280" spans="1:8" x14ac:dyDescent="0.2">
      <c r="A280" s="6" t="s">
        <v>6883</v>
      </c>
      <c r="B280" s="6" t="s">
        <v>13914</v>
      </c>
      <c r="C280" s="6">
        <v>12291</v>
      </c>
      <c r="D280" s="6">
        <v>28132.9495744017</v>
      </c>
      <c r="E280" s="6">
        <v>26590.184108314799</v>
      </c>
      <c r="F280" s="6">
        <v>1.0580201122264701</v>
      </c>
      <c r="G280" s="6" t="s">
        <v>13095</v>
      </c>
      <c r="H280" s="6" t="b">
        <v>0</v>
      </c>
    </row>
    <row r="281" spans="1:8" x14ac:dyDescent="0.2">
      <c r="A281" s="6" t="s">
        <v>2321</v>
      </c>
      <c r="B281" s="6" t="s">
        <v>13678</v>
      </c>
      <c r="C281" s="6">
        <v>20512</v>
      </c>
      <c r="D281" s="6">
        <v>17242.883044530699</v>
      </c>
      <c r="E281" s="6">
        <v>16358.283356187299</v>
      </c>
      <c r="F281" s="6">
        <v>1.05407655981267</v>
      </c>
      <c r="G281" s="6" t="s">
        <v>13237</v>
      </c>
      <c r="H281" s="6" t="b">
        <v>0</v>
      </c>
    </row>
    <row r="282" spans="1:8" x14ac:dyDescent="0.2">
      <c r="A282" s="6" t="s">
        <v>3038</v>
      </c>
      <c r="B282" s="6" t="s">
        <v>15372</v>
      </c>
      <c r="C282" s="6">
        <v>70350</v>
      </c>
      <c r="D282" s="6">
        <v>39421.291533098702</v>
      </c>
      <c r="E282" s="6">
        <v>37765.845256902103</v>
      </c>
      <c r="F282" s="6">
        <v>1.04383448231955</v>
      </c>
      <c r="G282" s="6" t="s">
        <v>13487</v>
      </c>
      <c r="H282" s="6" t="b">
        <v>0</v>
      </c>
    </row>
    <row r="283" spans="1:8" x14ac:dyDescent="0.2">
      <c r="A283" s="6" t="s">
        <v>11067</v>
      </c>
      <c r="B283" s="6" t="s">
        <v>15732</v>
      </c>
      <c r="C283" s="6">
        <v>13726</v>
      </c>
      <c r="D283" s="6">
        <v>21604.103023846201</v>
      </c>
      <c r="E283" s="6">
        <v>20741.791875230301</v>
      </c>
      <c r="F283" s="6">
        <v>1.0415736091559999</v>
      </c>
      <c r="G283" s="6" t="s">
        <v>5</v>
      </c>
      <c r="H283" s="6" t="b">
        <v>0</v>
      </c>
    </row>
    <row r="284" spans="1:8" x14ac:dyDescent="0.2">
      <c r="A284" s="6" t="s">
        <v>7605</v>
      </c>
      <c r="B284" s="6" t="s">
        <v>15358</v>
      </c>
      <c r="C284" s="6">
        <v>269701</v>
      </c>
      <c r="D284" s="6">
        <v>20482.5026442253</v>
      </c>
      <c r="E284" s="6">
        <v>19702.278904476399</v>
      </c>
      <c r="F284" s="6">
        <v>1.0396006849528201</v>
      </c>
      <c r="G284" s="6" t="s">
        <v>13489</v>
      </c>
      <c r="H284" s="6" t="b">
        <v>0</v>
      </c>
    </row>
    <row r="285" spans="1:8" x14ac:dyDescent="0.2">
      <c r="A285" s="6" t="s">
        <v>6224</v>
      </c>
      <c r="B285" s="6" t="s">
        <v>14458</v>
      </c>
      <c r="C285" s="6">
        <v>13488</v>
      </c>
      <c r="D285" s="6">
        <v>14730.7111637573</v>
      </c>
      <c r="E285" s="6">
        <v>14508.0365772144</v>
      </c>
      <c r="F285" s="6">
        <v>1.0153483612587999</v>
      </c>
      <c r="G285" s="6" t="s">
        <v>7</v>
      </c>
      <c r="H285" s="6" t="b">
        <v>0</v>
      </c>
    </row>
    <row r="286" spans="1:8" x14ac:dyDescent="0.2">
      <c r="A286" s="6" t="s">
        <v>3470</v>
      </c>
      <c r="B286" s="6" t="s">
        <v>15467</v>
      </c>
      <c r="C286" s="6">
        <v>19401</v>
      </c>
      <c r="D286" s="6">
        <v>23518.181811230199</v>
      </c>
      <c r="E286" s="6">
        <v>23193.662671086699</v>
      </c>
      <c r="F286" s="6">
        <v>1.0139917159590299</v>
      </c>
      <c r="G286" s="6" t="s">
        <v>13434</v>
      </c>
      <c r="H286" s="6" t="b">
        <v>0</v>
      </c>
    </row>
  </sheetData>
  <sortState ref="A3:H286">
    <sortCondition descending="1" ref="H3:H286"/>
  </sortState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6BAAB1-8DF8-B64E-B431-07E929EA1280}">
  <dimension ref="A1:AB10"/>
  <sheetViews>
    <sheetView workbookViewId="0"/>
  </sheetViews>
  <sheetFormatPr baseColWidth="10" defaultRowHeight="16" x14ac:dyDescent="0.2"/>
  <cols>
    <col min="5" max="5" width="20" bestFit="1" customWidth="1"/>
    <col min="6" max="6" width="21" bestFit="1" customWidth="1"/>
    <col min="7" max="7" width="25.5" bestFit="1" customWidth="1"/>
    <col min="8" max="8" width="16" bestFit="1" customWidth="1"/>
    <col min="9" max="9" width="21" bestFit="1" customWidth="1"/>
    <col min="10" max="10" width="21.6640625" bestFit="1" customWidth="1"/>
    <col min="28" max="28" width="21.6640625" bestFit="1" customWidth="1"/>
  </cols>
  <sheetData>
    <row r="1" spans="1:28" ht="17" thickBot="1" x14ac:dyDescent="0.25">
      <c r="A1" t="s">
        <v>28534</v>
      </c>
    </row>
    <row r="2" spans="1:28" x14ac:dyDescent="0.2">
      <c r="E2" s="98" t="s">
        <v>9</v>
      </c>
      <c r="F2" s="99"/>
      <c r="G2" s="100"/>
      <c r="H2" s="98" t="s">
        <v>11</v>
      </c>
      <c r="I2" s="99"/>
      <c r="J2" s="100"/>
      <c r="K2" s="98" t="s">
        <v>7</v>
      </c>
      <c r="L2" s="99"/>
      <c r="M2" s="100"/>
      <c r="N2" s="98" t="s">
        <v>8</v>
      </c>
      <c r="O2" s="99"/>
      <c r="P2" s="100"/>
      <c r="Q2" s="98" t="s">
        <v>12</v>
      </c>
      <c r="R2" s="99"/>
      <c r="S2" s="100"/>
      <c r="T2" s="98" t="s">
        <v>10</v>
      </c>
      <c r="U2" s="99"/>
      <c r="V2" s="100"/>
      <c r="W2" s="98" t="s">
        <v>5</v>
      </c>
      <c r="X2" s="99"/>
      <c r="Y2" s="100"/>
      <c r="Z2" s="98" t="s">
        <v>6</v>
      </c>
      <c r="AA2" s="99"/>
      <c r="AB2" s="100"/>
    </row>
    <row r="3" spans="1:28" x14ac:dyDescent="0.2">
      <c r="A3" s="6" t="s">
        <v>15181</v>
      </c>
      <c r="B3" s="6" t="s">
        <v>12853</v>
      </c>
      <c r="C3" s="6" t="s">
        <v>12851</v>
      </c>
      <c r="D3" s="8" t="s">
        <v>15185</v>
      </c>
      <c r="E3" s="9" t="s">
        <v>15770</v>
      </c>
      <c r="F3" s="6" t="s">
        <v>15183</v>
      </c>
      <c r="G3" s="10" t="s">
        <v>15771</v>
      </c>
      <c r="H3" s="9" t="s">
        <v>15770</v>
      </c>
      <c r="I3" s="6" t="s">
        <v>15183</v>
      </c>
      <c r="J3" s="10" t="s">
        <v>15771</v>
      </c>
      <c r="K3" s="9" t="s">
        <v>15770</v>
      </c>
      <c r="L3" s="6" t="s">
        <v>15183</v>
      </c>
      <c r="M3" s="10" t="s">
        <v>15771</v>
      </c>
      <c r="N3" s="9" t="s">
        <v>15770</v>
      </c>
      <c r="O3" s="6" t="s">
        <v>15183</v>
      </c>
      <c r="P3" s="10" t="s">
        <v>15771</v>
      </c>
      <c r="Q3" s="9" t="s">
        <v>15770</v>
      </c>
      <c r="R3" s="6" t="s">
        <v>15183</v>
      </c>
      <c r="S3" s="10" t="s">
        <v>15771</v>
      </c>
      <c r="T3" s="9" t="s">
        <v>15770</v>
      </c>
      <c r="U3" s="6" t="s">
        <v>15183</v>
      </c>
      <c r="V3" s="10" t="s">
        <v>15771</v>
      </c>
      <c r="W3" s="9" t="s">
        <v>15770</v>
      </c>
      <c r="X3" s="6" t="s">
        <v>15183</v>
      </c>
      <c r="Y3" s="10" t="s">
        <v>15771</v>
      </c>
      <c r="Z3" s="9" t="s">
        <v>15770</v>
      </c>
      <c r="AA3" s="6" t="s">
        <v>15183</v>
      </c>
      <c r="AB3" s="10" t="s">
        <v>15771</v>
      </c>
    </row>
    <row r="4" spans="1:28" x14ac:dyDescent="0.2">
      <c r="A4" s="22" t="s">
        <v>1471</v>
      </c>
      <c r="B4" s="22" t="s">
        <v>13726</v>
      </c>
      <c r="C4" s="22">
        <v>20678</v>
      </c>
      <c r="D4" s="27" t="s">
        <v>12857</v>
      </c>
      <c r="E4" s="28">
        <v>120901.31357674699</v>
      </c>
      <c r="F4" s="22">
        <v>14084.867115933799</v>
      </c>
      <c r="G4" s="29">
        <v>8.5837738177859109</v>
      </c>
      <c r="H4" s="33">
        <v>37085.789199999999</v>
      </c>
      <c r="I4" s="25">
        <v>14084.867099999999</v>
      </c>
      <c r="J4" s="34">
        <v>2.6330237200000002</v>
      </c>
      <c r="K4" s="9">
        <v>34722.741490535598</v>
      </c>
      <c r="L4" s="6">
        <v>14084.867115933799</v>
      </c>
      <c r="M4" s="10">
        <v>2.4652516211001201</v>
      </c>
      <c r="N4" s="9">
        <v>65115.085009795097</v>
      </c>
      <c r="O4" s="6">
        <v>14084.867115933799</v>
      </c>
      <c r="P4" s="10">
        <v>4.6230528462801201</v>
      </c>
      <c r="Q4" s="9">
        <v>69828.248738156195</v>
      </c>
      <c r="R4" s="6">
        <v>14084.867115933799</v>
      </c>
      <c r="S4" s="10">
        <v>4.9576789162008801</v>
      </c>
      <c r="T4" s="9">
        <v>18285.5547003801</v>
      </c>
      <c r="U4" s="6">
        <v>14084.867115933799</v>
      </c>
      <c r="V4" s="10">
        <v>1.29824119389058</v>
      </c>
      <c r="W4" s="9">
        <v>46732.886369268803</v>
      </c>
      <c r="X4" s="6">
        <v>14084.867115933799</v>
      </c>
      <c r="Y4" s="10">
        <v>3.31795010805613</v>
      </c>
      <c r="Z4" s="9">
        <v>96484.792624343201</v>
      </c>
      <c r="AA4" s="6">
        <v>14084.867115933799</v>
      </c>
      <c r="AB4" s="10">
        <v>6.8502451482266897</v>
      </c>
    </row>
    <row r="5" spans="1:28" x14ac:dyDescent="0.2">
      <c r="A5" s="22" t="s">
        <v>1916</v>
      </c>
      <c r="B5" s="22" t="s">
        <v>15217</v>
      </c>
      <c r="C5" s="22">
        <v>14745</v>
      </c>
      <c r="D5" s="27" t="s">
        <v>12857</v>
      </c>
      <c r="E5" s="28">
        <v>92102.382915210095</v>
      </c>
      <c r="F5" s="22">
        <v>13038.7796986593</v>
      </c>
      <c r="G5" s="29">
        <v>7.0637272078981699</v>
      </c>
      <c r="H5" s="9">
        <v>66006.498354232201</v>
      </c>
      <c r="I5" s="6">
        <v>13038.7796986593</v>
      </c>
      <c r="J5" s="10">
        <v>5.0623217724139602</v>
      </c>
      <c r="K5" s="9">
        <v>52176.804932233397</v>
      </c>
      <c r="L5" s="6">
        <v>13038.7796986593</v>
      </c>
      <c r="M5" s="10">
        <v>4.0016632030065198</v>
      </c>
      <c r="N5" s="9">
        <v>89171.624081738206</v>
      </c>
      <c r="O5" s="6">
        <v>13038.7796986593</v>
      </c>
      <c r="P5" s="10">
        <v>6.8389547290922499</v>
      </c>
      <c r="Q5" s="9">
        <v>24090.510860823699</v>
      </c>
      <c r="R5" s="6">
        <v>13038.7796986593</v>
      </c>
      <c r="S5" s="10">
        <v>1.84760471589997</v>
      </c>
      <c r="T5" s="9">
        <v>88318.112848389399</v>
      </c>
      <c r="U5" s="6">
        <v>13038.7796986593</v>
      </c>
      <c r="V5" s="10">
        <v>6.7734952878658197</v>
      </c>
      <c r="W5" s="9">
        <v>77503.315638698507</v>
      </c>
      <c r="X5" s="6">
        <v>13038.7796986593</v>
      </c>
      <c r="Y5" s="10">
        <v>5.9440620541098301</v>
      </c>
      <c r="Z5" s="9">
        <v>63352.096652980501</v>
      </c>
      <c r="AA5" s="6">
        <v>13038.7796986593</v>
      </c>
      <c r="AB5" s="10">
        <v>4.8587443086790199</v>
      </c>
    </row>
    <row r="6" spans="1:28" x14ac:dyDescent="0.2">
      <c r="A6" s="22" t="s">
        <v>10098</v>
      </c>
      <c r="B6" s="22" t="s">
        <v>15223</v>
      </c>
      <c r="C6" s="22">
        <v>21838</v>
      </c>
      <c r="D6" s="27" t="s">
        <v>12857</v>
      </c>
      <c r="E6" s="28">
        <v>89112.240593762006</v>
      </c>
      <c r="F6" s="22">
        <v>13601.7963773561</v>
      </c>
      <c r="G6" s="29">
        <v>6.5515052660333799</v>
      </c>
      <c r="H6" s="9">
        <v>85826.262614057807</v>
      </c>
      <c r="I6" s="6">
        <v>13601.7963773561</v>
      </c>
      <c r="J6" s="10">
        <v>6.3099211481315196</v>
      </c>
      <c r="K6" s="9">
        <v>49149.629731407404</v>
      </c>
      <c r="L6" s="6">
        <v>13601.7963773561</v>
      </c>
      <c r="M6" s="10">
        <v>3.6134660722630998</v>
      </c>
      <c r="N6" s="33">
        <v>41215.3145</v>
      </c>
      <c r="O6" s="25">
        <v>13601.796399999999</v>
      </c>
      <c r="P6" s="34">
        <v>3.0301375899999998</v>
      </c>
      <c r="Q6" s="9">
        <v>24386.532081381702</v>
      </c>
      <c r="R6" s="6">
        <v>13601.7963773561</v>
      </c>
      <c r="S6" s="10">
        <v>1.7928905421624901</v>
      </c>
      <c r="T6" s="9">
        <v>48199.183320007403</v>
      </c>
      <c r="U6" s="6">
        <v>13601.7963773561</v>
      </c>
      <c r="V6" s="10">
        <v>3.5435895364709502</v>
      </c>
      <c r="W6" s="33">
        <v>63300.690600000002</v>
      </c>
      <c r="X6" s="25">
        <v>13601.796399999999</v>
      </c>
      <c r="Y6" s="34">
        <v>4.6538478300000001</v>
      </c>
      <c r="Z6" s="33">
        <v>46768.774400000002</v>
      </c>
      <c r="AA6" s="25">
        <v>13601.796399999999</v>
      </c>
      <c r="AB6" s="34">
        <v>3.4384263000000002</v>
      </c>
    </row>
    <row r="7" spans="1:28" x14ac:dyDescent="0.2">
      <c r="A7" s="22" t="s">
        <v>71</v>
      </c>
      <c r="B7" s="22" t="s">
        <v>12880</v>
      </c>
      <c r="C7" s="22">
        <v>84004</v>
      </c>
      <c r="D7" s="27" t="s">
        <v>12857</v>
      </c>
      <c r="E7" s="28">
        <v>61609.7371351158</v>
      </c>
      <c r="F7" s="22">
        <v>12229.7274397604</v>
      </c>
      <c r="G7" s="29">
        <v>5.0377032062721803</v>
      </c>
      <c r="H7" s="9">
        <v>57659.340748539697</v>
      </c>
      <c r="I7" s="6">
        <v>12229.7274397604</v>
      </c>
      <c r="J7" s="10">
        <v>4.7146873086543097</v>
      </c>
      <c r="K7" s="9">
        <v>50892.660056917899</v>
      </c>
      <c r="L7" s="6">
        <v>12229.7274397604</v>
      </c>
      <c r="M7" s="10">
        <v>4.1613895573387403</v>
      </c>
      <c r="N7" s="9">
        <v>21091.082903134298</v>
      </c>
      <c r="O7" s="6">
        <v>12229.7274397604</v>
      </c>
      <c r="P7" s="10">
        <v>1.7245750575409</v>
      </c>
      <c r="Q7" s="9">
        <v>61956.827156612599</v>
      </c>
      <c r="R7" s="6">
        <v>12229.7274397604</v>
      </c>
      <c r="S7" s="10">
        <v>5.0660840531231397</v>
      </c>
      <c r="T7" s="9">
        <v>68202.9698252417</v>
      </c>
      <c r="U7" s="6">
        <v>12229.7274397604</v>
      </c>
      <c r="V7" s="10">
        <v>5.5768184664120302</v>
      </c>
      <c r="W7" s="9">
        <v>60343.7590946981</v>
      </c>
      <c r="X7" s="6">
        <v>12229.7274397604</v>
      </c>
      <c r="Y7" s="10">
        <v>4.9341867504350798</v>
      </c>
      <c r="Z7" s="9">
        <v>60333.105595010296</v>
      </c>
      <c r="AA7" s="6">
        <v>12229.7274397604</v>
      </c>
      <c r="AB7" s="10">
        <v>4.93331563538037</v>
      </c>
    </row>
    <row r="8" spans="1:28" x14ac:dyDescent="0.2">
      <c r="A8" s="22" t="s">
        <v>4721</v>
      </c>
      <c r="B8" s="22" t="s">
        <v>15298</v>
      </c>
      <c r="C8" s="22">
        <v>54003</v>
      </c>
      <c r="D8" s="27" t="s">
        <v>12857</v>
      </c>
      <c r="E8" s="28">
        <v>30490.041869181299</v>
      </c>
      <c r="F8" s="22">
        <v>11163.749835787001</v>
      </c>
      <c r="G8" s="29">
        <v>2.7311649148067598</v>
      </c>
      <c r="H8" s="9">
        <v>55506.7361686816</v>
      </c>
      <c r="I8" s="6">
        <v>11163.749835787001</v>
      </c>
      <c r="J8" s="10">
        <v>4.97205123593388</v>
      </c>
      <c r="K8" s="9">
        <v>45487.651792283497</v>
      </c>
      <c r="L8" s="6">
        <v>11163.749835787001</v>
      </c>
      <c r="M8" s="10">
        <v>4.0745853733184001</v>
      </c>
      <c r="N8" s="9">
        <v>37317.226576891902</v>
      </c>
      <c r="O8" s="6">
        <v>11163.749835787001</v>
      </c>
      <c r="P8" s="10">
        <v>3.3427143321741299</v>
      </c>
      <c r="Q8" s="9">
        <v>30914.9881203691</v>
      </c>
      <c r="R8" s="6">
        <v>11163.749835787001</v>
      </c>
      <c r="S8" s="10">
        <v>2.7692297458392199</v>
      </c>
      <c r="T8" s="9">
        <v>31237.360269265999</v>
      </c>
      <c r="U8" s="6">
        <v>11163.749835787001</v>
      </c>
      <c r="V8" s="10">
        <v>2.79810643634544</v>
      </c>
      <c r="W8" s="9">
        <v>29668.536045672299</v>
      </c>
      <c r="X8" s="6">
        <v>11163.749835787001</v>
      </c>
      <c r="Y8" s="10">
        <v>2.6575780075763999</v>
      </c>
      <c r="Z8" s="9">
        <v>28600.7714934988</v>
      </c>
      <c r="AA8" s="6">
        <v>11163.749835787001</v>
      </c>
      <c r="AB8" s="10">
        <v>2.5619323179219702</v>
      </c>
    </row>
    <row r="9" spans="1:28" x14ac:dyDescent="0.2">
      <c r="A9" s="22" t="s">
        <v>4363</v>
      </c>
      <c r="B9" s="22" t="s">
        <v>15299</v>
      </c>
      <c r="C9" s="22">
        <v>67295</v>
      </c>
      <c r="D9" s="27" t="s">
        <v>12857</v>
      </c>
      <c r="E9" s="28">
        <v>36100.534923762803</v>
      </c>
      <c r="F9" s="22">
        <v>13256.7617462783</v>
      </c>
      <c r="G9" s="29">
        <v>2.7231789795043899</v>
      </c>
      <c r="H9" s="9">
        <v>79982.993655081504</v>
      </c>
      <c r="I9" s="6">
        <v>13256.7617462783</v>
      </c>
      <c r="J9" s="10">
        <v>6.0333733973559696</v>
      </c>
      <c r="K9" s="9">
        <v>50578.248264365102</v>
      </c>
      <c r="L9" s="6">
        <v>13256.7617462783</v>
      </c>
      <c r="M9" s="10">
        <v>3.8152792689786801</v>
      </c>
      <c r="N9" s="9">
        <v>29346.982968888002</v>
      </c>
      <c r="O9" s="6">
        <v>13256.7617462783</v>
      </c>
      <c r="P9" s="10">
        <v>2.2137369238854299</v>
      </c>
      <c r="Q9" s="9">
        <v>32997.4581039728</v>
      </c>
      <c r="R9" s="6">
        <v>13256.7617462783</v>
      </c>
      <c r="S9" s="10">
        <v>2.4891039558161001</v>
      </c>
      <c r="T9" s="9">
        <v>38288.1833816535</v>
      </c>
      <c r="U9" s="6">
        <v>13256.7617462783</v>
      </c>
      <c r="V9" s="10">
        <v>2.8882003097326998</v>
      </c>
      <c r="W9" s="9">
        <v>57388.8835974467</v>
      </c>
      <c r="X9" s="6">
        <v>13256.7617462783</v>
      </c>
      <c r="Y9" s="10">
        <v>4.32902730665415</v>
      </c>
      <c r="Z9" s="9">
        <v>45784.831875628297</v>
      </c>
      <c r="AA9" s="6">
        <v>13256.7617462783</v>
      </c>
      <c r="AB9" s="10">
        <v>3.45369651743813</v>
      </c>
    </row>
    <row r="10" spans="1:28" ht="17" thickBot="1" x14ac:dyDescent="0.25">
      <c r="A10" s="22" t="s">
        <v>4039</v>
      </c>
      <c r="B10" s="22" t="s">
        <v>15390</v>
      </c>
      <c r="C10" s="22">
        <v>22771</v>
      </c>
      <c r="D10" s="27" t="s">
        <v>12857</v>
      </c>
      <c r="E10" s="30">
        <v>28605.9092713717</v>
      </c>
      <c r="F10" s="31">
        <v>22608.513540194599</v>
      </c>
      <c r="G10" s="32">
        <v>1.2652715633212499</v>
      </c>
      <c r="H10" s="12">
        <v>42120.141096034196</v>
      </c>
      <c r="I10" s="13">
        <v>22608.513540194599</v>
      </c>
      <c r="J10" s="35">
        <v>1.86302124733458</v>
      </c>
      <c r="K10" s="36">
        <v>47543.819100000001</v>
      </c>
      <c r="L10" s="37">
        <v>22608.513500000001</v>
      </c>
      <c r="M10" s="38">
        <v>2.1029166300000002</v>
      </c>
      <c r="N10" s="12">
        <v>32859.645636142697</v>
      </c>
      <c r="O10" s="13">
        <v>22608.513540194599</v>
      </c>
      <c r="P10" s="35">
        <v>1.4534191103595999</v>
      </c>
      <c r="Q10" s="12">
        <v>33093.743073874</v>
      </c>
      <c r="R10" s="13">
        <v>22608.513540194599</v>
      </c>
      <c r="S10" s="35">
        <v>1.46377350350956</v>
      </c>
      <c r="T10" s="12">
        <v>23639.202355857698</v>
      </c>
      <c r="U10" s="13">
        <v>22608.513540194599</v>
      </c>
      <c r="V10" s="35">
        <v>1.04558852636776</v>
      </c>
      <c r="W10" s="12">
        <v>27687.659665939998</v>
      </c>
      <c r="X10" s="13">
        <v>22608.513540194599</v>
      </c>
      <c r="Y10" s="35">
        <v>1.2246563497735199</v>
      </c>
      <c r="Z10" s="12">
        <v>37258.438516873102</v>
      </c>
      <c r="AA10" s="13">
        <v>22608.513540194599</v>
      </c>
      <c r="AB10" s="35">
        <v>1.64798267036146</v>
      </c>
    </row>
  </sheetData>
  <mergeCells count="8">
    <mergeCell ref="Z2:AB2"/>
    <mergeCell ref="E2:G2"/>
    <mergeCell ref="H2:J2"/>
    <mergeCell ref="K2:M2"/>
    <mergeCell ref="N2:P2"/>
    <mergeCell ref="Q2:S2"/>
    <mergeCell ref="T2:V2"/>
    <mergeCell ref="W2:Y2"/>
  </mergeCell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DDDE2C-21EC-6F4D-ABB6-198D41740E66}">
  <dimension ref="A1:O27"/>
  <sheetViews>
    <sheetView zoomScaleNormal="100" workbookViewId="0"/>
  </sheetViews>
  <sheetFormatPr baseColWidth="10" defaultRowHeight="16" x14ac:dyDescent="0.2"/>
  <cols>
    <col min="2" max="2" width="54" customWidth="1"/>
    <col min="9" max="9" width="19" bestFit="1" customWidth="1"/>
    <col min="10" max="11" width="19" customWidth="1"/>
  </cols>
  <sheetData>
    <row r="1" spans="1:15" x14ac:dyDescent="0.2">
      <c r="A1" t="s">
        <v>36344</v>
      </c>
    </row>
    <row r="2" spans="1:15" s="21" customFormat="1" ht="51" x14ac:dyDescent="0.2">
      <c r="A2" s="90" t="s">
        <v>15772</v>
      </c>
      <c r="B2" s="90" t="s">
        <v>15773</v>
      </c>
      <c r="C2" s="90" t="s">
        <v>15774</v>
      </c>
      <c r="D2" s="90" t="s">
        <v>15775</v>
      </c>
      <c r="E2" s="90" t="s">
        <v>15776</v>
      </c>
      <c r="F2" s="90" t="s">
        <v>15777</v>
      </c>
      <c r="G2" s="90" t="s">
        <v>15778</v>
      </c>
      <c r="H2" s="90" t="s">
        <v>15779</v>
      </c>
      <c r="I2" s="90" t="s">
        <v>36333</v>
      </c>
      <c r="J2" s="85" t="s">
        <v>15780</v>
      </c>
      <c r="K2" s="85" t="s">
        <v>15781</v>
      </c>
      <c r="L2" s="90" t="s">
        <v>15782</v>
      </c>
      <c r="M2" s="10" t="s">
        <v>36329</v>
      </c>
      <c r="N2" s="90" t="s">
        <v>16460</v>
      </c>
      <c r="O2" s="90" t="s">
        <v>15783</v>
      </c>
    </row>
    <row r="3" spans="1:15" x14ac:dyDescent="0.2">
      <c r="A3" t="s">
        <v>15785</v>
      </c>
      <c r="B3" t="s">
        <v>36292</v>
      </c>
      <c r="C3">
        <v>2093</v>
      </c>
      <c r="D3">
        <v>6</v>
      </c>
      <c r="E3">
        <v>1</v>
      </c>
      <c r="F3">
        <v>2087</v>
      </c>
      <c r="G3">
        <v>12083</v>
      </c>
      <c r="H3">
        <v>0.2866698518872432</v>
      </c>
      <c r="I3" s="43">
        <f>LOG(D3*G3,2) - LOG(E3*F3,2)</f>
        <v>5.1184386904843464</v>
      </c>
      <c r="J3" s="43">
        <f>2.71828^(LN(I3)+SQRT(1/D3+1/E3+1/F3+1/G3))</f>
        <v>15.077916048174011</v>
      </c>
      <c r="K3" s="43">
        <f t="shared" ref="K3:K27" si="0">2.71828^(LN(I3)-SQRT(1/D3+1/E3+1/F3+1/G3))</f>
        <v>1.7375316983487983</v>
      </c>
      <c r="L3">
        <v>1.5966521307964149E-4</v>
      </c>
      <c r="M3">
        <v>0.1069756927633598</v>
      </c>
      <c r="N3">
        <v>0.97071489238943509</v>
      </c>
      <c r="O3" t="s">
        <v>36293</v>
      </c>
    </row>
    <row r="4" spans="1:15" x14ac:dyDescent="0.2">
      <c r="A4" t="s">
        <v>15785</v>
      </c>
      <c r="B4" t="s">
        <v>36294</v>
      </c>
      <c r="C4">
        <v>1</v>
      </c>
      <c r="D4">
        <v>1</v>
      </c>
      <c r="E4">
        <v>6</v>
      </c>
      <c r="F4">
        <v>0</v>
      </c>
      <c r="G4">
        <v>12088</v>
      </c>
      <c r="H4">
        <v>100</v>
      </c>
      <c r="I4" s="43" t="s">
        <v>12856</v>
      </c>
      <c r="J4" s="43" t="s">
        <v>12856</v>
      </c>
      <c r="K4" s="43" t="s">
        <v>12856</v>
      </c>
      <c r="L4">
        <v>5.7903879559928484E-4</v>
      </c>
      <c r="M4">
        <v>0.1169402450470301</v>
      </c>
      <c r="N4">
        <v>0.93203600043834967</v>
      </c>
      <c r="O4" t="s">
        <v>15217</v>
      </c>
    </row>
    <row r="5" spans="1:15" x14ac:dyDescent="0.2">
      <c r="A5" t="s">
        <v>15785</v>
      </c>
      <c r="B5" t="s">
        <v>36295</v>
      </c>
      <c r="C5">
        <v>1</v>
      </c>
      <c r="D5">
        <v>1</v>
      </c>
      <c r="E5">
        <v>6</v>
      </c>
      <c r="F5">
        <v>0</v>
      </c>
      <c r="G5">
        <v>12088</v>
      </c>
      <c r="H5">
        <v>100</v>
      </c>
      <c r="I5" s="43" t="s">
        <v>12856</v>
      </c>
      <c r="J5" s="43" t="s">
        <v>12856</v>
      </c>
      <c r="K5" s="43" t="s">
        <v>12856</v>
      </c>
      <c r="L5">
        <v>5.7903879559928484E-4</v>
      </c>
      <c r="M5">
        <v>0.1169402450470301</v>
      </c>
      <c r="N5">
        <v>0.93203600043834967</v>
      </c>
      <c r="O5" t="s">
        <v>15217</v>
      </c>
    </row>
    <row r="6" spans="1:15" x14ac:dyDescent="0.2">
      <c r="A6" t="s">
        <v>15785</v>
      </c>
      <c r="B6" t="s">
        <v>36296</v>
      </c>
      <c r="C6">
        <v>414</v>
      </c>
      <c r="D6">
        <v>3</v>
      </c>
      <c r="E6">
        <v>4</v>
      </c>
      <c r="F6">
        <v>411</v>
      </c>
      <c r="G6">
        <v>12086</v>
      </c>
      <c r="H6">
        <v>0.72463768115942029</v>
      </c>
      <c r="I6" s="43">
        <f t="shared" ref="I6:I27" si="1">LOG(D6*G6,2) - LOG(E6*F6,2)</f>
        <v>4.4630171437391439</v>
      </c>
      <c r="J6" s="43">
        <f t="shared" ref="J6:J27" si="2">2.71828^(LN(I6)+SQRT(1/D6+1/E6+1/F6+1/G6))</f>
        <v>9.5948965461818574</v>
      </c>
      <c r="K6" s="43">
        <f t="shared" si="0"/>
        <v>2.0759454619035798</v>
      </c>
      <c r="L6">
        <v>1.2591754917650291E-3</v>
      </c>
      <c r="M6">
        <v>0.1169402450470301</v>
      </c>
      <c r="N6">
        <v>0.93203600043834967</v>
      </c>
      <c r="O6" t="s">
        <v>36297</v>
      </c>
    </row>
    <row r="7" spans="1:15" x14ac:dyDescent="0.2">
      <c r="A7" t="s">
        <v>15785</v>
      </c>
      <c r="B7" t="s">
        <v>36298</v>
      </c>
      <c r="C7">
        <v>423</v>
      </c>
      <c r="D7">
        <v>3</v>
      </c>
      <c r="E7">
        <v>4</v>
      </c>
      <c r="F7">
        <v>420</v>
      </c>
      <c r="G7">
        <v>12086</v>
      </c>
      <c r="H7">
        <v>0.70921985815602839</v>
      </c>
      <c r="I7" s="43">
        <f t="shared" si="1"/>
        <v>4.4317662097547039</v>
      </c>
      <c r="J7" s="43">
        <f t="shared" si="2"/>
        <v>9.5273867133844679</v>
      </c>
      <c r="K7" s="43">
        <f t="shared" si="0"/>
        <v>2.0614795002012172</v>
      </c>
      <c r="L7">
        <v>1.340241381748803E-3</v>
      </c>
      <c r="M7">
        <v>0.1169402450470301</v>
      </c>
      <c r="N7">
        <v>0.93203600043834967</v>
      </c>
      <c r="O7" t="s">
        <v>36297</v>
      </c>
    </row>
    <row r="8" spans="1:15" x14ac:dyDescent="0.2">
      <c r="A8" t="s">
        <v>15785</v>
      </c>
      <c r="B8" t="s">
        <v>16178</v>
      </c>
      <c r="C8">
        <v>432</v>
      </c>
      <c r="D8">
        <v>3</v>
      </c>
      <c r="E8">
        <v>4</v>
      </c>
      <c r="F8">
        <v>429</v>
      </c>
      <c r="G8">
        <v>12086</v>
      </c>
      <c r="H8">
        <v>0.69444444444444442</v>
      </c>
      <c r="I8" s="43">
        <f t="shared" si="1"/>
        <v>4.4011778899212803</v>
      </c>
      <c r="J8" s="43">
        <f t="shared" si="2"/>
        <v>9.4613194099752231</v>
      </c>
      <c r="K8" s="43">
        <f t="shared" si="0"/>
        <v>2.0473178595103279</v>
      </c>
      <c r="L8">
        <v>1.4245791841809121E-3</v>
      </c>
      <c r="M8">
        <v>0.1169402450470301</v>
      </c>
      <c r="N8">
        <v>0.93203600043834967</v>
      </c>
      <c r="O8" t="s">
        <v>36297</v>
      </c>
    </row>
    <row r="9" spans="1:15" x14ac:dyDescent="0.2">
      <c r="A9" t="s">
        <v>15785</v>
      </c>
      <c r="B9" t="s">
        <v>36299</v>
      </c>
      <c r="C9">
        <v>440</v>
      </c>
      <c r="D9">
        <v>3</v>
      </c>
      <c r="E9">
        <v>4</v>
      </c>
      <c r="F9">
        <v>437</v>
      </c>
      <c r="G9">
        <v>12086</v>
      </c>
      <c r="H9">
        <v>0.68181818181818177</v>
      </c>
      <c r="I9" s="43">
        <f t="shared" si="1"/>
        <v>4.3745222579202281</v>
      </c>
      <c r="J9" s="43">
        <f t="shared" si="2"/>
        <v>9.4037550175277413</v>
      </c>
      <c r="K9" s="43">
        <f t="shared" si="0"/>
        <v>2.0349750664437982</v>
      </c>
      <c r="L9">
        <v>1.5023363621782849E-3</v>
      </c>
      <c r="M9">
        <v>0.1169402450470301</v>
      </c>
      <c r="N9">
        <v>0.93203600043834967</v>
      </c>
      <c r="O9" t="s">
        <v>36297</v>
      </c>
    </row>
    <row r="10" spans="1:15" x14ac:dyDescent="0.2">
      <c r="A10" t="s">
        <v>15785</v>
      </c>
      <c r="B10" t="s">
        <v>36300</v>
      </c>
      <c r="C10">
        <v>4</v>
      </c>
      <c r="D10">
        <v>1</v>
      </c>
      <c r="E10">
        <v>6</v>
      </c>
      <c r="F10">
        <v>3</v>
      </c>
      <c r="G10">
        <v>12088</v>
      </c>
      <c r="H10">
        <v>25</v>
      </c>
      <c r="I10" s="43">
        <f t="shared" si="1"/>
        <v>9.3913629437225161</v>
      </c>
      <c r="J10" s="43">
        <f t="shared" si="2"/>
        <v>31.962608800288802</v>
      </c>
      <c r="K10" s="43">
        <f t="shared" si="0"/>
        <v>2.7593940386626605</v>
      </c>
      <c r="L10">
        <v>2.314431187658061E-3</v>
      </c>
      <c r="M10">
        <v>0.1169402450470301</v>
      </c>
      <c r="N10">
        <v>0.93203600043834967</v>
      </c>
      <c r="O10" t="s">
        <v>15223</v>
      </c>
    </row>
    <row r="11" spans="1:15" x14ac:dyDescent="0.2">
      <c r="A11" t="s">
        <v>15785</v>
      </c>
      <c r="B11" t="s">
        <v>36301</v>
      </c>
      <c r="C11">
        <v>4</v>
      </c>
      <c r="D11">
        <v>1</v>
      </c>
      <c r="E11">
        <v>6</v>
      </c>
      <c r="F11">
        <v>3</v>
      </c>
      <c r="G11">
        <v>12088</v>
      </c>
      <c r="H11">
        <v>25</v>
      </c>
      <c r="I11" s="43">
        <f t="shared" si="1"/>
        <v>9.3913629437225161</v>
      </c>
      <c r="J11" s="43">
        <f t="shared" si="2"/>
        <v>31.962608800288802</v>
      </c>
      <c r="K11" s="43">
        <f t="shared" si="0"/>
        <v>2.7593940386626605</v>
      </c>
      <c r="L11">
        <v>2.314431187658061E-3</v>
      </c>
      <c r="M11">
        <v>0.1169402450470301</v>
      </c>
      <c r="N11">
        <v>0.93203600043834967</v>
      </c>
      <c r="O11" t="s">
        <v>13726</v>
      </c>
    </row>
    <row r="12" spans="1:15" x14ac:dyDescent="0.2">
      <c r="A12" t="s">
        <v>15785</v>
      </c>
      <c r="B12" t="s">
        <v>36302</v>
      </c>
      <c r="C12">
        <v>4</v>
      </c>
      <c r="D12">
        <v>1</v>
      </c>
      <c r="E12">
        <v>6</v>
      </c>
      <c r="F12">
        <v>3</v>
      </c>
      <c r="G12">
        <v>12088</v>
      </c>
      <c r="H12">
        <v>25</v>
      </c>
      <c r="I12" s="43">
        <f t="shared" si="1"/>
        <v>9.3913629437225161</v>
      </c>
      <c r="J12" s="43">
        <f t="shared" si="2"/>
        <v>31.962608800288802</v>
      </c>
      <c r="K12" s="43">
        <f t="shared" si="0"/>
        <v>2.7593940386626605</v>
      </c>
      <c r="L12">
        <v>2.314431187658061E-3</v>
      </c>
      <c r="M12">
        <v>0.1169402450470301</v>
      </c>
      <c r="N12">
        <v>0.93203600043834967</v>
      </c>
      <c r="O12" t="s">
        <v>15217</v>
      </c>
    </row>
    <row r="13" spans="1:15" x14ac:dyDescent="0.2">
      <c r="A13" t="s">
        <v>15785</v>
      </c>
      <c r="B13" t="s">
        <v>36303</v>
      </c>
      <c r="C13">
        <v>4</v>
      </c>
      <c r="D13">
        <v>1</v>
      </c>
      <c r="E13">
        <v>6</v>
      </c>
      <c r="F13">
        <v>3</v>
      </c>
      <c r="G13">
        <v>12088</v>
      </c>
      <c r="H13">
        <v>25</v>
      </c>
      <c r="I13" s="43">
        <f t="shared" si="1"/>
        <v>9.3913629437225161</v>
      </c>
      <c r="J13" s="43">
        <f t="shared" si="2"/>
        <v>31.962608800288802</v>
      </c>
      <c r="K13" s="43">
        <f t="shared" si="0"/>
        <v>2.7593940386626605</v>
      </c>
      <c r="L13">
        <v>2.314431187658061E-3</v>
      </c>
      <c r="M13">
        <v>0.1169402450470301</v>
      </c>
      <c r="N13">
        <v>0.93203600043834967</v>
      </c>
      <c r="O13" t="s">
        <v>13726</v>
      </c>
    </row>
    <row r="14" spans="1:15" x14ac:dyDescent="0.2">
      <c r="A14" t="s">
        <v>15785</v>
      </c>
      <c r="B14" t="s">
        <v>36304</v>
      </c>
      <c r="C14">
        <v>5</v>
      </c>
      <c r="D14">
        <v>1</v>
      </c>
      <c r="E14">
        <v>6</v>
      </c>
      <c r="F14">
        <v>4</v>
      </c>
      <c r="G14">
        <v>12088</v>
      </c>
      <c r="H14">
        <v>20</v>
      </c>
      <c r="I14" s="43">
        <f t="shared" si="1"/>
        <v>8.9763254444436704</v>
      </c>
      <c r="J14" s="43">
        <f t="shared" si="2"/>
        <v>29.513894472682036</v>
      </c>
      <c r="K14" s="43">
        <f t="shared" si="0"/>
        <v>2.730042308446059</v>
      </c>
      <c r="L14">
        <v>2.8923210496099032E-3</v>
      </c>
      <c r="M14">
        <v>0.1169402450470301</v>
      </c>
      <c r="N14">
        <v>0.93203600043834967</v>
      </c>
      <c r="O14" t="s">
        <v>15223</v>
      </c>
    </row>
    <row r="15" spans="1:15" x14ac:dyDescent="0.2">
      <c r="A15" t="s">
        <v>15785</v>
      </c>
      <c r="B15" t="s">
        <v>36305</v>
      </c>
      <c r="C15">
        <v>6</v>
      </c>
      <c r="D15">
        <v>1</v>
      </c>
      <c r="E15">
        <v>6</v>
      </c>
      <c r="F15">
        <v>5</v>
      </c>
      <c r="G15">
        <v>12088</v>
      </c>
      <c r="H15">
        <v>16.666666666666661</v>
      </c>
      <c r="I15" s="43">
        <f t="shared" si="1"/>
        <v>8.6543973495563087</v>
      </c>
      <c r="J15" s="43">
        <f t="shared" si="2"/>
        <v>27.858716396269994</v>
      </c>
      <c r="K15" s="43">
        <f t="shared" si="0"/>
        <v>2.6885077894062444</v>
      </c>
      <c r="L15">
        <v>3.4699239751849742E-3</v>
      </c>
      <c r="M15">
        <v>0.1169402450470301</v>
      </c>
      <c r="N15">
        <v>0.93203600043834967</v>
      </c>
      <c r="O15" t="s">
        <v>15223</v>
      </c>
    </row>
    <row r="16" spans="1:15" x14ac:dyDescent="0.2">
      <c r="A16" t="s">
        <v>15785</v>
      </c>
      <c r="B16" t="s">
        <v>36306</v>
      </c>
      <c r="C16">
        <v>6</v>
      </c>
      <c r="D16">
        <v>1</v>
      </c>
      <c r="E16">
        <v>6</v>
      </c>
      <c r="F16">
        <v>5</v>
      </c>
      <c r="G16">
        <v>12088</v>
      </c>
      <c r="H16">
        <v>16.666666666666661</v>
      </c>
      <c r="I16" s="43">
        <f t="shared" si="1"/>
        <v>8.6543973495563087</v>
      </c>
      <c r="J16" s="43">
        <f t="shared" si="2"/>
        <v>27.858716396269994</v>
      </c>
      <c r="K16" s="43">
        <f t="shared" si="0"/>
        <v>2.6885077894062444</v>
      </c>
      <c r="L16">
        <v>3.4699239751849742E-3</v>
      </c>
      <c r="M16">
        <v>0.1169402450470301</v>
      </c>
      <c r="N16">
        <v>0.93203600043834967</v>
      </c>
      <c r="O16" t="s">
        <v>13726</v>
      </c>
    </row>
    <row r="17" spans="1:15" x14ac:dyDescent="0.2">
      <c r="A17" t="s">
        <v>15785</v>
      </c>
      <c r="B17" t="s">
        <v>36307</v>
      </c>
      <c r="C17">
        <v>6</v>
      </c>
      <c r="D17">
        <v>1</v>
      </c>
      <c r="E17">
        <v>6</v>
      </c>
      <c r="F17">
        <v>5</v>
      </c>
      <c r="G17">
        <v>12088</v>
      </c>
      <c r="H17">
        <v>16.666666666666661</v>
      </c>
      <c r="I17" s="43">
        <f t="shared" si="1"/>
        <v>8.6543973495563087</v>
      </c>
      <c r="J17" s="43">
        <f t="shared" si="2"/>
        <v>27.858716396269994</v>
      </c>
      <c r="K17" s="43">
        <f t="shared" si="0"/>
        <v>2.6885077894062444</v>
      </c>
      <c r="L17">
        <v>3.4699239751849742E-3</v>
      </c>
      <c r="M17">
        <v>0.1169402450470301</v>
      </c>
      <c r="N17">
        <v>0.93203600043834967</v>
      </c>
      <c r="O17" t="s">
        <v>15217</v>
      </c>
    </row>
    <row r="18" spans="1:15" x14ac:dyDescent="0.2">
      <c r="A18" t="s">
        <v>15785</v>
      </c>
      <c r="B18" t="s">
        <v>36308</v>
      </c>
      <c r="C18">
        <v>6</v>
      </c>
      <c r="D18">
        <v>1</v>
      </c>
      <c r="E18">
        <v>6</v>
      </c>
      <c r="F18">
        <v>5</v>
      </c>
      <c r="G18">
        <v>12088</v>
      </c>
      <c r="H18">
        <v>16.666666666666661</v>
      </c>
      <c r="I18" s="43">
        <f t="shared" si="1"/>
        <v>8.6543973495563087</v>
      </c>
      <c r="J18" s="43">
        <f t="shared" si="2"/>
        <v>27.858716396269994</v>
      </c>
      <c r="K18" s="43">
        <f t="shared" si="0"/>
        <v>2.6885077894062444</v>
      </c>
      <c r="L18">
        <v>3.4699239751849742E-3</v>
      </c>
      <c r="M18">
        <v>0.1169402450470301</v>
      </c>
      <c r="N18">
        <v>0.93203600043834967</v>
      </c>
      <c r="O18" t="s">
        <v>15223</v>
      </c>
    </row>
    <row r="19" spans="1:15" x14ac:dyDescent="0.2">
      <c r="A19" t="s">
        <v>15785</v>
      </c>
      <c r="B19" t="s">
        <v>36309</v>
      </c>
      <c r="C19">
        <v>6</v>
      </c>
      <c r="D19">
        <v>1</v>
      </c>
      <c r="E19">
        <v>6</v>
      </c>
      <c r="F19">
        <v>5</v>
      </c>
      <c r="G19">
        <v>12088</v>
      </c>
      <c r="H19">
        <v>16.666666666666661</v>
      </c>
      <c r="I19" s="43">
        <f t="shared" si="1"/>
        <v>8.6543973495563087</v>
      </c>
      <c r="J19" s="43">
        <f t="shared" si="2"/>
        <v>27.858716396269994</v>
      </c>
      <c r="K19" s="43">
        <f t="shared" si="0"/>
        <v>2.6885077894062444</v>
      </c>
      <c r="L19">
        <v>3.4699239751849742E-3</v>
      </c>
      <c r="M19">
        <v>0.1169402450470301</v>
      </c>
      <c r="N19">
        <v>0.93203600043834967</v>
      </c>
      <c r="O19" t="s">
        <v>13726</v>
      </c>
    </row>
    <row r="20" spans="1:15" x14ac:dyDescent="0.2">
      <c r="A20" t="s">
        <v>15785</v>
      </c>
      <c r="B20" t="s">
        <v>36310</v>
      </c>
      <c r="C20">
        <v>164</v>
      </c>
      <c r="D20">
        <v>2</v>
      </c>
      <c r="E20">
        <v>5</v>
      </c>
      <c r="F20">
        <v>162</v>
      </c>
      <c r="G20">
        <v>12087</v>
      </c>
      <c r="H20">
        <v>1.219512195121951</v>
      </c>
      <c r="I20" s="43">
        <f t="shared" si="1"/>
        <v>4.8993904930977692</v>
      </c>
      <c r="J20" s="43">
        <f t="shared" si="2"/>
        <v>11.353196173167111</v>
      </c>
      <c r="K20" s="43">
        <f t="shared" si="0"/>
        <v>2.1142923561815041</v>
      </c>
      <c r="L20">
        <v>3.673312958672383E-3</v>
      </c>
      <c r="M20">
        <v>0.1169402450470301</v>
      </c>
      <c r="N20">
        <v>0.93203600043834967</v>
      </c>
      <c r="O20" t="s">
        <v>36311</v>
      </c>
    </row>
    <row r="21" spans="1:15" x14ac:dyDescent="0.2">
      <c r="A21" t="s">
        <v>15785</v>
      </c>
      <c r="B21" t="s">
        <v>16082</v>
      </c>
      <c r="C21">
        <v>625</v>
      </c>
      <c r="D21">
        <v>3</v>
      </c>
      <c r="E21">
        <v>4</v>
      </c>
      <c r="F21">
        <v>622</v>
      </c>
      <c r="G21">
        <v>12086</v>
      </c>
      <c r="H21">
        <v>0.48</v>
      </c>
      <c r="I21" s="43">
        <f t="shared" si="1"/>
        <v>3.865240957290224</v>
      </c>
      <c r="J21" s="43">
        <f t="shared" si="2"/>
        <v>8.3052768591102897</v>
      </c>
      <c r="K21" s="43">
        <f t="shared" si="0"/>
        <v>1.7988636305657952</v>
      </c>
      <c r="L21">
        <v>4.1157745667234659E-3</v>
      </c>
      <c r="M21">
        <v>0.1169402450470301</v>
      </c>
      <c r="N21">
        <v>0.93203600043834967</v>
      </c>
      <c r="O21" t="s">
        <v>36312</v>
      </c>
    </row>
    <row r="22" spans="1:15" x14ac:dyDescent="0.2">
      <c r="A22" t="s">
        <v>15785</v>
      </c>
      <c r="B22" t="s">
        <v>15873</v>
      </c>
      <c r="C22">
        <v>1357</v>
      </c>
      <c r="D22">
        <v>4</v>
      </c>
      <c r="E22">
        <v>3</v>
      </c>
      <c r="F22">
        <v>1353</v>
      </c>
      <c r="G22">
        <v>12085</v>
      </c>
      <c r="H22">
        <v>0.29476787030213708</v>
      </c>
      <c r="I22" s="43">
        <f t="shared" si="1"/>
        <v>3.574021227955253</v>
      </c>
      <c r="J22" s="43">
        <f t="shared" si="2"/>
        <v>7.6751699461176832</v>
      </c>
      <c r="K22" s="43">
        <f t="shared" si="0"/>
        <v>1.6642766140564433</v>
      </c>
      <c r="L22">
        <v>4.1820172024523263E-3</v>
      </c>
      <c r="M22">
        <v>0.1169402450470301</v>
      </c>
      <c r="N22">
        <v>0.93203600043834967</v>
      </c>
      <c r="O22" t="s">
        <v>36313</v>
      </c>
    </row>
    <row r="23" spans="1:15" x14ac:dyDescent="0.2">
      <c r="A23" t="s">
        <v>15785</v>
      </c>
      <c r="B23" t="s">
        <v>36314</v>
      </c>
      <c r="C23">
        <v>177</v>
      </c>
      <c r="D23">
        <v>2</v>
      </c>
      <c r="E23">
        <v>5</v>
      </c>
      <c r="F23">
        <v>175</v>
      </c>
      <c r="G23">
        <v>12087</v>
      </c>
      <c r="H23">
        <v>1.129943502824859</v>
      </c>
      <c r="I23" s="43">
        <f t="shared" si="1"/>
        <v>4.7880293841500663</v>
      </c>
      <c r="J23" s="43">
        <f t="shared" si="2"/>
        <v>11.092115840665187</v>
      </c>
      <c r="K23" s="43">
        <f t="shared" si="0"/>
        <v>2.0667992844197376</v>
      </c>
      <c r="L23">
        <v>4.2652852164309319E-3</v>
      </c>
      <c r="M23">
        <v>0.1169402450470301</v>
      </c>
      <c r="N23">
        <v>0.93203600043834967</v>
      </c>
      <c r="O23" t="s">
        <v>36311</v>
      </c>
    </row>
    <row r="24" spans="1:15" x14ac:dyDescent="0.2">
      <c r="A24" t="s">
        <v>15785</v>
      </c>
      <c r="B24" t="s">
        <v>36315</v>
      </c>
      <c r="C24">
        <v>8</v>
      </c>
      <c r="D24">
        <v>1</v>
      </c>
      <c r="E24">
        <v>6</v>
      </c>
      <c r="F24">
        <v>7</v>
      </c>
      <c r="G24">
        <v>12088</v>
      </c>
      <c r="H24">
        <v>12.5</v>
      </c>
      <c r="I24" s="43">
        <f t="shared" si="1"/>
        <v>8.1689705223860685</v>
      </c>
      <c r="J24" s="43">
        <f t="shared" si="2"/>
        <v>25.654554704145475</v>
      </c>
      <c r="K24" s="43">
        <f t="shared" si="0"/>
        <v>2.6011712776582043</v>
      </c>
      <c r="L24">
        <v>4.6242694921099234E-3</v>
      </c>
      <c r="M24">
        <v>0.1169402450470301</v>
      </c>
      <c r="N24">
        <v>0.93203600043834967</v>
      </c>
      <c r="O24" t="s">
        <v>15298</v>
      </c>
    </row>
    <row r="25" spans="1:15" x14ac:dyDescent="0.2">
      <c r="A25" t="s">
        <v>15785</v>
      </c>
      <c r="B25" t="s">
        <v>36316</v>
      </c>
      <c r="C25">
        <v>8</v>
      </c>
      <c r="D25">
        <v>1</v>
      </c>
      <c r="E25">
        <v>6</v>
      </c>
      <c r="F25">
        <v>7</v>
      </c>
      <c r="G25">
        <v>12088</v>
      </c>
      <c r="H25">
        <v>12.5</v>
      </c>
      <c r="I25" s="43">
        <f t="shared" si="1"/>
        <v>8.1689705223860685</v>
      </c>
      <c r="J25" s="43">
        <f t="shared" si="2"/>
        <v>25.654554704145475</v>
      </c>
      <c r="K25" s="43">
        <f t="shared" si="0"/>
        <v>2.6011712776582043</v>
      </c>
      <c r="L25">
        <v>4.6242694921099234E-3</v>
      </c>
      <c r="M25">
        <v>0.1169402450470301</v>
      </c>
      <c r="N25">
        <v>0.93203600043834967</v>
      </c>
      <c r="O25" t="s">
        <v>15217</v>
      </c>
    </row>
    <row r="26" spans="1:15" x14ac:dyDescent="0.2">
      <c r="A26" t="s">
        <v>15785</v>
      </c>
      <c r="B26" t="s">
        <v>36317</v>
      </c>
      <c r="C26">
        <v>193</v>
      </c>
      <c r="D26">
        <v>2</v>
      </c>
      <c r="E26">
        <v>5</v>
      </c>
      <c r="F26">
        <v>191</v>
      </c>
      <c r="G26">
        <v>12087</v>
      </c>
      <c r="H26">
        <v>1.036269430051814</v>
      </c>
      <c r="I26" s="43">
        <f t="shared" si="1"/>
        <v>4.6618116679466457</v>
      </c>
      <c r="J26" s="43">
        <f t="shared" si="2"/>
        <v>10.796638849162054</v>
      </c>
      <c r="K26" s="43">
        <f t="shared" si="0"/>
        <v>2.012889689445617</v>
      </c>
      <c r="L26">
        <v>5.0512004048218094E-3</v>
      </c>
      <c r="M26">
        <v>0.1169402450470301</v>
      </c>
      <c r="N26">
        <v>0.93203600043834967</v>
      </c>
      <c r="O26" t="s">
        <v>36311</v>
      </c>
    </row>
    <row r="27" spans="1:15" x14ac:dyDescent="0.2">
      <c r="A27" t="s">
        <v>15785</v>
      </c>
      <c r="B27" t="s">
        <v>36318</v>
      </c>
      <c r="C27">
        <v>9</v>
      </c>
      <c r="D27">
        <v>1</v>
      </c>
      <c r="E27">
        <v>6</v>
      </c>
      <c r="F27">
        <v>8</v>
      </c>
      <c r="G27">
        <v>12088</v>
      </c>
      <c r="H27">
        <v>11.111111111111111</v>
      </c>
      <c r="I27" s="43">
        <f t="shared" si="1"/>
        <v>7.9763254444436713</v>
      </c>
      <c r="J27" s="43">
        <f t="shared" si="2"/>
        <v>24.854211356094638</v>
      </c>
      <c r="K27" s="43">
        <f t="shared" si="0"/>
        <v>2.5597911338721686</v>
      </c>
      <c r="L27">
        <v>5.2010123208124934E-3</v>
      </c>
      <c r="M27">
        <v>0.1169402450470301</v>
      </c>
      <c r="N27">
        <v>0.93203600043834967</v>
      </c>
      <c r="O27" t="s">
        <v>13726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C6A299-E4D6-2949-B675-51FE0C2CB470}">
  <dimension ref="A1:P459"/>
  <sheetViews>
    <sheetView zoomScale="61" workbookViewId="0">
      <selection activeCell="I3" sqref="I3"/>
    </sheetView>
  </sheetViews>
  <sheetFormatPr baseColWidth="10" defaultRowHeight="16" x14ac:dyDescent="0.2"/>
  <cols>
    <col min="1" max="1" width="10.83203125" style="43"/>
    <col min="2" max="2" width="64" style="43" customWidth="1"/>
    <col min="3" max="3" width="10.83203125" style="43"/>
    <col min="4" max="4" width="11.6640625" style="43" bestFit="1" customWidth="1"/>
    <col min="5" max="6" width="10.83203125" style="43"/>
    <col min="7" max="7" width="10.83203125" style="43" customWidth="1"/>
    <col min="8" max="8" width="10.83203125" style="43"/>
    <col min="9" max="9" width="10.83203125" style="43" customWidth="1"/>
    <col min="10" max="13" width="10.83203125" style="43"/>
    <col min="14" max="14" width="20.6640625" style="43" customWidth="1"/>
    <col min="15" max="15" width="248" style="43" bestFit="1" customWidth="1"/>
    <col min="16" max="16384" width="10.83203125" style="43"/>
  </cols>
  <sheetData>
    <row r="1" spans="1:16" x14ac:dyDescent="0.2">
      <c r="A1" s="43" t="s">
        <v>28535</v>
      </c>
    </row>
    <row r="2" spans="1:16" x14ac:dyDescent="0.2">
      <c r="A2" s="43" t="s">
        <v>16461</v>
      </c>
    </row>
    <row r="3" spans="1:16" ht="102" x14ac:dyDescent="0.2">
      <c r="A3" s="43" t="s">
        <v>15772</v>
      </c>
      <c r="B3" s="43" t="s">
        <v>15773</v>
      </c>
      <c r="C3" s="43" t="s">
        <v>15774</v>
      </c>
      <c r="D3" s="43" t="s">
        <v>15775</v>
      </c>
      <c r="E3" s="44" t="s">
        <v>15776</v>
      </c>
      <c r="F3" s="44" t="s">
        <v>15777</v>
      </c>
      <c r="G3" s="44" t="s">
        <v>15778</v>
      </c>
      <c r="H3" s="44" t="s">
        <v>15779</v>
      </c>
      <c r="I3" s="90" t="s">
        <v>36333</v>
      </c>
      <c r="J3" s="44" t="s">
        <v>15780</v>
      </c>
      <c r="K3" s="44" t="s">
        <v>15781</v>
      </c>
      <c r="L3" s="43" t="s">
        <v>15782</v>
      </c>
      <c r="M3" s="10" t="s">
        <v>36329</v>
      </c>
      <c r="N3" s="43" t="s">
        <v>16460</v>
      </c>
      <c r="O3" s="43" t="s">
        <v>15783</v>
      </c>
      <c r="P3" s="43" t="s">
        <v>15784</v>
      </c>
    </row>
    <row r="4" spans="1:16" x14ac:dyDescent="0.2">
      <c r="A4" s="43" t="s">
        <v>15785</v>
      </c>
      <c r="B4" s="43" t="s">
        <v>15786</v>
      </c>
      <c r="C4" s="43">
        <v>875</v>
      </c>
      <c r="D4" s="43">
        <v>36</v>
      </c>
      <c r="E4" s="43">
        <f t="shared" ref="E4:E41" si="0">245-D4</f>
        <v>209</v>
      </c>
      <c r="F4" s="43">
        <f t="shared" ref="F4:F41" si="1">C4-D4</f>
        <v>839</v>
      </c>
      <c r="G4" s="43">
        <f t="shared" ref="G4:G41" si="2">12830-245-C4</f>
        <v>11710</v>
      </c>
      <c r="H4" s="43">
        <f t="shared" ref="H4:H41" si="3">D4/C4*100</f>
        <v>4.1142857142857139</v>
      </c>
      <c r="I4" s="43">
        <f t="shared" ref="I4:I41" si="4">LOG(D4*G4,2) - LOG(E4*F4,2)</f>
        <v>1.2654923243101841</v>
      </c>
      <c r="J4" s="43">
        <f t="shared" ref="J4:J41" si="5">2.71828^(LN(I4)+SQRT(1/D4+1/E4+1/F4+1/G4))</f>
        <v>1.5210742292739976</v>
      </c>
      <c r="K4" s="43">
        <f t="shared" ref="K4:K41" si="6">2.71828^(LN(I4)-SQRT(1/D4+1/E4+1/F4+1/G4))</f>
        <v>1.0528548079858604</v>
      </c>
      <c r="L4" s="45">
        <v>6.0533389040010798E-6</v>
      </c>
      <c r="M4" s="43">
        <v>1.1797499999999999E-4</v>
      </c>
      <c r="N4" s="43">
        <f>-LOG10(M4)</f>
        <v>3.9282100139850131</v>
      </c>
      <c r="O4" s="43" t="s">
        <v>15787</v>
      </c>
      <c r="P4" s="43" t="s">
        <v>15788</v>
      </c>
    </row>
    <row r="5" spans="1:16" x14ac:dyDescent="0.2">
      <c r="A5" s="43" t="s">
        <v>15785</v>
      </c>
      <c r="B5" s="43" t="s">
        <v>15789</v>
      </c>
      <c r="C5" s="43">
        <v>729</v>
      </c>
      <c r="D5" s="43">
        <v>32</v>
      </c>
      <c r="E5" s="43">
        <f t="shared" si="0"/>
        <v>213</v>
      </c>
      <c r="F5" s="43">
        <f t="shared" si="1"/>
        <v>697</v>
      </c>
      <c r="G5" s="43">
        <f t="shared" si="2"/>
        <v>11856</v>
      </c>
      <c r="H5" s="43">
        <f t="shared" si="3"/>
        <v>4.3895747599451296</v>
      </c>
      <c r="I5" s="43">
        <f t="shared" si="4"/>
        <v>1.3536052662115701</v>
      </c>
      <c r="J5" s="43">
        <f t="shared" si="5"/>
        <v>1.642676962313983</v>
      </c>
      <c r="K5" s="43">
        <f t="shared" si="6"/>
        <v>1.1154027921736818</v>
      </c>
      <c r="L5" s="45">
        <v>5.7606797132394403E-6</v>
      </c>
      <c r="M5" s="43">
        <v>1.1797499999999999E-4</v>
      </c>
      <c r="N5" s="43">
        <f t="shared" ref="N5:N41" si="7">-LOG10(M5)</f>
        <v>3.9282100139850131</v>
      </c>
      <c r="O5" s="43" t="s">
        <v>15790</v>
      </c>
      <c r="P5" s="43" t="s">
        <v>15791</v>
      </c>
    </row>
    <row r="6" spans="1:16" x14ac:dyDescent="0.2">
      <c r="A6" s="43" t="s">
        <v>15785</v>
      </c>
      <c r="B6" s="43" t="s">
        <v>15792</v>
      </c>
      <c r="C6" s="43">
        <v>1043</v>
      </c>
      <c r="D6" s="43">
        <v>38</v>
      </c>
      <c r="E6" s="43">
        <f t="shared" si="0"/>
        <v>207</v>
      </c>
      <c r="F6" s="43">
        <f t="shared" si="1"/>
        <v>1005</v>
      </c>
      <c r="G6" s="43">
        <f t="shared" si="2"/>
        <v>11542</v>
      </c>
      <c r="H6" s="43">
        <f t="shared" si="3"/>
        <v>3.6433365292425699</v>
      </c>
      <c r="I6" s="43">
        <f t="shared" si="4"/>
        <v>1.0760663855491899</v>
      </c>
      <c r="J6" s="43">
        <f t="shared" si="5"/>
        <v>1.2876702911709561</v>
      </c>
      <c r="K6" s="43">
        <f t="shared" si="6"/>
        <v>0.89923543304986342</v>
      </c>
      <c r="L6" s="45">
        <v>5.0672444500971497E-5</v>
      </c>
      <c r="M6" s="43">
        <v>6.5910000000000003E-4</v>
      </c>
      <c r="N6" s="43">
        <f t="shared" si="7"/>
        <v>3.181048688359827</v>
      </c>
      <c r="O6" s="43" t="s">
        <v>15793</v>
      </c>
      <c r="P6" s="43" t="s">
        <v>15794</v>
      </c>
    </row>
    <row r="7" spans="1:16" x14ac:dyDescent="0.2">
      <c r="A7" s="43" t="s">
        <v>15785</v>
      </c>
      <c r="B7" s="43" t="s">
        <v>15795</v>
      </c>
      <c r="C7" s="43">
        <v>1225</v>
      </c>
      <c r="D7" s="43">
        <v>42</v>
      </c>
      <c r="E7" s="43">
        <f t="shared" si="0"/>
        <v>203</v>
      </c>
      <c r="F7" s="43">
        <f t="shared" si="1"/>
        <v>1183</v>
      </c>
      <c r="G7" s="43">
        <f t="shared" si="2"/>
        <v>11360</v>
      </c>
      <c r="H7" s="43">
        <f t="shared" si="3"/>
        <v>3.4285714285714288</v>
      </c>
      <c r="I7" s="43">
        <f t="shared" si="4"/>
        <v>0.99042236164584097</v>
      </c>
      <c r="J7" s="43">
        <f t="shared" si="5"/>
        <v>1.1765929330583929</v>
      </c>
      <c r="K7" s="43">
        <f t="shared" si="6"/>
        <v>0.83370929706202523</v>
      </c>
      <c r="L7" s="45">
        <v>7.7773278752155597E-5</v>
      </c>
      <c r="M7" s="43">
        <v>7.5854999999999998E-4</v>
      </c>
      <c r="N7" s="43">
        <f t="shared" si="7"/>
        <v>3.1200157873117744</v>
      </c>
      <c r="O7" s="43" t="s">
        <v>15796</v>
      </c>
      <c r="P7" s="43" t="s">
        <v>15797</v>
      </c>
    </row>
    <row r="8" spans="1:16" x14ac:dyDescent="0.2">
      <c r="A8" s="43" t="s">
        <v>15785</v>
      </c>
      <c r="B8" s="43" t="s">
        <v>15798</v>
      </c>
      <c r="C8" s="43">
        <v>1110</v>
      </c>
      <c r="D8" s="43">
        <v>37</v>
      </c>
      <c r="E8" s="43">
        <f t="shared" si="0"/>
        <v>208</v>
      </c>
      <c r="F8" s="43">
        <f t="shared" si="1"/>
        <v>1073</v>
      </c>
      <c r="G8" s="43">
        <f t="shared" si="2"/>
        <v>11475</v>
      </c>
      <c r="H8" s="43">
        <f t="shared" si="3"/>
        <v>3.3333333333333335</v>
      </c>
      <c r="I8" s="43">
        <f t="shared" si="4"/>
        <v>0.92778581991987252</v>
      </c>
      <c r="J8" s="43">
        <f t="shared" si="5"/>
        <v>1.1121574950772253</v>
      </c>
      <c r="K8" s="43">
        <f t="shared" si="6"/>
        <v>0.7739790616466089</v>
      </c>
      <c r="L8" s="43">
        <v>3.9183580270480198E-4</v>
      </c>
      <c r="M8" s="43">
        <v>3.0563207999999998E-3</v>
      </c>
      <c r="N8" s="43">
        <f t="shared" si="7"/>
        <v>2.5148010629374005</v>
      </c>
      <c r="O8" s="43" t="s">
        <v>15799</v>
      </c>
      <c r="P8" s="43" t="s">
        <v>15800</v>
      </c>
    </row>
    <row r="9" spans="1:16" x14ac:dyDescent="0.2">
      <c r="A9" s="43" t="s">
        <v>15785</v>
      </c>
      <c r="B9" s="43" t="s">
        <v>15801</v>
      </c>
      <c r="C9" s="43">
        <v>1168</v>
      </c>
      <c r="D9" s="43">
        <v>37</v>
      </c>
      <c r="E9" s="43">
        <f t="shared" si="0"/>
        <v>208</v>
      </c>
      <c r="F9" s="43">
        <f t="shared" si="1"/>
        <v>1131</v>
      </c>
      <c r="G9" s="43">
        <f t="shared" si="2"/>
        <v>11417</v>
      </c>
      <c r="H9" s="43">
        <f t="shared" si="3"/>
        <v>3.1678082191780823</v>
      </c>
      <c r="I9" s="43">
        <f t="shared" si="4"/>
        <v>0.84452642226752772</v>
      </c>
      <c r="J9" s="43">
        <f t="shared" si="5"/>
        <v>1.0122203977532835</v>
      </c>
      <c r="K9" s="43">
        <f t="shared" si="6"/>
        <v>0.70461437215409806</v>
      </c>
      <c r="L9" s="43">
        <v>1.02379962121308E-3</v>
      </c>
      <c r="M9" s="43">
        <v>6.3270918750000004E-3</v>
      </c>
      <c r="N9" s="43">
        <f t="shared" si="7"/>
        <v>2.1987958591530172</v>
      </c>
      <c r="O9" s="43" t="s">
        <v>15802</v>
      </c>
      <c r="P9" s="43" t="s">
        <v>15803</v>
      </c>
    </row>
    <row r="10" spans="1:16" x14ac:dyDescent="0.2">
      <c r="A10" s="43" t="s">
        <v>15785</v>
      </c>
      <c r="B10" s="43" t="s">
        <v>15804</v>
      </c>
      <c r="C10" s="43">
        <v>1182</v>
      </c>
      <c r="D10" s="43">
        <v>37</v>
      </c>
      <c r="E10" s="43">
        <f t="shared" si="0"/>
        <v>208</v>
      </c>
      <c r="F10" s="43">
        <f t="shared" si="1"/>
        <v>1145</v>
      </c>
      <c r="G10" s="43">
        <f t="shared" si="2"/>
        <v>11403</v>
      </c>
      <c r="H10" s="43">
        <f t="shared" si="3"/>
        <v>3.1302876480541455</v>
      </c>
      <c r="I10" s="43">
        <f t="shared" si="4"/>
        <v>0.82500757508667277</v>
      </c>
      <c r="J10" s="43">
        <f t="shared" si="5"/>
        <v>0.9887965742412238</v>
      </c>
      <c r="K10" s="43">
        <f t="shared" si="6"/>
        <v>0.68834954814905447</v>
      </c>
      <c r="L10" s="43">
        <v>1.27180973110027E-3</v>
      </c>
      <c r="M10" s="43">
        <v>6.3270918750000004E-3</v>
      </c>
      <c r="N10" s="43">
        <f t="shared" si="7"/>
        <v>2.1987958591530172</v>
      </c>
      <c r="O10" s="43" t="s">
        <v>15805</v>
      </c>
      <c r="P10" s="43" t="s">
        <v>15806</v>
      </c>
    </row>
    <row r="11" spans="1:16" x14ac:dyDescent="0.2">
      <c r="A11" s="43" t="s">
        <v>15785</v>
      </c>
      <c r="B11" s="43" t="s">
        <v>15807</v>
      </c>
      <c r="C11" s="43">
        <v>1141</v>
      </c>
      <c r="D11" s="43">
        <v>36</v>
      </c>
      <c r="E11" s="43">
        <f t="shared" si="0"/>
        <v>209</v>
      </c>
      <c r="F11" s="43">
        <f t="shared" si="1"/>
        <v>1105</v>
      </c>
      <c r="G11" s="43">
        <f t="shared" si="2"/>
        <v>11444</v>
      </c>
      <c r="H11" s="43">
        <f t="shared" si="3"/>
        <v>3.1551270815074495</v>
      </c>
      <c r="I11" s="43">
        <f t="shared" si="4"/>
        <v>0.83503899740581744</v>
      </c>
      <c r="J11" s="43">
        <f t="shared" si="5"/>
        <v>1.0029071284968516</v>
      </c>
      <c r="K11" s="43">
        <f t="shared" si="6"/>
        <v>0.69526905980378007</v>
      </c>
      <c r="L11" s="43">
        <v>1.29786478237449E-3</v>
      </c>
      <c r="M11" s="43">
        <v>6.3270918750000004E-3</v>
      </c>
      <c r="N11" s="43">
        <f t="shared" si="7"/>
        <v>2.1987958591530172</v>
      </c>
      <c r="O11" s="43" t="s">
        <v>15808</v>
      </c>
      <c r="P11" s="43" t="s">
        <v>15809</v>
      </c>
    </row>
    <row r="12" spans="1:16" x14ac:dyDescent="0.2">
      <c r="A12" s="43" t="s">
        <v>15785</v>
      </c>
      <c r="B12" s="43" t="s">
        <v>15810</v>
      </c>
      <c r="C12" s="43">
        <v>1121</v>
      </c>
      <c r="D12" s="43">
        <v>35</v>
      </c>
      <c r="E12" s="43">
        <f t="shared" si="0"/>
        <v>210</v>
      </c>
      <c r="F12" s="43">
        <f t="shared" si="1"/>
        <v>1086</v>
      </c>
      <c r="G12" s="43">
        <f t="shared" si="2"/>
        <v>11464</v>
      </c>
      <c r="H12" s="43">
        <f t="shared" si="3"/>
        <v>3.1222123104371096</v>
      </c>
      <c r="I12" s="43">
        <f t="shared" si="4"/>
        <v>0.81505200573662862</v>
      </c>
      <c r="J12" s="43">
        <f t="shared" si="5"/>
        <v>0.98099384975134651</v>
      </c>
      <c r="K12" s="43">
        <f t="shared" si="6"/>
        <v>0.67718055010056111</v>
      </c>
      <c r="L12" s="43">
        <v>1.8277552539125101E-3</v>
      </c>
      <c r="M12" s="43">
        <v>6.57359625E-3</v>
      </c>
      <c r="N12" s="43">
        <f t="shared" si="7"/>
        <v>2.1821969737837286</v>
      </c>
      <c r="O12" s="43" t="s">
        <v>15811</v>
      </c>
      <c r="P12" s="43" t="s">
        <v>15812</v>
      </c>
    </row>
    <row r="13" spans="1:16" x14ac:dyDescent="0.2">
      <c r="A13" s="43" t="s">
        <v>15785</v>
      </c>
      <c r="B13" s="43" t="s">
        <v>15813</v>
      </c>
      <c r="C13" s="43">
        <v>795</v>
      </c>
      <c r="D13" s="43">
        <v>27</v>
      </c>
      <c r="E13" s="43">
        <f t="shared" si="0"/>
        <v>218</v>
      </c>
      <c r="F13" s="43">
        <f t="shared" si="1"/>
        <v>768</v>
      </c>
      <c r="G13" s="43">
        <f t="shared" si="2"/>
        <v>11790</v>
      </c>
      <c r="H13" s="43">
        <f t="shared" si="3"/>
        <v>3.3962264150943398</v>
      </c>
      <c r="I13" s="43">
        <f t="shared" si="4"/>
        <v>0.92701677453251108</v>
      </c>
      <c r="J13" s="43">
        <f t="shared" si="5"/>
        <v>1.1406604709873784</v>
      </c>
      <c r="K13" s="43">
        <f t="shared" si="6"/>
        <v>0.75338824280845296</v>
      </c>
      <c r="L13" s="43">
        <v>1.9884288974716998E-3</v>
      </c>
      <c r="M13" s="43">
        <v>6.57359625E-3</v>
      </c>
      <c r="N13" s="43">
        <f t="shared" si="7"/>
        <v>2.1821969737837286</v>
      </c>
      <c r="O13" s="43" t="s">
        <v>15814</v>
      </c>
      <c r="P13" s="43" t="s">
        <v>15815</v>
      </c>
    </row>
    <row r="14" spans="1:16" x14ac:dyDescent="0.2">
      <c r="A14" s="43" t="s">
        <v>15785</v>
      </c>
      <c r="B14" s="43" t="s">
        <v>15816</v>
      </c>
      <c r="C14" s="43">
        <v>705</v>
      </c>
      <c r="D14" s="43">
        <v>25</v>
      </c>
      <c r="E14" s="43">
        <f t="shared" si="0"/>
        <v>220</v>
      </c>
      <c r="F14" s="43">
        <f t="shared" si="1"/>
        <v>680</v>
      </c>
      <c r="G14" s="43">
        <f t="shared" si="2"/>
        <v>11880</v>
      </c>
      <c r="H14" s="43">
        <f t="shared" si="3"/>
        <v>3.5460992907801421</v>
      </c>
      <c r="I14" s="43">
        <f t="shared" si="4"/>
        <v>0.98935275580048909</v>
      </c>
      <c r="J14" s="43">
        <f t="shared" si="5"/>
        <v>1.2263044615228136</v>
      </c>
      <c r="K14" s="43">
        <f t="shared" si="6"/>
        <v>0.79818586673827219</v>
      </c>
      <c r="L14" s="43">
        <v>1.637653606201E-3</v>
      </c>
      <c r="M14" s="43">
        <v>6.57359625E-3</v>
      </c>
      <c r="N14" s="43">
        <f t="shared" si="7"/>
        <v>2.1821969737837286</v>
      </c>
      <c r="O14" s="43" t="s">
        <v>15817</v>
      </c>
      <c r="P14" s="43" t="s">
        <v>15818</v>
      </c>
    </row>
    <row r="15" spans="1:16" x14ac:dyDescent="0.2">
      <c r="A15" s="43" t="s">
        <v>15785</v>
      </c>
      <c r="B15" s="43" t="s">
        <v>15819</v>
      </c>
      <c r="C15" s="43">
        <v>716</v>
      </c>
      <c r="D15" s="43">
        <v>25</v>
      </c>
      <c r="E15" s="43">
        <f t="shared" si="0"/>
        <v>220</v>
      </c>
      <c r="F15" s="43">
        <f t="shared" si="1"/>
        <v>691</v>
      </c>
      <c r="G15" s="43">
        <f t="shared" si="2"/>
        <v>11869</v>
      </c>
      <c r="H15" s="43">
        <f t="shared" si="3"/>
        <v>3.4916201117318435</v>
      </c>
      <c r="I15" s="43">
        <f t="shared" si="4"/>
        <v>0.96486534398712465</v>
      </c>
      <c r="J15" s="43">
        <f t="shared" si="5"/>
        <v>1.1958873044315625</v>
      </c>
      <c r="K15" s="43">
        <f t="shared" si="6"/>
        <v>0.77847233043862474</v>
      </c>
      <c r="L15" s="43">
        <v>2.0226452671879302E-3</v>
      </c>
      <c r="M15" s="43">
        <v>6.57359625E-3</v>
      </c>
      <c r="N15" s="43">
        <f t="shared" si="7"/>
        <v>2.1821969737837286</v>
      </c>
      <c r="O15" s="43" t="s">
        <v>15820</v>
      </c>
      <c r="P15" s="43" t="s">
        <v>15821</v>
      </c>
    </row>
    <row r="16" spans="1:16" x14ac:dyDescent="0.2">
      <c r="A16" s="43" t="s">
        <v>15785</v>
      </c>
      <c r="B16" s="43" t="s">
        <v>15822</v>
      </c>
      <c r="C16" s="43">
        <v>965</v>
      </c>
      <c r="D16" s="43">
        <v>31</v>
      </c>
      <c r="E16" s="43">
        <f t="shared" si="0"/>
        <v>214</v>
      </c>
      <c r="F16" s="43">
        <f t="shared" si="1"/>
        <v>934</v>
      </c>
      <c r="G16" s="43">
        <f t="shared" si="2"/>
        <v>11620</v>
      </c>
      <c r="H16" s="43">
        <f t="shared" si="3"/>
        <v>3.2124352331606216</v>
      </c>
      <c r="I16" s="43">
        <f t="shared" si="4"/>
        <v>0.84977303256795622</v>
      </c>
      <c r="J16" s="43">
        <f t="shared" si="5"/>
        <v>1.0329044153079339</v>
      </c>
      <c r="K16" s="43">
        <f t="shared" si="6"/>
        <v>0.69911054141948881</v>
      </c>
      <c r="L16" s="43">
        <v>2.2053978419245899E-3</v>
      </c>
      <c r="M16" s="43">
        <v>6.6161939999999997E-3</v>
      </c>
      <c r="N16" s="43">
        <f t="shared" si="7"/>
        <v>2.1793917688886655</v>
      </c>
      <c r="O16" s="43" t="s">
        <v>15823</v>
      </c>
      <c r="P16" s="43" t="s">
        <v>15824</v>
      </c>
    </row>
    <row r="17" spans="1:16" x14ac:dyDescent="0.2">
      <c r="A17" s="43" t="s">
        <v>15785</v>
      </c>
      <c r="B17" s="43" t="s">
        <v>15825</v>
      </c>
      <c r="C17" s="43">
        <v>1103</v>
      </c>
      <c r="D17" s="43">
        <v>34</v>
      </c>
      <c r="E17" s="43">
        <f t="shared" si="0"/>
        <v>211</v>
      </c>
      <c r="F17" s="43">
        <f t="shared" si="1"/>
        <v>1069</v>
      </c>
      <c r="G17" s="43">
        <f t="shared" si="2"/>
        <v>11482</v>
      </c>
      <c r="H17" s="43">
        <f t="shared" si="3"/>
        <v>3.0825022665457844</v>
      </c>
      <c r="I17" s="43">
        <f t="shared" si="4"/>
        <v>0.79140385509393596</v>
      </c>
      <c r="J17" s="43">
        <f t="shared" si="5"/>
        <v>0.95465958325027866</v>
      </c>
      <c r="K17" s="43">
        <f t="shared" si="6"/>
        <v>0.65606659166076065</v>
      </c>
      <c r="L17" s="43">
        <v>2.6364492095523801E-3</v>
      </c>
      <c r="M17" s="43">
        <v>7.3443936428571402E-3</v>
      </c>
      <c r="N17" s="43">
        <f t="shared" si="7"/>
        <v>2.134044053982854</v>
      </c>
      <c r="O17" s="43" t="s">
        <v>15826</v>
      </c>
      <c r="P17" s="43" t="s">
        <v>15827</v>
      </c>
    </row>
    <row r="18" spans="1:16" x14ac:dyDescent="0.2">
      <c r="A18" s="43" t="s">
        <v>15785</v>
      </c>
      <c r="B18" s="43" t="s">
        <v>15828</v>
      </c>
      <c r="C18" s="43">
        <v>983</v>
      </c>
      <c r="D18" s="43">
        <v>31</v>
      </c>
      <c r="E18" s="43">
        <f t="shared" si="0"/>
        <v>214</v>
      </c>
      <c r="F18" s="43">
        <f t="shared" si="1"/>
        <v>952</v>
      </c>
      <c r="G18" s="43">
        <f t="shared" si="2"/>
        <v>11602</v>
      </c>
      <c r="H18" s="43">
        <f t="shared" si="3"/>
        <v>3.1536113936927768</v>
      </c>
      <c r="I18" s="43">
        <f t="shared" si="4"/>
        <v>0.81999746466368961</v>
      </c>
      <c r="J18" s="43">
        <f t="shared" si="5"/>
        <v>0.99666069292629245</v>
      </c>
      <c r="K18" s="43">
        <f t="shared" si="6"/>
        <v>0.67464888135378309</v>
      </c>
      <c r="L18" s="43">
        <v>2.9279782181170599E-3</v>
      </c>
      <c r="M18" s="43">
        <v>7.5980141250000001E-3</v>
      </c>
      <c r="N18" s="43">
        <f t="shared" si="7"/>
        <v>2.1192999034104303</v>
      </c>
      <c r="O18" s="43" t="s">
        <v>15829</v>
      </c>
      <c r="P18" s="43" t="s">
        <v>15830</v>
      </c>
    </row>
    <row r="19" spans="1:16" x14ac:dyDescent="0.2">
      <c r="A19" s="43" t="s">
        <v>15785</v>
      </c>
      <c r="B19" s="43" t="s">
        <v>15831</v>
      </c>
      <c r="C19" s="43">
        <v>862</v>
      </c>
      <c r="D19" s="43">
        <v>28</v>
      </c>
      <c r="E19" s="43">
        <f t="shared" si="0"/>
        <v>217</v>
      </c>
      <c r="F19" s="43">
        <f t="shared" si="1"/>
        <v>834</v>
      </c>
      <c r="G19" s="43">
        <f t="shared" si="2"/>
        <v>11723</v>
      </c>
      <c r="H19" s="43">
        <f t="shared" si="3"/>
        <v>3.2482598607888629</v>
      </c>
      <c r="I19" s="43">
        <f t="shared" si="4"/>
        <v>0.8589543087614615</v>
      </c>
      <c r="J19" s="43">
        <f t="shared" si="5"/>
        <v>1.0533106129098673</v>
      </c>
      <c r="K19" s="43">
        <f t="shared" si="6"/>
        <v>0.70046066792349249</v>
      </c>
      <c r="L19" s="43">
        <v>3.1171344157317001E-3</v>
      </c>
      <c r="M19" s="43">
        <v>7.5980141250000001E-3</v>
      </c>
      <c r="N19" s="43">
        <f t="shared" si="7"/>
        <v>2.1192999034104303</v>
      </c>
      <c r="O19" s="43" t="s">
        <v>15832</v>
      </c>
      <c r="P19" s="43" t="s">
        <v>15833</v>
      </c>
    </row>
    <row r="20" spans="1:16" x14ac:dyDescent="0.2">
      <c r="A20" s="43" t="s">
        <v>15785</v>
      </c>
      <c r="B20" s="43" t="s">
        <v>15834</v>
      </c>
      <c r="C20" s="43">
        <v>972</v>
      </c>
      <c r="D20" s="43">
        <v>30</v>
      </c>
      <c r="E20" s="43">
        <f t="shared" si="0"/>
        <v>215</v>
      </c>
      <c r="F20" s="43">
        <f t="shared" si="1"/>
        <v>942</v>
      </c>
      <c r="G20" s="43">
        <f t="shared" si="2"/>
        <v>11613</v>
      </c>
      <c r="H20" s="43">
        <f t="shared" si="3"/>
        <v>3.0864197530864197</v>
      </c>
      <c r="I20" s="43">
        <f t="shared" si="4"/>
        <v>0.78256758941974169</v>
      </c>
      <c r="J20" s="43">
        <f t="shared" si="5"/>
        <v>0.95374741673548669</v>
      </c>
      <c r="K20" s="43">
        <f t="shared" si="6"/>
        <v>0.64211155203073511</v>
      </c>
      <c r="L20" s="43">
        <v>4.68867985383977E-3</v>
      </c>
      <c r="M20" s="43">
        <v>1.07563835294118E-2</v>
      </c>
      <c r="N20" s="43">
        <f t="shared" si="7"/>
        <v>1.9683337209766605</v>
      </c>
      <c r="O20" s="43" t="s">
        <v>15835</v>
      </c>
      <c r="P20" s="43" t="s">
        <v>15836</v>
      </c>
    </row>
    <row r="21" spans="1:16" x14ac:dyDescent="0.2">
      <c r="A21" s="43" t="s">
        <v>15785</v>
      </c>
      <c r="B21" s="43" t="s">
        <v>15837</v>
      </c>
      <c r="C21" s="43">
        <v>856</v>
      </c>
      <c r="D21" s="43">
        <v>27</v>
      </c>
      <c r="E21" s="43">
        <f t="shared" si="0"/>
        <v>218</v>
      </c>
      <c r="F21" s="43">
        <f t="shared" si="1"/>
        <v>829</v>
      </c>
      <c r="G21" s="43">
        <f t="shared" si="2"/>
        <v>11729</v>
      </c>
      <c r="H21" s="43">
        <f t="shared" si="3"/>
        <v>3.1542056074766354</v>
      </c>
      <c r="I21" s="43">
        <f t="shared" si="4"/>
        <v>0.80926728165914952</v>
      </c>
      <c r="J21" s="43">
        <f t="shared" si="5"/>
        <v>0.99554503199674882</v>
      </c>
      <c r="K21" s="43">
        <f t="shared" si="6"/>
        <v>0.65784439535138806</v>
      </c>
      <c r="L21" s="43">
        <v>5.4874444087773099E-3</v>
      </c>
      <c r="M21" s="43">
        <v>1.1889462E-2</v>
      </c>
      <c r="N21" s="43">
        <f t="shared" si="7"/>
        <v>1.9248377968293777</v>
      </c>
      <c r="O21" s="43" t="s">
        <v>15838</v>
      </c>
      <c r="P21" s="43" t="s">
        <v>15839</v>
      </c>
    </row>
    <row r="22" spans="1:16" x14ac:dyDescent="0.2">
      <c r="A22" s="43" t="s">
        <v>15785</v>
      </c>
      <c r="B22" s="43" t="s">
        <v>15840</v>
      </c>
      <c r="C22" s="43">
        <v>1255</v>
      </c>
      <c r="D22" s="43">
        <v>36</v>
      </c>
      <c r="E22" s="43">
        <f t="shared" si="0"/>
        <v>209</v>
      </c>
      <c r="F22" s="43">
        <f t="shared" si="1"/>
        <v>1219</v>
      </c>
      <c r="G22" s="43">
        <f t="shared" si="2"/>
        <v>11330</v>
      </c>
      <c r="H22" s="43">
        <f t="shared" si="3"/>
        <v>2.8685258964143427</v>
      </c>
      <c r="I22" s="43">
        <f t="shared" si="4"/>
        <v>0.67894369944909627</v>
      </c>
      <c r="J22" s="43">
        <f t="shared" si="5"/>
        <v>0.81524554987525277</v>
      </c>
      <c r="K22" s="43">
        <f t="shared" si="6"/>
        <v>0.56543060826310132</v>
      </c>
      <c r="L22" s="43">
        <v>6.38241526647802E-3</v>
      </c>
      <c r="M22" s="43">
        <v>1.2445709250000001E-2</v>
      </c>
      <c r="N22" s="43">
        <f t="shared" si="7"/>
        <v>1.9049803489883426</v>
      </c>
      <c r="O22" s="43" t="s">
        <v>15841</v>
      </c>
      <c r="P22" s="43" t="s">
        <v>15842</v>
      </c>
    </row>
    <row r="23" spans="1:16" x14ac:dyDescent="0.2">
      <c r="A23" s="43" t="s">
        <v>15785</v>
      </c>
      <c r="B23" s="43" t="s">
        <v>15843</v>
      </c>
      <c r="C23" s="43">
        <v>1255</v>
      </c>
      <c r="D23" s="43">
        <v>36</v>
      </c>
      <c r="E23" s="43">
        <f t="shared" si="0"/>
        <v>209</v>
      </c>
      <c r="F23" s="43">
        <f t="shared" si="1"/>
        <v>1219</v>
      </c>
      <c r="G23" s="43">
        <f t="shared" si="2"/>
        <v>11330</v>
      </c>
      <c r="H23" s="43">
        <f t="shared" si="3"/>
        <v>2.8685258964143427</v>
      </c>
      <c r="I23" s="43">
        <f t="shared" si="4"/>
        <v>0.67894369944909627</v>
      </c>
      <c r="J23" s="43">
        <f t="shared" si="5"/>
        <v>0.81524554987525277</v>
      </c>
      <c r="K23" s="43">
        <f t="shared" si="6"/>
        <v>0.56543060826310132</v>
      </c>
      <c r="L23" s="43">
        <v>6.38241526647802E-3</v>
      </c>
      <c r="M23" s="43">
        <v>1.2445709250000001E-2</v>
      </c>
      <c r="N23" s="43">
        <f t="shared" si="7"/>
        <v>1.9049803489883426</v>
      </c>
      <c r="O23" s="43" t="s">
        <v>15844</v>
      </c>
      <c r="P23" s="43" t="s">
        <v>15845</v>
      </c>
    </row>
    <row r="24" spans="1:16" x14ac:dyDescent="0.2">
      <c r="A24" s="43" t="s">
        <v>15785</v>
      </c>
      <c r="B24" s="43" t="s">
        <v>15846</v>
      </c>
      <c r="C24" s="43">
        <v>1228</v>
      </c>
      <c r="D24" s="43">
        <v>35</v>
      </c>
      <c r="E24" s="43">
        <f t="shared" si="0"/>
        <v>210</v>
      </c>
      <c r="F24" s="43">
        <f t="shared" si="1"/>
        <v>1193</v>
      </c>
      <c r="G24" s="43">
        <f t="shared" si="2"/>
        <v>11357</v>
      </c>
      <c r="H24" s="43">
        <f t="shared" si="3"/>
        <v>2.8501628664495113</v>
      </c>
      <c r="I24" s="43">
        <f t="shared" si="4"/>
        <v>0.6659533422508872</v>
      </c>
      <c r="J24" s="43">
        <f t="shared" si="5"/>
        <v>0.80136239351249916</v>
      </c>
      <c r="K24" s="43">
        <f t="shared" si="6"/>
        <v>0.55342514223130856</v>
      </c>
      <c r="L24" s="43">
        <v>7.9079845725825194E-3</v>
      </c>
      <c r="M24" s="43">
        <v>1.4686257857142899E-2</v>
      </c>
      <c r="N24" s="43">
        <f t="shared" si="7"/>
        <v>1.8330888508421381</v>
      </c>
      <c r="O24" s="43" t="s">
        <v>15847</v>
      </c>
      <c r="P24" s="43" t="s">
        <v>15848</v>
      </c>
    </row>
    <row r="25" spans="1:16" x14ac:dyDescent="0.2">
      <c r="A25" s="43" t="s">
        <v>15785</v>
      </c>
      <c r="B25" s="43" t="s">
        <v>15849</v>
      </c>
      <c r="C25" s="43">
        <v>1326</v>
      </c>
      <c r="D25" s="43">
        <v>37</v>
      </c>
      <c r="E25" s="43">
        <f t="shared" si="0"/>
        <v>208</v>
      </c>
      <c r="F25" s="43">
        <f t="shared" si="1"/>
        <v>1289</v>
      </c>
      <c r="G25" s="43">
        <f t="shared" si="2"/>
        <v>11259</v>
      </c>
      <c r="H25" s="43">
        <f t="shared" si="3"/>
        <v>2.7903469079939671</v>
      </c>
      <c r="I25" s="43">
        <f t="shared" si="4"/>
        <v>0.63576817473433778</v>
      </c>
      <c r="J25" s="43">
        <f t="shared" si="5"/>
        <v>0.76178452639662886</v>
      </c>
      <c r="K25" s="43">
        <f t="shared" si="6"/>
        <v>0.53059809471831054</v>
      </c>
      <c r="L25" s="43">
        <v>8.7876991247077992E-3</v>
      </c>
      <c r="M25" s="43">
        <v>1.5329178913043501E-2</v>
      </c>
      <c r="N25" s="43">
        <f t="shared" si="7"/>
        <v>1.814481106925431</v>
      </c>
      <c r="O25" s="43" t="s">
        <v>15850</v>
      </c>
      <c r="P25" s="43" t="s">
        <v>15851</v>
      </c>
    </row>
    <row r="26" spans="1:16" x14ac:dyDescent="0.2">
      <c r="A26" s="43" t="s">
        <v>15785</v>
      </c>
      <c r="B26" s="43" t="s">
        <v>15852</v>
      </c>
      <c r="C26" s="43">
        <v>1239</v>
      </c>
      <c r="D26" s="43">
        <v>35</v>
      </c>
      <c r="E26" s="43">
        <f t="shared" si="0"/>
        <v>210</v>
      </c>
      <c r="F26" s="43">
        <f t="shared" si="1"/>
        <v>1204</v>
      </c>
      <c r="G26" s="43">
        <f t="shared" si="2"/>
        <v>11346</v>
      </c>
      <c r="H26" s="43">
        <f t="shared" si="3"/>
        <v>2.8248587570621471</v>
      </c>
      <c r="I26" s="43">
        <f t="shared" si="4"/>
        <v>0.65131397119005996</v>
      </c>
      <c r="J26" s="43">
        <f t="shared" si="5"/>
        <v>0.78373036058346313</v>
      </c>
      <c r="K26" s="43">
        <f t="shared" si="6"/>
        <v>0.54127051227599177</v>
      </c>
      <c r="L26" s="43">
        <v>9.0402847492300504E-3</v>
      </c>
      <c r="M26" s="43">
        <v>1.5329178913043501E-2</v>
      </c>
      <c r="N26" s="43">
        <f t="shared" si="7"/>
        <v>1.814481106925431</v>
      </c>
      <c r="O26" s="43" t="s">
        <v>15853</v>
      </c>
      <c r="P26" s="43" t="s">
        <v>15854</v>
      </c>
    </row>
    <row r="27" spans="1:16" x14ac:dyDescent="0.2">
      <c r="A27" s="43" t="s">
        <v>15785</v>
      </c>
      <c r="B27" s="43" t="s">
        <v>15855</v>
      </c>
      <c r="C27" s="43">
        <v>889</v>
      </c>
      <c r="D27" s="43">
        <v>26</v>
      </c>
      <c r="E27" s="43">
        <f t="shared" si="0"/>
        <v>219</v>
      </c>
      <c r="F27" s="43">
        <f t="shared" si="1"/>
        <v>863</v>
      </c>
      <c r="G27" s="43">
        <f t="shared" si="2"/>
        <v>11696</v>
      </c>
      <c r="H27" s="43">
        <f t="shared" si="3"/>
        <v>2.9246344206974131</v>
      </c>
      <c r="I27" s="43">
        <f t="shared" si="4"/>
        <v>0.68616350531339876</v>
      </c>
      <c r="J27" s="43">
        <f t="shared" si="5"/>
        <v>0.8468513468352602</v>
      </c>
      <c r="K27" s="43">
        <f t="shared" si="6"/>
        <v>0.55596604568890673</v>
      </c>
      <c r="L27" s="43">
        <v>1.6076174802972801E-2</v>
      </c>
      <c r="M27" s="43">
        <v>2.6123784375E-2</v>
      </c>
      <c r="N27" s="43">
        <f t="shared" si="7"/>
        <v>1.5829639095512338</v>
      </c>
      <c r="O27" s="43" t="s">
        <v>15856</v>
      </c>
      <c r="P27" s="43" t="s">
        <v>15857</v>
      </c>
    </row>
    <row r="28" spans="1:16" x14ac:dyDescent="0.2">
      <c r="A28" s="43" t="s">
        <v>15785</v>
      </c>
      <c r="B28" s="43" t="s">
        <v>15858</v>
      </c>
      <c r="C28" s="43">
        <v>911</v>
      </c>
      <c r="D28" s="43">
        <v>26</v>
      </c>
      <c r="E28" s="43">
        <f t="shared" si="0"/>
        <v>219</v>
      </c>
      <c r="F28" s="43">
        <f t="shared" si="1"/>
        <v>885</v>
      </c>
      <c r="G28" s="43">
        <f t="shared" si="2"/>
        <v>11674</v>
      </c>
      <c r="H28" s="43">
        <f t="shared" si="3"/>
        <v>2.8540065861690453</v>
      </c>
      <c r="I28" s="43">
        <f t="shared" si="4"/>
        <v>0.64713036645179756</v>
      </c>
      <c r="J28" s="43">
        <f t="shared" si="5"/>
        <v>0.79862297047400088</v>
      </c>
      <c r="K28" s="43">
        <f t="shared" si="6"/>
        <v>0.5243750453664936</v>
      </c>
      <c r="L28" s="43">
        <v>2.1248612408520901E-2</v>
      </c>
      <c r="M28" s="43">
        <v>3.3068266499999999E-2</v>
      </c>
      <c r="N28" s="43">
        <f t="shared" si="7"/>
        <v>1.4805885710136306</v>
      </c>
      <c r="O28" s="43" t="s">
        <v>15859</v>
      </c>
      <c r="P28" s="43" t="s">
        <v>15860</v>
      </c>
    </row>
    <row r="29" spans="1:16" x14ac:dyDescent="0.2">
      <c r="A29" s="43" t="s">
        <v>15785</v>
      </c>
      <c r="B29" s="43" t="s">
        <v>15861</v>
      </c>
      <c r="C29" s="43">
        <v>914</v>
      </c>
      <c r="D29" s="43">
        <v>26</v>
      </c>
      <c r="E29" s="43">
        <f t="shared" si="0"/>
        <v>219</v>
      </c>
      <c r="F29" s="43">
        <f t="shared" si="1"/>
        <v>888</v>
      </c>
      <c r="G29" s="43">
        <f t="shared" si="2"/>
        <v>11671</v>
      </c>
      <c r="H29" s="43">
        <f t="shared" si="3"/>
        <v>2.8446389496717726</v>
      </c>
      <c r="I29" s="43">
        <f t="shared" si="4"/>
        <v>0.6418773517418721</v>
      </c>
      <c r="J29" s="43">
        <f t="shared" si="5"/>
        <v>0.79213308761562817</v>
      </c>
      <c r="K29" s="43">
        <f t="shared" si="6"/>
        <v>0.52012317988320655</v>
      </c>
      <c r="L29" s="43">
        <v>2.2045510514302799E-2</v>
      </c>
      <c r="M29" s="43">
        <v>3.3068266499999999E-2</v>
      </c>
      <c r="N29" s="43">
        <f t="shared" si="7"/>
        <v>1.4805885710136306</v>
      </c>
      <c r="O29" s="43" t="s">
        <v>15862</v>
      </c>
      <c r="P29" s="43" t="s">
        <v>15863</v>
      </c>
    </row>
    <row r="30" spans="1:16" x14ac:dyDescent="0.2">
      <c r="A30" s="43" t="s">
        <v>15785</v>
      </c>
      <c r="B30" s="43" t="s">
        <v>15864</v>
      </c>
      <c r="C30" s="43">
        <v>1141</v>
      </c>
      <c r="D30" s="43">
        <v>31</v>
      </c>
      <c r="E30" s="43">
        <f t="shared" si="0"/>
        <v>214</v>
      </c>
      <c r="F30" s="43">
        <f t="shared" si="1"/>
        <v>1110</v>
      </c>
      <c r="G30" s="43">
        <f t="shared" si="2"/>
        <v>11444</v>
      </c>
      <c r="H30" s="43">
        <f t="shared" si="3"/>
        <v>2.7169149868536371</v>
      </c>
      <c r="I30" s="43">
        <f t="shared" si="4"/>
        <v>0.57868914507144353</v>
      </c>
      <c r="J30" s="43">
        <f t="shared" si="5"/>
        <v>0.70309662677007945</v>
      </c>
      <c r="K30" s="43">
        <f t="shared" si="6"/>
        <v>0.47629495051119636</v>
      </c>
      <c r="L30" s="43">
        <v>2.29969504430492E-2</v>
      </c>
      <c r="M30" s="43">
        <v>3.3217816666666698E-2</v>
      </c>
      <c r="N30" s="43">
        <f t="shared" si="7"/>
        <v>1.4786289161585551</v>
      </c>
      <c r="O30" s="43" t="s">
        <v>15865</v>
      </c>
      <c r="P30" s="43" t="s">
        <v>15866</v>
      </c>
    </row>
    <row r="31" spans="1:16" x14ac:dyDescent="0.2">
      <c r="A31" s="43" t="s">
        <v>15785</v>
      </c>
      <c r="B31" s="43" t="s">
        <v>15867</v>
      </c>
      <c r="C31" s="43">
        <v>1057</v>
      </c>
      <c r="D31" s="43">
        <v>29</v>
      </c>
      <c r="E31" s="43">
        <f t="shared" si="0"/>
        <v>216</v>
      </c>
      <c r="F31" s="43">
        <f t="shared" si="1"/>
        <v>1028</v>
      </c>
      <c r="G31" s="43">
        <f t="shared" si="2"/>
        <v>11528</v>
      </c>
      <c r="H31" s="43">
        <f t="shared" si="3"/>
        <v>2.7436140018921478</v>
      </c>
      <c r="I31" s="43">
        <f t="shared" si="4"/>
        <v>0.59032356394497754</v>
      </c>
      <c r="J31" s="43">
        <f t="shared" si="5"/>
        <v>0.72133257470487455</v>
      </c>
      <c r="K31" s="43">
        <f t="shared" si="6"/>
        <v>0.48310885917812424</v>
      </c>
      <c r="L31" s="43">
        <v>2.4617051077031299E-2</v>
      </c>
      <c r="M31" s="43">
        <v>3.42880353214286E-2</v>
      </c>
      <c r="N31" s="43">
        <f t="shared" si="7"/>
        <v>1.4648573989185079</v>
      </c>
      <c r="O31" s="43" t="s">
        <v>15868</v>
      </c>
      <c r="P31" s="43" t="s">
        <v>15869</v>
      </c>
    </row>
    <row r="32" spans="1:16" x14ac:dyDescent="0.2">
      <c r="A32" s="43" t="s">
        <v>15785</v>
      </c>
      <c r="B32" s="43" t="s">
        <v>15870</v>
      </c>
      <c r="C32" s="43">
        <v>1197</v>
      </c>
      <c r="D32" s="43">
        <v>32</v>
      </c>
      <c r="E32" s="43">
        <f t="shared" si="0"/>
        <v>213</v>
      </c>
      <c r="F32" s="43">
        <f t="shared" si="1"/>
        <v>1165</v>
      </c>
      <c r="G32" s="43">
        <f t="shared" si="2"/>
        <v>11388</v>
      </c>
      <c r="H32" s="43">
        <f t="shared" si="3"/>
        <v>2.6733500417710943</v>
      </c>
      <c r="I32" s="43">
        <f t="shared" si="4"/>
        <v>0.5544029179747838</v>
      </c>
      <c r="J32" s="43">
        <f t="shared" si="5"/>
        <v>0.67180110455745501</v>
      </c>
      <c r="K32" s="43">
        <f t="shared" si="6"/>
        <v>0.45752059244988508</v>
      </c>
      <c r="L32" s="43">
        <v>2.5742266120893899E-2</v>
      </c>
      <c r="M32" s="43">
        <v>3.4618909448275899E-2</v>
      </c>
      <c r="N32" s="43">
        <f t="shared" si="7"/>
        <v>1.4606866172248028</v>
      </c>
      <c r="O32" s="43" t="s">
        <v>15871</v>
      </c>
      <c r="P32" s="43" t="s">
        <v>15872</v>
      </c>
    </row>
    <row r="33" spans="1:16" x14ac:dyDescent="0.2">
      <c r="A33" s="43" t="s">
        <v>15785</v>
      </c>
      <c r="B33" s="43" t="s">
        <v>15873</v>
      </c>
      <c r="C33" s="43">
        <v>1215</v>
      </c>
      <c r="D33" s="43">
        <v>32</v>
      </c>
      <c r="E33" s="43">
        <f t="shared" si="0"/>
        <v>213</v>
      </c>
      <c r="F33" s="43">
        <f t="shared" si="1"/>
        <v>1183</v>
      </c>
      <c r="G33" s="43">
        <f t="shared" si="2"/>
        <v>11370</v>
      </c>
      <c r="H33" s="43">
        <f t="shared" si="3"/>
        <v>2.6337448559670782</v>
      </c>
      <c r="I33" s="43">
        <f t="shared" si="4"/>
        <v>0.53000065521398554</v>
      </c>
      <c r="J33" s="43">
        <f t="shared" si="5"/>
        <v>0.64220992922928244</v>
      </c>
      <c r="K33" s="43">
        <f t="shared" si="6"/>
        <v>0.43739737064286827</v>
      </c>
      <c r="L33" s="43">
        <v>3.0946534659890799E-2</v>
      </c>
      <c r="M33" s="43">
        <v>4.0230495499999998E-2</v>
      </c>
      <c r="N33" s="43">
        <f t="shared" si="7"/>
        <v>1.3954446183959133</v>
      </c>
      <c r="O33" s="43" t="s">
        <v>15874</v>
      </c>
      <c r="P33" s="43" t="s">
        <v>15875</v>
      </c>
    </row>
    <row r="34" spans="1:16" x14ac:dyDescent="0.2">
      <c r="A34" s="43" t="s">
        <v>15785</v>
      </c>
      <c r="B34" s="43" t="s">
        <v>15876</v>
      </c>
      <c r="C34" s="43">
        <v>1042</v>
      </c>
      <c r="D34" s="43">
        <v>28</v>
      </c>
      <c r="E34" s="43">
        <f t="shared" si="0"/>
        <v>217</v>
      </c>
      <c r="F34" s="43">
        <f t="shared" si="1"/>
        <v>1014</v>
      </c>
      <c r="G34" s="43">
        <f t="shared" si="2"/>
        <v>11543</v>
      </c>
      <c r="H34" s="43">
        <f t="shared" si="3"/>
        <v>2.6871401151631478</v>
      </c>
      <c r="I34" s="43">
        <f t="shared" si="4"/>
        <v>0.55469235810485884</v>
      </c>
      <c r="J34" s="43">
        <f t="shared" si="5"/>
        <v>0.67985022818970853</v>
      </c>
      <c r="K34" s="43">
        <f t="shared" si="6"/>
        <v>0.45257594000457807</v>
      </c>
      <c r="L34" s="43">
        <v>3.4178471918925799E-2</v>
      </c>
      <c r="M34" s="43">
        <v>4.2998722838709702E-2</v>
      </c>
      <c r="N34" s="43">
        <f t="shared" si="7"/>
        <v>1.3665444437771157</v>
      </c>
      <c r="O34" s="43" t="s">
        <v>15877</v>
      </c>
      <c r="P34" s="43" t="s">
        <v>15878</v>
      </c>
    </row>
    <row r="35" spans="1:16" x14ac:dyDescent="0.2">
      <c r="A35" s="43" t="s">
        <v>15785</v>
      </c>
      <c r="B35" s="43" t="s">
        <v>15879</v>
      </c>
      <c r="C35" s="43">
        <v>1041</v>
      </c>
      <c r="D35" s="43">
        <v>25</v>
      </c>
      <c r="E35" s="43">
        <f t="shared" si="0"/>
        <v>220</v>
      </c>
      <c r="F35" s="43">
        <f t="shared" si="1"/>
        <v>1016</v>
      </c>
      <c r="G35" s="43">
        <f t="shared" si="2"/>
        <v>11544</v>
      </c>
      <c r="H35" s="43">
        <f t="shared" si="3"/>
        <v>2.4015369836695486</v>
      </c>
      <c r="I35" s="43">
        <f t="shared" si="4"/>
        <v>0.36866737396909954</v>
      </c>
      <c r="J35" s="43">
        <f t="shared" si="5"/>
        <v>0.45644816323631399</v>
      </c>
      <c r="K35" s="43">
        <f t="shared" si="6"/>
        <v>0.29776834706169586</v>
      </c>
      <c r="L35" s="43">
        <v>0.12179682025732699</v>
      </c>
      <c r="M35" s="43">
        <v>0.148439874375</v>
      </c>
      <c r="N35" s="43">
        <f t="shared" si="7"/>
        <v>0.82844942186749715</v>
      </c>
      <c r="O35" s="43" t="s">
        <v>15880</v>
      </c>
      <c r="P35" s="43" t="s">
        <v>15881</v>
      </c>
    </row>
    <row r="36" spans="1:16" x14ac:dyDescent="0.2">
      <c r="A36" s="43" t="s">
        <v>15785</v>
      </c>
      <c r="B36" s="43" t="s">
        <v>15882</v>
      </c>
      <c r="C36" s="43">
        <v>1046</v>
      </c>
      <c r="D36" s="43">
        <v>25</v>
      </c>
      <c r="E36" s="43">
        <f t="shared" si="0"/>
        <v>220</v>
      </c>
      <c r="F36" s="43">
        <f t="shared" si="1"/>
        <v>1021</v>
      </c>
      <c r="G36" s="43">
        <f t="shared" si="2"/>
        <v>11539</v>
      </c>
      <c r="H36" s="43">
        <f t="shared" si="3"/>
        <v>2.3900573613766731</v>
      </c>
      <c r="I36" s="43">
        <f t="shared" si="4"/>
        <v>0.36095990658682808</v>
      </c>
      <c r="J36" s="43">
        <f t="shared" si="5"/>
        <v>0.44690052780596445</v>
      </c>
      <c r="K36" s="43">
        <f t="shared" si="6"/>
        <v>0.29154638374203823</v>
      </c>
      <c r="L36" s="43">
        <v>0.12659462756788101</v>
      </c>
      <c r="M36" s="43">
        <v>0.149611833090909</v>
      </c>
      <c r="N36" s="43">
        <f t="shared" si="7"/>
        <v>0.82503405591773593</v>
      </c>
      <c r="O36" s="43" t="s">
        <v>15883</v>
      </c>
      <c r="P36" s="43" t="s">
        <v>15884</v>
      </c>
    </row>
    <row r="37" spans="1:16" x14ac:dyDescent="0.2">
      <c r="A37" s="43" t="s">
        <v>15785</v>
      </c>
      <c r="B37" s="43" t="s">
        <v>15885</v>
      </c>
      <c r="C37" s="43">
        <v>1233</v>
      </c>
      <c r="D37" s="43">
        <v>28</v>
      </c>
      <c r="E37" s="43">
        <f t="shared" si="0"/>
        <v>217</v>
      </c>
      <c r="F37" s="43">
        <f t="shared" si="1"/>
        <v>1205</v>
      </c>
      <c r="G37" s="43">
        <f t="shared" si="2"/>
        <v>11352</v>
      </c>
      <c r="H37" s="43">
        <f t="shared" si="3"/>
        <v>2.2708840227088403</v>
      </c>
      <c r="I37" s="43">
        <f t="shared" si="4"/>
        <v>0.28164513255635271</v>
      </c>
      <c r="J37" s="43">
        <f t="shared" si="5"/>
        <v>0.34506275000878833</v>
      </c>
      <c r="K37" s="43">
        <f t="shared" si="6"/>
        <v>0.22988316157024749</v>
      </c>
      <c r="L37" s="43">
        <v>0.169244141750542</v>
      </c>
      <c r="M37" s="43">
        <v>0.19413298641176499</v>
      </c>
      <c r="N37" s="43">
        <f t="shared" si="7"/>
        <v>0.7119006645114746</v>
      </c>
      <c r="O37" s="43" t="s">
        <v>15886</v>
      </c>
      <c r="P37" s="43" t="s">
        <v>15887</v>
      </c>
    </row>
    <row r="38" spans="1:16" x14ac:dyDescent="0.2">
      <c r="A38" s="43" t="s">
        <v>15785</v>
      </c>
      <c r="B38" s="43" t="s">
        <v>15888</v>
      </c>
      <c r="C38" s="43">
        <v>1093</v>
      </c>
      <c r="D38" s="43">
        <v>25</v>
      </c>
      <c r="E38" s="43">
        <f t="shared" si="0"/>
        <v>220</v>
      </c>
      <c r="F38" s="43">
        <f t="shared" si="1"/>
        <v>1068</v>
      </c>
      <c r="G38" s="43">
        <f t="shared" si="2"/>
        <v>11492</v>
      </c>
      <c r="H38" s="43">
        <f t="shared" si="3"/>
        <v>2.2872827081427265</v>
      </c>
      <c r="I38" s="43">
        <f t="shared" si="4"/>
        <v>0.29014282209503506</v>
      </c>
      <c r="J38" s="43">
        <f t="shared" si="5"/>
        <v>0.35918676216920786</v>
      </c>
      <c r="K38" s="43">
        <f t="shared" si="6"/>
        <v>0.2343711022103003</v>
      </c>
      <c r="L38" s="43">
        <v>0.17726376900292101</v>
      </c>
      <c r="M38" s="43">
        <v>0.19752248545714299</v>
      </c>
      <c r="N38" s="43">
        <f t="shared" si="7"/>
        <v>0.70438345824455817</v>
      </c>
      <c r="O38" s="43" t="s">
        <v>15889</v>
      </c>
      <c r="P38" s="43" t="s">
        <v>15890</v>
      </c>
    </row>
    <row r="39" spans="1:16" x14ac:dyDescent="0.2">
      <c r="A39" s="43" t="s">
        <v>15785</v>
      </c>
      <c r="B39" s="43" t="s">
        <v>15891</v>
      </c>
      <c r="C39" s="43">
        <v>1322</v>
      </c>
      <c r="D39" s="43">
        <v>29</v>
      </c>
      <c r="E39" s="43">
        <f t="shared" si="0"/>
        <v>216</v>
      </c>
      <c r="F39" s="43">
        <f t="shared" si="1"/>
        <v>1293</v>
      </c>
      <c r="G39" s="43">
        <f t="shared" si="2"/>
        <v>11263</v>
      </c>
      <c r="H39" s="43">
        <f t="shared" si="3"/>
        <v>2.1936459909228443</v>
      </c>
      <c r="I39" s="43">
        <f t="shared" si="4"/>
        <v>0.22589046593489925</v>
      </c>
      <c r="J39" s="43">
        <f t="shared" si="5"/>
        <v>0.2758859341589302</v>
      </c>
      <c r="K39" s="43">
        <f t="shared" si="6"/>
        <v>0.18495544139027706</v>
      </c>
      <c r="L39" s="43">
        <v>0.21472532099199701</v>
      </c>
      <c r="M39" s="43">
        <v>0.23261909775</v>
      </c>
      <c r="N39" s="43">
        <f t="shared" si="7"/>
        <v>0.63335463308578721</v>
      </c>
      <c r="O39" s="43" t="s">
        <v>15892</v>
      </c>
      <c r="P39" s="43" t="s">
        <v>15893</v>
      </c>
    </row>
    <row r="40" spans="1:16" x14ac:dyDescent="0.2">
      <c r="A40" s="43" t="s">
        <v>15785</v>
      </c>
      <c r="B40" s="43" t="s">
        <v>15894</v>
      </c>
      <c r="C40" s="43">
        <v>1316</v>
      </c>
      <c r="D40" s="43">
        <v>28</v>
      </c>
      <c r="E40" s="43">
        <f t="shared" si="0"/>
        <v>217</v>
      </c>
      <c r="F40" s="43">
        <f t="shared" si="1"/>
        <v>1288</v>
      </c>
      <c r="G40" s="43">
        <f t="shared" si="2"/>
        <v>11269</v>
      </c>
      <c r="H40" s="43">
        <f t="shared" si="3"/>
        <v>2.1276595744680851</v>
      </c>
      <c r="I40" s="43">
        <f t="shared" si="4"/>
        <v>0.17495868889609767</v>
      </c>
      <c r="J40" s="43">
        <f t="shared" si="5"/>
        <v>0.21432605803688085</v>
      </c>
      <c r="K40" s="43">
        <f t="shared" si="6"/>
        <v>0.14282264549082388</v>
      </c>
      <c r="L40" s="43">
        <v>0.27209924186951501</v>
      </c>
      <c r="M40" s="43">
        <v>0.28680730913513502</v>
      </c>
      <c r="N40" s="43">
        <f t="shared" si="7"/>
        <v>0.54240978509416649</v>
      </c>
      <c r="O40" s="43" t="s">
        <v>15895</v>
      </c>
      <c r="P40" s="43" t="s">
        <v>15896</v>
      </c>
    </row>
    <row r="41" spans="1:16" x14ac:dyDescent="0.2">
      <c r="A41" s="43" t="s">
        <v>15785</v>
      </c>
      <c r="B41" s="43" t="s">
        <v>15897</v>
      </c>
      <c r="C41" s="43">
        <v>1298</v>
      </c>
      <c r="D41" s="43">
        <v>25</v>
      </c>
      <c r="E41" s="43">
        <f t="shared" si="0"/>
        <v>220</v>
      </c>
      <c r="F41" s="43">
        <f t="shared" si="1"/>
        <v>1273</v>
      </c>
      <c r="G41" s="43">
        <f t="shared" si="2"/>
        <v>11287</v>
      </c>
      <c r="H41" s="43">
        <f t="shared" si="3"/>
        <v>1.9260400616332818</v>
      </c>
      <c r="I41" s="43">
        <f t="shared" si="4"/>
        <v>1.0854231431746797E-2</v>
      </c>
      <c r="J41" s="43">
        <f t="shared" si="5"/>
        <v>1.3432493213755198E-2</v>
      </c>
      <c r="K41" s="43">
        <f t="shared" si="6"/>
        <v>8.7709001606520801E-3</v>
      </c>
      <c r="L41" s="43">
        <v>0.48367649699718701</v>
      </c>
      <c r="M41" s="43">
        <v>0.496404825868421</v>
      </c>
      <c r="N41" s="43">
        <f t="shared" si="7"/>
        <v>0.30416400509869446</v>
      </c>
      <c r="O41" s="43" t="s">
        <v>15898</v>
      </c>
      <c r="P41" s="43" t="s">
        <v>15899</v>
      </c>
    </row>
    <row r="98" spans="12:12" x14ac:dyDescent="0.2">
      <c r="L98" s="45"/>
    </row>
    <row r="148" spans="12:12" x14ac:dyDescent="0.2">
      <c r="L148" s="45"/>
    </row>
    <row r="163" spans="12:12" x14ac:dyDescent="0.2">
      <c r="L163" s="45"/>
    </row>
    <row r="204" spans="12:12" x14ac:dyDescent="0.2">
      <c r="L204" s="45"/>
    </row>
    <row r="391" spans="12:12" x14ac:dyDescent="0.2">
      <c r="L391" s="45"/>
    </row>
    <row r="459" spans="12:12" x14ac:dyDescent="0.2">
      <c r="L459" s="45"/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C81601-BFB4-E44B-A4AC-6E83779A8E62}">
  <dimension ref="A1:P276"/>
  <sheetViews>
    <sheetView zoomScale="108" workbookViewId="0">
      <selection activeCell="I8" sqref="I8"/>
    </sheetView>
  </sheetViews>
  <sheetFormatPr baseColWidth="10" defaultRowHeight="16" x14ac:dyDescent="0.2"/>
  <cols>
    <col min="1" max="1" width="10.83203125" style="43"/>
    <col min="2" max="2" width="70.83203125" style="43" customWidth="1"/>
    <col min="3" max="3" width="10.83203125" style="43"/>
    <col min="4" max="4" width="13.33203125" style="43" bestFit="1" customWidth="1"/>
    <col min="5" max="9" width="10.83203125" style="43"/>
    <col min="10" max="10" width="15.6640625" style="43" customWidth="1"/>
    <col min="11" max="11" width="15" style="43" customWidth="1"/>
    <col min="12" max="13" width="10.83203125" style="43"/>
    <col min="14" max="14" width="14.5" style="43" bestFit="1" customWidth="1"/>
    <col min="15" max="16384" width="10.83203125" style="43"/>
  </cols>
  <sheetData>
    <row r="1" spans="1:16" x14ac:dyDescent="0.2">
      <c r="A1" s="43" t="s">
        <v>28536</v>
      </c>
    </row>
    <row r="2" spans="1:16" x14ac:dyDescent="0.2">
      <c r="A2" s="43" t="s">
        <v>16634</v>
      </c>
    </row>
    <row r="3" spans="1:16" ht="84" customHeight="1" x14ac:dyDescent="0.2">
      <c r="A3" s="43" t="s">
        <v>15772</v>
      </c>
      <c r="B3" s="43" t="s">
        <v>15773</v>
      </c>
      <c r="C3" s="43" t="s">
        <v>15774</v>
      </c>
      <c r="D3" s="43" t="s">
        <v>15775</v>
      </c>
      <c r="E3" s="44" t="s">
        <v>15776</v>
      </c>
      <c r="F3" s="44" t="s">
        <v>15777</v>
      </c>
      <c r="G3" s="44" t="s">
        <v>15778</v>
      </c>
      <c r="H3" s="44" t="s">
        <v>15779</v>
      </c>
      <c r="I3" s="90" t="s">
        <v>36333</v>
      </c>
      <c r="J3" s="44" t="s">
        <v>15780</v>
      </c>
      <c r="K3" s="44" t="s">
        <v>15781</v>
      </c>
      <c r="L3" s="43" t="s">
        <v>15782</v>
      </c>
      <c r="M3" s="43" t="s">
        <v>36329</v>
      </c>
      <c r="N3" s="43" t="s">
        <v>16460</v>
      </c>
      <c r="O3" s="43" t="s">
        <v>15783</v>
      </c>
      <c r="P3" s="43" t="s">
        <v>15784</v>
      </c>
    </row>
    <row r="4" spans="1:16" x14ac:dyDescent="0.2">
      <c r="A4" s="43" t="s">
        <v>15785</v>
      </c>
      <c r="B4" s="43" t="s">
        <v>15834</v>
      </c>
      <c r="C4" s="43">
        <v>972</v>
      </c>
      <c r="D4" s="43">
        <v>10</v>
      </c>
      <c r="E4" s="43">
        <f t="shared" ref="E4:E67" si="0">29-D4</f>
        <v>19</v>
      </c>
      <c r="F4" s="43">
        <f t="shared" ref="F4:F67" si="1">C4-D4</f>
        <v>962</v>
      </c>
      <c r="G4" s="43">
        <f t="shared" ref="G4:G67" si="2">12830-29-C4</f>
        <v>11829</v>
      </c>
      <c r="H4" s="43">
        <f t="shared" ref="H4:H67" si="3">D4/C4*100</f>
        <v>1.0288065843621399</v>
      </c>
      <c r="I4" s="43">
        <f t="shared" ref="I4:I67" si="4">LOG(D4*G4,2) - LOG(E4*F4,2)</f>
        <v>2.6941479935027068</v>
      </c>
      <c r="J4" s="43">
        <f t="shared" ref="J4:J67" si="5">2.71828^(LN(I4)+SQRT(1/D4+1/E4+1/F4+1/G4))</f>
        <v>3.9876334028654323</v>
      </c>
      <c r="K4" s="43">
        <f t="shared" ref="K4:K67" si="6">2.71828^(LN(I4)-SQRT(1/D4+1/E4+1/F4+1/G4))</f>
        <v>1.8202334567560552</v>
      </c>
      <c r="L4" s="45">
        <v>5.7959922746596003E-5</v>
      </c>
      <c r="M4" s="43">
        <v>5.3210799999999997E-3</v>
      </c>
      <c r="N4" s="43">
        <f>-LOG10(M4)</f>
        <v>2.2740002116076261</v>
      </c>
      <c r="O4" s="43" t="s">
        <v>16462</v>
      </c>
      <c r="P4" s="43" t="s">
        <v>15836</v>
      </c>
    </row>
    <row r="5" spans="1:16" x14ac:dyDescent="0.2">
      <c r="A5" s="43" t="s">
        <v>15785</v>
      </c>
      <c r="B5" s="43" t="s">
        <v>16448</v>
      </c>
      <c r="C5" s="43">
        <v>71</v>
      </c>
      <c r="D5" s="43">
        <v>4</v>
      </c>
      <c r="E5" s="43">
        <f t="shared" si="0"/>
        <v>25</v>
      </c>
      <c r="F5" s="43">
        <f t="shared" si="1"/>
        <v>67</v>
      </c>
      <c r="G5" s="43">
        <f t="shared" si="2"/>
        <v>12730</v>
      </c>
      <c r="H5" s="43">
        <f t="shared" si="3"/>
        <v>5.6338028169014089</v>
      </c>
      <c r="I5" s="43">
        <f t="shared" si="4"/>
        <v>4.9259994185562235</v>
      </c>
      <c r="J5" s="43">
        <f t="shared" si="5"/>
        <v>8.5574080333649736</v>
      </c>
      <c r="K5" s="43">
        <f t="shared" si="6"/>
        <v>2.8356037394230804</v>
      </c>
      <c r="L5" s="45">
        <v>2.50341400885813E-5</v>
      </c>
      <c r="M5" s="43">
        <v>5.3210799999999997E-3</v>
      </c>
      <c r="N5" s="43">
        <f t="shared" ref="N5:N68" si="7">-LOG10(M5)</f>
        <v>2.2740002116076261</v>
      </c>
      <c r="O5" s="43" t="s">
        <v>16463</v>
      </c>
      <c r="P5" s="43" t="s">
        <v>16449</v>
      </c>
    </row>
    <row r="6" spans="1:16" x14ac:dyDescent="0.2">
      <c r="A6" s="43" t="s">
        <v>15785</v>
      </c>
      <c r="B6" s="43" t="s">
        <v>15916</v>
      </c>
      <c r="C6" s="43">
        <v>99</v>
      </c>
      <c r="D6" s="43">
        <v>4</v>
      </c>
      <c r="E6" s="43">
        <f t="shared" si="0"/>
        <v>25</v>
      </c>
      <c r="F6" s="43">
        <f t="shared" si="1"/>
        <v>95</v>
      </c>
      <c r="G6" s="43">
        <f t="shared" si="2"/>
        <v>12702</v>
      </c>
      <c r="H6" s="43">
        <f t="shared" si="3"/>
        <v>4.0404040404040407</v>
      </c>
      <c r="I6" s="43">
        <f t="shared" si="4"/>
        <v>4.4190562566230724</v>
      </c>
      <c r="J6" s="43">
        <f t="shared" si="5"/>
        <v>7.6461281409477753</v>
      </c>
      <c r="K6" s="43">
        <f t="shared" si="6"/>
        <v>2.5539748748901387</v>
      </c>
      <c r="L6" s="45">
        <v>9.2542854752561694E-5</v>
      </c>
      <c r="M6" s="43">
        <v>5.3210799999999997E-3</v>
      </c>
      <c r="N6" s="43">
        <f t="shared" si="7"/>
        <v>2.2740002116076261</v>
      </c>
      <c r="O6" s="43" t="s">
        <v>16464</v>
      </c>
      <c r="P6" s="43" t="s">
        <v>15917</v>
      </c>
    </row>
    <row r="7" spans="1:16" x14ac:dyDescent="0.2">
      <c r="A7" s="43" t="s">
        <v>15785</v>
      </c>
      <c r="B7" s="43" t="s">
        <v>15906</v>
      </c>
      <c r="C7" s="43">
        <v>317</v>
      </c>
      <c r="D7" s="43">
        <v>6</v>
      </c>
      <c r="E7" s="43">
        <f t="shared" si="0"/>
        <v>23</v>
      </c>
      <c r="F7" s="43">
        <f t="shared" si="1"/>
        <v>311</v>
      </c>
      <c r="G7" s="43">
        <f t="shared" si="2"/>
        <v>12484</v>
      </c>
      <c r="H7" s="43">
        <f t="shared" si="3"/>
        <v>1.8927444794952681</v>
      </c>
      <c r="I7" s="43">
        <f t="shared" si="4"/>
        <v>3.3884224164527481</v>
      </c>
      <c r="J7" s="43">
        <f t="shared" si="5"/>
        <v>5.3782308987136149</v>
      </c>
      <c r="K7" s="43">
        <f t="shared" si="6"/>
        <v>2.134788899698155</v>
      </c>
      <c r="L7" s="45">
        <v>9.7109910884110606E-5</v>
      </c>
      <c r="M7" s="43">
        <v>5.3210799999999997E-3</v>
      </c>
      <c r="N7" s="43">
        <f t="shared" si="7"/>
        <v>2.2740002116076261</v>
      </c>
      <c r="O7" s="43" t="s">
        <v>16465</v>
      </c>
      <c r="P7" s="43" t="s">
        <v>15907</v>
      </c>
    </row>
    <row r="8" spans="1:16" x14ac:dyDescent="0.2">
      <c r="A8" s="43" t="s">
        <v>15785</v>
      </c>
      <c r="B8" s="43" t="s">
        <v>15904</v>
      </c>
      <c r="C8" s="43">
        <v>317</v>
      </c>
      <c r="D8" s="43">
        <v>6</v>
      </c>
      <c r="E8" s="43">
        <f t="shared" si="0"/>
        <v>23</v>
      </c>
      <c r="F8" s="43">
        <f t="shared" si="1"/>
        <v>311</v>
      </c>
      <c r="G8" s="43">
        <f t="shared" si="2"/>
        <v>12484</v>
      </c>
      <c r="H8" s="43">
        <f t="shared" si="3"/>
        <v>1.8927444794952681</v>
      </c>
      <c r="I8" s="43">
        <f t="shared" si="4"/>
        <v>3.3884224164527481</v>
      </c>
      <c r="J8" s="43">
        <f t="shared" si="5"/>
        <v>5.3782308987136149</v>
      </c>
      <c r="K8" s="43">
        <f t="shared" si="6"/>
        <v>2.134788899698155</v>
      </c>
      <c r="L8" s="45">
        <v>9.7109910884110606E-5</v>
      </c>
      <c r="M8" s="43">
        <v>5.3210799999999997E-3</v>
      </c>
      <c r="N8" s="43">
        <f t="shared" si="7"/>
        <v>2.2740002116076261</v>
      </c>
      <c r="O8" s="43" t="s">
        <v>16466</v>
      </c>
      <c r="P8" s="43" t="s">
        <v>15905</v>
      </c>
    </row>
    <row r="9" spans="1:16" x14ac:dyDescent="0.2">
      <c r="A9" s="43" t="s">
        <v>15785</v>
      </c>
      <c r="B9" s="43" t="s">
        <v>15914</v>
      </c>
      <c r="C9" s="43">
        <v>215</v>
      </c>
      <c r="D9" s="43">
        <v>5</v>
      </c>
      <c r="E9" s="43">
        <f t="shared" si="0"/>
        <v>24</v>
      </c>
      <c r="F9" s="43">
        <f t="shared" si="1"/>
        <v>210</v>
      </c>
      <c r="G9" s="43">
        <f t="shared" si="2"/>
        <v>12586</v>
      </c>
      <c r="H9" s="43">
        <f t="shared" si="3"/>
        <v>2.3255813953488373</v>
      </c>
      <c r="I9" s="43">
        <f t="shared" si="4"/>
        <v>3.6422523040721337</v>
      </c>
      <c r="J9" s="43">
        <f t="shared" si="5"/>
        <v>5.9840452153946773</v>
      </c>
      <c r="K9" s="43">
        <f t="shared" si="6"/>
        <v>2.2168914672578062</v>
      </c>
      <c r="L9" s="43">
        <v>1.5502340565540999E-4</v>
      </c>
      <c r="M9" s="43">
        <v>7.0793836666666696E-3</v>
      </c>
      <c r="N9" s="43">
        <f t="shared" si="7"/>
        <v>2.1500045504764831</v>
      </c>
      <c r="O9" s="43" t="s">
        <v>16467</v>
      </c>
      <c r="P9" s="43" t="s">
        <v>15915</v>
      </c>
    </row>
    <row r="10" spans="1:16" x14ac:dyDescent="0.2">
      <c r="A10" s="43" t="s">
        <v>15785</v>
      </c>
      <c r="B10" s="43" t="s">
        <v>15902</v>
      </c>
      <c r="C10" s="43">
        <v>534</v>
      </c>
      <c r="D10" s="43">
        <v>7</v>
      </c>
      <c r="E10" s="43">
        <f t="shared" si="0"/>
        <v>22</v>
      </c>
      <c r="F10" s="43">
        <f t="shared" si="1"/>
        <v>527</v>
      </c>
      <c r="G10" s="43">
        <f t="shared" si="2"/>
        <v>12267</v>
      </c>
      <c r="H10" s="43">
        <f t="shared" si="3"/>
        <v>1.3108614232209739</v>
      </c>
      <c r="I10" s="43">
        <f t="shared" si="4"/>
        <v>2.888759000030614</v>
      </c>
      <c r="J10" s="43">
        <f t="shared" si="5"/>
        <v>4.4684842665696376</v>
      </c>
      <c r="K10" s="43">
        <f t="shared" si="6"/>
        <v>1.8675049867238076</v>
      </c>
      <c r="L10" s="43">
        <v>2.3240733598898201E-4</v>
      </c>
      <c r="M10" s="43">
        <v>7.9599397500000005E-3</v>
      </c>
      <c r="N10" s="43">
        <f t="shared" si="7"/>
        <v>2.0990902194911705</v>
      </c>
      <c r="O10" s="43" t="s">
        <v>16468</v>
      </c>
      <c r="P10" s="43" t="s">
        <v>15903</v>
      </c>
    </row>
    <row r="11" spans="1:16" x14ac:dyDescent="0.2">
      <c r="A11" s="43" t="s">
        <v>15785</v>
      </c>
      <c r="B11" s="43" t="s">
        <v>15864</v>
      </c>
      <c r="C11" s="43">
        <v>1141</v>
      </c>
      <c r="D11" s="43">
        <v>10</v>
      </c>
      <c r="E11" s="43">
        <f t="shared" si="0"/>
        <v>19</v>
      </c>
      <c r="F11" s="43">
        <f t="shared" si="1"/>
        <v>1131</v>
      </c>
      <c r="G11" s="43">
        <f t="shared" si="2"/>
        <v>11660</v>
      </c>
      <c r="H11" s="43">
        <f t="shared" si="3"/>
        <v>0.87642418930762489</v>
      </c>
      <c r="I11" s="43">
        <f t="shared" si="4"/>
        <v>2.4398975355418155</v>
      </c>
      <c r="J11" s="43">
        <f t="shared" si="5"/>
        <v>3.6106054520023592</v>
      </c>
      <c r="K11" s="43">
        <f t="shared" si="6"/>
        <v>1.6487796630351284</v>
      </c>
      <c r="L11" s="43">
        <v>2.2435118910754299E-4</v>
      </c>
      <c r="M11" s="43">
        <v>7.9599397500000005E-3</v>
      </c>
      <c r="N11" s="43">
        <f t="shared" si="7"/>
        <v>2.0990902194911705</v>
      </c>
      <c r="O11" s="43" t="s">
        <v>16462</v>
      </c>
      <c r="P11" s="43" t="s">
        <v>15866</v>
      </c>
    </row>
    <row r="12" spans="1:16" x14ac:dyDescent="0.2">
      <c r="A12" s="43" t="s">
        <v>15785</v>
      </c>
      <c r="B12" s="43" t="s">
        <v>16469</v>
      </c>
      <c r="C12" s="43">
        <v>56</v>
      </c>
      <c r="D12" s="43">
        <v>3</v>
      </c>
      <c r="E12" s="43">
        <f t="shared" si="0"/>
        <v>26</v>
      </c>
      <c r="F12" s="43">
        <f t="shared" si="1"/>
        <v>53</v>
      </c>
      <c r="G12" s="43">
        <f t="shared" si="2"/>
        <v>12745</v>
      </c>
      <c r="H12" s="43">
        <f t="shared" si="3"/>
        <v>5.3571428571428568</v>
      </c>
      <c r="I12" s="43">
        <f t="shared" si="4"/>
        <v>4.7942460809264293</v>
      </c>
      <c r="J12" s="43">
        <f t="shared" si="5"/>
        <v>8.9576506715839059</v>
      </c>
      <c r="K12" s="43">
        <f t="shared" si="6"/>
        <v>2.5659347367122627</v>
      </c>
      <c r="L12" s="43">
        <v>3.35584330976511E-4</v>
      </c>
      <c r="M12" s="43">
        <v>9.1950016000000006E-3</v>
      </c>
      <c r="N12" s="43">
        <f t="shared" si="7"/>
        <v>2.036448190855364</v>
      </c>
      <c r="O12" s="43" t="s">
        <v>16470</v>
      </c>
      <c r="P12" s="43" t="s">
        <v>16471</v>
      </c>
    </row>
    <row r="13" spans="1:16" x14ac:dyDescent="0.2">
      <c r="A13" s="43" t="s">
        <v>15785</v>
      </c>
      <c r="B13" s="43" t="s">
        <v>15908</v>
      </c>
      <c r="C13" s="43">
        <v>56</v>
      </c>
      <c r="D13" s="43">
        <v>3</v>
      </c>
      <c r="E13" s="43">
        <f t="shared" si="0"/>
        <v>26</v>
      </c>
      <c r="F13" s="43">
        <f t="shared" si="1"/>
        <v>53</v>
      </c>
      <c r="G13" s="43">
        <f t="shared" si="2"/>
        <v>12745</v>
      </c>
      <c r="H13" s="43">
        <f t="shared" si="3"/>
        <v>5.3571428571428568</v>
      </c>
      <c r="I13" s="43">
        <f t="shared" si="4"/>
        <v>4.7942460809264293</v>
      </c>
      <c r="J13" s="43">
        <f t="shared" si="5"/>
        <v>8.9576506715839059</v>
      </c>
      <c r="K13" s="43">
        <f t="shared" si="6"/>
        <v>2.5659347367122627</v>
      </c>
      <c r="L13" s="43">
        <v>3.35584330976511E-4</v>
      </c>
      <c r="M13" s="43">
        <v>9.1950016000000006E-3</v>
      </c>
      <c r="N13" s="43">
        <f t="shared" si="7"/>
        <v>2.036448190855364</v>
      </c>
      <c r="O13" s="43" t="s">
        <v>16472</v>
      </c>
      <c r="P13" s="43" t="s">
        <v>15909</v>
      </c>
    </row>
    <row r="14" spans="1:16" x14ac:dyDescent="0.2">
      <c r="A14" s="43" t="s">
        <v>15785</v>
      </c>
      <c r="B14" s="43" t="s">
        <v>16348</v>
      </c>
      <c r="C14" s="43">
        <v>147</v>
      </c>
      <c r="D14" s="43">
        <v>4</v>
      </c>
      <c r="E14" s="43">
        <f t="shared" si="0"/>
        <v>25</v>
      </c>
      <c r="F14" s="43">
        <f t="shared" si="1"/>
        <v>143</v>
      </c>
      <c r="G14" s="43">
        <f t="shared" si="2"/>
        <v>12654</v>
      </c>
      <c r="H14" s="43">
        <f t="shared" si="3"/>
        <v>2.7210884353741496</v>
      </c>
      <c r="I14" s="43">
        <f t="shared" si="4"/>
        <v>3.8235783539617341</v>
      </c>
      <c r="J14" s="43">
        <f t="shared" si="5"/>
        <v>6.5944514458776267</v>
      </c>
      <c r="K14" s="43">
        <f t="shared" si="6"/>
        <v>2.2169736437358289</v>
      </c>
      <c r="L14" s="43">
        <v>4.2354600574090901E-4</v>
      </c>
      <c r="M14" s="43">
        <v>1.05501458181818E-2</v>
      </c>
      <c r="N14" s="43">
        <f t="shared" si="7"/>
        <v>1.9767415377507367</v>
      </c>
      <c r="O14" s="43" t="s">
        <v>16473</v>
      </c>
      <c r="P14" s="43" t="s">
        <v>16349</v>
      </c>
    </row>
    <row r="15" spans="1:16" x14ac:dyDescent="0.2">
      <c r="A15" s="43" t="s">
        <v>15785</v>
      </c>
      <c r="B15" s="43" t="s">
        <v>15912</v>
      </c>
      <c r="C15" s="43">
        <v>162</v>
      </c>
      <c r="D15" s="43">
        <v>4</v>
      </c>
      <c r="E15" s="43">
        <f t="shared" si="0"/>
        <v>25</v>
      </c>
      <c r="F15" s="43">
        <f t="shared" si="1"/>
        <v>158</v>
      </c>
      <c r="G15" s="43">
        <f t="shared" si="2"/>
        <v>12639</v>
      </c>
      <c r="H15" s="43">
        <f t="shared" si="3"/>
        <v>2.4691358024691357</v>
      </c>
      <c r="I15" s="43">
        <f t="shared" si="4"/>
        <v>3.6779577633315839</v>
      </c>
      <c r="J15" s="43">
        <f t="shared" si="5"/>
        <v>6.3394389190344205</v>
      </c>
      <c r="K15" s="43">
        <f t="shared" si="6"/>
        <v>2.1338401995429721</v>
      </c>
      <c r="L15" s="43">
        <v>6.1156049549038996E-4</v>
      </c>
      <c r="M15" s="43">
        <v>1.1969102857142901E-2</v>
      </c>
      <c r="N15" s="43">
        <f t="shared" si="7"/>
        <v>1.9219384008712896</v>
      </c>
      <c r="O15" s="43" t="s">
        <v>16464</v>
      </c>
      <c r="P15" s="43" t="s">
        <v>15913</v>
      </c>
    </row>
    <row r="16" spans="1:16" x14ac:dyDescent="0.2">
      <c r="A16" s="43" t="s">
        <v>15785</v>
      </c>
      <c r="B16" s="43" t="s">
        <v>16262</v>
      </c>
      <c r="C16" s="43">
        <v>281</v>
      </c>
      <c r="D16" s="43">
        <v>5</v>
      </c>
      <c r="E16" s="43">
        <f t="shared" si="0"/>
        <v>24</v>
      </c>
      <c r="F16" s="43">
        <f t="shared" si="1"/>
        <v>276</v>
      </c>
      <c r="G16" s="43">
        <f t="shared" si="2"/>
        <v>12520</v>
      </c>
      <c r="H16" s="43">
        <f t="shared" si="3"/>
        <v>1.7793594306049825</v>
      </c>
      <c r="I16" s="43">
        <f t="shared" si="4"/>
        <v>3.2403880792080191</v>
      </c>
      <c r="J16" s="43">
        <f t="shared" si="5"/>
        <v>5.3176956611418031</v>
      </c>
      <c r="K16" s="43">
        <f t="shared" si="6"/>
        <v>1.9745579599329546</v>
      </c>
      <c r="L16" s="43">
        <v>5.3502346334669004E-4</v>
      </c>
      <c r="M16" s="43">
        <v>1.1969102857142901E-2</v>
      </c>
      <c r="N16" s="43">
        <f t="shared" si="7"/>
        <v>1.9219384008712896</v>
      </c>
      <c r="O16" s="43" t="s">
        <v>16474</v>
      </c>
      <c r="P16" s="43" t="s">
        <v>16263</v>
      </c>
    </row>
    <row r="17" spans="1:16" x14ac:dyDescent="0.2">
      <c r="A17" s="43" t="s">
        <v>15785</v>
      </c>
      <c r="B17" s="43" t="s">
        <v>15876</v>
      </c>
      <c r="C17" s="43">
        <v>1042</v>
      </c>
      <c r="D17" s="43">
        <v>9</v>
      </c>
      <c r="E17" s="43">
        <f t="shared" si="0"/>
        <v>20</v>
      </c>
      <c r="F17" s="43">
        <f t="shared" si="1"/>
        <v>1033</v>
      </c>
      <c r="G17" s="43">
        <f t="shared" si="2"/>
        <v>11759</v>
      </c>
      <c r="H17" s="43">
        <f t="shared" si="3"/>
        <v>0.8637236084452975</v>
      </c>
      <c r="I17" s="43">
        <f t="shared" si="4"/>
        <v>2.3568501240476785</v>
      </c>
      <c r="J17" s="43">
        <f t="shared" si="5"/>
        <v>3.5254967852373671</v>
      </c>
      <c r="K17" s="43">
        <f t="shared" si="6"/>
        <v>1.5755896087721402</v>
      </c>
      <c r="L17" s="43">
        <v>5.7740042584107198E-4</v>
      </c>
      <c r="M17" s="43">
        <v>1.1969102857142901E-2</v>
      </c>
      <c r="N17" s="43">
        <f t="shared" si="7"/>
        <v>1.9219384008712896</v>
      </c>
      <c r="O17" s="43" t="s">
        <v>16475</v>
      </c>
      <c r="P17" s="43" t="s">
        <v>15878</v>
      </c>
    </row>
    <row r="18" spans="1:16" x14ac:dyDescent="0.2">
      <c r="A18" s="43" t="s">
        <v>15785</v>
      </c>
      <c r="B18" s="43" t="s">
        <v>15910</v>
      </c>
      <c r="C18" s="43">
        <v>77</v>
      </c>
      <c r="D18" s="43">
        <v>3</v>
      </c>
      <c r="E18" s="43">
        <f t="shared" si="0"/>
        <v>26</v>
      </c>
      <c r="F18" s="43">
        <f t="shared" si="1"/>
        <v>74</v>
      </c>
      <c r="G18" s="43">
        <f t="shared" si="2"/>
        <v>12724</v>
      </c>
      <c r="H18" s="43">
        <f t="shared" si="3"/>
        <v>3.8961038961038961</v>
      </c>
      <c r="I18" s="43">
        <f t="shared" si="4"/>
        <v>4.3103340734906297</v>
      </c>
      <c r="J18" s="43">
        <f t="shared" si="5"/>
        <v>8.0189657195828552</v>
      </c>
      <c r="K18" s="43">
        <f t="shared" si="6"/>
        <v>2.3168752626728186</v>
      </c>
      <c r="L18" s="43">
        <v>8.5568443782711701E-4</v>
      </c>
      <c r="M18" s="43">
        <v>1.43198685882353E-2</v>
      </c>
      <c r="N18" s="43">
        <f t="shared" si="7"/>
        <v>1.844060967479709</v>
      </c>
      <c r="O18" s="43" t="s">
        <v>16472</v>
      </c>
      <c r="P18" s="43" t="s">
        <v>15911</v>
      </c>
    </row>
    <row r="19" spans="1:16" x14ac:dyDescent="0.2">
      <c r="A19" s="43" t="s">
        <v>15785</v>
      </c>
      <c r="B19" s="43" t="s">
        <v>16412</v>
      </c>
      <c r="C19" s="43">
        <v>78</v>
      </c>
      <c r="D19" s="43">
        <v>3</v>
      </c>
      <c r="E19" s="43">
        <f t="shared" si="0"/>
        <v>26</v>
      </c>
      <c r="F19" s="43">
        <f t="shared" si="1"/>
        <v>75</v>
      </c>
      <c r="G19" s="43">
        <f t="shared" si="2"/>
        <v>12723</v>
      </c>
      <c r="H19" s="43">
        <f t="shared" si="3"/>
        <v>3.8461538461538463</v>
      </c>
      <c r="I19" s="43">
        <f t="shared" si="4"/>
        <v>4.2908553604017747</v>
      </c>
      <c r="J19" s="43">
        <f t="shared" si="5"/>
        <v>7.9815689871822597</v>
      </c>
      <c r="K19" s="43">
        <f t="shared" si="6"/>
        <v>2.3067399001089322</v>
      </c>
      <c r="L19" s="43">
        <v>8.8845888864348102E-4</v>
      </c>
      <c r="M19" s="43">
        <v>1.43198685882353E-2</v>
      </c>
      <c r="N19" s="43">
        <f t="shared" si="7"/>
        <v>1.844060967479709</v>
      </c>
      <c r="O19" s="43" t="s">
        <v>16476</v>
      </c>
      <c r="P19" s="43" t="s">
        <v>16413</v>
      </c>
    </row>
    <row r="20" spans="1:16" x14ac:dyDescent="0.2">
      <c r="A20" s="43" t="s">
        <v>15785</v>
      </c>
      <c r="B20" s="43" t="s">
        <v>16404</v>
      </c>
      <c r="C20" s="43">
        <v>308</v>
      </c>
      <c r="D20" s="43">
        <v>5</v>
      </c>
      <c r="E20" s="43">
        <f t="shared" si="0"/>
        <v>24</v>
      </c>
      <c r="F20" s="43">
        <f t="shared" si="1"/>
        <v>303</v>
      </c>
      <c r="G20" s="43">
        <f t="shared" si="2"/>
        <v>12493</v>
      </c>
      <c r="H20" s="43">
        <f t="shared" si="3"/>
        <v>1.6233766233766231</v>
      </c>
      <c r="I20" s="43">
        <f t="shared" si="4"/>
        <v>3.1026239496080983</v>
      </c>
      <c r="J20" s="43">
        <f t="shared" si="5"/>
        <v>5.0899568743412305</v>
      </c>
      <c r="K20" s="43">
        <f t="shared" si="6"/>
        <v>1.8912263792032744</v>
      </c>
      <c r="L20" s="43">
        <v>8.1140460413889402E-4</v>
      </c>
      <c r="M20" s="43">
        <v>1.43198685882353E-2</v>
      </c>
      <c r="N20" s="43">
        <f t="shared" si="7"/>
        <v>1.844060967479709</v>
      </c>
      <c r="O20" s="43" t="s">
        <v>16477</v>
      </c>
      <c r="P20" s="43" t="s">
        <v>16405</v>
      </c>
    </row>
    <row r="21" spans="1:16" x14ac:dyDescent="0.2">
      <c r="A21" s="43" t="s">
        <v>15785</v>
      </c>
      <c r="B21" s="43" t="s">
        <v>16296</v>
      </c>
      <c r="C21" s="43">
        <v>330</v>
      </c>
      <c r="D21" s="43">
        <v>5</v>
      </c>
      <c r="E21" s="43">
        <f t="shared" si="0"/>
        <v>24</v>
      </c>
      <c r="F21" s="43">
        <f t="shared" si="1"/>
        <v>325</v>
      </c>
      <c r="G21" s="43">
        <f t="shared" si="2"/>
        <v>12471</v>
      </c>
      <c r="H21" s="43">
        <f t="shared" si="3"/>
        <v>1.5151515151515151</v>
      </c>
      <c r="I21" s="43">
        <f t="shared" si="4"/>
        <v>2.9989592195959194</v>
      </c>
      <c r="J21" s="43">
        <f t="shared" si="5"/>
        <v>4.9187819639718366</v>
      </c>
      <c r="K21" s="43">
        <f t="shared" si="6"/>
        <v>1.8284492336495619</v>
      </c>
      <c r="L21" s="43">
        <v>1.1064216303420999E-3</v>
      </c>
      <c r="M21" s="43">
        <v>1.59557698947368E-2</v>
      </c>
      <c r="N21" s="43">
        <f t="shared" si="7"/>
        <v>1.7970822354711635</v>
      </c>
      <c r="O21" s="43" t="s">
        <v>16478</v>
      </c>
      <c r="P21" s="43" t="s">
        <v>16297</v>
      </c>
    </row>
    <row r="22" spans="1:16" x14ac:dyDescent="0.2">
      <c r="A22" s="43" t="s">
        <v>15785</v>
      </c>
      <c r="B22" s="43" t="s">
        <v>16062</v>
      </c>
      <c r="C22" s="43">
        <v>690</v>
      </c>
      <c r="D22" s="43">
        <v>7</v>
      </c>
      <c r="E22" s="43">
        <f t="shared" si="0"/>
        <v>22</v>
      </c>
      <c r="F22" s="43">
        <f t="shared" si="1"/>
        <v>683</v>
      </c>
      <c r="G22" s="43">
        <f t="shared" si="2"/>
        <v>12111</v>
      </c>
      <c r="H22" s="43">
        <f t="shared" si="3"/>
        <v>1.0144927536231882</v>
      </c>
      <c r="I22" s="43">
        <f t="shared" si="4"/>
        <v>2.4962119073318814</v>
      </c>
      <c r="J22" s="43">
        <f t="shared" si="5"/>
        <v>3.8593580438302575</v>
      </c>
      <c r="K22" s="43">
        <f t="shared" si="6"/>
        <v>1.614534372625718</v>
      </c>
      <c r="L22" s="43">
        <v>1.09099368490861E-3</v>
      </c>
      <c r="M22" s="43">
        <v>1.59557698947368E-2</v>
      </c>
      <c r="N22" s="43">
        <f t="shared" si="7"/>
        <v>1.7970822354711635</v>
      </c>
      <c r="O22" s="43" t="s">
        <v>16479</v>
      </c>
      <c r="P22" s="43" t="s">
        <v>16063</v>
      </c>
    </row>
    <row r="23" spans="1:16" x14ac:dyDescent="0.2">
      <c r="A23" s="43" t="s">
        <v>15785</v>
      </c>
      <c r="B23" s="43" t="s">
        <v>16116</v>
      </c>
      <c r="C23" s="43">
        <v>338</v>
      </c>
      <c r="D23" s="43">
        <v>5</v>
      </c>
      <c r="E23" s="43">
        <f t="shared" si="0"/>
        <v>24</v>
      </c>
      <c r="F23" s="43">
        <f t="shared" si="1"/>
        <v>333</v>
      </c>
      <c r="G23" s="43">
        <f t="shared" si="2"/>
        <v>12463</v>
      </c>
      <c r="H23" s="43">
        <f t="shared" si="3"/>
        <v>1.4792899408284024</v>
      </c>
      <c r="I23" s="43">
        <f t="shared" si="4"/>
        <v>2.9629509915527557</v>
      </c>
      <c r="J23" s="43">
        <f t="shared" si="5"/>
        <v>4.8593598704075402</v>
      </c>
      <c r="K23" s="43">
        <f t="shared" si="6"/>
        <v>1.8066300879202524</v>
      </c>
      <c r="L23" s="43">
        <v>1.2313993503787501E-3</v>
      </c>
      <c r="M23" s="43">
        <v>1.6870166299999999E-2</v>
      </c>
      <c r="N23" s="43">
        <f t="shared" si="7"/>
        <v>1.7728806362717897</v>
      </c>
      <c r="O23" s="43" t="s">
        <v>16480</v>
      </c>
      <c r="P23" s="43" t="s">
        <v>16117</v>
      </c>
    </row>
    <row r="24" spans="1:16" x14ac:dyDescent="0.2">
      <c r="A24" s="43" t="s">
        <v>15785</v>
      </c>
      <c r="B24" s="43" t="s">
        <v>15980</v>
      </c>
      <c r="C24" s="43">
        <v>516</v>
      </c>
      <c r="D24" s="43">
        <v>6</v>
      </c>
      <c r="E24" s="43">
        <f t="shared" si="0"/>
        <v>23</v>
      </c>
      <c r="F24" s="43">
        <f t="shared" si="1"/>
        <v>510</v>
      </c>
      <c r="G24" s="43">
        <f t="shared" si="2"/>
        <v>12285</v>
      </c>
      <c r="H24" s="43">
        <f t="shared" si="3"/>
        <v>1.1627906976744187</v>
      </c>
      <c r="I24" s="43">
        <f t="shared" si="4"/>
        <v>2.6516573450548151</v>
      </c>
      <c r="J24" s="43">
        <f t="shared" si="5"/>
        <v>4.2030969180595434</v>
      </c>
      <c r="K24" s="43">
        <f t="shared" si="6"/>
        <v>1.6728801615022622</v>
      </c>
      <c r="L24" s="43">
        <v>1.3202942792983801E-3</v>
      </c>
      <c r="M24" s="43">
        <v>1.7226693142857099E-2</v>
      </c>
      <c r="N24" s="43">
        <f t="shared" si="7"/>
        <v>1.7637980822526869</v>
      </c>
      <c r="O24" s="43" t="s">
        <v>16481</v>
      </c>
      <c r="P24" s="43" t="s">
        <v>15981</v>
      </c>
    </row>
    <row r="25" spans="1:16" x14ac:dyDescent="0.2">
      <c r="A25" s="43" t="s">
        <v>15785</v>
      </c>
      <c r="B25" s="43" t="s">
        <v>16414</v>
      </c>
      <c r="C25" s="43">
        <v>94</v>
      </c>
      <c r="D25" s="43">
        <v>3</v>
      </c>
      <c r="E25" s="43">
        <f t="shared" si="0"/>
        <v>26</v>
      </c>
      <c r="F25" s="43">
        <f t="shared" si="1"/>
        <v>91</v>
      </c>
      <c r="G25" s="43">
        <f t="shared" si="2"/>
        <v>12707</v>
      </c>
      <c r="H25" s="43">
        <f t="shared" si="3"/>
        <v>3.1914893617021276</v>
      </c>
      <c r="I25" s="43">
        <f t="shared" si="4"/>
        <v>4.0100639861059477</v>
      </c>
      <c r="J25" s="43">
        <f t="shared" si="5"/>
        <v>7.4451644165268878</v>
      </c>
      <c r="K25" s="43">
        <f t="shared" si="6"/>
        <v>2.1598694439121964</v>
      </c>
      <c r="L25" s="43">
        <v>1.5250600586187301E-3</v>
      </c>
      <c r="M25" s="43">
        <v>1.8168106086956501E-2</v>
      </c>
      <c r="N25" s="43">
        <f t="shared" si="7"/>
        <v>1.7406903428545202</v>
      </c>
      <c r="O25" s="43" t="s">
        <v>16482</v>
      </c>
      <c r="P25" s="43" t="s">
        <v>16415</v>
      </c>
    </row>
    <row r="26" spans="1:16" x14ac:dyDescent="0.2">
      <c r="A26" s="43" t="s">
        <v>15785</v>
      </c>
      <c r="B26" s="43" t="s">
        <v>16178</v>
      </c>
      <c r="C26" s="43">
        <v>354</v>
      </c>
      <c r="D26" s="43">
        <v>5</v>
      </c>
      <c r="E26" s="43">
        <f t="shared" si="0"/>
        <v>24</v>
      </c>
      <c r="F26" s="43">
        <f t="shared" si="1"/>
        <v>349</v>
      </c>
      <c r="G26" s="43">
        <f t="shared" si="2"/>
        <v>12447</v>
      </c>
      <c r="H26" s="43">
        <f t="shared" si="3"/>
        <v>1.4124293785310735</v>
      </c>
      <c r="I26" s="43">
        <f t="shared" si="4"/>
        <v>2.8933928105493614</v>
      </c>
      <c r="J26" s="43">
        <f t="shared" si="5"/>
        <v>4.7446218855468301</v>
      </c>
      <c r="K26" s="43">
        <f t="shared" si="6"/>
        <v>1.7644630473103218</v>
      </c>
      <c r="L26" s="43">
        <v>1.51256793145098E-3</v>
      </c>
      <c r="M26" s="43">
        <v>1.8168106086956501E-2</v>
      </c>
      <c r="N26" s="43">
        <f t="shared" si="7"/>
        <v>1.7406903428545202</v>
      </c>
      <c r="O26" s="43" t="s">
        <v>16483</v>
      </c>
      <c r="P26" s="43" t="s">
        <v>16179</v>
      </c>
    </row>
    <row r="27" spans="1:16" x14ac:dyDescent="0.2">
      <c r="A27" s="43" t="s">
        <v>15785</v>
      </c>
      <c r="B27" s="43" t="s">
        <v>16430</v>
      </c>
      <c r="C27" s="43">
        <v>106</v>
      </c>
      <c r="D27" s="43">
        <v>3</v>
      </c>
      <c r="E27" s="43">
        <f t="shared" si="0"/>
        <v>26</v>
      </c>
      <c r="F27" s="43">
        <f t="shared" si="1"/>
        <v>103</v>
      </c>
      <c r="G27" s="43">
        <f t="shared" si="2"/>
        <v>12695</v>
      </c>
      <c r="H27" s="43">
        <f t="shared" si="3"/>
        <v>2.8301886792452833</v>
      </c>
      <c r="I27" s="43">
        <f t="shared" si="4"/>
        <v>3.8299950299317125</v>
      </c>
      <c r="J27" s="43">
        <f t="shared" si="5"/>
        <v>7.1034866003312764</v>
      </c>
      <c r="K27" s="43">
        <f t="shared" si="6"/>
        <v>2.0650190891384486</v>
      </c>
      <c r="L27" s="43">
        <v>2.1523325395835899E-3</v>
      </c>
      <c r="M27" s="43">
        <v>1.9657974733333299E-2</v>
      </c>
      <c r="N27" s="43">
        <f t="shared" si="7"/>
        <v>1.7064612274725863</v>
      </c>
      <c r="O27" s="43" t="s">
        <v>16484</v>
      </c>
      <c r="P27" s="43" t="s">
        <v>16431</v>
      </c>
    </row>
    <row r="28" spans="1:16" x14ac:dyDescent="0.2">
      <c r="A28" s="43" t="s">
        <v>15785</v>
      </c>
      <c r="B28" s="43" t="s">
        <v>16432</v>
      </c>
      <c r="C28" s="43">
        <v>106</v>
      </c>
      <c r="D28" s="43">
        <v>3</v>
      </c>
      <c r="E28" s="43">
        <f t="shared" si="0"/>
        <v>26</v>
      </c>
      <c r="F28" s="43">
        <f t="shared" si="1"/>
        <v>103</v>
      </c>
      <c r="G28" s="43">
        <f t="shared" si="2"/>
        <v>12695</v>
      </c>
      <c r="H28" s="43">
        <f t="shared" si="3"/>
        <v>2.8301886792452833</v>
      </c>
      <c r="I28" s="43">
        <f t="shared" si="4"/>
        <v>3.8299950299317125</v>
      </c>
      <c r="J28" s="43">
        <f t="shared" si="5"/>
        <v>7.1034866003312764</v>
      </c>
      <c r="K28" s="43">
        <f t="shared" si="6"/>
        <v>2.0650190891384486</v>
      </c>
      <c r="L28" s="43">
        <v>2.1523325395835899E-3</v>
      </c>
      <c r="M28" s="43">
        <v>1.9657974733333299E-2</v>
      </c>
      <c r="N28" s="43">
        <f t="shared" si="7"/>
        <v>1.7064612274725863</v>
      </c>
      <c r="O28" s="43" t="s">
        <v>16485</v>
      </c>
      <c r="P28" s="43" t="s">
        <v>16433</v>
      </c>
    </row>
    <row r="29" spans="1:16" x14ac:dyDescent="0.2">
      <c r="A29" s="43" t="s">
        <v>15785</v>
      </c>
      <c r="B29" s="43" t="s">
        <v>16394</v>
      </c>
      <c r="C29" s="43">
        <v>215</v>
      </c>
      <c r="D29" s="43">
        <v>4</v>
      </c>
      <c r="E29" s="43">
        <f t="shared" si="0"/>
        <v>25</v>
      </c>
      <c r="F29" s="43">
        <f t="shared" si="1"/>
        <v>211</v>
      </c>
      <c r="G29" s="43">
        <f t="shared" si="2"/>
        <v>12586</v>
      </c>
      <c r="H29" s="43">
        <f t="shared" si="3"/>
        <v>1.8604651162790697</v>
      </c>
      <c r="I29" s="43">
        <f t="shared" si="4"/>
        <v>3.2545768490901423</v>
      </c>
      <c r="J29" s="43">
        <f t="shared" si="5"/>
        <v>5.6014936724539153</v>
      </c>
      <c r="K29" s="43">
        <f t="shared" si="6"/>
        <v>1.890969493197558</v>
      </c>
      <c r="L29" s="43">
        <v>1.7521542286097901E-3</v>
      </c>
      <c r="M29" s="43">
        <v>1.9657974733333299E-2</v>
      </c>
      <c r="N29" s="43">
        <f t="shared" si="7"/>
        <v>1.7064612274725863</v>
      </c>
      <c r="O29" s="43" t="s">
        <v>16486</v>
      </c>
      <c r="P29" s="43" t="s">
        <v>16395</v>
      </c>
    </row>
    <row r="30" spans="1:16" x14ac:dyDescent="0.2">
      <c r="A30" s="43" t="s">
        <v>15785</v>
      </c>
      <c r="B30" s="43" t="s">
        <v>16442</v>
      </c>
      <c r="C30" s="43">
        <v>223</v>
      </c>
      <c r="D30" s="43">
        <v>4</v>
      </c>
      <c r="E30" s="43">
        <f t="shared" si="0"/>
        <v>25</v>
      </c>
      <c r="F30" s="43">
        <f t="shared" si="1"/>
        <v>219</v>
      </c>
      <c r="G30" s="43">
        <f t="shared" si="2"/>
        <v>12578</v>
      </c>
      <c r="H30" s="43">
        <f t="shared" si="3"/>
        <v>1.7937219730941705</v>
      </c>
      <c r="I30" s="43">
        <f t="shared" si="4"/>
        <v>3.1999716708749073</v>
      </c>
      <c r="J30" s="43">
        <f t="shared" si="5"/>
        <v>5.5066342313947327</v>
      </c>
      <c r="K30" s="43">
        <f t="shared" si="6"/>
        <v>1.8595392831721027</v>
      </c>
      <c r="L30" s="43">
        <v>2.0028801827136002E-3</v>
      </c>
      <c r="M30" s="43">
        <v>1.9657974733333299E-2</v>
      </c>
      <c r="N30" s="43">
        <f t="shared" si="7"/>
        <v>1.7064612274725863</v>
      </c>
      <c r="O30" s="43" t="s">
        <v>16487</v>
      </c>
      <c r="P30" s="43" t="s">
        <v>16443</v>
      </c>
    </row>
    <row r="31" spans="1:16" x14ac:dyDescent="0.2">
      <c r="A31" s="43" t="s">
        <v>15785</v>
      </c>
      <c r="B31" s="43" t="s">
        <v>16324</v>
      </c>
      <c r="C31" s="43">
        <v>226</v>
      </c>
      <c r="D31" s="43">
        <v>4</v>
      </c>
      <c r="E31" s="43">
        <f t="shared" si="0"/>
        <v>25</v>
      </c>
      <c r="F31" s="43">
        <f t="shared" si="1"/>
        <v>222</v>
      </c>
      <c r="G31" s="43">
        <f t="shared" si="2"/>
        <v>12575</v>
      </c>
      <c r="H31" s="43">
        <f t="shared" si="3"/>
        <v>1.7699115044247788</v>
      </c>
      <c r="I31" s="43">
        <f t="shared" si="4"/>
        <v>3.1799987234554212</v>
      </c>
      <c r="J31" s="43">
        <f t="shared" si="5"/>
        <v>5.4719530909514349</v>
      </c>
      <c r="K31" s="43">
        <f t="shared" si="6"/>
        <v>1.8480377983155982</v>
      </c>
      <c r="L31" s="43">
        <v>2.10301629591195E-3</v>
      </c>
      <c r="M31" s="43">
        <v>1.9657974733333299E-2</v>
      </c>
      <c r="N31" s="43">
        <f t="shared" si="7"/>
        <v>1.7064612274725863</v>
      </c>
      <c r="O31" s="43" t="s">
        <v>16464</v>
      </c>
      <c r="P31" s="43" t="s">
        <v>16325</v>
      </c>
    </row>
    <row r="32" spans="1:16" x14ac:dyDescent="0.2">
      <c r="A32" s="43" t="s">
        <v>15785</v>
      </c>
      <c r="B32" s="43" t="s">
        <v>16206</v>
      </c>
      <c r="C32" s="43">
        <v>368</v>
      </c>
      <c r="D32" s="43">
        <v>5</v>
      </c>
      <c r="E32" s="43">
        <f t="shared" si="0"/>
        <v>24</v>
      </c>
      <c r="F32" s="43">
        <f t="shared" si="1"/>
        <v>363</v>
      </c>
      <c r="G32" s="43">
        <f t="shared" si="2"/>
        <v>12433</v>
      </c>
      <c r="H32" s="43">
        <f t="shared" si="3"/>
        <v>1.3586956521739131</v>
      </c>
      <c r="I32" s="43">
        <f t="shared" si="4"/>
        <v>2.8350266868095471</v>
      </c>
      <c r="J32" s="43">
        <f t="shared" si="5"/>
        <v>4.6483934705517385</v>
      </c>
      <c r="K32" s="43">
        <f t="shared" si="6"/>
        <v>1.7290629759361669</v>
      </c>
      <c r="L32" s="43">
        <v>1.79541685784376E-3</v>
      </c>
      <c r="M32" s="43">
        <v>1.9657974733333299E-2</v>
      </c>
      <c r="N32" s="43">
        <f t="shared" si="7"/>
        <v>1.7064612274725863</v>
      </c>
      <c r="O32" s="43" t="s">
        <v>16488</v>
      </c>
      <c r="P32" s="43" t="s">
        <v>16207</v>
      </c>
    </row>
    <row r="33" spans="1:16" x14ac:dyDescent="0.2">
      <c r="A33" s="43" t="s">
        <v>15785</v>
      </c>
      <c r="B33" s="43" t="s">
        <v>15846</v>
      </c>
      <c r="C33" s="43">
        <v>1228</v>
      </c>
      <c r="D33" s="43">
        <v>9</v>
      </c>
      <c r="E33" s="43">
        <f t="shared" si="0"/>
        <v>20</v>
      </c>
      <c r="F33" s="43">
        <f t="shared" si="1"/>
        <v>1219</v>
      </c>
      <c r="G33" s="43">
        <f t="shared" si="2"/>
        <v>11573</v>
      </c>
      <c r="H33" s="43">
        <f t="shared" si="3"/>
        <v>0.73289902280130292</v>
      </c>
      <c r="I33" s="43">
        <f t="shared" si="4"/>
        <v>2.094989769670498</v>
      </c>
      <c r="J33" s="43">
        <f t="shared" si="5"/>
        <v>3.1332234429830326</v>
      </c>
      <c r="K33" s="43">
        <f t="shared" si="6"/>
        <v>1.4007867131769527</v>
      </c>
      <c r="L33" s="43">
        <v>1.8935663995376399E-3</v>
      </c>
      <c r="M33" s="43">
        <v>1.9657974733333299E-2</v>
      </c>
      <c r="N33" s="43">
        <f t="shared" si="7"/>
        <v>1.7064612274725863</v>
      </c>
      <c r="O33" s="43" t="s">
        <v>16489</v>
      </c>
      <c r="P33" s="43" t="s">
        <v>15848</v>
      </c>
    </row>
    <row r="34" spans="1:16" x14ac:dyDescent="0.2">
      <c r="A34" s="43" t="s">
        <v>15785</v>
      </c>
      <c r="B34" s="43" t="s">
        <v>16490</v>
      </c>
      <c r="C34" s="43">
        <v>110</v>
      </c>
      <c r="D34" s="43">
        <v>3</v>
      </c>
      <c r="E34" s="43">
        <f t="shared" si="0"/>
        <v>26</v>
      </c>
      <c r="F34" s="43">
        <f t="shared" si="1"/>
        <v>107</v>
      </c>
      <c r="G34" s="43">
        <f t="shared" si="2"/>
        <v>12691</v>
      </c>
      <c r="H34" s="43">
        <f t="shared" si="3"/>
        <v>2.7272727272727271</v>
      </c>
      <c r="I34" s="43">
        <f t="shared" si="4"/>
        <v>3.7745739279806791</v>
      </c>
      <c r="J34" s="43">
        <f t="shared" si="5"/>
        <v>6.9986405513526542</v>
      </c>
      <c r="K34" s="43">
        <f t="shared" si="6"/>
        <v>2.0357357652294299</v>
      </c>
      <c r="L34" s="43">
        <v>2.3921531666416698E-3</v>
      </c>
      <c r="M34" s="43">
        <v>2.00596048947368E-2</v>
      </c>
      <c r="N34" s="43">
        <f t="shared" si="7"/>
        <v>1.6976776253398007</v>
      </c>
      <c r="O34" s="43" t="s">
        <v>16491</v>
      </c>
      <c r="P34" s="43" t="s">
        <v>16492</v>
      </c>
    </row>
    <row r="35" spans="1:16" x14ac:dyDescent="0.2">
      <c r="A35" s="43" t="s">
        <v>15785</v>
      </c>
      <c r="B35" s="43" t="s">
        <v>16450</v>
      </c>
      <c r="C35" s="43">
        <v>116</v>
      </c>
      <c r="D35" s="43">
        <v>3</v>
      </c>
      <c r="E35" s="43">
        <f t="shared" si="0"/>
        <v>26</v>
      </c>
      <c r="F35" s="43">
        <f t="shared" si="1"/>
        <v>113</v>
      </c>
      <c r="G35" s="43">
        <f t="shared" si="2"/>
        <v>12685</v>
      </c>
      <c r="H35" s="43">
        <f t="shared" si="3"/>
        <v>2.5862068965517242</v>
      </c>
      <c r="I35" s="43">
        <f t="shared" si="4"/>
        <v>3.6951797191161759</v>
      </c>
      <c r="J35" s="43">
        <f t="shared" si="5"/>
        <v>6.8486781462193562</v>
      </c>
      <c r="K35" s="43">
        <f t="shared" si="6"/>
        <v>1.9937174526075232</v>
      </c>
      <c r="L35" s="43">
        <v>2.7819891657425099E-3</v>
      </c>
      <c r="M35" s="43">
        <v>2.00596048947368E-2</v>
      </c>
      <c r="N35" s="43">
        <f t="shared" si="7"/>
        <v>1.6976776253398007</v>
      </c>
      <c r="O35" s="43" t="s">
        <v>16493</v>
      </c>
      <c r="P35" s="43" t="s">
        <v>16451</v>
      </c>
    </row>
    <row r="36" spans="1:16" x14ac:dyDescent="0.2">
      <c r="A36" s="43" t="s">
        <v>15785</v>
      </c>
      <c r="B36" s="43" t="s">
        <v>16168</v>
      </c>
      <c r="C36" s="43">
        <v>238</v>
      </c>
      <c r="D36" s="43">
        <v>4</v>
      </c>
      <c r="E36" s="43">
        <f t="shared" si="0"/>
        <v>25</v>
      </c>
      <c r="F36" s="43">
        <f t="shared" si="1"/>
        <v>234</v>
      </c>
      <c r="G36" s="43">
        <f t="shared" si="2"/>
        <v>12563</v>
      </c>
      <c r="H36" s="43">
        <f t="shared" si="3"/>
        <v>1.680672268907563</v>
      </c>
      <c r="I36" s="43">
        <f t="shared" si="4"/>
        <v>3.1026724860383617</v>
      </c>
      <c r="J36" s="43">
        <f t="shared" si="5"/>
        <v>5.3377589183335949</v>
      </c>
      <c r="K36" s="43">
        <f t="shared" si="6"/>
        <v>1.8034838289479866</v>
      </c>
      <c r="L36" s="43">
        <v>2.5384622686680102E-3</v>
      </c>
      <c r="M36" s="43">
        <v>2.00596048947368E-2</v>
      </c>
      <c r="N36" s="43">
        <f t="shared" si="7"/>
        <v>1.6976776253398007</v>
      </c>
      <c r="O36" s="43" t="s">
        <v>16494</v>
      </c>
      <c r="P36" s="43" t="s">
        <v>16169</v>
      </c>
    </row>
    <row r="37" spans="1:16" x14ac:dyDescent="0.2">
      <c r="A37" s="43" t="s">
        <v>15785</v>
      </c>
      <c r="B37" s="43" t="s">
        <v>16208</v>
      </c>
      <c r="C37" s="43">
        <v>398</v>
      </c>
      <c r="D37" s="43">
        <v>5</v>
      </c>
      <c r="E37" s="43">
        <f t="shared" si="0"/>
        <v>24</v>
      </c>
      <c r="F37" s="43">
        <f t="shared" si="1"/>
        <v>393</v>
      </c>
      <c r="G37" s="43">
        <f t="shared" si="2"/>
        <v>12403</v>
      </c>
      <c r="H37" s="43">
        <f t="shared" si="3"/>
        <v>1.256281407035176</v>
      </c>
      <c r="I37" s="43">
        <f t="shared" si="4"/>
        <v>2.7169815889763278</v>
      </c>
      <c r="J37" s="43">
        <f t="shared" si="5"/>
        <v>4.4538968530744381</v>
      </c>
      <c r="K37" s="43">
        <f t="shared" si="6"/>
        <v>1.6574202933031463</v>
      </c>
      <c r="L37" s="43">
        <v>2.5309243379430801E-3</v>
      </c>
      <c r="M37" s="43">
        <v>2.00596048947368E-2</v>
      </c>
      <c r="N37" s="43">
        <f t="shared" si="7"/>
        <v>1.6976776253398007</v>
      </c>
      <c r="O37" s="43" t="s">
        <v>16495</v>
      </c>
      <c r="P37" s="43" t="s">
        <v>16209</v>
      </c>
    </row>
    <row r="38" spans="1:16" x14ac:dyDescent="0.2">
      <c r="A38" s="43" t="s">
        <v>15785</v>
      </c>
      <c r="B38" s="43" t="s">
        <v>16366</v>
      </c>
      <c r="C38" s="43">
        <v>400</v>
      </c>
      <c r="D38" s="43">
        <v>5</v>
      </c>
      <c r="E38" s="43">
        <f t="shared" si="0"/>
        <v>24</v>
      </c>
      <c r="F38" s="43">
        <f t="shared" si="1"/>
        <v>395</v>
      </c>
      <c r="G38" s="43">
        <f t="shared" si="2"/>
        <v>12401</v>
      </c>
      <c r="H38" s="43">
        <f t="shared" si="3"/>
        <v>1.25</v>
      </c>
      <c r="I38" s="43">
        <f t="shared" si="4"/>
        <v>2.7094255929464737</v>
      </c>
      <c r="J38" s="43">
        <f t="shared" si="5"/>
        <v>4.441452629457892</v>
      </c>
      <c r="K38" s="43">
        <f t="shared" si="6"/>
        <v>1.6528324880444729</v>
      </c>
      <c r="L38" s="43">
        <v>2.5867492981697798E-3</v>
      </c>
      <c r="M38" s="43">
        <v>2.00596048947368E-2</v>
      </c>
      <c r="N38" s="43">
        <f t="shared" si="7"/>
        <v>1.6976776253398007</v>
      </c>
      <c r="O38" s="43" t="s">
        <v>16496</v>
      </c>
      <c r="P38" s="43" t="s">
        <v>16367</v>
      </c>
    </row>
    <row r="39" spans="1:16" x14ac:dyDescent="0.2">
      <c r="A39" s="43" t="s">
        <v>15785</v>
      </c>
      <c r="B39" s="43" t="s">
        <v>16238</v>
      </c>
      <c r="C39" s="43">
        <v>405</v>
      </c>
      <c r="D39" s="43">
        <v>5</v>
      </c>
      <c r="E39" s="43">
        <f t="shared" si="0"/>
        <v>24</v>
      </c>
      <c r="F39" s="43">
        <f t="shared" si="1"/>
        <v>400</v>
      </c>
      <c r="G39" s="43">
        <f t="shared" si="2"/>
        <v>12396</v>
      </c>
      <c r="H39" s="43">
        <f t="shared" si="3"/>
        <v>1.2345679012345678</v>
      </c>
      <c r="I39" s="43">
        <f t="shared" si="4"/>
        <v>2.6906964439776964</v>
      </c>
      <c r="J39" s="43">
        <f t="shared" si="5"/>
        <v>4.4106096450053398</v>
      </c>
      <c r="K39" s="43">
        <f t="shared" si="6"/>
        <v>1.641459638437647</v>
      </c>
      <c r="L39" s="43">
        <v>2.7302557059173901E-3</v>
      </c>
      <c r="M39" s="43">
        <v>2.00596048947368E-2</v>
      </c>
      <c r="N39" s="43">
        <f t="shared" si="7"/>
        <v>1.6976776253398007</v>
      </c>
      <c r="O39" s="43" t="s">
        <v>16474</v>
      </c>
      <c r="P39" s="43" t="s">
        <v>16239</v>
      </c>
    </row>
    <row r="40" spans="1:16" x14ac:dyDescent="0.2">
      <c r="A40" s="43" t="s">
        <v>15785</v>
      </c>
      <c r="B40" s="43" t="s">
        <v>15940</v>
      </c>
      <c r="C40" s="43">
        <v>594</v>
      </c>
      <c r="D40" s="43">
        <v>6</v>
      </c>
      <c r="E40" s="43">
        <f t="shared" si="0"/>
        <v>23</v>
      </c>
      <c r="F40" s="43">
        <f t="shared" si="1"/>
        <v>588</v>
      </c>
      <c r="G40" s="43">
        <f t="shared" si="2"/>
        <v>12207</v>
      </c>
      <c r="H40" s="43">
        <f t="shared" si="3"/>
        <v>1.0101010101010102</v>
      </c>
      <c r="I40" s="43">
        <f t="shared" si="4"/>
        <v>2.4371492656226472</v>
      </c>
      <c r="J40" s="43">
        <f t="shared" si="5"/>
        <v>3.8619953682442567</v>
      </c>
      <c r="K40" s="43">
        <f t="shared" si="6"/>
        <v>1.5379846059413385</v>
      </c>
      <c r="L40" s="43">
        <v>2.7062754491357899E-3</v>
      </c>
      <c r="M40" s="43">
        <v>2.00596048947368E-2</v>
      </c>
      <c r="N40" s="43">
        <f t="shared" si="7"/>
        <v>1.6976776253398007</v>
      </c>
      <c r="O40" s="43" t="s">
        <v>16497</v>
      </c>
      <c r="P40" s="43" t="s">
        <v>15941</v>
      </c>
    </row>
    <row r="41" spans="1:16" x14ac:dyDescent="0.2">
      <c r="A41" s="43" t="s">
        <v>15785</v>
      </c>
      <c r="B41" s="43" t="s">
        <v>15879</v>
      </c>
      <c r="C41" s="43">
        <v>1041</v>
      </c>
      <c r="D41" s="43">
        <v>8</v>
      </c>
      <c r="E41" s="43">
        <f t="shared" si="0"/>
        <v>21</v>
      </c>
      <c r="F41" s="43">
        <f t="shared" si="1"/>
        <v>1033</v>
      </c>
      <c r="G41" s="43">
        <f t="shared" si="2"/>
        <v>11760</v>
      </c>
      <c r="H41" s="43">
        <f t="shared" si="3"/>
        <v>0.76849183477425553</v>
      </c>
      <c r="I41" s="43">
        <f t="shared" si="4"/>
        <v>2.1166584780799056</v>
      </c>
      <c r="J41" s="43">
        <f t="shared" si="5"/>
        <v>3.2109850551016326</v>
      </c>
      <c r="K41" s="43">
        <f t="shared" si="6"/>
        <v>1.395284785337914</v>
      </c>
      <c r="L41" s="43">
        <v>2.71187073593993E-3</v>
      </c>
      <c r="M41" s="43">
        <v>2.00596048947368E-2</v>
      </c>
      <c r="N41" s="43">
        <f t="shared" si="7"/>
        <v>1.6976776253398007</v>
      </c>
      <c r="O41" s="43" t="s">
        <v>16498</v>
      </c>
      <c r="P41" s="43" t="s">
        <v>15881</v>
      </c>
    </row>
    <row r="42" spans="1:16" x14ac:dyDescent="0.2">
      <c r="A42" s="43" t="s">
        <v>15785</v>
      </c>
      <c r="B42" s="43" t="s">
        <v>16346</v>
      </c>
      <c r="C42" s="43">
        <v>120</v>
      </c>
      <c r="D42" s="43">
        <v>3</v>
      </c>
      <c r="E42" s="43">
        <f t="shared" si="0"/>
        <v>26</v>
      </c>
      <c r="F42" s="43">
        <f t="shared" si="1"/>
        <v>117</v>
      </c>
      <c r="G42" s="43">
        <f t="shared" si="2"/>
        <v>12681</v>
      </c>
      <c r="H42" s="43">
        <f t="shared" si="3"/>
        <v>2.5</v>
      </c>
      <c r="I42" s="43">
        <f t="shared" si="4"/>
        <v>3.6445389607486085</v>
      </c>
      <c r="J42" s="43">
        <f t="shared" si="5"/>
        <v>6.7531641441668384</v>
      </c>
      <c r="K42" s="43">
        <f t="shared" si="6"/>
        <v>1.9668766882961501</v>
      </c>
      <c r="L42" s="43">
        <v>3.0624669264001001E-3</v>
      </c>
      <c r="M42" s="43">
        <v>2.0977898950000001E-2</v>
      </c>
      <c r="N42" s="43">
        <f t="shared" si="7"/>
        <v>1.6782380109048203</v>
      </c>
      <c r="O42" s="43" t="s">
        <v>16499</v>
      </c>
      <c r="P42" s="43" t="s">
        <v>16347</v>
      </c>
    </row>
    <row r="43" spans="1:16" x14ac:dyDescent="0.2">
      <c r="A43" s="43" t="s">
        <v>15785</v>
      </c>
      <c r="B43" s="43" t="s">
        <v>16500</v>
      </c>
      <c r="C43" s="43">
        <v>120</v>
      </c>
      <c r="D43" s="43">
        <v>3</v>
      </c>
      <c r="E43" s="43">
        <f t="shared" si="0"/>
        <v>26</v>
      </c>
      <c r="F43" s="43">
        <f t="shared" si="1"/>
        <v>117</v>
      </c>
      <c r="G43" s="43">
        <f t="shared" si="2"/>
        <v>12681</v>
      </c>
      <c r="H43" s="43">
        <f t="shared" si="3"/>
        <v>2.5</v>
      </c>
      <c r="I43" s="43">
        <f t="shared" si="4"/>
        <v>3.6445389607486085</v>
      </c>
      <c r="J43" s="43">
        <f t="shared" si="5"/>
        <v>6.7531641441668384</v>
      </c>
      <c r="K43" s="43">
        <f t="shared" si="6"/>
        <v>1.9668766882961501</v>
      </c>
      <c r="L43" s="43">
        <v>3.0624669264001001E-3</v>
      </c>
      <c r="M43" s="43">
        <v>2.0977898950000001E-2</v>
      </c>
      <c r="N43" s="43">
        <f t="shared" si="7"/>
        <v>1.6782380109048203</v>
      </c>
      <c r="O43" s="43" t="s">
        <v>16501</v>
      </c>
      <c r="P43" s="43" t="s">
        <v>16502</v>
      </c>
    </row>
    <row r="44" spans="1:16" x14ac:dyDescent="0.2">
      <c r="A44" s="43" t="s">
        <v>15785</v>
      </c>
      <c r="B44" s="43" t="s">
        <v>16248</v>
      </c>
      <c r="C44" s="43">
        <v>614</v>
      </c>
      <c r="D44" s="43">
        <v>6</v>
      </c>
      <c r="E44" s="43">
        <f t="shared" si="0"/>
        <v>23</v>
      </c>
      <c r="F44" s="43">
        <f t="shared" si="1"/>
        <v>608</v>
      </c>
      <c r="G44" s="43">
        <f t="shared" si="2"/>
        <v>12187</v>
      </c>
      <c r="H44" s="43">
        <f t="shared" si="3"/>
        <v>0.97719869706840379</v>
      </c>
      <c r="I44" s="43">
        <f t="shared" si="4"/>
        <v>2.3865284409292631</v>
      </c>
      <c r="J44" s="43">
        <f t="shared" si="5"/>
        <v>3.7815505809135739</v>
      </c>
      <c r="K44" s="43">
        <f t="shared" si="6"/>
        <v>1.5061312053364158</v>
      </c>
      <c r="L44" s="43">
        <v>3.1947492782314802E-3</v>
      </c>
      <c r="M44" s="43">
        <v>2.1350273804878001E-2</v>
      </c>
      <c r="N44" s="43">
        <f t="shared" si="7"/>
        <v>1.670596551028412</v>
      </c>
      <c r="O44" s="43" t="s">
        <v>16503</v>
      </c>
      <c r="P44" s="43" t="s">
        <v>16249</v>
      </c>
    </row>
    <row r="45" spans="1:16" x14ac:dyDescent="0.2">
      <c r="A45" s="43" t="s">
        <v>15785</v>
      </c>
      <c r="B45" s="43" t="s">
        <v>16434</v>
      </c>
      <c r="C45" s="43">
        <v>124</v>
      </c>
      <c r="D45" s="43">
        <v>3</v>
      </c>
      <c r="E45" s="43">
        <f t="shared" si="0"/>
        <v>26</v>
      </c>
      <c r="F45" s="43">
        <f t="shared" si="1"/>
        <v>121</v>
      </c>
      <c r="G45" s="43">
        <f t="shared" si="2"/>
        <v>12677</v>
      </c>
      <c r="H45" s="43">
        <f t="shared" si="3"/>
        <v>2.4193548387096775</v>
      </c>
      <c r="I45" s="43">
        <f t="shared" si="4"/>
        <v>3.5955852983132424</v>
      </c>
      <c r="J45" s="43">
        <f t="shared" si="5"/>
        <v>6.6609293095325848</v>
      </c>
      <c r="K45" s="43">
        <f t="shared" si="6"/>
        <v>1.9409020542767115</v>
      </c>
      <c r="L45" s="43">
        <v>3.3598103937917301E-3</v>
      </c>
      <c r="M45" s="43">
        <v>2.1409021860465099E-2</v>
      </c>
      <c r="N45" s="43">
        <f t="shared" si="7"/>
        <v>1.6694031743826554</v>
      </c>
      <c r="O45" s="43" t="s">
        <v>16484</v>
      </c>
      <c r="P45" s="43" t="s">
        <v>16435</v>
      </c>
    </row>
    <row r="46" spans="1:16" x14ac:dyDescent="0.2">
      <c r="A46" s="43" t="s">
        <v>15785</v>
      </c>
      <c r="B46" s="43" t="s">
        <v>16372</v>
      </c>
      <c r="C46" s="43">
        <v>124</v>
      </c>
      <c r="D46" s="43">
        <v>3</v>
      </c>
      <c r="E46" s="43">
        <f t="shared" si="0"/>
        <v>26</v>
      </c>
      <c r="F46" s="43">
        <f t="shared" si="1"/>
        <v>121</v>
      </c>
      <c r="G46" s="43">
        <f t="shared" si="2"/>
        <v>12677</v>
      </c>
      <c r="H46" s="43">
        <f t="shared" si="3"/>
        <v>2.4193548387096775</v>
      </c>
      <c r="I46" s="43">
        <f t="shared" si="4"/>
        <v>3.5955852983132424</v>
      </c>
      <c r="J46" s="43">
        <f t="shared" si="5"/>
        <v>6.6609293095325848</v>
      </c>
      <c r="K46" s="43">
        <f t="shared" si="6"/>
        <v>1.9409020542767115</v>
      </c>
      <c r="L46" s="43">
        <v>3.3598103937917301E-3</v>
      </c>
      <c r="M46" s="43">
        <v>2.1409021860465099E-2</v>
      </c>
      <c r="N46" s="43">
        <f t="shared" si="7"/>
        <v>1.6694031743826554</v>
      </c>
      <c r="O46" s="43" t="s">
        <v>16504</v>
      </c>
      <c r="P46" s="43" t="s">
        <v>16373</v>
      </c>
    </row>
    <row r="47" spans="1:16" x14ac:dyDescent="0.2">
      <c r="A47" s="43" t="s">
        <v>15785</v>
      </c>
      <c r="B47" s="43" t="s">
        <v>16332</v>
      </c>
      <c r="C47" s="43">
        <v>263</v>
      </c>
      <c r="D47" s="43">
        <v>4</v>
      </c>
      <c r="E47" s="43">
        <f t="shared" si="0"/>
        <v>25</v>
      </c>
      <c r="F47" s="43">
        <f t="shared" si="1"/>
        <v>259</v>
      </c>
      <c r="G47" s="43">
        <f t="shared" si="2"/>
        <v>12538</v>
      </c>
      <c r="H47" s="43">
        <f t="shared" si="3"/>
        <v>1.520912547528517</v>
      </c>
      <c r="I47" s="43">
        <f t="shared" si="4"/>
        <v>2.9533551369744444</v>
      </c>
      <c r="J47" s="43">
        <f t="shared" si="5"/>
        <v>5.0789462298886674</v>
      </c>
      <c r="K47" s="43">
        <f t="shared" si="6"/>
        <v>1.7173432170542557</v>
      </c>
      <c r="L47" s="43">
        <v>3.6386785913001202E-3</v>
      </c>
      <c r="M47" s="43">
        <v>2.2461302222222201E-2</v>
      </c>
      <c r="N47" s="43">
        <f t="shared" si="7"/>
        <v>1.6485650685763054</v>
      </c>
      <c r="O47" s="43" t="s">
        <v>16505</v>
      </c>
      <c r="P47" s="43" t="s">
        <v>16333</v>
      </c>
    </row>
    <row r="48" spans="1:16" x14ac:dyDescent="0.2">
      <c r="A48" s="43" t="s">
        <v>15785</v>
      </c>
      <c r="B48" s="43" t="s">
        <v>16056</v>
      </c>
      <c r="C48" s="43">
        <v>632</v>
      </c>
      <c r="D48" s="43">
        <v>6</v>
      </c>
      <c r="E48" s="43">
        <f t="shared" si="0"/>
        <v>23</v>
      </c>
      <c r="F48" s="43">
        <f t="shared" si="1"/>
        <v>626</v>
      </c>
      <c r="G48" s="43">
        <f t="shared" si="2"/>
        <v>12169</v>
      </c>
      <c r="H48" s="43">
        <f t="shared" si="3"/>
        <v>0.949367088607595</v>
      </c>
      <c r="I48" s="43">
        <f t="shared" si="4"/>
        <v>2.342304695265506</v>
      </c>
      <c r="J48" s="43">
        <f t="shared" si="5"/>
        <v>3.7112861358035034</v>
      </c>
      <c r="K48" s="43">
        <f t="shared" si="6"/>
        <v>1.4782974964977931</v>
      </c>
      <c r="L48" s="43">
        <v>3.6888997733157398E-3</v>
      </c>
      <c r="M48" s="43">
        <v>2.2461302222222201E-2</v>
      </c>
      <c r="N48" s="43">
        <f t="shared" si="7"/>
        <v>1.6485650685763054</v>
      </c>
      <c r="O48" s="43" t="s">
        <v>16506</v>
      </c>
      <c r="P48" s="43" t="s">
        <v>16057</v>
      </c>
    </row>
    <row r="49" spans="1:16" x14ac:dyDescent="0.2">
      <c r="A49" s="43" t="s">
        <v>15785</v>
      </c>
      <c r="B49" s="43" t="s">
        <v>15798</v>
      </c>
      <c r="C49" s="43">
        <v>1110</v>
      </c>
      <c r="D49" s="43">
        <v>8</v>
      </c>
      <c r="E49" s="43">
        <f t="shared" si="0"/>
        <v>21</v>
      </c>
      <c r="F49" s="43">
        <f t="shared" si="1"/>
        <v>1102</v>
      </c>
      <c r="G49" s="43">
        <f t="shared" si="2"/>
        <v>11691</v>
      </c>
      <c r="H49" s="43">
        <f t="shared" si="3"/>
        <v>0.72072072072072069</v>
      </c>
      <c r="I49" s="43">
        <f t="shared" si="4"/>
        <v>2.0148847855402749</v>
      </c>
      <c r="J49" s="43">
        <f t="shared" si="5"/>
        <v>3.0563733294386659</v>
      </c>
      <c r="K49" s="43">
        <f t="shared" si="6"/>
        <v>1.3282922062230171</v>
      </c>
      <c r="L49" s="43">
        <v>4.0537744714536396E-3</v>
      </c>
      <c r="M49" s="43">
        <v>2.3632639914893599E-2</v>
      </c>
      <c r="N49" s="43">
        <f t="shared" si="7"/>
        <v>1.6264877622257379</v>
      </c>
      <c r="O49" s="43" t="s">
        <v>16507</v>
      </c>
      <c r="P49" s="43" t="s">
        <v>15800</v>
      </c>
    </row>
    <row r="50" spans="1:16" x14ac:dyDescent="0.2">
      <c r="A50" s="43" t="s">
        <v>15785</v>
      </c>
      <c r="B50" s="43" t="s">
        <v>16194</v>
      </c>
      <c r="C50" s="43">
        <v>271</v>
      </c>
      <c r="D50" s="43">
        <v>4</v>
      </c>
      <c r="E50" s="43">
        <f t="shared" si="0"/>
        <v>25</v>
      </c>
      <c r="F50" s="43">
        <f t="shared" si="1"/>
        <v>267</v>
      </c>
      <c r="G50" s="43">
        <f t="shared" si="2"/>
        <v>12530</v>
      </c>
      <c r="H50" s="43">
        <f t="shared" si="3"/>
        <v>1.4760147601476015</v>
      </c>
      <c r="I50" s="43">
        <f t="shared" si="4"/>
        <v>2.9085466727469456</v>
      </c>
      <c r="J50" s="43">
        <f t="shared" si="5"/>
        <v>5.0013547993200183</v>
      </c>
      <c r="K50" s="43">
        <f t="shared" si="6"/>
        <v>1.6914679994208517</v>
      </c>
      <c r="L50" s="43">
        <v>4.05015607998775E-3</v>
      </c>
      <c r="M50" s="43">
        <v>2.3632639914893599E-2</v>
      </c>
      <c r="N50" s="43">
        <f t="shared" si="7"/>
        <v>1.6264877622257379</v>
      </c>
      <c r="O50" s="43" t="s">
        <v>16508</v>
      </c>
      <c r="P50" s="43" t="s">
        <v>16195</v>
      </c>
    </row>
    <row r="51" spans="1:16" x14ac:dyDescent="0.2">
      <c r="A51" s="43" t="s">
        <v>15785</v>
      </c>
      <c r="B51" s="43" t="s">
        <v>15986</v>
      </c>
      <c r="C51" s="43">
        <v>657</v>
      </c>
      <c r="D51" s="43">
        <v>6</v>
      </c>
      <c r="E51" s="43">
        <f t="shared" si="0"/>
        <v>23</v>
      </c>
      <c r="F51" s="43">
        <f t="shared" si="1"/>
        <v>651</v>
      </c>
      <c r="G51" s="43">
        <f t="shared" si="2"/>
        <v>12144</v>
      </c>
      <c r="H51" s="43">
        <f t="shared" si="3"/>
        <v>0.91324200913242004</v>
      </c>
      <c r="I51" s="43">
        <f t="shared" si="4"/>
        <v>2.2828428869139721</v>
      </c>
      <c r="J51" s="43">
        <f t="shared" si="5"/>
        <v>3.6168309876977589</v>
      </c>
      <c r="K51" s="43">
        <f t="shared" si="6"/>
        <v>1.4408651875428904</v>
      </c>
      <c r="L51" s="43">
        <v>4.4681028512682198E-3</v>
      </c>
      <c r="M51" s="43">
        <v>2.5505421291666702E-2</v>
      </c>
      <c r="N51" s="43">
        <f t="shared" si="7"/>
        <v>1.593367498514483</v>
      </c>
      <c r="O51" s="43" t="s">
        <v>16509</v>
      </c>
      <c r="P51" s="43" t="s">
        <v>15987</v>
      </c>
    </row>
    <row r="52" spans="1:16" x14ac:dyDescent="0.2">
      <c r="A52" s="43" t="s">
        <v>15785</v>
      </c>
      <c r="B52" s="43" t="s">
        <v>15807</v>
      </c>
      <c r="C52" s="43">
        <v>1141</v>
      </c>
      <c r="D52" s="43">
        <v>8</v>
      </c>
      <c r="E52" s="43">
        <f t="shared" si="0"/>
        <v>21</v>
      </c>
      <c r="F52" s="43">
        <f t="shared" si="1"/>
        <v>1133</v>
      </c>
      <c r="G52" s="43">
        <f t="shared" si="2"/>
        <v>11660</v>
      </c>
      <c r="H52" s="43">
        <f t="shared" si="3"/>
        <v>0.70113935144609996</v>
      </c>
      <c r="I52" s="43">
        <f t="shared" si="4"/>
        <v>1.9710305994885822</v>
      </c>
      <c r="J52" s="43">
        <f t="shared" si="5"/>
        <v>2.9897628106590721</v>
      </c>
      <c r="K52" s="43">
        <f t="shared" si="6"/>
        <v>1.2994201626371997</v>
      </c>
      <c r="L52" s="43">
        <v>4.8054333409704702E-3</v>
      </c>
      <c r="M52" s="43">
        <v>2.6408026840000001E-2</v>
      </c>
      <c r="N52" s="43">
        <f t="shared" si="7"/>
        <v>1.5782640472790033</v>
      </c>
      <c r="O52" s="43" t="s">
        <v>16510</v>
      </c>
      <c r="P52" s="43" t="s">
        <v>15809</v>
      </c>
    </row>
    <row r="53" spans="1:16" x14ac:dyDescent="0.2">
      <c r="A53" s="43" t="s">
        <v>15785</v>
      </c>
      <c r="B53" s="43" t="s">
        <v>16374</v>
      </c>
      <c r="C53" s="43">
        <v>141</v>
      </c>
      <c r="D53" s="43">
        <v>3</v>
      </c>
      <c r="E53" s="43">
        <f t="shared" si="0"/>
        <v>26</v>
      </c>
      <c r="F53" s="43">
        <f t="shared" si="1"/>
        <v>138</v>
      </c>
      <c r="G53" s="43">
        <f t="shared" si="2"/>
        <v>12660</v>
      </c>
      <c r="H53" s="43">
        <f t="shared" si="3"/>
        <v>2.1276595744680851</v>
      </c>
      <c r="I53" s="43">
        <f t="shared" si="4"/>
        <v>3.4039881101175986</v>
      </c>
      <c r="J53" s="43">
        <f t="shared" si="5"/>
        <v>6.3007828329876236</v>
      </c>
      <c r="K53" s="43">
        <f t="shared" si="6"/>
        <v>1.8389962431969182</v>
      </c>
      <c r="L53" s="43">
        <v>4.8189830605419601E-3</v>
      </c>
      <c r="M53" s="43">
        <v>2.6408026840000001E-2</v>
      </c>
      <c r="N53" s="43">
        <f t="shared" si="7"/>
        <v>1.5782640472790033</v>
      </c>
      <c r="O53" s="43" t="s">
        <v>16511</v>
      </c>
      <c r="P53" s="43" t="s">
        <v>16375</v>
      </c>
    </row>
    <row r="54" spans="1:16" x14ac:dyDescent="0.2">
      <c r="A54" s="43" t="s">
        <v>15785</v>
      </c>
      <c r="B54" s="43" t="s">
        <v>16100</v>
      </c>
      <c r="C54" s="43">
        <v>474</v>
      </c>
      <c r="D54" s="43">
        <v>5</v>
      </c>
      <c r="E54" s="43">
        <f t="shared" si="0"/>
        <v>24</v>
      </c>
      <c r="F54" s="43">
        <f t="shared" si="1"/>
        <v>469</v>
      </c>
      <c r="G54" s="43">
        <f t="shared" si="2"/>
        <v>12327</v>
      </c>
      <c r="H54" s="43">
        <f t="shared" si="3"/>
        <v>1.0548523206751055</v>
      </c>
      <c r="I54" s="43">
        <f t="shared" si="4"/>
        <v>2.45305559753964</v>
      </c>
      <c r="J54" s="43">
        <f t="shared" si="5"/>
        <v>4.0195725244287743</v>
      </c>
      <c r="K54" s="43">
        <f t="shared" si="6"/>
        <v>1.4970433954896687</v>
      </c>
      <c r="L54" s="43">
        <v>5.35590077754961E-3</v>
      </c>
      <c r="M54" s="43">
        <v>2.87748406666667E-2</v>
      </c>
      <c r="N54" s="43">
        <f t="shared" si="7"/>
        <v>1.5409870724863206</v>
      </c>
      <c r="O54" s="43" t="s">
        <v>16474</v>
      </c>
      <c r="P54" s="43" t="s">
        <v>16101</v>
      </c>
    </row>
    <row r="55" spans="1:16" x14ac:dyDescent="0.2">
      <c r="A55" s="43" t="s">
        <v>15785</v>
      </c>
      <c r="B55" s="43" t="s">
        <v>15801</v>
      </c>
      <c r="C55" s="43">
        <v>1168</v>
      </c>
      <c r="D55" s="43">
        <v>8</v>
      </c>
      <c r="E55" s="43">
        <f t="shared" si="0"/>
        <v>21</v>
      </c>
      <c r="F55" s="43">
        <f t="shared" si="1"/>
        <v>1160</v>
      </c>
      <c r="G55" s="43">
        <f t="shared" si="2"/>
        <v>11633</v>
      </c>
      <c r="H55" s="43">
        <f t="shared" si="3"/>
        <v>0.68493150684931503</v>
      </c>
      <c r="I55" s="43">
        <f t="shared" si="4"/>
        <v>1.933709063910495</v>
      </c>
      <c r="J55" s="43">
        <f t="shared" si="5"/>
        <v>2.933079967283406</v>
      </c>
      <c r="K55" s="43">
        <f t="shared" si="6"/>
        <v>1.2748467373232459</v>
      </c>
      <c r="L55" s="43">
        <v>5.5454291818461798E-3</v>
      </c>
      <c r="M55" s="43">
        <v>2.9220145115384601E-2</v>
      </c>
      <c r="N55" s="43">
        <f t="shared" si="7"/>
        <v>1.5343176315689269</v>
      </c>
      <c r="O55" s="43" t="s">
        <v>16512</v>
      </c>
      <c r="P55" s="43" t="s">
        <v>15803</v>
      </c>
    </row>
    <row r="56" spans="1:16" x14ac:dyDescent="0.2">
      <c r="A56" s="43" t="s">
        <v>15785</v>
      </c>
      <c r="B56" s="43" t="s">
        <v>16378</v>
      </c>
      <c r="C56" s="43">
        <v>152</v>
      </c>
      <c r="D56" s="43">
        <v>3</v>
      </c>
      <c r="E56" s="43">
        <f t="shared" si="0"/>
        <v>26</v>
      </c>
      <c r="F56" s="43">
        <f t="shared" si="1"/>
        <v>149</v>
      </c>
      <c r="G56" s="43">
        <f t="shared" si="2"/>
        <v>12649</v>
      </c>
      <c r="H56" s="43">
        <f t="shared" si="3"/>
        <v>1.9736842105263157</v>
      </c>
      <c r="I56" s="43">
        <f t="shared" si="4"/>
        <v>3.2920899750401063</v>
      </c>
      <c r="J56" s="43">
        <f t="shared" si="5"/>
        <v>6.0910122752032505</v>
      </c>
      <c r="K56" s="43">
        <f t="shared" si="6"/>
        <v>1.7793165637219961</v>
      </c>
      <c r="L56" s="43">
        <v>5.9391344803893702E-3</v>
      </c>
      <c r="M56" s="43">
        <v>2.94218362142857E-2</v>
      </c>
      <c r="N56" s="43">
        <f t="shared" si="7"/>
        <v>1.5313302264811359</v>
      </c>
      <c r="O56" s="43" t="s">
        <v>16513</v>
      </c>
      <c r="P56" s="43" t="s">
        <v>16379</v>
      </c>
    </row>
    <row r="57" spans="1:16" x14ac:dyDescent="0.2">
      <c r="A57" s="43" t="s">
        <v>15785</v>
      </c>
      <c r="B57" s="43" t="s">
        <v>16196</v>
      </c>
      <c r="C57" s="43">
        <v>303</v>
      </c>
      <c r="D57" s="43">
        <v>4</v>
      </c>
      <c r="E57" s="43">
        <f t="shared" si="0"/>
        <v>25</v>
      </c>
      <c r="F57" s="43">
        <f t="shared" si="1"/>
        <v>299</v>
      </c>
      <c r="G57" s="43">
        <f t="shared" si="2"/>
        <v>12498</v>
      </c>
      <c r="H57" s="43">
        <f t="shared" si="3"/>
        <v>1.3201320132013201</v>
      </c>
      <c r="I57" s="43">
        <f t="shared" si="4"/>
        <v>2.7415517607889726</v>
      </c>
      <c r="J57" s="43">
        <f t="shared" si="5"/>
        <v>4.7124585916063513</v>
      </c>
      <c r="K57" s="43">
        <f t="shared" si="6"/>
        <v>1.594941517964749</v>
      </c>
      <c r="L57" s="43">
        <v>6.0132219126787902E-3</v>
      </c>
      <c r="M57" s="43">
        <v>2.94218362142857E-2</v>
      </c>
      <c r="N57" s="43">
        <f t="shared" si="7"/>
        <v>1.5313302264811359</v>
      </c>
      <c r="O57" s="43" t="s">
        <v>16514</v>
      </c>
      <c r="P57" s="43" t="s">
        <v>16197</v>
      </c>
    </row>
    <row r="58" spans="1:16" x14ac:dyDescent="0.2">
      <c r="A58" s="43" t="s">
        <v>15785</v>
      </c>
      <c r="B58" s="43" t="s">
        <v>16222</v>
      </c>
      <c r="C58" s="43">
        <v>923</v>
      </c>
      <c r="D58" s="43">
        <v>7</v>
      </c>
      <c r="E58" s="43">
        <f t="shared" si="0"/>
        <v>22</v>
      </c>
      <c r="F58" s="43">
        <f t="shared" si="1"/>
        <v>916</v>
      </c>
      <c r="G58" s="43">
        <f t="shared" si="2"/>
        <v>11878</v>
      </c>
      <c r="H58" s="43">
        <f t="shared" si="3"/>
        <v>0.75839653304442034</v>
      </c>
      <c r="I58" s="43">
        <f t="shared" si="4"/>
        <v>2.0447238326119113</v>
      </c>
      <c r="J58" s="43">
        <f t="shared" si="5"/>
        <v>3.1599736009886894</v>
      </c>
      <c r="K58" s="43">
        <f t="shared" si="6"/>
        <v>1.3230779925792449</v>
      </c>
      <c r="L58" s="43">
        <v>5.7227133004856597E-3</v>
      </c>
      <c r="M58" s="43">
        <v>2.94218362142857E-2</v>
      </c>
      <c r="N58" s="43">
        <f t="shared" si="7"/>
        <v>1.5313302264811359</v>
      </c>
      <c r="O58" s="43" t="s">
        <v>16515</v>
      </c>
      <c r="P58" s="43" t="s">
        <v>16223</v>
      </c>
    </row>
    <row r="59" spans="1:16" x14ac:dyDescent="0.2">
      <c r="A59" s="43" t="s">
        <v>15785</v>
      </c>
      <c r="B59" s="43" t="s">
        <v>15952</v>
      </c>
      <c r="C59" s="43">
        <v>931</v>
      </c>
      <c r="D59" s="43">
        <v>7</v>
      </c>
      <c r="E59" s="43">
        <f t="shared" si="0"/>
        <v>22</v>
      </c>
      <c r="F59" s="43">
        <f t="shared" si="1"/>
        <v>924</v>
      </c>
      <c r="G59" s="43">
        <f t="shared" si="2"/>
        <v>11870</v>
      </c>
      <c r="H59" s="43">
        <f t="shared" si="3"/>
        <v>0.75187969924812026</v>
      </c>
      <c r="I59" s="43">
        <f t="shared" si="4"/>
        <v>2.031206576533517</v>
      </c>
      <c r="J59" s="43">
        <f t="shared" si="5"/>
        <v>3.1390497919992284</v>
      </c>
      <c r="K59" s="43">
        <f t="shared" si="6"/>
        <v>1.3143455812160982</v>
      </c>
      <c r="L59" s="43">
        <v>5.9995916965700996E-3</v>
      </c>
      <c r="M59" s="43">
        <v>2.94218362142857E-2</v>
      </c>
      <c r="N59" s="43">
        <f t="shared" si="7"/>
        <v>1.5313302264811359</v>
      </c>
      <c r="O59" s="43" t="s">
        <v>16468</v>
      </c>
      <c r="P59" s="43" t="s">
        <v>15953</v>
      </c>
    </row>
    <row r="60" spans="1:16" x14ac:dyDescent="0.2">
      <c r="A60" s="43" t="s">
        <v>15785</v>
      </c>
      <c r="B60" s="43" t="s">
        <v>16454</v>
      </c>
      <c r="C60" s="43">
        <v>156</v>
      </c>
      <c r="D60" s="43">
        <v>3</v>
      </c>
      <c r="E60" s="43">
        <f t="shared" si="0"/>
        <v>26</v>
      </c>
      <c r="F60" s="43">
        <f t="shared" si="1"/>
        <v>153</v>
      </c>
      <c r="G60" s="43">
        <f t="shared" si="2"/>
        <v>12645</v>
      </c>
      <c r="H60" s="43">
        <f t="shared" si="3"/>
        <v>1.9230769230769231</v>
      </c>
      <c r="I60" s="43">
        <f t="shared" si="4"/>
        <v>3.2534143564380145</v>
      </c>
      <c r="J60" s="43">
        <f t="shared" si="5"/>
        <v>6.0185966489770806</v>
      </c>
      <c r="K60" s="43">
        <f t="shared" si="6"/>
        <v>1.7586638203923513</v>
      </c>
      <c r="L60" s="43">
        <v>6.3820402150854601E-3</v>
      </c>
      <c r="M60" s="43">
        <v>3.0149637241379298E-2</v>
      </c>
      <c r="N60" s="43">
        <f t="shared" si="7"/>
        <v>1.5207179088974621</v>
      </c>
      <c r="O60" s="43" t="s">
        <v>16484</v>
      </c>
      <c r="P60" s="43" t="s">
        <v>16455</v>
      </c>
    </row>
    <row r="61" spans="1:16" x14ac:dyDescent="0.2">
      <c r="A61" s="43" t="s">
        <v>15785</v>
      </c>
      <c r="B61" s="43" t="s">
        <v>16232</v>
      </c>
      <c r="C61" s="43">
        <v>307</v>
      </c>
      <c r="D61" s="43">
        <v>4</v>
      </c>
      <c r="E61" s="43">
        <f t="shared" si="0"/>
        <v>25</v>
      </c>
      <c r="F61" s="43">
        <f t="shared" si="1"/>
        <v>303</v>
      </c>
      <c r="G61" s="43">
        <f t="shared" si="2"/>
        <v>12494</v>
      </c>
      <c r="H61" s="43">
        <f t="shared" si="3"/>
        <v>1.3029315960912053</v>
      </c>
      <c r="I61" s="43">
        <f t="shared" si="4"/>
        <v>2.7219176413178374</v>
      </c>
      <c r="J61" s="43">
        <f t="shared" si="5"/>
        <v>4.6785189208570159</v>
      </c>
      <c r="K61" s="43">
        <f t="shared" si="6"/>
        <v>1.5835835637269156</v>
      </c>
      <c r="L61" s="43">
        <v>6.2964142052920596E-3</v>
      </c>
      <c r="M61" s="43">
        <v>3.0149637241379298E-2</v>
      </c>
      <c r="N61" s="43">
        <f t="shared" si="7"/>
        <v>1.5207179088974621</v>
      </c>
      <c r="O61" s="43" t="s">
        <v>16516</v>
      </c>
      <c r="P61" s="43" t="s">
        <v>16233</v>
      </c>
    </row>
    <row r="62" spans="1:16" x14ac:dyDescent="0.2">
      <c r="A62" s="43" t="s">
        <v>15785</v>
      </c>
      <c r="B62" s="43" t="s">
        <v>16066</v>
      </c>
      <c r="C62" s="43">
        <v>954</v>
      </c>
      <c r="D62" s="43">
        <v>7</v>
      </c>
      <c r="E62" s="43">
        <f t="shared" si="0"/>
        <v>22</v>
      </c>
      <c r="F62" s="43">
        <f t="shared" si="1"/>
        <v>947</v>
      </c>
      <c r="G62" s="43">
        <f t="shared" si="2"/>
        <v>11847</v>
      </c>
      <c r="H62" s="43">
        <f t="shared" si="3"/>
        <v>0.7337526205450734</v>
      </c>
      <c r="I62" s="43">
        <f t="shared" si="4"/>
        <v>1.9929368411334298</v>
      </c>
      <c r="J62" s="43">
        <f t="shared" si="5"/>
        <v>3.0798149335599612</v>
      </c>
      <c r="K62" s="43">
        <f t="shared" si="6"/>
        <v>1.2896208550367194</v>
      </c>
      <c r="L62" s="43">
        <v>6.8526608698449704E-3</v>
      </c>
      <c r="M62" s="43">
        <v>3.1824222271186399E-2</v>
      </c>
      <c r="N62" s="43">
        <f t="shared" si="7"/>
        <v>1.4972422009487549</v>
      </c>
      <c r="O62" s="43" t="s">
        <v>16517</v>
      </c>
      <c r="P62" s="43" t="s">
        <v>16067</v>
      </c>
    </row>
    <row r="63" spans="1:16" x14ac:dyDescent="0.2">
      <c r="A63" s="43" t="s">
        <v>15785</v>
      </c>
      <c r="B63" s="43" t="s">
        <v>16084</v>
      </c>
      <c r="C63" s="43">
        <v>720</v>
      </c>
      <c r="D63" s="43">
        <v>6</v>
      </c>
      <c r="E63" s="43">
        <f t="shared" si="0"/>
        <v>23</v>
      </c>
      <c r="F63" s="43">
        <f t="shared" si="1"/>
        <v>714</v>
      </c>
      <c r="G63" s="43">
        <f t="shared" si="2"/>
        <v>12081</v>
      </c>
      <c r="H63" s="43">
        <f t="shared" si="3"/>
        <v>0.83333333333333337</v>
      </c>
      <c r="I63" s="43">
        <f t="shared" si="4"/>
        <v>2.142072538301953</v>
      </c>
      <c r="J63" s="43">
        <f t="shared" si="5"/>
        <v>3.393302830245827</v>
      </c>
      <c r="K63" s="43">
        <f t="shared" si="6"/>
        <v>1.3522135472546757</v>
      </c>
      <c r="L63" s="43">
        <v>6.9746337203371997E-3</v>
      </c>
      <c r="M63" s="43">
        <v>3.1850828599999999E-2</v>
      </c>
      <c r="N63" s="43">
        <f t="shared" si="7"/>
        <v>1.4968792650012579</v>
      </c>
      <c r="O63" s="43" t="s">
        <v>16503</v>
      </c>
      <c r="P63" s="43" t="s">
        <v>16085</v>
      </c>
    </row>
    <row r="64" spans="1:16" x14ac:dyDescent="0.2">
      <c r="A64" s="43" t="s">
        <v>15785</v>
      </c>
      <c r="B64" s="43" t="s">
        <v>15822</v>
      </c>
      <c r="C64" s="43">
        <v>965</v>
      </c>
      <c r="D64" s="43">
        <v>7</v>
      </c>
      <c r="E64" s="43">
        <f t="shared" si="0"/>
        <v>22</v>
      </c>
      <c r="F64" s="43">
        <f t="shared" si="1"/>
        <v>958</v>
      </c>
      <c r="G64" s="43">
        <f t="shared" si="2"/>
        <v>11836</v>
      </c>
      <c r="H64" s="43">
        <f t="shared" si="3"/>
        <v>0.72538860103626945</v>
      </c>
      <c r="I64" s="43">
        <f t="shared" si="4"/>
        <v>1.9749354388780471</v>
      </c>
      <c r="J64" s="43">
        <f t="shared" si="5"/>
        <v>3.0519539799791815</v>
      </c>
      <c r="K64" s="43">
        <f t="shared" si="6"/>
        <v>1.277989918073803</v>
      </c>
      <c r="L64" s="43">
        <v>7.2917687626037403E-3</v>
      </c>
      <c r="M64" s="43">
        <v>3.2176315809523799E-2</v>
      </c>
      <c r="N64" s="43">
        <f t="shared" si="7"/>
        <v>1.4924636841397863</v>
      </c>
      <c r="O64" s="43" t="s">
        <v>16518</v>
      </c>
      <c r="P64" s="43" t="s">
        <v>15824</v>
      </c>
    </row>
    <row r="65" spans="1:16" x14ac:dyDescent="0.2">
      <c r="A65" s="43" t="s">
        <v>15785</v>
      </c>
      <c r="B65" s="43" t="s">
        <v>15795</v>
      </c>
      <c r="C65" s="43">
        <v>1225</v>
      </c>
      <c r="D65" s="43">
        <v>8</v>
      </c>
      <c r="E65" s="43">
        <f t="shared" si="0"/>
        <v>21</v>
      </c>
      <c r="F65" s="43">
        <f t="shared" si="1"/>
        <v>1217</v>
      </c>
      <c r="G65" s="43">
        <f t="shared" si="2"/>
        <v>11576</v>
      </c>
      <c r="H65" s="43">
        <f t="shared" si="3"/>
        <v>0.65306122448979598</v>
      </c>
      <c r="I65" s="43">
        <f t="shared" si="4"/>
        <v>1.857418331039236</v>
      </c>
      <c r="J65" s="43">
        <f t="shared" si="5"/>
        <v>2.8172259780064119</v>
      </c>
      <c r="K65" s="43">
        <f t="shared" si="6"/>
        <v>1.2246088917167228</v>
      </c>
      <c r="L65" s="43">
        <v>7.3982038366764797E-3</v>
      </c>
      <c r="M65" s="43">
        <v>3.2176315809523799E-2</v>
      </c>
      <c r="N65" s="43">
        <f t="shared" si="7"/>
        <v>1.4924636841397863</v>
      </c>
      <c r="O65" s="43" t="s">
        <v>16519</v>
      </c>
      <c r="P65" s="43" t="s">
        <v>15797</v>
      </c>
    </row>
    <row r="66" spans="1:16" x14ac:dyDescent="0.2">
      <c r="A66" s="43" t="s">
        <v>15785</v>
      </c>
      <c r="B66" s="43" t="s">
        <v>16274</v>
      </c>
      <c r="C66" s="43">
        <v>511</v>
      </c>
      <c r="D66" s="43">
        <v>5</v>
      </c>
      <c r="E66" s="43">
        <f t="shared" si="0"/>
        <v>24</v>
      </c>
      <c r="F66" s="43">
        <f t="shared" si="1"/>
        <v>506</v>
      </c>
      <c r="G66" s="43">
        <f t="shared" si="2"/>
        <v>12290</v>
      </c>
      <c r="H66" s="43">
        <f t="shared" si="3"/>
        <v>0.97847358121330719</v>
      </c>
      <c r="I66" s="43">
        <f t="shared" si="4"/>
        <v>2.3391693147319206</v>
      </c>
      <c r="J66" s="43">
        <f t="shared" si="5"/>
        <v>3.8323546321832902</v>
      </c>
      <c r="K66" s="43">
        <f t="shared" si="6"/>
        <v>1.4277663088856176</v>
      </c>
      <c r="L66" s="43">
        <v>7.3379845905291903E-3</v>
      </c>
      <c r="M66" s="43">
        <v>3.2176315809523799E-2</v>
      </c>
      <c r="N66" s="43">
        <f t="shared" si="7"/>
        <v>1.4924636841397863</v>
      </c>
      <c r="O66" s="43" t="s">
        <v>16520</v>
      </c>
      <c r="P66" s="43" t="s">
        <v>16275</v>
      </c>
    </row>
    <row r="67" spans="1:16" x14ac:dyDescent="0.2">
      <c r="A67" s="43" t="s">
        <v>15785</v>
      </c>
      <c r="B67" s="43" t="s">
        <v>16350</v>
      </c>
      <c r="C67" s="43">
        <v>166</v>
      </c>
      <c r="D67" s="43">
        <v>3</v>
      </c>
      <c r="E67" s="43">
        <f t="shared" si="0"/>
        <v>26</v>
      </c>
      <c r="F67" s="43">
        <f t="shared" si="1"/>
        <v>163</v>
      </c>
      <c r="G67" s="43">
        <f t="shared" si="2"/>
        <v>12635</v>
      </c>
      <c r="H67" s="43">
        <f t="shared" si="3"/>
        <v>1.8072289156626504</v>
      </c>
      <c r="I67" s="43">
        <f t="shared" si="4"/>
        <v>3.1609326721811222</v>
      </c>
      <c r="J67" s="43">
        <f t="shared" si="5"/>
        <v>5.8456061866836286</v>
      </c>
      <c r="K67" s="43">
        <f t="shared" si="6"/>
        <v>1.7092290464800979</v>
      </c>
      <c r="L67" s="43">
        <v>7.57440735516545E-3</v>
      </c>
      <c r="M67" s="43">
        <v>3.2381045999999997E-2</v>
      </c>
      <c r="N67" s="43">
        <f t="shared" si="7"/>
        <v>1.4897091264075106</v>
      </c>
      <c r="O67" s="43" t="s">
        <v>16476</v>
      </c>
      <c r="P67" s="43" t="s">
        <v>16351</v>
      </c>
    </row>
    <row r="68" spans="1:16" x14ac:dyDescent="0.2">
      <c r="A68" s="43" t="s">
        <v>15785</v>
      </c>
      <c r="B68" s="43" t="s">
        <v>16174</v>
      </c>
      <c r="C68" s="43">
        <v>325</v>
      </c>
      <c r="D68" s="43">
        <v>4</v>
      </c>
      <c r="E68" s="43">
        <f t="shared" ref="E68:E131" si="8">29-D68</f>
        <v>25</v>
      </c>
      <c r="F68" s="43">
        <f t="shared" ref="F68:F131" si="9">C68-D68</f>
        <v>321</v>
      </c>
      <c r="G68" s="43">
        <f t="shared" ref="G68:G131" si="10">12830-29-C68</f>
        <v>12476</v>
      </c>
      <c r="H68" s="43">
        <f t="shared" ref="H68:H131" si="11">D68/C68*100</f>
        <v>1.2307692307692308</v>
      </c>
      <c r="I68" s="43">
        <f t="shared" ref="I68:I132" si="12">LOG(D68*G68,2) - LOG(E68*F68,2)</f>
        <v>2.6365821604771256</v>
      </c>
      <c r="J68" s="43">
        <f t="shared" ref="J68:J132" si="13">2.71828^(LN(I68)+SQRT(1/D68+1/E68+1/F68+1/G68))</f>
        <v>4.5310678958411934</v>
      </c>
      <c r="K68" s="43">
        <f t="shared" ref="K68:K132" si="14">2.71828^(LN(I68)-SQRT(1/D68+1/E68+1/F68+1/G68))</f>
        <v>1.5341982468953808</v>
      </c>
      <c r="L68" s="43">
        <v>7.6816352035919298E-3</v>
      </c>
      <c r="M68" s="43">
        <v>3.2381045999999997E-2</v>
      </c>
      <c r="N68" s="43">
        <f t="shared" si="7"/>
        <v>1.4897091264075106</v>
      </c>
      <c r="O68" s="43" t="s">
        <v>16521</v>
      </c>
      <c r="P68" s="43" t="s">
        <v>16175</v>
      </c>
    </row>
    <row r="69" spans="1:16" x14ac:dyDescent="0.2">
      <c r="A69" s="43" t="s">
        <v>15785</v>
      </c>
      <c r="B69" s="43" t="s">
        <v>16446</v>
      </c>
      <c r="C69" s="43">
        <v>327</v>
      </c>
      <c r="D69" s="43">
        <v>4</v>
      </c>
      <c r="E69" s="43">
        <f t="shared" si="8"/>
        <v>25</v>
      </c>
      <c r="F69" s="43">
        <f t="shared" si="9"/>
        <v>323</v>
      </c>
      <c r="G69" s="43">
        <f t="shared" si="10"/>
        <v>12474</v>
      </c>
      <c r="H69" s="43">
        <f t="shared" si="11"/>
        <v>1.2232415902140672</v>
      </c>
      <c r="I69" s="43">
        <f t="shared" si="12"/>
        <v>2.6273899991108767</v>
      </c>
      <c r="J69" s="43">
        <f t="shared" si="13"/>
        <v>4.515190450246048</v>
      </c>
      <c r="K69" s="43">
        <f t="shared" si="14"/>
        <v>1.5288766470553508</v>
      </c>
      <c r="L69" s="43">
        <v>7.8470417798308292E-3</v>
      </c>
      <c r="M69" s="43">
        <v>3.2577113757575799E-2</v>
      </c>
      <c r="N69" s="43">
        <f t="shared" ref="N69:N132" si="15">-LOG10(M69)</f>
        <v>1.4870873956163377</v>
      </c>
      <c r="O69" s="43" t="s">
        <v>16522</v>
      </c>
      <c r="P69" s="43" t="s">
        <v>16447</v>
      </c>
    </row>
    <row r="70" spans="1:16" x14ac:dyDescent="0.2">
      <c r="A70" s="43" t="s">
        <v>15785</v>
      </c>
      <c r="B70" s="43" t="s">
        <v>15828</v>
      </c>
      <c r="C70" s="43">
        <v>983</v>
      </c>
      <c r="D70" s="43">
        <v>7</v>
      </c>
      <c r="E70" s="43">
        <f t="shared" si="8"/>
        <v>22</v>
      </c>
      <c r="F70" s="43">
        <f t="shared" si="9"/>
        <v>976</v>
      </c>
      <c r="G70" s="43">
        <f t="shared" si="10"/>
        <v>11818</v>
      </c>
      <c r="H70" s="43">
        <f t="shared" si="11"/>
        <v>0.71210579857578837</v>
      </c>
      <c r="I70" s="43">
        <f t="shared" si="12"/>
        <v>1.9458842494316091</v>
      </c>
      <c r="J70" s="43">
        <f t="shared" si="13"/>
        <v>3.0069938800555454</v>
      </c>
      <c r="K70" s="43">
        <f t="shared" si="14"/>
        <v>1.2592184327921769</v>
      </c>
      <c r="L70" s="43">
        <v>8.0558246666063392E-3</v>
      </c>
      <c r="M70" s="43">
        <v>3.2944717164179099E-2</v>
      </c>
      <c r="N70" s="43">
        <f t="shared" si="15"/>
        <v>1.4822142165900698</v>
      </c>
      <c r="O70" s="43" t="s">
        <v>16523</v>
      </c>
      <c r="P70" s="43" t="s">
        <v>15830</v>
      </c>
    </row>
    <row r="71" spans="1:16" x14ac:dyDescent="0.2">
      <c r="A71" s="43" t="s">
        <v>15785</v>
      </c>
      <c r="B71" s="43" t="s">
        <v>16382</v>
      </c>
      <c r="C71" s="43">
        <v>172</v>
      </c>
      <c r="D71" s="43">
        <v>3</v>
      </c>
      <c r="E71" s="43">
        <f t="shared" si="8"/>
        <v>26</v>
      </c>
      <c r="F71" s="43">
        <f t="shared" si="9"/>
        <v>169</v>
      </c>
      <c r="G71" s="43">
        <f t="shared" si="10"/>
        <v>12629</v>
      </c>
      <c r="H71" s="43">
        <f t="shared" si="11"/>
        <v>1.7441860465116279</v>
      </c>
      <c r="I71" s="43">
        <f t="shared" si="12"/>
        <v>3.1080961328146213</v>
      </c>
      <c r="J71" s="43">
        <f t="shared" si="13"/>
        <v>5.7468760651096904</v>
      </c>
      <c r="K71" s="43">
        <f t="shared" si="14"/>
        <v>1.6809561792842773</v>
      </c>
      <c r="L71" s="43">
        <v>8.3492228986020208E-3</v>
      </c>
      <c r="M71" s="43">
        <v>3.3607270371428598E-2</v>
      </c>
      <c r="N71" s="43">
        <f t="shared" si="15"/>
        <v>1.4735667600912887</v>
      </c>
      <c r="O71" s="43" t="s">
        <v>16524</v>
      </c>
      <c r="P71" s="43" t="s">
        <v>16383</v>
      </c>
    </row>
    <row r="72" spans="1:16" x14ac:dyDescent="0.2">
      <c r="A72" s="43" t="s">
        <v>15785</v>
      </c>
      <c r="B72" s="43" t="s">
        <v>16016</v>
      </c>
      <c r="C72" s="43">
        <v>752</v>
      </c>
      <c r="D72" s="43">
        <v>6</v>
      </c>
      <c r="E72" s="43">
        <f t="shared" si="8"/>
        <v>23</v>
      </c>
      <c r="F72" s="43">
        <f t="shared" si="9"/>
        <v>746</v>
      </c>
      <c r="G72" s="43">
        <f t="shared" si="10"/>
        <v>12049</v>
      </c>
      <c r="H72" s="43">
        <f t="shared" si="11"/>
        <v>0.7978723404255319</v>
      </c>
      <c r="I72" s="43">
        <f t="shared" si="12"/>
        <v>2.0749945197159096</v>
      </c>
      <c r="J72" s="43">
        <f t="shared" si="13"/>
        <v>3.2868293214584168</v>
      </c>
      <c r="K72" s="43">
        <f t="shared" si="14"/>
        <v>1.3099548554493836</v>
      </c>
      <c r="L72" s="43">
        <v>8.5857994239815095E-3</v>
      </c>
      <c r="M72" s="43">
        <v>3.3607270371428598E-2</v>
      </c>
      <c r="N72" s="43">
        <f t="shared" si="15"/>
        <v>1.4735667600912887</v>
      </c>
      <c r="O72" s="43" t="s">
        <v>16525</v>
      </c>
      <c r="P72" s="43" t="s">
        <v>16017</v>
      </c>
    </row>
    <row r="73" spans="1:16" x14ac:dyDescent="0.2">
      <c r="A73" s="43" t="s">
        <v>15785</v>
      </c>
      <c r="B73" s="43" t="s">
        <v>15840</v>
      </c>
      <c r="C73" s="43">
        <v>1255</v>
      </c>
      <c r="D73" s="43">
        <v>8</v>
      </c>
      <c r="E73" s="43">
        <f t="shared" si="8"/>
        <v>21</v>
      </c>
      <c r="F73" s="43">
        <f t="shared" si="9"/>
        <v>1247</v>
      </c>
      <c r="G73" s="43">
        <f t="shared" si="10"/>
        <v>11546</v>
      </c>
      <c r="H73" s="43">
        <f t="shared" si="11"/>
        <v>0.63745019920318724</v>
      </c>
      <c r="I73" s="43">
        <f t="shared" si="12"/>
        <v>1.8185423373993554</v>
      </c>
      <c r="J73" s="43">
        <f t="shared" si="13"/>
        <v>2.7581964274242998</v>
      </c>
      <c r="K73" s="43">
        <f t="shared" si="14"/>
        <v>1.199005821101633</v>
      </c>
      <c r="L73" s="43">
        <v>8.5483161564719901E-3</v>
      </c>
      <c r="M73" s="43">
        <v>3.3607270371428598E-2</v>
      </c>
      <c r="N73" s="43">
        <f t="shared" si="15"/>
        <v>1.4735667600912887</v>
      </c>
      <c r="O73" s="43" t="s">
        <v>16526</v>
      </c>
      <c r="P73" s="43" t="s">
        <v>15842</v>
      </c>
    </row>
    <row r="74" spans="1:16" x14ac:dyDescent="0.2">
      <c r="A74" s="43" t="s">
        <v>15785</v>
      </c>
      <c r="B74" s="43" t="s">
        <v>16418</v>
      </c>
      <c r="C74" s="43">
        <v>176</v>
      </c>
      <c r="D74" s="43">
        <v>3</v>
      </c>
      <c r="E74" s="43">
        <f t="shared" si="8"/>
        <v>26</v>
      </c>
      <c r="F74" s="43">
        <f t="shared" si="9"/>
        <v>173</v>
      </c>
      <c r="G74" s="43">
        <f t="shared" si="10"/>
        <v>12625</v>
      </c>
      <c r="H74" s="43">
        <f t="shared" si="11"/>
        <v>1.7045454545454544</v>
      </c>
      <c r="I74" s="43">
        <f t="shared" si="12"/>
        <v>3.0738903223572205</v>
      </c>
      <c r="J74" s="43">
        <f t="shared" si="13"/>
        <v>5.6829970355830515</v>
      </c>
      <c r="K74" s="43">
        <f t="shared" si="14"/>
        <v>1.662641627366825</v>
      </c>
      <c r="L74" s="43">
        <v>8.8909144868784002E-3</v>
      </c>
      <c r="M74" s="43">
        <v>3.3706248876712301E-2</v>
      </c>
      <c r="N74" s="43">
        <f t="shared" si="15"/>
        <v>1.4722895768409729</v>
      </c>
      <c r="O74" s="43" t="s">
        <v>16527</v>
      </c>
      <c r="P74" s="43" t="s">
        <v>16419</v>
      </c>
    </row>
    <row r="75" spans="1:16" x14ac:dyDescent="0.2">
      <c r="A75" s="43" t="s">
        <v>15785</v>
      </c>
      <c r="B75" s="43" t="s">
        <v>16298</v>
      </c>
      <c r="C75" s="43">
        <v>340</v>
      </c>
      <c r="D75" s="43">
        <v>4</v>
      </c>
      <c r="E75" s="43">
        <f t="shared" si="8"/>
        <v>25</v>
      </c>
      <c r="F75" s="43">
        <f t="shared" si="9"/>
        <v>336</v>
      </c>
      <c r="G75" s="43">
        <f t="shared" si="10"/>
        <v>12461</v>
      </c>
      <c r="H75" s="43">
        <f t="shared" si="11"/>
        <v>1.1764705882352942</v>
      </c>
      <c r="I75" s="43">
        <f t="shared" si="12"/>
        <v>2.5689586168306651</v>
      </c>
      <c r="J75" s="43">
        <f t="shared" si="13"/>
        <v>4.4142877110583099</v>
      </c>
      <c r="K75" s="43">
        <f t="shared" si="14"/>
        <v>1.495040747271088</v>
      </c>
      <c r="L75" s="43">
        <v>8.9801319612782607E-3</v>
      </c>
      <c r="M75" s="43">
        <v>3.3706248876712301E-2</v>
      </c>
      <c r="N75" s="43">
        <f t="shared" si="15"/>
        <v>1.4722895768409729</v>
      </c>
      <c r="O75" s="43" t="s">
        <v>16528</v>
      </c>
      <c r="P75" s="43" t="s">
        <v>16299</v>
      </c>
    </row>
    <row r="76" spans="1:16" x14ac:dyDescent="0.2">
      <c r="A76" s="43" t="s">
        <v>15785</v>
      </c>
      <c r="B76" s="43" t="s">
        <v>15948</v>
      </c>
      <c r="C76" s="43">
        <v>756</v>
      </c>
      <c r="D76" s="43">
        <v>6</v>
      </c>
      <c r="E76" s="43">
        <f t="shared" si="8"/>
        <v>23</v>
      </c>
      <c r="F76" s="43">
        <f t="shared" si="9"/>
        <v>750</v>
      </c>
      <c r="G76" s="43">
        <f t="shared" si="10"/>
        <v>12045</v>
      </c>
      <c r="H76" s="43">
        <f t="shared" si="11"/>
        <v>0.79365079365079361</v>
      </c>
      <c r="I76" s="43">
        <f t="shared" si="12"/>
        <v>2.0668005324067327</v>
      </c>
      <c r="J76" s="43">
        <f t="shared" si="13"/>
        <v>3.2738245594899329</v>
      </c>
      <c r="K76" s="43">
        <f t="shared" si="14"/>
        <v>1.3047920531559329</v>
      </c>
      <c r="L76" s="43">
        <v>8.8047884072540404E-3</v>
      </c>
      <c r="M76" s="43">
        <v>3.3706248876712301E-2</v>
      </c>
      <c r="N76" s="43">
        <f t="shared" si="15"/>
        <v>1.4722895768409729</v>
      </c>
      <c r="O76" s="43" t="s">
        <v>16529</v>
      </c>
      <c r="P76" s="43" t="s">
        <v>15949</v>
      </c>
    </row>
    <row r="77" spans="1:16" x14ac:dyDescent="0.2">
      <c r="A77" s="43" t="s">
        <v>15785</v>
      </c>
      <c r="B77" s="43" t="s">
        <v>16352</v>
      </c>
      <c r="C77" s="43">
        <v>178</v>
      </c>
      <c r="D77" s="43">
        <v>3</v>
      </c>
      <c r="E77" s="43">
        <f t="shared" si="8"/>
        <v>26</v>
      </c>
      <c r="F77" s="43">
        <f t="shared" si="9"/>
        <v>175</v>
      </c>
      <c r="G77" s="43">
        <f t="shared" si="10"/>
        <v>12623</v>
      </c>
      <c r="H77" s="43">
        <f t="shared" si="11"/>
        <v>1.6853932584269662</v>
      </c>
      <c r="I77" s="43">
        <f t="shared" si="12"/>
        <v>3.0570788743080186</v>
      </c>
      <c r="J77" s="43">
        <f t="shared" si="13"/>
        <v>5.6516123828216243</v>
      </c>
      <c r="K77" s="43">
        <f t="shared" si="14"/>
        <v>1.6536373270198388</v>
      </c>
      <c r="L77" s="43">
        <v>9.1693713085000805E-3</v>
      </c>
      <c r="M77" s="43">
        <v>3.3951454783783801E-2</v>
      </c>
      <c r="N77" s="43">
        <f t="shared" si="15"/>
        <v>1.4691416119274148</v>
      </c>
      <c r="O77" s="43" t="s">
        <v>16484</v>
      </c>
      <c r="P77" s="43" t="s">
        <v>16353</v>
      </c>
    </row>
    <row r="78" spans="1:16" x14ac:dyDescent="0.2">
      <c r="A78" s="43" t="s">
        <v>15785</v>
      </c>
      <c r="B78" s="43" t="s">
        <v>16312</v>
      </c>
      <c r="C78" s="43">
        <v>179</v>
      </c>
      <c r="D78" s="43">
        <v>3</v>
      </c>
      <c r="E78" s="43">
        <f t="shared" si="8"/>
        <v>26</v>
      </c>
      <c r="F78" s="43">
        <f t="shared" si="9"/>
        <v>176</v>
      </c>
      <c r="G78" s="43">
        <f t="shared" si="10"/>
        <v>12622</v>
      </c>
      <c r="H78" s="43">
        <f t="shared" si="11"/>
        <v>1.6759776536312849</v>
      </c>
      <c r="I78" s="43">
        <f t="shared" si="12"/>
        <v>3.0487440719956904</v>
      </c>
      <c r="J78" s="43">
        <f t="shared" si="13"/>
        <v>5.6360549965541793</v>
      </c>
      <c r="K78" s="43">
        <f t="shared" si="14"/>
        <v>1.649172423476424</v>
      </c>
      <c r="L78" s="43">
        <v>9.3105117494999192E-3</v>
      </c>
      <c r="M78" s="43">
        <v>3.4014403839999999E-2</v>
      </c>
      <c r="N78" s="43">
        <f t="shared" si="15"/>
        <v>1.4683371363825914</v>
      </c>
      <c r="O78" s="43" t="s">
        <v>16530</v>
      </c>
      <c r="P78" s="43" t="s">
        <v>16313</v>
      </c>
    </row>
    <row r="79" spans="1:16" x14ac:dyDescent="0.2">
      <c r="A79" s="43" t="s">
        <v>15785</v>
      </c>
      <c r="B79" s="43" t="s">
        <v>16338</v>
      </c>
      <c r="C79" s="43">
        <v>345</v>
      </c>
      <c r="D79" s="43">
        <v>4</v>
      </c>
      <c r="E79" s="43">
        <f t="shared" si="8"/>
        <v>25</v>
      </c>
      <c r="F79" s="43">
        <f t="shared" si="9"/>
        <v>341</v>
      </c>
      <c r="G79" s="43">
        <f t="shared" si="10"/>
        <v>12456</v>
      </c>
      <c r="H79" s="43">
        <f t="shared" si="11"/>
        <v>1.1594202898550725</v>
      </c>
      <c r="I79" s="43">
        <f t="shared" si="12"/>
        <v>2.547069110280141</v>
      </c>
      <c r="J79" s="43">
        <f t="shared" si="13"/>
        <v>4.376498324840254</v>
      </c>
      <c r="K79" s="43">
        <f t="shared" si="14"/>
        <v>1.4823615619303323</v>
      </c>
      <c r="L79" s="43">
        <v>9.4431987766045392E-3</v>
      </c>
      <c r="M79" s="43">
        <v>3.4045217447368402E-2</v>
      </c>
      <c r="N79" s="43">
        <f t="shared" si="15"/>
        <v>1.467943887630722</v>
      </c>
      <c r="O79" s="43" t="s">
        <v>16464</v>
      </c>
      <c r="P79" s="43" t="s">
        <v>16339</v>
      </c>
    </row>
    <row r="80" spans="1:16" x14ac:dyDescent="0.2">
      <c r="A80" s="43" t="s">
        <v>15785</v>
      </c>
      <c r="B80" s="43" t="s">
        <v>16386</v>
      </c>
      <c r="C80" s="43">
        <v>182</v>
      </c>
      <c r="D80" s="43">
        <v>3</v>
      </c>
      <c r="E80" s="43">
        <f t="shared" si="8"/>
        <v>26</v>
      </c>
      <c r="F80" s="43">
        <f t="shared" si="9"/>
        <v>179</v>
      </c>
      <c r="G80" s="43">
        <f t="shared" si="10"/>
        <v>12619</v>
      </c>
      <c r="H80" s="43">
        <f t="shared" si="11"/>
        <v>1.6483516483516485</v>
      </c>
      <c r="I80" s="43">
        <f t="shared" si="12"/>
        <v>3.0240169725071944</v>
      </c>
      <c r="J80" s="43">
        <f t="shared" si="13"/>
        <v>5.5899102116526951</v>
      </c>
      <c r="K80" s="43">
        <f t="shared" si="14"/>
        <v>1.6359234209719364</v>
      </c>
      <c r="L80" s="43">
        <v>9.7416118284666692E-3</v>
      </c>
      <c r="M80" s="43">
        <v>3.4220534461538499E-2</v>
      </c>
      <c r="N80" s="43">
        <f t="shared" si="15"/>
        <v>1.4657132118643412</v>
      </c>
      <c r="O80" s="43" t="s">
        <v>16531</v>
      </c>
      <c r="P80" s="43" t="s">
        <v>16387</v>
      </c>
    </row>
    <row r="81" spans="1:16" x14ac:dyDescent="0.2">
      <c r="A81" s="43" t="s">
        <v>15785</v>
      </c>
      <c r="B81" s="43" t="s">
        <v>16140</v>
      </c>
      <c r="C81" s="43">
        <v>771</v>
      </c>
      <c r="D81" s="43">
        <v>6</v>
      </c>
      <c r="E81" s="43">
        <f t="shared" si="8"/>
        <v>23</v>
      </c>
      <c r="F81" s="43">
        <f t="shared" si="9"/>
        <v>765</v>
      </c>
      <c r="G81" s="43">
        <f t="shared" si="10"/>
        <v>12030</v>
      </c>
      <c r="H81" s="43">
        <f t="shared" si="11"/>
        <v>0.77821011673151752</v>
      </c>
      <c r="I81" s="43">
        <f t="shared" si="12"/>
        <v>2.0364336291475666</v>
      </c>
      <c r="J81" s="43">
        <f t="shared" si="13"/>
        <v>3.2256319201909562</v>
      </c>
      <c r="K81" s="43">
        <f t="shared" si="14"/>
        <v>1.285657527176322</v>
      </c>
      <c r="L81" s="43">
        <v>9.6624253413212999E-3</v>
      </c>
      <c r="M81" s="43">
        <v>3.4220534461538499E-2</v>
      </c>
      <c r="N81" s="43">
        <f t="shared" si="15"/>
        <v>1.4657132118643412</v>
      </c>
      <c r="O81" s="43" t="s">
        <v>16532</v>
      </c>
      <c r="P81" s="43" t="s">
        <v>16141</v>
      </c>
    </row>
    <row r="82" spans="1:16" x14ac:dyDescent="0.2">
      <c r="A82" s="43" t="s">
        <v>15785</v>
      </c>
      <c r="B82" s="43" t="s">
        <v>16254</v>
      </c>
      <c r="C82" s="43">
        <v>187</v>
      </c>
      <c r="D82" s="43">
        <v>3</v>
      </c>
      <c r="E82" s="43">
        <f t="shared" si="8"/>
        <v>26</v>
      </c>
      <c r="F82" s="43">
        <f t="shared" si="9"/>
        <v>184</v>
      </c>
      <c r="G82" s="43">
        <f t="shared" si="10"/>
        <v>12614</v>
      </c>
      <c r="H82" s="43">
        <f t="shared" si="11"/>
        <v>1.6042780748663104</v>
      </c>
      <c r="I82" s="43">
        <f t="shared" si="12"/>
        <v>2.9836990443941946</v>
      </c>
      <c r="J82" s="43">
        <f t="shared" si="13"/>
        <v>5.5147010779074561</v>
      </c>
      <c r="K82" s="43">
        <f t="shared" si="14"/>
        <v>1.6143117767317992</v>
      </c>
      <c r="L82" s="43">
        <v>1.0485854687201399E-2</v>
      </c>
      <c r="M82" s="43">
        <v>3.4615955060240997E-2</v>
      </c>
      <c r="N82" s="43">
        <f t="shared" si="15"/>
        <v>1.4607236816267004</v>
      </c>
      <c r="O82" s="43" t="s">
        <v>16533</v>
      </c>
      <c r="P82" s="43" t="s">
        <v>16255</v>
      </c>
    </row>
    <row r="83" spans="1:16" x14ac:dyDescent="0.2">
      <c r="A83" s="43" t="s">
        <v>15785</v>
      </c>
      <c r="B83" s="43" t="s">
        <v>16420</v>
      </c>
      <c r="C83" s="43">
        <v>187</v>
      </c>
      <c r="D83" s="43">
        <v>3</v>
      </c>
      <c r="E83" s="43">
        <f t="shared" si="8"/>
        <v>26</v>
      </c>
      <c r="F83" s="43">
        <f t="shared" si="9"/>
        <v>184</v>
      </c>
      <c r="G83" s="43">
        <f t="shared" si="10"/>
        <v>12614</v>
      </c>
      <c r="H83" s="43">
        <f t="shared" si="11"/>
        <v>1.6042780748663104</v>
      </c>
      <c r="I83" s="43">
        <f t="shared" si="12"/>
        <v>2.9836990443941946</v>
      </c>
      <c r="J83" s="43">
        <f t="shared" si="13"/>
        <v>5.5147010779074561</v>
      </c>
      <c r="K83" s="43">
        <f t="shared" si="14"/>
        <v>1.6143117767317992</v>
      </c>
      <c r="L83" s="43">
        <v>1.0485854687201399E-2</v>
      </c>
      <c r="M83" s="43">
        <v>3.4615955060240997E-2</v>
      </c>
      <c r="N83" s="43">
        <f t="shared" si="15"/>
        <v>1.4607236816267004</v>
      </c>
      <c r="O83" s="43" t="s">
        <v>16493</v>
      </c>
      <c r="P83" s="43" t="s">
        <v>16421</v>
      </c>
    </row>
    <row r="84" spans="1:16" x14ac:dyDescent="0.2">
      <c r="A84" s="43" t="s">
        <v>15785</v>
      </c>
      <c r="B84" s="43" t="s">
        <v>16200</v>
      </c>
      <c r="C84" s="43">
        <v>354</v>
      </c>
      <c r="D84" s="43">
        <v>4</v>
      </c>
      <c r="E84" s="43">
        <f t="shared" si="8"/>
        <v>25</v>
      </c>
      <c r="F84" s="43">
        <f t="shared" si="9"/>
        <v>350</v>
      </c>
      <c r="G84" s="43">
        <f t="shared" si="10"/>
        <v>12447</v>
      </c>
      <c r="H84" s="43">
        <f t="shared" si="11"/>
        <v>1.1299435028248588</v>
      </c>
      <c r="I84" s="43">
        <f t="shared" si="12"/>
        <v>2.5084431409857526</v>
      </c>
      <c r="J84" s="43">
        <f t="shared" si="13"/>
        <v>4.3098293497592293</v>
      </c>
      <c r="K84" s="43">
        <f t="shared" si="14"/>
        <v>1.4599833765876145</v>
      </c>
      <c r="L84" s="43">
        <v>1.0315838146506299E-2</v>
      </c>
      <c r="M84" s="43">
        <v>3.4615955060240997E-2</v>
      </c>
      <c r="N84" s="43">
        <f t="shared" si="15"/>
        <v>1.4607236816267004</v>
      </c>
      <c r="O84" s="43" t="s">
        <v>16534</v>
      </c>
      <c r="P84" s="43" t="s">
        <v>16201</v>
      </c>
    </row>
    <row r="85" spans="1:16" x14ac:dyDescent="0.2">
      <c r="A85" s="43" t="s">
        <v>15785</v>
      </c>
      <c r="B85" s="43" t="s">
        <v>16042</v>
      </c>
      <c r="C85" s="43">
        <v>355</v>
      </c>
      <c r="D85" s="43">
        <v>4</v>
      </c>
      <c r="E85" s="43">
        <f t="shared" si="8"/>
        <v>25</v>
      </c>
      <c r="F85" s="43">
        <f t="shared" si="9"/>
        <v>351</v>
      </c>
      <c r="G85" s="43">
        <f t="shared" si="10"/>
        <v>12446</v>
      </c>
      <c r="H85" s="43">
        <f t="shared" si="11"/>
        <v>1.1267605633802817</v>
      </c>
      <c r="I85" s="43">
        <f t="shared" si="12"/>
        <v>2.5042111208080886</v>
      </c>
      <c r="J85" s="43">
        <f t="shared" si="13"/>
        <v>4.30252586841923</v>
      </c>
      <c r="K85" s="43">
        <f t="shared" si="14"/>
        <v>1.4575311770045787</v>
      </c>
      <c r="L85" s="43">
        <v>1.04159434929381E-2</v>
      </c>
      <c r="M85" s="43">
        <v>3.4615955060240997E-2</v>
      </c>
      <c r="N85" s="43">
        <f t="shared" si="15"/>
        <v>1.4607236816267004</v>
      </c>
      <c r="O85" s="43" t="s">
        <v>16535</v>
      </c>
      <c r="P85" s="43" t="s">
        <v>16043</v>
      </c>
    </row>
    <row r="86" spans="1:16" x14ac:dyDescent="0.2">
      <c r="A86" s="43" t="s">
        <v>15785</v>
      </c>
      <c r="B86" s="43" t="s">
        <v>16306</v>
      </c>
      <c r="C86" s="43">
        <v>557</v>
      </c>
      <c r="D86" s="43">
        <v>5</v>
      </c>
      <c r="E86" s="43">
        <f t="shared" si="8"/>
        <v>24</v>
      </c>
      <c r="F86" s="43">
        <f t="shared" si="9"/>
        <v>552</v>
      </c>
      <c r="G86" s="43">
        <f t="shared" si="10"/>
        <v>12244</v>
      </c>
      <c r="H86" s="43">
        <f t="shared" si="11"/>
        <v>0.89766606822262118</v>
      </c>
      <c r="I86" s="43">
        <f t="shared" si="12"/>
        <v>2.2082284669150312</v>
      </c>
      <c r="J86" s="43">
        <f t="shared" si="13"/>
        <v>3.6172267702410075</v>
      </c>
      <c r="K86" s="43">
        <f t="shared" si="14"/>
        <v>1.3480680297356247</v>
      </c>
      <c r="L86" s="43">
        <v>1.04639580267904E-2</v>
      </c>
      <c r="M86" s="43">
        <v>3.4615955060240997E-2</v>
      </c>
      <c r="N86" s="43">
        <f t="shared" si="15"/>
        <v>1.4607236816267004</v>
      </c>
      <c r="O86" s="43" t="s">
        <v>16536</v>
      </c>
      <c r="P86" s="43" t="s">
        <v>16307</v>
      </c>
    </row>
    <row r="87" spans="1:16" x14ac:dyDescent="0.2">
      <c r="A87" s="43" t="s">
        <v>15785</v>
      </c>
      <c r="B87" s="43" t="s">
        <v>16440</v>
      </c>
      <c r="C87" s="43">
        <v>189</v>
      </c>
      <c r="D87" s="43">
        <v>3</v>
      </c>
      <c r="E87" s="43">
        <f t="shared" si="8"/>
        <v>26</v>
      </c>
      <c r="F87" s="43">
        <f t="shared" si="9"/>
        <v>186</v>
      </c>
      <c r="G87" s="43">
        <f t="shared" si="10"/>
        <v>12612</v>
      </c>
      <c r="H87" s="43">
        <f t="shared" si="11"/>
        <v>1.5873015873015872</v>
      </c>
      <c r="I87" s="43">
        <f t="shared" si="12"/>
        <v>2.9678734261553679</v>
      </c>
      <c r="J87" s="43">
        <f t="shared" si="13"/>
        <v>5.4851900949075647</v>
      </c>
      <c r="K87" s="43">
        <f t="shared" si="14"/>
        <v>1.6058258019341702</v>
      </c>
      <c r="L87" s="43">
        <v>1.07926164886443E-2</v>
      </c>
      <c r="M87" s="43">
        <v>3.5204485523809503E-2</v>
      </c>
      <c r="N87" s="43">
        <f t="shared" si="15"/>
        <v>1.4534019980522515</v>
      </c>
      <c r="O87" s="43" t="s">
        <v>16537</v>
      </c>
      <c r="P87" s="43" t="s">
        <v>16441</v>
      </c>
    </row>
    <row r="88" spans="1:16" x14ac:dyDescent="0.2">
      <c r="A88" s="43" t="s">
        <v>15785</v>
      </c>
      <c r="B88" s="43" t="s">
        <v>16314</v>
      </c>
      <c r="C88" s="43">
        <v>195</v>
      </c>
      <c r="D88" s="43">
        <v>3</v>
      </c>
      <c r="E88" s="43">
        <f t="shared" si="8"/>
        <v>26</v>
      </c>
      <c r="F88" s="43">
        <f t="shared" si="9"/>
        <v>192</v>
      </c>
      <c r="G88" s="43">
        <f t="shared" si="10"/>
        <v>12606</v>
      </c>
      <c r="H88" s="43">
        <f t="shared" si="11"/>
        <v>1.5384615384615385</v>
      </c>
      <c r="I88" s="43">
        <f t="shared" si="12"/>
        <v>2.9213832292531112</v>
      </c>
      <c r="J88" s="43">
        <f t="shared" si="13"/>
        <v>5.3985291708080556</v>
      </c>
      <c r="K88" s="43">
        <f t="shared" si="14"/>
        <v>1.5808875701762399</v>
      </c>
      <c r="L88" s="43">
        <v>1.17442091590106E-2</v>
      </c>
      <c r="M88" s="43">
        <v>3.6880823454545499E-2</v>
      </c>
      <c r="N88" s="43">
        <f t="shared" si="15"/>
        <v>1.4331993908241352</v>
      </c>
      <c r="O88" s="43" t="s">
        <v>16533</v>
      </c>
      <c r="P88" s="43" t="s">
        <v>16315</v>
      </c>
    </row>
    <row r="89" spans="1:16" x14ac:dyDescent="0.2">
      <c r="A89" s="43" t="s">
        <v>15785</v>
      </c>
      <c r="B89" s="43" t="s">
        <v>16202</v>
      </c>
      <c r="C89" s="43">
        <v>365</v>
      </c>
      <c r="D89" s="43">
        <v>4</v>
      </c>
      <c r="E89" s="43">
        <f t="shared" si="8"/>
        <v>25</v>
      </c>
      <c r="F89" s="43">
        <f t="shared" si="9"/>
        <v>361</v>
      </c>
      <c r="G89" s="43">
        <f t="shared" si="10"/>
        <v>12436</v>
      </c>
      <c r="H89" s="43">
        <f t="shared" si="11"/>
        <v>1.095890410958904</v>
      </c>
      <c r="I89" s="43">
        <f t="shared" si="12"/>
        <v>2.4625236846791694</v>
      </c>
      <c r="J89" s="43">
        <f t="shared" si="13"/>
        <v>4.2305938312368836</v>
      </c>
      <c r="K89" s="43">
        <f t="shared" si="14"/>
        <v>1.4333721902084822</v>
      </c>
      <c r="L89" s="43">
        <v>1.1452177721910701E-2</v>
      </c>
      <c r="M89" s="43">
        <v>3.6880823454545499E-2</v>
      </c>
      <c r="N89" s="43">
        <f t="shared" si="15"/>
        <v>1.4331993908241352</v>
      </c>
      <c r="O89" s="43" t="s">
        <v>16516</v>
      </c>
      <c r="P89" s="43" t="s">
        <v>16203</v>
      </c>
    </row>
    <row r="90" spans="1:16" x14ac:dyDescent="0.2">
      <c r="A90" s="43" t="s">
        <v>15785</v>
      </c>
      <c r="B90" s="43" t="s">
        <v>15867</v>
      </c>
      <c r="C90" s="43">
        <v>1057</v>
      </c>
      <c r="D90" s="43">
        <v>7</v>
      </c>
      <c r="E90" s="43">
        <f t="shared" si="8"/>
        <v>22</v>
      </c>
      <c r="F90" s="43">
        <f t="shared" si="9"/>
        <v>1050</v>
      </c>
      <c r="G90" s="43">
        <f t="shared" si="10"/>
        <v>11744</v>
      </c>
      <c r="H90" s="43">
        <f t="shared" si="11"/>
        <v>0.66225165562913912</v>
      </c>
      <c r="I90" s="43">
        <f t="shared" si="12"/>
        <v>1.8313859437100355</v>
      </c>
      <c r="J90" s="43">
        <f t="shared" si="13"/>
        <v>2.8298255990501415</v>
      </c>
      <c r="K90" s="43">
        <f t="shared" si="14"/>
        <v>1.1852220666119642</v>
      </c>
      <c r="L90" s="43">
        <v>1.184493618484E-2</v>
      </c>
      <c r="M90" s="43">
        <v>3.6880823454545499E-2</v>
      </c>
      <c r="N90" s="43">
        <f t="shared" si="15"/>
        <v>1.4331993908241352</v>
      </c>
      <c r="O90" s="43" t="s">
        <v>16538</v>
      </c>
      <c r="P90" s="43" t="s">
        <v>15869</v>
      </c>
    </row>
    <row r="91" spans="1:16" x14ac:dyDescent="0.2">
      <c r="A91" s="43" t="s">
        <v>15785</v>
      </c>
      <c r="B91" s="43" t="s">
        <v>15891</v>
      </c>
      <c r="C91" s="43">
        <v>1322</v>
      </c>
      <c r="D91" s="43">
        <v>8</v>
      </c>
      <c r="E91" s="43">
        <f t="shared" si="8"/>
        <v>21</v>
      </c>
      <c r="F91" s="43">
        <f t="shared" si="9"/>
        <v>1314</v>
      </c>
      <c r="G91" s="43">
        <f t="shared" si="10"/>
        <v>11479</v>
      </c>
      <c r="H91" s="43">
        <f t="shared" si="11"/>
        <v>0.60514372163388808</v>
      </c>
      <c r="I91" s="43">
        <f t="shared" si="12"/>
        <v>1.7346423626884651</v>
      </c>
      <c r="J91" s="43">
        <f t="shared" si="13"/>
        <v>2.6308172671591183</v>
      </c>
      <c r="K91" s="43">
        <f t="shared" si="14"/>
        <v>1.1437441643518234</v>
      </c>
      <c r="L91" s="43">
        <v>1.16100965321116E-2</v>
      </c>
      <c r="M91" s="43">
        <v>3.6880823454545499E-2</v>
      </c>
      <c r="N91" s="43">
        <f t="shared" si="15"/>
        <v>1.4331993908241352</v>
      </c>
      <c r="O91" s="43" t="s">
        <v>16539</v>
      </c>
      <c r="P91" s="43" t="s">
        <v>15893</v>
      </c>
    </row>
    <row r="92" spans="1:16" x14ac:dyDescent="0.2">
      <c r="A92" s="43" t="s">
        <v>15785</v>
      </c>
      <c r="B92" s="43" t="s">
        <v>16224</v>
      </c>
      <c r="C92" s="43">
        <v>201</v>
      </c>
      <c r="D92" s="43">
        <v>3</v>
      </c>
      <c r="E92" s="43">
        <f t="shared" si="8"/>
        <v>26</v>
      </c>
      <c r="F92" s="43">
        <f t="shared" si="9"/>
        <v>198</v>
      </c>
      <c r="G92" s="43">
        <f t="shared" si="10"/>
        <v>12600</v>
      </c>
      <c r="H92" s="43">
        <f t="shared" si="11"/>
        <v>1.4925373134328357</v>
      </c>
      <c r="I92" s="43">
        <f t="shared" si="12"/>
        <v>2.876302275775096</v>
      </c>
      <c r="J92" s="43">
        <f t="shared" si="13"/>
        <v>5.3145395882032602</v>
      </c>
      <c r="K92" s="43">
        <f t="shared" si="14"/>
        <v>1.556692331587084</v>
      </c>
      <c r="L92" s="43">
        <v>1.2743102890833E-2</v>
      </c>
      <c r="M92" s="43">
        <v>3.8952339979381398E-2</v>
      </c>
      <c r="N92" s="43">
        <f t="shared" si="15"/>
        <v>1.4094664478859416</v>
      </c>
      <c r="O92" s="43" t="s">
        <v>16540</v>
      </c>
      <c r="P92" s="43" t="s">
        <v>16225</v>
      </c>
    </row>
    <row r="93" spans="1:16" x14ac:dyDescent="0.2">
      <c r="A93" s="43" t="s">
        <v>15785</v>
      </c>
      <c r="B93" s="43" t="s">
        <v>16388</v>
      </c>
      <c r="C93" s="43">
        <v>203</v>
      </c>
      <c r="D93" s="43">
        <v>3</v>
      </c>
      <c r="E93" s="43">
        <f t="shared" si="8"/>
        <v>26</v>
      </c>
      <c r="F93" s="43">
        <f t="shared" si="9"/>
        <v>200</v>
      </c>
      <c r="G93" s="43">
        <f t="shared" si="10"/>
        <v>12598</v>
      </c>
      <c r="H93" s="43">
        <f t="shared" si="11"/>
        <v>1.4778325123152709</v>
      </c>
      <c r="I93" s="43">
        <f t="shared" si="12"/>
        <v>2.861573688690676</v>
      </c>
      <c r="J93" s="43">
        <f t="shared" si="13"/>
        <v>5.2871081917197884</v>
      </c>
      <c r="K93" s="43">
        <f t="shared" si="14"/>
        <v>1.5487847225343456</v>
      </c>
      <c r="L93" s="43">
        <v>1.30866491251539E-2</v>
      </c>
      <c r="M93" s="43">
        <v>3.8952339979381398E-2</v>
      </c>
      <c r="N93" s="43">
        <f t="shared" si="15"/>
        <v>1.4094664478859416</v>
      </c>
      <c r="O93" s="43" t="s">
        <v>16484</v>
      </c>
      <c r="P93" s="43" t="s">
        <v>16389</v>
      </c>
    </row>
    <row r="94" spans="1:16" x14ac:dyDescent="0.2">
      <c r="A94" s="43" t="s">
        <v>15785</v>
      </c>
      <c r="B94" s="43" t="s">
        <v>16318</v>
      </c>
      <c r="C94" s="43">
        <v>204</v>
      </c>
      <c r="D94" s="43">
        <v>3</v>
      </c>
      <c r="E94" s="43">
        <f t="shared" si="8"/>
        <v>26</v>
      </c>
      <c r="F94" s="43">
        <f t="shared" si="9"/>
        <v>201</v>
      </c>
      <c r="G94" s="43">
        <f t="shared" si="10"/>
        <v>12597</v>
      </c>
      <c r="H94" s="43">
        <f t="shared" si="11"/>
        <v>1.4705882352941175</v>
      </c>
      <c r="I94" s="43">
        <f t="shared" si="12"/>
        <v>2.8542636649573083</v>
      </c>
      <c r="J94" s="43">
        <f t="shared" si="13"/>
        <v>5.2734952175408472</v>
      </c>
      <c r="K94" s="43">
        <f t="shared" si="14"/>
        <v>1.5448595737878565</v>
      </c>
      <c r="L94" s="43">
        <v>1.3260414190852599E-2</v>
      </c>
      <c r="M94" s="43">
        <v>3.8952339979381398E-2</v>
      </c>
      <c r="N94" s="43">
        <f t="shared" si="15"/>
        <v>1.4094664478859416</v>
      </c>
      <c r="O94" s="43" t="s">
        <v>16541</v>
      </c>
      <c r="P94" s="43" t="s">
        <v>16319</v>
      </c>
    </row>
    <row r="95" spans="1:16" x14ac:dyDescent="0.2">
      <c r="A95" s="43" t="s">
        <v>15785</v>
      </c>
      <c r="B95" s="43" t="s">
        <v>16316</v>
      </c>
      <c r="C95" s="43">
        <v>204</v>
      </c>
      <c r="D95" s="43">
        <v>3</v>
      </c>
      <c r="E95" s="43">
        <f t="shared" si="8"/>
        <v>26</v>
      </c>
      <c r="F95" s="43">
        <f t="shared" si="9"/>
        <v>201</v>
      </c>
      <c r="G95" s="43">
        <f t="shared" si="10"/>
        <v>12597</v>
      </c>
      <c r="H95" s="43">
        <f t="shared" si="11"/>
        <v>1.4705882352941175</v>
      </c>
      <c r="I95" s="43">
        <f t="shared" si="12"/>
        <v>2.8542636649573083</v>
      </c>
      <c r="J95" s="43">
        <f t="shared" si="13"/>
        <v>5.2734952175408472</v>
      </c>
      <c r="K95" s="43">
        <f t="shared" si="14"/>
        <v>1.5448595737878565</v>
      </c>
      <c r="L95" s="43">
        <v>1.3260414190852599E-2</v>
      </c>
      <c r="M95" s="43">
        <v>3.8952339979381398E-2</v>
      </c>
      <c r="N95" s="43">
        <f t="shared" si="15"/>
        <v>1.4094664478859416</v>
      </c>
      <c r="O95" s="43" t="s">
        <v>16542</v>
      </c>
      <c r="P95" s="43" t="s">
        <v>16317</v>
      </c>
    </row>
    <row r="96" spans="1:16" x14ac:dyDescent="0.2">
      <c r="A96" s="43" t="s">
        <v>15785</v>
      </c>
      <c r="B96" s="43" t="s">
        <v>16390</v>
      </c>
      <c r="C96" s="43">
        <v>207</v>
      </c>
      <c r="D96" s="43">
        <v>3</v>
      </c>
      <c r="E96" s="43">
        <f t="shared" si="8"/>
        <v>26</v>
      </c>
      <c r="F96" s="43">
        <f t="shared" si="9"/>
        <v>204</v>
      </c>
      <c r="G96" s="43">
        <f t="shared" si="10"/>
        <v>12594</v>
      </c>
      <c r="H96" s="43">
        <f t="shared" si="11"/>
        <v>1.4492753623188406</v>
      </c>
      <c r="I96" s="43">
        <f t="shared" si="12"/>
        <v>2.8325463926218806</v>
      </c>
      <c r="J96" s="43">
        <f t="shared" si="13"/>
        <v>5.2330589469836601</v>
      </c>
      <c r="K96" s="43">
        <f t="shared" si="14"/>
        <v>1.5331965317772451</v>
      </c>
      <c r="L96" s="43">
        <v>1.37896969914843E-2</v>
      </c>
      <c r="M96" s="43">
        <v>3.8952339979381398E-2</v>
      </c>
      <c r="N96" s="43">
        <f t="shared" si="15"/>
        <v>1.4094664478859416</v>
      </c>
      <c r="O96" s="43" t="s">
        <v>16543</v>
      </c>
      <c r="P96" s="43" t="s">
        <v>16391</v>
      </c>
    </row>
    <row r="97" spans="1:16" x14ac:dyDescent="0.2">
      <c r="A97" s="43" t="s">
        <v>15785</v>
      </c>
      <c r="B97" s="43" t="s">
        <v>16278</v>
      </c>
      <c r="C97" s="43">
        <v>207</v>
      </c>
      <c r="D97" s="43">
        <v>3</v>
      </c>
      <c r="E97" s="43">
        <f t="shared" si="8"/>
        <v>26</v>
      </c>
      <c r="F97" s="43">
        <f t="shared" si="9"/>
        <v>204</v>
      </c>
      <c r="G97" s="43">
        <f t="shared" si="10"/>
        <v>12594</v>
      </c>
      <c r="H97" s="43">
        <f t="shared" si="11"/>
        <v>1.4492753623188406</v>
      </c>
      <c r="I97" s="43">
        <f t="shared" si="12"/>
        <v>2.8325463926218806</v>
      </c>
      <c r="J97" s="43">
        <f t="shared" si="13"/>
        <v>5.2330589469836601</v>
      </c>
      <c r="K97" s="43">
        <f t="shared" si="14"/>
        <v>1.5331965317772451</v>
      </c>
      <c r="L97" s="43">
        <v>1.37896969914843E-2</v>
      </c>
      <c r="M97" s="43">
        <v>3.8952339979381398E-2</v>
      </c>
      <c r="N97" s="43">
        <f t="shared" si="15"/>
        <v>1.4094664478859416</v>
      </c>
      <c r="O97" s="43" t="s">
        <v>16544</v>
      </c>
      <c r="P97" s="43" t="s">
        <v>16279</v>
      </c>
    </row>
    <row r="98" spans="1:16" x14ac:dyDescent="0.2">
      <c r="A98" s="43" t="s">
        <v>15785</v>
      </c>
      <c r="B98" s="43" t="s">
        <v>16268</v>
      </c>
      <c r="C98" s="43">
        <v>379</v>
      </c>
      <c r="D98" s="43">
        <v>4</v>
      </c>
      <c r="E98" s="43">
        <f t="shared" si="8"/>
        <v>25</v>
      </c>
      <c r="F98" s="43">
        <f t="shared" si="9"/>
        <v>375</v>
      </c>
      <c r="G98" s="43">
        <f t="shared" si="10"/>
        <v>12422</v>
      </c>
      <c r="H98" s="43">
        <f t="shared" si="11"/>
        <v>1.0554089709762533</v>
      </c>
      <c r="I98" s="43">
        <f t="shared" si="12"/>
        <v>2.4060068772887409</v>
      </c>
      <c r="J98" s="43">
        <f t="shared" si="13"/>
        <v>4.13310389163642</v>
      </c>
      <c r="K98" s="43">
        <f t="shared" si="14"/>
        <v>1.4006089389232497</v>
      </c>
      <c r="L98" s="43">
        <v>1.30125005976945E-2</v>
      </c>
      <c r="M98" s="43">
        <v>3.8952339979381398E-2</v>
      </c>
      <c r="N98" s="43">
        <f t="shared" si="15"/>
        <v>1.4094664478859416</v>
      </c>
      <c r="O98" s="43" t="s">
        <v>16464</v>
      </c>
      <c r="P98" s="43" t="s">
        <v>16269</v>
      </c>
    </row>
    <row r="99" spans="1:16" x14ac:dyDescent="0.2">
      <c r="A99" s="43" t="s">
        <v>15785</v>
      </c>
      <c r="B99" s="43" t="s">
        <v>16044</v>
      </c>
      <c r="C99" s="43">
        <v>382</v>
      </c>
      <c r="D99" s="43">
        <v>4</v>
      </c>
      <c r="E99" s="43">
        <f t="shared" si="8"/>
        <v>25</v>
      </c>
      <c r="F99" s="43">
        <f t="shared" si="9"/>
        <v>378</v>
      </c>
      <c r="G99" s="43">
        <f t="shared" si="10"/>
        <v>12419</v>
      </c>
      <c r="H99" s="43">
        <f t="shared" si="11"/>
        <v>1.0471204188481675</v>
      </c>
      <c r="I99" s="43">
        <f t="shared" si="12"/>
        <v>2.3941627754144985</v>
      </c>
      <c r="J99" s="43">
        <f t="shared" si="13"/>
        <v>4.1126774222070912</v>
      </c>
      <c r="K99" s="43">
        <f t="shared" si="14"/>
        <v>1.3937413695514922</v>
      </c>
      <c r="L99" s="43">
        <v>1.3363828526954599E-2</v>
      </c>
      <c r="M99" s="43">
        <v>3.8952339979381398E-2</v>
      </c>
      <c r="N99" s="43">
        <f t="shared" si="15"/>
        <v>1.4094664478859416</v>
      </c>
      <c r="O99" s="43" t="s">
        <v>16545</v>
      </c>
      <c r="P99" s="43" t="s">
        <v>16045</v>
      </c>
    </row>
    <row r="100" spans="1:16" x14ac:dyDescent="0.2">
      <c r="A100" s="43" t="s">
        <v>15785</v>
      </c>
      <c r="B100" s="43" t="s">
        <v>16068</v>
      </c>
      <c r="C100" s="43">
        <v>1087</v>
      </c>
      <c r="D100" s="43">
        <v>7</v>
      </c>
      <c r="E100" s="43">
        <f t="shared" si="8"/>
        <v>22</v>
      </c>
      <c r="F100" s="43">
        <f t="shared" si="9"/>
        <v>1080</v>
      </c>
      <c r="G100" s="43">
        <f t="shared" si="10"/>
        <v>11714</v>
      </c>
      <c r="H100" s="43">
        <f t="shared" si="11"/>
        <v>0.64397424103035883</v>
      </c>
      <c r="I100" s="43">
        <f t="shared" si="12"/>
        <v>1.7870538854789935</v>
      </c>
      <c r="J100" s="43">
        <f t="shared" si="13"/>
        <v>2.7612412731921019</v>
      </c>
      <c r="K100" s="43">
        <f t="shared" si="14"/>
        <v>1.1565664783829397</v>
      </c>
      <c r="L100" s="43">
        <v>1.37076433830096E-2</v>
      </c>
      <c r="M100" s="43">
        <v>3.8952339979381398E-2</v>
      </c>
      <c r="N100" s="43">
        <f t="shared" si="15"/>
        <v>1.4094664478859416</v>
      </c>
      <c r="O100" s="43" t="s">
        <v>16515</v>
      </c>
      <c r="P100" s="43" t="s">
        <v>16069</v>
      </c>
    </row>
    <row r="101" spans="1:16" x14ac:dyDescent="0.2">
      <c r="A101" s="43" t="s">
        <v>15785</v>
      </c>
      <c r="B101" s="43" t="s">
        <v>16422</v>
      </c>
      <c r="C101" s="43">
        <v>209</v>
      </c>
      <c r="D101" s="43">
        <v>3</v>
      </c>
      <c r="E101" s="43">
        <f t="shared" si="8"/>
        <v>26</v>
      </c>
      <c r="F101" s="43">
        <f t="shared" si="9"/>
        <v>206</v>
      </c>
      <c r="G101" s="43">
        <f t="shared" si="10"/>
        <v>12592</v>
      </c>
      <c r="H101" s="43">
        <f t="shared" si="11"/>
        <v>1.4354066985645932</v>
      </c>
      <c r="I101" s="43">
        <f t="shared" si="12"/>
        <v>2.8182420809043318</v>
      </c>
      <c r="J101" s="43">
        <f t="shared" si="13"/>
        <v>5.2064303111843238</v>
      </c>
      <c r="K101" s="43">
        <f t="shared" si="14"/>
        <v>1.5255130446247607</v>
      </c>
      <c r="L101" s="43">
        <v>1.4149224362949599E-2</v>
      </c>
      <c r="M101" s="43">
        <v>3.91604785454545E-2</v>
      </c>
      <c r="N101" s="43">
        <f t="shared" si="15"/>
        <v>1.4071520097090333</v>
      </c>
      <c r="O101" s="43" t="s">
        <v>16484</v>
      </c>
      <c r="P101" s="43" t="s">
        <v>16423</v>
      </c>
    </row>
    <row r="102" spans="1:16" x14ac:dyDescent="0.2">
      <c r="A102" s="43" t="s">
        <v>15785</v>
      </c>
      <c r="B102" s="43" t="s">
        <v>15888</v>
      </c>
      <c r="C102" s="43">
        <v>1093</v>
      </c>
      <c r="D102" s="43">
        <v>7</v>
      </c>
      <c r="E102" s="43">
        <f t="shared" si="8"/>
        <v>22</v>
      </c>
      <c r="F102" s="43">
        <f t="shared" si="9"/>
        <v>1086</v>
      </c>
      <c r="G102" s="43">
        <f t="shared" si="10"/>
        <v>11708</v>
      </c>
      <c r="H102" s="43">
        <f t="shared" si="11"/>
        <v>0.64043915827996334</v>
      </c>
      <c r="I102" s="43">
        <f t="shared" si="12"/>
        <v>1.7783219460246968</v>
      </c>
      <c r="J102" s="43">
        <f t="shared" si="13"/>
        <v>2.7477332338005658</v>
      </c>
      <c r="K102" s="43">
        <f t="shared" si="14"/>
        <v>1.1509219511057414</v>
      </c>
      <c r="L102" s="43">
        <v>1.41046374656252E-2</v>
      </c>
      <c r="M102" s="43">
        <v>3.91604785454545E-2</v>
      </c>
      <c r="N102" s="43">
        <f t="shared" si="15"/>
        <v>1.4071520097090333</v>
      </c>
      <c r="O102" s="43" t="s">
        <v>16546</v>
      </c>
      <c r="P102" s="43" t="s">
        <v>15890</v>
      </c>
    </row>
    <row r="103" spans="1:16" x14ac:dyDescent="0.2">
      <c r="A103" s="43" t="s">
        <v>15785</v>
      </c>
      <c r="B103" s="43" t="s">
        <v>15825</v>
      </c>
      <c r="C103" s="43">
        <v>1103</v>
      </c>
      <c r="D103" s="43">
        <v>7</v>
      </c>
      <c r="E103" s="43">
        <f t="shared" si="8"/>
        <v>22</v>
      </c>
      <c r="F103" s="43">
        <f t="shared" si="9"/>
        <v>1096</v>
      </c>
      <c r="G103" s="43">
        <f t="shared" si="10"/>
        <v>11698</v>
      </c>
      <c r="H103" s="43">
        <f t="shared" si="11"/>
        <v>0.63463281958295559</v>
      </c>
      <c r="I103" s="43">
        <f t="shared" si="12"/>
        <v>1.7638654942004361</v>
      </c>
      <c r="J103" s="43">
        <f t="shared" si="13"/>
        <v>2.7253701108331581</v>
      </c>
      <c r="K103" s="43">
        <f t="shared" si="14"/>
        <v>1.1415767326195358</v>
      </c>
      <c r="L103" s="43">
        <v>1.47849733346254E-2</v>
      </c>
      <c r="M103" s="43">
        <v>4.0109728732673301E-2</v>
      </c>
      <c r="N103" s="43">
        <f t="shared" si="15"/>
        <v>1.3967502751986445</v>
      </c>
      <c r="O103" s="43" t="s">
        <v>16547</v>
      </c>
      <c r="P103" s="43" t="s">
        <v>15827</v>
      </c>
    </row>
    <row r="104" spans="1:16" x14ac:dyDescent="0.2">
      <c r="A104" s="43" t="s">
        <v>15785</v>
      </c>
      <c r="B104" s="43" t="s">
        <v>16364</v>
      </c>
      <c r="C104" s="43">
        <v>393</v>
      </c>
      <c r="D104" s="43">
        <v>4</v>
      </c>
      <c r="E104" s="43">
        <f t="shared" si="8"/>
        <v>25</v>
      </c>
      <c r="F104" s="43">
        <f t="shared" si="9"/>
        <v>389</v>
      </c>
      <c r="G104" s="43">
        <f t="shared" si="10"/>
        <v>12408</v>
      </c>
      <c r="H104" s="43">
        <f t="shared" si="11"/>
        <v>1.0178117048346056</v>
      </c>
      <c r="I104" s="43">
        <f t="shared" si="12"/>
        <v>2.3515004362751739</v>
      </c>
      <c r="J104" s="43">
        <f t="shared" si="13"/>
        <v>4.039113379008918</v>
      </c>
      <c r="K104" s="43">
        <f t="shared" si="14"/>
        <v>1.3690004271360063</v>
      </c>
      <c r="L104" s="43">
        <v>1.47042910904015E-2</v>
      </c>
      <c r="M104" s="43">
        <v>4.0109728732673301E-2</v>
      </c>
      <c r="N104" s="43">
        <f t="shared" si="15"/>
        <v>1.3967502751986445</v>
      </c>
      <c r="O104" s="43" t="s">
        <v>16548</v>
      </c>
      <c r="P104" s="43" t="s">
        <v>16365</v>
      </c>
    </row>
    <row r="105" spans="1:16" x14ac:dyDescent="0.2">
      <c r="A105" s="43" t="s">
        <v>15785</v>
      </c>
      <c r="B105" s="43" t="s">
        <v>16320</v>
      </c>
      <c r="C105" s="43">
        <v>215</v>
      </c>
      <c r="D105" s="43">
        <v>3</v>
      </c>
      <c r="E105" s="43">
        <f t="shared" si="8"/>
        <v>26</v>
      </c>
      <c r="F105" s="43">
        <f t="shared" si="9"/>
        <v>212</v>
      </c>
      <c r="G105" s="43">
        <f t="shared" si="10"/>
        <v>12586</v>
      </c>
      <c r="H105" s="43">
        <f t="shared" si="11"/>
        <v>1.3953488372093024</v>
      </c>
      <c r="I105" s="43">
        <f t="shared" si="12"/>
        <v>2.7761345555889143</v>
      </c>
      <c r="J105" s="43">
        <f t="shared" si="13"/>
        <v>5.1280669190414701</v>
      </c>
      <c r="K105" s="43">
        <f t="shared" si="14"/>
        <v>1.5028884384505421</v>
      </c>
      <c r="L105" s="43">
        <v>1.5259963499802499E-2</v>
      </c>
      <c r="M105" s="43">
        <v>4.0992449627451001E-2</v>
      </c>
      <c r="N105" s="43">
        <f t="shared" si="15"/>
        <v>1.3872961283315348</v>
      </c>
      <c r="O105" s="43" t="s">
        <v>16549</v>
      </c>
      <c r="P105" s="43" t="s">
        <v>16321</v>
      </c>
    </row>
    <row r="106" spans="1:16" x14ac:dyDescent="0.2">
      <c r="A106" s="43" t="s">
        <v>15785</v>
      </c>
      <c r="B106" s="43" t="s">
        <v>16322</v>
      </c>
      <c r="C106" s="43">
        <v>221</v>
      </c>
      <c r="D106" s="43">
        <v>3</v>
      </c>
      <c r="E106" s="43">
        <f t="shared" si="8"/>
        <v>26</v>
      </c>
      <c r="F106" s="43">
        <f t="shared" si="9"/>
        <v>218</v>
      </c>
      <c r="G106" s="43">
        <f t="shared" si="10"/>
        <v>12580</v>
      </c>
      <c r="H106" s="43">
        <f t="shared" si="11"/>
        <v>1.3574660633484164</v>
      </c>
      <c r="I106" s="43">
        <f t="shared" si="12"/>
        <v>2.7351827595697902</v>
      </c>
      <c r="J106" s="43">
        <f t="shared" si="13"/>
        <v>5.0518866477765965</v>
      </c>
      <c r="K106" s="43">
        <f t="shared" si="14"/>
        <v>1.4808753883328731</v>
      </c>
      <c r="L106" s="43">
        <v>1.6419164313132902E-2</v>
      </c>
      <c r="M106" s="43">
        <v>4.2158185462963002E-2</v>
      </c>
      <c r="N106" s="43">
        <f t="shared" si="15"/>
        <v>1.3751180899297908</v>
      </c>
      <c r="O106" s="43" t="s">
        <v>16531</v>
      </c>
      <c r="P106" s="43" t="s">
        <v>16323</v>
      </c>
    </row>
    <row r="107" spans="1:16" x14ac:dyDescent="0.2">
      <c r="A107" s="43" t="s">
        <v>15785</v>
      </c>
      <c r="B107" s="43" t="s">
        <v>16396</v>
      </c>
      <c r="C107" s="43">
        <v>222</v>
      </c>
      <c r="D107" s="43">
        <v>3</v>
      </c>
      <c r="E107" s="43">
        <f t="shared" si="8"/>
        <v>26</v>
      </c>
      <c r="F107" s="43">
        <f t="shared" si="9"/>
        <v>219</v>
      </c>
      <c r="G107" s="43">
        <f t="shared" si="10"/>
        <v>12579</v>
      </c>
      <c r="H107" s="43">
        <f t="shared" si="11"/>
        <v>1.3513513513513513</v>
      </c>
      <c r="I107" s="43">
        <f t="shared" si="12"/>
        <v>2.7284653385464352</v>
      </c>
      <c r="J107" s="43">
        <f t="shared" si="13"/>
        <v>5.0393935759033512</v>
      </c>
      <c r="K107" s="43">
        <f t="shared" si="14"/>
        <v>1.4772636705031505</v>
      </c>
      <c r="L107" s="43">
        <v>1.6617094603566099E-2</v>
      </c>
      <c r="M107" s="43">
        <v>4.2158185462963002E-2</v>
      </c>
      <c r="N107" s="43">
        <f t="shared" si="15"/>
        <v>1.3751180899297908</v>
      </c>
      <c r="O107" s="43" t="s">
        <v>16550</v>
      </c>
      <c r="P107" s="43" t="s">
        <v>16397</v>
      </c>
    </row>
    <row r="108" spans="1:16" x14ac:dyDescent="0.2">
      <c r="A108" s="43" t="s">
        <v>15785</v>
      </c>
      <c r="B108" s="43" t="s">
        <v>16398</v>
      </c>
      <c r="C108" s="43">
        <v>222</v>
      </c>
      <c r="D108" s="43">
        <v>3</v>
      </c>
      <c r="E108" s="43">
        <f t="shared" si="8"/>
        <v>26</v>
      </c>
      <c r="F108" s="43">
        <f t="shared" si="9"/>
        <v>219</v>
      </c>
      <c r="G108" s="43">
        <f t="shared" si="10"/>
        <v>12579</v>
      </c>
      <c r="H108" s="43">
        <f t="shared" si="11"/>
        <v>1.3513513513513513</v>
      </c>
      <c r="I108" s="43">
        <f t="shared" si="12"/>
        <v>2.7284653385464352</v>
      </c>
      <c r="J108" s="43">
        <f t="shared" si="13"/>
        <v>5.0393935759033512</v>
      </c>
      <c r="K108" s="43">
        <f t="shared" si="14"/>
        <v>1.4772636705031505</v>
      </c>
      <c r="L108" s="43">
        <v>1.6617094603566099E-2</v>
      </c>
      <c r="M108" s="43">
        <v>4.2158185462963002E-2</v>
      </c>
      <c r="N108" s="43">
        <f t="shared" si="15"/>
        <v>1.3751180899297908</v>
      </c>
      <c r="O108" s="43" t="s">
        <v>16537</v>
      </c>
      <c r="P108" s="43" t="s">
        <v>16399</v>
      </c>
    </row>
    <row r="109" spans="1:16" x14ac:dyDescent="0.2">
      <c r="A109" s="43" t="s">
        <v>15785</v>
      </c>
      <c r="B109" s="43" t="s">
        <v>16370</v>
      </c>
      <c r="C109" s="43">
        <v>405</v>
      </c>
      <c r="D109" s="43">
        <v>4</v>
      </c>
      <c r="E109" s="43">
        <f t="shared" si="8"/>
        <v>25</v>
      </c>
      <c r="F109" s="43">
        <f t="shared" si="9"/>
        <v>401</v>
      </c>
      <c r="G109" s="43">
        <f t="shared" si="10"/>
        <v>12396</v>
      </c>
      <c r="H109" s="43">
        <f t="shared" si="11"/>
        <v>0.98765432098765427</v>
      </c>
      <c r="I109" s="43">
        <f t="shared" si="12"/>
        <v>2.306272423356571</v>
      </c>
      <c r="J109" s="43">
        <f t="shared" si="13"/>
        <v>3.9611450180941676</v>
      </c>
      <c r="K109" s="43">
        <f t="shared" si="14"/>
        <v>1.3427649043506822</v>
      </c>
      <c r="L109" s="43">
        <v>1.6261863256157898E-2</v>
      </c>
      <c r="M109" s="43">
        <v>4.2158185462963002E-2</v>
      </c>
      <c r="N109" s="43">
        <f t="shared" si="15"/>
        <v>1.3751180899297908</v>
      </c>
      <c r="O109" s="43" t="s">
        <v>16551</v>
      </c>
      <c r="P109" s="43" t="s">
        <v>16371</v>
      </c>
    </row>
    <row r="110" spans="1:16" x14ac:dyDescent="0.2">
      <c r="A110" s="43" t="s">
        <v>15785</v>
      </c>
      <c r="B110" s="43" t="s">
        <v>15966</v>
      </c>
      <c r="C110" s="43">
        <v>623</v>
      </c>
      <c r="D110" s="43">
        <v>5</v>
      </c>
      <c r="E110" s="43">
        <f t="shared" si="8"/>
        <v>24</v>
      </c>
      <c r="F110" s="43">
        <f t="shared" si="9"/>
        <v>618</v>
      </c>
      <c r="G110" s="43">
        <f t="shared" si="10"/>
        <v>12178</v>
      </c>
      <c r="H110" s="43">
        <f t="shared" si="11"/>
        <v>0.80256821829855529</v>
      </c>
      <c r="I110" s="43">
        <f t="shared" si="12"/>
        <v>2.0374921638664105</v>
      </c>
      <c r="J110" s="43">
        <f t="shared" si="13"/>
        <v>3.336896632227456</v>
      </c>
      <c r="K110" s="43">
        <f t="shared" si="14"/>
        <v>1.2440811929460991</v>
      </c>
      <c r="L110" s="43">
        <v>1.6414139771913999E-2</v>
      </c>
      <c r="M110" s="43">
        <v>4.2158185462963002E-2</v>
      </c>
      <c r="N110" s="43">
        <f t="shared" si="15"/>
        <v>1.3751180899297908</v>
      </c>
      <c r="O110" s="43" t="s">
        <v>16552</v>
      </c>
      <c r="P110" s="43" t="s">
        <v>15967</v>
      </c>
    </row>
    <row r="111" spans="1:16" x14ac:dyDescent="0.2">
      <c r="A111" s="43" t="s">
        <v>15785</v>
      </c>
      <c r="B111" s="43" t="s">
        <v>15998</v>
      </c>
      <c r="C111" s="43">
        <v>859</v>
      </c>
      <c r="D111" s="43">
        <v>6</v>
      </c>
      <c r="E111" s="43">
        <f t="shared" si="8"/>
        <v>23</v>
      </c>
      <c r="F111" s="43">
        <f t="shared" si="9"/>
        <v>853</v>
      </c>
      <c r="G111" s="43">
        <f t="shared" si="10"/>
        <v>11942</v>
      </c>
      <c r="H111" s="43">
        <f t="shared" si="11"/>
        <v>0.69848661233993015</v>
      </c>
      <c r="I111" s="43">
        <f t="shared" si="12"/>
        <v>1.8687554667217476</v>
      </c>
      <c r="J111" s="43">
        <f t="shared" si="13"/>
        <v>2.9596043587376002</v>
      </c>
      <c r="K111" s="43">
        <f t="shared" si="14"/>
        <v>1.1799698991777907</v>
      </c>
      <c r="L111" s="43">
        <v>1.59578813365032E-2</v>
      </c>
      <c r="M111" s="43">
        <v>4.2158185462963002E-2</v>
      </c>
      <c r="N111" s="43">
        <f t="shared" si="15"/>
        <v>1.3751180899297908</v>
      </c>
      <c r="O111" s="43" t="s">
        <v>16553</v>
      </c>
      <c r="P111" s="43" t="s">
        <v>15999</v>
      </c>
    </row>
    <row r="112" spans="1:16" x14ac:dyDescent="0.2">
      <c r="A112" s="43" t="s">
        <v>15785</v>
      </c>
      <c r="B112" s="43" t="s">
        <v>15786</v>
      </c>
      <c r="C112" s="43">
        <v>875</v>
      </c>
      <c r="D112" s="43">
        <v>6</v>
      </c>
      <c r="E112" s="43">
        <f t="shared" si="8"/>
        <v>23</v>
      </c>
      <c r="F112" s="43">
        <f t="shared" si="9"/>
        <v>869</v>
      </c>
      <c r="G112" s="43">
        <f t="shared" si="10"/>
        <v>11926</v>
      </c>
      <c r="H112" s="43">
        <f t="shared" si="11"/>
        <v>0.68571428571428572</v>
      </c>
      <c r="I112" s="43">
        <f t="shared" si="12"/>
        <v>1.8400107992739159</v>
      </c>
      <c r="J112" s="43">
        <f t="shared" si="13"/>
        <v>2.9140125459527506</v>
      </c>
      <c r="K112" s="43">
        <f t="shared" si="14"/>
        <v>1.1618470788020996</v>
      </c>
      <c r="L112" s="43">
        <v>1.7355552315878601E-2</v>
      </c>
      <c r="M112" s="43">
        <v>4.3627717871559599E-2</v>
      </c>
      <c r="N112" s="43">
        <f t="shared" si="15"/>
        <v>1.3602375039902694</v>
      </c>
      <c r="O112" s="43" t="s">
        <v>16554</v>
      </c>
      <c r="P112" s="43" t="s">
        <v>15788</v>
      </c>
    </row>
    <row r="113" spans="1:16" x14ac:dyDescent="0.2">
      <c r="A113" s="43" t="s">
        <v>15785</v>
      </c>
      <c r="B113" s="43" t="s">
        <v>16256</v>
      </c>
      <c r="C113" s="43">
        <v>228</v>
      </c>
      <c r="D113" s="43">
        <v>3</v>
      </c>
      <c r="E113" s="43">
        <f t="shared" si="8"/>
        <v>26</v>
      </c>
      <c r="F113" s="43">
        <f t="shared" si="9"/>
        <v>225</v>
      </c>
      <c r="G113" s="43">
        <f t="shared" si="10"/>
        <v>12573</v>
      </c>
      <c r="H113" s="43">
        <f t="shared" si="11"/>
        <v>1.3157894736842104</v>
      </c>
      <c r="I113" s="43">
        <f t="shared" si="12"/>
        <v>2.6887828982148019</v>
      </c>
      <c r="J113" s="43">
        <f t="shared" si="13"/>
        <v>4.9656086971181805</v>
      </c>
      <c r="K113" s="43">
        <f t="shared" si="14"/>
        <v>1.4559229884747793</v>
      </c>
      <c r="L113" s="43">
        <v>1.7833155432712001E-2</v>
      </c>
      <c r="M113" s="43">
        <v>4.44207679090909E-2</v>
      </c>
      <c r="N113" s="43">
        <f t="shared" si="15"/>
        <v>1.3524139380028051</v>
      </c>
      <c r="O113" s="43" t="s">
        <v>16499</v>
      </c>
      <c r="P113" s="43" t="s">
        <v>16257</v>
      </c>
    </row>
    <row r="114" spans="1:16" x14ac:dyDescent="0.2">
      <c r="A114" s="43" t="s">
        <v>15785</v>
      </c>
      <c r="B114" s="43" t="s">
        <v>16424</v>
      </c>
      <c r="C114" s="43">
        <v>233</v>
      </c>
      <c r="D114" s="43">
        <v>3</v>
      </c>
      <c r="E114" s="43">
        <f t="shared" si="8"/>
        <v>26</v>
      </c>
      <c r="F114" s="43">
        <f t="shared" si="9"/>
        <v>230</v>
      </c>
      <c r="G114" s="43">
        <f t="shared" si="10"/>
        <v>12568</v>
      </c>
      <c r="H114" s="43">
        <f t="shared" si="11"/>
        <v>1.2875536480686696</v>
      </c>
      <c r="I114" s="43">
        <f t="shared" si="12"/>
        <v>2.6565001969298851</v>
      </c>
      <c r="J114" s="43">
        <f t="shared" si="13"/>
        <v>4.9056032407392633</v>
      </c>
      <c r="K114" s="43">
        <f t="shared" si="14"/>
        <v>1.4385558053583607</v>
      </c>
      <c r="L114" s="43">
        <v>1.8883937123956401E-2</v>
      </c>
      <c r="M114" s="43">
        <v>4.6614403045045001E-2</v>
      </c>
      <c r="N114" s="43">
        <f t="shared" si="15"/>
        <v>1.3314798730843032</v>
      </c>
      <c r="O114" s="43" t="s">
        <v>16493</v>
      </c>
      <c r="P114" s="43" t="s">
        <v>16425</v>
      </c>
    </row>
    <row r="115" spans="1:16" x14ac:dyDescent="0.2">
      <c r="A115" s="43" t="s">
        <v>15785</v>
      </c>
      <c r="B115" s="43" t="s">
        <v>16280</v>
      </c>
      <c r="C115" s="43">
        <v>237</v>
      </c>
      <c r="D115" s="43">
        <v>3</v>
      </c>
      <c r="E115" s="43">
        <f t="shared" si="8"/>
        <v>26</v>
      </c>
      <c r="F115" s="43">
        <f t="shared" si="9"/>
        <v>234</v>
      </c>
      <c r="G115" s="43">
        <f t="shared" si="10"/>
        <v>12564</v>
      </c>
      <c r="H115" s="43">
        <f t="shared" si="11"/>
        <v>1.2658227848101267</v>
      </c>
      <c r="I115" s="43">
        <f t="shared" si="12"/>
        <v>2.6311662906486237</v>
      </c>
      <c r="J115" s="43">
        <f t="shared" si="13"/>
        <v>4.8585263558954841</v>
      </c>
      <c r="K115" s="43">
        <f t="shared" si="14"/>
        <v>1.4249232239777363</v>
      </c>
      <c r="L115" s="43">
        <v>1.9749115067558099E-2</v>
      </c>
      <c r="M115" s="43">
        <v>4.7259372278260901E-2</v>
      </c>
      <c r="N115" s="43">
        <f t="shared" si="15"/>
        <v>1.3255120511737717</v>
      </c>
      <c r="O115" s="43" t="s">
        <v>16530</v>
      </c>
      <c r="P115" s="43" t="s">
        <v>16281</v>
      </c>
    </row>
    <row r="116" spans="1:16" x14ac:dyDescent="0.2">
      <c r="A116" s="43" t="s">
        <v>15785</v>
      </c>
      <c r="B116" s="43" t="s">
        <v>16122</v>
      </c>
      <c r="C116" s="43">
        <v>429</v>
      </c>
      <c r="D116" s="43">
        <v>4</v>
      </c>
      <c r="E116" s="43">
        <f t="shared" si="8"/>
        <v>25</v>
      </c>
      <c r="F116" s="43">
        <f t="shared" si="9"/>
        <v>425</v>
      </c>
      <c r="G116" s="43">
        <f t="shared" si="10"/>
        <v>12372</v>
      </c>
      <c r="H116" s="43">
        <f t="shared" si="11"/>
        <v>0.93240093240093236</v>
      </c>
      <c r="I116" s="43">
        <f t="shared" si="12"/>
        <v>2.2196158972894739</v>
      </c>
      <c r="J116" s="43">
        <f t="shared" si="13"/>
        <v>3.8118121985869702</v>
      </c>
      <c r="K116" s="43">
        <f t="shared" si="14"/>
        <v>1.2924795845584618</v>
      </c>
      <c r="L116" s="43">
        <v>1.9683524252087001E-2</v>
      </c>
      <c r="M116" s="43">
        <v>4.7259372278260901E-2</v>
      </c>
      <c r="N116" s="43">
        <f t="shared" si="15"/>
        <v>1.3255120511737717</v>
      </c>
      <c r="O116" s="43" t="s">
        <v>16555</v>
      </c>
      <c r="P116" s="43" t="s">
        <v>16123</v>
      </c>
    </row>
    <row r="117" spans="1:16" x14ac:dyDescent="0.2">
      <c r="A117" s="43" t="s">
        <v>15785</v>
      </c>
      <c r="B117" s="43" t="s">
        <v>16302</v>
      </c>
      <c r="C117" s="43">
        <v>430</v>
      </c>
      <c r="D117" s="43">
        <v>4</v>
      </c>
      <c r="E117" s="43">
        <f t="shared" si="8"/>
        <v>25</v>
      </c>
      <c r="F117" s="43">
        <f t="shared" si="9"/>
        <v>426</v>
      </c>
      <c r="G117" s="43">
        <f t="shared" si="10"/>
        <v>12371</v>
      </c>
      <c r="H117" s="43">
        <f t="shared" si="11"/>
        <v>0.93023255813953487</v>
      </c>
      <c r="I117" s="43">
        <f t="shared" si="12"/>
        <v>2.2161086936893408</v>
      </c>
      <c r="J117" s="43">
        <f t="shared" si="13"/>
        <v>3.8057697650547451</v>
      </c>
      <c r="K117" s="43">
        <f t="shared" si="14"/>
        <v>1.2904439280116191</v>
      </c>
      <c r="L117" s="43">
        <v>1.9835138471271101E-2</v>
      </c>
      <c r="M117" s="43">
        <v>4.7259372278260901E-2</v>
      </c>
      <c r="N117" s="43">
        <f t="shared" si="15"/>
        <v>1.3255120511737717</v>
      </c>
      <c r="O117" s="43" t="s">
        <v>16556</v>
      </c>
      <c r="P117" s="43" t="s">
        <v>16303</v>
      </c>
    </row>
    <row r="118" spans="1:16" x14ac:dyDescent="0.2">
      <c r="A118" s="43" t="s">
        <v>15785</v>
      </c>
      <c r="B118" s="43" t="s">
        <v>16250</v>
      </c>
      <c r="C118" s="43">
        <v>653</v>
      </c>
      <c r="D118" s="43">
        <v>5</v>
      </c>
      <c r="E118" s="43">
        <f t="shared" si="8"/>
        <v>24</v>
      </c>
      <c r="F118" s="43">
        <f t="shared" si="9"/>
        <v>648</v>
      </c>
      <c r="G118" s="43">
        <f t="shared" si="10"/>
        <v>12148</v>
      </c>
      <c r="H118" s="43">
        <f t="shared" si="11"/>
        <v>0.76569678407350694</v>
      </c>
      <c r="I118" s="43">
        <f t="shared" si="12"/>
        <v>1.9655467844490424</v>
      </c>
      <c r="J118" s="43">
        <f t="shared" si="13"/>
        <v>3.2188246200749329</v>
      </c>
      <c r="K118" s="43">
        <f t="shared" si="14"/>
        <v>1.2002426679300893</v>
      </c>
      <c r="L118" s="43">
        <v>1.97524152133766E-2</v>
      </c>
      <c r="M118" s="43">
        <v>4.7259372278260901E-2</v>
      </c>
      <c r="N118" s="43">
        <f t="shared" si="15"/>
        <v>1.3255120511737717</v>
      </c>
      <c r="O118" s="43" t="s">
        <v>16557</v>
      </c>
      <c r="P118" s="43" t="s">
        <v>16251</v>
      </c>
    </row>
    <row r="119" spans="1:16" x14ac:dyDescent="0.2">
      <c r="A119" s="43" t="s">
        <v>15785</v>
      </c>
      <c r="B119" s="43" t="s">
        <v>16048</v>
      </c>
      <c r="C119" s="43">
        <v>657</v>
      </c>
      <c r="D119" s="43">
        <v>5</v>
      </c>
      <c r="E119" s="43">
        <f t="shared" si="8"/>
        <v>24</v>
      </c>
      <c r="F119" s="43">
        <f t="shared" si="9"/>
        <v>652</v>
      </c>
      <c r="G119" s="43">
        <f t="shared" si="10"/>
        <v>12144</v>
      </c>
      <c r="H119" s="43">
        <f t="shared" si="11"/>
        <v>0.76103500761035003</v>
      </c>
      <c r="I119" s="43">
        <f t="shared" si="12"/>
        <v>1.9561935153505932</v>
      </c>
      <c r="J119" s="43">
        <f t="shared" si="13"/>
        <v>3.2034768450654254</v>
      </c>
      <c r="K119" s="43">
        <f t="shared" si="14"/>
        <v>1.1945426173557703</v>
      </c>
      <c r="L119" s="43">
        <v>2.0229349474494101E-2</v>
      </c>
      <c r="M119" s="43">
        <v>4.7783117465517201E-2</v>
      </c>
      <c r="N119" s="43">
        <f t="shared" si="15"/>
        <v>1.32072551942697</v>
      </c>
      <c r="O119" s="43" t="s">
        <v>16478</v>
      </c>
      <c r="P119" s="43" t="s">
        <v>16049</v>
      </c>
    </row>
    <row r="120" spans="1:16" x14ac:dyDescent="0.2">
      <c r="A120" s="43" t="s">
        <v>15785</v>
      </c>
      <c r="B120" s="43" t="s">
        <v>15804</v>
      </c>
      <c r="C120" s="43">
        <v>1182</v>
      </c>
      <c r="D120" s="43">
        <v>7</v>
      </c>
      <c r="E120" s="43">
        <f t="shared" si="8"/>
        <v>22</v>
      </c>
      <c r="F120" s="43">
        <f t="shared" si="9"/>
        <v>1175</v>
      </c>
      <c r="G120" s="43">
        <f t="shared" si="10"/>
        <v>11619</v>
      </c>
      <c r="H120" s="43">
        <f t="shared" si="11"/>
        <v>0.59221658206429784</v>
      </c>
      <c r="I120" s="43">
        <f t="shared" si="12"/>
        <v>1.6536765487174492</v>
      </c>
      <c r="J120" s="43">
        <f t="shared" si="13"/>
        <v>2.5549375107789563</v>
      </c>
      <c r="K120" s="43">
        <f t="shared" si="14"/>
        <v>1.0703370496279678</v>
      </c>
      <c r="L120" s="43">
        <v>2.1030893991884899E-2</v>
      </c>
      <c r="M120" s="43">
        <v>4.7873253049180303E-2</v>
      </c>
      <c r="N120" s="43">
        <f t="shared" si="15"/>
        <v>1.3199070606461667</v>
      </c>
      <c r="O120" s="43" t="s">
        <v>16558</v>
      </c>
      <c r="P120" s="43" t="s">
        <v>15806</v>
      </c>
    </row>
    <row r="121" spans="1:16" x14ac:dyDescent="0.2">
      <c r="A121" s="43" t="s">
        <v>15785</v>
      </c>
      <c r="B121" s="43" t="s">
        <v>16170</v>
      </c>
      <c r="C121" s="43">
        <v>242</v>
      </c>
      <c r="D121" s="43">
        <v>3</v>
      </c>
      <c r="E121" s="43">
        <f t="shared" si="8"/>
        <v>26</v>
      </c>
      <c r="F121" s="43">
        <f t="shared" si="9"/>
        <v>239</v>
      </c>
      <c r="G121" s="43">
        <f t="shared" si="10"/>
        <v>12559</v>
      </c>
      <c r="H121" s="43">
        <f t="shared" si="11"/>
        <v>1.2396694214876034</v>
      </c>
      <c r="I121" s="43">
        <f t="shared" si="12"/>
        <v>2.6000899495505934</v>
      </c>
      <c r="J121" s="43">
        <f t="shared" si="13"/>
        <v>4.8007931894243159</v>
      </c>
      <c r="K121" s="43">
        <f t="shared" si="14"/>
        <v>1.4081962684962719</v>
      </c>
      <c r="L121" s="43">
        <v>2.0861349505164498E-2</v>
      </c>
      <c r="M121" s="43">
        <v>4.7873253049180303E-2</v>
      </c>
      <c r="N121" s="43">
        <f t="shared" si="15"/>
        <v>1.3199070606461667</v>
      </c>
      <c r="O121" s="43" t="s">
        <v>16530</v>
      </c>
      <c r="P121" s="43" t="s">
        <v>16171</v>
      </c>
    </row>
    <row r="122" spans="1:16" x14ac:dyDescent="0.2">
      <c r="A122" s="43" t="s">
        <v>15785</v>
      </c>
      <c r="B122" s="43" t="s">
        <v>16258</v>
      </c>
      <c r="C122" s="43">
        <v>243</v>
      </c>
      <c r="D122" s="43">
        <v>3</v>
      </c>
      <c r="E122" s="43">
        <f t="shared" si="8"/>
        <v>26</v>
      </c>
      <c r="F122" s="43">
        <f t="shared" si="9"/>
        <v>240</v>
      </c>
      <c r="G122" s="43">
        <f t="shared" si="10"/>
        <v>12558</v>
      </c>
      <c r="H122" s="43">
        <f t="shared" si="11"/>
        <v>1.2345679012345678</v>
      </c>
      <c r="I122" s="43">
        <f t="shared" si="12"/>
        <v>2.5939512839484102</v>
      </c>
      <c r="J122" s="43">
        <f t="shared" si="13"/>
        <v>4.7893907398138698</v>
      </c>
      <c r="K122" s="43">
        <f t="shared" si="14"/>
        <v>1.404891561543117</v>
      </c>
      <c r="L122" s="43">
        <v>2.10879037208252E-2</v>
      </c>
      <c r="M122" s="43">
        <v>4.7873253049180303E-2</v>
      </c>
      <c r="N122" s="43">
        <f t="shared" si="15"/>
        <v>1.3199070606461667</v>
      </c>
      <c r="O122" s="43" t="s">
        <v>16559</v>
      </c>
      <c r="P122" s="43" t="s">
        <v>16259</v>
      </c>
    </row>
    <row r="123" spans="1:16" x14ac:dyDescent="0.2">
      <c r="A123" s="43" t="s">
        <v>15785</v>
      </c>
      <c r="B123" s="43" t="s">
        <v>16282</v>
      </c>
      <c r="C123" s="43">
        <v>244</v>
      </c>
      <c r="D123" s="43">
        <v>3</v>
      </c>
      <c r="E123" s="43">
        <f t="shared" si="8"/>
        <v>26</v>
      </c>
      <c r="F123" s="43">
        <f t="shared" si="9"/>
        <v>241</v>
      </c>
      <c r="G123" s="43">
        <f t="shared" si="10"/>
        <v>12557</v>
      </c>
      <c r="H123" s="43">
        <f t="shared" si="11"/>
        <v>1.2295081967213115</v>
      </c>
      <c r="I123" s="43">
        <f t="shared" si="12"/>
        <v>2.5878376562043997</v>
      </c>
      <c r="J123" s="43">
        <f t="shared" si="13"/>
        <v>4.7780354037812423</v>
      </c>
      <c r="K123" s="43">
        <f t="shared" si="14"/>
        <v>1.4016001562591391</v>
      </c>
      <c r="L123" s="43">
        <v>2.1315828203570999E-2</v>
      </c>
      <c r="M123" s="43">
        <v>4.7873253049180303E-2</v>
      </c>
      <c r="N123" s="43">
        <f t="shared" si="15"/>
        <v>1.3199070606461667</v>
      </c>
      <c r="O123" s="43" t="s">
        <v>16560</v>
      </c>
      <c r="P123" s="43" t="s">
        <v>16283</v>
      </c>
    </row>
    <row r="124" spans="1:16" x14ac:dyDescent="0.2">
      <c r="A124" s="43" t="s">
        <v>15785</v>
      </c>
      <c r="B124" s="43" t="s">
        <v>15942</v>
      </c>
      <c r="C124" s="43">
        <v>665</v>
      </c>
      <c r="D124" s="43">
        <v>5</v>
      </c>
      <c r="E124" s="43">
        <f t="shared" si="8"/>
        <v>24</v>
      </c>
      <c r="F124" s="43">
        <f t="shared" si="9"/>
        <v>660</v>
      </c>
      <c r="G124" s="43">
        <f t="shared" si="10"/>
        <v>12136</v>
      </c>
      <c r="H124" s="43">
        <f t="shared" si="11"/>
        <v>0.75187969924812026</v>
      </c>
      <c r="I124" s="43">
        <f t="shared" si="12"/>
        <v>1.9376487501674227</v>
      </c>
      <c r="J124" s="43">
        <f t="shared" si="13"/>
        <v>3.1730481965047965</v>
      </c>
      <c r="K124" s="43">
        <f t="shared" si="14"/>
        <v>1.1832405641048882</v>
      </c>
      <c r="L124" s="43">
        <v>2.1206207726989199E-2</v>
      </c>
      <c r="M124" s="43">
        <v>4.7873253049180303E-2</v>
      </c>
      <c r="N124" s="43">
        <f t="shared" si="15"/>
        <v>1.3199070606461667</v>
      </c>
      <c r="O124" s="43" t="s">
        <v>16478</v>
      </c>
      <c r="P124" s="43" t="s">
        <v>15943</v>
      </c>
    </row>
    <row r="125" spans="1:16" x14ac:dyDescent="0.2">
      <c r="A125" s="43" t="s">
        <v>15785</v>
      </c>
      <c r="B125" s="43" t="s">
        <v>15861</v>
      </c>
      <c r="C125" s="43">
        <v>914</v>
      </c>
      <c r="D125" s="43">
        <v>6</v>
      </c>
      <c r="E125" s="43">
        <f t="shared" si="8"/>
        <v>23</v>
      </c>
      <c r="F125" s="43">
        <f t="shared" si="9"/>
        <v>908</v>
      </c>
      <c r="G125" s="43">
        <f t="shared" si="10"/>
        <v>11887</v>
      </c>
      <c r="H125" s="43">
        <f t="shared" si="11"/>
        <v>0.65645514223194745</v>
      </c>
      <c r="I125" s="43">
        <f t="shared" si="12"/>
        <v>1.7719490955528965</v>
      </c>
      <c r="J125" s="43">
        <f t="shared" si="13"/>
        <v>2.8060737552085389</v>
      </c>
      <c r="K125" s="43">
        <f t="shared" si="14"/>
        <v>1.1189303826886825</v>
      </c>
      <c r="L125" s="43">
        <v>2.11196416895169E-2</v>
      </c>
      <c r="M125" s="43">
        <v>4.7873253049180303E-2</v>
      </c>
      <c r="N125" s="43">
        <f t="shared" si="15"/>
        <v>1.3199070606461667</v>
      </c>
      <c r="O125" s="43" t="s">
        <v>16561</v>
      </c>
      <c r="P125" s="43" t="s">
        <v>15863</v>
      </c>
    </row>
    <row r="126" spans="1:16" x14ac:dyDescent="0.2">
      <c r="A126" s="43" t="s">
        <v>15785</v>
      </c>
      <c r="B126" s="43" t="s">
        <v>16356</v>
      </c>
      <c r="C126" s="43">
        <v>245</v>
      </c>
      <c r="D126" s="43">
        <v>3</v>
      </c>
      <c r="E126" s="43">
        <f t="shared" si="8"/>
        <v>26</v>
      </c>
      <c r="F126" s="43">
        <f t="shared" si="9"/>
        <v>242</v>
      </c>
      <c r="G126" s="43">
        <f t="shared" si="10"/>
        <v>12556</v>
      </c>
      <c r="H126" s="43">
        <f t="shared" si="11"/>
        <v>1.2244897959183674</v>
      </c>
      <c r="I126" s="43">
        <f t="shared" si="12"/>
        <v>2.5817488588875861</v>
      </c>
      <c r="J126" s="43">
        <f t="shared" si="13"/>
        <v>4.766726785442466</v>
      </c>
      <c r="K126" s="43">
        <f t="shared" si="14"/>
        <v>1.39832194406265</v>
      </c>
      <c r="L126" s="43">
        <v>2.1545123394970399E-2</v>
      </c>
      <c r="M126" s="43">
        <v>4.7963759661290302E-2</v>
      </c>
      <c r="N126" s="43">
        <f t="shared" si="15"/>
        <v>1.319086781866837</v>
      </c>
      <c r="O126" s="43" t="s">
        <v>16562</v>
      </c>
      <c r="P126" s="43" t="s">
        <v>16357</v>
      </c>
    </row>
    <row r="127" spans="1:16" x14ac:dyDescent="0.2">
      <c r="A127" s="43" t="s">
        <v>15785</v>
      </c>
      <c r="B127" s="43" t="s">
        <v>15944</v>
      </c>
      <c r="C127" s="43">
        <v>669</v>
      </c>
      <c r="D127" s="43">
        <v>5</v>
      </c>
      <c r="E127" s="43">
        <f t="shared" si="8"/>
        <v>24</v>
      </c>
      <c r="F127" s="43">
        <f t="shared" si="9"/>
        <v>664</v>
      </c>
      <c r="G127" s="43">
        <f t="shared" si="10"/>
        <v>12132</v>
      </c>
      <c r="H127" s="43">
        <f t="shared" si="11"/>
        <v>0.74738415545590431</v>
      </c>
      <c r="I127" s="43">
        <f t="shared" si="12"/>
        <v>1.9284559454434529</v>
      </c>
      <c r="J127" s="43">
        <f t="shared" si="13"/>
        <v>3.1579651511512727</v>
      </c>
      <c r="K127" s="43">
        <f t="shared" si="14"/>
        <v>1.1776377730194425</v>
      </c>
      <c r="L127" s="43">
        <v>2.1706227016395099E-2</v>
      </c>
      <c r="M127" s="43">
        <v>4.7963759661290302E-2</v>
      </c>
      <c r="N127" s="43">
        <f t="shared" si="15"/>
        <v>1.319086781866837</v>
      </c>
      <c r="O127" s="43" t="s">
        <v>16563</v>
      </c>
      <c r="P127" s="43" t="s">
        <v>15945</v>
      </c>
    </row>
    <row r="128" spans="1:16" x14ac:dyDescent="0.2">
      <c r="A128" s="43" t="s">
        <v>15785</v>
      </c>
      <c r="B128" s="43" t="s">
        <v>16032</v>
      </c>
      <c r="C128" s="43">
        <v>671</v>
      </c>
      <c r="D128" s="43">
        <v>5</v>
      </c>
      <c r="E128" s="43">
        <f t="shared" si="8"/>
        <v>24</v>
      </c>
      <c r="F128" s="43">
        <f t="shared" si="9"/>
        <v>666</v>
      </c>
      <c r="G128" s="43">
        <f t="shared" si="10"/>
        <v>12130</v>
      </c>
      <c r="H128" s="43">
        <f t="shared" si="11"/>
        <v>0.7451564828614009</v>
      </c>
      <c r="I128" s="43">
        <f t="shared" si="12"/>
        <v>1.9238791571028155</v>
      </c>
      <c r="J128" s="43">
        <f t="shared" si="13"/>
        <v>3.1504559828434724</v>
      </c>
      <c r="K128" s="43">
        <f t="shared" si="14"/>
        <v>1.1748482673804042</v>
      </c>
      <c r="L128" s="43">
        <v>2.1959154703873201E-2</v>
      </c>
      <c r="M128" s="43">
        <v>4.8134467760000001E-2</v>
      </c>
      <c r="N128" s="43">
        <f t="shared" si="15"/>
        <v>1.3175438259714487</v>
      </c>
      <c r="O128" s="43" t="s">
        <v>16488</v>
      </c>
      <c r="P128" s="43" t="s">
        <v>16033</v>
      </c>
    </row>
    <row r="129" spans="1:16" x14ac:dyDescent="0.2">
      <c r="A129" s="43" t="s">
        <v>15785</v>
      </c>
      <c r="B129" s="43" t="s">
        <v>16284</v>
      </c>
      <c r="C129" s="43">
        <v>248</v>
      </c>
      <c r="D129" s="43">
        <v>3</v>
      </c>
      <c r="E129" s="43">
        <f t="shared" si="8"/>
        <v>26</v>
      </c>
      <c r="F129" s="43">
        <f t="shared" si="9"/>
        <v>245</v>
      </c>
      <c r="G129" s="43">
        <f t="shared" si="10"/>
        <v>12553</v>
      </c>
      <c r="H129" s="43">
        <f t="shared" si="11"/>
        <v>1.2096774193548387</v>
      </c>
      <c r="I129" s="43">
        <f t="shared" si="12"/>
        <v>2.5636294134308066</v>
      </c>
      <c r="J129" s="43">
        <f t="shared" si="13"/>
        <v>4.7330773518224758</v>
      </c>
      <c r="K129" s="43">
        <f t="shared" si="14"/>
        <v>1.388565399882546</v>
      </c>
      <c r="L129" s="43">
        <v>2.2241237231327399E-2</v>
      </c>
      <c r="M129" s="43">
        <v>4.8332706803149598E-2</v>
      </c>
      <c r="N129" s="43">
        <f t="shared" si="15"/>
        <v>1.3157588821474142</v>
      </c>
      <c r="O129" s="43" t="s">
        <v>16564</v>
      </c>
      <c r="P129" s="43" t="s">
        <v>16285</v>
      </c>
    </row>
    <row r="130" spans="1:16" x14ac:dyDescent="0.2">
      <c r="A130" s="43" t="s">
        <v>15785</v>
      </c>
      <c r="B130" s="43" t="s">
        <v>15870</v>
      </c>
      <c r="C130" s="43">
        <v>1197</v>
      </c>
      <c r="D130" s="43">
        <v>7</v>
      </c>
      <c r="E130" s="43">
        <f t="shared" si="8"/>
        <v>22</v>
      </c>
      <c r="F130" s="43">
        <f t="shared" si="9"/>
        <v>1190</v>
      </c>
      <c r="G130" s="43">
        <f t="shared" si="10"/>
        <v>11604</v>
      </c>
      <c r="H130" s="43">
        <f t="shared" si="11"/>
        <v>0.58479532163742687</v>
      </c>
      <c r="I130" s="43">
        <f t="shared" si="12"/>
        <v>1.6335120254229967</v>
      </c>
      <c r="J130" s="43">
        <f t="shared" si="13"/>
        <v>2.5237524592736338</v>
      </c>
      <c r="K130" s="43">
        <f t="shared" si="14"/>
        <v>1.0572985340877088</v>
      </c>
      <c r="L130" s="43">
        <v>2.2402385647945E-2</v>
      </c>
      <c r="M130" s="43">
        <v>4.8332706803149598E-2</v>
      </c>
      <c r="N130" s="43">
        <f t="shared" si="15"/>
        <v>1.3157588821474142</v>
      </c>
      <c r="O130" s="43" t="s">
        <v>16565</v>
      </c>
      <c r="P130" s="43" t="s">
        <v>15872</v>
      </c>
    </row>
    <row r="131" spans="1:16" x14ac:dyDescent="0.2">
      <c r="A131" s="43" t="s">
        <v>15785</v>
      </c>
      <c r="B131" s="43" t="s">
        <v>16270</v>
      </c>
      <c r="C131" s="43">
        <v>451</v>
      </c>
      <c r="D131" s="43">
        <v>4</v>
      </c>
      <c r="E131" s="43">
        <f t="shared" si="8"/>
        <v>25</v>
      </c>
      <c r="F131" s="43">
        <f t="shared" si="9"/>
        <v>447</v>
      </c>
      <c r="G131" s="43">
        <f t="shared" si="10"/>
        <v>12350</v>
      </c>
      <c r="H131" s="43">
        <f t="shared" si="11"/>
        <v>0.88691796008869184</v>
      </c>
      <c r="I131" s="43">
        <f t="shared" si="12"/>
        <v>2.1442362104013597</v>
      </c>
      <c r="J131" s="43">
        <f t="shared" si="13"/>
        <v>3.6819667015946314</v>
      </c>
      <c r="K131" s="43">
        <f t="shared" si="14"/>
        <v>1.2487196600406205</v>
      </c>
      <c r="L131" s="43">
        <v>2.31898332314593E-2</v>
      </c>
      <c r="M131" s="43">
        <v>4.9640736265624999E-2</v>
      </c>
      <c r="N131" s="43">
        <f t="shared" si="15"/>
        <v>1.3041617857203092</v>
      </c>
      <c r="O131" s="43" t="s">
        <v>16566</v>
      </c>
      <c r="P131" s="43" t="s">
        <v>16271</v>
      </c>
    </row>
    <row r="132" spans="1:16" x14ac:dyDescent="0.2">
      <c r="A132" s="43" t="s">
        <v>15785</v>
      </c>
      <c r="B132" s="43" t="s">
        <v>16458</v>
      </c>
      <c r="C132" s="43">
        <v>254</v>
      </c>
      <c r="D132" s="43">
        <v>3</v>
      </c>
      <c r="E132" s="43">
        <f t="shared" ref="E132:E195" si="16">29-D132</f>
        <v>26</v>
      </c>
      <c r="F132" s="43">
        <f t="shared" ref="F132:F195" si="17">C132-D132</f>
        <v>251</v>
      </c>
      <c r="G132" s="43">
        <f t="shared" ref="G132:G195" si="18">12830-29-C132</f>
        <v>12547</v>
      </c>
      <c r="H132" s="43">
        <f t="shared" ref="H132:H195" si="19">D132/C132*100</f>
        <v>1.1811023622047243</v>
      </c>
      <c r="I132" s="43">
        <f t="shared" si="12"/>
        <v>2.5280340637885637</v>
      </c>
      <c r="J132" s="43">
        <f t="shared" si="13"/>
        <v>4.6669885924065486</v>
      </c>
      <c r="K132" s="43">
        <f t="shared" si="14"/>
        <v>1.3693944450880611</v>
      </c>
      <c r="L132" s="43">
        <v>2.3670521541860001E-2</v>
      </c>
      <c r="M132" s="43">
        <v>5.0276922697674399E-2</v>
      </c>
      <c r="N132" s="43">
        <f t="shared" si="15"/>
        <v>1.2986313120584461</v>
      </c>
      <c r="O132" s="43" t="s">
        <v>16470</v>
      </c>
      <c r="P132" s="43" t="s">
        <v>16459</v>
      </c>
    </row>
    <row r="133" spans="1:16" x14ac:dyDescent="0.2">
      <c r="A133" s="43" t="s">
        <v>15785</v>
      </c>
      <c r="B133" s="43" t="s">
        <v>15873</v>
      </c>
      <c r="C133" s="43">
        <v>1215</v>
      </c>
      <c r="D133" s="43">
        <v>7</v>
      </c>
      <c r="E133" s="43">
        <f t="shared" si="16"/>
        <v>22</v>
      </c>
      <c r="F133" s="43">
        <f t="shared" si="17"/>
        <v>1208</v>
      </c>
      <c r="G133" s="43">
        <f t="shared" si="18"/>
        <v>11586</v>
      </c>
      <c r="H133" s="43">
        <f t="shared" si="19"/>
        <v>0.5761316872427984</v>
      </c>
      <c r="I133" s="43">
        <f t="shared" ref="I133:I196" si="20">LOG(D133*G133,2) - LOG(E133*F133,2)</f>
        <v>1.6096135137670338</v>
      </c>
      <c r="J133" s="43">
        <f t="shared" ref="J133:J196" si="21">2.71828^(LN(I133)+SQRT(1/D133+1/E133+1/F133+1/G133))</f>
        <v>2.4867942206615887</v>
      </c>
      <c r="K133" s="43">
        <f t="shared" ref="K133:K196" si="22">2.71828^(LN(I133)-SQRT(1/D133+1/E133+1/F133+1/G133))</f>
        <v>1.0418449516659245</v>
      </c>
      <c r="L133" s="43">
        <v>2.4131112790837E-2</v>
      </c>
      <c r="M133" s="43">
        <v>5.0860961246153802E-2</v>
      </c>
      <c r="N133" s="43">
        <f t="shared" ref="N133:N196" si="23">-LOG10(M133)</f>
        <v>1.2936154361391656</v>
      </c>
      <c r="O133" s="43" t="s">
        <v>16567</v>
      </c>
      <c r="P133" s="43" t="s">
        <v>15875</v>
      </c>
    </row>
    <row r="134" spans="1:16" x14ac:dyDescent="0.2">
      <c r="A134" s="43" t="s">
        <v>15785</v>
      </c>
      <c r="B134" s="43" t="s">
        <v>16096</v>
      </c>
      <c r="C134" s="43">
        <v>458</v>
      </c>
      <c r="D134" s="43">
        <v>4</v>
      </c>
      <c r="E134" s="43">
        <f t="shared" si="16"/>
        <v>25</v>
      </c>
      <c r="F134" s="43">
        <f t="shared" si="17"/>
        <v>454</v>
      </c>
      <c r="G134" s="43">
        <f t="shared" si="18"/>
        <v>12343</v>
      </c>
      <c r="H134" s="43">
        <f t="shared" si="19"/>
        <v>0.87336244541484709</v>
      </c>
      <c r="I134" s="43">
        <f t="shared" si="20"/>
        <v>2.1210007905775878</v>
      </c>
      <c r="J134" s="43">
        <f t="shared" si="21"/>
        <v>3.6419520942354762</v>
      </c>
      <c r="K134" s="43">
        <f t="shared" si="22"/>
        <v>1.2352276160603435</v>
      </c>
      <c r="L134" s="43">
        <v>2.4381401200274301E-2</v>
      </c>
      <c r="M134" s="43">
        <v>5.0996212778626003E-2</v>
      </c>
      <c r="N134" s="43">
        <f t="shared" si="23"/>
        <v>1.2924620754788707</v>
      </c>
      <c r="O134" s="43" t="s">
        <v>16568</v>
      </c>
      <c r="P134" s="43" t="s">
        <v>16097</v>
      </c>
    </row>
    <row r="135" spans="1:16" x14ac:dyDescent="0.2">
      <c r="A135" s="43" t="s">
        <v>15785</v>
      </c>
      <c r="B135" s="43" t="s">
        <v>16286</v>
      </c>
      <c r="C135" s="43">
        <v>258</v>
      </c>
      <c r="D135" s="43">
        <v>3</v>
      </c>
      <c r="E135" s="43">
        <f t="shared" si="16"/>
        <v>26</v>
      </c>
      <c r="F135" s="43">
        <f t="shared" si="17"/>
        <v>255</v>
      </c>
      <c r="G135" s="43">
        <f t="shared" si="18"/>
        <v>12543</v>
      </c>
      <c r="H135" s="43">
        <f t="shared" si="19"/>
        <v>1.1627906976744187</v>
      </c>
      <c r="I135" s="43">
        <f t="shared" si="20"/>
        <v>2.5047641744865015</v>
      </c>
      <c r="J135" s="43">
        <f t="shared" si="21"/>
        <v>4.6237946287193727</v>
      </c>
      <c r="K135" s="43">
        <f t="shared" si="22"/>
        <v>1.3568586677809635</v>
      </c>
      <c r="L135" s="43">
        <v>2.4650847518959101E-2</v>
      </c>
      <c r="M135" s="43">
        <v>5.1169184484848501E-2</v>
      </c>
      <c r="N135" s="43">
        <f t="shared" si="23"/>
        <v>1.2909915045942797</v>
      </c>
      <c r="O135" s="43" t="s">
        <v>16493</v>
      </c>
      <c r="P135" s="43" t="s">
        <v>16287</v>
      </c>
    </row>
    <row r="136" spans="1:16" x14ac:dyDescent="0.2">
      <c r="A136" s="43" t="s">
        <v>15785</v>
      </c>
      <c r="B136" s="43" t="s">
        <v>16146</v>
      </c>
      <c r="C136" s="43">
        <v>261</v>
      </c>
      <c r="D136" s="43">
        <v>3</v>
      </c>
      <c r="E136" s="43">
        <f t="shared" si="16"/>
        <v>26</v>
      </c>
      <c r="F136" s="43">
        <f t="shared" si="17"/>
        <v>258</v>
      </c>
      <c r="G136" s="43">
        <f t="shared" si="18"/>
        <v>12540</v>
      </c>
      <c r="H136" s="43">
        <f t="shared" si="19"/>
        <v>1.1494252873563218</v>
      </c>
      <c r="I136" s="43">
        <f t="shared" si="20"/>
        <v>2.4875452548462107</v>
      </c>
      <c r="J136" s="43">
        <f t="shared" si="21"/>
        <v>4.5918378059659011</v>
      </c>
      <c r="K136" s="43">
        <f t="shared" si="22"/>
        <v>1.3475810928477969</v>
      </c>
      <c r="L136" s="43">
        <v>2.5400519656342699E-2</v>
      </c>
      <c r="M136" s="43">
        <v>5.2328890827067702E-2</v>
      </c>
      <c r="N136" s="43">
        <f t="shared" si="23"/>
        <v>1.2812584705496357</v>
      </c>
      <c r="O136" s="43" t="s">
        <v>16484</v>
      </c>
      <c r="P136" s="43" t="s">
        <v>16147</v>
      </c>
    </row>
    <row r="137" spans="1:16" x14ac:dyDescent="0.2">
      <c r="A137" s="43" t="s">
        <v>15785</v>
      </c>
      <c r="B137" s="43" t="s">
        <v>16328</v>
      </c>
      <c r="C137" s="43">
        <v>262</v>
      </c>
      <c r="D137" s="43">
        <v>3</v>
      </c>
      <c r="E137" s="43">
        <f t="shared" si="16"/>
        <v>26</v>
      </c>
      <c r="F137" s="43">
        <f t="shared" si="17"/>
        <v>259</v>
      </c>
      <c r="G137" s="43">
        <f t="shared" si="18"/>
        <v>12539</v>
      </c>
      <c r="H137" s="43">
        <f t="shared" si="19"/>
        <v>1.1450381679389312</v>
      </c>
      <c r="I137" s="43">
        <f t="shared" si="20"/>
        <v>2.4818491705440238</v>
      </c>
      <c r="J137" s="43">
        <f t="shared" si="21"/>
        <v>4.58126733280029</v>
      </c>
      <c r="K137" s="43">
        <f t="shared" si="22"/>
        <v>1.3445117530610198</v>
      </c>
      <c r="L137" s="43">
        <v>2.5653158727895298E-2</v>
      </c>
      <c r="M137" s="43">
        <v>5.2454966910447799E-2</v>
      </c>
      <c r="N137" s="43">
        <f t="shared" si="23"/>
        <v>1.2802133825958872</v>
      </c>
      <c r="O137" s="43" t="s">
        <v>16484</v>
      </c>
      <c r="P137" s="43" t="s">
        <v>16329</v>
      </c>
    </row>
    <row r="138" spans="1:16" x14ac:dyDescent="0.2">
      <c r="A138" s="43" t="s">
        <v>15785</v>
      </c>
      <c r="B138" s="43" t="s">
        <v>16330</v>
      </c>
      <c r="C138" s="43">
        <v>263</v>
      </c>
      <c r="D138" s="43">
        <v>3</v>
      </c>
      <c r="E138" s="43">
        <f t="shared" si="16"/>
        <v>26</v>
      </c>
      <c r="F138" s="43">
        <f t="shared" si="17"/>
        <v>260</v>
      </c>
      <c r="G138" s="43">
        <f t="shared" si="18"/>
        <v>12538</v>
      </c>
      <c r="H138" s="43">
        <f t="shared" si="19"/>
        <v>1.1406844106463878</v>
      </c>
      <c r="I138" s="43">
        <f t="shared" si="20"/>
        <v>2.4761745839873299</v>
      </c>
      <c r="J138" s="43">
        <f t="shared" si="21"/>
        <v>4.5707372273507243</v>
      </c>
      <c r="K138" s="43">
        <f t="shared" si="22"/>
        <v>1.3414538588035063</v>
      </c>
      <c r="L138" s="43">
        <v>2.5907171960926401E-2</v>
      </c>
      <c r="M138" s="43">
        <v>5.2581963911111099E-2</v>
      </c>
      <c r="N138" s="43">
        <f t="shared" si="23"/>
        <v>1.2791631972363069</v>
      </c>
      <c r="O138" s="43" t="s">
        <v>16513</v>
      </c>
      <c r="P138" s="43" t="s">
        <v>16331</v>
      </c>
    </row>
    <row r="139" spans="1:16" x14ac:dyDescent="0.2">
      <c r="A139" s="43" t="s">
        <v>15785</v>
      </c>
      <c r="B139" s="43" t="s">
        <v>15970</v>
      </c>
      <c r="C139" s="43">
        <v>707</v>
      </c>
      <c r="D139" s="43">
        <v>5</v>
      </c>
      <c r="E139" s="43">
        <f t="shared" si="16"/>
        <v>24</v>
      </c>
      <c r="F139" s="43">
        <f t="shared" si="17"/>
        <v>702</v>
      </c>
      <c r="G139" s="43">
        <f t="shared" si="18"/>
        <v>12094</v>
      </c>
      <c r="H139" s="43">
        <f t="shared" si="19"/>
        <v>0.70721357850070721</v>
      </c>
      <c r="I139" s="43">
        <f t="shared" si="20"/>
        <v>1.8436422375131993</v>
      </c>
      <c r="J139" s="43">
        <f t="shared" si="21"/>
        <v>3.0188288524962195</v>
      </c>
      <c r="K139" s="43">
        <f t="shared" si="22"/>
        <v>1.1259379278179458</v>
      </c>
      <c r="L139" s="43">
        <v>2.6851186356667899E-2</v>
      </c>
      <c r="M139" s="43">
        <v>5.2929676000000002E-2</v>
      </c>
      <c r="N139" s="43">
        <f t="shared" si="23"/>
        <v>1.2763007644603248</v>
      </c>
      <c r="O139" s="43" t="s">
        <v>16569</v>
      </c>
      <c r="P139" s="43" t="s">
        <v>15971</v>
      </c>
    </row>
    <row r="140" spans="1:16" x14ac:dyDescent="0.2">
      <c r="A140" s="43" t="s">
        <v>15785</v>
      </c>
      <c r="B140" s="43" t="s">
        <v>16026</v>
      </c>
      <c r="C140" s="43">
        <v>470</v>
      </c>
      <c r="D140" s="43">
        <v>4</v>
      </c>
      <c r="E140" s="43">
        <f t="shared" si="16"/>
        <v>25</v>
      </c>
      <c r="F140" s="43">
        <f t="shared" si="17"/>
        <v>466</v>
      </c>
      <c r="G140" s="43">
        <f t="shared" si="18"/>
        <v>12331</v>
      </c>
      <c r="H140" s="43">
        <f t="shared" si="19"/>
        <v>0.85106382978723405</v>
      </c>
      <c r="I140" s="43">
        <f t="shared" si="20"/>
        <v>2.0819598470137173</v>
      </c>
      <c r="J140" s="43">
        <f t="shared" si="21"/>
        <v>3.5747279984024134</v>
      </c>
      <c r="K140" s="43">
        <f t="shared" si="22"/>
        <v>1.2125545021511601</v>
      </c>
      <c r="L140" s="43">
        <v>2.65106858545072E-2</v>
      </c>
      <c r="M140" s="43">
        <v>5.2929676000000002E-2</v>
      </c>
      <c r="N140" s="43">
        <f t="shared" si="23"/>
        <v>1.2763007644603248</v>
      </c>
      <c r="O140" s="43" t="s">
        <v>16521</v>
      </c>
      <c r="P140" s="43" t="s">
        <v>16027</v>
      </c>
    </row>
    <row r="141" spans="1:16" x14ac:dyDescent="0.2">
      <c r="A141" s="43" t="s">
        <v>15785</v>
      </c>
      <c r="B141" s="43" t="s">
        <v>16290</v>
      </c>
      <c r="C141" s="43">
        <v>265</v>
      </c>
      <c r="D141" s="43">
        <v>3</v>
      </c>
      <c r="E141" s="43">
        <f t="shared" si="16"/>
        <v>26</v>
      </c>
      <c r="F141" s="43">
        <f t="shared" si="17"/>
        <v>262</v>
      </c>
      <c r="G141" s="43">
        <f t="shared" si="18"/>
        <v>12536</v>
      </c>
      <c r="H141" s="43">
        <f t="shared" si="19"/>
        <v>1.1320754716981132</v>
      </c>
      <c r="I141" s="43">
        <f t="shared" si="20"/>
        <v>2.4648892455151952</v>
      </c>
      <c r="J141" s="43">
        <f t="shared" si="21"/>
        <v>4.5497968668736881</v>
      </c>
      <c r="K141" s="43">
        <f t="shared" si="22"/>
        <v>1.3353720609088111</v>
      </c>
      <c r="L141" s="43">
        <v>2.6419320687655699E-2</v>
      </c>
      <c r="M141" s="43">
        <v>5.2929676000000002E-2</v>
      </c>
      <c r="N141" s="43">
        <f t="shared" si="23"/>
        <v>1.2763007644603248</v>
      </c>
      <c r="O141" s="43" t="s">
        <v>16570</v>
      </c>
      <c r="P141" s="43" t="s">
        <v>16291</v>
      </c>
    </row>
    <row r="142" spans="1:16" x14ac:dyDescent="0.2">
      <c r="A142" s="43" t="s">
        <v>15785</v>
      </c>
      <c r="B142" s="43" t="s">
        <v>16358</v>
      </c>
      <c r="C142" s="43">
        <v>266</v>
      </c>
      <c r="D142" s="43">
        <v>3</v>
      </c>
      <c r="E142" s="43">
        <f t="shared" si="16"/>
        <v>26</v>
      </c>
      <c r="F142" s="43">
        <f t="shared" si="17"/>
        <v>263</v>
      </c>
      <c r="G142" s="43">
        <f t="shared" si="18"/>
        <v>12535</v>
      </c>
      <c r="H142" s="43">
        <f t="shared" si="19"/>
        <v>1.1278195488721803</v>
      </c>
      <c r="I142" s="43">
        <f t="shared" si="20"/>
        <v>2.4592781690090622</v>
      </c>
      <c r="J142" s="43">
        <f t="shared" si="21"/>
        <v>4.5393859945592814</v>
      </c>
      <c r="K142" s="43">
        <f t="shared" si="22"/>
        <v>1.3323479867248367</v>
      </c>
      <c r="L142" s="43">
        <v>2.6677456011211E-2</v>
      </c>
      <c r="M142" s="43">
        <v>5.2929676000000002E-2</v>
      </c>
      <c r="N142" s="43">
        <f t="shared" si="23"/>
        <v>1.2763007644603248</v>
      </c>
      <c r="O142" s="43" t="s">
        <v>16571</v>
      </c>
      <c r="P142" s="43" t="s">
        <v>16359</v>
      </c>
    </row>
    <row r="143" spans="1:16" x14ac:dyDescent="0.2">
      <c r="A143" s="43" t="s">
        <v>15785</v>
      </c>
      <c r="B143" s="43" t="s">
        <v>16046</v>
      </c>
      <c r="C143" s="43">
        <v>474</v>
      </c>
      <c r="D143" s="43">
        <v>4</v>
      </c>
      <c r="E143" s="43">
        <f t="shared" si="16"/>
        <v>25</v>
      </c>
      <c r="F143" s="43">
        <f t="shared" si="17"/>
        <v>470</v>
      </c>
      <c r="G143" s="43">
        <f t="shared" si="18"/>
        <v>12327</v>
      </c>
      <c r="H143" s="43">
        <f t="shared" si="19"/>
        <v>0.8438818565400843</v>
      </c>
      <c r="I143" s="43">
        <f t="shared" si="20"/>
        <v>2.0691609795490891</v>
      </c>
      <c r="J143" s="43">
        <f t="shared" si="21"/>
        <v>3.5526924119267504</v>
      </c>
      <c r="K143" s="43">
        <f t="shared" si="22"/>
        <v>1.2051206450347938</v>
      </c>
      <c r="L143" s="43">
        <v>2.72449421129645E-2</v>
      </c>
      <c r="M143" s="43">
        <v>5.3322243628571402E-2</v>
      </c>
      <c r="N143" s="43">
        <f t="shared" si="23"/>
        <v>1.2730915851582534</v>
      </c>
      <c r="O143" s="43" t="s">
        <v>16516</v>
      </c>
      <c r="P143" s="43" t="s">
        <v>16047</v>
      </c>
    </row>
    <row r="144" spans="1:16" x14ac:dyDescent="0.2">
      <c r="A144" s="43" t="s">
        <v>15785</v>
      </c>
      <c r="B144" s="43" t="s">
        <v>16126</v>
      </c>
      <c r="C144" s="43">
        <v>478</v>
      </c>
      <c r="D144" s="43">
        <v>4</v>
      </c>
      <c r="E144" s="43">
        <f t="shared" si="16"/>
        <v>25</v>
      </c>
      <c r="F144" s="43">
        <f t="shared" si="17"/>
        <v>474</v>
      </c>
      <c r="G144" s="43">
        <f t="shared" si="18"/>
        <v>12323</v>
      </c>
      <c r="H144" s="43">
        <f t="shared" si="19"/>
        <v>0.83682008368200833</v>
      </c>
      <c r="I144" s="43">
        <f t="shared" si="20"/>
        <v>2.0564664597542279</v>
      </c>
      <c r="J144" s="43">
        <f t="shared" si="21"/>
        <v>3.5308377315684694</v>
      </c>
      <c r="K144" s="43">
        <f t="shared" si="22"/>
        <v>1.1977469710122632</v>
      </c>
      <c r="L144" s="43">
        <v>2.7991521419542802E-2</v>
      </c>
      <c r="M144" s="43">
        <v>5.4394870595744702E-2</v>
      </c>
      <c r="N144" s="43">
        <f t="shared" si="23"/>
        <v>1.2644420520848036</v>
      </c>
      <c r="O144" s="43" t="s">
        <v>16572</v>
      </c>
      <c r="P144" s="43" t="s">
        <v>16127</v>
      </c>
    </row>
    <row r="145" spans="1:16" x14ac:dyDescent="0.2">
      <c r="A145" s="43" t="s">
        <v>15785</v>
      </c>
      <c r="B145" s="43" t="s">
        <v>16334</v>
      </c>
      <c r="C145" s="43">
        <v>273</v>
      </c>
      <c r="D145" s="43">
        <v>3</v>
      </c>
      <c r="E145" s="43">
        <f t="shared" si="16"/>
        <v>26</v>
      </c>
      <c r="F145" s="43">
        <f t="shared" si="17"/>
        <v>270</v>
      </c>
      <c r="G145" s="43">
        <f t="shared" si="18"/>
        <v>12528</v>
      </c>
      <c r="H145" s="43">
        <f t="shared" si="19"/>
        <v>1.098901098901099</v>
      </c>
      <c r="I145" s="43">
        <f t="shared" si="20"/>
        <v>2.4205756828202727</v>
      </c>
      <c r="J145" s="43">
        <f t="shared" si="21"/>
        <v>4.4675890609066125</v>
      </c>
      <c r="K145" s="43">
        <f t="shared" si="22"/>
        <v>1.3114858122147164</v>
      </c>
      <c r="L145" s="43">
        <v>2.8522860465250301E-2</v>
      </c>
      <c r="M145" s="43">
        <v>5.5037067887323897E-2</v>
      </c>
      <c r="N145" s="43">
        <f t="shared" si="23"/>
        <v>1.2593447112964422</v>
      </c>
      <c r="O145" s="43" t="s">
        <v>16524</v>
      </c>
      <c r="P145" s="43" t="s">
        <v>16335</v>
      </c>
    </row>
    <row r="146" spans="1:16" x14ac:dyDescent="0.2">
      <c r="A146" s="43" t="s">
        <v>15785</v>
      </c>
      <c r="B146" s="43" t="s">
        <v>16426</v>
      </c>
      <c r="C146" s="43">
        <v>275</v>
      </c>
      <c r="D146" s="43">
        <v>3</v>
      </c>
      <c r="E146" s="43">
        <f t="shared" si="16"/>
        <v>26</v>
      </c>
      <c r="F146" s="43">
        <f t="shared" si="17"/>
        <v>272</v>
      </c>
      <c r="G146" s="43">
        <f t="shared" si="18"/>
        <v>12526</v>
      </c>
      <c r="H146" s="43">
        <f t="shared" si="19"/>
        <v>1.0909090909090911</v>
      </c>
      <c r="I146" s="43">
        <f t="shared" si="20"/>
        <v>2.4096981049344972</v>
      </c>
      <c r="J146" s="43">
        <f t="shared" si="21"/>
        <v>4.4474138601423219</v>
      </c>
      <c r="K146" s="43">
        <f t="shared" si="22"/>
        <v>1.3056212597070531</v>
      </c>
      <c r="L146" s="43">
        <v>2.9062473469780799E-2</v>
      </c>
      <c r="M146" s="43">
        <v>5.5686137076923103E-2</v>
      </c>
      <c r="N146" s="43">
        <f t="shared" si="23"/>
        <v>1.2542529078844151</v>
      </c>
      <c r="O146" s="43" t="s">
        <v>16573</v>
      </c>
      <c r="P146" s="43" t="s">
        <v>16427</v>
      </c>
    </row>
    <row r="147" spans="1:16" x14ac:dyDescent="0.2">
      <c r="A147" s="43" t="s">
        <v>15785</v>
      </c>
      <c r="B147" s="43" t="s">
        <v>15789</v>
      </c>
      <c r="C147" s="43">
        <v>729</v>
      </c>
      <c r="D147" s="43">
        <v>5</v>
      </c>
      <c r="E147" s="43">
        <f t="shared" si="16"/>
        <v>24</v>
      </c>
      <c r="F147" s="43">
        <f t="shared" si="17"/>
        <v>724</v>
      </c>
      <c r="G147" s="43">
        <f t="shared" si="18"/>
        <v>12072</v>
      </c>
      <c r="H147" s="43">
        <f t="shared" si="19"/>
        <v>0.68587105624142664</v>
      </c>
      <c r="I147" s="43">
        <f t="shared" si="20"/>
        <v>1.7964967976096844</v>
      </c>
      <c r="J147" s="43">
        <f t="shared" si="21"/>
        <v>2.9415030465873753</v>
      </c>
      <c r="K147" s="43">
        <f t="shared" si="22"/>
        <v>1.0971935602616743</v>
      </c>
      <c r="L147" s="43">
        <v>3.01655806733797E-2</v>
      </c>
      <c r="M147" s="43">
        <v>5.7267158358620701E-2</v>
      </c>
      <c r="N147" s="43">
        <f t="shared" si="23"/>
        <v>1.2420943663853403</v>
      </c>
      <c r="O147" s="43" t="s">
        <v>16574</v>
      </c>
      <c r="P147" s="43" t="s">
        <v>15791</v>
      </c>
    </row>
    <row r="148" spans="1:16" x14ac:dyDescent="0.2">
      <c r="A148" s="43" t="s">
        <v>15785</v>
      </c>
      <c r="B148" s="43" t="s">
        <v>16214</v>
      </c>
      <c r="C148" s="43">
        <v>490</v>
      </c>
      <c r="D148" s="43">
        <v>4</v>
      </c>
      <c r="E148" s="43">
        <f t="shared" si="16"/>
        <v>25</v>
      </c>
      <c r="F148" s="43">
        <f t="shared" si="17"/>
        <v>486</v>
      </c>
      <c r="G148" s="43">
        <f t="shared" si="18"/>
        <v>12311</v>
      </c>
      <c r="H148" s="43">
        <f t="shared" si="19"/>
        <v>0.81632653061224492</v>
      </c>
      <c r="I148" s="43">
        <f t="shared" si="20"/>
        <v>2.0189916402289736</v>
      </c>
      <c r="J148" s="43">
        <f t="shared" si="21"/>
        <v>3.4663288287608802</v>
      </c>
      <c r="K148" s="43">
        <f t="shared" si="22"/>
        <v>1.1759771192254611</v>
      </c>
      <c r="L148" s="43">
        <v>3.0305612513759302E-2</v>
      </c>
      <c r="M148" s="43">
        <v>5.7267158358620701E-2</v>
      </c>
      <c r="N148" s="43">
        <f t="shared" si="23"/>
        <v>1.2420943663853403</v>
      </c>
      <c r="O148" s="43" t="s">
        <v>16575</v>
      </c>
      <c r="P148" s="43" t="s">
        <v>16215</v>
      </c>
    </row>
    <row r="149" spans="1:16" x14ac:dyDescent="0.2">
      <c r="A149" s="43" t="s">
        <v>15785</v>
      </c>
      <c r="B149" s="43" t="s">
        <v>16000</v>
      </c>
      <c r="C149" s="43">
        <v>996</v>
      </c>
      <c r="D149" s="43">
        <v>6</v>
      </c>
      <c r="E149" s="43">
        <f t="shared" si="16"/>
        <v>23</v>
      </c>
      <c r="F149" s="43">
        <f t="shared" si="17"/>
        <v>990</v>
      </c>
      <c r="G149" s="43">
        <f t="shared" si="18"/>
        <v>11805</v>
      </c>
      <c r="H149" s="43">
        <f t="shared" si="19"/>
        <v>0.60240963855421692</v>
      </c>
      <c r="I149" s="43">
        <f t="shared" si="20"/>
        <v>1.6372262508131747</v>
      </c>
      <c r="J149" s="43">
        <f t="shared" si="21"/>
        <v>2.5924700362668718</v>
      </c>
      <c r="K149" s="43">
        <f t="shared" si="22"/>
        <v>1.0339591127503127</v>
      </c>
      <c r="L149" s="43">
        <v>3.08117438717691E-2</v>
      </c>
      <c r="M149" s="43">
        <v>5.7824779835616402E-2</v>
      </c>
      <c r="N149" s="43">
        <f t="shared" si="23"/>
        <v>1.2378860121044062</v>
      </c>
      <c r="O149" s="43" t="s">
        <v>16576</v>
      </c>
      <c r="P149" s="43" t="s">
        <v>16001</v>
      </c>
    </row>
    <row r="150" spans="1:16" x14ac:dyDescent="0.2">
      <c r="A150" s="43" t="s">
        <v>15785</v>
      </c>
      <c r="B150" s="43" t="s">
        <v>15994</v>
      </c>
      <c r="C150" s="43">
        <v>736</v>
      </c>
      <c r="D150" s="43">
        <v>5</v>
      </c>
      <c r="E150" s="43">
        <f t="shared" si="16"/>
        <v>24</v>
      </c>
      <c r="F150" s="43">
        <f t="shared" si="17"/>
        <v>731</v>
      </c>
      <c r="G150" s="43">
        <f t="shared" si="18"/>
        <v>12065</v>
      </c>
      <c r="H150" s="43">
        <f t="shared" si="19"/>
        <v>0.67934782608695654</v>
      </c>
      <c r="I150" s="43">
        <f t="shared" si="20"/>
        <v>1.7817782933168811</v>
      </c>
      <c r="J150" s="43">
        <f t="shared" si="21"/>
        <v>2.917364659711549</v>
      </c>
      <c r="K150" s="43">
        <f t="shared" si="22"/>
        <v>1.0882189201117114</v>
      </c>
      <c r="L150" s="43">
        <v>3.12731590254453E-2</v>
      </c>
      <c r="M150" s="43">
        <v>5.8291466435374202E-2</v>
      </c>
      <c r="N150" s="43">
        <f t="shared" si="23"/>
        <v>1.2343950190195458</v>
      </c>
      <c r="O150" s="43" t="s">
        <v>16577</v>
      </c>
      <c r="P150" s="43" t="s">
        <v>15995</v>
      </c>
    </row>
    <row r="151" spans="1:16" x14ac:dyDescent="0.2">
      <c r="A151" s="43" t="s">
        <v>15785</v>
      </c>
      <c r="B151" s="43" t="s">
        <v>16012</v>
      </c>
      <c r="C151" s="43">
        <v>739</v>
      </c>
      <c r="D151" s="43">
        <v>5</v>
      </c>
      <c r="E151" s="43">
        <f t="shared" si="16"/>
        <v>24</v>
      </c>
      <c r="F151" s="43">
        <f t="shared" si="17"/>
        <v>734</v>
      </c>
      <c r="G151" s="43">
        <f t="shared" si="18"/>
        <v>12062</v>
      </c>
      <c r="H151" s="43">
        <f t="shared" si="19"/>
        <v>0.67658998646820023</v>
      </c>
      <c r="I151" s="43">
        <f t="shared" si="20"/>
        <v>1.7755108611830224</v>
      </c>
      <c r="J151" s="43">
        <f t="shared" si="21"/>
        <v>2.9070863701941652</v>
      </c>
      <c r="K151" s="43">
        <f t="shared" si="22"/>
        <v>1.0843972218359725</v>
      </c>
      <c r="L151" s="43">
        <v>3.1755755711306601E-2</v>
      </c>
      <c r="M151" s="43">
        <v>5.8687753119999998E-2</v>
      </c>
      <c r="N151" s="43">
        <f t="shared" si="23"/>
        <v>1.2314525172757402</v>
      </c>
      <c r="O151" s="43" t="s">
        <v>16578</v>
      </c>
      <c r="P151" s="43" t="s">
        <v>16013</v>
      </c>
    </row>
    <row r="152" spans="1:16" x14ac:dyDescent="0.2">
      <c r="A152" s="43" t="s">
        <v>15785</v>
      </c>
      <c r="B152" s="43" t="s">
        <v>16014</v>
      </c>
      <c r="C152" s="43">
        <v>741</v>
      </c>
      <c r="D152" s="43">
        <v>5</v>
      </c>
      <c r="E152" s="43">
        <f t="shared" si="16"/>
        <v>24</v>
      </c>
      <c r="F152" s="43">
        <f t="shared" si="17"/>
        <v>736</v>
      </c>
      <c r="G152" s="43">
        <f t="shared" si="18"/>
        <v>12060</v>
      </c>
      <c r="H152" s="43">
        <f t="shared" si="19"/>
        <v>0.67476383265856954</v>
      </c>
      <c r="I152" s="43">
        <f t="shared" si="20"/>
        <v>1.7713459248966394</v>
      </c>
      <c r="J152" s="43">
        <f t="shared" si="21"/>
        <v>2.9002561771472091</v>
      </c>
      <c r="K152" s="43">
        <f t="shared" si="22"/>
        <v>1.0818575258940166</v>
      </c>
      <c r="L152" s="43">
        <v>3.2080137390014002E-2</v>
      </c>
      <c r="M152" s="43">
        <v>5.8687753119999998E-2</v>
      </c>
      <c r="N152" s="43">
        <f t="shared" si="23"/>
        <v>1.2314525172757402</v>
      </c>
      <c r="O152" s="43" t="s">
        <v>16579</v>
      </c>
      <c r="P152" s="43" t="s">
        <v>16015</v>
      </c>
    </row>
    <row r="153" spans="1:16" x14ac:dyDescent="0.2">
      <c r="A153" s="43" t="s">
        <v>15785</v>
      </c>
      <c r="B153" s="43" t="s">
        <v>16264</v>
      </c>
      <c r="C153" s="43">
        <v>286</v>
      </c>
      <c r="D153" s="43">
        <v>3</v>
      </c>
      <c r="E153" s="43">
        <f t="shared" si="16"/>
        <v>26</v>
      </c>
      <c r="F153" s="43">
        <f t="shared" si="17"/>
        <v>283</v>
      </c>
      <c r="G153" s="43">
        <f t="shared" si="18"/>
        <v>12515</v>
      </c>
      <c r="H153" s="43">
        <f t="shared" si="19"/>
        <v>1.048951048951049</v>
      </c>
      <c r="I153" s="43">
        <f t="shared" si="20"/>
        <v>2.3512352103238765</v>
      </c>
      <c r="J153" s="43">
        <f t="shared" si="21"/>
        <v>4.339007265976595</v>
      </c>
      <c r="K153" s="43">
        <f t="shared" si="22"/>
        <v>1.2740934312788672</v>
      </c>
      <c r="L153" s="43">
        <v>3.2128332302560701E-2</v>
      </c>
      <c r="M153" s="43">
        <v>5.8687753119999998E-2</v>
      </c>
      <c r="N153" s="43">
        <f t="shared" si="23"/>
        <v>1.2314525172757402</v>
      </c>
      <c r="O153" s="43" t="s">
        <v>16580</v>
      </c>
      <c r="P153" s="43" t="s">
        <v>16265</v>
      </c>
    </row>
    <row r="154" spans="1:16" x14ac:dyDescent="0.2">
      <c r="A154" s="43" t="s">
        <v>15785</v>
      </c>
      <c r="B154" s="43" t="s">
        <v>15996</v>
      </c>
      <c r="C154" s="43">
        <v>748</v>
      </c>
      <c r="D154" s="43">
        <v>5</v>
      </c>
      <c r="E154" s="43">
        <f t="shared" si="16"/>
        <v>24</v>
      </c>
      <c r="F154" s="43">
        <f t="shared" si="17"/>
        <v>743</v>
      </c>
      <c r="G154" s="43">
        <f t="shared" si="18"/>
        <v>12053</v>
      </c>
      <c r="H154" s="43">
        <f t="shared" si="19"/>
        <v>0.66844919786096257</v>
      </c>
      <c r="I154" s="43">
        <f t="shared" si="20"/>
        <v>1.7568518521174639</v>
      </c>
      <c r="J154" s="43">
        <f t="shared" si="21"/>
        <v>2.876487590631569</v>
      </c>
      <c r="K154" s="43">
        <f t="shared" si="22"/>
        <v>1.0730190877270429</v>
      </c>
      <c r="L154" s="43">
        <v>3.3232235878960299E-2</v>
      </c>
      <c r="M154" s="43">
        <v>5.97360867189543E-2</v>
      </c>
      <c r="N154" s="43">
        <f t="shared" si="23"/>
        <v>1.2237632312134825</v>
      </c>
      <c r="O154" s="43" t="s">
        <v>16581</v>
      </c>
      <c r="P154" s="43" t="s">
        <v>15997</v>
      </c>
    </row>
    <row r="155" spans="1:16" x14ac:dyDescent="0.2">
      <c r="A155" s="43" t="s">
        <v>15785</v>
      </c>
      <c r="B155" s="43" t="s">
        <v>16054</v>
      </c>
      <c r="C155" s="43">
        <v>505</v>
      </c>
      <c r="D155" s="43">
        <v>4</v>
      </c>
      <c r="E155" s="43">
        <f t="shared" si="16"/>
        <v>25</v>
      </c>
      <c r="F155" s="43">
        <f t="shared" si="17"/>
        <v>501</v>
      </c>
      <c r="G155" s="43">
        <f t="shared" si="18"/>
        <v>12296</v>
      </c>
      <c r="H155" s="43">
        <f t="shared" si="19"/>
        <v>0.79207920792079212</v>
      </c>
      <c r="I155" s="43">
        <f t="shared" si="20"/>
        <v>1.9733784667208401</v>
      </c>
      <c r="J155" s="43">
        <f t="shared" si="21"/>
        <v>3.3878246091856221</v>
      </c>
      <c r="K155" s="43">
        <f t="shared" si="22"/>
        <v>1.1494747990261895</v>
      </c>
      <c r="L155" s="43">
        <v>3.3356282018639702E-2</v>
      </c>
      <c r="M155" s="43">
        <v>5.97360867189543E-2</v>
      </c>
      <c r="N155" s="43">
        <f t="shared" si="23"/>
        <v>1.2237632312134825</v>
      </c>
      <c r="O155" s="43" t="s">
        <v>16582</v>
      </c>
      <c r="P155" s="43" t="s">
        <v>16055</v>
      </c>
    </row>
    <row r="156" spans="1:16" x14ac:dyDescent="0.2">
      <c r="A156" s="43" t="s">
        <v>15785</v>
      </c>
      <c r="B156" s="43" t="s">
        <v>16228</v>
      </c>
      <c r="C156" s="43">
        <v>290</v>
      </c>
      <c r="D156" s="43">
        <v>3</v>
      </c>
      <c r="E156" s="43">
        <f t="shared" si="16"/>
        <v>26</v>
      </c>
      <c r="F156" s="43">
        <f t="shared" si="17"/>
        <v>287</v>
      </c>
      <c r="G156" s="43">
        <f t="shared" si="18"/>
        <v>12511</v>
      </c>
      <c r="H156" s="43">
        <f t="shared" si="19"/>
        <v>1.0344827586206897</v>
      </c>
      <c r="I156" s="43">
        <f t="shared" si="20"/>
        <v>2.3305253436931519</v>
      </c>
      <c r="J156" s="43">
        <f t="shared" si="21"/>
        <v>4.3006162128469834</v>
      </c>
      <c r="K156" s="43">
        <f t="shared" si="22"/>
        <v>1.2629218527145714</v>
      </c>
      <c r="L156" s="43">
        <v>3.3284222748187098E-2</v>
      </c>
      <c r="M156" s="43">
        <v>5.97360867189543E-2</v>
      </c>
      <c r="N156" s="43">
        <f t="shared" si="23"/>
        <v>1.2237632312134825</v>
      </c>
      <c r="O156" s="43" t="s">
        <v>16544</v>
      </c>
      <c r="P156" s="43" t="s">
        <v>16229</v>
      </c>
    </row>
    <row r="157" spans="1:16" x14ac:dyDescent="0.2">
      <c r="A157" s="43" t="s">
        <v>15785</v>
      </c>
      <c r="B157" s="43" t="s">
        <v>16292</v>
      </c>
      <c r="C157" s="43">
        <v>292</v>
      </c>
      <c r="D157" s="43">
        <v>3</v>
      </c>
      <c r="E157" s="43">
        <f t="shared" si="16"/>
        <v>26</v>
      </c>
      <c r="F157" s="43">
        <f t="shared" si="17"/>
        <v>289</v>
      </c>
      <c r="G157" s="43">
        <f t="shared" si="18"/>
        <v>12509</v>
      </c>
      <c r="H157" s="43">
        <f t="shared" si="19"/>
        <v>1.0273972602739725</v>
      </c>
      <c r="I157" s="43">
        <f t="shared" si="20"/>
        <v>2.3202759411784815</v>
      </c>
      <c r="J157" s="43">
        <f t="shared" si="21"/>
        <v>4.281618358761027</v>
      </c>
      <c r="K157" s="43">
        <f t="shared" si="22"/>
        <v>1.2573923913894873</v>
      </c>
      <c r="L157" s="43">
        <v>3.3870354851717202E-2</v>
      </c>
      <c r="M157" s="43">
        <v>6.0262839415584399E-2</v>
      </c>
      <c r="N157" s="43">
        <f t="shared" si="23"/>
        <v>1.2199504094454601</v>
      </c>
      <c r="O157" s="43" t="s">
        <v>16527</v>
      </c>
      <c r="P157" s="43" t="s">
        <v>16293</v>
      </c>
    </row>
    <row r="158" spans="1:16" x14ac:dyDescent="0.2">
      <c r="A158" s="43" t="s">
        <v>15785</v>
      </c>
      <c r="B158" s="43" t="s">
        <v>16402</v>
      </c>
      <c r="C158" s="43">
        <v>293</v>
      </c>
      <c r="D158" s="43">
        <v>3</v>
      </c>
      <c r="E158" s="43">
        <f t="shared" si="16"/>
        <v>26</v>
      </c>
      <c r="F158" s="43">
        <f t="shared" si="17"/>
        <v>290</v>
      </c>
      <c r="G158" s="43">
        <f t="shared" si="18"/>
        <v>12508</v>
      </c>
      <c r="H158" s="43">
        <f t="shared" si="19"/>
        <v>1.0238907849829351</v>
      </c>
      <c r="I158" s="43">
        <f t="shared" si="20"/>
        <v>2.3151771964901702</v>
      </c>
      <c r="J158" s="43">
        <f t="shared" si="21"/>
        <v>4.2721680424815673</v>
      </c>
      <c r="K158" s="43">
        <f t="shared" si="22"/>
        <v>1.2546415179371619</v>
      </c>
      <c r="L158" s="43">
        <v>3.4165465268426502E-2</v>
      </c>
      <c r="M158" s="43">
        <v>6.0395725225806503E-2</v>
      </c>
      <c r="N158" s="43">
        <f t="shared" si="23"/>
        <v>1.2189937994011106</v>
      </c>
      <c r="O158" s="43" t="s">
        <v>16513</v>
      </c>
      <c r="P158" s="43" t="s">
        <v>16403</v>
      </c>
    </row>
    <row r="159" spans="1:16" x14ac:dyDescent="0.2">
      <c r="A159" s="43" t="s">
        <v>15785</v>
      </c>
      <c r="B159" s="43" t="s">
        <v>15930</v>
      </c>
      <c r="C159" s="43">
        <v>757</v>
      </c>
      <c r="D159" s="43">
        <v>5</v>
      </c>
      <c r="E159" s="43">
        <f t="shared" si="16"/>
        <v>24</v>
      </c>
      <c r="F159" s="43">
        <f t="shared" si="17"/>
        <v>752</v>
      </c>
      <c r="G159" s="43">
        <f t="shared" si="18"/>
        <v>12044</v>
      </c>
      <c r="H159" s="43">
        <f t="shared" si="19"/>
        <v>0.66050198150594452</v>
      </c>
      <c r="I159" s="43">
        <f t="shared" si="20"/>
        <v>1.7384037352132449</v>
      </c>
      <c r="J159" s="43">
        <f t="shared" si="21"/>
        <v>2.8462362562391754</v>
      </c>
      <c r="K159" s="43">
        <f t="shared" si="22"/>
        <v>1.0617689560550387</v>
      </c>
      <c r="L159" s="43">
        <v>3.4752032606168499E-2</v>
      </c>
      <c r="M159" s="43">
        <v>6.0663549388535E-2</v>
      </c>
      <c r="N159" s="43">
        <f t="shared" si="23"/>
        <v>1.217072182967682</v>
      </c>
      <c r="O159" s="43" t="s">
        <v>16583</v>
      </c>
      <c r="P159" s="43" t="s">
        <v>15931</v>
      </c>
    </row>
    <row r="160" spans="1:16" x14ac:dyDescent="0.2">
      <c r="A160" s="43" t="s">
        <v>15785</v>
      </c>
      <c r="B160" s="43" t="s">
        <v>16336</v>
      </c>
      <c r="C160" s="43">
        <v>295</v>
      </c>
      <c r="D160" s="43">
        <v>3</v>
      </c>
      <c r="E160" s="43">
        <f t="shared" si="16"/>
        <v>26</v>
      </c>
      <c r="F160" s="43">
        <f t="shared" si="17"/>
        <v>292</v>
      </c>
      <c r="G160" s="43">
        <f t="shared" si="18"/>
        <v>12506</v>
      </c>
      <c r="H160" s="43">
        <f t="shared" si="19"/>
        <v>1.0169491525423728</v>
      </c>
      <c r="I160" s="43">
        <f t="shared" si="20"/>
        <v>2.3050310256111821</v>
      </c>
      <c r="J160" s="43">
        <f t="shared" si="21"/>
        <v>4.2533635051579122</v>
      </c>
      <c r="K160" s="43">
        <f t="shared" si="22"/>
        <v>1.249167171692773</v>
      </c>
      <c r="L160" s="43">
        <v>3.4759771236751801E-2</v>
      </c>
      <c r="M160" s="43">
        <v>6.0663549388535E-2</v>
      </c>
      <c r="N160" s="43">
        <f t="shared" si="23"/>
        <v>1.217072182967682</v>
      </c>
      <c r="O160" s="43" t="s">
        <v>16484</v>
      </c>
      <c r="P160" s="43" t="s">
        <v>16337</v>
      </c>
    </row>
    <row r="161" spans="1:16" x14ac:dyDescent="0.2">
      <c r="A161" s="43" t="s">
        <v>15785</v>
      </c>
      <c r="B161" s="43" t="s">
        <v>16172</v>
      </c>
      <c r="C161" s="43">
        <v>296</v>
      </c>
      <c r="D161" s="43">
        <v>3</v>
      </c>
      <c r="E161" s="43">
        <f t="shared" si="16"/>
        <v>26</v>
      </c>
      <c r="F161" s="43">
        <f t="shared" si="17"/>
        <v>293</v>
      </c>
      <c r="G161" s="43">
        <f t="shared" si="18"/>
        <v>12505</v>
      </c>
      <c r="H161" s="43">
        <f t="shared" si="19"/>
        <v>1.0135135135135136</v>
      </c>
      <c r="I161" s="43">
        <f t="shared" si="20"/>
        <v>2.2999833652261508</v>
      </c>
      <c r="J161" s="43">
        <f t="shared" si="21"/>
        <v>4.2440088406166243</v>
      </c>
      <c r="K161" s="43">
        <f t="shared" si="22"/>
        <v>1.2464435753044101</v>
      </c>
      <c r="L161" s="43">
        <v>3.5058965288451503E-2</v>
      </c>
      <c r="M161" s="43">
        <v>6.0798458291139203E-2</v>
      </c>
      <c r="N161" s="43">
        <f t="shared" si="23"/>
        <v>1.2161074332953583</v>
      </c>
      <c r="O161" s="43" t="s">
        <v>16570</v>
      </c>
      <c r="P161" s="43" t="s">
        <v>16173</v>
      </c>
    </row>
    <row r="162" spans="1:16" x14ac:dyDescent="0.2">
      <c r="A162" s="43" t="s">
        <v>15785</v>
      </c>
      <c r="B162" s="43" t="s">
        <v>15894</v>
      </c>
      <c r="C162" s="43">
        <v>1316</v>
      </c>
      <c r="D162" s="43">
        <v>7</v>
      </c>
      <c r="E162" s="43">
        <f t="shared" si="16"/>
        <v>22</v>
      </c>
      <c r="F162" s="43">
        <f t="shared" si="17"/>
        <v>1309</v>
      </c>
      <c r="G162" s="43">
        <f t="shared" si="18"/>
        <v>11485</v>
      </c>
      <c r="H162" s="43">
        <f t="shared" si="19"/>
        <v>0.53191489361702127</v>
      </c>
      <c r="I162" s="43">
        <f t="shared" si="20"/>
        <v>1.4811371577403527</v>
      </c>
      <c r="J162" s="43">
        <f t="shared" si="21"/>
        <v>2.2881370497612701</v>
      </c>
      <c r="K162" s="43">
        <f t="shared" si="22"/>
        <v>0.95875643505395591</v>
      </c>
      <c r="L162" s="43">
        <v>3.5616500063002501E-2</v>
      </c>
      <c r="M162" s="43">
        <v>6.1070202300000001E-2</v>
      </c>
      <c r="N162" s="43">
        <f t="shared" si="23"/>
        <v>1.2141706413660442</v>
      </c>
      <c r="O162" s="43" t="s">
        <v>16584</v>
      </c>
      <c r="P162" s="43" t="s">
        <v>15896</v>
      </c>
    </row>
    <row r="163" spans="1:16" x14ac:dyDescent="0.2">
      <c r="A163" s="43" t="s">
        <v>15785</v>
      </c>
      <c r="B163" s="43" t="s">
        <v>16294</v>
      </c>
      <c r="C163" s="43">
        <v>298</v>
      </c>
      <c r="D163" s="43">
        <v>3</v>
      </c>
      <c r="E163" s="43">
        <f t="shared" si="16"/>
        <v>26</v>
      </c>
      <c r="F163" s="43">
        <f t="shared" si="17"/>
        <v>295</v>
      </c>
      <c r="G163" s="43">
        <f t="shared" si="18"/>
        <v>12503</v>
      </c>
      <c r="H163" s="43">
        <f t="shared" si="19"/>
        <v>1.006711409395973</v>
      </c>
      <c r="I163" s="43">
        <f t="shared" si="20"/>
        <v>2.2899383180345136</v>
      </c>
      <c r="J163" s="43">
        <f t="shared" si="21"/>
        <v>4.2253936281948956</v>
      </c>
      <c r="K163" s="43">
        <f t="shared" si="22"/>
        <v>1.2410232316716512</v>
      </c>
      <c r="L163" s="43">
        <v>3.5661431628062498E-2</v>
      </c>
      <c r="M163" s="43">
        <v>6.1070202300000001E-2</v>
      </c>
      <c r="N163" s="43">
        <f t="shared" si="23"/>
        <v>1.2141706413660442</v>
      </c>
      <c r="O163" s="43" t="s">
        <v>16542</v>
      </c>
      <c r="P163" s="43" t="s">
        <v>16295</v>
      </c>
    </row>
    <row r="164" spans="1:16" x14ac:dyDescent="0.2">
      <c r="A164" s="43" t="s">
        <v>15785</v>
      </c>
      <c r="B164" s="43" t="s">
        <v>16276</v>
      </c>
      <c r="C164" s="43">
        <v>769</v>
      </c>
      <c r="D164" s="43">
        <v>5</v>
      </c>
      <c r="E164" s="43">
        <f t="shared" si="16"/>
        <v>24</v>
      </c>
      <c r="F164" s="43">
        <f t="shared" si="17"/>
        <v>764</v>
      </c>
      <c r="G164" s="43">
        <f t="shared" si="18"/>
        <v>12032</v>
      </c>
      <c r="H164" s="43">
        <f t="shared" si="19"/>
        <v>0.65019505851755521</v>
      </c>
      <c r="I164" s="43">
        <f t="shared" si="20"/>
        <v>1.7141256178080955</v>
      </c>
      <c r="J164" s="43">
        <f t="shared" si="21"/>
        <v>2.806427238118919</v>
      </c>
      <c r="K164" s="43">
        <f t="shared" si="22"/>
        <v>1.0469626518496058</v>
      </c>
      <c r="L164" s="43">
        <v>3.6846402112964902E-2</v>
      </c>
      <c r="M164" s="43">
        <v>6.2707541291925503E-2</v>
      </c>
      <c r="N164" s="43">
        <f t="shared" si="23"/>
        <v>1.2026802271991823</v>
      </c>
      <c r="O164" s="43" t="s">
        <v>16585</v>
      </c>
      <c r="P164" s="43" t="s">
        <v>16277</v>
      </c>
    </row>
    <row r="165" spans="1:16" x14ac:dyDescent="0.2">
      <c r="A165" s="43" t="s">
        <v>15785</v>
      </c>
      <c r="B165" s="43" t="s">
        <v>15792</v>
      </c>
      <c r="C165" s="43">
        <v>1043</v>
      </c>
      <c r="D165" s="43">
        <v>6</v>
      </c>
      <c r="E165" s="43">
        <f t="shared" si="16"/>
        <v>23</v>
      </c>
      <c r="F165" s="43">
        <f t="shared" si="17"/>
        <v>1037</v>
      </c>
      <c r="G165" s="43">
        <f t="shared" si="18"/>
        <v>11758</v>
      </c>
      <c r="H165" s="43">
        <f t="shared" si="19"/>
        <v>0.57526366251198469</v>
      </c>
      <c r="I165" s="43">
        <f t="shared" si="20"/>
        <v>1.5645554284091752</v>
      </c>
      <c r="J165" s="43">
        <f t="shared" si="21"/>
        <v>2.4772768390855355</v>
      </c>
      <c r="K165" s="43">
        <f t="shared" si="22"/>
        <v>0.98811411625623302</v>
      </c>
      <c r="L165" s="43">
        <v>3.7537561508626298E-2</v>
      </c>
      <c r="M165" s="43">
        <v>6.34894567160494E-2</v>
      </c>
      <c r="N165" s="43">
        <f t="shared" si="23"/>
        <v>1.1972983891995705</v>
      </c>
      <c r="O165" s="43" t="s">
        <v>16554</v>
      </c>
      <c r="P165" s="43" t="s">
        <v>15794</v>
      </c>
    </row>
    <row r="166" spans="1:16" x14ac:dyDescent="0.2">
      <c r="A166" s="43" t="s">
        <v>15785</v>
      </c>
      <c r="B166" s="43" t="s">
        <v>15882</v>
      </c>
      <c r="C166" s="43">
        <v>1046</v>
      </c>
      <c r="D166" s="43">
        <v>6</v>
      </c>
      <c r="E166" s="43">
        <f t="shared" si="16"/>
        <v>23</v>
      </c>
      <c r="F166" s="43">
        <f t="shared" si="17"/>
        <v>1040</v>
      </c>
      <c r="G166" s="43">
        <f t="shared" si="18"/>
        <v>11755</v>
      </c>
      <c r="H166" s="43">
        <f t="shared" si="19"/>
        <v>0.57361376673040154</v>
      </c>
      <c r="I166" s="43">
        <f t="shared" si="20"/>
        <v>1.5600196501760717</v>
      </c>
      <c r="J166" s="43">
        <f t="shared" si="21"/>
        <v>2.4700875919007705</v>
      </c>
      <c r="K166" s="43">
        <f t="shared" si="22"/>
        <v>0.98525245054676003</v>
      </c>
      <c r="L166" s="43">
        <v>3.7997269527312597E-2</v>
      </c>
      <c r="M166" s="43">
        <v>6.3872711533742299E-2</v>
      </c>
      <c r="N166" s="43">
        <f t="shared" si="23"/>
        <v>1.1946846467174572</v>
      </c>
      <c r="O166" s="43" t="s">
        <v>16525</v>
      </c>
      <c r="P166" s="43" t="s">
        <v>15884</v>
      </c>
    </row>
    <row r="167" spans="1:16" x14ac:dyDescent="0.2">
      <c r="A167" s="43" t="s">
        <v>15785</v>
      </c>
      <c r="B167" s="43" t="s">
        <v>15932</v>
      </c>
      <c r="C167" s="43">
        <v>787</v>
      </c>
      <c r="D167" s="43">
        <v>5</v>
      </c>
      <c r="E167" s="43">
        <f t="shared" si="16"/>
        <v>24</v>
      </c>
      <c r="F167" s="43">
        <f t="shared" si="17"/>
        <v>782</v>
      </c>
      <c r="G167" s="43">
        <f t="shared" si="18"/>
        <v>12014</v>
      </c>
      <c r="H167" s="43">
        <f t="shared" si="19"/>
        <v>0.63532401524777637</v>
      </c>
      <c r="I167" s="43">
        <f t="shared" si="20"/>
        <v>1.6783697453853232</v>
      </c>
      <c r="J167" s="43">
        <f t="shared" si="21"/>
        <v>2.7478028782018673</v>
      </c>
      <c r="K167" s="43">
        <f t="shared" si="22"/>
        <v>1.0251547016772764</v>
      </c>
      <c r="L167" s="43">
        <v>4.0135131453863403E-2</v>
      </c>
      <c r="M167" s="43">
        <v>6.7055035939024399E-2</v>
      </c>
      <c r="N167" s="43">
        <f t="shared" si="23"/>
        <v>1.1735686003865682</v>
      </c>
      <c r="O167" s="43" t="s">
        <v>16586</v>
      </c>
      <c r="P167" s="43" t="s">
        <v>15933</v>
      </c>
    </row>
    <row r="168" spans="1:16" x14ac:dyDescent="0.2">
      <c r="A168" s="43" t="s">
        <v>15785</v>
      </c>
      <c r="B168" s="43" t="s">
        <v>16036</v>
      </c>
      <c r="C168" s="43">
        <v>789</v>
      </c>
      <c r="D168" s="43">
        <v>5</v>
      </c>
      <c r="E168" s="43">
        <f t="shared" si="16"/>
        <v>24</v>
      </c>
      <c r="F168" s="43">
        <f t="shared" si="17"/>
        <v>784</v>
      </c>
      <c r="G168" s="43">
        <f t="shared" si="18"/>
        <v>12012</v>
      </c>
      <c r="H168" s="43">
        <f t="shared" si="19"/>
        <v>0.6337135614702154</v>
      </c>
      <c r="I168" s="43">
        <f t="shared" si="20"/>
        <v>1.6744445096081471</v>
      </c>
      <c r="J168" s="43">
        <f t="shared" si="21"/>
        <v>2.7413675111144649</v>
      </c>
      <c r="K168" s="43">
        <f t="shared" si="22"/>
        <v>1.0227605237296629</v>
      </c>
      <c r="L168" s="43">
        <v>4.0511532870622202E-2</v>
      </c>
      <c r="M168" s="43">
        <v>6.7273697224242396E-2</v>
      </c>
      <c r="N168" s="43">
        <f t="shared" si="23"/>
        <v>1.1721547037284736</v>
      </c>
      <c r="O168" s="43" t="s">
        <v>16587</v>
      </c>
      <c r="P168" s="43" t="s">
        <v>16037</v>
      </c>
    </row>
    <row r="169" spans="1:16" x14ac:dyDescent="0.2">
      <c r="A169" s="43" t="s">
        <v>15785</v>
      </c>
      <c r="B169" s="43" t="s">
        <v>16106</v>
      </c>
      <c r="C169" s="43">
        <v>545</v>
      </c>
      <c r="D169" s="43">
        <v>4</v>
      </c>
      <c r="E169" s="43">
        <f t="shared" si="16"/>
        <v>25</v>
      </c>
      <c r="F169" s="43">
        <f t="shared" si="17"/>
        <v>541</v>
      </c>
      <c r="G169" s="43">
        <f t="shared" si="18"/>
        <v>12256</v>
      </c>
      <c r="H169" s="43">
        <f t="shared" si="19"/>
        <v>0.73394495412844041</v>
      </c>
      <c r="I169" s="43">
        <f t="shared" si="20"/>
        <v>1.857859608323416</v>
      </c>
      <c r="J169" s="43">
        <f t="shared" si="21"/>
        <v>3.1890714275248593</v>
      </c>
      <c r="K169" s="43">
        <f t="shared" si="22"/>
        <v>1.08233369066031</v>
      </c>
      <c r="L169" s="43">
        <v>4.2360983422005498E-2</v>
      </c>
      <c r="M169" s="43">
        <v>6.9921140614457797E-2</v>
      </c>
      <c r="N169" s="43">
        <f t="shared" si="23"/>
        <v>1.1553914957265625</v>
      </c>
      <c r="O169" s="43" t="s">
        <v>16514</v>
      </c>
      <c r="P169" s="43" t="s">
        <v>16107</v>
      </c>
    </row>
    <row r="170" spans="1:16" x14ac:dyDescent="0.2">
      <c r="A170" s="43" t="s">
        <v>15785</v>
      </c>
      <c r="B170" s="43" t="s">
        <v>15938</v>
      </c>
      <c r="C170" s="43">
        <v>550</v>
      </c>
      <c r="D170" s="43">
        <v>4</v>
      </c>
      <c r="E170" s="43">
        <f t="shared" si="16"/>
        <v>25</v>
      </c>
      <c r="F170" s="43">
        <f t="shared" si="17"/>
        <v>546</v>
      </c>
      <c r="G170" s="43">
        <f t="shared" si="18"/>
        <v>12251</v>
      </c>
      <c r="H170" s="43">
        <f t="shared" si="19"/>
        <v>0.72727272727272729</v>
      </c>
      <c r="I170" s="43">
        <f t="shared" si="20"/>
        <v>1.8439985642997438</v>
      </c>
      <c r="J170" s="43">
        <f t="shared" si="21"/>
        <v>3.1652290634077294</v>
      </c>
      <c r="K170" s="43">
        <f t="shared" si="22"/>
        <v>1.0742754592892501</v>
      </c>
      <c r="L170" s="43">
        <v>4.3576214655621698E-2</v>
      </c>
      <c r="M170" s="43">
        <v>7.1496304850299397E-2</v>
      </c>
      <c r="N170" s="43">
        <f t="shared" si="23"/>
        <v>1.1457164032981382</v>
      </c>
      <c r="O170" s="43" t="s">
        <v>16535</v>
      </c>
      <c r="P170" s="43" t="s">
        <v>15939</v>
      </c>
    </row>
    <row r="171" spans="1:16" x14ac:dyDescent="0.2">
      <c r="A171" s="43" t="s">
        <v>15785</v>
      </c>
      <c r="B171" s="43" t="s">
        <v>16266</v>
      </c>
      <c r="C171" s="43">
        <v>326</v>
      </c>
      <c r="D171" s="43">
        <v>3</v>
      </c>
      <c r="E171" s="43">
        <f t="shared" si="16"/>
        <v>26</v>
      </c>
      <c r="F171" s="43">
        <f t="shared" si="17"/>
        <v>323</v>
      </c>
      <c r="G171" s="43">
        <f t="shared" si="18"/>
        <v>12475</v>
      </c>
      <c r="H171" s="43">
        <f t="shared" si="19"/>
        <v>0.92024539877300615</v>
      </c>
      <c r="I171" s="43">
        <f t="shared" si="20"/>
        <v>2.1558846229981246</v>
      </c>
      <c r="J171" s="43">
        <f t="shared" si="21"/>
        <v>3.9770843340382731</v>
      </c>
      <c r="K171" s="43">
        <f t="shared" si="22"/>
        <v>1.1686535446392485</v>
      </c>
      <c r="L171" s="43">
        <v>4.4662840435525201E-2</v>
      </c>
      <c r="M171" s="43">
        <v>7.2411941775147898E-2</v>
      </c>
      <c r="N171" s="43">
        <f t="shared" si="23"/>
        <v>1.1401898064632976</v>
      </c>
      <c r="O171" s="43" t="s">
        <v>16588</v>
      </c>
      <c r="P171" s="43" t="s">
        <v>16267</v>
      </c>
    </row>
    <row r="172" spans="1:16" x14ac:dyDescent="0.2">
      <c r="A172" s="43" t="s">
        <v>15785</v>
      </c>
      <c r="B172" s="43" t="s">
        <v>16176</v>
      </c>
      <c r="C172" s="43">
        <v>326</v>
      </c>
      <c r="D172" s="43">
        <v>3</v>
      </c>
      <c r="E172" s="43">
        <f t="shared" si="16"/>
        <v>26</v>
      </c>
      <c r="F172" s="43">
        <f t="shared" si="17"/>
        <v>323</v>
      </c>
      <c r="G172" s="43">
        <f t="shared" si="18"/>
        <v>12475</v>
      </c>
      <c r="H172" s="43">
        <f t="shared" si="19"/>
        <v>0.92024539877300615</v>
      </c>
      <c r="I172" s="43">
        <f t="shared" si="20"/>
        <v>2.1558846229981246</v>
      </c>
      <c r="J172" s="43">
        <f t="shared" si="21"/>
        <v>3.9770843340382731</v>
      </c>
      <c r="K172" s="43">
        <f t="shared" si="22"/>
        <v>1.1686535446392485</v>
      </c>
      <c r="L172" s="43">
        <v>4.4662840435525201E-2</v>
      </c>
      <c r="M172" s="43">
        <v>7.2411941775147898E-2</v>
      </c>
      <c r="N172" s="43">
        <f t="shared" si="23"/>
        <v>1.1401898064632976</v>
      </c>
      <c r="O172" s="43" t="s">
        <v>16541</v>
      </c>
      <c r="P172" s="43" t="s">
        <v>16177</v>
      </c>
    </row>
    <row r="173" spans="1:16" x14ac:dyDescent="0.2">
      <c r="A173" s="43" t="s">
        <v>15785</v>
      </c>
      <c r="B173" s="43" t="s">
        <v>16362</v>
      </c>
      <c r="C173" s="43">
        <v>328</v>
      </c>
      <c r="D173" s="43">
        <v>3</v>
      </c>
      <c r="E173" s="43">
        <f t="shared" si="16"/>
        <v>26</v>
      </c>
      <c r="F173" s="43">
        <f t="shared" si="17"/>
        <v>325</v>
      </c>
      <c r="G173" s="43">
        <f t="shared" si="18"/>
        <v>12473</v>
      </c>
      <c r="H173" s="43">
        <f t="shared" si="19"/>
        <v>0.91463414634146334</v>
      </c>
      <c r="I173" s="43">
        <f t="shared" si="20"/>
        <v>2.1467477574395364</v>
      </c>
      <c r="J173" s="43">
        <f t="shared" si="21"/>
        <v>3.9601674775775324</v>
      </c>
      <c r="K173" s="43">
        <f t="shared" si="22"/>
        <v>1.1637187628422532</v>
      </c>
      <c r="L173" s="43">
        <v>4.53459407042138E-2</v>
      </c>
      <c r="M173" s="43">
        <v>7.3086987258823496E-2</v>
      </c>
      <c r="N173" s="43">
        <f t="shared" si="23"/>
        <v>1.1361599399334483</v>
      </c>
      <c r="O173" s="43" t="s">
        <v>16589</v>
      </c>
      <c r="P173" s="43" t="s">
        <v>16363</v>
      </c>
    </row>
    <row r="174" spans="1:16" x14ac:dyDescent="0.2">
      <c r="A174" s="43" t="s">
        <v>15785</v>
      </c>
      <c r="B174" s="43" t="s">
        <v>16038</v>
      </c>
      <c r="C174" s="43">
        <v>818</v>
      </c>
      <c r="D174" s="43">
        <v>5</v>
      </c>
      <c r="E174" s="43">
        <f t="shared" si="16"/>
        <v>24</v>
      </c>
      <c r="F174" s="43">
        <f t="shared" si="17"/>
        <v>813</v>
      </c>
      <c r="G174" s="43">
        <f t="shared" si="18"/>
        <v>11983</v>
      </c>
      <c r="H174" s="43">
        <f t="shared" si="19"/>
        <v>0.61124694376528121</v>
      </c>
      <c r="I174" s="43">
        <f t="shared" si="20"/>
        <v>1.6185555704267021</v>
      </c>
      <c r="J174" s="43">
        <f t="shared" si="21"/>
        <v>2.6497455606894551</v>
      </c>
      <c r="K174" s="43">
        <f t="shared" si="22"/>
        <v>0.9886686768501497</v>
      </c>
      <c r="L174" s="43">
        <v>4.6218857862663797E-2</v>
      </c>
      <c r="M174" s="43">
        <v>7.3458170959537605E-2</v>
      </c>
      <c r="N174" s="43">
        <f t="shared" si="23"/>
        <v>1.1339598893867107</v>
      </c>
      <c r="O174" s="43" t="s">
        <v>16590</v>
      </c>
      <c r="P174" s="43" t="s">
        <v>16039</v>
      </c>
    </row>
    <row r="175" spans="1:16" x14ac:dyDescent="0.2">
      <c r="A175" s="43" t="s">
        <v>15785</v>
      </c>
      <c r="B175" s="43" t="s">
        <v>16080</v>
      </c>
      <c r="C175" s="43">
        <v>561</v>
      </c>
      <c r="D175" s="43">
        <v>4</v>
      </c>
      <c r="E175" s="43">
        <f t="shared" si="16"/>
        <v>25</v>
      </c>
      <c r="F175" s="43">
        <f t="shared" si="17"/>
        <v>557</v>
      </c>
      <c r="G175" s="43">
        <f t="shared" si="18"/>
        <v>12240</v>
      </c>
      <c r="H175" s="43">
        <f t="shared" si="19"/>
        <v>0.71301247771836007</v>
      </c>
      <c r="I175" s="43">
        <f t="shared" si="20"/>
        <v>1.8139262304652579</v>
      </c>
      <c r="J175" s="43">
        <f t="shared" si="21"/>
        <v>3.1135058363544363</v>
      </c>
      <c r="K175" s="43">
        <f t="shared" si="22"/>
        <v>1.0567912528703536</v>
      </c>
      <c r="L175" s="43">
        <v>4.6320151342312703E-2</v>
      </c>
      <c r="M175" s="43">
        <v>7.3458170959537605E-2</v>
      </c>
      <c r="N175" s="43">
        <f t="shared" si="23"/>
        <v>1.1339598893867107</v>
      </c>
      <c r="O175" s="43" t="s">
        <v>16514</v>
      </c>
      <c r="P175" s="43" t="s">
        <v>16081</v>
      </c>
    </row>
    <row r="176" spans="1:16" x14ac:dyDescent="0.2">
      <c r="A176" s="43" t="s">
        <v>15785</v>
      </c>
      <c r="B176" s="43" t="s">
        <v>16234</v>
      </c>
      <c r="C176" s="43">
        <v>331</v>
      </c>
      <c r="D176" s="43">
        <v>3</v>
      </c>
      <c r="E176" s="43">
        <f t="shared" si="16"/>
        <v>26</v>
      </c>
      <c r="F176" s="43">
        <f t="shared" si="17"/>
        <v>328</v>
      </c>
      <c r="G176" s="43">
        <f t="shared" si="18"/>
        <v>12470</v>
      </c>
      <c r="H176" s="43">
        <f t="shared" si="19"/>
        <v>0.90634441087613304</v>
      </c>
      <c r="I176" s="43">
        <f t="shared" si="20"/>
        <v>2.1331446226790156</v>
      </c>
      <c r="J176" s="43">
        <f t="shared" si="21"/>
        <v>3.9349830337220952</v>
      </c>
      <c r="K176" s="43">
        <f t="shared" si="22"/>
        <v>1.1563712739295391</v>
      </c>
      <c r="L176" s="43">
        <v>4.6380524087352402E-2</v>
      </c>
      <c r="M176" s="43">
        <v>7.3458170959537605E-2</v>
      </c>
      <c r="N176" s="43">
        <f t="shared" si="23"/>
        <v>1.1339598893867107</v>
      </c>
      <c r="O176" s="43" t="s">
        <v>16570</v>
      </c>
      <c r="P176" s="43" t="s">
        <v>16235</v>
      </c>
    </row>
    <row r="177" spans="1:16" x14ac:dyDescent="0.2">
      <c r="A177" s="43" t="s">
        <v>15785</v>
      </c>
      <c r="B177" s="43" t="s">
        <v>16142</v>
      </c>
      <c r="C177" s="43">
        <v>821</v>
      </c>
      <c r="D177" s="43">
        <v>5</v>
      </c>
      <c r="E177" s="43">
        <f t="shared" si="16"/>
        <v>24</v>
      </c>
      <c r="F177" s="43">
        <f t="shared" si="17"/>
        <v>816</v>
      </c>
      <c r="G177" s="43">
        <f t="shared" si="18"/>
        <v>11980</v>
      </c>
      <c r="H177" s="43">
        <f t="shared" si="19"/>
        <v>0.60901339829476242</v>
      </c>
      <c r="I177" s="43">
        <f t="shared" si="20"/>
        <v>1.6128805398708579</v>
      </c>
      <c r="J177" s="43">
        <f t="shared" si="21"/>
        <v>2.6404428898096541</v>
      </c>
      <c r="K177" s="43">
        <f t="shared" si="22"/>
        <v>0.98520667613104862</v>
      </c>
      <c r="L177" s="43">
        <v>4.6836081751520799E-2</v>
      </c>
      <c r="M177" s="43">
        <v>7.3722150342857104E-2</v>
      </c>
      <c r="N177" s="43">
        <f t="shared" si="23"/>
        <v>1.1324020056773658</v>
      </c>
      <c r="O177" s="43" t="s">
        <v>16536</v>
      </c>
      <c r="P177" s="43" t="s">
        <v>16143</v>
      </c>
    </row>
    <row r="178" spans="1:16" x14ac:dyDescent="0.2">
      <c r="A178" s="43" t="s">
        <v>15785</v>
      </c>
      <c r="B178" s="43" t="s">
        <v>16246</v>
      </c>
      <c r="C178" s="43">
        <v>564</v>
      </c>
      <c r="D178" s="43">
        <v>4</v>
      </c>
      <c r="E178" s="43">
        <f t="shared" si="16"/>
        <v>25</v>
      </c>
      <c r="F178" s="43">
        <f t="shared" si="17"/>
        <v>560</v>
      </c>
      <c r="G178" s="43">
        <f t="shared" si="18"/>
        <v>12237</v>
      </c>
      <c r="H178" s="43">
        <f t="shared" si="19"/>
        <v>0.70921985815602839</v>
      </c>
      <c r="I178" s="43">
        <f t="shared" si="20"/>
        <v>1.805823085793989</v>
      </c>
      <c r="J178" s="43">
        <f t="shared" si="21"/>
        <v>3.0995697053163407</v>
      </c>
      <c r="K178" s="43">
        <f t="shared" si="22"/>
        <v>1.0520797189310243</v>
      </c>
      <c r="L178" s="43">
        <v>4.70853153620878E-2</v>
      </c>
      <c r="M178" s="43">
        <v>7.3722150342857104E-2</v>
      </c>
      <c r="N178" s="43">
        <f t="shared" si="23"/>
        <v>1.1324020056773658</v>
      </c>
      <c r="O178" s="43" t="s">
        <v>16591</v>
      </c>
      <c r="P178" s="43" t="s">
        <v>16247</v>
      </c>
    </row>
    <row r="179" spans="1:16" x14ac:dyDescent="0.2">
      <c r="A179" s="43" t="s">
        <v>15785</v>
      </c>
      <c r="B179" s="43" t="s">
        <v>16198</v>
      </c>
      <c r="C179" s="43">
        <v>337</v>
      </c>
      <c r="D179" s="43">
        <v>3</v>
      </c>
      <c r="E179" s="43">
        <f t="shared" si="16"/>
        <v>26</v>
      </c>
      <c r="F179" s="43">
        <f t="shared" si="17"/>
        <v>334</v>
      </c>
      <c r="G179" s="43">
        <f t="shared" si="18"/>
        <v>12464</v>
      </c>
      <c r="H179" s="43">
        <f t="shared" si="19"/>
        <v>0.89020771513353114</v>
      </c>
      <c r="I179" s="43">
        <f t="shared" si="20"/>
        <v>2.1062980081676841</v>
      </c>
      <c r="J179" s="43">
        <f t="shared" si="21"/>
        <v>3.8852858314895915</v>
      </c>
      <c r="K179" s="43">
        <f t="shared" si="22"/>
        <v>1.1418688471200968</v>
      </c>
      <c r="L179" s="43">
        <v>4.8485310352844799E-2</v>
      </c>
      <c r="M179" s="43">
        <v>7.5482812159090903E-2</v>
      </c>
      <c r="N179" s="43">
        <f t="shared" si="23"/>
        <v>1.1221519282947998</v>
      </c>
      <c r="O179" s="43" t="s">
        <v>16571</v>
      </c>
      <c r="P179" s="43" t="s">
        <v>16199</v>
      </c>
    </row>
    <row r="180" spans="1:16" x14ac:dyDescent="0.2">
      <c r="A180" s="43" t="s">
        <v>15785</v>
      </c>
      <c r="B180" s="43" t="s">
        <v>16028</v>
      </c>
      <c r="C180" s="43">
        <v>579</v>
      </c>
      <c r="D180" s="43">
        <v>4</v>
      </c>
      <c r="E180" s="43">
        <f t="shared" si="16"/>
        <v>25</v>
      </c>
      <c r="F180" s="43">
        <f t="shared" si="17"/>
        <v>575</v>
      </c>
      <c r="G180" s="43">
        <f t="shared" si="18"/>
        <v>12222</v>
      </c>
      <c r="H180" s="43">
        <f t="shared" si="19"/>
        <v>0.69084628670120896</v>
      </c>
      <c r="I180" s="43">
        <f t="shared" si="20"/>
        <v>1.7659184300805801</v>
      </c>
      <c r="J180" s="43">
        <f t="shared" si="21"/>
        <v>3.0309457842585767</v>
      </c>
      <c r="K180" s="43">
        <f t="shared" si="22"/>
        <v>1.028875386737272</v>
      </c>
      <c r="L180" s="43">
        <v>5.10192801432457E-2</v>
      </c>
      <c r="M180" s="43">
        <v>7.8978998418079094E-2</v>
      </c>
      <c r="N180" s="43">
        <f t="shared" si="23"/>
        <v>1.1024883781236523</v>
      </c>
      <c r="O180" s="43" t="s">
        <v>16514</v>
      </c>
      <c r="P180" s="43" t="s">
        <v>16029</v>
      </c>
    </row>
    <row r="181" spans="1:16" x14ac:dyDescent="0.2">
      <c r="A181" s="43" t="s">
        <v>15785</v>
      </c>
      <c r="B181" s="43" t="s">
        <v>16340</v>
      </c>
      <c r="C181" s="43">
        <v>346</v>
      </c>
      <c r="D181" s="43">
        <v>3</v>
      </c>
      <c r="E181" s="43">
        <f t="shared" si="16"/>
        <v>26</v>
      </c>
      <c r="F181" s="43">
        <f t="shared" si="17"/>
        <v>343</v>
      </c>
      <c r="G181" s="43">
        <f t="shared" si="18"/>
        <v>12455</v>
      </c>
      <c r="H181" s="43">
        <f t="shared" si="19"/>
        <v>0.86705202312138718</v>
      </c>
      <c r="I181" s="43">
        <f t="shared" si="20"/>
        <v>2.0668954175354504</v>
      </c>
      <c r="J181" s="43">
        <f t="shared" si="21"/>
        <v>3.8123592789743963</v>
      </c>
      <c r="K181" s="43">
        <f t="shared" si="22"/>
        <v>1.1205797202366037</v>
      </c>
      <c r="L181" s="43">
        <v>5.17309373480698E-2</v>
      </c>
      <c r="M181" s="43">
        <v>7.9630768191011198E-2</v>
      </c>
      <c r="N181" s="43">
        <f t="shared" si="23"/>
        <v>1.0989190946528988</v>
      </c>
      <c r="O181" s="43" t="s">
        <v>16571</v>
      </c>
      <c r="P181" s="43" t="s">
        <v>16341</v>
      </c>
    </row>
    <row r="182" spans="1:16" x14ac:dyDescent="0.2">
      <c r="A182" s="43" t="s">
        <v>15785</v>
      </c>
      <c r="B182" s="43" t="s">
        <v>16132</v>
      </c>
      <c r="C182" s="43">
        <v>585</v>
      </c>
      <c r="D182" s="43">
        <v>4</v>
      </c>
      <c r="E182" s="43">
        <f t="shared" si="16"/>
        <v>25</v>
      </c>
      <c r="F182" s="43">
        <f t="shared" si="17"/>
        <v>581</v>
      </c>
      <c r="G182" s="43">
        <f t="shared" si="18"/>
        <v>12216</v>
      </c>
      <c r="H182" s="43">
        <f t="shared" si="19"/>
        <v>0.68376068376068377</v>
      </c>
      <c r="I182" s="43">
        <f t="shared" si="20"/>
        <v>1.7502338036175971</v>
      </c>
      <c r="J182" s="43">
        <f t="shared" si="21"/>
        <v>3.0039755642518959</v>
      </c>
      <c r="K182" s="43">
        <f t="shared" si="22"/>
        <v>1.0197539876816344</v>
      </c>
      <c r="L182" s="43">
        <v>5.26433157012587E-2</v>
      </c>
      <c r="M182" s="43">
        <v>8.0582506055865893E-2</v>
      </c>
      <c r="N182" s="43">
        <f t="shared" si="23"/>
        <v>1.0937592305029893</v>
      </c>
      <c r="O182" s="43" t="s">
        <v>16592</v>
      </c>
      <c r="P182" s="43" t="s">
        <v>16133</v>
      </c>
    </row>
    <row r="183" spans="1:16" x14ac:dyDescent="0.2">
      <c r="A183" s="43" t="s">
        <v>15785</v>
      </c>
      <c r="B183" s="43" t="s">
        <v>16002</v>
      </c>
      <c r="C183" s="43">
        <v>1142</v>
      </c>
      <c r="D183" s="43">
        <v>6</v>
      </c>
      <c r="E183" s="43">
        <f t="shared" si="16"/>
        <v>23</v>
      </c>
      <c r="F183" s="43">
        <f t="shared" si="17"/>
        <v>1136</v>
      </c>
      <c r="G183" s="43">
        <f t="shared" si="18"/>
        <v>11659</v>
      </c>
      <c r="H183" s="43">
        <f t="shared" si="19"/>
        <v>0.52539404553415059</v>
      </c>
      <c r="I183" s="43">
        <f t="shared" si="20"/>
        <v>1.4208098576633095</v>
      </c>
      <c r="J183" s="43">
        <f t="shared" si="21"/>
        <v>2.2494700045749947</v>
      </c>
      <c r="K183" s="43">
        <f t="shared" si="22"/>
        <v>0.89741125406266253</v>
      </c>
      <c r="L183" s="43">
        <v>5.47142215906695E-2</v>
      </c>
      <c r="M183" s="43">
        <v>8.3287204599999998E-2</v>
      </c>
      <c r="N183" s="43">
        <f t="shared" si="23"/>
        <v>1.079421714060802</v>
      </c>
      <c r="O183" s="43" t="s">
        <v>16503</v>
      </c>
      <c r="P183" s="43" t="s">
        <v>16003</v>
      </c>
    </row>
    <row r="184" spans="1:16" x14ac:dyDescent="0.2">
      <c r="A184" s="43" t="s">
        <v>15785</v>
      </c>
      <c r="B184" s="43" t="s">
        <v>15831</v>
      </c>
      <c r="C184" s="43">
        <v>862</v>
      </c>
      <c r="D184" s="43">
        <v>5</v>
      </c>
      <c r="E184" s="43">
        <f t="shared" si="16"/>
        <v>24</v>
      </c>
      <c r="F184" s="43">
        <f t="shared" si="17"/>
        <v>857</v>
      </c>
      <c r="G184" s="43">
        <f t="shared" si="18"/>
        <v>11939</v>
      </c>
      <c r="H184" s="43">
        <f t="shared" si="19"/>
        <v>0.58004640371229699</v>
      </c>
      <c r="I184" s="43">
        <f t="shared" si="20"/>
        <v>1.5372085824153672</v>
      </c>
      <c r="J184" s="43">
        <f t="shared" si="21"/>
        <v>2.5164116560698213</v>
      </c>
      <c r="K184" s="43">
        <f t="shared" si="22"/>
        <v>0.93903906910300317</v>
      </c>
      <c r="L184" s="43">
        <v>5.5780719299684603E-2</v>
      </c>
      <c r="M184" s="43">
        <v>8.4441530419889499E-2</v>
      </c>
      <c r="N184" s="43">
        <f t="shared" si="23"/>
        <v>1.073443904131673</v>
      </c>
      <c r="O184" s="43" t="s">
        <v>16593</v>
      </c>
      <c r="P184" s="43" t="s">
        <v>15833</v>
      </c>
    </row>
    <row r="185" spans="1:16" x14ac:dyDescent="0.2">
      <c r="A185" s="43" t="s">
        <v>15785</v>
      </c>
      <c r="B185" s="43" t="s">
        <v>16092</v>
      </c>
      <c r="C185" s="43">
        <v>359</v>
      </c>
      <c r="D185" s="43">
        <v>3</v>
      </c>
      <c r="E185" s="43">
        <f t="shared" si="16"/>
        <v>26</v>
      </c>
      <c r="F185" s="43">
        <f t="shared" si="17"/>
        <v>356</v>
      </c>
      <c r="G185" s="43">
        <f t="shared" si="18"/>
        <v>12442</v>
      </c>
      <c r="H185" s="43">
        <f t="shared" si="19"/>
        <v>0.83565459610027859</v>
      </c>
      <c r="I185" s="43">
        <f t="shared" si="20"/>
        <v>2.0117201425289082</v>
      </c>
      <c r="J185" s="43">
        <f t="shared" si="21"/>
        <v>3.710266940308145</v>
      </c>
      <c r="K185" s="43">
        <f t="shared" si="22"/>
        <v>1.0907609051675575</v>
      </c>
      <c r="L185" s="43">
        <v>5.6604308029768201E-2</v>
      </c>
      <c r="M185" s="43">
        <v>8.4751805420765006E-2</v>
      </c>
      <c r="N185" s="43">
        <f t="shared" si="23"/>
        <v>1.0718510414915559</v>
      </c>
      <c r="O185" s="43" t="s">
        <v>16570</v>
      </c>
      <c r="P185" s="43" t="s">
        <v>16093</v>
      </c>
    </row>
    <row r="186" spans="1:16" x14ac:dyDescent="0.2">
      <c r="A186" s="43" t="s">
        <v>15785</v>
      </c>
      <c r="B186" s="43" t="s">
        <v>16180</v>
      </c>
      <c r="C186" s="43">
        <v>359</v>
      </c>
      <c r="D186" s="43">
        <v>3</v>
      </c>
      <c r="E186" s="43">
        <f t="shared" si="16"/>
        <v>26</v>
      </c>
      <c r="F186" s="43">
        <f t="shared" si="17"/>
        <v>356</v>
      </c>
      <c r="G186" s="43">
        <f t="shared" si="18"/>
        <v>12442</v>
      </c>
      <c r="H186" s="43">
        <f t="shared" si="19"/>
        <v>0.83565459610027859</v>
      </c>
      <c r="I186" s="43">
        <f t="shared" si="20"/>
        <v>2.0117201425289082</v>
      </c>
      <c r="J186" s="43">
        <f t="shared" si="21"/>
        <v>3.710266940308145</v>
      </c>
      <c r="K186" s="43">
        <f t="shared" si="22"/>
        <v>1.0907609051675575</v>
      </c>
      <c r="L186" s="43">
        <v>5.6604308029768201E-2</v>
      </c>
      <c r="M186" s="43">
        <v>8.4751805420765006E-2</v>
      </c>
      <c r="N186" s="43">
        <f t="shared" si="23"/>
        <v>1.0718510414915559</v>
      </c>
      <c r="O186" s="43" t="s">
        <v>16594</v>
      </c>
      <c r="P186" s="43" t="s">
        <v>16181</v>
      </c>
    </row>
    <row r="187" spans="1:16" x14ac:dyDescent="0.2">
      <c r="A187" s="43" t="s">
        <v>15785</v>
      </c>
      <c r="B187" s="43" t="s">
        <v>16406</v>
      </c>
      <c r="C187" s="43">
        <v>361</v>
      </c>
      <c r="D187" s="43">
        <v>3</v>
      </c>
      <c r="E187" s="43">
        <f t="shared" si="16"/>
        <v>26</v>
      </c>
      <c r="F187" s="43">
        <f t="shared" si="17"/>
        <v>358</v>
      </c>
      <c r="G187" s="43">
        <f t="shared" si="18"/>
        <v>12440</v>
      </c>
      <c r="H187" s="43">
        <f t="shared" si="19"/>
        <v>0.8310249307479225</v>
      </c>
      <c r="I187" s="43">
        <f t="shared" si="20"/>
        <v>2.003405870333772</v>
      </c>
      <c r="J187" s="43">
        <f t="shared" si="21"/>
        <v>3.6948854012887238</v>
      </c>
      <c r="K187" s="43">
        <f t="shared" si="22"/>
        <v>1.0862667968021593</v>
      </c>
      <c r="L187" s="43">
        <v>5.7373283673857002E-2</v>
      </c>
      <c r="M187" s="43">
        <v>8.5436303347826106E-2</v>
      </c>
      <c r="N187" s="43">
        <f t="shared" si="23"/>
        <v>1.0683575509331695</v>
      </c>
      <c r="O187" s="43" t="s">
        <v>16595</v>
      </c>
      <c r="P187" s="43" t="s">
        <v>16407</v>
      </c>
    </row>
    <row r="188" spans="1:16" x14ac:dyDescent="0.2">
      <c r="A188" s="43" t="s">
        <v>15785</v>
      </c>
      <c r="B188" s="43" t="s">
        <v>15984</v>
      </c>
      <c r="C188" s="43">
        <v>603</v>
      </c>
      <c r="D188" s="43">
        <v>4</v>
      </c>
      <c r="E188" s="43">
        <f t="shared" si="16"/>
        <v>25</v>
      </c>
      <c r="F188" s="43">
        <f t="shared" si="17"/>
        <v>599</v>
      </c>
      <c r="G188" s="43">
        <f t="shared" si="18"/>
        <v>12198</v>
      </c>
      <c r="H188" s="43">
        <f t="shared" si="19"/>
        <v>0.66334991708126034</v>
      </c>
      <c r="I188" s="43">
        <f t="shared" si="20"/>
        <v>1.7040886180023804</v>
      </c>
      <c r="J188" s="43">
        <f t="shared" si="21"/>
        <v>2.9246356404936433</v>
      </c>
      <c r="K188" s="43">
        <f t="shared" si="22"/>
        <v>0.99291545771799239</v>
      </c>
      <c r="L188" s="43">
        <v>5.7688097053877598E-2</v>
      </c>
      <c r="M188" s="43">
        <v>8.54407490702703E-2</v>
      </c>
      <c r="N188" s="43">
        <f t="shared" si="23"/>
        <v>1.068334952782058</v>
      </c>
      <c r="O188" s="43" t="s">
        <v>16596</v>
      </c>
      <c r="P188" s="43" t="s">
        <v>15985</v>
      </c>
    </row>
    <row r="189" spans="1:16" x14ac:dyDescent="0.2">
      <c r="A189" s="43" t="s">
        <v>15785</v>
      </c>
      <c r="B189" s="43" t="s">
        <v>16204</v>
      </c>
      <c r="C189" s="43">
        <v>367</v>
      </c>
      <c r="D189" s="43">
        <v>3</v>
      </c>
      <c r="E189" s="43">
        <f t="shared" si="16"/>
        <v>26</v>
      </c>
      <c r="F189" s="43">
        <f t="shared" si="17"/>
        <v>364</v>
      </c>
      <c r="G189" s="43">
        <f t="shared" si="18"/>
        <v>12434</v>
      </c>
      <c r="H189" s="43">
        <f t="shared" si="19"/>
        <v>0.81743869209809261</v>
      </c>
      <c r="I189" s="43">
        <f t="shared" si="20"/>
        <v>1.9787310059188137</v>
      </c>
      <c r="J189" s="43">
        <f t="shared" si="21"/>
        <v>3.6492403884416653</v>
      </c>
      <c r="K189" s="43">
        <f t="shared" si="22"/>
        <v>1.0729281664851846</v>
      </c>
      <c r="L189" s="43">
        <v>5.9710669045414298E-2</v>
      </c>
      <c r="M189" s="43">
        <v>8.7490498962566804E-2</v>
      </c>
      <c r="N189" s="43">
        <f t="shared" si="23"/>
        <v>1.0580391066595907</v>
      </c>
      <c r="O189" s="43" t="s">
        <v>16544</v>
      </c>
      <c r="P189" s="43" t="s">
        <v>16205</v>
      </c>
    </row>
    <row r="190" spans="1:16" x14ac:dyDescent="0.2">
      <c r="A190" s="43" t="s">
        <v>15785</v>
      </c>
      <c r="B190" s="43" t="s">
        <v>16022</v>
      </c>
      <c r="C190" s="43">
        <v>367</v>
      </c>
      <c r="D190" s="43">
        <v>3</v>
      </c>
      <c r="E190" s="43">
        <f t="shared" si="16"/>
        <v>26</v>
      </c>
      <c r="F190" s="43">
        <f t="shared" si="17"/>
        <v>364</v>
      </c>
      <c r="G190" s="43">
        <f t="shared" si="18"/>
        <v>12434</v>
      </c>
      <c r="H190" s="43">
        <f t="shared" si="19"/>
        <v>0.81743869209809261</v>
      </c>
      <c r="I190" s="43">
        <f t="shared" si="20"/>
        <v>1.9787310059188137</v>
      </c>
      <c r="J190" s="43">
        <f t="shared" si="21"/>
        <v>3.6492403884416653</v>
      </c>
      <c r="K190" s="43">
        <f t="shared" si="22"/>
        <v>1.0729281664851846</v>
      </c>
      <c r="L190" s="43">
        <v>5.9710669045414298E-2</v>
      </c>
      <c r="M190" s="43">
        <v>8.7490498962566804E-2</v>
      </c>
      <c r="N190" s="43">
        <f t="shared" si="23"/>
        <v>1.0580391066595907</v>
      </c>
      <c r="O190" s="43" t="s">
        <v>16559</v>
      </c>
      <c r="P190" s="43" t="s">
        <v>16023</v>
      </c>
    </row>
    <row r="191" spans="1:16" x14ac:dyDescent="0.2">
      <c r="A191" s="43" t="s">
        <v>15785</v>
      </c>
      <c r="B191" s="43" t="s">
        <v>16094</v>
      </c>
      <c r="C191" s="43">
        <v>368</v>
      </c>
      <c r="D191" s="43">
        <v>3</v>
      </c>
      <c r="E191" s="43">
        <f t="shared" si="16"/>
        <v>26</v>
      </c>
      <c r="F191" s="43">
        <f t="shared" si="17"/>
        <v>365</v>
      </c>
      <c r="G191" s="43">
        <f t="shared" si="18"/>
        <v>12433</v>
      </c>
      <c r="H191" s="43">
        <f t="shared" si="19"/>
        <v>0.81521739130434778</v>
      </c>
      <c r="I191" s="43">
        <f t="shared" si="20"/>
        <v>1.9746569594517744</v>
      </c>
      <c r="J191" s="43">
        <f t="shared" si="21"/>
        <v>3.6417045314126231</v>
      </c>
      <c r="K191" s="43">
        <f t="shared" si="22"/>
        <v>1.07072567385023</v>
      </c>
      <c r="L191" s="43">
        <v>6.0104655407858497E-2</v>
      </c>
      <c r="M191" s="43">
        <v>8.7599337606382999E-2</v>
      </c>
      <c r="N191" s="43">
        <f t="shared" si="23"/>
        <v>1.0574991777928822</v>
      </c>
      <c r="O191" s="43" t="s">
        <v>16530</v>
      </c>
      <c r="P191" s="43" t="s">
        <v>16095</v>
      </c>
    </row>
    <row r="192" spans="1:16" x14ac:dyDescent="0.2">
      <c r="A192" s="43" t="s">
        <v>15785</v>
      </c>
      <c r="B192" s="43" t="s">
        <v>15964</v>
      </c>
      <c r="C192" s="43">
        <v>621</v>
      </c>
      <c r="D192" s="43">
        <v>4</v>
      </c>
      <c r="E192" s="43">
        <f t="shared" si="16"/>
        <v>25</v>
      </c>
      <c r="F192" s="43">
        <f t="shared" si="17"/>
        <v>617</v>
      </c>
      <c r="G192" s="43">
        <f t="shared" si="18"/>
        <v>12180</v>
      </c>
      <c r="H192" s="43">
        <f t="shared" si="19"/>
        <v>0.64412238325281801</v>
      </c>
      <c r="I192" s="43">
        <f t="shared" si="20"/>
        <v>1.6592436438695515</v>
      </c>
      <c r="J192" s="43">
        <f t="shared" si="21"/>
        <v>2.8475426066122709</v>
      </c>
      <c r="K192" s="43">
        <f t="shared" si="22"/>
        <v>0.9668292891889908</v>
      </c>
      <c r="L192" s="43">
        <v>6.2990994319885404E-2</v>
      </c>
      <c r="M192" s="43">
        <v>9.0839643978947393E-2</v>
      </c>
      <c r="N192" s="43">
        <f t="shared" si="23"/>
        <v>1.0417245765469918</v>
      </c>
      <c r="O192" s="43" t="s">
        <v>16521</v>
      </c>
      <c r="P192" s="43" t="s">
        <v>15965</v>
      </c>
    </row>
    <row r="193" spans="1:16" x14ac:dyDescent="0.2">
      <c r="A193" s="43" t="s">
        <v>15785</v>
      </c>
      <c r="B193" s="43" t="s">
        <v>16182</v>
      </c>
      <c r="C193" s="43">
        <v>375</v>
      </c>
      <c r="D193" s="43">
        <v>3</v>
      </c>
      <c r="E193" s="43">
        <f t="shared" si="16"/>
        <v>26</v>
      </c>
      <c r="F193" s="43">
        <f t="shared" si="17"/>
        <v>372</v>
      </c>
      <c r="G193" s="43">
        <f t="shared" si="18"/>
        <v>12426</v>
      </c>
      <c r="H193" s="43">
        <f t="shared" si="19"/>
        <v>0.8</v>
      </c>
      <c r="I193" s="43">
        <f t="shared" si="20"/>
        <v>1.9464383104137006</v>
      </c>
      <c r="J193" s="43">
        <f t="shared" si="21"/>
        <v>3.5895120823359243</v>
      </c>
      <c r="K193" s="43">
        <f t="shared" si="22"/>
        <v>1.0554689926747309</v>
      </c>
      <c r="L193" s="43">
        <v>6.2897685124954195E-2</v>
      </c>
      <c r="M193" s="43">
        <v>9.0839643978947393E-2</v>
      </c>
      <c r="N193" s="43">
        <f t="shared" si="23"/>
        <v>1.0417245765469918</v>
      </c>
      <c r="O193" s="43" t="s">
        <v>16597</v>
      </c>
      <c r="P193" s="43" t="s">
        <v>16183</v>
      </c>
    </row>
    <row r="194" spans="1:16" x14ac:dyDescent="0.2">
      <c r="A194" s="43" t="s">
        <v>15785</v>
      </c>
      <c r="B194" s="43" t="s">
        <v>16030</v>
      </c>
      <c r="C194" s="43">
        <v>628</v>
      </c>
      <c r="D194" s="43">
        <v>4</v>
      </c>
      <c r="E194" s="43">
        <f t="shared" si="16"/>
        <v>25</v>
      </c>
      <c r="F194" s="43">
        <f t="shared" si="17"/>
        <v>624</v>
      </c>
      <c r="G194" s="43">
        <f t="shared" si="18"/>
        <v>12173</v>
      </c>
      <c r="H194" s="43">
        <f t="shared" si="19"/>
        <v>0.63694267515923575</v>
      </c>
      <c r="I194" s="43">
        <f t="shared" si="20"/>
        <v>1.6421387307272202</v>
      </c>
      <c r="J194" s="43">
        <f t="shared" si="21"/>
        <v>2.8181403915078089</v>
      </c>
      <c r="K194" s="43">
        <f t="shared" si="22"/>
        <v>0.95687845066392918</v>
      </c>
      <c r="L194" s="43">
        <v>6.5122594962852803E-2</v>
      </c>
      <c r="M194" s="43">
        <v>9.2935369947916693E-2</v>
      </c>
      <c r="N194" s="43">
        <f t="shared" si="23"/>
        <v>1.0318189679251424</v>
      </c>
      <c r="O194" s="43" t="s">
        <v>16598</v>
      </c>
      <c r="P194" s="43" t="s">
        <v>16031</v>
      </c>
    </row>
    <row r="195" spans="1:16" x14ac:dyDescent="0.2">
      <c r="A195" s="43" t="s">
        <v>15785</v>
      </c>
      <c r="B195" s="43" t="s">
        <v>16070</v>
      </c>
      <c r="C195" s="43">
        <v>380</v>
      </c>
      <c r="D195" s="43">
        <v>3</v>
      </c>
      <c r="E195" s="43">
        <f t="shared" si="16"/>
        <v>26</v>
      </c>
      <c r="F195" s="43">
        <f t="shared" si="17"/>
        <v>377</v>
      </c>
      <c r="G195" s="43">
        <f t="shared" si="18"/>
        <v>12421</v>
      </c>
      <c r="H195" s="43">
        <f t="shared" si="19"/>
        <v>0.78947368421052633</v>
      </c>
      <c r="I195" s="43">
        <f t="shared" si="20"/>
        <v>1.926595776764211</v>
      </c>
      <c r="J195" s="43">
        <f t="shared" si="21"/>
        <v>3.55281622994797</v>
      </c>
      <c r="K195" s="43">
        <f t="shared" si="22"/>
        <v>1.0447396578722399</v>
      </c>
      <c r="L195" s="43">
        <v>6.49300825011698E-2</v>
      </c>
      <c r="M195" s="43">
        <v>9.2935369947916693E-2</v>
      </c>
      <c r="N195" s="43">
        <f t="shared" si="23"/>
        <v>1.0318189679251424</v>
      </c>
      <c r="O195" s="43" t="s">
        <v>16541</v>
      </c>
      <c r="P195" s="43" t="s">
        <v>16071</v>
      </c>
    </row>
    <row r="196" spans="1:16" x14ac:dyDescent="0.2">
      <c r="A196" s="43" t="s">
        <v>15785</v>
      </c>
      <c r="B196" s="43" t="s">
        <v>16184</v>
      </c>
      <c r="C196" s="43">
        <v>384</v>
      </c>
      <c r="D196" s="43">
        <v>3</v>
      </c>
      <c r="E196" s="43">
        <f t="shared" ref="E196:E259" si="24">29-D196</f>
        <v>26</v>
      </c>
      <c r="F196" s="43">
        <f t="shared" ref="F196:F259" si="25">C196-D196</f>
        <v>381</v>
      </c>
      <c r="G196" s="43">
        <f t="shared" ref="G196:G259" si="26">12830-29-C196</f>
        <v>12417</v>
      </c>
      <c r="H196" s="43">
        <f t="shared" ref="H196:H259" si="27">D196/C196*100</f>
        <v>0.78125</v>
      </c>
      <c r="I196" s="43">
        <f t="shared" si="20"/>
        <v>1.9109046290381873</v>
      </c>
      <c r="J196" s="43">
        <f t="shared" si="21"/>
        <v>3.5238002573472786</v>
      </c>
      <c r="K196" s="43">
        <f t="shared" si="22"/>
        <v>1.0362543428712112</v>
      </c>
      <c r="L196" s="43">
        <v>6.6578230883201195E-2</v>
      </c>
      <c r="M196" s="43">
        <v>9.4520390124352302E-2</v>
      </c>
      <c r="N196" s="43">
        <f t="shared" si="23"/>
        <v>1.0244744945248165</v>
      </c>
      <c r="O196" s="43" t="s">
        <v>16559</v>
      </c>
      <c r="P196" s="43" t="s">
        <v>16185</v>
      </c>
    </row>
    <row r="197" spans="1:16" x14ac:dyDescent="0.2">
      <c r="A197" s="43" t="s">
        <v>15785</v>
      </c>
      <c r="B197" s="43" t="s">
        <v>16058</v>
      </c>
      <c r="C197" s="43">
        <v>644</v>
      </c>
      <c r="D197" s="43">
        <v>4</v>
      </c>
      <c r="E197" s="43">
        <f t="shared" si="24"/>
        <v>25</v>
      </c>
      <c r="F197" s="43">
        <f t="shared" si="25"/>
        <v>640</v>
      </c>
      <c r="G197" s="43">
        <f t="shared" si="26"/>
        <v>12157</v>
      </c>
      <c r="H197" s="43">
        <f t="shared" si="27"/>
        <v>0.6211180124223602</v>
      </c>
      <c r="I197" s="43">
        <f t="shared" ref="I197:I260" si="28">LOG(D197*G197,2) - LOG(E197*F197,2)</f>
        <v>1.6037153517031886</v>
      </c>
      <c r="J197" s="43">
        <f t="shared" ref="J197:J260" si="29">2.71828^(LN(I197)+SQRT(1/D197+1/E197+1/F197+1/G197))</f>
        <v>2.7520987196597515</v>
      </c>
      <c r="K197" s="43">
        <f t="shared" ref="K197:K260" si="30">2.71828^(LN(I197)-SQRT(1/D197+1/E197+1/F197+1/G197))</f>
        <v>0.93452363342970701</v>
      </c>
      <c r="L197" s="43">
        <v>7.0139768468180694E-2</v>
      </c>
      <c r="M197" s="43">
        <v>9.9063383670103103E-2</v>
      </c>
      <c r="N197" s="43">
        <f t="shared" ref="N197:N260" si="31">-LOG10(M197)</f>
        <v>1.0040868420697213</v>
      </c>
      <c r="O197" s="43" t="s">
        <v>16521</v>
      </c>
      <c r="P197" s="43" t="s">
        <v>16059</v>
      </c>
    </row>
    <row r="198" spans="1:16" x14ac:dyDescent="0.2">
      <c r="A198" s="43" t="s">
        <v>15785</v>
      </c>
      <c r="B198" s="43" t="s">
        <v>16236</v>
      </c>
      <c r="C198" s="43">
        <v>394</v>
      </c>
      <c r="D198" s="43">
        <v>3</v>
      </c>
      <c r="E198" s="43">
        <f t="shared" si="24"/>
        <v>26</v>
      </c>
      <c r="F198" s="43">
        <f t="shared" si="25"/>
        <v>391</v>
      </c>
      <c r="G198" s="43">
        <f t="shared" si="26"/>
        <v>12407</v>
      </c>
      <c r="H198" s="43">
        <f t="shared" si="27"/>
        <v>0.76142131979695438</v>
      </c>
      <c r="I198" s="43">
        <f t="shared" si="28"/>
        <v>1.8723646802627254</v>
      </c>
      <c r="J198" s="43">
        <f t="shared" si="29"/>
        <v>3.4525415938168265</v>
      </c>
      <c r="K198" s="43">
        <f t="shared" si="30"/>
        <v>1.0154103701745543</v>
      </c>
      <c r="L198" s="43">
        <v>7.0784120409225104E-2</v>
      </c>
      <c r="M198" s="43">
        <v>9.9460763487179499E-2</v>
      </c>
      <c r="N198" s="43">
        <f t="shared" si="31"/>
        <v>1.002348211331459</v>
      </c>
      <c r="O198" s="43" t="s">
        <v>16562</v>
      </c>
      <c r="P198" s="43" t="s">
        <v>16237</v>
      </c>
    </row>
    <row r="199" spans="1:16" x14ac:dyDescent="0.2">
      <c r="A199" s="43" t="s">
        <v>15785</v>
      </c>
      <c r="B199" s="43" t="s">
        <v>16072</v>
      </c>
      <c r="C199" s="43">
        <v>399</v>
      </c>
      <c r="D199" s="43">
        <v>3</v>
      </c>
      <c r="E199" s="43">
        <f t="shared" si="24"/>
        <v>26</v>
      </c>
      <c r="F199" s="43">
        <f t="shared" si="25"/>
        <v>396</v>
      </c>
      <c r="G199" s="43">
        <f t="shared" si="26"/>
        <v>12402</v>
      </c>
      <c r="H199" s="43">
        <f t="shared" si="27"/>
        <v>0.75187969924812026</v>
      </c>
      <c r="I199" s="43">
        <f t="shared" si="28"/>
        <v>1.8534513366470584</v>
      </c>
      <c r="J199" s="43">
        <f t="shared" si="29"/>
        <v>3.4175763202752041</v>
      </c>
      <c r="K199" s="43">
        <f t="shared" si="30"/>
        <v>1.0051798946649535</v>
      </c>
      <c r="L199" s="43">
        <v>7.2932363726889105E-2</v>
      </c>
      <c r="M199" s="43">
        <v>0.101956468040816</v>
      </c>
      <c r="N199" s="43">
        <f t="shared" si="31"/>
        <v>0.99158521770014507</v>
      </c>
      <c r="O199" s="43" t="s">
        <v>16599</v>
      </c>
      <c r="P199" s="43" t="s">
        <v>16073</v>
      </c>
    </row>
    <row r="200" spans="1:16" x14ac:dyDescent="0.2">
      <c r="A200" s="43" t="s">
        <v>15785</v>
      </c>
      <c r="B200" s="43" t="s">
        <v>15885</v>
      </c>
      <c r="C200" s="43">
        <v>1233</v>
      </c>
      <c r="D200" s="43">
        <v>6</v>
      </c>
      <c r="E200" s="43">
        <f t="shared" si="24"/>
        <v>23</v>
      </c>
      <c r="F200" s="43">
        <f t="shared" si="25"/>
        <v>1227</v>
      </c>
      <c r="G200" s="43">
        <f t="shared" si="26"/>
        <v>11568</v>
      </c>
      <c r="H200" s="43">
        <f t="shared" si="27"/>
        <v>0.48661800486618007</v>
      </c>
      <c r="I200" s="43">
        <f t="shared" si="28"/>
        <v>1.2983328479523557</v>
      </c>
      <c r="J200" s="43">
        <f t="shared" si="29"/>
        <v>2.0554162147341271</v>
      </c>
      <c r="K200" s="43">
        <f t="shared" si="30"/>
        <v>0.82011009737350538</v>
      </c>
      <c r="L200" s="43">
        <v>7.4284162511649196E-2</v>
      </c>
      <c r="M200" s="43">
        <v>0.10331908965482201</v>
      </c>
      <c r="N200" s="43">
        <f t="shared" si="31"/>
        <v>0.98581942905339692</v>
      </c>
      <c r="O200" s="43" t="s">
        <v>16600</v>
      </c>
      <c r="P200" s="43" t="s">
        <v>15887</v>
      </c>
    </row>
    <row r="201" spans="1:16" x14ac:dyDescent="0.2">
      <c r="A201" s="43" t="s">
        <v>15785</v>
      </c>
      <c r="B201" s="43" t="s">
        <v>16186</v>
      </c>
      <c r="C201" s="43">
        <v>404</v>
      </c>
      <c r="D201" s="43">
        <v>3</v>
      </c>
      <c r="E201" s="43">
        <f t="shared" si="24"/>
        <v>26</v>
      </c>
      <c r="F201" s="43">
        <f t="shared" si="25"/>
        <v>401</v>
      </c>
      <c r="G201" s="43">
        <f t="shared" si="26"/>
        <v>12397</v>
      </c>
      <c r="H201" s="43">
        <f t="shared" si="27"/>
        <v>0.74257425742574257</v>
      </c>
      <c r="I201" s="43">
        <f t="shared" si="28"/>
        <v>1.8347677749346616</v>
      </c>
      <c r="J201" s="43">
        <f t="shared" si="29"/>
        <v>3.3830387930633976</v>
      </c>
      <c r="K201" s="43">
        <f t="shared" si="30"/>
        <v>0.99507284581914779</v>
      </c>
      <c r="L201" s="43">
        <v>7.5110434689946104E-2</v>
      </c>
      <c r="M201" s="43">
        <v>0.103940702979798</v>
      </c>
      <c r="N201" s="43">
        <f t="shared" si="31"/>
        <v>0.98321435024921144</v>
      </c>
      <c r="O201" s="43" t="s">
        <v>16530</v>
      </c>
      <c r="P201" s="43" t="s">
        <v>16187</v>
      </c>
    </row>
    <row r="202" spans="1:16" x14ac:dyDescent="0.2">
      <c r="A202" s="43" t="s">
        <v>15785</v>
      </c>
      <c r="B202" s="43" t="s">
        <v>16118</v>
      </c>
      <c r="C202" s="43">
        <v>409</v>
      </c>
      <c r="D202" s="43">
        <v>3</v>
      </c>
      <c r="E202" s="43">
        <f t="shared" si="24"/>
        <v>26</v>
      </c>
      <c r="F202" s="43">
        <f t="shared" si="25"/>
        <v>406</v>
      </c>
      <c r="G202" s="43">
        <f t="shared" si="26"/>
        <v>12392</v>
      </c>
      <c r="H202" s="43">
        <f t="shared" si="27"/>
        <v>0.73349633251833746</v>
      </c>
      <c r="I202" s="43">
        <f t="shared" si="28"/>
        <v>1.8163082941844557</v>
      </c>
      <c r="J202" s="43">
        <f t="shared" si="29"/>
        <v>3.3489183188143006</v>
      </c>
      <c r="K202" s="43">
        <f t="shared" si="30"/>
        <v>0.98508618507886236</v>
      </c>
      <c r="L202" s="43">
        <v>7.7318047304005294E-2</v>
      </c>
      <c r="M202" s="43">
        <v>0.106458014462312</v>
      </c>
      <c r="N202" s="43">
        <f t="shared" si="31"/>
        <v>0.9728216380702982</v>
      </c>
      <c r="O202" s="43" t="s">
        <v>16570</v>
      </c>
      <c r="P202" s="43" t="s">
        <v>16119</v>
      </c>
    </row>
    <row r="203" spans="1:16" x14ac:dyDescent="0.2">
      <c r="A203" s="43" t="s">
        <v>15785</v>
      </c>
      <c r="B203" s="43" t="s">
        <v>16120</v>
      </c>
      <c r="C203" s="43">
        <v>413</v>
      </c>
      <c r="D203" s="43">
        <v>3</v>
      </c>
      <c r="E203" s="43">
        <f t="shared" si="24"/>
        <v>26</v>
      </c>
      <c r="F203" s="43">
        <f t="shared" si="25"/>
        <v>410</v>
      </c>
      <c r="G203" s="43">
        <f t="shared" si="26"/>
        <v>12388</v>
      </c>
      <c r="H203" s="43">
        <f t="shared" si="27"/>
        <v>0.72639225181598066</v>
      </c>
      <c r="I203" s="43">
        <f t="shared" si="28"/>
        <v>1.8016983507492821</v>
      </c>
      <c r="J203" s="43">
        <f t="shared" si="29"/>
        <v>3.3219152848163422</v>
      </c>
      <c r="K203" s="43">
        <f t="shared" si="30"/>
        <v>0.97718156478493823</v>
      </c>
      <c r="L203" s="43">
        <v>7.9105211573414505E-2</v>
      </c>
      <c r="M203" s="43">
        <v>0.10837414044</v>
      </c>
      <c r="N203" s="43">
        <f t="shared" si="31"/>
        <v>0.96507433407070686</v>
      </c>
      <c r="O203" s="43" t="s">
        <v>16601</v>
      </c>
      <c r="P203" s="43" t="s">
        <v>16121</v>
      </c>
    </row>
    <row r="204" spans="1:16" x14ac:dyDescent="0.2">
      <c r="A204" s="43" t="s">
        <v>15785</v>
      </c>
      <c r="B204" s="43" t="s">
        <v>15843</v>
      </c>
      <c r="C204" s="43">
        <v>1255</v>
      </c>
      <c r="D204" s="43">
        <v>6</v>
      </c>
      <c r="E204" s="43">
        <f t="shared" si="24"/>
        <v>23</v>
      </c>
      <c r="F204" s="43">
        <f t="shared" si="25"/>
        <v>1249</v>
      </c>
      <c r="G204" s="43">
        <f t="shared" si="26"/>
        <v>11546</v>
      </c>
      <c r="H204" s="43">
        <f t="shared" si="27"/>
        <v>0.4780876494023904</v>
      </c>
      <c r="I204" s="43">
        <f t="shared" si="28"/>
        <v>1.2699482930639689</v>
      </c>
      <c r="J204" s="43">
        <f t="shared" si="29"/>
        <v>2.0104490467588834</v>
      </c>
      <c r="K204" s="43">
        <f t="shared" si="30"/>
        <v>0.80219299820483358</v>
      </c>
      <c r="L204" s="43">
        <v>7.95721451091774E-2</v>
      </c>
      <c r="M204" s="43">
        <v>0.108471481243781</v>
      </c>
      <c r="N204" s="43">
        <f t="shared" si="31"/>
        <v>0.96468442924848929</v>
      </c>
      <c r="O204" s="43" t="s">
        <v>16602</v>
      </c>
      <c r="P204" s="43" t="s">
        <v>15845</v>
      </c>
    </row>
    <row r="205" spans="1:16" x14ac:dyDescent="0.2">
      <c r="A205" s="43" t="s">
        <v>15785</v>
      </c>
      <c r="B205" s="43" t="s">
        <v>16114</v>
      </c>
      <c r="C205" s="43">
        <v>959</v>
      </c>
      <c r="D205" s="43">
        <v>5</v>
      </c>
      <c r="E205" s="43">
        <f t="shared" si="24"/>
        <v>24</v>
      </c>
      <c r="F205" s="43">
        <f t="shared" si="25"/>
        <v>954</v>
      </c>
      <c r="G205" s="43">
        <f t="shared" si="26"/>
        <v>11842</v>
      </c>
      <c r="H205" s="43">
        <f t="shared" si="27"/>
        <v>0.52137643378519283</v>
      </c>
      <c r="I205" s="43">
        <f t="shared" si="28"/>
        <v>1.370745276583321</v>
      </c>
      <c r="J205" s="43">
        <f t="shared" si="29"/>
        <v>2.2436427343172043</v>
      </c>
      <c r="K205" s="43">
        <f t="shared" si="30"/>
        <v>0.83745142994406341</v>
      </c>
      <c r="L205" s="43">
        <v>8.0755590465672503E-2</v>
      </c>
      <c r="M205" s="43">
        <v>0.109539760693069</v>
      </c>
      <c r="N205" s="43">
        <f t="shared" si="31"/>
        <v>0.9604282121911768</v>
      </c>
      <c r="O205" s="43" t="s">
        <v>16603</v>
      </c>
      <c r="P205" s="43" t="s">
        <v>16115</v>
      </c>
    </row>
    <row r="206" spans="1:16" x14ac:dyDescent="0.2">
      <c r="A206" s="43" t="s">
        <v>15785</v>
      </c>
      <c r="B206" s="43" t="s">
        <v>15988</v>
      </c>
      <c r="C206" s="43">
        <v>680</v>
      </c>
      <c r="D206" s="43">
        <v>4</v>
      </c>
      <c r="E206" s="43">
        <f t="shared" si="24"/>
        <v>25</v>
      </c>
      <c r="F206" s="43">
        <f t="shared" si="25"/>
        <v>676</v>
      </c>
      <c r="G206" s="43">
        <f t="shared" si="26"/>
        <v>12121</v>
      </c>
      <c r="H206" s="43">
        <f t="shared" si="27"/>
        <v>0.58823529411764708</v>
      </c>
      <c r="I206" s="43">
        <f t="shared" si="28"/>
        <v>1.5204854816373192</v>
      </c>
      <c r="J206" s="43">
        <f t="shared" si="29"/>
        <v>2.6090695280237495</v>
      </c>
      <c r="K206" s="43">
        <f t="shared" si="30"/>
        <v>0.88609167819451096</v>
      </c>
      <c r="L206" s="43">
        <v>8.2156965875620602E-2</v>
      </c>
      <c r="M206" s="43">
        <v>0.110891668394089</v>
      </c>
      <c r="N206" s="43">
        <f t="shared" si="31"/>
        <v>0.95510108240267366</v>
      </c>
      <c r="O206" s="43" t="s">
        <v>16521</v>
      </c>
      <c r="P206" s="43" t="s">
        <v>15989</v>
      </c>
    </row>
    <row r="207" spans="1:16" x14ac:dyDescent="0.2">
      <c r="A207" s="43" t="s">
        <v>15785</v>
      </c>
      <c r="B207" s="43" t="s">
        <v>16148</v>
      </c>
      <c r="C207" s="43">
        <v>422</v>
      </c>
      <c r="D207" s="43">
        <v>3</v>
      </c>
      <c r="E207" s="43">
        <f t="shared" si="24"/>
        <v>26</v>
      </c>
      <c r="F207" s="43">
        <f t="shared" si="25"/>
        <v>419</v>
      </c>
      <c r="G207" s="43">
        <f t="shared" si="26"/>
        <v>12379</v>
      </c>
      <c r="H207" s="43">
        <f t="shared" si="27"/>
        <v>0.7109004739336493</v>
      </c>
      <c r="I207" s="43">
        <f t="shared" si="28"/>
        <v>1.7693235039426636</v>
      </c>
      <c r="J207" s="43">
        <f t="shared" si="29"/>
        <v>3.2620840732149143</v>
      </c>
      <c r="K207" s="43">
        <f t="shared" si="30"/>
        <v>0.95966357343360686</v>
      </c>
      <c r="L207" s="43">
        <v>8.3193986655415997E-2</v>
      </c>
      <c r="M207" s="43">
        <v>0.111740943323529</v>
      </c>
      <c r="N207" s="43">
        <f t="shared" si="31"/>
        <v>0.95178766662115577</v>
      </c>
      <c r="O207" s="43" t="s">
        <v>16604</v>
      </c>
      <c r="P207" s="43" t="s">
        <v>16149</v>
      </c>
    </row>
    <row r="208" spans="1:16" x14ac:dyDescent="0.2">
      <c r="A208" s="43" t="s">
        <v>15785</v>
      </c>
      <c r="B208" s="43" t="s">
        <v>16006</v>
      </c>
      <c r="C208" s="43">
        <v>425</v>
      </c>
      <c r="D208" s="43">
        <v>3</v>
      </c>
      <c r="E208" s="43">
        <f t="shared" si="24"/>
        <v>26</v>
      </c>
      <c r="F208" s="43">
        <f t="shared" si="25"/>
        <v>422</v>
      </c>
      <c r="G208" s="43">
        <f t="shared" si="26"/>
        <v>12376</v>
      </c>
      <c r="H208" s="43">
        <f t="shared" si="27"/>
        <v>0.70588235294117652</v>
      </c>
      <c r="I208" s="43">
        <f t="shared" si="28"/>
        <v>1.7586810753219151</v>
      </c>
      <c r="J208" s="43">
        <f t="shared" si="29"/>
        <v>3.2424178361081699</v>
      </c>
      <c r="K208" s="43">
        <f t="shared" si="30"/>
        <v>0.95390444165322652</v>
      </c>
      <c r="L208" s="43">
        <v>8.4577496059383195E-2</v>
      </c>
      <c r="M208" s="43">
        <v>0.11304504343414599</v>
      </c>
      <c r="N208" s="43">
        <f t="shared" si="31"/>
        <v>0.94674847494967396</v>
      </c>
      <c r="O208" s="43" t="s">
        <v>16484</v>
      </c>
      <c r="P208" s="43" t="s">
        <v>16007</v>
      </c>
    </row>
    <row r="209" spans="1:16" x14ac:dyDescent="0.2">
      <c r="A209" s="43" t="s">
        <v>15785</v>
      </c>
      <c r="B209" s="43" t="s">
        <v>15816</v>
      </c>
      <c r="C209" s="43">
        <v>705</v>
      </c>
      <c r="D209" s="43">
        <v>4</v>
      </c>
      <c r="E209" s="43">
        <f t="shared" si="24"/>
        <v>25</v>
      </c>
      <c r="F209" s="43">
        <f t="shared" si="25"/>
        <v>701</v>
      </c>
      <c r="G209" s="43">
        <f t="shared" si="26"/>
        <v>12096</v>
      </c>
      <c r="H209" s="43">
        <f t="shared" si="27"/>
        <v>0.56737588652482274</v>
      </c>
      <c r="I209" s="43">
        <f t="shared" si="28"/>
        <v>1.4651156004357233</v>
      </c>
      <c r="J209" s="43">
        <f t="shared" si="29"/>
        <v>2.5139354958769635</v>
      </c>
      <c r="K209" s="43">
        <f t="shared" si="30"/>
        <v>0.85386543259271008</v>
      </c>
      <c r="L209" s="43">
        <v>9.1084186722551905E-2</v>
      </c>
      <c r="M209" s="43">
        <v>0.119234768990476</v>
      </c>
      <c r="N209" s="43">
        <f t="shared" si="31"/>
        <v>0.92359708537677643</v>
      </c>
      <c r="O209" s="43" t="s">
        <v>16516</v>
      </c>
      <c r="P209" s="43" t="s">
        <v>15818</v>
      </c>
    </row>
    <row r="210" spans="1:16" x14ac:dyDescent="0.2">
      <c r="A210" s="43" t="s">
        <v>15785</v>
      </c>
      <c r="B210" s="43" t="s">
        <v>15897</v>
      </c>
      <c r="C210" s="43">
        <v>1298</v>
      </c>
      <c r="D210" s="43">
        <v>6</v>
      </c>
      <c r="E210" s="43">
        <f t="shared" si="24"/>
        <v>23</v>
      </c>
      <c r="F210" s="43">
        <f t="shared" si="25"/>
        <v>1292</v>
      </c>
      <c r="G210" s="43">
        <f t="shared" si="26"/>
        <v>11503</v>
      </c>
      <c r="H210" s="43">
        <f t="shared" si="27"/>
        <v>0.46224961479198773</v>
      </c>
      <c r="I210" s="43">
        <f t="shared" si="28"/>
        <v>1.2157327368360988</v>
      </c>
      <c r="J210" s="43">
        <f t="shared" si="29"/>
        <v>1.9245655744510997</v>
      </c>
      <c r="K210" s="43">
        <f t="shared" si="30"/>
        <v>0.76796848006314256</v>
      </c>
      <c r="L210" s="43">
        <v>9.0536027153201706E-2</v>
      </c>
      <c r="M210" s="43">
        <v>0.119234768990476</v>
      </c>
      <c r="N210" s="43">
        <f t="shared" si="31"/>
        <v>0.92359708537677643</v>
      </c>
      <c r="O210" s="43" t="s">
        <v>16605</v>
      </c>
      <c r="P210" s="43" t="s">
        <v>15899</v>
      </c>
    </row>
    <row r="211" spans="1:16" x14ac:dyDescent="0.2">
      <c r="A211" s="43" t="s">
        <v>15785</v>
      </c>
      <c r="B211" s="43" t="s">
        <v>15900</v>
      </c>
      <c r="C211" s="43">
        <v>995</v>
      </c>
      <c r="D211" s="43">
        <v>5</v>
      </c>
      <c r="E211" s="43">
        <f t="shared" si="24"/>
        <v>24</v>
      </c>
      <c r="F211" s="43">
        <f t="shared" si="25"/>
        <v>990</v>
      </c>
      <c r="G211" s="43">
        <f t="shared" si="26"/>
        <v>11806</v>
      </c>
      <c r="H211" s="43">
        <f t="shared" si="27"/>
        <v>0.50251256281407031</v>
      </c>
      <c r="I211" s="43">
        <f t="shared" si="28"/>
        <v>1.3129135056468026</v>
      </c>
      <c r="J211" s="43">
        <f t="shared" si="29"/>
        <v>2.1489009056178459</v>
      </c>
      <c r="K211" s="43">
        <f t="shared" si="30"/>
        <v>0.80215017708347414</v>
      </c>
      <c r="L211" s="43">
        <v>9.1384311599221904E-2</v>
      </c>
      <c r="M211" s="43">
        <v>0.119234768990476</v>
      </c>
      <c r="N211" s="43">
        <f t="shared" si="31"/>
        <v>0.92359708537677643</v>
      </c>
      <c r="O211" s="43" t="s">
        <v>16606</v>
      </c>
      <c r="P211" s="43" t="s">
        <v>15901</v>
      </c>
    </row>
    <row r="212" spans="1:16" x14ac:dyDescent="0.2">
      <c r="A212" s="43" t="s">
        <v>15785</v>
      </c>
      <c r="B212" s="43" t="s">
        <v>15992</v>
      </c>
      <c r="C212" s="43">
        <v>703</v>
      </c>
      <c r="D212" s="43">
        <v>4</v>
      </c>
      <c r="E212" s="43">
        <f t="shared" si="24"/>
        <v>25</v>
      </c>
      <c r="F212" s="43">
        <f t="shared" si="25"/>
        <v>699</v>
      </c>
      <c r="G212" s="43">
        <f t="shared" si="26"/>
        <v>12098</v>
      </c>
      <c r="H212" s="43">
        <f t="shared" si="27"/>
        <v>0.56899004267425324</v>
      </c>
      <c r="I212" s="43">
        <f t="shared" si="28"/>
        <v>1.4694761101991531</v>
      </c>
      <c r="J212" s="43">
        <f t="shared" si="29"/>
        <v>2.5214270205269518</v>
      </c>
      <c r="K212" s="43">
        <f t="shared" si="30"/>
        <v>0.85640349798572335</v>
      </c>
      <c r="L212" s="43">
        <v>9.0352766660350303E-2</v>
      </c>
      <c r="M212" s="43">
        <v>0.119234768990476</v>
      </c>
      <c r="N212" s="43">
        <f t="shared" si="31"/>
        <v>0.92359708537677643</v>
      </c>
      <c r="O212" s="43" t="s">
        <v>16572</v>
      </c>
      <c r="P212" s="43" t="s">
        <v>15993</v>
      </c>
    </row>
    <row r="213" spans="1:16" x14ac:dyDescent="0.2">
      <c r="A213" s="43" t="s">
        <v>15785</v>
      </c>
      <c r="B213" s="43" t="s">
        <v>16242</v>
      </c>
      <c r="C213" s="43">
        <v>436</v>
      </c>
      <c r="D213" s="43">
        <v>3</v>
      </c>
      <c r="E213" s="43">
        <f t="shared" si="24"/>
        <v>26</v>
      </c>
      <c r="F213" s="43">
        <f t="shared" si="25"/>
        <v>433</v>
      </c>
      <c r="G213" s="43">
        <f t="shared" si="26"/>
        <v>12365</v>
      </c>
      <c r="H213" s="43">
        <f t="shared" si="27"/>
        <v>0.68807339449541294</v>
      </c>
      <c r="I213" s="43">
        <f t="shared" si="28"/>
        <v>1.7202741871306397</v>
      </c>
      <c r="J213" s="43">
        <f t="shared" si="29"/>
        <v>3.1714526015700817</v>
      </c>
      <c r="K213" s="43">
        <f t="shared" si="30"/>
        <v>0.93311850780820771</v>
      </c>
      <c r="L213" s="43">
        <v>8.9736957484577606E-2</v>
      </c>
      <c r="M213" s="43">
        <v>0.119234768990476</v>
      </c>
      <c r="N213" s="43">
        <f t="shared" si="31"/>
        <v>0.92359708537677643</v>
      </c>
      <c r="O213" s="43" t="s">
        <v>16588</v>
      </c>
      <c r="P213" s="43" t="s">
        <v>16243</v>
      </c>
    </row>
    <row r="214" spans="1:16" x14ac:dyDescent="0.2">
      <c r="A214" s="43" t="s">
        <v>15785</v>
      </c>
      <c r="B214" s="43" t="s">
        <v>15972</v>
      </c>
      <c r="C214" s="43">
        <v>711</v>
      </c>
      <c r="D214" s="43">
        <v>4</v>
      </c>
      <c r="E214" s="43">
        <f t="shared" si="24"/>
        <v>25</v>
      </c>
      <c r="F214" s="43">
        <f t="shared" si="25"/>
        <v>707</v>
      </c>
      <c r="G214" s="43">
        <f t="shared" si="26"/>
        <v>12090</v>
      </c>
      <c r="H214" s="43">
        <f t="shared" si="27"/>
        <v>0.56258790436005623</v>
      </c>
      <c r="I214" s="43">
        <f t="shared" si="28"/>
        <v>1.4521040295523608</v>
      </c>
      <c r="J214" s="43">
        <f t="shared" si="29"/>
        <v>2.4915816171671485</v>
      </c>
      <c r="K214" s="43">
        <f t="shared" si="30"/>
        <v>0.8462917850971855</v>
      </c>
      <c r="L214" s="43">
        <v>9.3296247841763796E-2</v>
      </c>
      <c r="M214" s="43">
        <v>0.121152473706161</v>
      </c>
      <c r="N214" s="43">
        <f t="shared" si="31"/>
        <v>0.91666771395761215</v>
      </c>
      <c r="O214" s="43" t="s">
        <v>16566</v>
      </c>
      <c r="P214" s="43" t="s">
        <v>15973</v>
      </c>
    </row>
    <row r="215" spans="1:16" x14ac:dyDescent="0.2">
      <c r="A215" s="43" t="s">
        <v>15785</v>
      </c>
      <c r="B215" s="43" t="s">
        <v>16124</v>
      </c>
      <c r="C215" s="43">
        <v>445</v>
      </c>
      <c r="D215" s="43">
        <v>3</v>
      </c>
      <c r="E215" s="43">
        <f t="shared" si="24"/>
        <v>26</v>
      </c>
      <c r="F215" s="43">
        <f t="shared" si="25"/>
        <v>442</v>
      </c>
      <c r="G215" s="43">
        <f t="shared" si="26"/>
        <v>12356</v>
      </c>
      <c r="H215" s="43">
        <f t="shared" si="27"/>
        <v>0.6741573033707865</v>
      </c>
      <c r="I215" s="43">
        <f t="shared" si="28"/>
        <v>1.6895443788162705</v>
      </c>
      <c r="J215" s="43">
        <f t="shared" si="29"/>
        <v>3.1146803890095436</v>
      </c>
      <c r="K215" s="43">
        <f t="shared" si="30"/>
        <v>0.91648510839406672</v>
      </c>
      <c r="L215" s="43">
        <v>9.4057799825583099E-2</v>
      </c>
      <c r="M215" s="43">
        <v>0.121565269811321</v>
      </c>
      <c r="N215" s="43">
        <f t="shared" si="31"/>
        <v>0.91519048167229722</v>
      </c>
      <c r="O215" s="43" t="s">
        <v>16604</v>
      </c>
      <c r="P215" s="43" t="s">
        <v>16125</v>
      </c>
    </row>
    <row r="216" spans="1:16" x14ac:dyDescent="0.2">
      <c r="A216" s="43" t="s">
        <v>15785</v>
      </c>
      <c r="B216" s="43" t="s">
        <v>15819</v>
      </c>
      <c r="C216" s="43">
        <v>716</v>
      </c>
      <c r="D216" s="43">
        <v>4</v>
      </c>
      <c r="E216" s="43">
        <f t="shared" si="24"/>
        <v>25</v>
      </c>
      <c r="F216" s="43">
        <f t="shared" si="25"/>
        <v>712</v>
      </c>
      <c r="G216" s="43">
        <f t="shared" si="26"/>
        <v>12085</v>
      </c>
      <c r="H216" s="43">
        <f t="shared" si="27"/>
        <v>0.55865921787709494</v>
      </c>
      <c r="I216" s="43">
        <f t="shared" si="28"/>
        <v>1.4413402319118234</v>
      </c>
      <c r="J216" s="43">
        <f t="shared" si="29"/>
        <v>2.4730899785487654</v>
      </c>
      <c r="K216" s="43">
        <f t="shared" si="30"/>
        <v>0.84002630734646422</v>
      </c>
      <c r="L216" s="43">
        <v>9.51599321519499E-2</v>
      </c>
      <c r="M216" s="43">
        <v>0.122412306892019</v>
      </c>
      <c r="N216" s="43">
        <f t="shared" si="31"/>
        <v>0.91217491759397074</v>
      </c>
      <c r="O216" s="43" t="s">
        <v>16516</v>
      </c>
      <c r="P216" s="43" t="s">
        <v>15821</v>
      </c>
    </row>
    <row r="217" spans="1:16" x14ac:dyDescent="0.2">
      <c r="A217" s="43" t="s">
        <v>15785</v>
      </c>
      <c r="B217" s="43" t="s">
        <v>16074</v>
      </c>
      <c r="C217" s="43">
        <v>452</v>
      </c>
      <c r="D217" s="43">
        <v>3</v>
      </c>
      <c r="E217" s="43">
        <f t="shared" si="24"/>
        <v>26</v>
      </c>
      <c r="F217" s="43">
        <f t="shared" si="25"/>
        <v>449</v>
      </c>
      <c r="G217" s="43">
        <f t="shared" si="26"/>
        <v>12349</v>
      </c>
      <c r="H217" s="43">
        <f t="shared" si="27"/>
        <v>0.66371681415929207</v>
      </c>
      <c r="I217" s="43">
        <f t="shared" si="28"/>
        <v>1.6660577470563958</v>
      </c>
      <c r="J217" s="43">
        <f t="shared" si="29"/>
        <v>3.0712942968022596</v>
      </c>
      <c r="K217" s="43">
        <f t="shared" si="30"/>
        <v>0.90377093241822815</v>
      </c>
      <c r="L217" s="43">
        <v>9.7479041758020094E-2</v>
      </c>
      <c r="M217" s="43">
        <v>0.124330511474654</v>
      </c>
      <c r="N217" s="43">
        <f t="shared" si="31"/>
        <v>0.90542227973317702</v>
      </c>
      <c r="O217" s="43" t="s">
        <v>16541</v>
      </c>
      <c r="P217" s="43" t="s">
        <v>16075</v>
      </c>
    </row>
    <row r="218" spans="1:16" x14ac:dyDescent="0.2">
      <c r="A218" s="43" t="s">
        <v>15785</v>
      </c>
      <c r="B218" s="43" t="s">
        <v>16304</v>
      </c>
      <c r="C218" s="43">
        <v>453</v>
      </c>
      <c r="D218" s="43">
        <v>3</v>
      </c>
      <c r="E218" s="43">
        <f t="shared" si="24"/>
        <v>26</v>
      </c>
      <c r="F218" s="43">
        <f t="shared" si="25"/>
        <v>450</v>
      </c>
      <c r="G218" s="43">
        <f t="shared" si="26"/>
        <v>12348</v>
      </c>
      <c r="H218" s="43">
        <f t="shared" si="27"/>
        <v>0.66225165562913912</v>
      </c>
      <c r="I218" s="43">
        <f t="shared" si="28"/>
        <v>1.6627313589781529</v>
      </c>
      <c r="J218" s="43">
        <f t="shared" si="29"/>
        <v>3.06514988560795</v>
      </c>
      <c r="K218" s="43">
        <f t="shared" si="30"/>
        <v>0.90197014311533652</v>
      </c>
      <c r="L218" s="43">
        <v>9.7972058665443604E-2</v>
      </c>
      <c r="M218" s="43">
        <v>0.124330511474654</v>
      </c>
      <c r="N218" s="43">
        <f t="shared" si="31"/>
        <v>0.90542227973317702</v>
      </c>
      <c r="O218" s="43" t="s">
        <v>16607</v>
      </c>
      <c r="P218" s="43" t="s">
        <v>16305</v>
      </c>
    </row>
    <row r="219" spans="1:16" x14ac:dyDescent="0.2">
      <c r="A219" s="43" t="s">
        <v>15785</v>
      </c>
      <c r="B219" s="43" t="s">
        <v>16150</v>
      </c>
      <c r="C219" s="43">
        <v>454</v>
      </c>
      <c r="D219" s="43">
        <v>3</v>
      </c>
      <c r="E219" s="43">
        <f t="shared" si="24"/>
        <v>26</v>
      </c>
      <c r="F219" s="43">
        <f t="shared" si="25"/>
        <v>451</v>
      </c>
      <c r="G219" s="43">
        <f t="shared" si="26"/>
        <v>12347</v>
      </c>
      <c r="H219" s="43">
        <f t="shared" si="27"/>
        <v>0.66079295154185025</v>
      </c>
      <c r="I219" s="43">
        <f t="shared" si="28"/>
        <v>1.6594120858754877</v>
      </c>
      <c r="J219" s="43">
        <f t="shared" si="29"/>
        <v>3.0590186948027172</v>
      </c>
      <c r="K219" s="43">
        <f t="shared" si="30"/>
        <v>0.90017318273864844</v>
      </c>
      <c r="L219" s="43">
        <v>9.8466134622185203E-2</v>
      </c>
      <c r="M219" s="43">
        <v>0.124330511474654</v>
      </c>
      <c r="N219" s="43">
        <f t="shared" si="31"/>
        <v>0.90542227973317702</v>
      </c>
      <c r="O219" s="43" t="s">
        <v>16570</v>
      </c>
      <c r="P219" s="43" t="s">
        <v>16151</v>
      </c>
    </row>
    <row r="220" spans="1:16" x14ac:dyDescent="0.2">
      <c r="A220" s="43" t="s">
        <v>15785</v>
      </c>
      <c r="B220" s="43" t="s">
        <v>16408</v>
      </c>
      <c r="C220" s="43">
        <v>454</v>
      </c>
      <c r="D220" s="43">
        <v>3</v>
      </c>
      <c r="E220" s="43">
        <f t="shared" si="24"/>
        <v>26</v>
      </c>
      <c r="F220" s="43">
        <f t="shared" si="25"/>
        <v>451</v>
      </c>
      <c r="G220" s="43">
        <f t="shared" si="26"/>
        <v>12347</v>
      </c>
      <c r="H220" s="43">
        <f t="shared" si="27"/>
        <v>0.66079295154185025</v>
      </c>
      <c r="I220" s="43">
        <f t="shared" si="28"/>
        <v>1.6594120858754877</v>
      </c>
      <c r="J220" s="43">
        <f t="shared" si="29"/>
        <v>3.0590186948027172</v>
      </c>
      <c r="K220" s="43">
        <f t="shared" si="30"/>
        <v>0.90017318273864844</v>
      </c>
      <c r="L220" s="43">
        <v>9.8466134622185203E-2</v>
      </c>
      <c r="M220" s="43">
        <v>0.124330511474654</v>
      </c>
      <c r="N220" s="43">
        <f t="shared" si="31"/>
        <v>0.90542227973317702</v>
      </c>
      <c r="O220" s="43" t="s">
        <v>16595</v>
      </c>
      <c r="P220" s="43" t="s">
        <v>16409</v>
      </c>
    </row>
    <row r="221" spans="1:16" x14ac:dyDescent="0.2">
      <c r="A221" s="43" t="s">
        <v>15785</v>
      </c>
      <c r="B221" s="43" t="s">
        <v>16152</v>
      </c>
      <c r="C221" s="43">
        <v>458</v>
      </c>
      <c r="D221" s="43">
        <v>3</v>
      </c>
      <c r="E221" s="43">
        <f t="shared" si="24"/>
        <v>26</v>
      </c>
      <c r="F221" s="43">
        <f t="shared" si="25"/>
        <v>455</v>
      </c>
      <c r="G221" s="43">
        <f t="shared" si="26"/>
        <v>12343</v>
      </c>
      <c r="H221" s="43">
        <f t="shared" si="27"/>
        <v>0.65502183406113534</v>
      </c>
      <c r="I221" s="43">
        <f t="shared" si="28"/>
        <v>1.6462055151372326</v>
      </c>
      <c r="J221" s="43">
        <f t="shared" si="29"/>
        <v>3.034624960761549</v>
      </c>
      <c r="K221" s="43">
        <f t="shared" si="30"/>
        <v>0.8930232947375959</v>
      </c>
      <c r="L221" s="43">
        <v>0.100452975507878</v>
      </c>
      <c r="M221" s="43">
        <v>0.12625741020183501</v>
      </c>
      <c r="N221" s="43">
        <f t="shared" si="31"/>
        <v>0.89874312318692828</v>
      </c>
      <c r="O221" s="43" t="s">
        <v>16530</v>
      </c>
      <c r="P221" s="43" t="s">
        <v>16153</v>
      </c>
    </row>
    <row r="222" spans="1:16" x14ac:dyDescent="0.2">
      <c r="A222" s="43" t="s">
        <v>15785</v>
      </c>
      <c r="B222" s="43" t="s">
        <v>16210</v>
      </c>
      <c r="C222" s="43">
        <v>461</v>
      </c>
      <c r="D222" s="43">
        <v>3</v>
      </c>
      <c r="E222" s="43">
        <f t="shared" si="24"/>
        <v>26</v>
      </c>
      <c r="F222" s="43">
        <f t="shared" si="25"/>
        <v>458</v>
      </c>
      <c r="G222" s="43">
        <f t="shared" si="26"/>
        <v>12340</v>
      </c>
      <c r="H222" s="43">
        <f t="shared" si="27"/>
        <v>0.65075921908893708</v>
      </c>
      <c r="I222" s="43">
        <f t="shared" si="28"/>
        <v>1.6363737685199027</v>
      </c>
      <c r="J222" s="43">
        <f t="shared" si="29"/>
        <v>3.0164656207544831</v>
      </c>
      <c r="K222" s="43">
        <f t="shared" si="30"/>
        <v>0.8877002667565137</v>
      </c>
      <c r="L222" s="43">
        <v>0.10195409490856699</v>
      </c>
      <c r="M222" s="43">
        <v>0.12755900470319601</v>
      </c>
      <c r="N222" s="43">
        <f t="shared" si="31"/>
        <v>0.89428887805871293</v>
      </c>
      <c r="O222" s="43" t="s">
        <v>16484</v>
      </c>
      <c r="P222" s="43" t="s">
        <v>16211</v>
      </c>
    </row>
    <row r="223" spans="1:16" x14ac:dyDescent="0.2">
      <c r="A223" s="43" t="s">
        <v>15785</v>
      </c>
      <c r="B223" s="43" t="s">
        <v>16098</v>
      </c>
      <c r="C223" s="43">
        <v>465</v>
      </c>
      <c r="D223" s="43">
        <v>3</v>
      </c>
      <c r="E223" s="43">
        <f t="shared" si="24"/>
        <v>26</v>
      </c>
      <c r="F223" s="43">
        <f t="shared" si="25"/>
        <v>462</v>
      </c>
      <c r="G223" s="43">
        <f t="shared" si="26"/>
        <v>12336</v>
      </c>
      <c r="H223" s="43">
        <f t="shared" si="27"/>
        <v>0.64516129032258063</v>
      </c>
      <c r="I223" s="43">
        <f t="shared" si="28"/>
        <v>1.6233607910790422</v>
      </c>
      <c r="J223" s="43">
        <f t="shared" si="29"/>
        <v>2.9924315363792533</v>
      </c>
      <c r="K223" s="43">
        <f t="shared" si="30"/>
        <v>0.88065458082863046</v>
      </c>
      <c r="L223" s="43">
        <v>0.103970100466549</v>
      </c>
      <c r="M223" s="43">
        <v>0.12949003363636399</v>
      </c>
      <c r="N223" s="43">
        <f t="shared" si="31"/>
        <v>0.88776365631860144</v>
      </c>
      <c r="O223" s="43" t="s">
        <v>16608</v>
      </c>
      <c r="P223" s="43" t="s">
        <v>16099</v>
      </c>
    </row>
    <row r="224" spans="1:16" x14ac:dyDescent="0.2">
      <c r="A224" s="43" t="s">
        <v>15785</v>
      </c>
      <c r="B224" s="43" t="s">
        <v>16410</v>
      </c>
      <c r="C224" s="43">
        <v>742</v>
      </c>
      <c r="D224" s="43">
        <v>4</v>
      </c>
      <c r="E224" s="43">
        <f t="shared" si="24"/>
        <v>25</v>
      </c>
      <c r="F224" s="43">
        <f t="shared" si="25"/>
        <v>738</v>
      </c>
      <c r="G224" s="43">
        <f t="shared" si="26"/>
        <v>12059</v>
      </c>
      <c r="H224" s="43">
        <f t="shared" si="27"/>
        <v>0.53908355795148255</v>
      </c>
      <c r="I224" s="43">
        <f t="shared" si="28"/>
        <v>1.3864894595379464</v>
      </c>
      <c r="J224" s="43">
        <f t="shared" si="29"/>
        <v>2.3788669995261187</v>
      </c>
      <c r="K224" s="43">
        <f t="shared" si="30"/>
        <v>0.80809569290892924</v>
      </c>
      <c r="L224" s="43">
        <v>0.10514432233380699</v>
      </c>
      <c r="M224" s="43">
        <v>0.130359928633484</v>
      </c>
      <c r="N224" s="43">
        <f t="shared" si="31"/>
        <v>0.8848558859645842</v>
      </c>
      <c r="O224" s="43" t="s">
        <v>16609</v>
      </c>
      <c r="P224" s="43" t="s">
        <v>16411</v>
      </c>
    </row>
    <row r="225" spans="1:16" x14ac:dyDescent="0.2">
      <c r="A225" s="43" t="s">
        <v>15785</v>
      </c>
      <c r="B225" s="43" t="s">
        <v>16076</v>
      </c>
      <c r="C225" s="43">
        <v>470</v>
      </c>
      <c r="D225" s="43">
        <v>3</v>
      </c>
      <c r="E225" s="43">
        <f t="shared" si="24"/>
        <v>26</v>
      </c>
      <c r="F225" s="43">
        <f t="shared" si="25"/>
        <v>467</v>
      </c>
      <c r="G225" s="43">
        <f t="shared" si="26"/>
        <v>12331</v>
      </c>
      <c r="H225" s="43">
        <f t="shared" si="27"/>
        <v>0.63829787234042545</v>
      </c>
      <c r="I225" s="43">
        <f t="shared" si="28"/>
        <v>1.607246224313128</v>
      </c>
      <c r="J225" s="43">
        <f t="shared" si="29"/>
        <v>2.9626706230184472</v>
      </c>
      <c r="K225" s="43">
        <f t="shared" si="30"/>
        <v>0.87192911571624376</v>
      </c>
      <c r="L225" s="43">
        <v>0.106513187062123</v>
      </c>
      <c r="M225" s="43">
        <v>0.13146222179279299</v>
      </c>
      <c r="N225" s="43">
        <f t="shared" si="31"/>
        <v>0.88119903214848483</v>
      </c>
      <c r="O225" s="43" t="s">
        <v>16610</v>
      </c>
      <c r="P225" s="43" t="s">
        <v>16077</v>
      </c>
    </row>
    <row r="226" spans="1:16" x14ac:dyDescent="0.2">
      <c r="A226" s="43" t="s">
        <v>15785</v>
      </c>
      <c r="B226" s="43" t="s">
        <v>15946</v>
      </c>
      <c r="C226" s="43">
        <v>750</v>
      </c>
      <c r="D226" s="43">
        <v>4</v>
      </c>
      <c r="E226" s="43">
        <f t="shared" si="24"/>
        <v>25</v>
      </c>
      <c r="F226" s="43">
        <f t="shared" si="25"/>
        <v>746</v>
      </c>
      <c r="G226" s="43">
        <f t="shared" si="26"/>
        <v>12051</v>
      </c>
      <c r="H226" s="43">
        <f t="shared" si="27"/>
        <v>0.53333333333333333</v>
      </c>
      <c r="I226" s="43">
        <f t="shared" si="28"/>
        <v>1.3699772367366609</v>
      </c>
      <c r="J226" s="43">
        <f t="shared" si="29"/>
        <v>2.3505046848297244</v>
      </c>
      <c r="K226" s="43">
        <f t="shared" si="30"/>
        <v>0.79848249036049468</v>
      </c>
      <c r="L226" s="43">
        <v>0.10831379942741901</v>
      </c>
      <c r="M226" s="43">
        <v>0.132799367160714</v>
      </c>
      <c r="N226" s="43">
        <f t="shared" si="31"/>
        <v>0.87680399454077762</v>
      </c>
      <c r="O226" s="43" t="s">
        <v>16514</v>
      </c>
      <c r="P226" s="43" t="s">
        <v>15947</v>
      </c>
    </row>
    <row r="227" spans="1:16" x14ac:dyDescent="0.2">
      <c r="A227" s="43" t="s">
        <v>15785</v>
      </c>
      <c r="B227" s="43" t="s">
        <v>16188</v>
      </c>
      <c r="C227" s="43">
        <v>474</v>
      </c>
      <c r="D227" s="43">
        <v>3</v>
      </c>
      <c r="E227" s="43">
        <f t="shared" si="24"/>
        <v>26</v>
      </c>
      <c r="F227" s="43">
        <f t="shared" si="25"/>
        <v>471</v>
      </c>
      <c r="G227" s="43">
        <f t="shared" si="26"/>
        <v>12327</v>
      </c>
      <c r="H227" s="43">
        <f t="shared" si="27"/>
        <v>0.63291139240506333</v>
      </c>
      <c r="I227" s="43">
        <f t="shared" si="28"/>
        <v>1.5944736488560913</v>
      </c>
      <c r="J227" s="43">
        <f t="shared" si="29"/>
        <v>2.9390830477227361</v>
      </c>
      <c r="K227" s="43">
        <f t="shared" si="30"/>
        <v>0.86501285602634059</v>
      </c>
      <c r="L227" s="43">
        <v>0.108565906365196</v>
      </c>
      <c r="M227" s="43">
        <v>0.132799367160714</v>
      </c>
      <c r="N227" s="43">
        <f t="shared" si="31"/>
        <v>0.87680399454077762</v>
      </c>
      <c r="O227" s="43" t="s">
        <v>16611</v>
      </c>
      <c r="P227" s="43" t="s">
        <v>16189</v>
      </c>
    </row>
    <row r="228" spans="1:16" x14ac:dyDescent="0.2">
      <c r="A228" s="43" t="s">
        <v>15785</v>
      </c>
      <c r="B228" s="43" t="s">
        <v>16154</v>
      </c>
      <c r="C228" s="43">
        <v>475</v>
      </c>
      <c r="D228" s="43">
        <v>3</v>
      </c>
      <c r="E228" s="43">
        <f t="shared" si="24"/>
        <v>26</v>
      </c>
      <c r="F228" s="43">
        <f t="shared" si="25"/>
        <v>472</v>
      </c>
      <c r="G228" s="43">
        <f t="shared" si="26"/>
        <v>12326</v>
      </c>
      <c r="H228" s="43">
        <f t="shared" si="27"/>
        <v>0.63157894736842102</v>
      </c>
      <c r="I228" s="43">
        <f t="shared" si="28"/>
        <v>1.5912968089868329</v>
      </c>
      <c r="J228" s="43">
        <f t="shared" si="29"/>
        <v>2.9332164314677223</v>
      </c>
      <c r="K228" s="43">
        <f t="shared" si="30"/>
        <v>0.86329257008958715</v>
      </c>
      <c r="L228" s="43">
        <v>0.109081597950599</v>
      </c>
      <c r="M228" s="43">
        <v>0.13283714600888899</v>
      </c>
      <c r="N228" s="43">
        <f t="shared" si="31"/>
        <v>0.8766804637414165</v>
      </c>
      <c r="O228" s="43" t="s">
        <v>16570</v>
      </c>
      <c r="P228" s="43" t="s">
        <v>16155</v>
      </c>
    </row>
    <row r="229" spans="1:16" x14ac:dyDescent="0.2">
      <c r="A229" s="43" t="s">
        <v>15785</v>
      </c>
      <c r="B229" s="43" t="s">
        <v>16086</v>
      </c>
      <c r="C229" s="43">
        <v>760</v>
      </c>
      <c r="D229" s="43">
        <v>4</v>
      </c>
      <c r="E229" s="43">
        <f t="shared" si="24"/>
        <v>25</v>
      </c>
      <c r="F229" s="43">
        <f t="shared" si="25"/>
        <v>756</v>
      </c>
      <c r="G229" s="43">
        <f t="shared" si="26"/>
        <v>12041</v>
      </c>
      <c r="H229" s="43">
        <f t="shared" si="27"/>
        <v>0.52631578947368418</v>
      </c>
      <c r="I229" s="43">
        <f t="shared" si="28"/>
        <v>1.3495689778449229</v>
      </c>
      <c r="J229" s="43">
        <f t="shared" si="29"/>
        <v>2.3154518616552062</v>
      </c>
      <c r="K229" s="43">
        <f t="shared" si="30"/>
        <v>0.78660054288909598</v>
      </c>
      <c r="L229" s="43">
        <v>0.11233881238686701</v>
      </c>
      <c r="M229" s="43">
        <v>0.13441412440174699</v>
      </c>
      <c r="N229" s="43">
        <f t="shared" si="31"/>
        <v>0.87155509268520237</v>
      </c>
      <c r="O229" s="43" t="s">
        <v>16612</v>
      </c>
      <c r="P229" s="43" t="s">
        <v>16087</v>
      </c>
    </row>
    <row r="230" spans="1:16" x14ac:dyDescent="0.2">
      <c r="A230" s="43" t="s">
        <v>15785</v>
      </c>
      <c r="B230" s="43" t="s">
        <v>16156</v>
      </c>
      <c r="C230" s="43">
        <v>480</v>
      </c>
      <c r="D230" s="43">
        <v>3</v>
      </c>
      <c r="E230" s="43">
        <f t="shared" si="24"/>
        <v>26</v>
      </c>
      <c r="F230" s="43">
        <f t="shared" si="25"/>
        <v>477</v>
      </c>
      <c r="G230" s="43">
        <f t="shared" si="26"/>
        <v>12321</v>
      </c>
      <c r="H230" s="43">
        <f t="shared" si="27"/>
        <v>0.625</v>
      </c>
      <c r="I230" s="43">
        <f t="shared" si="28"/>
        <v>1.5755090592747649</v>
      </c>
      <c r="J230" s="43">
        <f t="shared" si="29"/>
        <v>2.9040624475570938</v>
      </c>
      <c r="K230" s="43">
        <f t="shared" si="30"/>
        <v>0.85474307893971413</v>
      </c>
      <c r="L230" s="43">
        <v>0.11167498785810601</v>
      </c>
      <c r="M230" s="43">
        <v>0.13441412440174699</v>
      </c>
      <c r="N230" s="43">
        <f t="shared" si="31"/>
        <v>0.87155509268520237</v>
      </c>
      <c r="O230" s="43" t="s">
        <v>16613</v>
      </c>
      <c r="P230" s="43" t="s">
        <v>16157</v>
      </c>
    </row>
    <row r="231" spans="1:16" x14ac:dyDescent="0.2">
      <c r="A231" s="43" t="s">
        <v>15785</v>
      </c>
      <c r="B231" s="43" t="s">
        <v>16212</v>
      </c>
      <c r="C231" s="43">
        <v>480</v>
      </c>
      <c r="D231" s="43">
        <v>3</v>
      </c>
      <c r="E231" s="43">
        <f t="shared" si="24"/>
        <v>26</v>
      </c>
      <c r="F231" s="43">
        <f t="shared" si="25"/>
        <v>477</v>
      </c>
      <c r="G231" s="43">
        <f t="shared" si="26"/>
        <v>12321</v>
      </c>
      <c r="H231" s="43">
        <f t="shared" si="27"/>
        <v>0.625</v>
      </c>
      <c r="I231" s="43">
        <f t="shared" si="28"/>
        <v>1.5755090592747649</v>
      </c>
      <c r="J231" s="43">
        <f t="shared" si="29"/>
        <v>2.9040624475570938</v>
      </c>
      <c r="K231" s="43">
        <f t="shared" si="30"/>
        <v>0.85474307893971413</v>
      </c>
      <c r="L231" s="43">
        <v>0.11167498785810601</v>
      </c>
      <c r="M231" s="43">
        <v>0.13441412440174699</v>
      </c>
      <c r="N231" s="43">
        <f t="shared" si="31"/>
        <v>0.87155509268520237</v>
      </c>
      <c r="O231" s="43" t="s">
        <v>16571</v>
      </c>
      <c r="P231" s="43" t="s">
        <v>16213</v>
      </c>
    </row>
    <row r="232" spans="1:16" x14ac:dyDescent="0.2">
      <c r="A232" s="43" t="s">
        <v>15785</v>
      </c>
      <c r="B232" s="43" t="s">
        <v>15960</v>
      </c>
      <c r="C232" s="43">
        <v>481</v>
      </c>
      <c r="D232" s="43">
        <v>3</v>
      </c>
      <c r="E232" s="43">
        <f t="shared" si="24"/>
        <v>26</v>
      </c>
      <c r="F232" s="43">
        <f t="shared" si="25"/>
        <v>478</v>
      </c>
      <c r="G232" s="43">
        <f t="shared" si="26"/>
        <v>12320</v>
      </c>
      <c r="H232" s="43">
        <f t="shared" si="27"/>
        <v>0.62370062370062374</v>
      </c>
      <c r="I232" s="43">
        <f t="shared" si="28"/>
        <v>1.5723706101815793</v>
      </c>
      <c r="J232" s="43">
        <f t="shared" si="29"/>
        <v>2.8982671169839387</v>
      </c>
      <c r="K232" s="43">
        <f t="shared" si="30"/>
        <v>0.8530434672325411</v>
      </c>
      <c r="L232" s="43">
        <v>0.112196632749425</v>
      </c>
      <c r="M232" s="43">
        <v>0.13441412440174699</v>
      </c>
      <c r="N232" s="43">
        <f t="shared" si="31"/>
        <v>0.87155509268520237</v>
      </c>
      <c r="O232" s="43" t="s">
        <v>16614</v>
      </c>
      <c r="P232" s="43" t="s">
        <v>15961</v>
      </c>
    </row>
    <row r="233" spans="1:16" x14ac:dyDescent="0.2">
      <c r="A233" s="43" t="s">
        <v>15785</v>
      </c>
      <c r="B233" s="43" t="s">
        <v>16102</v>
      </c>
      <c r="C233" s="43">
        <v>485</v>
      </c>
      <c r="D233" s="43">
        <v>3</v>
      </c>
      <c r="E233" s="43">
        <f t="shared" si="24"/>
        <v>26</v>
      </c>
      <c r="F233" s="43">
        <f t="shared" si="25"/>
        <v>482</v>
      </c>
      <c r="G233" s="43">
        <f t="shared" si="26"/>
        <v>12316</v>
      </c>
      <c r="H233" s="43">
        <f t="shared" si="27"/>
        <v>0.61855670103092786</v>
      </c>
      <c r="I233" s="43">
        <f t="shared" si="28"/>
        <v>1.5598795983949199</v>
      </c>
      <c r="J233" s="43">
        <f t="shared" si="29"/>
        <v>2.8752023622521974</v>
      </c>
      <c r="K233" s="43">
        <f t="shared" si="30"/>
        <v>0.84627883520098024</v>
      </c>
      <c r="L233" s="43">
        <v>0.114293008866755</v>
      </c>
      <c r="M233" s="43">
        <v>0.136157758547826</v>
      </c>
      <c r="N233" s="43">
        <f t="shared" si="31"/>
        <v>0.86595760663025068</v>
      </c>
      <c r="O233" s="43" t="s">
        <v>16615</v>
      </c>
      <c r="P233" s="43" t="s">
        <v>16103</v>
      </c>
    </row>
    <row r="234" spans="1:16" x14ac:dyDescent="0.2">
      <c r="A234" s="43" t="s">
        <v>15785</v>
      </c>
      <c r="B234" s="43" t="s">
        <v>16128</v>
      </c>
      <c r="C234" s="43">
        <v>486</v>
      </c>
      <c r="D234" s="43">
        <v>3</v>
      </c>
      <c r="E234" s="43">
        <f t="shared" si="24"/>
        <v>26</v>
      </c>
      <c r="F234" s="43">
        <f t="shared" si="25"/>
        <v>483</v>
      </c>
      <c r="G234" s="43">
        <f t="shared" si="26"/>
        <v>12315</v>
      </c>
      <c r="H234" s="43">
        <f t="shared" si="27"/>
        <v>0.61728395061728392</v>
      </c>
      <c r="I234" s="43">
        <f t="shared" si="28"/>
        <v>1.5567724111306145</v>
      </c>
      <c r="J234" s="43">
        <f t="shared" si="29"/>
        <v>2.8694650717626473</v>
      </c>
      <c r="K234" s="43">
        <f t="shared" si="30"/>
        <v>0.84459606105860208</v>
      </c>
      <c r="L234" s="43">
        <v>0.114819538008058</v>
      </c>
      <c r="M234" s="43">
        <v>0.13619287191342</v>
      </c>
      <c r="N234" s="43">
        <f t="shared" si="31"/>
        <v>0.8658456220097106</v>
      </c>
      <c r="O234" s="43" t="s">
        <v>16559</v>
      </c>
      <c r="P234" s="43" t="s">
        <v>16129</v>
      </c>
    </row>
    <row r="235" spans="1:16" x14ac:dyDescent="0.2">
      <c r="A235" s="43" t="s">
        <v>15785</v>
      </c>
      <c r="B235" s="43" t="s">
        <v>15954</v>
      </c>
      <c r="C235" s="43">
        <v>1083</v>
      </c>
      <c r="D235" s="43">
        <v>5</v>
      </c>
      <c r="E235" s="43">
        <f t="shared" si="24"/>
        <v>24</v>
      </c>
      <c r="F235" s="43">
        <f t="shared" si="25"/>
        <v>1078</v>
      </c>
      <c r="G235" s="43">
        <f t="shared" si="26"/>
        <v>11718</v>
      </c>
      <c r="H235" s="43">
        <f t="shared" si="27"/>
        <v>0.46168051708217916</v>
      </c>
      <c r="I235" s="43">
        <f t="shared" si="28"/>
        <v>1.1792628660216504</v>
      </c>
      <c r="J235" s="43">
        <f t="shared" si="29"/>
        <v>1.929989135602566</v>
      </c>
      <c r="K235" s="43">
        <f t="shared" si="30"/>
        <v>0.72055358915664236</v>
      </c>
      <c r="L235" s="43">
        <v>0.120373045905162</v>
      </c>
      <c r="M235" s="43">
        <v>0.14216471812069001</v>
      </c>
      <c r="N235" s="43">
        <f t="shared" si="31"/>
        <v>0.84720817172654106</v>
      </c>
      <c r="O235" s="43" t="s">
        <v>16616</v>
      </c>
      <c r="P235" s="43" t="s">
        <v>15955</v>
      </c>
    </row>
    <row r="236" spans="1:16" x14ac:dyDescent="0.2">
      <c r="A236" s="43" t="s">
        <v>15785</v>
      </c>
      <c r="B236" s="43" t="s">
        <v>15813</v>
      </c>
      <c r="C236" s="43">
        <v>795</v>
      </c>
      <c r="D236" s="43">
        <v>4</v>
      </c>
      <c r="E236" s="43">
        <f t="shared" si="24"/>
        <v>25</v>
      </c>
      <c r="F236" s="43">
        <f t="shared" si="25"/>
        <v>791</v>
      </c>
      <c r="G236" s="43">
        <f t="shared" si="26"/>
        <v>12006</v>
      </c>
      <c r="H236" s="43">
        <f t="shared" si="27"/>
        <v>0.50314465408805031</v>
      </c>
      <c r="I236" s="43">
        <f t="shared" si="28"/>
        <v>1.2800778783793785</v>
      </c>
      <c r="J236" s="43">
        <f t="shared" si="29"/>
        <v>2.1961076768355632</v>
      </c>
      <c r="K236" s="43">
        <f t="shared" si="30"/>
        <v>0.74613774528618015</v>
      </c>
      <c r="L236" s="43">
        <v>0.12696472234791101</v>
      </c>
      <c r="M236" s="43">
        <v>0.14930615376824</v>
      </c>
      <c r="N236" s="43">
        <f t="shared" si="31"/>
        <v>0.82592229212418267</v>
      </c>
      <c r="O236" s="43" t="s">
        <v>16617</v>
      </c>
      <c r="P236" s="43" t="s">
        <v>15815</v>
      </c>
    </row>
    <row r="237" spans="1:16" x14ac:dyDescent="0.2">
      <c r="A237" s="43" t="s">
        <v>15785</v>
      </c>
      <c r="B237" s="43" t="s">
        <v>15934</v>
      </c>
      <c r="C237" s="43">
        <v>510</v>
      </c>
      <c r="D237" s="43">
        <v>3</v>
      </c>
      <c r="E237" s="43">
        <f t="shared" si="24"/>
        <v>26</v>
      </c>
      <c r="F237" s="43">
        <f t="shared" si="25"/>
        <v>507</v>
      </c>
      <c r="G237" s="43">
        <f t="shared" si="26"/>
        <v>12291</v>
      </c>
      <c r="H237" s="43">
        <f t="shared" si="27"/>
        <v>0.58823529411764708</v>
      </c>
      <c r="I237" s="43">
        <f t="shared" si="28"/>
        <v>1.4839955237781801</v>
      </c>
      <c r="J237" s="43">
        <f t="shared" si="29"/>
        <v>2.7351029195689529</v>
      </c>
      <c r="K237" s="43">
        <f t="shared" si="30"/>
        <v>0.80517684703971082</v>
      </c>
      <c r="L237" s="43">
        <v>0.12774024047877999</v>
      </c>
      <c r="M237" s="43">
        <v>0.14957617846153801</v>
      </c>
      <c r="N237" s="43">
        <f t="shared" si="31"/>
        <v>0.82513756680898509</v>
      </c>
      <c r="O237" s="43" t="s">
        <v>16618</v>
      </c>
      <c r="P237" s="43" t="s">
        <v>15935</v>
      </c>
    </row>
    <row r="238" spans="1:16" x14ac:dyDescent="0.2">
      <c r="A238" s="43" t="s">
        <v>15785</v>
      </c>
      <c r="B238" s="43" t="s">
        <v>15918</v>
      </c>
      <c r="C238" s="43">
        <v>1106</v>
      </c>
      <c r="D238" s="43">
        <v>5</v>
      </c>
      <c r="E238" s="43">
        <f t="shared" si="24"/>
        <v>24</v>
      </c>
      <c r="F238" s="43">
        <f t="shared" si="25"/>
        <v>1101</v>
      </c>
      <c r="G238" s="43">
        <f t="shared" si="26"/>
        <v>11695</v>
      </c>
      <c r="H238" s="43">
        <f t="shared" si="27"/>
        <v>0.45207956600361665</v>
      </c>
      <c r="I238" s="43">
        <f t="shared" si="28"/>
        <v>1.1459710818416262</v>
      </c>
      <c r="J238" s="43">
        <f t="shared" si="29"/>
        <v>1.8754670556571169</v>
      </c>
      <c r="K238" s="43">
        <f t="shared" si="30"/>
        <v>0.70022529893870977</v>
      </c>
      <c r="L238" s="43">
        <v>0.12862846437130299</v>
      </c>
      <c r="M238" s="43">
        <v>0.14958648141525399</v>
      </c>
      <c r="N238" s="43">
        <f t="shared" si="31"/>
        <v>0.8251076532098095</v>
      </c>
      <c r="O238" s="43" t="s">
        <v>16619</v>
      </c>
      <c r="P238" s="43" t="s">
        <v>15919</v>
      </c>
    </row>
    <row r="239" spans="1:16" x14ac:dyDescent="0.2">
      <c r="A239" s="43" t="s">
        <v>15785</v>
      </c>
      <c r="B239" s="43" t="s">
        <v>16342</v>
      </c>
      <c r="C239" s="43">
        <v>512</v>
      </c>
      <c r="D239" s="43">
        <v>3</v>
      </c>
      <c r="E239" s="43">
        <f t="shared" si="24"/>
        <v>26</v>
      </c>
      <c r="F239" s="43">
        <f t="shared" si="25"/>
        <v>509</v>
      </c>
      <c r="G239" s="43">
        <f t="shared" si="26"/>
        <v>12289</v>
      </c>
      <c r="H239" s="43">
        <f t="shared" si="27"/>
        <v>0.5859375</v>
      </c>
      <c r="I239" s="43">
        <f t="shared" si="28"/>
        <v>1.4780808392714793</v>
      </c>
      <c r="J239" s="43">
        <f t="shared" si="29"/>
        <v>2.7241845325995491</v>
      </c>
      <c r="K239" s="43">
        <f t="shared" si="30"/>
        <v>0.80197277123958866</v>
      </c>
      <c r="L239" s="43">
        <v>0.12884091108683399</v>
      </c>
      <c r="M239" s="43">
        <v>0.14958648141525399</v>
      </c>
      <c r="N239" s="43">
        <f t="shared" si="31"/>
        <v>0.8251076532098095</v>
      </c>
      <c r="O239" s="43" t="s">
        <v>16589</v>
      </c>
      <c r="P239" s="43" t="s">
        <v>16343</v>
      </c>
    </row>
    <row r="240" spans="1:16" x14ac:dyDescent="0.2">
      <c r="A240" s="43" t="s">
        <v>15785</v>
      </c>
      <c r="B240" s="43" t="s">
        <v>16064</v>
      </c>
      <c r="C240" s="43">
        <v>805</v>
      </c>
      <c r="D240" s="43">
        <v>4</v>
      </c>
      <c r="E240" s="43">
        <f t="shared" si="24"/>
        <v>25</v>
      </c>
      <c r="F240" s="43">
        <f t="shared" si="25"/>
        <v>801</v>
      </c>
      <c r="G240" s="43">
        <f t="shared" si="26"/>
        <v>11996</v>
      </c>
      <c r="H240" s="43">
        <f t="shared" si="27"/>
        <v>0.49689440993788819</v>
      </c>
      <c r="I240" s="43">
        <f t="shared" si="28"/>
        <v>1.2607511846853043</v>
      </c>
      <c r="J240" s="43">
        <f t="shared" si="29"/>
        <v>2.1629192476637118</v>
      </c>
      <c r="K240" s="43">
        <f t="shared" si="30"/>
        <v>0.73488321671239853</v>
      </c>
      <c r="L240" s="43">
        <v>0.13129288975816999</v>
      </c>
      <c r="M240" s="43">
        <v>0.15179009223628701</v>
      </c>
      <c r="N240" s="43">
        <f t="shared" si="31"/>
        <v>0.81875657513050049</v>
      </c>
      <c r="O240" s="43" t="s">
        <v>16508</v>
      </c>
      <c r="P240" s="43" t="s">
        <v>16065</v>
      </c>
    </row>
    <row r="241" spans="1:16" x14ac:dyDescent="0.2">
      <c r="A241" s="43" t="s">
        <v>15785</v>
      </c>
      <c r="B241" s="43" t="s">
        <v>15810</v>
      </c>
      <c r="C241" s="43">
        <v>1121</v>
      </c>
      <c r="D241" s="43">
        <v>5</v>
      </c>
      <c r="E241" s="43">
        <f t="shared" si="24"/>
        <v>24</v>
      </c>
      <c r="F241" s="43">
        <f t="shared" si="25"/>
        <v>1116</v>
      </c>
      <c r="G241" s="43">
        <f t="shared" si="26"/>
        <v>11680</v>
      </c>
      <c r="H241" s="43">
        <f t="shared" si="27"/>
        <v>0.44603033006244425</v>
      </c>
      <c r="I241" s="43">
        <f t="shared" si="28"/>
        <v>1.1245969361043997</v>
      </c>
      <c r="J241" s="43">
        <f t="shared" si="29"/>
        <v>1.8404640963299264</v>
      </c>
      <c r="K241" s="43">
        <f t="shared" si="30"/>
        <v>0.68717345338451563</v>
      </c>
      <c r="L241" s="43">
        <v>0.13415802329281801</v>
      </c>
      <c r="M241" s="43">
        <v>0.15445083320168099</v>
      </c>
      <c r="N241" s="43">
        <f t="shared" si="31"/>
        <v>0.81120974450777927</v>
      </c>
      <c r="O241" s="43" t="s">
        <v>16620</v>
      </c>
      <c r="P241" s="43" t="s">
        <v>15812</v>
      </c>
    </row>
    <row r="242" spans="1:16" x14ac:dyDescent="0.2">
      <c r="A242" s="43" t="s">
        <v>15785</v>
      </c>
      <c r="B242" s="43" t="s">
        <v>16104</v>
      </c>
      <c r="C242" s="43">
        <v>523</v>
      </c>
      <c r="D242" s="43">
        <v>3</v>
      </c>
      <c r="E242" s="43">
        <f t="shared" si="24"/>
        <v>26</v>
      </c>
      <c r="F242" s="43">
        <f t="shared" si="25"/>
        <v>520</v>
      </c>
      <c r="G242" s="43">
        <f t="shared" si="26"/>
        <v>12278</v>
      </c>
      <c r="H242" s="43">
        <f t="shared" si="27"/>
        <v>0.57361376673040154</v>
      </c>
      <c r="I242" s="43">
        <f t="shared" si="28"/>
        <v>1.4459429240539468</v>
      </c>
      <c r="J242" s="43">
        <f t="shared" si="29"/>
        <v>2.6648622084867153</v>
      </c>
      <c r="K242" s="43">
        <f t="shared" si="30"/>
        <v>0.78456210446761476</v>
      </c>
      <c r="L242" s="43">
        <v>0.13495790845413699</v>
      </c>
      <c r="M242" s="43">
        <v>0.154721618376569</v>
      </c>
      <c r="N242" s="43">
        <f t="shared" si="31"/>
        <v>0.81044900054948066</v>
      </c>
      <c r="O242" s="43" t="s">
        <v>16604</v>
      </c>
      <c r="P242" s="43" t="s">
        <v>16105</v>
      </c>
    </row>
    <row r="243" spans="1:16" x14ac:dyDescent="0.2">
      <c r="A243" s="43" t="s">
        <v>15785</v>
      </c>
      <c r="B243" s="43" t="s">
        <v>15936</v>
      </c>
      <c r="C243" s="43">
        <v>538</v>
      </c>
      <c r="D243" s="43">
        <v>3</v>
      </c>
      <c r="E243" s="43">
        <f t="shared" si="24"/>
        <v>26</v>
      </c>
      <c r="F243" s="43">
        <f t="shared" si="25"/>
        <v>535</v>
      </c>
      <c r="G243" s="43">
        <f t="shared" si="26"/>
        <v>12263</v>
      </c>
      <c r="H243" s="43">
        <f t="shared" si="27"/>
        <v>0.55762081784386619</v>
      </c>
      <c r="I243" s="43">
        <f t="shared" si="28"/>
        <v>1.4031520415721221</v>
      </c>
      <c r="J243" s="43">
        <f t="shared" si="29"/>
        <v>2.5858851587710725</v>
      </c>
      <c r="K243" s="43">
        <f t="shared" si="30"/>
        <v>0.76137749115592068</v>
      </c>
      <c r="L243" s="43">
        <v>0.14346663344428301</v>
      </c>
      <c r="M243" s="43">
        <v>0.163763931170124</v>
      </c>
      <c r="N243" s="43">
        <f t="shared" si="31"/>
        <v>0.7857817449364134</v>
      </c>
      <c r="O243" s="43" t="s">
        <v>16484</v>
      </c>
      <c r="P243" s="43" t="s">
        <v>15937</v>
      </c>
    </row>
    <row r="244" spans="1:16" x14ac:dyDescent="0.2">
      <c r="A244" s="43" t="s">
        <v>15785</v>
      </c>
      <c r="B244" s="43" t="s">
        <v>16078</v>
      </c>
      <c r="C244" s="43">
        <v>539</v>
      </c>
      <c r="D244" s="43">
        <v>3</v>
      </c>
      <c r="E244" s="43">
        <f t="shared" si="24"/>
        <v>26</v>
      </c>
      <c r="F244" s="43">
        <f t="shared" si="25"/>
        <v>536</v>
      </c>
      <c r="G244" s="43">
        <f t="shared" si="26"/>
        <v>12262</v>
      </c>
      <c r="H244" s="43">
        <f t="shared" si="27"/>
        <v>0.55658627087198509</v>
      </c>
      <c r="I244" s="43">
        <f t="shared" si="28"/>
        <v>1.4003402814310579</v>
      </c>
      <c r="J244" s="43">
        <f t="shared" si="29"/>
        <v>2.580695990536968</v>
      </c>
      <c r="K244" s="43">
        <f t="shared" si="30"/>
        <v>0.7598539396764008</v>
      </c>
      <c r="L244" s="43">
        <v>0.14404053762642199</v>
      </c>
      <c r="M244" s="43">
        <v>0.163763931170124</v>
      </c>
      <c r="N244" s="43">
        <f t="shared" si="31"/>
        <v>0.7857817449364134</v>
      </c>
      <c r="O244" s="43" t="s">
        <v>16570</v>
      </c>
      <c r="P244" s="43" t="s">
        <v>16079</v>
      </c>
    </row>
    <row r="245" spans="1:16" x14ac:dyDescent="0.2">
      <c r="A245" s="43" t="s">
        <v>15785</v>
      </c>
      <c r="B245" s="43" t="s">
        <v>15978</v>
      </c>
      <c r="C245" s="43">
        <v>1153</v>
      </c>
      <c r="D245" s="43">
        <v>5</v>
      </c>
      <c r="E245" s="43">
        <f t="shared" si="24"/>
        <v>24</v>
      </c>
      <c r="F245" s="43">
        <f t="shared" si="25"/>
        <v>1148</v>
      </c>
      <c r="G245" s="43">
        <f t="shared" si="26"/>
        <v>11648</v>
      </c>
      <c r="H245" s="43">
        <f t="shared" si="27"/>
        <v>0.43365134431916735</v>
      </c>
      <c r="I245" s="43">
        <f t="shared" si="28"/>
        <v>1.0798533076892145</v>
      </c>
      <c r="J245" s="43">
        <f t="shared" si="29"/>
        <v>1.7671943783498314</v>
      </c>
      <c r="K245" s="43">
        <f t="shared" si="30"/>
        <v>0.65984990666255172</v>
      </c>
      <c r="L245" s="43">
        <v>0.14632823036116899</v>
      </c>
      <c r="M245" s="43">
        <v>0.16567741743801701</v>
      </c>
      <c r="N245" s="43">
        <f t="shared" si="31"/>
        <v>0.78073668379808991</v>
      </c>
      <c r="O245" s="43" t="s">
        <v>16621</v>
      </c>
      <c r="P245" s="43" t="s">
        <v>15979</v>
      </c>
    </row>
    <row r="246" spans="1:16" x14ac:dyDescent="0.2">
      <c r="A246" s="43" t="s">
        <v>15785</v>
      </c>
      <c r="B246" s="43" t="s">
        <v>15920</v>
      </c>
      <c r="C246" s="43">
        <v>1485</v>
      </c>
      <c r="D246" s="43">
        <v>6</v>
      </c>
      <c r="E246" s="43">
        <f t="shared" si="24"/>
        <v>23</v>
      </c>
      <c r="F246" s="43">
        <f t="shared" si="25"/>
        <v>1479</v>
      </c>
      <c r="G246" s="43">
        <f t="shared" si="26"/>
        <v>11316</v>
      </c>
      <c r="H246" s="43">
        <f t="shared" si="27"/>
        <v>0.40404040404040403</v>
      </c>
      <c r="I246" s="43">
        <f t="shared" si="28"/>
        <v>0.99707066896132979</v>
      </c>
      <c r="J246" s="43">
        <f t="shared" si="29"/>
        <v>1.5782471472029469</v>
      </c>
      <c r="K246" s="43">
        <f t="shared" si="30"/>
        <v>0.629907631759968</v>
      </c>
      <c r="L246" s="43">
        <v>0.14765952127485801</v>
      </c>
      <c r="M246" s="43">
        <v>0.16649674384362101</v>
      </c>
      <c r="N246" s="43">
        <f t="shared" si="31"/>
        <v>0.77859425551847516</v>
      </c>
      <c r="O246" s="43" t="s">
        <v>16622</v>
      </c>
      <c r="P246" s="43" t="s">
        <v>15921</v>
      </c>
    </row>
    <row r="247" spans="1:16" x14ac:dyDescent="0.2">
      <c r="A247" s="43" t="s">
        <v>15785</v>
      </c>
      <c r="B247" s="43" t="s">
        <v>15982</v>
      </c>
      <c r="C247" s="43">
        <v>551</v>
      </c>
      <c r="D247" s="43">
        <v>3</v>
      </c>
      <c r="E247" s="43">
        <f t="shared" si="24"/>
        <v>26</v>
      </c>
      <c r="F247" s="43">
        <f t="shared" si="25"/>
        <v>548</v>
      </c>
      <c r="G247" s="43">
        <f t="shared" si="26"/>
        <v>12250</v>
      </c>
      <c r="H247" s="43">
        <f t="shared" si="27"/>
        <v>0.54446460980036293</v>
      </c>
      <c r="I247" s="43">
        <f t="shared" si="28"/>
        <v>1.3669848283968307</v>
      </c>
      <c r="J247" s="43">
        <f t="shared" si="29"/>
        <v>2.5191410433784478</v>
      </c>
      <c r="K247" s="43">
        <f t="shared" si="30"/>
        <v>0.74177932200922025</v>
      </c>
      <c r="L247" s="43">
        <v>0.15099014544815201</v>
      </c>
      <c r="M247" s="43">
        <v>0.16955450709016401</v>
      </c>
      <c r="N247" s="43">
        <f t="shared" si="31"/>
        <v>0.77069066133637187</v>
      </c>
      <c r="O247" s="43" t="s">
        <v>16484</v>
      </c>
      <c r="P247" s="43" t="s">
        <v>15983</v>
      </c>
    </row>
    <row r="248" spans="1:16" x14ac:dyDescent="0.2">
      <c r="A248" s="43" t="s">
        <v>15785</v>
      </c>
      <c r="B248" s="43" t="s">
        <v>15837</v>
      </c>
      <c r="C248" s="43">
        <v>856</v>
      </c>
      <c r="D248" s="43">
        <v>4</v>
      </c>
      <c r="E248" s="43">
        <f t="shared" si="24"/>
        <v>25</v>
      </c>
      <c r="F248" s="43">
        <f t="shared" si="25"/>
        <v>852</v>
      </c>
      <c r="G248" s="43">
        <f t="shared" si="26"/>
        <v>11945</v>
      </c>
      <c r="H248" s="43">
        <f t="shared" si="27"/>
        <v>0.46728971962616817</v>
      </c>
      <c r="I248" s="43">
        <f t="shared" si="28"/>
        <v>1.1655534233431304</v>
      </c>
      <c r="J248" s="43">
        <f t="shared" si="29"/>
        <v>1.9994622276844811</v>
      </c>
      <c r="K248" s="43">
        <f t="shared" si="30"/>
        <v>0.67943994333740587</v>
      </c>
      <c r="L248" s="43">
        <v>0.154340693178947</v>
      </c>
      <c r="M248" s="43">
        <v>0.17260959135510201</v>
      </c>
      <c r="N248" s="43">
        <f t="shared" si="31"/>
        <v>0.76293507561465779</v>
      </c>
      <c r="O248" s="43" t="s">
        <v>16556</v>
      </c>
      <c r="P248" s="43" t="s">
        <v>15839</v>
      </c>
    </row>
    <row r="249" spans="1:16" x14ac:dyDescent="0.2">
      <c r="A249" s="43" t="s">
        <v>15785</v>
      </c>
      <c r="B249" s="43" t="s">
        <v>15922</v>
      </c>
      <c r="C249" s="43">
        <v>565</v>
      </c>
      <c r="D249" s="43">
        <v>3</v>
      </c>
      <c r="E249" s="43">
        <f t="shared" si="24"/>
        <v>26</v>
      </c>
      <c r="F249" s="43">
        <f t="shared" si="25"/>
        <v>562</v>
      </c>
      <c r="G249" s="43">
        <f t="shared" si="26"/>
        <v>12236</v>
      </c>
      <c r="H249" s="43">
        <f t="shared" si="27"/>
        <v>0.53097345132743357</v>
      </c>
      <c r="I249" s="43">
        <f t="shared" si="28"/>
        <v>1.3289408539173415</v>
      </c>
      <c r="J249" s="43">
        <f t="shared" si="29"/>
        <v>2.448941073951258</v>
      </c>
      <c r="K249" s="43">
        <f t="shared" si="30"/>
        <v>0.72116194886267582</v>
      </c>
      <c r="L249" s="43">
        <v>0.15923963209137701</v>
      </c>
      <c r="M249" s="43">
        <v>0.17736446816260201</v>
      </c>
      <c r="N249" s="43">
        <f t="shared" si="31"/>
        <v>0.75113337901670996</v>
      </c>
      <c r="O249" s="43" t="s">
        <v>16623</v>
      </c>
      <c r="P249" s="43" t="s">
        <v>15923</v>
      </c>
    </row>
    <row r="250" spans="1:16" x14ac:dyDescent="0.2">
      <c r="A250" s="43" t="s">
        <v>15785</v>
      </c>
      <c r="B250" s="43" t="s">
        <v>16108</v>
      </c>
      <c r="C250" s="43">
        <v>569</v>
      </c>
      <c r="D250" s="43">
        <v>3</v>
      </c>
      <c r="E250" s="43">
        <f t="shared" si="24"/>
        <v>26</v>
      </c>
      <c r="F250" s="43">
        <f t="shared" si="25"/>
        <v>566</v>
      </c>
      <c r="G250" s="43">
        <f t="shared" si="26"/>
        <v>12232</v>
      </c>
      <c r="H250" s="43">
        <f t="shared" si="27"/>
        <v>0.52724077328646746</v>
      </c>
      <c r="I250" s="43">
        <f t="shared" si="28"/>
        <v>1.3182372311089861</v>
      </c>
      <c r="J250" s="43">
        <f t="shared" si="29"/>
        <v>2.4291917682128288</v>
      </c>
      <c r="K250" s="43">
        <f t="shared" si="30"/>
        <v>0.71536087611396626</v>
      </c>
      <c r="L250" s="43">
        <v>0.16162357761151</v>
      </c>
      <c r="M250" s="43">
        <v>0.179290932680162</v>
      </c>
      <c r="N250" s="43">
        <f t="shared" si="31"/>
        <v>0.74644167355296176</v>
      </c>
      <c r="O250" s="43" t="s">
        <v>16562</v>
      </c>
      <c r="P250" s="43" t="s">
        <v>16109</v>
      </c>
    </row>
    <row r="251" spans="1:16" x14ac:dyDescent="0.2">
      <c r="A251" s="43" t="s">
        <v>15785</v>
      </c>
      <c r="B251" s="43" t="s">
        <v>15924</v>
      </c>
      <c r="C251" s="43">
        <v>581</v>
      </c>
      <c r="D251" s="43">
        <v>3</v>
      </c>
      <c r="E251" s="43">
        <f t="shared" si="24"/>
        <v>26</v>
      </c>
      <c r="F251" s="43">
        <f t="shared" si="25"/>
        <v>578</v>
      </c>
      <c r="G251" s="43">
        <f t="shared" si="26"/>
        <v>12220</v>
      </c>
      <c r="H251" s="43">
        <f t="shared" si="27"/>
        <v>0.51635111876075734</v>
      </c>
      <c r="I251" s="43">
        <f t="shared" si="28"/>
        <v>1.2865537647854772</v>
      </c>
      <c r="J251" s="43">
        <f t="shared" si="29"/>
        <v>2.3707358779437344</v>
      </c>
      <c r="K251" s="43">
        <f t="shared" si="30"/>
        <v>0.6981882899771763</v>
      </c>
      <c r="L251" s="43">
        <v>0.16884444603722201</v>
      </c>
      <c r="M251" s="43">
        <v>0.186545879854839</v>
      </c>
      <c r="N251" s="43">
        <f t="shared" si="31"/>
        <v>0.72921433856133611</v>
      </c>
      <c r="O251" s="43" t="s">
        <v>16614</v>
      </c>
      <c r="P251" s="43" t="s">
        <v>15925</v>
      </c>
    </row>
    <row r="252" spans="1:16" x14ac:dyDescent="0.2">
      <c r="A252" s="43" t="s">
        <v>15785</v>
      </c>
      <c r="B252" s="43" t="s">
        <v>15855</v>
      </c>
      <c r="C252" s="43">
        <v>889</v>
      </c>
      <c r="D252" s="43">
        <v>4</v>
      </c>
      <c r="E252" s="43">
        <f t="shared" si="24"/>
        <v>25</v>
      </c>
      <c r="F252" s="43">
        <f t="shared" si="25"/>
        <v>885</v>
      </c>
      <c r="G252" s="43">
        <f t="shared" si="26"/>
        <v>11912</v>
      </c>
      <c r="H252" s="43">
        <f t="shared" si="27"/>
        <v>0.44994375703037126</v>
      </c>
      <c r="I252" s="43">
        <f t="shared" si="28"/>
        <v>1.1067382038370166</v>
      </c>
      <c r="J252" s="43">
        <f t="shared" si="29"/>
        <v>1.8984904636504225</v>
      </c>
      <c r="K252" s="43">
        <f t="shared" si="30"/>
        <v>0.64518063596678543</v>
      </c>
      <c r="L252" s="43">
        <v>0.17006734424276501</v>
      </c>
      <c r="M252" s="43">
        <v>0.18714237853815299</v>
      </c>
      <c r="N252" s="43">
        <f t="shared" si="31"/>
        <v>0.72782785503752667</v>
      </c>
      <c r="O252" s="43" t="s">
        <v>16624</v>
      </c>
      <c r="P252" s="43" t="s">
        <v>15857</v>
      </c>
    </row>
    <row r="253" spans="1:16" x14ac:dyDescent="0.2">
      <c r="A253" s="43" t="s">
        <v>15785</v>
      </c>
      <c r="B253" s="43" t="s">
        <v>16144</v>
      </c>
      <c r="C253" s="43">
        <v>894</v>
      </c>
      <c r="D253" s="43">
        <v>4</v>
      </c>
      <c r="E253" s="43">
        <f t="shared" si="24"/>
        <v>25</v>
      </c>
      <c r="F253" s="43">
        <f t="shared" si="25"/>
        <v>890</v>
      </c>
      <c r="G253" s="43">
        <f t="shared" si="26"/>
        <v>11907</v>
      </c>
      <c r="H253" s="43">
        <f t="shared" si="27"/>
        <v>0.44742729306487694</v>
      </c>
      <c r="I253" s="43">
        <f t="shared" si="28"/>
        <v>1.0980046320925059</v>
      </c>
      <c r="J253" s="43">
        <f t="shared" si="29"/>
        <v>1.8834979531505729</v>
      </c>
      <c r="K253" s="43">
        <f t="shared" si="30"/>
        <v>0.64009308767196404</v>
      </c>
      <c r="L253" s="43">
        <v>0.17250221482304201</v>
      </c>
      <c r="M253" s="43">
        <v>0.18906242764</v>
      </c>
      <c r="N253" s="43">
        <f t="shared" si="31"/>
        <v>0.7233947698852472</v>
      </c>
      <c r="O253" s="43" t="s">
        <v>16592</v>
      </c>
      <c r="P253" s="43" t="s">
        <v>16145</v>
      </c>
    </row>
    <row r="254" spans="1:16" x14ac:dyDescent="0.2">
      <c r="A254" s="43" t="s">
        <v>15785</v>
      </c>
      <c r="B254" s="43" t="s">
        <v>15852</v>
      </c>
      <c r="C254" s="43">
        <v>1239</v>
      </c>
      <c r="D254" s="43">
        <v>5</v>
      </c>
      <c r="E254" s="43">
        <f t="shared" si="24"/>
        <v>24</v>
      </c>
      <c r="F254" s="43">
        <f t="shared" si="25"/>
        <v>1234</v>
      </c>
      <c r="G254" s="43">
        <f t="shared" si="26"/>
        <v>11562</v>
      </c>
      <c r="H254" s="43">
        <f t="shared" si="27"/>
        <v>0.40355125100887806</v>
      </c>
      <c r="I254" s="43">
        <f t="shared" si="28"/>
        <v>0.96494227203366734</v>
      </c>
      <c r="J254" s="43">
        <f t="shared" si="29"/>
        <v>1.5790447601571351</v>
      </c>
      <c r="K254" s="43">
        <f t="shared" si="30"/>
        <v>0.58966892931364734</v>
      </c>
      <c r="L254" s="43">
        <v>0.18140779644528099</v>
      </c>
      <c r="M254" s="43">
        <v>0.195691874425197</v>
      </c>
      <c r="N254" s="43">
        <f t="shared" si="31"/>
        <v>0.70842720686914273</v>
      </c>
      <c r="O254" s="43" t="s">
        <v>16586</v>
      </c>
      <c r="P254" s="43" t="s">
        <v>15854</v>
      </c>
    </row>
    <row r="255" spans="1:16" x14ac:dyDescent="0.2">
      <c r="A255" s="43" t="s">
        <v>15785</v>
      </c>
      <c r="B255" s="43" t="s">
        <v>16134</v>
      </c>
      <c r="C255" s="43">
        <v>600</v>
      </c>
      <c r="D255" s="43">
        <v>3</v>
      </c>
      <c r="E255" s="43">
        <f t="shared" si="24"/>
        <v>26</v>
      </c>
      <c r="F255" s="43">
        <f t="shared" si="25"/>
        <v>597</v>
      </c>
      <c r="G255" s="43">
        <f t="shared" si="26"/>
        <v>12201</v>
      </c>
      <c r="H255" s="43">
        <f t="shared" si="27"/>
        <v>0.5</v>
      </c>
      <c r="I255" s="43">
        <f t="shared" si="28"/>
        <v>1.2376474374985467</v>
      </c>
      <c r="J255" s="43">
        <f t="shared" si="29"/>
        <v>2.2805136380379349</v>
      </c>
      <c r="K255" s="43">
        <f t="shared" si="30"/>
        <v>0.67167795650542494</v>
      </c>
      <c r="L255" s="43">
        <v>0.18047912787418699</v>
      </c>
      <c r="M255" s="43">
        <v>0.195691874425197</v>
      </c>
      <c r="N255" s="43">
        <f t="shared" si="31"/>
        <v>0.70842720686914273</v>
      </c>
      <c r="O255" s="43" t="s">
        <v>16513</v>
      </c>
      <c r="P255" s="43" t="s">
        <v>16135</v>
      </c>
    </row>
    <row r="256" spans="1:16" x14ac:dyDescent="0.2">
      <c r="A256" s="43" t="s">
        <v>15785</v>
      </c>
      <c r="B256" s="43" t="s">
        <v>16160</v>
      </c>
      <c r="C256" s="43">
        <v>601</v>
      </c>
      <c r="D256" s="43">
        <v>3</v>
      </c>
      <c r="E256" s="43">
        <f t="shared" si="24"/>
        <v>26</v>
      </c>
      <c r="F256" s="43">
        <f t="shared" si="25"/>
        <v>598</v>
      </c>
      <c r="G256" s="43">
        <f t="shared" si="26"/>
        <v>12200</v>
      </c>
      <c r="H256" s="43">
        <f t="shared" si="27"/>
        <v>0.49916805324459235</v>
      </c>
      <c r="I256" s="43">
        <f t="shared" si="28"/>
        <v>1.2351146357195688</v>
      </c>
      <c r="J256" s="43">
        <f t="shared" si="29"/>
        <v>2.2758414479546061</v>
      </c>
      <c r="K256" s="43">
        <f t="shared" si="30"/>
        <v>0.67030492452527413</v>
      </c>
      <c r="L256" s="43">
        <v>0.18109801248854401</v>
      </c>
      <c r="M256" s="43">
        <v>0.195691874425197</v>
      </c>
      <c r="N256" s="43">
        <f t="shared" si="31"/>
        <v>0.70842720686914273</v>
      </c>
      <c r="O256" s="43" t="s">
        <v>16625</v>
      </c>
      <c r="P256" s="43" t="s">
        <v>16161</v>
      </c>
    </row>
    <row r="257" spans="1:16" x14ac:dyDescent="0.2">
      <c r="A257" s="43" t="s">
        <v>15785</v>
      </c>
      <c r="B257" s="43" t="s">
        <v>16428</v>
      </c>
      <c r="C257" s="43">
        <v>601</v>
      </c>
      <c r="D257" s="43">
        <v>3</v>
      </c>
      <c r="E257" s="43">
        <f t="shared" si="24"/>
        <v>26</v>
      </c>
      <c r="F257" s="43">
        <f t="shared" si="25"/>
        <v>598</v>
      </c>
      <c r="G257" s="43">
        <f t="shared" si="26"/>
        <v>12200</v>
      </c>
      <c r="H257" s="43">
        <f t="shared" si="27"/>
        <v>0.49916805324459235</v>
      </c>
      <c r="I257" s="43">
        <f t="shared" si="28"/>
        <v>1.2351146357195688</v>
      </c>
      <c r="J257" s="43">
        <f t="shared" si="29"/>
        <v>2.2758414479546061</v>
      </c>
      <c r="K257" s="43">
        <f t="shared" si="30"/>
        <v>0.67030492452527413</v>
      </c>
      <c r="L257" s="43">
        <v>0.18109801248854401</v>
      </c>
      <c r="M257" s="43">
        <v>0.195691874425197</v>
      </c>
      <c r="N257" s="43">
        <f t="shared" si="31"/>
        <v>0.70842720686914273</v>
      </c>
      <c r="O257" s="43" t="s">
        <v>16626</v>
      </c>
      <c r="P257" s="43" t="s">
        <v>16429</v>
      </c>
    </row>
    <row r="258" spans="1:16" x14ac:dyDescent="0.2">
      <c r="A258" s="43" t="s">
        <v>15785</v>
      </c>
      <c r="B258" s="43" t="s">
        <v>16082</v>
      </c>
      <c r="C258" s="43">
        <v>603</v>
      </c>
      <c r="D258" s="43">
        <v>3</v>
      </c>
      <c r="E258" s="43">
        <f t="shared" si="24"/>
        <v>26</v>
      </c>
      <c r="F258" s="43">
        <f t="shared" si="25"/>
        <v>600</v>
      </c>
      <c r="G258" s="43">
        <f t="shared" si="26"/>
        <v>12198</v>
      </c>
      <c r="H258" s="43">
        <f t="shared" si="27"/>
        <v>0.49751243781094528</v>
      </c>
      <c r="I258" s="43">
        <f t="shared" si="28"/>
        <v>1.2300610926500717</v>
      </c>
      <c r="J258" s="43">
        <f t="shared" si="29"/>
        <v>2.2665194064295004</v>
      </c>
      <c r="K258" s="43">
        <f t="shared" si="30"/>
        <v>0.66756537176691899</v>
      </c>
      <c r="L258" s="43">
        <v>0.18233767700850401</v>
      </c>
      <c r="M258" s="43">
        <v>0.19592362156078399</v>
      </c>
      <c r="N258" s="43">
        <f t="shared" si="31"/>
        <v>0.70791320006929681</v>
      </c>
      <c r="O258" s="43" t="s">
        <v>16559</v>
      </c>
      <c r="P258" s="43" t="s">
        <v>16083</v>
      </c>
    </row>
    <row r="259" spans="1:16" x14ac:dyDescent="0.2">
      <c r="A259" s="43" t="s">
        <v>15785</v>
      </c>
      <c r="B259" s="43" t="s">
        <v>16008</v>
      </c>
      <c r="C259" s="43">
        <v>618</v>
      </c>
      <c r="D259" s="43">
        <v>3</v>
      </c>
      <c r="E259" s="43">
        <f t="shared" si="24"/>
        <v>26</v>
      </c>
      <c r="F259" s="43">
        <f t="shared" si="25"/>
        <v>615</v>
      </c>
      <c r="G259" s="43">
        <f t="shared" si="26"/>
        <v>12183</v>
      </c>
      <c r="H259" s="43">
        <f t="shared" si="27"/>
        <v>0.48543689320388345</v>
      </c>
      <c r="I259" s="43">
        <f t="shared" si="28"/>
        <v>1.192661994998943</v>
      </c>
      <c r="J259" s="43">
        <f t="shared" si="29"/>
        <v>2.1975347041238762</v>
      </c>
      <c r="K259" s="43">
        <f t="shared" si="30"/>
        <v>0.6472900266326308</v>
      </c>
      <c r="L259" s="43">
        <v>0.19171347244746501</v>
      </c>
      <c r="M259" s="43">
        <v>0.2051933255</v>
      </c>
      <c r="N259" s="43">
        <f t="shared" si="31"/>
        <v>0.68783677000107502</v>
      </c>
      <c r="O259" s="43" t="s">
        <v>16530</v>
      </c>
      <c r="P259" s="43" t="s">
        <v>16009</v>
      </c>
    </row>
    <row r="260" spans="1:16" x14ac:dyDescent="0.2">
      <c r="A260" s="43" t="s">
        <v>15785</v>
      </c>
      <c r="B260" s="43" t="s">
        <v>16218</v>
      </c>
      <c r="C260" s="43">
        <v>653</v>
      </c>
      <c r="D260" s="43">
        <v>3</v>
      </c>
      <c r="E260" s="43">
        <f t="shared" ref="E260:E275" si="32">29-D260</f>
        <v>26</v>
      </c>
      <c r="F260" s="43">
        <f t="shared" ref="F260:F276" si="33">C260-D260</f>
        <v>650</v>
      </c>
      <c r="G260" s="43">
        <f t="shared" ref="G260:G276" si="34">12830-29-C260</f>
        <v>12148</v>
      </c>
      <c r="H260" s="43">
        <f t="shared" ref="H260:H276" si="35">D260/C260*100</f>
        <v>0.45941807044410415</v>
      </c>
      <c r="I260" s="43">
        <f t="shared" si="28"/>
        <v>1.1086580678317084</v>
      </c>
      <c r="J260" s="43">
        <f t="shared" si="29"/>
        <v>2.0426077633364015</v>
      </c>
      <c r="K260" s="43">
        <f t="shared" si="30"/>
        <v>0.6017418335847925</v>
      </c>
      <c r="L260" s="43">
        <v>0.21408369366976299</v>
      </c>
      <c r="M260" s="43">
        <v>0.228244872202335</v>
      </c>
      <c r="N260" s="43">
        <f t="shared" si="31"/>
        <v>0.64159897063592364</v>
      </c>
      <c r="O260" s="43" t="s">
        <v>16493</v>
      </c>
      <c r="P260" s="43" t="s">
        <v>16219</v>
      </c>
    </row>
    <row r="261" spans="1:16" x14ac:dyDescent="0.2">
      <c r="A261" s="43" t="s">
        <v>15785</v>
      </c>
      <c r="B261" s="43" t="s">
        <v>16308</v>
      </c>
      <c r="C261" s="43">
        <v>661</v>
      </c>
      <c r="D261" s="43">
        <v>3</v>
      </c>
      <c r="E261" s="43">
        <f t="shared" si="32"/>
        <v>26</v>
      </c>
      <c r="F261" s="43">
        <f t="shared" si="33"/>
        <v>658</v>
      </c>
      <c r="G261" s="43">
        <f t="shared" si="34"/>
        <v>12140</v>
      </c>
      <c r="H261" s="43">
        <f t="shared" si="35"/>
        <v>0.45385779122541603</v>
      </c>
      <c r="I261" s="43">
        <f t="shared" ref="I261:I276" si="36">LOG(D261*G261,2) - LOG(E261*F261,2)</f>
        <v>1.0900598099878653</v>
      </c>
      <c r="J261" s="43">
        <f t="shared" ref="J261:J276" si="37">2.71828^(LN(I261)+SQRT(1/D261+1/E261+1/F261+1/G261))</f>
        <v>2.0083114371611055</v>
      </c>
      <c r="K261" s="43">
        <f t="shared" ref="K261:K276" si="38">2.71828^(LN(I261)-SQRT(1/D261+1/E261+1/F261+1/G261))</f>
        <v>0.59165636838918445</v>
      </c>
      <c r="L261" s="43">
        <v>0.21928429880171099</v>
      </c>
      <c r="M261" s="43">
        <v>0.23288332529457401</v>
      </c>
      <c r="N261" s="43">
        <f t="shared" ref="N261:N275" si="39">-LOG10(M261)</f>
        <v>0.6328616063206467</v>
      </c>
      <c r="O261" s="43" t="s">
        <v>16607</v>
      </c>
      <c r="P261" s="43" t="s">
        <v>16309</v>
      </c>
    </row>
    <row r="262" spans="1:16" x14ac:dyDescent="0.2">
      <c r="A262" s="43" t="s">
        <v>15785</v>
      </c>
      <c r="B262" s="43" t="s">
        <v>16138</v>
      </c>
      <c r="C262" s="43">
        <v>665</v>
      </c>
      <c r="D262" s="43">
        <v>3</v>
      </c>
      <c r="E262" s="43">
        <f t="shared" si="32"/>
        <v>26</v>
      </c>
      <c r="F262" s="43">
        <f t="shared" si="33"/>
        <v>662</v>
      </c>
      <c r="G262" s="43">
        <f t="shared" si="34"/>
        <v>12136</v>
      </c>
      <c r="H262" s="43">
        <f t="shared" si="35"/>
        <v>0.45112781954887221</v>
      </c>
      <c r="I262" s="43">
        <f t="shared" si="36"/>
        <v>1.0808407460198808</v>
      </c>
      <c r="J262" s="43">
        <f t="shared" si="37"/>
        <v>1.9913114516341057</v>
      </c>
      <c r="K262" s="43">
        <f t="shared" si="38"/>
        <v>0.58665689645011398</v>
      </c>
      <c r="L262" s="43">
        <v>0.22189572887306899</v>
      </c>
      <c r="M262" s="43">
        <v>0.23474683299613899</v>
      </c>
      <c r="N262" s="43">
        <f t="shared" si="39"/>
        <v>0.62940025815270939</v>
      </c>
      <c r="O262" s="43" t="s">
        <v>16627</v>
      </c>
      <c r="P262" s="43" t="s">
        <v>16139</v>
      </c>
    </row>
    <row r="263" spans="1:16" x14ac:dyDescent="0.2">
      <c r="A263" s="43" t="s">
        <v>15785</v>
      </c>
      <c r="B263" s="43" t="s">
        <v>16010</v>
      </c>
      <c r="C263" s="43">
        <v>673</v>
      </c>
      <c r="D263" s="43">
        <v>3</v>
      </c>
      <c r="E263" s="43">
        <f t="shared" si="32"/>
        <v>26</v>
      </c>
      <c r="F263" s="43">
        <f t="shared" si="33"/>
        <v>670</v>
      </c>
      <c r="G263" s="43">
        <f t="shared" si="34"/>
        <v>12128</v>
      </c>
      <c r="H263" s="43">
        <f t="shared" si="35"/>
        <v>0.44576523031203563</v>
      </c>
      <c r="I263" s="43">
        <f t="shared" si="36"/>
        <v>1.0625595354060238</v>
      </c>
      <c r="J263" s="43">
        <f t="shared" si="37"/>
        <v>1.9576018662104877</v>
      </c>
      <c r="K263" s="43">
        <f t="shared" si="38"/>
        <v>0.57674274509166001</v>
      </c>
      <c r="L263" s="43">
        <v>0.227139944666923</v>
      </c>
      <c r="M263" s="43">
        <v>0.239370557423077</v>
      </c>
      <c r="N263" s="43">
        <f t="shared" si="39"/>
        <v>0.62092926886295585</v>
      </c>
      <c r="O263" s="43" t="s">
        <v>16615</v>
      </c>
      <c r="P263" s="43" t="s">
        <v>16011</v>
      </c>
    </row>
    <row r="264" spans="1:16" x14ac:dyDescent="0.2">
      <c r="A264" s="43" t="s">
        <v>15785</v>
      </c>
      <c r="B264" s="43" t="s">
        <v>16020</v>
      </c>
      <c r="C264" s="43">
        <v>1354</v>
      </c>
      <c r="D264" s="43">
        <v>5</v>
      </c>
      <c r="E264" s="43">
        <f t="shared" si="32"/>
        <v>24</v>
      </c>
      <c r="F264" s="43">
        <f t="shared" si="33"/>
        <v>1349</v>
      </c>
      <c r="G264" s="43">
        <f t="shared" si="34"/>
        <v>11447</v>
      </c>
      <c r="H264" s="43">
        <f t="shared" si="35"/>
        <v>0.36927621861152138</v>
      </c>
      <c r="I264" s="43">
        <f t="shared" si="36"/>
        <v>0.82197289086080438</v>
      </c>
      <c r="J264" s="43">
        <f t="shared" si="37"/>
        <v>1.3449946972739062</v>
      </c>
      <c r="K264" s="43">
        <f t="shared" si="38"/>
        <v>0.50233626413213928</v>
      </c>
      <c r="L264" s="43">
        <v>0.233028306543097</v>
      </c>
      <c r="M264" s="43">
        <v>0.244438762251908</v>
      </c>
      <c r="N264" s="43">
        <f t="shared" si="39"/>
        <v>0.61182992405435188</v>
      </c>
      <c r="O264" s="43" t="s">
        <v>16628</v>
      </c>
      <c r="P264" s="43" t="s">
        <v>16021</v>
      </c>
    </row>
    <row r="265" spans="1:16" x14ac:dyDescent="0.2">
      <c r="A265" s="43" t="s">
        <v>15785</v>
      </c>
      <c r="B265" s="43" t="s">
        <v>16110</v>
      </c>
      <c r="C265" s="43">
        <v>683</v>
      </c>
      <c r="D265" s="43">
        <v>3</v>
      </c>
      <c r="E265" s="43">
        <f t="shared" si="32"/>
        <v>26</v>
      </c>
      <c r="F265" s="43">
        <f t="shared" si="33"/>
        <v>680</v>
      </c>
      <c r="G265" s="43">
        <f t="shared" si="34"/>
        <v>12118</v>
      </c>
      <c r="H265" s="43">
        <f t="shared" si="35"/>
        <v>0.43923865300146414</v>
      </c>
      <c r="I265" s="43">
        <f t="shared" si="36"/>
        <v>1.0399958366693038</v>
      </c>
      <c r="J265" s="43">
        <f t="shared" si="37"/>
        <v>1.9159974569398703</v>
      </c>
      <c r="K265" s="43">
        <f t="shared" si="38"/>
        <v>0.5645055943622499</v>
      </c>
      <c r="L265" s="43">
        <v>0.23373341505044901</v>
      </c>
      <c r="M265" s="43">
        <v>0.244438762251908</v>
      </c>
      <c r="N265" s="43">
        <f t="shared" si="39"/>
        <v>0.61182992405435188</v>
      </c>
      <c r="O265" s="43" t="s">
        <v>16611</v>
      </c>
      <c r="P265" s="43" t="s">
        <v>16111</v>
      </c>
    </row>
    <row r="266" spans="1:16" x14ac:dyDescent="0.2">
      <c r="A266" s="43" t="s">
        <v>15785</v>
      </c>
      <c r="B266" s="43" t="s">
        <v>16252</v>
      </c>
      <c r="C266" s="43">
        <v>687</v>
      </c>
      <c r="D266" s="43">
        <v>3</v>
      </c>
      <c r="E266" s="43">
        <f t="shared" si="32"/>
        <v>26</v>
      </c>
      <c r="F266" s="43">
        <f t="shared" si="33"/>
        <v>684</v>
      </c>
      <c r="G266" s="43">
        <f t="shared" si="34"/>
        <v>12114</v>
      </c>
      <c r="H266" s="43">
        <f t="shared" si="35"/>
        <v>0.43668122270742354</v>
      </c>
      <c r="I266" s="43">
        <f t="shared" si="36"/>
        <v>1.0310579637467949</v>
      </c>
      <c r="J266" s="43">
        <f t="shared" si="37"/>
        <v>1.8995177865690782</v>
      </c>
      <c r="K266" s="43">
        <f t="shared" si="38"/>
        <v>0.55965808184588561</v>
      </c>
      <c r="L266" s="43">
        <v>0.23638211885476099</v>
      </c>
      <c r="M266" s="43">
        <v>0.24622610845864701</v>
      </c>
      <c r="N266" s="43">
        <f t="shared" si="39"/>
        <v>0.60866589877127286</v>
      </c>
      <c r="O266" s="43" t="s">
        <v>16629</v>
      </c>
      <c r="P266" s="43" t="s">
        <v>16253</v>
      </c>
    </row>
    <row r="267" spans="1:16" x14ac:dyDescent="0.2">
      <c r="A267" s="43" t="s">
        <v>15785</v>
      </c>
      <c r="B267" s="43" t="s">
        <v>16060</v>
      </c>
      <c r="C267" s="43">
        <v>690</v>
      </c>
      <c r="D267" s="43">
        <v>3</v>
      </c>
      <c r="E267" s="43">
        <f t="shared" si="32"/>
        <v>26</v>
      </c>
      <c r="F267" s="43">
        <f t="shared" si="33"/>
        <v>687</v>
      </c>
      <c r="G267" s="43">
        <f t="shared" si="34"/>
        <v>12111</v>
      </c>
      <c r="H267" s="43">
        <f t="shared" si="35"/>
        <v>0.43478260869565216</v>
      </c>
      <c r="I267" s="43">
        <f t="shared" si="36"/>
        <v>1.0243868659636313</v>
      </c>
      <c r="J267" s="43">
        <f t="shared" si="37"/>
        <v>1.8872178054669542</v>
      </c>
      <c r="K267" s="43">
        <f t="shared" si="38"/>
        <v>0.5560399091745426</v>
      </c>
      <c r="L267" s="43">
        <v>0.23837272629241599</v>
      </c>
      <c r="M267" s="43">
        <v>0.24622610845864701</v>
      </c>
      <c r="N267" s="43">
        <f t="shared" si="39"/>
        <v>0.60866589877127286</v>
      </c>
      <c r="O267" s="43" t="s">
        <v>16564</v>
      </c>
      <c r="P267" s="43" t="s">
        <v>16061</v>
      </c>
    </row>
    <row r="268" spans="1:16" x14ac:dyDescent="0.2">
      <c r="A268" s="43" t="s">
        <v>15785</v>
      </c>
      <c r="B268" s="43" t="s">
        <v>16034</v>
      </c>
      <c r="C268" s="43">
        <v>691</v>
      </c>
      <c r="D268" s="43">
        <v>3</v>
      </c>
      <c r="E268" s="43">
        <f t="shared" si="32"/>
        <v>26</v>
      </c>
      <c r="F268" s="43">
        <f t="shared" si="33"/>
        <v>688</v>
      </c>
      <c r="G268" s="43">
        <f t="shared" si="34"/>
        <v>12110</v>
      </c>
      <c r="H268" s="43">
        <f t="shared" si="35"/>
        <v>0.43415340086830684</v>
      </c>
      <c r="I268" s="43">
        <f t="shared" si="36"/>
        <v>1.0221692724596583</v>
      </c>
      <c r="J268" s="43">
        <f t="shared" si="37"/>
        <v>1.8831291078106855</v>
      </c>
      <c r="K268" s="43">
        <f t="shared" si="38"/>
        <v>0.55483715184793647</v>
      </c>
      <c r="L268" s="43">
        <v>0.239037024569492</v>
      </c>
      <c r="M268" s="43">
        <v>0.24622610845864701</v>
      </c>
      <c r="N268" s="43">
        <f t="shared" si="39"/>
        <v>0.60866589877127286</v>
      </c>
      <c r="O268" s="43" t="s">
        <v>16630</v>
      </c>
      <c r="P268" s="43" t="s">
        <v>16035</v>
      </c>
    </row>
    <row r="269" spans="1:16" x14ac:dyDescent="0.2">
      <c r="A269" s="43" t="s">
        <v>15785</v>
      </c>
      <c r="B269" s="43" t="s">
        <v>15990</v>
      </c>
      <c r="C269" s="43">
        <v>691</v>
      </c>
      <c r="D269" s="43">
        <v>3</v>
      </c>
      <c r="E269" s="43">
        <f t="shared" si="32"/>
        <v>26</v>
      </c>
      <c r="F269" s="43">
        <f t="shared" si="33"/>
        <v>688</v>
      </c>
      <c r="G269" s="43">
        <f t="shared" si="34"/>
        <v>12110</v>
      </c>
      <c r="H269" s="43">
        <f t="shared" si="35"/>
        <v>0.43415340086830684</v>
      </c>
      <c r="I269" s="43">
        <f t="shared" si="36"/>
        <v>1.0221692724596583</v>
      </c>
      <c r="J269" s="43">
        <f t="shared" si="37"/>
        <v>1.8831291078106855</v>
      </c>
      <c r="K269" s="43">
        <f t="shared" si="38"/>
        <v>0.55483715184793647</v>
      </c>
      <c r="L269" s="43">
        <v>0.239037024569492</v>
      </c>
      <c r="M269" s="43">
        <v>0.24622610845864701</v>
      </c>
      <c r="N269" s="43">
        <f t="shared" si="39"/>
        <v>0.60866589877127286</v>
      </c>
      <c r="O269" s="43" t="s">
        <v>16530</v>
      </c>
      <c r="P269" s="43" t="s">
        <v>15991</v>
      </c>
    </row>
    <row r="270" spans="1:16" x14ac:dyDescent="0.2">
      <c r="A270" s="43" t="s">
        <v>15785</v>
      </c>
      <c r="B270" s="43" t="s">
        <v>15968</v>
      </c>
      <c r="C270" s="43">
        <v>700</v>
      </c>
      <c r="D270" s="43">
        <v>3</v>
      </c>
      <c r="E270" s="43">
        <f t="shared" si="32"/>
        <v>26</v>
      </c>
      <c r="F270" s="43">
        <f t="shared" si="33"/>
        <v>697</v>
      </c>
      <c r="G270" s="43">
        <f t="shared" si="34"/>
        <v>12101</v>
      </c>
      <c r="H270" s="43">
        <f t="shared" si="35"/>
        <v>0.4285714285714286</v>
      </c>
      <c r="I270" s="43">
        <f t="shared" si="36"/>
        <v>1.0023465898294468</v>
      </c>
      <c r="J270" s="43">
        <f t="shared" si="37"/>
        <v>1.8465817945004392</v>
      </c>
      <c r="K270" s="43">
        <f t="shared" si="38"/>
        <v>0.54408566464099006</v>
      </c>
      <c r="L270" s="43">
        <v>0.24503233299785901</v>
      </c>
      <c r="M270" s="43">
        <v>0.25145640165543098</v>
      </c>
      <c r="N270" s="43">
        <f t="shared" si="39"/>
        <v>0.59953730349806</v>
      </c>
      <c r="O270" s="43" t="s">
        <v>16562</v>
      </c>
      <c r="P270" s="43" t="s">
        <v>15969</v>
      </c>
    </row>
    <row r="271" spans="1:16" x14ac:dyDescent="0.2">
      <c r="A271" s="43" t="s">
        <v>15785</v>
      </c>
      <c r="B271" s="43" t="s">
        <v>16112</v>
      </c>
      <c r="C271" s="43">
        <v>705</v>
      </c>
      <c r="D271" s="43">
        <v>3</v>
      </c>
      <c r="E271" s="43">
        <f t="shared" si="32"/>
        <v>26</v>
      </c>
      <c r="F271" s="43">
        <f t="shared" si="33"/>
        <v>702</v>
      </c>
      <c r="G271" s="43">
        <f t="shared" si="34"/>
        <v>12096</v>
      </c>
      <c r="H271" s="43">
        <f t="shared" si="35"/>
        <v>0.42553191489361702</v>
      </c>
      <c r="I271" s="43">
        <f t="shared" si="36"/>
        <v>0.99143798649657811</v>
      </c>
      <c r="J271" s="43">
        <f t="shared" si="37"/>
        <v>1.8264701149171281</v>
      </c>
      <c r="K271" s="43">
        <f t="shared" si="38"/>
        <v>0.53816883419626105</v>
      </c>
      <c r="L271" s="43">
        <v>0.248375515284712</v>
      </c>
      <c r="M271" s="43">
        <v>0.25393616085820903</v>
      </c>
      <c r="N271" s="43">
        <f t="shared" si="39"/>
        <v>0.59527545059158082</v>
      </c>
      <c r="O271" s="43" t="s">
        <v>16631</v>
      </c>
      <c r="P271" s="43" t="s">
        <v>16113</v>
      </c>
    </row>
    <row r="272" spans="1:16" x14ac:dyDescent="0.2">
      <c r="A272" s="43" t="s">
        <v>15785</v>
      </c>
      <c r="B272" s="43" t="s">
        <v>15958</v>
      </c>
      <c r="C272" s="43">
        <v>1534</v>
      </c>
      <c r="D272" s="43">
        <v>5</v>
      </c>
      <c r="E272" s="43">
        <f t="shared" si="32"/>
        <v>24</v>
      </c>
      <c r="F272" s="43">
        <f t="shared" si="33"/>
        <v>1529</v>
      </c>
      <c r="G272" s="43">
        <f t="shared" si="34"/>
        <v>11267</v>
      </c>
      <c r="H272" s="43">
        <f t="shared" si="35"/>
        <v>0.32594524119947849</v>
      </c>
      <c r="I272" s="43">
        <f t="shared" si="36"/>
        <v>0.6184087107949896</v>
      </c>
      <c r="J272" s="43">
        <f t="shared" si="37"/>
        <v>1.0118144778709754</v>
      </c>
      <c r="K272" s="43">
        <f t="shared" si="38"/>
        <v>0.37796413197799095</v>
      </c>
      <c r="L272" s="43">
        <v>0.32166181672272598</v>
      </c>
      <c r="M272" s="43">
        <v>0.32764066118215601</v>
      </c>
      <c r="N272" s="43">
        <f t="shared" si="39"/>
        <v>0.48460220632788908</v>
      </c>
      <c r="O272" s="43" t="s">
        <v>16603</v>
      </c>
      <c r="P272" s="43" t="s">
        <v>15959</v>
      </c>
    </row>
    <row r="273" spans="1:16" x14ac:dyDescent="0.2">
      <c r="A273" s="43" t="s">
        <v>15785</v>
      </c>
      <c r="B273" s="43" t="s">
        <v>16090</v>
      </c>
      <c r="C273" s="43">
        <v>856</v>
      </c>
      <c r="D273" s="43">
        <v>3</v>
      </c>
      <c r="E273" s="43">
        <f t="shared" si="32"/>
        <v>26</v>
      </c>
      <c r="F273" s="43">
        <f t="shared" si="33"/>
        <v>853</v>
      </c>
      <c r="G273" s="43">
        <f t="shared" si="34"/>
        <v>11945</v>
      </c>
      <c r="H273" s="43">
        <f t="shared" si="35"/>
        <v>0.35046728971962615</v>
      </c>
      <c r="I273" s="43">
        <f t="shared" si="36"/>
        <v>0.69224008460546926</v>
      </c>
      <c r="J273" s="43">
        <f t="shared" si="37"/>
        <v>1.2750129594651449</v>
      </c>
      <c r="K273" s="43">
        <f t="shared" si="38"/>
        <v>0.37583662840421428</v>
      </c>
      <c r="L273" s="43">
        <v>0.351874191924613</v>
      </c>
      <c r="M273" s="43">
        <v>0.35708714299259298</v>
      </c>
      <c r="N273" s="43">
        <f t="shared" si="39"/>
        <v>0.44722578640170468</v>
      </c>
      <c r="O273" s="43" t="s">
        <v>16631</v>
      </c>
      <c r="P273" s="43" t="s">
        <v>16091</v>
      </c>
    </row>
    <row r="274" spans="1:16" x14ac:dyDescent="0.2">
      <c r="A274" s="43" t="s">
        <v>15785</v>
      </c>
      <c r="B274" s="43" t="s">
        <v>15956</v>
      </c>
      <c r="C274" s="43">
        <v>1312</v>
      </c>
      <c r="D274" s="43">
        <v>4</v>
      </c>
      <c r="E274" s="43">
        <f t="shared" si="32"/>
        <v>25</v>
      </c>
      <c r="F274" s="43">
        <f t="shared" si="33"/>
        <v>1308</v>
      </c>
      <c r="G274" s="43">
        <f t="shared" si="34"/>
        <v>11489</v>
      </c>
      <c r="H274" s="43">
        <f t="shared" si="35"/>
        <v>0.3048780487804878</v>
      </c>
      <c r="I274" s="43">
        <f t="shared" si="36"/>
        <v>0.49096259587033053</v>
      </c>
      <c r="J274" s="43">
        <f t="shared" si="37"/>
        <v>0.841911263782539</v>
      </c>
      <c r="K274" s="43">
        <f t="shared" si="38"/>
        <v>0.28630630281421821</v>
      </c>
      <c r="L274" s="43">
        <v>0.40524971061378301</v>
      </c>
      <c r="M274" s="43">
        <v>0.40973587016236201</v>
      </c>
      <c r="N274" s="43">
        <f t="shared" si="39"/>
        <v>0.38749601424635816</v>
      </c>
      <c r="O274" s="43" t="s">
        <v>16592</v>
      </c>
      <c r="P274" s="43" t="s">
        <v>15957</v>
      </c>
    </row>
    <row r="275" spans="1:16" x14ac:dyDescent="0.2">
      <c r="A275" s="43" t="s">
        <v>15785</v>
      </c>
      <c r="B275" s="43" t="s">
        <v>15849</v>
      </c>
      <c r="C275" s="43">
        <v>1326</v>
      </c>
      <c r="D275" s="43">
        <v>4</v>
      </c>
      <c r="E275" s="43">
        <f t="shared" si="32"/>
        <v>25</v>
      </c>
      <c r="F275" s="43">
        <f t="shared" si="33"/>
        <v>1322</v>
      </c>
      <c r="G275" s="43">
        <f t="shared" si="34"/>
        <v>11475</v>
      </c>
      <c r="H275" s="43">
        <f t="shared" si="35"/>
        <v>0.30165912518853699</v>
      </c>
      <c r="I275" s="43">
        <f t="shared" si="36"/>
        <v>0.47384388190611482</v>
      </c>
      <c r="J275" s="43">
        <f t="shared" si="37"/>
        <v>0.81254979319435183</v>
      </c>
      <c r="K275" s="43">
        <f t="shared" si="38"/>
        <v>0.27632552724941439</v>
      </c>
      <c r="L275" s="43">
        <v>0.41342312196902098</v>
      </c>
      <c r="M275" s="43">
        <v>0.41646299789705898</v>
      </c>
      <c r="N275" s="43">
        <f t="shared" si="39"/>
        <v>0.38042357894625478</v>
      </c>
      <c r="O275" s="43" t="s">
        <v>16521</v>
      </c>
      <c r="P275" s="43" t="s">
        <v>15851</v>
      </c>
    </row>
    <row r="276" spans="1:16" x14ac:dyDescent="0.2">
      <c r="A276" s="43" t="s">
        <v>15785</v>
      </c>
      <c r="B276" s="43" t="s">
        <v>15976</v>
      </c>
      <c r="C276" s="43">
        <v>1042</v>
      </c>
      <c r="D276" s="43">
        <v>3</v>
      </c>
      <c r="E276" s="43">
        <f>29-D276</f>
        <v>26</v>
      </c>
      <c r="F276" s="43">
        <f t="shared" si="33"/>
        <v>1039</v>
      </c>
      <c r="G276" s="43">
        <f t="shared" si="34"/>
        <v>11759</v>
      </c>
      <c r="H276" s="43">
        <f t="shared" si="35"/>
        <v>0.28790786948176583</v>
      </c>
      <c r="I276" s="43">
        <f t="shared" si="36"/>
        <v>0.38502060003363958</v>
      </c>
      <c r="J276" s="43">
        <f t="shared" si="37"/>
        <v>0.7090352712779836</v>
      </c>
      <c r="K276" s="43">
        <f t="shared" si="38"/>
        <v>0.20907429968908589</v>
      </c>
      <c r="L276" s="43">
        <v>0.47829879307297901</v>
      </c>
      <c r="M276" s="43">
        <v>0.48005080323076899</v>
      </c>
      <c r="N276" s="43">
        <f>-LOG10(M276)</f>
        <v>0.31871279930094665</v>
      </c>
      <c r="O276" s="43" t="s">
        <v>16571</v>
      </c>
      <c r="P276" s="43" t="s">
        <v>15977</v>
      </c>
    </row>
  </sheetData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FA4495-68E3-9944-868D-209A9D4B8999}">
  <dimension ref="A1:Q161"/>
  <sheetViews>
    <sheetView zoomScale="75" zoomScaleNormal="100" workbookViewId="0"/>
  </sheetViews>
  <sheetFormatPr baseColWidth="10" defaultRowHeight="16" x14ac:dyDescent="0.2"/>
  <cols>
    <col min="3" max="3" width="14.83203125" bestFit="1" customWidth="1"/>
    <col min="4" max="4" width="13.83203125" bestFit="1" customWidth="1"/>
    <col min="5" max="5" width="12.83203125" bestFit="1" customWidth="1"/>
    <col min="6" max="6" width="12.1640625" bestFit="1" customWidth="1"/>
    <col min="12" max="12" width="14.1640625" bestFit="1" customWidth="1"/>
    <col min="15" max="15" width="14.1640625" customWidth="1"/>
  </cols>
  <sheetData>
    <row r="1" spans="1:17" ht="17" thickBot="1" x14ac:dyDescent="0.25">
      <c r="A1" t="s">
        <v>36342</v>
      </c>
    </row>
    <row r="2" spans="1:17" ht="55" customHeight="1" x14ac:dyDescent="0.2">
      <c r="A2" s="107" t="s">
        <v>18065</v>
      </c>
      <c r="B2" s="108"/>
      <c r="C2" s="108"/>
      <c r="D2" s="108"/>
      <c r="E2" s="108"/>
      <c r="F2" s="109"/>
      <c r="I2" s="110" t="s">
        <v>18066</v>
      </c>
      <c r="J2" s="111"/>
      <c r="K2" s="111"/>
      <c r="L2" s="111"/>
      <c r="M2" s="111"/>
      <c r="N2" s="111"/>
      <c r="O2" s="112"/>
      <c r="P2" s="46"/>
      <c r="Q2" s="47"/>
    </row>
    <row r="3" spans="1:17" ht="17" thickBot="1" x14ac:dyDescent="0.25">
      <c r="A3" s="40" t="s">
        <v>17968</v>
      </c>
      <c r="B3" s="16" t="s">
        <v>17969</v>
      </c>
      <c r="C3" s="16" t="s">
        <v>17970</v>
      </c>
      <c r="D3" s="16" t="s">
        <v>17971</v>
      </c>
      <c r="E3" s="16" t="s">
        <v>17972</v>
      </c>
      <c r="F3" s="10" t="s">
        <v>36329</v>
      </c>
      <c r="I3" s="12" t="s">
        <v>17968</v>
      </c>
      <c r="J3" s="13" t="s">
        <v>18064</v>
      </c>
      <c r="K3" s="13" t="s">
        <v>13030</v>
      </c>
      <c r="L3" s="13" t="s">
        <v>12854</v>
      </c>
      <c r="M3" s="13" t="s">
        <v>12855</v>
      </c>
      <c r="N3" s="83" t="s">
        <v>15782</v>
      </c>
      <c r="O3" s="10" t="s">
        <v>36329</v>
      </c>
      <c r="P3" s="39"/>
      <c r="Q3" s="48"/>
    </row>
    <row r="4" spans="1:17" x14ac:dyDescent="0.2">
      <c r="A4" s="40" t="s">
        <v>17973</v>
      </c>
      <c r="B4" s="16" t="s">
        <v>17974</v>
      </c>
      <c r="C4" s="16">
        <v>0</v>
      </c>
      <c r="D4" s="16">
        <v>1.20562522628397E-2</v>
      </c>
      <c r="E4" s="16">
        <v>321.03104397188298</v>
      </c>
      <c r="F4" s="49">
        <v>0</v>
      </c>
      <c r="H4" s="43"/>
      <c r="I4" s="56" t="s">
        <v>13022</v>
      </c>
      <c r="J4" s="57" t="s">
        <v>414</v>
      </c>
      <c r="K4" s="57">
        <v>9.3755583480000002</v>
      </c>
      <c r="L4" s="57">
        <v>1.6468558280000001</v>
      </c>
      <c r="M4" s="57">
        <v>0.26352562200000001</v>
      </c>
      <c r="N4" s="58">
        <v>2.6800000000000001E-11</v>
      </c>
      <c r="O4" s="59">
        <v>3.4299999999999999E-9</v>
      </c>
      <c r="P4" s="113" t="s">
        <v>18067</v>
      </c>
      <c r="Q4" s="102"/>
    </row>
    <row r="5" spans="1:17" x14ac:dyDescent="0.2">
      <c r="A5" s="40" t="s">
        <v>17973</v>
      </c>
      <c r="B5" s="16" t="s">
        <v>17975</v>
      </c>
      <c r="C5" s="16">
        <v>7.4862467903214305E-4</v>
      </c>
      <c r="D5" s="16">
        <v>1.14454563878876E-2</v>
      </c>
      <c r="E5" s="16">
        <v>83.889592282724394</v>
      </c>
      <c r="F5" s="49">
        <v>0</v>
      </c>
      <c r="H5" s="43"/>
      <c r="I5" s="60" t="s">
        <v>13948</v>
      </c>
      <c r="J5" s="52" t="s">
        <v>10829</v>
      </c>
      <c r="K5" s="52">
        <v>21.612455789999999</v>
      </c>
      <c r="L5" s="52">
        <v>-0.377071824</v>
      </c>
      <c r="M5" s="52">
        <v>0.178001304</v>
      </c>
      <c r="N5" s="52">
        <v>2.4650990000000001E-3</v>
      </c>
      <c r="O5" s="61">
        <v>4.3981689999999997E-2</v>
      </c>
      <c r="P5" s="114"/>
      <c r="Q5" s="104"/>
    </row>
    <row r="6" spans="1:17" x14ac:dyDescent="0.2">
      <c r="A6" s="40" t="s">
        <v>17973</v>
      </c>
      <c r="B6" s="16" t="s">
        <v>15187</v>
      </c>
      <c r="C6" s="16">
        <v>0</v>
      </c>
      <c r="D6" s="16">
        <v>-1.3106387262023801E-2</v>
      </c>
      <c r="E6" s="16">
        <v>-268.426919318199</v>
      </c>
      <c r="F6" s="49">
        <v>0</v>
      </c>
      <c r="H6" s="43"/>
      <c r="I6" s="60" t="s">
        <v>14697</v>
      </c>
      <c r="J6" s="52" t="s">
        <v>1826</v>
      </c>
      <c r="K6" s="52">
        <v>44.627421439999999</v>
      </c>
      <c r="L6" s="52">
        <v>-0.26190671700000001</v>
      </c>
      <c r="M6" s="52">
        <v>0.11740126200000001</v>
      </c>
      <c r="N6" s="52">
        <v>3.0794210000000002E-3</v>
      </c>
      <c r="O6" s="61">
        <v>5.2245092E-2</v>
      </c>
      <c r="P6" s="114"/>
      <c r="Q6" s="104"/>
    </row>
    <row r="7" spans="1:17" ht="17" thickBot="1" x14ac:dyDescent="0.25">
      <c r="A7" s="40" t="s">
        <v>17973</v>
      </c>
      <c r="B7" s="16" t="s">
        <v>17976</v>
      </c>
      <c r="C7" s="16">
        <v>1.6353648294653101E-3</v>
      </c>
      <c r="D7" s="16">
        <v>-1.1194086157794599E-2</v>
      </c>
      <c r="E7" s="16">
        <v>-50.020579710063203</v>
      </c>
      <c r="F7" s="49">
        <v>0</v>
      </c>
      <c r="H7" s="43"/>
      <c r="I7" s="62" t="s">
        <v>15129</v>
      </c>
      <c r="J7" s="63" t="s">
        <v>4863</v>
      </c>
      <c r="K7" s="63">
        <v>12.91746944</v>
      </c>
      <c r="L7" s="63">
        <v>0.39998816399999998</v>
      </c>
      <c r="M7" s="63">
        <v>0.245514964</v>
      </c>
      <c r="N7" s="63">
        <v>4.4171799999999997E-3</v>
      </c>
      <c r="O7" s="64">
        <v>6.9971052000000006E-2</v>
      </c>
      <c r="P7" s="115"/>
      <c r="Q7" s="106"/>
    </row>
    <row r="8" spans="1:17" ht="16" customHeight="1" x14ac:dyDescent="0.2">
      <c r="A8" s="40" t="s">
        <v>17973</v>
      </c>
      <c r="B8" s="16" t="s">
        <v>17977</v>
      </c>
      <c r="C8" s="16">
        <v>0</v>
      </c>
      <c r="D8" s="16">
        <v>1.5135975290380301E-2</v>
      </c>
      <c r="E8" s="16">
        <v>307.20502360384501</v>
      </c>
      <c r="F8" s="49">
        <v>0</v>
      </c>
      <c r="H8" s="43"/>
      <c r="I8" s="66" t="s">
        <v>18023</v>
      </c>
      <c r="J8" s="67" t="s">
        <v>4750</v>
      </c>
      <c r="K8" s="67">
        <v>78.998832329999999</v>
      </c>
      <c r="L8" s="67">
        <v>0.18595424699999999</v>
      </c>
      <c r="M8" s="67">
        <v>8.6758264000000002E-2</v>
      </c>
      <c r="N8" s="67">
        <v>7.8836849999999997E-3</v>
      </c>
      <c r="O8" s="68">
        <v>0.108284268</v>
      </c>
      <c r="P8" s="101" t="s">
        <v>18069</v>
      </c>
      <c r="Q8" s="102"/>
    </row>
    <row r="9" spans="1:17" x14ac:dyDescent="0.2">
      <c r="A9" s="40" t="s">
        <v>17973</v>
      </c>
      <c r="B9" s="16" t="s">
        <v>17978</v>
      </c>
      <c r="C9" s="41">
        <v>4.5285936968371702E-5</v>
      </c>
      <c r="D9" s="16">
        <v>-1.00486660289475E-2</v>
      </c>
      <c r="E9" s="16">
        <v>-225.15058257712701</v>
      </c>
      <c r="F9" s="49">
        <v>0</v>
      </c>
      <c r="H9" s="43"/>
      <c r="I9" s="69" t="s">
        <v>18018</v>
      </c>
      <c r="J9" s="53" t="s">
        <v>9055</v>
      </c>
      <c r="K9" s="53">
        <v>34.012905119999999</v>
      </c>
      <c r="L9" s="53">
        <v>-0.17843437500000001</v>
      </c>
      <c r="M9" s="53">
        <v>0.13315205799999999</v>
      </c>
      <c r="N9" s="53">
        <v>3.3864830999999998E-2</v>
      </c>
      <c r="O9" s="70">
        <v>0.286528222</v>
      </c>
      <c r="P9" s="103"/>
      <c r="Q9" s="104"/>
    </row>
    <row r="10" spans="1:17" x14ac:dyDescent="0.2">
      <c r="A10" s="40" t="s">
        <v>17973</v>
      </c>
      <c r="B10" s="16" t="s">
        <v>17979</v>
      </c>
      <c r="C10" s="16">
        <v>-5.2275102391623402E-4</v>
      </c>
      <c r="D10" s="16">
        <v>1.19374656210906E-2</v>
      </c>
      <c r="E10" s="16">
        <v>141.44319187696701</v>
      </c>
      <c r="F10" s="49">
        <v>0</v>
      </c>
      <c r="H10" s="43"/>
      <c r="I10" s="69" t="s">
        <v>18007</v>
      </c>
      <c r="J10" s="53" t="s">
        <v>1151</v>
      </c>
      <c r="K10" s="53">
        <v>46.564057390000002</v>
      </c>
      <c r="L10" s="53">
        <v>0.16118317700000001</v>
      </c>
      <c r="M10" s="53">
        <v>0.106654946</v>
      </c>
      <c r="N10" s="53">
        <v>3.4519565000000002E-2</v>
      </c>
      <c r="O10" s="70">
        <v>0.29040138700000001</v>
      </c>
      <c r="P10" s="103"/>
      <c r="Q10" s="104"/>
    </row>
    <row r="11" spans="1:17" x14ac:dyDescent="0.2">
      <c r="A11" s="40" t="s">
        <v>17980</v>
      </c>
      <c r="B11" s="16" t="s">
        <v>17981</v>
      </c>
      <c r="C11" s="16">
        <v>-2.1365763502383901E-2</v>
      </c>
      <c r="D11" s="16">
        <v>7.3983845467404498E-3</v>
      </c>
      <c r="E11" s="16">
        <v>11.6902738546199</v>
      </c>
      <c r="F11" s="50">
        <v>2.4279525825738398E-31</v>
      </c>
      <c r="H11" s="43"/>
      <c r="I11" s="69" t="s">
        <v>18037</v>
      </c>
      <c r="J11" s="53" t="s">
        <v>5033</v>
      </c>
      <c r="K11" s="53">
        <v>11.422270960000001</v>
      </c>
      <c r="L11" s="53">
        <v>-0.18038929400000001</v>
      </c>
      <c r="M11" s="53">
        <v>0.225836488</v>
      </c>
      <c r="N11" s="53">
        <v>3.6083412000000002E-2</v>
      </c>
      <c r="O11" s="70">
        <v>0.29731443699999999</v>
      </c>
      <c r="P11" s="103"/>
      <c r="Q11" s="104"/>
    </row>
    <row r="12" spans="1:17" x14ac:dyDescent="0.2">
      <c r="A12" s="40" t="s">
        <v>17980</v>
      </c>
      <c r="B12" s="16" t="s">
        <v>17982</v>
      </c>
      <c r="C12" s="16">
        <v>1.46924524400155E-2</v>
      </c>
      <c r="D12" s="16">
        <v>0</v>
      </c>
      <c r="E12" s="16">
        <v>-69.991784007054505</v>
      </c>
      <c r="F12" s="49">
        <v>0</v>
      </c>
      <c r="H12" s="43"/>
      <c r="I12" s="69" t="s">
        <v>15329</v>
      </c>
      <c r="J12" s="53" t="s">
        <v>9030</v>
      </c>
      <c r="K12" s="53">
        <v>171.3470318</v>
      </c>
      <c r="L12" s="53">
        <v>-0.108455368</v>
      </c>
      <c r="M12" s="53">
        <v>5.9600309999999997E-2</v>
      </c>
      <c r="N12" s="53">
        <v>3.9513893000000001E-2</v>
      </c>
      <c r="O12" s="70">
        <v>0.31552539099999999</v>
      </c>
      <c r="P12" s="103"/>
      <c r="Q12" s="104"/>
    </row>
    <row r="13" spans="1:17" x14ac:dyDescent="0.2">
      <c r="A13" s="40" t="s">
        <v>17980</v>
      </c>
      <c r="B13" s="16" t="s">
        <v>17983</v>
      </c>
      <c r="C13" s="16">
        <v>-1.0439203045778001E-2</v>
      </c>
      <c r="D13" s="16">
        <v>0</v>
      </c>
      <c r="E13" s="16">
        <v>53.419814983838599</v>
      </c>
      <c r="F13" s="49">
        <v>0</v>
      </c>
      <c r="H13" s="43"/>
      <c r="I13" s="69" t="s">
        <v>17999</v>
      </c>
      <c r="J13" s="53" t="s">
        <v>7789</v>
      </c>
      <c r="K13" s="53">
        <v>9.4562565710000008</v>
      </c>
      <c r="L13" s="53">
        <v>-0.14442178</v>
      </c>
      <c r="M13" s="53">
        <v>0.21159366499999999</v>
      </c>
      <c r="N13" s="53">
        <v>4.0977126000000003E-2</v>
      </c>
      <c r="O13" s="70">
        <v>0.32400751100000003</v>
      </c>
      <c r="P13" s="103"/>
      <c r="Q13" s="104"/>
    </row>
    <row r="14" spans="1:17" ht="17" thickBot="1" x14ac:dyDescent="0.25">
      <c r="A14" s="40" t="s">
        <v>17980</v>
      </c>
      <c r="B14" s="16" t="s">
        <v>13948</v>
      </c>
      <c r="C14" s="16">
        <v>9.1961607370639998E-4</v>
      </c>
      <c r="D14" s="16">
        <v>-1.5864332967369599E-2</v>
      </c>
      <c r="E14" s="16">
        <v>-3.2513738824565999</v>
      </c>
      <c r="F14" s="49">
        <v>1.26938088262307E-3</v>
      </c>
      <c r="H14" s="43"/>
      <c r="I14" s="71" t="s">
        <v>18010</v>
      </c>
      <c r="J14" s="72" t="s">
        <v>1716</v>
      </c>
      <c r="K14" s="72">
        <v>97.004989089999995</v>
      </c>
      <c r="L14" s="72">
        <v>-0.120578426</v>
      </c>
      <c r="M14" s="72">
        <v>7.2771035999999997E-2</v>
      </c>
      <c r="N14" s="72">
        <v>4.4576088E-2</v>
      </c>
      <c r="O14" s="73">
        <v>0.34182501500000001</v>
      </c>
      <c r="P14" s="105"/>
      <c r="Q14" s="106"/>
    </row>
    <row r="15" spans="1:17" x14ac:dyDescent="0.2">
      <c r="A15" s="40" t="s">
        <v>17980</v>
      </c>
      <c r="B15" s="16" t="s">
        <v>17984</v>
      </c>
      <c r="C15" s="16">
        <v>3.1078943570630398E-2</v>
      </c>
      <c r="D15" s="16">
        <v>3.36744373904792E-3</v>
      </c>
      <c r="E15" s="16">
        <v>-25.502589943644399</v>
      </c>
      <c r="F15" s="50">
        <v>5.6333011338837596E-143</v>
      </c>
      <c r="H15" s="43"/>
      <c r="I15" s="78" t="s">
        <v>17980</v>
      </c>
      <c r="J15" s="79" t="s">
        <v>5997</v>
      </c>
      <c r="K15" s="79">
        <v>49.1457859</v>
      </c>
      <c r="L15" s="79">
        <v>-0.113309497</v>
      </c>
      <c r="M15" s="79">
        <v>9.7836063000000001E-2</v>
      </c>
      <c r="N15" s="79">
        <v>9.9685233999999998E-2</v>
      </c>
      <c r="O15" s="80">
        <v>0.52421637700000001</v>
      </c>
      <c r="P15" s="101" t="s">
        <v>18068</v>
      </c>
      <c r="Q15" s="102"/>
    </row>
    <row r="16" spans="1:17" x14ac:dyDescent="0.2">
      <c r="A16" s="40" t="s">
        <v>17980</v>
      </c>
      <c r="B16" s="16" t="s">
        <v>15187</v>
      </c>
      <c r="C16" s="16">
        <v>-1.01978681173834E-2</v>
      </c>
      <c r="D16" s="16">
        <v>6.2893330412905702E-3</v>
      </c>
      <c r="E16" s="16">
        <v>7.7972081785063398</v>
      </c>
      <c r="F16" s="50">
        <v>8.72558150398982E-15</v>
      </c>
      <c r="H16" s="43"/>
      <c r="I16" s="9" t="s">
        <v>17993</v>
      </c>
      <c r="J16" s="6" t="s">
        <v>1046</v>
      </c>
      <c r="K16" s="6">
        <v>17.234291689999999</v>
      </c>
      <c r="L16" s="6">
        <v>-0.10429729</v>
      </c>
      <c r="M16" s="6">
        <v>0.13202762300000001</v>
      </c>
      <c r="N16" s="6">
        <v>0.132757808</v>
      </c>
      <c r="O16" s="10">
        <v>0.59968306800000004</v>
      </c>
      <c r="P16" s="103"/>
      <c r="Q16" s="104"/>
    </row>
    <row r="17" spans="1:17" x14ac:dyDescent="0.2">
      <c r="A17" s="40" t="s">
        <v>17980</v>
      </c>
      <c r="B17" s="16" t="s">
        <v>17985</v>
      </c>
      <c r="C17" s="16">
        <v>6.8884880955351604E-3</v>
      </c>
      <c r="D17" s="16">
        <v>-1.0080998884092701E-2</v>
      </c>
      <c r="E17" s="16">
        <v>-5.2454599128912403</v>
      </c>
      <c r="F17" s="50">
        <v>1.88665836282159E-7</v>
      </c>
      <c r="H17" s="43"/>
      <c r="I17" s="9" t="s">
        <v>14047</v>
      </c>
      <c r="J17" s="6" t="s">
        <v>552</v>
      </c>
      <c r="K17" s="6">
        <v>48.644827149999998</v>
      </c>
      <c r="L17" s="6">
        <v>9.8825297000000006E-2</v>
      </c>
      <c r="M17" s="6">
        <v>9.8614935000000001E-2</v>
      </c>
      <c r="N17" s="6">
        <v>0.14684893399999999</v>
      </c>
      <c r="O17" s="10">
        <v>0.62258419099999995</v>
      </c>
      <c r="P17" s="103"/>
      <c r="Q17" s="104"/>
    </row>
    <row r="18" spans="1:17" x14ac:dyDescent="0.2">
      <c r="A18" s="40" t="s">
        <v>17980</v>
      </c>
      <c r="B18" s="16" t="s">
        <v>17986</v>
      </c>
      <c r="C18" s="16">
        <v>-1.2039505854848901E-2</v>
      </c>
      <c r="D18" s="16">
        <v>2.1394462307379801E-3</v>
      </c>
      <c r="E18" s="16">
        <v>15.8814773884174</v>
      </c>
      <c r="F18" s="50">
        <v>1.7841112298254499E-56</v>
      </c>
      <c r="H18" s="43"/>
      <c r="I18" s="81" t="s">
        <v>18034</v>
      </c>
      <c r="J18" s="55" t="s">
        <v>4845</v>
      </c>
      <c r="K18" s="55">
        <v>74.57779232</v>
      </c>
      <c r="L18" s="55">
        <v>-9.8376659000000005E-2</v>
      </c>
      <c r="M18" s="55">
        <v>8.4465107999999997E-2</v>
      </c>
      <c r="N18" s="55">
        <v>0.128488987</v>
      </c>
      <c r="O18" s="82">
        <v>0.590763335</v>
      </c>
      <c r="P18" s="103"/>
      <c r="Q18" s="104"/>
    </row>
    <row r="19" spans="1:17" x14ac:dyDescent="0.2">
      <c r="A19" s="40" t="s">
        <v>17980</v>
      </c>
      <c r="B19" s="16" t="s">
        <v>17979</v>
      </c>
      <c r="C19" s="16">
        <v>1.2110157449081199E-2</v>
      </c>
      <c r="D19" s="16">
        <v>-2.8920593392807101E-3</v>
      </c>
      <c r="E19" s="16">
        <v>-15.208649716582901</v>
      </c>
      <c r="F19" s="50">
        <v>6.3007028433137999E-52</v>
      </c>
      <c r="H19" s="43"/>
      <c r="I19" s="28" t="s">
        <v>18046</v>
      </c>
      <c r="J19" s="22" t="s">
        <v>5140</v>
      </c>
      <c r="K19" s="22">
        <v>156.36893180000001</v>
      </c>
      <c r="L19" s="22">
        <v>-9.8274444000000002E-2</v>
      </c>
      <c r="M19" s="22">
        <v>6.4940221000000006E-2</v>
      </c>
      <c r="N19" s="22">
        <v>7.4939556000000004E-2</v>
      </c>
      <c r="O19" s="29">
        <v>0.45808777000000001</v>
      </c>
      <c r="P19" s="103"/>
      <c r="Q19" s="104"/>
    </row>
    <row r="20" spans="1:17" ht="16" customHeight="1" x14ac:dyDescent="0.2">
      <c r="A20" s="40" t="s">
        <v>15187</v>
      </c>
      <c r="B20" s="16" t="s">
        <v>17987</v>
      </c>
      <c r="C20" s="16">
        <v>0</v>
      </c>
      <c r="D20" s="16">
        <v>1.11434596943926E-2</v>
      </c>
      <c r="E20" s="16">
        <v>27.854458757653799</v>
      </c>
      <c r="F20" s="50">
        <v>3.1301729311398901E-170</v>
      </c>
      <c r="H20" s="43"/>
      <c r="I20" s="76" t="s">
        <v>17998</v>
      </c>
      <c r="J20" s="65" t="s">
        <v>8210</v>
      </c>
      <c r="K20" s="65">
        <v>26.219895409999999</v>
      </c>
      <c r="L20" s="65">
        <v>-8.9544176000000003E-2</v>
      </c>
      <c r="M20" s="65">
        <v>0.11560688700000001</v>
      </c>
      <c r="N20" s="65">
        <v>0.18527427499999999</v>
      </c>
      <c r="O20" s="77">
        <v>0.67949668900000004</v>
      </c>
      <c r="P20" s="103"/>
      <c r="Q20" s="104"/>
    </row>
    <row r="21" spans="1:17" x14ac:dyDescent="0.2">
      <c r="A21" s="40" t="s">
        <v>15187</v>
      </c>
      <c r="B21" s="16" t="s">
        <v>17988</v>
      </c>
      <c r="C21" s="16">
        <v>0</v>
      </c>
      <c r="D21" s="16">
        <v>-1.1226504794366101E-2</v>
      </c>
      <c r="E21" s="16">
        <v>-29.9040175917707</v>
      </c>
      <c r="F21" s="50">
        <v>6.1010447999087198E-196</v>
      </c>
      <c r="H21" s="43"/>
      <c r="I21" s="9" t="s">
        <v>17979</v>
      </c>
      <c r="J21" s="6" t="s">
        <v>6810</v>
      </c>
      <c r="K21" s="6">
        <v>27.189382739999999</v>
      </c>
      <c r="L21" s="6">
        <v>8.8624600999999997E-2</v>
      </c>
      <c r="M21" s="6">
        <v>0.109435922</v>
      </c>
      <c r="N21" s="6">
        <v>0.19252662500000001</v>
      </c>
      <c r="O21" s="10">
        <v>0.68926401199999998</v>
      </c>
      <c r="P21" s="103"/>
      <c r="Q21" s="104"/>
    </row>
    <row r="22" spans="1:17" x14ac:dyDescent="0.2">
      <c r="A22" s="40" t="s">
        <v>15187</v>
      </c>
      <c r="B22" s="16" t="s">
        <v>14832</v>
      </c>
      <c r="C22" s="16">
        <v>-5.3902358969571398E-3</v>
      </c>
      <c r="D22" s="16">
        <v>1.6626807421846999E-2</v>
      </c>
      <c r="E22" s="16">
        <v>35.806361779956802</v>
      </c>
      <c r="F22" s="50">
        <v>3.5903607492101198E-280</v>
      </c>
      <c r="H22" s="43"/>
      <c r="I22" s="9" t="s">
        <v>17981</v>
      </c>
      <c r="J22" s="6" t="s">
        <v>2662</v>
      </c>
      <c r="K22" s="6">
        <v>7.2587520720000001</v>
      </c>
      <c r="L22" s="6">
        <v>8.5049649000000005E-2</v>
      </c>
      <c r="M22" s="6">
        <v>0.146344896</v>
      </c>
      <c r="N22" s="6">
        <v>0.11205235199999999</v>
      </c>
      <c r="O22" s="10">
        <v>0.55217506800000005</v>
      </c>
      <c r="P22" s="103"/>
      <c r="Q22" s="104"/>
    </row>
    <row r="23" spans="1:17" x14ac:dyDescent="0.2">
      <c r="A23" s="40" t="s">
        <v>15187</v>
      </c>
      <c r="B23" s="16" t="s">
        <v>17985</v>
      </c>
      <c r="C23" s="16">
        <v>-1.0190929506800899E-2</v>
      </c>
      <c r="D23" s="16">
        <v>-1.2982607036742101E-2</v>
      </c>
      <c r="E23" s="16">
        <v>-4.8462004131938503</v>
      </c>
      <c r="F23" s="50">
        <v>1.4939945575003799E-6</v>
      </c>
      <c r="H23" s="43"/>
      <c r="I23" s="28" t="s">
        <v>18041</v>
      </c>
      <c r="J23" s="22" t="s">
        <v>10170</v>
      </c>
      <c r="K23" s="22">
        <v>5.8863151670000002</v>
      </c>
      <c r="L23" s="22">
        <v>-8.2230808000000002E-2</v>
      </c>
      <c r="M23" s="22">
        <v>0.148418251</v>
      </c>
      <c r="N23" s="22">
        <v>9.2891407999999995E-2</v>
      </c>
      <c r="O23" s="29">
        <v>0.50887208399999995</v>
      </c>
      <c r="P23" s="103"/>
      <c r="Q23" s="104"/>
    </row>
    <row r="24" spans="1:17" x14ac:dyDescent="0.2">
      <c r="A24" s="40" t="s">
        <v>15187</v>
      </c>
      <c r="B24" s="16" t="s">
        <v>17976</v>
      </c>
      <c r="C24" s="16">
        <v>0</v>
      </c>
      <c r="D24" s="16">
        <v>1.0260365539715001E-2</v>
      </c>
      <c r="E24" s="16">
        <v>38.1138946733167</v>
      </c>
      <c r="F24" s="49">
        <v>0</v>
      </c>
      <c r="H24" s="43"/>
      <c r="I24" s="9" t="s">
        <v>18019</v>
      </c>
      <c r="J24" s="6" t="s">
        <v>5992</v>
      </c>
      <c r="K24" s="6">
        <v>5.8871587500000002</v>
      </c>
      <c r="L24" s="6">
        <v>-8.0033903000000003E-2</v>
      </c>
      <c r="M24" s="6">
        <v>0.14569373499999999</v>
      </c>
      <c r="N24" s="6">
        <v>0.10187296</v>
      </c>
      <c r="O24" s="10">
        <v>0.52933937799999997</v>
      </c>
      <c r="P24" s="103"/>
      <c r="Q24" s="104"/>
    </row>
    <row r="25" spans="1:17" x14ac:dyDescent="0.2">
      <c r="A25" s="40" t="s">
        <v>15187</v>
      </c>
      <c r="B25" s="16" t="s">
        <v>17989</v>
      </c>
      <c r="C25" s="16">
        <v>1.0639248241749199E-2</v>
      </c>
      <c r="D25" s="16">
        <v>6.0058607576106296E-4</v>
      </c>
      <c r="E25" s="16">
        <v>-18.138320121417401</v>
      </c>
      <c r="F25" s="50">
        <v>3.68286006489738E-73</v>
      </c>
      <c r="H25" s="43"/>
      <c r="I25" s="9" t="s">
        <v>17991</v>
      </c>
      <c r="J25" s="6" t="s">
        <v>4165</v>
      </c>
      <c r="K25" s="6">
        <v>185.08701959999999</v>
      </c>
      <c r="L25" s="6">
        <v>7.9122326000000007E-2</v>
      </c>
      <c r="M25" s="6">
        <v>5.9015759000000001E-2</v>
      </c>
      <c r="N25" s="6">
        <v>0.12537326700000001</v>
      </c>
      <c r="O25" s="10">
        <v>0.58295036600000005</v>
      </c>
      <c r="P25" s="103"/>
      <c r="Q25" s="104"/>
    </row>
    <row r="26" spans="1:17" x14ac:dyDescent="0.2">
      <c r="A26" s="40" t="s">
        <v>15187</v>
      </c>
      <c r="B26" s="16" t="s">
        <v>17990</v>
      </c>
      <c r="C26" s="16">
        <v>-7.0551553359284799E-3</v>
      </c>
      <c r="D26" s="16">
        <v>-1.16505028768344E-2</v>
      </c>
      <c r="E26" s="16">
        <v>-13.0126013111558</v>
      </c>
      <c r="F26" s="50">
        <v>1.88911885076508E-38</v>
      </c>
      <c r="H26" s="43"/>
      <c r="I26" s="28" t="s">
        <v>18063</v>
      </c>
      <c r="J26" s="22" t="s">
        <v>1800</v>
      </c>
      <c r="K26" s="22">
        <v>5.2778672860000002</v>
      </c>
      <c r="L26" s="22">
        <v>-7.7942142000000006E-2</v>
      </c>
      <c r="M26" s="22">
        <v>0.14720186599999999</v>
      </c>
      <c r="N26" s="22">
        <v>8.0843813E-2</v>
      </c>
      <c r="O26" s="29">
        <v>0.47485179900000002</v>
      </c>
      <c r="P26" s="103"/>
      <c r="Q26" s="104"/>
    </row>
    <row r="27" spans="1:17" x14ac:dyDescent="0.2">
      <c r="A27" s="40" t="s">
        <v>15187</v>
      </c>
      <c r="B27" s="16" t="s">
        <v>17991</v>
      </c>
      <c r="C27" s="16">
        <v>-2.8042184643775401E-3</v>
      </c>
      <c r="D27" s="16">
        <v>1.8442162178763901E-2</v>
      </c>
      <c r="E27" s="16">
        <v>34.580825230999302</v>
      </c>
      <c r="F27" s="50">
        <v>1.94343409863959E-261</v>
      </c>
      <c r="H27" s="43"/>
      <c r="I27" s="9" t="s">
        <v>17985</v>
      </c>
      <c r="J27" s="6" t="s">
        <v>10795</v>
      </c>
      <c r="K27" s="6">
        <v>28.861306419999998</v>
      </c>
      <c r="L27" s="6">
        <v>-7.6098130999999999E-2</v>
      </c>
      <c r="M27" s="6">
        <v>0.103336493</v>
      </c>
      <c r="N27" s="6">
        <v>0.25010084900000001</v>
      </c>
      <c r="O27" s="10">
        <v>0.75079283799999996</v>
      </c>
      <c r="P27" s="103"/>
      <c r="Q27" s="104"/>
    </row>
    <row r="28" spans="1:17" x14ac:dyDescent="0.2">
      <c r="A28" s="40" t="s">
        <v>15187</v>
      </c>
      <c r="B28" s="16" t="s">
        <v>13713</v>
      </c>
      <c r="C28" s="16">
        <v>0</v>
      </c>
      <c r="D28" s="16">
        <v>-1.1434271622086101E-2</v>
      </c>
      <c r="E28" s="16">
        <v>-29.132578029516399</v>
      </c>
      <c r="F28" s="50">
        <v>4.7488948189359003E-186</v>
      </c>
      <c r="H28" s="43"/>
      <c r="I28" s="9" t="s">
        <v>18025</v>
      </c>
      <c r="J28" s="6" t="s">
        <v>6281</v>
      </c>
      <c r="K28" s="6">
        <v>25.582746329999999</v>
      </c>
      <c r="L28" s="6">
        <v>-7.0424221999999995E-2</v>
      </c>
      <c r="M28" s="6">
        <v>0.105432831</v>
      </c>
      <c r="N28" s="6">
        <v>0.27495436400000001</v>
      </c>
      <c r="O28" s="10">
        <v>0.77425615800000003</v>
      </c>
      <c r="P28" s="103"/>
      <c r="Q28" s="104"/>
    </row>
    <row r="29" spans="1:17" x14ac:dyDescent="0.2">
      <c r="A29" s="40" t="s">
        <v>15187</v>
      </c>
      <c r="B29" s="16" t="s">
        <v>17992</v>
      </c>
      <c r="C29" s="16">
        <v>4.3316366048783399E-4</v>
      </c>
      <c r="D29" s="16">
        <v>1.28622684564182E-2</v>
      </c>
      <c r="E29" s="16">
        <v>28.606462053840399</v>
      </c>
      <c r="F29" s="50">
        <v>1.87920056477998E-179</v>
      </c>
      <c r="H29" s="43"/>
      <c r="I29" s="9" t="s">
        <v>18017</v>
      </c>
      <c r="J29" s="6" t="s">
        <v>1168</v>
      </c>
      <c r="K29" s="6">
        <v>36.854623549999999</v>
      </c>
      <c r="L29" s="6">
        <v>7.0368501999999999E-2</v>
      </c>
      <c r="M29" s="6">
        <v>9.7783511000000004E-2</v>
      </c>
      <c r="N29" s="6">
        <v>0.27435389100000002</v>
      </c>
      <c r="O29" s="10">
        <v>0.77357625100000005</v>
      </c>
      <c r="P29" s="103"/>
      <c r="Q29" s="104"/>
    </row>
    <row r="30" spans="1:17" x14ac:dyDescent="0.2">
      <c r="A30" s="40" t="s">
        <v>15187</v>
      </c>
      <c r="B30" s="16" t="s">
        <v>17977</v>
      </c>
      <c r="C30" s="16">
        <v>9.0766972361111999E-3</v>
      </c>
      <c r="D30" s="16">
        <v>-1.2339035509173001E-2</v>
      </c>
      <c r="E30" s="16">
        <v>-32.409059662721099</v>
      </c>
      <c r="F30" s="50">
        <v>7.6582691129456003E-230</v>
      </c>
      <c r="H30" s="43"/>
      <c r="I30" s="9" t="s">
        <v>17996</v>
      </c>
      <c r="J30" s="6" t="s">
        <v>1680</v>
      </c>
      <c r="K30" s="6">
        <v>28.563918050000002</v>
      </c>
      <c r="L30" s="6">
        <v>-6.9188650000000004E-2</v>
      </c>
      <c r="M30" s="6">
        <v>0.102050035</v>
      </c>
      <c r="N30" s="6">
        <v>0.27736551500000001</v>
      </c>
      <c r="O30" s="10">
        <v>0.77664747300000003</v>
      </c>
      <c r="P30" s="103"/>
      <c r="Q30" s="104"/>
    </row>
    <row r="31" spans="1:17" x14ac:dyDescent="0.2">
      <c r="A31" s="40" t="s">
        <v>15187</v>
      </c>
      <c r="B31" s="16" t="s">
        <v>17993</v>
      </c>
      <c r="C31" s="16">
        <v>0</v>
      </c>
      <c r="D31" s="16">
        <v>-1.27644653601071E-2</v>
      </c>
      <c r="E31" s="16">
        <v>-31.438812545093999</v>
      </c>
      <c r="F31" s="50">
        <v>2.1779472435320801E-216</v>
      </c>
      <c r="H31" s="43"/>
      <c r="I31" s="9" t="s">
        <v>18057</v>
      </c>
      <c r="J31" s="6" t="s">
        <v>6381</v>
      </c>
      <c r="K31" s="6">
        <v>21.827500430000001</v>
      </c>
      <c r="L31" s="6">
        <v>6.8865567000000003E-2</v>
      </c>
      <c r="M31" s="6">
        <v>0.11310242199999999</v>
      </c>
      <c r="N31" s="6">
        <v>0.27476049899999999</v>
      </c>
      <c r="O31" s="10">
        <v>0.77425615800000003</v>
      </c>
      <c r="P31" s="103"/>
      <c r="Q31" s="104"/>
    </row>
    <row r="32" spans="1:17" x14ac:dyDescent="0.2">
      <c r="A32" s="40" t="s">
        <v>15187</v>
      </c>
      <c r="B32" s="16" t="s">
        <v>17994</v>
      </c>
      <c r="C32" s="16">
        <v>8.2735025905853795E-3</v>
      </c>
      <c r="D32" s="16">
        <v>1.7850598182197999E-2</v>
      </c>
      <c r="E32" s="16">
        <v>14.4301220550549</v>
      </c>
      <c r="F32" s="50">
        <v>6.5424933570665404E-47</v>
      </c>
      <c r="H32" s="43"/>
      <c r="I32" s="28" t="s">
        <v>18051</v>
      </c>
      <c r="J32" s="22" t="s">
        <v>11713</v>
      </c>
      <c r="K32" s="22">
        <v>3.3878110480000001</v>
      </c>
      <c r="L32" s="22">
        <v>-6.8235348000000001E-2</v>
      </c>
      <c r="M32" s="22">
        <v>0.141760785</v>
      </c>
      <c r="N32" s="22">
        <v>8.0982070000000003E-2</v>
      </c>
      <c r="O32" s="29">
        <v>0.47544786500000003</v>
      </c>
      <c r="P32" s="103"/>
      <c r="Q32" s="104"/>
    </row>
    <row r="33" spans="1:17" x14ac:dyDescent="0.2">
      <c r="A33" s="40" t="s">
        <v>15187</v>
      </c>
      <c r="B33" s="16" t="s">
        <v>17986</v>
      </c>
      <c r="C33" s="41">
        <v>1.9221903146378801E-5</v>
      </c>
      <c r="D33" s="16">
        <v>1.3980738819837E-2</v>
      </c>
      <c r="E33" s="16">
        <v>29.919796757668799</v>
      </c>
      <c r="F33" s="50">
        <v>3.8051717423872101E-196</v>
      </c>
      <c r="H33" s="43"/>
      <c r="I33" s="9" t="s">
        <v>18050</v>
      </c>
      <c r="J33" s="6" t="s">
        <v>10913</v>
      </c>
      <c r="K33" s="6">
        <v>37.559403430000003</v>
      </c>
      <c r="L33" s="6">
        <v>-6.5495654E-2</v>
      </c>
      <c r="M33" s="6">
        <v>9.6014276999999995E-2</v>
      </c>
      <c r="N33" s="6">
        <v>0.30926455000000003</v>
      </c>
      <c r="O33" s="10">
        <v>0.79899522499999998</v>
      </c>
      <c r="P33" s="103"/>
      <c r="Q33" s="104"/>
    </row>
    <row r="34" spans="1:17" x14ac:dyDescent="0.2">
      <c r="A34" s="40" t="s">
        <v>15187</v>
      </c>
      <c r="B34" s="16" t="s">
        <v>14047</v>
      </c>
      <c r="C34" s="16">
        <v>-2.1978307619027102E-3</v>
      </c>
      <c r="D34" s="16">
        <v>-1.3471273065051101E-2</v>
      </c>
      <c r="E34" s="16">
        <v>-26.252924906197201</v>
      </c>
      <c r="F34" s="50">
        <v>2.0699211435798101E-151</v>
      </c>
      <c r="H34" s="43"/>
      <c r="I34" s="9" t="s">
        <v>18032</v>
      </c>
      <c r="J34" s="6" t="s">
        <v>11309</v>
      </c>
      <c r="K34" s="6">
        <v>6.1314788409999998</v>
      </c>
      <c r="L34" s="6">
        <v>-6.2933990999999995E-2</v>
      </c>
      <c r="M34" s="6">
        <v>0.13203134899999999</v>
      </c>
      <c r="N34" s="6">
        <v>0.17300766200000001</v>
      </c>
      <c r="O34" s="10">
        <v>0.66340084499999996</v>
      </c>
      <c r="P34" s="103"/>
      <c r="Q34" s="104"/>
    </row>
    <row r="35" spans="1:17" x14ac:dyDescent="0.2">
      <c r="A35" s="40" t="s">
        <v>15187</v>
      </c>
      <c r="B35" s="16" t="s">
        <v>17995</v>
      </c>
      <c r="C35" s="16">
        <v>5.6084583962502203E-3</v>
      </c>
      <c r="D35" s="16">
        <v>-1.5320940515883801E-2</v>
      </c>
      <c r="E35" s="16">
        <v>-36.862371734554998</v>
      </c>
      <c r="F35" s="50">
        <v>7.7583578500505701E-297</v>
      </c>
      <c r="H35" s="43"/>
      <c r="I35" s="9" t="s">
        <v>17997</v>
      </c>
      <c r="J35" s="6" t="s">
        <v>9385</v>
      </c>
      <c r="K35" s="6">
        <v>63.72580902</v>
      </c>
      <c r="L35" s="6">
        <v>-6.2260368000000003E-2</v>
      </c>
      <c r="M35" s="6">
        <v>7.8759416999999998E-2</v>
      </c>
      <c r="N35" s="6">
        <v>0.30464486899999998</v>
      </c>
      <c r="O35" s="10">
        <v>0.79580700400000004</v>
      </c>
      <c r="P35" s="103"/>
      <c r="Q35" s="104"/>
    </row>
    <row r="36" spans="1:17" x14ac:dyDescent="0.2">
      <c r="A36" s="40" t="s">
        <v>15187</v>
      </c>
      <c r="B36" s="16" t="s">
        <v>17996</v>
      </c>
      <c r="C36" s="16">
        <v>3.0287559336463599E-4</v>
      </c>
      <c r="D36" s="16">
        <v>1.3915035456235901E-2</v>
      </c>
      <c r="E36" s="16">
        <v>27.982689986064301</v>
      </c>
      <c r="F36" s="50">
        <v>8.7203697670857703E-172</v>
      </c>
      <c r="H36" s="43"/>
      <c r="I36" s="9" t="s">
        <v>18030</v>
      </c>
      <c r="J36" s="6" t="s">
        <v>10709</v>
      </c>
      <c r="K36" s="6">
        <v>3.825228531</v>
      </c>
      <c r="L36" s="6">
        <v>-6.1188065E-2</v>
      </c>
      <c r="M36" s="6">
        <v>0.13568919199999999</v>
      </c>
      <c r="N36" s="6">
        <v>0.116736518</v>
      </c>
      <c r="O36" s="10">
        <v>0.56396476399999995</v>
      </c>
      <c r="P36" s="103"/>
      <c r="Q36" s="104"/>
    </row>
    <row r="37" spans="1:17" x14ac:dyDescent="0.2">
      <c r="A37" s="40" t="s">
        <v>15187</v>
      </c>
      <c r="B37" s="16" t="s">
        <v>17997</v>
      </c>
      <c r="C37" s="16">
        <v>-4.3799185798741201E-4</v>
      </c>
      <c r="D37" s="16">
        <v>-1.1812163819986799E-2</v>
      </c>
      <c r="E37" s="16">
        <v>-37.759958659583297</v>
      </c>
      <c r="F37" s="49">
        <v>0</v>
      </c>
      <c r="H37" s="43"/>
      <c r="I37" s="9" t="s">
        <v>14832</v>
      </c>
      <c r="J37" s="6" t="s">
        <v>6494</v>
      </c>
      <c r="K37" s="6">
        <v>5.3562849039999998</v>
      </c>
      <c r="L37" s="6">
        <v>-6.0473423999999998E-2</v>
      </c>
      <c r="M37" s="6">
        <v>0.13108203199999999</v>
      </c>
      <c r="N37" s="6">
        <v>0.17760989299999999</v>
      </c>
      <c r="O37" s="10">
        <v>0.66957513999999996</v>
      </c>
      <c r="P37" s="103"/>
      <c r="Q37" s="104"/>
    </row>
    <row r="38" spans="1:17" x14ac:dyDescent="0.2">
      <c r="A38" s="40" t="s">
        <v>15187</v>
      </c>
      <c r="B38" s="16" t="s">
        <v>17998</v>
      </c>
      <c r="C38" s="16">
        <v>-9.0668092510121402E-3</v>
      </c>
      <c r="D38" s="16">
        <v>1.0011659041913401E-2</v>
      </c>
      <c r="E38" s="16">
        <v>41.478778194413898</v>
      </c>
      <c r="F38" s="49">
        <v>0</v>
      </c>
      <c r="H38" s="43"/>
      <c r="I38" s="9" t="s">
        <v>18028</v>
      </c>
      <c r="J38" s="6" t="s">
        <v>3176</v>
      </c>
      <c r="K38" s="6">
        <v>5.3233287330000003</v>
      </c>
      <c r="L38" s="6">
        <v>-5.7929370000000001E-2</v>
      </c>
      <c r="M38" s="6">
        <v>0.13084548400000001</v>
      </c>
      <c r="N38" s="6">
        <v>0.162568351</v>
      </c>
      <c r="O38" s="10">
        <v>0.64817185700000002</v>
      </c>
      <c r="P38" s="103"/>
      <c r="Q38" s="104"/>
    </row>
    <row r="39" spans="1:17" x14ac:dyDescent="0.2">
      <c r="A39" s="40" t="s">
        <v>15187</v>
      </c>
      <c r="B39" s="16" t="s">
        <v>17978</v>
      </c>
      <c r="C39" s="16">
        <v>-7.5729640323263401E-3</v>
      </c>
      <c r="D39" s="16">
        <v>1.0739685182721699E-2</v>
      </c>
      <c r="E39" s="16">
        <v>28.933606160344901</v>
      </c>
      <c r="F39" s="50">
        <v>1.5338018455978499E-183</v>
      </c>
      <c r="H39" s="43"/>
      <c r="I39" s="9" t="s">
        <v>18059</v>
      </c>
      <c r="J39" s="6" t="s">
        <v>7795</v>
      </c>
      <c r="K39" s="6">
        <v>34.402159580000003</v>
      </c>
      <c r="L39" s="6">
        <v>-5.7162039999999997E-2</v>
      </c>
      <c r="M39" s="6">
        <v>9.4900931999999993E-2</v>
      </c>
      <c r="N39" s="6">
        <v>0.366510014</v>
      </c>
      <c r="O39" s="10">
        <v>0.83945148199999997</v>
      </c>
      <c r="P39" s="103"/>
      <c r="Q39" s="104"/>
    </row>
    <row r="40" spans="1:17" x14ac:dyDescent="0.2">
      <c r="A40" s="40" t="s">
        <v>15187</v>
      </c>
      <c r="B40" s="16" t="s">
        <v>17999</v>
      </c>
      <c r="C40" s="16">
        <v>5.4083550660311897E-4</v>
      </c>
      <c r="D40" s="16">
        <v>1.1056148868064899E-2</v>
      </c>
      <c r="E40" s="16">
        <v>26.938368677432901</v>
      </c>
      <c r="F40" s="50">
        <v>2.4982958802825998E-159</v>
      </c>
      <c r="H40" s="43"/>
      <c r="I40" s="9" t="s">
        <v>17994</v>
      </c>
      <c r="J40" s="6" t="s">
        <v>9976</v>
      </c>
      <c r="K40" s="6">
        <v>18.599109550000001</v>
      </c>
      <c r="L40" s="6">
        <v>-5.4723905000000003E-2</v>
      </c>
      <c r="M40" s="6">
        <v>0.108033298</v>
      </c>
      <c r="N40" s="6">
        <v>0.36297048599999998</v>
      </c>
      <c r="O40" s="10">
        <v>0.83764413599999998</v>
      </c>
      <c r="P40" s="103"/>
      <c r="Q40" s="104"/>
    </row>
    <row r="41" spans="1:17" x14ac:dyDescent="0.2">
      <c r="A41" s="40" t="s">
        <v>15187</v>
      </c>
      <c r="B41" s="16" t="s">
        <v>14697</v>
      </c>
      <c r="C41" s="16">
        <v>0</v>
      </c>
      <c r="D41" s="16">
        <v>1.1134823785941E-2</v>
      </c>
      <c r="E41" s="16">
        <v>27.420927439781799</v>
      </c>
      <c r="F41" s="50">
        <v>5.0180941866208799E-165</v>
      </c>
      <c r="H41" s="43"/>
      <c r="I41" s="9" t="s">
        <v>18002</v>
      </c>
      <c r="J41" s="6" t="s">
        <v>4581</v>
      </c>
      <c r="K41" s="6">
        <v>90.158096720000003</v>
      </c>
      <c r="L41" s="6">
        <v>5.4657340999999998E-2</v>
      </c>
      <c r="M41" s="6">
        <v>6.8264184000000006E-2</v>
      </c>
      <c r="N41" s="6">
        <v>0.33367644299999999</v>
      </c>
      <c r="O41" s="10">
        <v>0.82107920999999995</v>
      </c>
      <c r="P41" s="103"/>
      <c r="Q41" s="104"/>
    </row>
    <row r="42" spans="1:17" x14ac:dyDescent="0.2">
      <c r="A42" s="40" t="s">
        <v>15187</v>
      </c>
      <c r="B42" s="16" t="s">
        <v>17979</v>
      </c>
      <c r="C42" s="16">
        <v>3.4324219628651499E-4</v>
      </c>
      <c r="D42" s="16">
        <v>-1.37423918514852E-2</v>
      </c>
      <c r="E42" s="16">
        <v>-29.4447327375916</v>
      </c>
      <c r="F42" s="50">
        <v>5.0781018378787603E-190</v>
      </c>
      <c r="H42" s="43"/>
      <c r="I42" s="9" t="s">
        <v>18045</v>
      </c>
      <c r="J42" s="6" t="s">
        <v>12460</v>
      </c>
      <c r="K42" s="6">
        <v>3.9590413099999999</v>
      </c>
      <c r="L42" s="6">
        <v>-5.4075043000000003E-2</v>
      </c>
      <c r="M42" s="6">
        <v>0.13096465800000001</v>
      </c>
      <c r="N42" s="6">
        <v>0.17106075000000001</v>
      </c>
      <c r="O42" s="10">
        <v>0.65974742799999997</v>
      </c>
      <c r="P42" s="103"/>
      <c r="Q42" s="104"/>
    </row>
    <row r="43" spans="1:17" x14ac:dyDescent="0.2">
      <c r="A43" s="40" t="s">
        <v>15187</v>
      </c>
      <c r="B43" s="16" t="s">
        <v>18000</v>
      </c>
      <c r="C43" s="16">
        <v>1.13118446127056E-2</v>
      </c>
      <c r="D43" s="16">
        <v>0</v>
      </c>
      <c r="E43" s="16">
        <v>-16.230495094781698</v>
      </c>
      <c r="F43" s="50">
        <v>6.5359777232653004E-59</v>
      </c>
      <c r="H43" s="43"/>
      <c r="I43" s="9" t="s">
        <v>18013</v>
      </c>
      <c r="J43" s="6" t="s">
        <v>9220</v>
      </c>
      <c r="K43" s="6">
        <v>81.644691129999998</v>
      </c>
      <c r="L43" s="6">
        <v>-5.3107585999999998E-2</v>
      </c>
      <c r="M43" s="6">
        <v>7.8632297000000004E-2</v>
      </c>
      <c r="N43" s="6">
        <v>0.388883649</v>
      </c>
      <c r="O43" s="10">
        <v>0.85380706200000001</v>
      </c>
      <c r="P43" s="103"/>
      <c r="Q43" s="104"/>
    </row>
    <row r="44" spans="1:17" x14ac:dyDescent="0.2">
      <c r="A44" s="40" t="s">
        <v>15187</v>
      </c>
      <c r="B44" s="16" t="s">
        <v>15129</v>
      </c>
      <c r="C44" s="16">
        <v>-1.21136597579954E-2</v>
      </c>
      <c r="D44" s="16">
        <v>0</v>
      </c>
      <c r="E44" s="16">
        <v>16.182951710932599</v>
      </c>
      <c r="F44" s="50">
        <v>1.4131336207594201E-58</v>
      </c>
      <c r="H44" s="43"/>
      <c r="I44" s="9" t="s">
        <v>18043</v>
      </c>
      <c r="J44" s="6" t="s">
        <v>11857</v>
      </c>
      <c r="K44" s="6">
        <v>21.14447702</v>
      </c>
      <c r="L44" s="6">
        <v>5.3013151000000001E-2</v>
      </c>
      <c r="M44" s="6">
        <v>0.103483121</v>
      </c>
      <c r="N44" s="6">
        <v>0.40606408500000002</v>
      </c>
      <c r="O44" s="10">
        <v>0.86197349499999998</v>
      </c>
      <c r="P44" s="103"/>
      <c r="Q44" s="104"/>
    </row>
    <row r="45" spans="1:17" x14ac:dyDescent="0.2">
      <c r="A45" s="40" t="s">
        <v>15187</v>
      </c>
      <c r="B45" s="16" t="s">
        <v>18001</v>
      </c>
      <c r="C45" s="16">
        <v>2.92169030675864E-3</v>
      </c>
      <c r="D45" s="16">
        <v>1.17046263178838E-2</v>
      </c>
      <c r="E45" s="16">
        <v>22.795591237938599</v>
      </c>
      <c r="F45" s="50">
        <v>1.40961041223861E-114</v>
      </c>
      <c r="H45" s="43"/>
      <c r="I45" s="9" t="s">
        <v>18033</v>
      </c>
      <c r="J45" s="6" t="s">
        <v>2905</v>
      </c>
      <c r="K45" s="6">
        <v>24.547724930000001</v>
      </c>
      <c r="L45" s="6">
        <v>5.2023747000000002E-2</v>
      </c>
      <c r="M45" s="6">
        <v>0.10114519</v>
      </c>
      <c r="N45" s="6">
        <v>0.40258740999999998</v>
      </c>
      <c r="O45" s="10">
        <v>0.86055721500000004</v>
      </c>
      <c r="P45" s="103"/>
      <c r="Q45" s="104"/>
    </row>
    <row r="46" spans="1:17" x14ac:dyDescent="0.2">
      <c r="A46" s="40" t="s">
        <v>15187</v>
      </c>
      <c r="B46" s="16" t="s">
        <v>18002</v>
      </c>
      <c r="C46" s="16">
        <v>5.0344278954516102E-4</v>
      </c>
      <c r="D46" s="16">
        <v>1.43790282948227E-2</v>
      </c>
      <c r="E46" s="16">
        <v>36.401814242559603</v>
      </c>
      <c r="F46" s="50">
        <v>1.6509857471848001E-289</v>
      </c>
      <c r="H46" s="43"/>
      <c r="I46" s="9" t="s">
        <v>18008</v>
      </c>
      <c r="J46" s="6" t="s">
        <v>8001</v>
      </c>
      <c r="K46" s="6">
        <v>15.88154295</v>
      </c>
      <c r="L46" s="6">
        <v>-5.0837927999999998E-2</v>
      </c>
      <c r="M46" s="6">
        <v>0.110514273</v>
      </c>
      <c r="N46" s="6">
        <v>0.38195908499999998</v>
      </c>
      <c r="O46" s="10">
        <v>0.84940856200000003</v>
      </c>
      <c r="P46" s="103"/>
      <c r="Q46" s="104"/>
    </row>
    <row r="47" spans="1:17" x14ac:dyDescent="0.2">
      <c r="A47" s="40" t="s">
        <v>15187</v>
      </c>
      <c r="B47" s="16" t="s">
        <v>18003</v>
      </c>
      <c r="C47" s="16">
        <v>-3.976078520014E-4</v>
      </c>
      <c r="D47" s="16">
        <v>1.1173835432849499E-2</v>
      </c>
      <c r="E47" s="16">
        <v>25.539891336057899</v>
      </c>
      <c r="F47" s="50">
        <v>2.17409307889244E-143</v>
      </c>
      <c r="H47" s="43"/>
      <c r="I47" s="9" t="s">
        <v>13716</v>
      </c>
      <c r="J47" s="6" t="s">
        <v>2246</v>
      </c>
      <c r="K47" s="6">
        <v>36.39415237</v>
      </c>
      <c r="L47" s="6">
        <v>-4.8897560999999999E-2</v>
      </c>
      <c r="M47" s="6">
        <v>9.0907392000000004E-2</v>
      </c>
      <c r="N47" s="6">
        <v>0.42938011500000001</v>
      </c>
      <c r="O47" s="10">
        <v>0.86944127400000004</v>
      </c>
      <c r="P47" s="103"/>
      <c r="Q47" s="104"/>
    </row>
    <row r="48" spans="1:17" x14ac:dyDescent="0.2">
      <c r="A48" s="40" t="s">
        <v>15187</v>
      </c>
      <c r="B48" s="16" t="s">
        <v>18004</v>
      </c>
      <c r="C48" s="16">
        <v>6.2592738404771498E-3</v>
      </c>
      <c r="D48" s="16">
        <v>-1.1857322854371299E-2</v>
      </c>
      <c r="E48" s="16">
        <v>-36.055175935132297</v>
      </c>
      <c r="F48" s="50">
        <v>4.70051388719818E-284</v>
      </c>
      <c r="H48" s="43"/>
      <c r="I48" s="9" t="s">
        <v>18053</v>
      </c>
      <c r="J48" s="6" t="s">
        <v>6646</v>
      </c>
      <c r="K48" s="6">
        <v>54.976298280000002</v>
      </c>
      <c r="L48" s="6">
        <v>-4.6242867E-2</v>
      </c>
      <c r="M48" s="6">
        <v>8.0625334000000007E-2</v>
      </c>
      <c r="N48" s="6">
        <v>0.44688376600000002</v>
      </c>
      <c r="O48" s="10">
        <v>0.87894754799999997</v>
      </c>
      <c r="P48" s="103"/>
      <c r="Q48" s="104"/>
    </row>
    <row r="49" spans="1:17" x14ac:dyDescent="0.2">
      <c r="A49" s="40" t="s">
        <v>15187</v>
      </c>
      <c r="B49" s="16" t="s">
        <v>18005</v>
      </c>
      <c r="C49" s="16">
        <v>0</v>
      </c>
      <c r="D49" s="16">
        <v>-1.04969405870643E-2</v>
      </c>
      <c r="E49" s="16">
        <v>-31.858493184919599</v>
      </c>
      <c r="F49" s="50">
        <v>3.7055587643280797E-222</v>
      </c>
      <c r="H49" s="43"/>
      <c r="I49" s="9" t="s">
        <v>17987</v>
      </c>
      <c r="J49" s="6" t="s">
        <v>3003</v>
      </c>
      <c r="K49" s="6">
        <v>40.52406122</v>
      </c>
      <c r="L49" s="6">
        <v>-4.5831684999999997E-2</v>
      </c>
      <c r="M49" s="6">
        <v>8.9254800999999995E-2</v>
      </c>
      <c r="N49" s="6">
        <v>0.45708725300000003</v>
      </c>
      <c r="O49" s="10">
        <v>0.88338426199999998</v>
      </c>
      <c r="P49" s="103"/>
      <c r="Q49" s="104"/>
    </row>
    <row r="50" spans="1:17" x14ac:dyDescent="0.2">
      <c r="A50" s="40" t="s">
        <v>15187</v>
      </c>
      <c r="B50" s="16" t="s">
        <v>18006</v>
      </c>
      <c r="C50" s="16">
        <v>-3.7920824437148101E-3</v>
      </c>
      <c r="D50" s="16">
        <v>1.7964030628645801E-2</v>
      </c>
      <c r="E50" s="16">
        <v>37.235852443949398</v>
      </c>
      <c r="F50" s="50">
        <v>7.5836267944110003E-303</v>
      </c>
      <c r="H50" s="43"/>
      <c r="I50" s="9" t="s">
        <v>18039</v>
      </c>
      <c r="J50" s="6" t="s">
        <v>7264</v>
      </c>
      <c r="K50" s="6">
        <v>35.430138810000003</v>
      </c>
      <c r="L50" s="6">
        <v>-4.4972692000000002E-2</v>
      </c>
      <c r="M50" s="6">
        <v>9.0968062000000002E-2</v>
      </c>
      <c r="N50" s="6">
        <v>0.46926575399999998</v>
      </c>
      <c r="O50" s="10">
        <v>0.88750816200000004</v>
      </c>
      <c r="P50" s="103"/>
      <c r="Q50" s="104"/>
    </row>
    <row r="51" spans="1:17" x14ac:dyDescent="0.2">
      <c r="A51" s="40" t="s">
        <v>15187</v>
      </c>
      <c r="B51" s="16" t="s">
        <v>18007</v>
      </c>
      <c r="C51" s="16">
        <v>1.5839968008185198E-2</v>
      </c>
      <c r="D51" s="16">
        <v>0</v>
      </c>
      <c r="E51" s="16">
        <v>-20.774357509905599</v>
      </c>
      <c r="F51" s="50">
        <v>1.9064511363630799E-95</v>
      </c>
      <c r="H51" s="43"/>
      <c r="I51" s="9" t="s">
        <v>17990</v>
      </c>
      <c r="J51" s="6" t="s">
        <v>2210</v>
      </c>
      <c r="K51" s="6">
        <v>38.034285230000002</v>
      </c>
      <c r="L51" s="6">
        <v>4.4880952000000002E-2</v>
      </c>
      <c r="M51" s="6">
        <v>8.9058312000000001E-2</v>
      </c>
      <c r="N51" s="6">
        <v>0.47034980399999998</v>
      </c>
      <c r="O51" s="10">
        <v>0.88750816200000004</v>
      </c>
      <c r="P51" s="103"/>
      <c r="Q51" s="104"/>
    </row>
    <row r="52" spans="1:17" x14ac:dyDescent="0.2">
      <c r="A52" s="40" t="s">
        <v>15187</v>
      </c>
      <c r="B52" s="16" t="s">
        <v>18008</v>
      </c>
      <c r="C52" s="41">
        <v>-8.7954821677916102E-5</v>
      </c>
      <c r="D52" s="16">
        <v>1.33079187798527E-2</v>
      </c>
      <c r="E52" s="16">
        <v>34.963188413529103</v>
      </c>
      <c r="F52" s="50">
        <v>3.2640710158049698E-267</v>
      </c>
      <c r="H52" s="43"/>
      <c r="I52" s="9" t="s">
        <v>18042</v>
      </c>
      <c r="J52" s="6" t="s">
        <v>8583</v>
      </c>
      <c r="K52" s="6">
        <v>13.12324428</v>
      </c>
      <c r="L52" s="6">
        <v>-4.3901390999999998E-2</v>
      </c>
      <c r="M52" s="6">
        <v>0.110855285</v>
      </c>
      <c r="N52" s="6">
        <v>0.43084314400000001</v>
      </c>
      <c r="O52" s="10">
        <v>0.86971057200000002</v>
      </c>
      <c r="P52" s="103"/>
      <c r="Q52" s="104"/>
    </row>
    <row r="53" spans="1:17" x14ac:dyDescent="0.2">
      <c r="A53" s="40" t="s">
        <v>15187</v>
      </c>
      <c r="B53" s="16" t="s">
        <v>18009</v>
      </c>
      <c r="C53" s="16">
        <v>-1.03383187389701E-2</v>
      </c>
      <c r="D53" s="16">
        <v>-3.8425205964904602E-3</v>
      </c>
      <c r="E53" s="16">
        <v>15.7653443810723</v>
      </c>
      <c r="F53" s="50">
        <v>1.1232732624495E-55</v>
      </c>
      <c r="H53" s="43"/>
      <c r="I53" s="9" t="s">
        <v>17974</v>
      </c>
      <c r="J53" s="6" t="s">
        <v>8540</v>
      </c>
      <c r="K53" s="6">
        <v>20.323271120000001</v>
      </c>
      <c r="L53" s="6">
        <v>-4.3520234999999997E-2</v>
      </c>
      <c r="M53" s="6">
        <v>0.105042645</v>
      </c>
      <c r="N53" s="6">
        <v>0.453469762</v>
      </c>
      <c r="O53" s="10">
        <v>0.88214638199999995</v>
      </c>
      <c r="P53" s="103"/>
      <c r="Q53" s="104"/>
    </row>
    <row r="54" spans="1:17" x14ac:dyDescent="0.2">
      <c r="A54" s="40" t="s">
        <v>15187</v>
      </c>
      <c r="B54" s="16" t="s">
        <v>18010</v>
      </c>
      <c r="C54" s="16">
        <v>-2.08395683730573E-4</v>
      </c>
      <c r="D54" s="16">
        <v>1.3847841287909401E-2</v>
      </c>
      <c r="E54" s="16">
        <v>30.9494488150373</v>
      </c>
      <c r="F54" s="50">
        <v>9.3025723232493003E-210</v>
      </c>
      <c r="H54" s="43"/>
      <c r="I54" s="9" t="s">
        <v>18003</v>
      </c>
      <c r="J54" s="6" t="s">
        <v>3558</v>
      </c>
      <c r="K54" s="6">
        <v>10.609027060000001</v>
      </c>
      <c r="L54" s="6">
        <v>-4.2427402000000003E-2</v>
      </c>
      <c r="M54" s="6">
        <v>0.11355616</v>
      </c>
      <c r="N54" s="6">
        <v>0.41621001899999999</v>
      </c>
      <c r="O54" s="10">
        <v>0.86533224399999997</v>
      </c>
      <c r="P54" s="103"/>
      <c r="Q54" s="104"/>
    </row>
    <row r="55" spans="1:17" x14ac:dyDescent="0.2">
      <c r="A55" s="40" t="s">
        <v>15187</v>
      </c>
      <c r="B55" s="16" t="s">
        <v>18011</v>
      </c>
      <c r="C55" s="16">
        <v>6.1430071387823899E-4</v>
      </c>
      <c r="D55" s="16">
        <v>-1.2011269062279799E-2</v>
      </c>
      <c r="E55" s="16">
        <v>-32.305888439799801</v>
      </c>
      <c r="F55" s="50">
        <v>2.1592309168985299E-228</v>
      </c>
      <c r="H55" s="43"/>
      <c r="I55" s="9" t="s">
        <v>17978</v>
      </c>
      <c r="J55" s="6" t="s">
        <v>3629</v>
      </c>
      <c r="K55" s="6">
        <v>5.207063131</v>
      </c>
      <c r="L55" s="6">
        <v>-4.1811418000000003E-2</v>
      </c>
      <c r="M55" s="6">
        <v>0.121316021</v>
      </c>
      <c r="N55" s="6">
        <v>0.32085108600000001</v>
      </c>
      <c r="O55" s="10">
        <v>0.80904287799999997</v>
      </c>
      <c r="P55" s="103"/>
      <c r="Q55" s="104"/>
    </row>
    <row r="56" spans="1:17" x14ac:dyDescent="0.2">
      <c r="A56" s="40" t="s">
        <v>15187</v>
      </c>
      <c r="B56" s="16" t="s">
        <v>18012</v>
      </c>
      <c r="C56" s="16">
        <v>1.10619843381532E-2</v>
      </c>
      <c r="D56" s="16">
        <v>1.0670335048294801E-3</v>
      </c>
      <c r="E56" s="16">
        <v>-22.620201890088101</v>
      </c>
      <c r="F56" s="50">
        <v>7.5752238970690799E-113</v>
      </c>
      <c r="H56" s="43"/>
      <c r="I56" s="9" t="s">
        <v>18011</v>
      </c>
      <c r="J56" s="6" t="s">
        <v>7176</v>
      </c>
      <c r="K56" s="6">
        <v>27.794649939999999</v>
      </c>
      <c r="L56" s="6">
        <v>-4.1711663000000003E-2</v>
      </c>
      <c r="M56" s="6">
        <v>9.4315141000000005E-2</v>
      </c>
      <c r="N56" s="6">
        <v>0.498728801</v>
      </c>
      <c r="O56" s="10">
        <v>0.89548245199999998</v>
      </c>
      <c r="P56" s="103"/>
      <c r="Q56" s="104"/>
    </row>
    <row r="57" spans="1:17" x14ac:dyDescent="0.2">
      <c r="A57" s="40" t="s">
        <v>15187</v>
      </c>
      <c r="B57" s="16" t="s">
        <v>18013</v>
      </c>
      <c r="C57" s="16">
        <v>1.00283156659066E-2</v>
      </c>
      <c r="D57" s="16">
        <v>0</v>
      </c>
      <c r="E57" s="16">
        <v>-24.373667631779998</v>
      </c>
      <c r="F57" s="50">
        <v>9.56051903402895E-131</v>
      </c>
      <c r="H57" s="43"/>
      <c r="I57" s="9" t="s">
        <v>18015</v>
      </c>
      <c r="J57" s="6" t="s">
        <v>8320</v>
      </c>
      <c r="K57" s="6">
        <v>3.444874886</v>
      </c>
      <c r="L57" s="6">
        <v>-4.1024771000000002E-2</v>
      </c>
      <c r="M57" s="6">
        <v>0.124267789</v>
      </c>
      <c r="N57" s="6">
        <v>0.239421997</v>
      </c>
      <c r="O57" s="10">
        <v>0.74155428199999995</v>
      </c>
      <c r="P57" s="103"/>
      <c r="Q57" s="104"/>
    </row>
    <row r="58" spans="1:17" x14ac:dyDescent="0.2">
      <c r="A58" s="40" t="s">
        <v>15187</v>
      </c>
      <c r="B58" s="16" t="s">
        <v>18014</v>
      </c>
      <c r="C58" s="16">
        <v>-1.0400439626383999E-2</v>
      </c>
      <c r="D58" s="16">
        <v>0</v>
      </c>
      <c r="E58" s="16">
        <v>18.470169410412801</v>
      </c>
      <c r="F58" s="50">
        <v>8.4506489670083105E-76</v>
      </c>
      <c r="H58" s="43"/>
      <c r="I58" s="9" t="s">
        <v>17975</v>
      </c>
      <c r="J58" s="6" t="s">
        <v>5261</v>
      </c>
      <c r="K58" s="6">
        <v>38.109074489999998</v>
      </c>
      <c r="L58" s="6">
        <v>-4.0938290000000002E-2</v>
      </c>
      <c r="M58" s="6">
        <v>8.8493852999999997E-2</v>
      </c>
      <c r="N58" s="6">
        <v>0.53397603500000002</v>
      </c>
      <c r="O58" s="10">
        <v>0.90484469899999997</v>
      </c>
      <c r="P58" s="103"/>
      <c r="Q58" s="104"/>
    </row>
    <row r="59" spans="1:17" x14ac:dyDescent="0.2">
      <c r="A59" s="40" t="s">
        <v>15187</v>
      </c>
      <c r="B59" s="16" t="s">
        <v>18015</v>
      </c>
      <c r="C59" s="16">
        <v>1.04300804409952E-2</v>
      </c>
      <c r="D59" s="16">
        <v>0</v>
      </c>
      <c r="E59" s="16">
        <v>-21.235195862346501</v>
      </c>
      <c r="F59" s="50">
        <v>1.1871951863495099E-99</v>
      </c>
      <c r="H59" s="43"/>
      <c r="I59" s="9" t="s">
        <v>18056</v>
      </c>
      <c r="J59" s="6" t="s">
        <v>3682</v>
      </c>
      <c r="K59" s="6">
        <v>17.193081540000001</v>
      </c>
      <c r="L59" s="6">
        <v>-4.0596372999999998E-2</v>
      </c>
      <c r="M59" s="6">
        <v>0.10550011199999999</v>
      </c>
      <c r="N59" s="6">
        <v>0.47955128499999999</v>
      </c>
      <c r="O59" s="10">
        <v>0.88934055099999998</v>
      </c>
      <c r="P59" s="103"/>
      <c r="Q59" s="104"/>
    </row>
    <row r="60" spans="1:17" x14ac:dyDescent="0.2">
      <c r="A60" s="40" t="s">
        <v>15187</v>
      </c>
      <c r="B60" s="16" t="s">
        <v>18016</v>
      </c>
      <c r="C60" s="16">
        <v>0</v>
      </c>
      <c r="D60" s="16">
        <v>-1.0173569592050199E-2</v>
      </c>
      <c r="E60" s="16">
        <v>-34.537053125493799</v>
      </c>
      <c r="F60" s="50">
        <v>8.8208325640946303E-261</v>
      </c>
      <c r="H60" s="43"/>
      <c r="I60" s="9" t="s">
        <v>17989</v>
      </c>
      <c r="J60" s="6" t="s">
        <v>11788</v>
      </c>
      <c r="K60" s="6">
        <v>8.7540327219999998</v>
      </c>
      <c r="L60" s="6">
        <v>3.6420154000000003E-2</v>
      </c>
      <c r="M60" s="6">
        <v>0.113505174</v>
      </c>
      <c r="N60" s="6">
        <v>0.46470922199999998</v>
      </c>
      <c r="O60" s="10">
        <v>0.88641160600000002</v>
      </c>
      <c r="P60" s="103"/>
      <c r="Q60" s="104"/>
    </row>
    <row r="61" spans="1:17" x14ac:dyDescent="0.2">
      <c r="A61" s="40" t="s">
        <v>15187</v>
      </c>
      <c r="B61" s="16" t="s">
        <v>18017</v>
      </c>
      <c r="C61" s="16">
        <v>0</v>
      </c>
      <c r="D61" s="16">
        <v>1.2672024277259299E-2</v>
      </c>
      <c r="E61" s="16">
        <v>32.360888950220897</v>
      </c>
      <c r="F61" s="50">
        <v>3.6454497565417801E-229</v>
      </c>
      <c r="H61" s="43"/>
      <c r="I61" s="9" t="s">
        <v>18020</v>
      </c>
      <c r="J61" s="6" t="s">
        <v>3105</v>
      </c>
      <c r="K61" s="6">
        <v>6.0633859409999999</v>
      </c>
      <c r="L61" s="6">
        <v>-3.37702E-2</v>
      </c>
      <c r="M61" s="6">
        <v>0.117257588</v>
      </c>
      <c r="N61" s="6">
        <v>0.43548580399999998</v>
      </c>
      <c r="O61" s="10">
        <v>0.87178081100000004</v>
      </c>
      <c r="P61" s="103"/>
      <c r="Q61" s="104"/>
    </row>
    <row r="62" spans="1:17" x14ac:dyDescent="0.2">
      <c r="A62" s="40" t="s">
        <v>15187</v>
      </c>
      <c r="B62" s="16" t="s">
        <v>18018</v>
      </c>
      <c r="C62" s="16">
        <v>-2.4837686426871599E-3</v>
      </c>
      <c r="D62" s="16">
        <v>1.0334345382948199E-2</v>
      </c>
      <c r="E62" s="16">
        <v>39.403904972266503</v>
      </c>
      <c r="F62" s="49">
        <v>0</v>
      </c>
      <c r="H62" s="43"/>
      <c r="I62" s="9" t="s">
        <v>17988</v>
      </c>
      <c r="J62" s="6" t="s">
        <v>5123</v>
      </c>
      <c r="K62" s="6">
        <v>22.492682590000001</v>
      </c>
      <c r="L62" s="6">
        <v>3.2791998000000003E-2</v>
      </c>
      <c r="M62" s="6">
        <v>9.7165805999999993E-2</v>
      </c>
      <c r="N62" s="6">
        <v>0.58834807099999997</v>
      </c>
      <c r="O62" s="10">
        <v>0.92128759999999998</v>
      </c>
      <c r="P62" s="103"/>
      <c r="Q62" s="104"/>
    </row>
    <row r="63" spans="1:17" x14ac:dyDescent="0.2">
      <c r="A63" s="40" t="s">
        <v>15187</v>
      </c>
      <c r="B63" s="16" t="s">
        <v>18019</v>
      </c>
      <c r="C63" s="16">
        <v>-3.38388959012526E-3</v>
      </c>
      <c r="D63" s="16">
        <v>1.03241575473309E-2</v>
      </c>
      <c r="E63" s="16">
        <v>39.072934997552501</v>
      </c>
      <c r="F63" s="49">
        <v>0</v>
      </c>
      <c r="H63" s="43"/>
      <c r="I63" s="9" t="s">
        <v>18040</v>
      </c>
      <c r="J63" s="6" t="s">
        <v>8131</v>
      </c>
      <c r="K63" s="6">
        <v>10.47185979</v>
      </c>
      <c r="L63" s="6">
        <v>3.2176625E-2</v>
      </c>
      <c r="M63" s="6">
        <v>0.11047713100000001</v>
      </c>
      <c r="N63" s="6">
        <v>0.52763096899999995</v>
      </c>
      <c r="O63" s="10">
        <v>0.90484469899999997</v>
      </c>
      <c r="P63" s="103"/>
      <c r="Q63" s="104"/>
    </row>
    <row r="64" spans="1:17" x14ac:dyDescent="0.2">
      <c r="A64" s="40" t="s">
        <v>15187</v>
      </c>
      <c r="B64" s="16" t="s">
        <v>17981</v>
      </c>
      <c r="C64" s="16">
        <v>2.5567544211981099E-3</v>
      </c>
      <c r="D64" s="16">
        <v>2.07227756970918E-2</v>
      </c>
      <c r="E64" s="16">
        <v>26.538968222483899</v>
      </c>
      <c r="F64" s="50">
        <v>1.08716157910397E-154</v>
      </c>
      <c r="H64" s="43"/>
      <c r="I64" s="9" t="s">
        <v>18021</v>
      </c>
      <c r="J64" s="6" t="s">
        <v>6023</v>
      </c>
      <c r="K64" s="6">
        <v>4.4694954429999996</v>
      </c>
      <c r="L64" s="6">
        <v>3.1151771000000002E-2</v>
      </c>
      <c r="M64" s="6">
        <v>0.118317952</v>
      </c>
      <c r="N64" s="6">
        <v>0.42694805600000002</v>
      </c>
      <c r="O64" s="10">
        <v>0.86944127400000004</v>
      </c>
      <c r="P64" s="103"/>
      <c r="Q64" s="104"/>
    </row>
    <row r="65" spans="1:17" x14ac:dyDescent="0.2">
      <c r="A65" s="40" t="s">
        <v>15187</v>
      </c>
      <c r="B65" s="16" t="s">
        <v>18020</v>
      </c>
      <c r="C65" s="16">
        <v>1.2186684671071601E-2</v>
      </c>
      <c r="D65" s="16">
        <v>0</v>
      </c>
      <c r="E65" s="16">
        <v>-18.726375415428901</v>
      </c>
      <c r="F65" s="50">
        <v>7.1815728890669304E-78</v>
      </c>
      <c r="H65" s="43"/>
      <c r="I65" s="9" t="s">
        <v>15194</v>
      </c>
      <c r="J65" s="6" t="s">
        <v>7118</v>
      </c>
      <c r="K65" s="6">
        <v>8.8367895999999995</v>
      </c>
      <c r="L65" s="6">
        <v>-3.0929934999999999E-2</v>
      </c>
      <c r="M65" s="6">
        <v>0.11337847099999999</v>
      </c>
      <c r="N65" s="6">
        <v>0.49989919999999999</v>
      </c>
      <c r="O65" s="10">
        <v>0.89548245199999998</v>
      </c>
      <c r="P65" s="103"/>
      <c r="Q65" s="104"/>
    </row>
    <row r="66" spans="1:17" x14ac:dyDescent="0.2">
      <c r="A66" s="40" t="s">
        <v>15187</v>
      </c>
      <c r="B66" s="16" t="s">
        <v>18021</v>
      </c>
      <c r="C66" s="16">
        <v>1.0087267827865801E-2</v>
      </c>
      <c r="D66" s="16">
        <v>0</v>
      </c>
      <c r="E66" s="16">
        <v>-22.045311088582999</v>
      </c>
      <c r="F66" s="50">
        <v>2.8679484548237697E-107</v>
      </c>
      <c r="H66" s="43"/>
      <c r="I66" s="9" t="s">
        <v>18048</v>
      </c>
      <c r="J66" s="6" t="s">
        <v>2957</v>
      </c>
      <c r="K66" s="6">
        <v>5.7763080469999997</v>
      </c>
      <c r="L66" s="6">
        <v>3.0046060999999999E-2</v>
      </c>
      <c r="M66" s="6">
        <v>0.11581496600000001</v>
      </c>
      <c r="N66" s="6">
        <v>0.47066614800000001</v>
      </c>
      <c r="O66" s="10">
        <v>0.88750816200000004</v>
      </c>
      <c r="P66" s="103"/>
      <c r="Q66" s="104"/>
    </row>
    <row r="67" spans="1:17" x14ac:dyDescent="0.2">
      <c r="A67" s="40" t="s">
        <v>15187</v>
      </c>
      <c r="B67" s="16" t="s">
        <v>17982</v>
      </c>
      <c r="C67" s="16">
        <v>-1.51830154772956E-3</v>
      </c>
      <c r="D67" s="16">
        <v>-1.3337552190758901E-2</v>
      </c>
      <c r="E67" s="16">
        <v>-27.688047120520999</v>
      </c>
      <c r="F67" s="50">
        <v>3.18387094043316E-168</v>
      </c>
      <c r="H67" s="43"/>
      <c r="I67" s="9" t="s">
        <v>18060</v>
      </c>
      <c r="J67" s="6" t="s">
        <v>3295</v>
      </c>
      <c r="K67" s="6">
        <v>5.5715140190000003</v>
      </c>
      <c r="L67" s="6">
        <v>2.9421935E-2</v>
      </c>
      <c r="M67" s="6">
        <v>0.11621263</v>
      </c>
      <c r="N67" s="6">
        <v>0.47472345900000001</v>
      </c>
      <c r="O67" s="10">
        <v>0.88762544300000001</v>
      </c>
      <c r="P67" s="103"/>
      <c r="Q67" s="104"/>
    </row>
    <row r="68" spans="1:17" x14ac:dyDescent="0.2">
      <c r="A68" s="40" t="s">
        <v>15187</v>
      </c>
      <c r="B68" s="16" t="s">
        <v>13760</v>
      </c>
      <c r="C68" s="16">
        <v>-1.08196087653311E-2</v>
      </c>
      <c r="D68" s="16">
        <v>1.3324263237537699E-3</v>
      </c>
      <c r="E68" s="16">
        <v>20.017061691431699</v>
      </c>
      <c r="F68" s="50">
        <v>9.8016235762684202E-89</v>
      </c>
      <c r="H68" s="43"/>
      <c r="I68" s="9" t="s">
        <v>18052</v>
      </c>
      <c r="J68" s="6" t="s">
        <v>7919</v>
      </c>
      <c r="K68" s="6">
        <v>40.558098260000001</v>
      </c>
      <c r="L68" s="6">
        <v>2.934196E-2</v>
      </c>
      <c r="M68" s="6">
        <v>8.6680284999999996E-2</v>
      </c>
      <c r="N68" s="6">
        <v>0.64483441600000002</v>
      </c>
      <c r="O68" s="10">
        <v>0.93550706299999997</v>
      </c>
      <c r="P68" s="103"/>
      <c r="Q68" s="104"/>
    </row>
    <row r="69" spans="1:17" x14ac:dyDescent="0.2">
      <c r="A69" s="40" t="s">
        <v>15187</v>
      </c>
      <c r="B69" s="16" t="s">
        <v>18022</v>
      </c>
      <c r="C69" s="16">
        <v>7.0148959591309701E-3</v>
      </c>
      <c r="D69" s="16">
        <v>-1.1047041066666799E-2</v>
      </c>
      <c r="E69" s="16">
        <v>-36.688542341436701</v>
      </c>
      <c r="F69" s="50">
        <v>4.6384837328229801E-294</v>
      </c>
      <c r="H69" s="43"/>
      <c r="I69" s="9" t="s">
        <v>18005</v>
      </c>
      <c r="J69" s="6" t="s">
        <v>5635</v>
      </c>
      <c r="K69" s="6">
        <v>57.584450680000003</v>
      </c>
      <c r="L69" s="6">
        <v>-2.9219077E-2</v>
      </c>
      <c r="M69" s="6">
        <v>7.6527631999999998E-2</v>
      </c>
      <c r="N69" s="6">
        <v>0.61116124699999996</v>
      </c>
      <c r="O69" s="10">
        <v>0.927317587</v>
      </c>
      <c r="P69" s="103"/>
      <c r="Q69" s="104"/>
    </row>
    <row r="70" spans="1:17" x14ac:dyDescent="0.2">
      <c r="A70" s="40" t="s">
        <v>15187</v>
      </c>
      <c r="B70" s="16" t="s">
        <v>18023</v>
      </c>
      <c r="C70" s="16">
        <v>-1.3905291006487499E-3</v>
      </c>
      <c r="D70" s="16">
        <v>1.4615595740677801E-2</v>
      </c>
      <c r="E70" s="16">
        <v>28.287816269556298</v>
      </c>
      <c r="F70" s="50">
        <v>1.6267194815170899E-175</v>
      </c>
      <c r="H70" s="43"/>
      <c r="I70" s="9" t="s">
        <v>18054</v>
      </c>
      <c r="J70" s="6" t="s">
        <v>8987</v>
      </c>
      <c r="K70" s="6">
        <v>71.422823710000003</v>
      </c>
      <c r="L70" s="6">
        <v>-2.8798067E-2</v>
      </c>
      <c r="M70" s="6">
        <v>7.2857556000000004E-2</v>
      </c>
      <c r="N70" s="6">
        <v>0.63394666600000005</v>
      </c>
      <c r="O70" s="10">
        <v>0.93302545599999998</v>
      </c>
      <c r="P70" s="103"/>
      <c r="Q70" s="104"/>
    </row>
    <row r="71" spans="1:17" x14ac:dyDescent="0.2">
      <c r="A71" s="40" t="s">
        <v>15187</v>
      </c>
      <c r="B71" s="16" t="s">
        <v>18024</v>
      </c>
      <c r="C71" s="16">
        <v>0</v>
      </c>
      <c r="D71" s="16">
        <v>-1.51810495258462E-2</v>
      </c>
      <c r="E71" s="16">
        <v>-29.467717652186298</v>
      </c>
      <c r="F71" s="50">
        <v>2.5795612558601801E-190</v>
      </c>
      <c r="H71" s="43"/>
      <c r="I71" s="9" t="s">
        <v>17992</v>
      </c>
      <c r="J71" s="6" t="s">
        <v>3415</v>
      </c>
      <c r="K71" s="6">
        <v>34.379117999999998</v>
      </c>
      <c r="L71" s="6">
        <v>2.7762591999999999E-2</v>
      </c>
      <c r="M71" s="6">
        <v>8.7388203999999997E-2</v>
      </c>
      <c r="N71" s="6">
        <v>0.65568791599999998</v>
      </c>
      <c r="O71" s="10">
        <v>0.94078328600000005</v>
      </c>
      <c r="P71" s="103"/>
      <c r="Q71" s="104"/>
    </row>
    <row r="72" spans="1:17" x14ac:dyDescent="0.2">
      <c r="A72" s="40" t="s">
        <v>15187</v>
      </c>
      <c r="B72" s="16" t="s">
        <v>13716</v>
      </c>
      <c r="C72" s="16">
        <v>0</v>
      </c>
      <c r="D72" s="16">
        <v>-1.2184796611964E-2</v>
      </c>
      <c r="E72" s="16">
        <v>-32.573180970266201</v>
      </c>
      <c r="F72" s="50">
        <v>3.6978146583630401E-232</v>
      </c>
      <c r="H72" s="43"/>
      <c r="I72" s="9" t="s">
        <v>17976</v>
      </c>
      <c r="J72" s="6" t="s">
        <v>5065</v>
      </c>
      <c r="K72" s="6">
        <v>51.109454220000003</v>
      </c>
      <c r="L72" s="6">
        <v>-2.7724579999999999E-2</v>
      </c>
      <c r="M72" s="6">
        <v>7.8822308999999993E-2</v>
      </c>
      <c r="N72" s="6">
        <v>0.64254054800000004</v>
      </c>
      <c r="O72" s="10">
        <v>0.93540213699999997</v>
      </c>
      <c r="P72" s="103"/>
      <c r="Q72" s="104"/>
    </row>
    <row r="73" spans="1:17" x14ac:dyDescent="0.2">
      <c r="A73" s="40" t="s">
        <v>15187</v>
      </c>
      <c r="B73" s="16" t="s">
        <v>18025</v>
      </c>
      <c r="C73" s="16">
        <v>3.1486267217250598E-4</v>
      </c>
      <c r="D73" s="16">
        <v>1.4946466539670401E-2</v>
      </c>
      <c r="E73" s="16">
        <v>32.626072259198097</v>
      </c>
      <c r="F73" s="50">
        <v>6.5929812309344301E-233</v>
      </c>
      <c r="H73" s="43"/>
      <c r="I73" s="9" t="s">
        <v>18014</v>
      </c>
      <c r="J73" s="6" t="s">
        <v>2138</v>
      </c>
      <c r="K73" s="6">
        <v>14.068063690000001</v>
      </c>
      <c r="L73" s="6">
        <v>-2.5839661999999999E-2</v>
      </c>
      <c r="M73" s="6">
        <v>0.10515841099999999</v>
      </c>
      <c r="N73" s="6">
        <v>0.63317180900000003</v>
      </c>
      <c r="O73" s="10">
        <v>0.93302545599999998</v>
      </c>
      <c r="P73" s="103"/>
      <c r="Q73" s="104"/>
    </row>
    <row r="74" spans="1:17" x14ac:dyDescent="0.2">
      <c r="A74" s="40" t="s">
        <v>15187</v>
      </c>
      <c r="B74" s="16" t="s">
        <v>18026</v>
      </c>
      <c r="C74" s="16">
        <v>0</v>
      </c>
      <c r="D74" s="16">
        <v>1.23501943544137E-2</v>
      </c>
      <c r="E74" s="16">
        <v>33.535441745462798</v>
      </c>
      <c r="F74" s="50">
        <v>5.6607687896359904E-246</v>
      </c>
      <c r="H74" s="43"/>
      <c r="I74" s="9" t="s">
        <v>18035</v>
      </c>
      <c r="J74" s="6" t="s">
        <v>12546</v>
      </c>
      <c r="K74" s="6">
        <v>9.8054999039999995</v>
      </c>
      <c r="L74" s="6">
        <v>-2.3916517000000002E-2</v>
      </c>
      <c r="M74" s="6">
        <v>0.108447351</v>
      </c>
      <c r="N74" s="6">
        <v>0.64233947599999996</v>
      </c>
      <c r="O74" s="10">
        <v>0.93540213699999997</v>
      </c>
      <c r="P74" s="103"/>
      <c r="Q74" s="104"/>
    </row>
    <row r="75" spans="1:17" x14ac:dyDescent="0.2">
      <c r="A75" s="40" t="s">
        <v>15187</v>
      </c>
      <c r="B75" s="16" t="s">
        <v>17983</v>
      </c>
      <c r="C75" s="16">
        <v>-7.2451885340993104E-3</v>
      </c>
      <c r="D75" s="16">
        <v>1.1891791041912301E-2</v>
      </c>
      <c r="E75" s="16">
        <v>41.466813761456201</v>
      </c>
      <c r="F75" s="49">
        <v>0</v>
      </c>
      <c r="H75" s="43"/>
      <c r="I75" s="9" t="s">
        <v>18000</v>
      </c>
      <c r="J75" s="6" t="s">
        <v>10964</v>
      </c>
      <c r="K75" s="6">
        <v>134.32488319999999</v>
      </c>
      <c r="L75" s="6">
        <v>-2.3532661999999999E-2</v>
      </c>
      <c r="M75" s="6">
        <v>6.1862090000000002E-2</v>
      </c>
      <c r="N75" s="6">
        <v>0.66251841300000003</v>
      </c>
      <c r="O75" s="10">
        <v>0.94121297199999998</v>
      </c>
      <c r="P75" s="103"/>
      <c r="Q75" s="104"/>
    </row>
    <row r="76" spans="1:17" x14ac:dyDescent="0.2">
      <c r="A76" s="40" t="s">
        <v>15187</v>
      </c>
      <c r="B76" s="16" t="s">
        <v>18027</v>
      </c>
      <c r="C76" s="16">
        <v>1.0110190846472999E-2</v>
      </c>
      <c r="D76" s="16">
        <v>0</v>
      </c>
      <c r="E76" s="16">
        <v>-22.755309852648601</v>
      </c>
      <c r="F76" s="50">
        <v>3.5281335447810398E-114</v>
      </c>
      <c r="H76" s="43"/>
      <c r="I76" s="9" t="s">
        <v>13760</v>
      </c>
      <c r="J76" s="6" t="s">
        <v>1098</v>
      </c>
      <c r="K76" s="6">
        <v>1.7471302959999999</v>
      </c>
      <c r="L76" s="6">
        <v>-2.3473691000000001E-2</v>
      </c>
      <c r="M76" s="6">
        <v>0.121184848</v>
      </c>
      <c r="N76" s="6">
        <v>0.33081838099999999</v>
      </c>
      <c r="O76" s="10">
        <v>0.81783110199999998</v>
      </c>
      <c r="P76" s="103"/>
      <c r="Q76" s="104"/>
    </row>
    <row r="77" spans="1:17" x14ac:dyDescent="0.2">
      <c r="A77" s="40" t="s">
        <v>15187</v>
      </c>
      <c r="B77" s="16" t="s">
        <v>18028</v>
      </c>
      <c r="C77" s="41">
        <v>-3.9338914446741502E-5</v>
      </c>
      <c r="D77" s="16">
        <v>-1.1248295920073301E-2</v>
      </c>
      <c r="E77" s="16">
        <v>-29.901025209012801</v>
      </c>
      <c r="F77" s="50">
        <v>6.6723422416156704E-196</v>
      </c>
      <c r="H77" s="43"/>
      <c r="I77" s="9" t="s">
        <v>18049</v>
      </c>
      <c r="J77" s="6" t="s">
        <v>10177</v>
      </c>
      <c r="K77" s="6">
        <v>5.1400260280000003</v>
      </c>
      <c r="L77" s="6">
        <v>2.1340304000000001E-2</v>
      </c>
      <c r="M77" s="6">
        <v>0.11524494</v>
      </c>
      <c r="N77" s="6">
        <v>0.58575034500000001</v>
      </c>
      <c r="O77" s="10">
        <v>0.92103120500000002</v>
      </c>
      <c r="P77" s="103"/>
      <c r="Q77" s="104"/>
    </row>
    <row r="78" spans="1:17" x14ac:dyDescent="0.2">
      <c r="A78" s="40" t="s">
        <v>15187</v>
      </c>
      <c r="B78" s="16" t="s">
        <v>18029</v>
      </c>
      <c r="C78" s="16">
        <v>1.1034796376946199E-2</v>
      </c>
      <c r="D78" s="16">
        <v>0</v>
      </c>
      <c r="E78" s="16">
        <v>-15.601760672613599</v>
      </c>
      <c r="F78" s="50">
        <v>1.4655117481802101E-54</v>
      </c>
      <c r="H78" s="43"/>
      <c r="I78" s="9" t="s">
        <v>17983</v>
      </c>
      <c r="J78" s="6" t="s">
        <v>12738</v>
      </c>
      <c r="K78" s="6">
        <v>3.9830095249999999</v>
      </c>
      <c r="L78" s="6">
        <v>1.8893511000000002E-2</v>
      </c>
      <c r="M78" s="6">
        <v>0.115692796</v>
      </c>
      <c r="N78" s="6">
        <v>0.60411957100000002</v>
      </c>
      <c r="O78" s="10">
        <v>0.92608994700000002</v>
      </c>
      <c r="P78" s="103"/>
      <c r="Q78" s="104"/>
    </row>
    <row r="79" spans="1:17" x14ac:dyDescent="0.2">
      <c r="A79" s="40" t="s">
        <v>15187</v>
      </c>
      <c r="B79" s="16" t="s">
        <v>17973</v>
      </c>
      <c r="C79" s="16">
        <v>0</v>
      </c>
      <c r="D79" s="16">
        <v>-1.43455368210625E-2</v>
      </c>
      <c r="E79" s="16">
        <v>-32.355532406515898</v>
      </c>
      <c r="F79" s="50">
        <v>4.3356126940232401E-229</v>
      </c>
      <c r="H79" s="43"/>
      <c r="I79" s="9" t="s">
        <v>18024</v>
      </c>
      <c r="J79" s="6" t="s">
        <v>11821</v>
      </c>
      <c r="K79" s="6">
        <v>4.5429346519999996</v>
      </c>
      <c r="L79" s="6">
        <v>1.8785215000000001E-2</v>
      </c>
      <c r="M79" s="6">
        <v>0.115537892</v>
      </c>
      <c r="N79" s="6">
        <v>0.60541467999999998</v>
      </c>
      <c r="O79" s="10">
        <v>0.92608994700000002</v>
      </c>
      <c r="P79" s="103"/>
      <c r="Q79" s="104"/>
    </row>
    <row r="80" spans="1:17" x14ac:dyDescent="0.2">
      <c r="A80" s="40" t="s">
        <v>15187</v>
      </c>
      <c r="B80" s="16" t="s">
        <v>18030</v>
      </c>
      <c r="C80" s="16">
        <v>1.0596364045588801E-2</v>
      </c>
      <c r="D80" s="16">
        <v>0</v>
      </c>
      <c r="E80" s="16">
        <v>-24.5494347564069</v>
      </c>
      <c r="F80" s="50">
        <v>1.29678257701487E-132</v>
      </c>
      <c r="H80" s="43"/>
      <c r="I80" s="9" t="s">
        <v>18044</v>
      </c>
      <c r="J80" s="6" t="s">
        <v>7086</v>
      </c>
      <c r="K80" s="6">
        <v>20.836831700000001</v>
      </c>
      <c r="L80" s="6">
        <v>1.8601577000000001E-2</v>
      </c>
      <c r="M80" s="6">
        <v>9.6438023999999997E-2</v>
      </c>
      <c r="N80" s="6">
        <v>0.72516842100000001</v>
      </c>
      <c r="O80" s="10">
        <v>0.95600449600000004</v>
      </c>
      <c r="P80" s="103"/>
      <c r="Q80" s="104"/>
    </row>
    <row r="81" spans="1:17" x14ac:dyDescent="0.2">
      <c r="A81" s="40" t="s">
        <v>15187</v>
      </c>
      <c r="B81" s="16" t="s">
        <v>18031</v>
      </c>
      <c r="C81" s="16">
        <v>1.20023306014894E-2</v>
      </c>
      <c r="D81" s="16">
        <v>0</v>
      </c>
      <c r="E81" s="16">
        <v>-17.343925556718901</v>
      </c>
      <c r="F81" s="50">
        <v>4.9108497719626702E-67</v>
      </c>
      <c r="H81" s="43"/>
      <c r="I81" s="74" t="s">
        <v>15187</v>
      </c>
      <c r="J81" s="54" t="s">
        <v>2950</v>
      </c>
      <c r="K81" s="54">
        <v>5.0179480930000002</v>
      </c>
      <c r="L81" s="54">
        <v>-1.8442303E-2</v>
      </c>
      <c r="M81" s="54">
        <v>0.114238164</v>
      </c>
      <c r="N81" s="54">
        <v>0.64459969399999995</v>
      </c>
      <c r="O81" s="75">
        <v>0.93550706299999997</v>
      </c>
      <c r="P81" s="103"/>
      <c r="Q81" s="104"/>
    </row>
    <row r="82" spans="1:17" x14ac:dyDescent="0.2">
      <c r="A82" s="40" t="s">
        <v>15187</v>
      </c>
      <c r="B82" s="16" t="s">
        <v>18032</v>
      </c>
      <c r="C82" s="16">
        <v>1.0525869142537799E-2</v>
      </c>
      <c r="D82" s="16">
        <v>-7.6841484942339602E-4</v>
      </c>
      <c r="E82" s="16">
        <v>-20.680619184328801</v>
      </c>
      <c r="F82" s="50">
        <v>1.33180739558212E-94</v>
      </c>
      <c r="H82" s="43"/>
      <c r="I82" s="9" t="s">
        <v>17986</v>
      </c>
      <c r="J82" s="6" t="s">
        <v>2252</v>
      </c>
      <c r="K82" s="6">
        <v>3.7155827800000001</v>
      </c>
      <c r="L82" s="6">
        <v>1.7825127E-2</v>
      </c>
      <c r="M82" s="6">
        <v>0.11604745499999999</v>
      </c>
      <c r="N82" s="6">
        <v>0.60922236100000005</v>
      </c>
      <c r="O82" s="10">
        <v>0.927317587</v>
      </c>
      <c r="P82" s="103"/>
      <c r="Q82" s="104"/>
    </row>
    <row r="83" spans="1:17" x14ac:dyDescent="0.2">
      <c r="A83" s="40" t="s">
        <v>15187</v>
      </c>
      <c r="B83" s="16" t="s">
        <v>18033</v>
      </c>
      <c r="C83" s="16">
        <v>0</v>
      </c>
      <c r="D83" s="16">
        <v>-1.0316037659914901E-2</v>
      </c>
      <c r="E83" s="16">
        <v>-25.3699832274303</v>
      </c>
      <c r="F83" s="50">
        <v>1.6440548060675601E-141</v>
      </c>
      <c r="H83" s="43"/>
      <c r="I83" s="9" t="s">
        <v>18047</v>
      </c>
      <c r="J83" s="6" t="s">
        <v>10943</v>
      </c>
      <c r="K83" s="6">
        <v>28.3316895</v>
      </c>
      <c r="L83" s="6">
        <v>1.7786676000000001E-2</v>
      </c>
      <c r="M83" s="6">
        <v>9.1753678000000005E-2</v>
      </c>
      <c r="N83" s="6">
        <v>0.76578051199999997</v>
      </c>
      <c r="O83" s="10">
        <v>0.962350068</v>
      </c>
      <c r="P83" s="103"/>
      <c r="Q83" s="104"/>
    </row>
    <row r="84" spans="1:17" x14ac:dyDescent="0.2">
      <c r="A84" s="40" t="s">
        <v>15187</v>
      </c>
      <c r="B84" s="16" t="s">
        <v>17974</v>
      </c>
      <c r="C84" s="16">
        <v>-1.5090640549009699E-3</v>
      </c>
      <c r="D84" s="16">
        <v>-1.1647967724631199E-2</v>
      </c>
      <c r="E84" s="16">
        <v>-28.616645572430802</v>
      </c>
      <c r="F84" s="50">
        <v>1.40420653538192E-179</v>
      </c>
      <c r="H84" s="43"/>
      <c r="I84" s="9" t="s">
        <v>18031</v>
      </c>
      <c r="J84" s="6" t="s">
        <v>11048</v>
      </c>
      <c r="K84" s="6">
        <v>3.5813365849999999</v>
      </c>
      <c r="L84" s="6">
        <v>-1.7269855000000001E-2</v>
      </c>
      <c r="M84" s="6">
        <v>0.116532497</v>
      </c>
      <c r="N84" s="6">
        <v>0.46280005499999999</v>
      </c>
      <c r="O84" s="10">
        <v>0.88638209000000001</v>
      </c>
      <c r="P84" s="103"/>
      <c r="Q84" s="104"/>
    </row>
    <row r="85" spans="1:17" x14ac:dyDescent="0.2">
      <c r="A85" s="40" t="s">
        <v>15187</v>
      </c>
      <c r="B85" s="16" t="s">
        <v>18034</v>
      </c>
      <c r="C85" s="16">
        <v>7.4475584206765101E-4</v>
      </c>
      <c r="D85" s="16">
        <v>1.6967946134681802E-2</v>
      </c>
      <c r="E85" s="16">
        <v>27.539389055909101</v>
      </c>
      <c r="F85" s="50">
        <v>1.93316414269883E-166</v>
      </c>
      <c r="H85" s="43"/>
      <c r="I85" s="9" t="s">
        <v>18058</v>
      </c>
      <c r="J85" s="6" t="s">
        <v>6092</v>
      </c>
      <c r="K85" s="6">
        <v>19.96251942</v>
      </c>
      <c r="L85" s="6">
        <v>1.6742005000000001E-2</v>
      </c>
      <c r="M85" s="6">
        <v>9.6794926000000003E-2</v>
      </c>
      <c r="N85" s="6">
        <v>0.77348678999999998</v>
      </c>
      <c r="O85" s="10">
        <v>0.96338805800000005</v>
      </c>
      <c r="P85" s="103"/>
      <c r="Q85" s="104"/>
    </row>
    <row r="86" spans="1:17" x14ac:dyDescent="0.2">
      <c r="A86" s="40" t="s">
        <v>15187</v>
      </c>
      <c r="B86" s="16" t="s">
        <v>13022</v>
      </c>
      <c r="C86" s="16">
        <v>6.3996990333912004E-3</v>
      </c>
      <c r="D86" s="16">
        <v>1.1371005783405301E-2</v>
      </c>
      <c r="E86" s="16">
        <v>10.2023010731779</v>
      </c>
      <c r="F86" s="50">
        <v>3.0339148214633701E-24</v>
      </c>
      <c r="H86" s="43"/>
      <c r="I86" s="9" t="s">
        <v>18061</v>
      </c>
      <c r="J86" s="6" t="s">
        <v>7217</v>
      </c>
      <c r="K86" s="6">
        <v>7.0792038110000002</v>
      </c>
      <c r="L86" s="6">
        <v>1.6550380999999999E-2</v>
      </c>
      <c r="M86" s="6">
        <v>0.111887309</v>
      </c>
      <c r="N86" s="6">
        <v>0.69771962700000001</v>
      </c>
      <c r="O86" s="10">
        <v>0.94867665899999998</v>
      </c>
      <c r="P86" s="103"/>
      <c r="Q86" s="104"/>
    </row>
    <row r="87" spans="1:17" x14ac:dyDescent="0.2">
      <c r="A87" s="40" t="s">
        <v>15187</v>
      </c>
      <c r="B87" s="16" t="s">
        <v>18035</v>
      </c>
      <c r="C87" s="16">
        <v>0</v>
      </c>
      <c r="D87" s="16">
        <v>1.7713688343039002E-2</v>
      </c>
      <c r="E87" s="16">
        <v>33.734969923978497</v>
      </c>
      <c r="F87" s="50">
        <v>6.88569699714516E-249</v>
      </c>
      <c r="H87" s="43"/>
      <c r="I87" s="9" t="s">
        <v>18026</v>
      </c>
      <c r="J87" s="6" t="s">
        <v>4127</v>
      </c>
      <c r="K87" s="6">
        <v>3.694661016</v>
      </c>
      <c r="L87" s="6">
        <v>-1.6189833000000001E-2</v>
      </c>
      <c r="M87" s="6">
        <v>0.115898825</v>
      </c>
      <c r="N87" s="6">
        <v>0.63003546799999999</v>
      </c>
      <c r="O87" s="10">
        <v>0.93266722700000004</v>
      </c>
      <c r="P87" s="103"/>
      <c r="Q87" s="104"/>
    </row>
    <row r="88" spans="1:17" x14ac:dyDescent="0.2">
      <c r="A88" s="40" t="s">
        <v>15187</v>
      </c>
      <c r="B88" s="16" t="s">
        <v>18036</v>
      </c>
      <c r="C88" s="16">
        <v>3.2817748107969798E-3</v>
      </c>
      <c r="D88" s="16">
        <v>-1.2448125161163601E-2</v>
      </c>
      <c r="E88" s="16">
        <v>-36.922196649277403</v>
      </c>
      <c r="F88" s="50">
        <v>8.5341786495393699E-298</v>
      </c>
      <c r="H88" s="43"/>
      <c r="I88" s="9" t="s">
        <v>17995</v>
      </c>
      <c r="J88" s="6" t="s">
        <v>3046</v>
      </c>
      <c r="K88" s="6">
        <v>1.998958735</v>
      </c>
      <c r="L88" s="6">
        <v>-1.5287853000000001E-2</v>
      </c>
      <c r="M88" s="6">
        <v>0.118536167</v>
      </c>
      <c r="N88" s="6">
        <v>0.442438634</v>
      </c>
      <c r="O88" s="10">
        <v>0.87566544000000002</v>
      </c>
      <c r="P88" s="103"/>
      <c r="Q88" s="104"/>
    </row>
    <row r="89" spans="1:17" x14ac:dyDescent="0.2">
      <c r="A89" s="40" t="s">
        <v>15187</v>
      </c>
      <c r="B89" s="16" t="s">
        <v>18037</v>
      </c>
      <c r="C89" s="16">
        <v>1.41014246259599E-2</v>
      </c>
      <c r="D89" s="16">
        <v>-4.9093709552550597E-3</v>
      </c>
      <c r="E89" s="16">
        <v>-24.935901989997099</v>
      </c>
      <c r="F89" s="50">
        <v>9.0976034987022709E-137</v>
      </c>
      <c r="H89" s="43"/>
      <c r="I89" s="9" t="s">
        <v>17977</v>
      </c>
      <c r="J89" s="6" t="s">
        <v>10496</v>
      </c>
      <c r="K89" s="6">
        <v>124.9668509</v>
      </c>
      <c r="L89" s="6">
        <v>-1.3624816999999999E-2</v>
      </c>
      <c r="M89" s="6">
        <v>6.2299773000000003E-2</v>
      </c>
      <c r="N89" s="6">
        <v>0.79813676899999997</v>
      </c>
      <c r="O89" s="10">
        <v>0.96885305799999999</v>
      </c>
      <c r="P89" s="103"/>
      <c r="Q89" s="104"/>
    </row>
    <row r="90" spans="1:17" x14ac:dyDescent="0.2">
      <c r="A90" s="40" t="s">
        <v>15187</v>
      </c>
      <c r="B90" s="16" t="s">
        <v>18038</v>
      </c>
      <c r="C90" s="16">
        <v>0</v>
      </c>
      <c r="D90" s="16">
        <v>-1.4158323148149901E-2</v>
      </c>
      <c r="E90" s="16">
        <v>-27.871290806102301</v>
      </c>
      <c r="F90" s="50">
        <v>1.95824034734734E-170</v>
      </c>
      <c r="H90" s="43"/>
      <c r="I90" s="9" t="s">
        <v>13713</v>
      </c>
      <c r="J90" s="6" t="s">
        <v>5231</v>
      </c>
      <c r="K90" s="6">
        <v>30.90868043</v>
      </c>
      <c r="L90" s="6">
        <v>-1.3551215E-2</v>
      </c>
      <c r="M90" s="6">
        <v>8.9683754000000004E-2</v>
      </c>
      <c r="N90" s="6">
        <v>0.82150748399999995</v>
      </c>
      <c r="O90" s="10">
        <v>0.974671395</v>
      </c>
      <c r="P90" s="103"/>
      <c r="Q90" s="104"/>
    </row>
    <row r="91" spans="1:17" x14ac:dyDescent="0.2">
      <c r="A91" s="40" t="s">
        <v>15187</v>
      </c>
      <c r="B91" s="16" t="s">
        <v>18039</v>
      </c>
      <c r="C91" s="16">
        <v>-7.0435114418195399E-3</v>
      </c>
      <c r="D91" s="16">
        <v>-1.1908085305452801E-2</v>
      </c>
      <c r="E91" s="16">
        <v>-8.2918337173043692</v>
      </c>
      <c r="F91" s="50">
        <v>1.5783202943745101E-16</v>
      </c>
      <c r="H91" s="43"/>
      <c r="I91" s="9" t="s">
        <v>18012</v>
      </c>
      <c r="J91" s="6" t="s">
        <v>6922</v>
      </c>
      <c r="K91" s="6">
        <v>17.87205836</v>
      </c>
      <c r="L91" s="6">
        <v>-1.1857823999999999E-2</v>
      </c>
      <c r="M91" s="6">
        <v>9.9231700000000006E-2</v>
      </c>
      <c r="N91" s="6">
        <v>0.83391220799999999</v>
      </c>
      <c r="O91" s="10">
        <v>0.97652621799999995</v>
      </c>
      <c r="P91" s="103"/>
      <c r="Q91" s="104"/>
    </row>
    <row r="92" spans="1:17" x14ac:dyDescent="0.2">
      <c r="A92" s="40" t="s">
        <v>15187</v>
      </c>
      <c r="B92" s="16" t="s">
        <v>18040</v>
      </c>
      <c r="C92" s="16">
        <v>-8.1992171386141201E-3</v>
      </c>
      <c r="D92" s="16">
        <v>1.4652320499053E-2</v>
      </c>
      <c r="E92" s="16">
        <v>33.108867562785797</v>
      </c>
      <c r="F92" s="50">
        <v>8.45308196297671E-240</v>
      </c>
      <c r="H92" s="43"/>
      <c r="I92" s="9" t="s">
        <v>18016</v>
      </c>
      <c r="J92" s="6" t="s">
        <v>6696</v>
      </c>
      <c r="K92" s="6">
        <v>51.694707459999997</v>
      </c>
      <c r="L92" s="6">
        <v>-1.1524757E-2</v>
      </c>
      <c r="M92" s="6">
        <v>7.8316344999999996E-2</v>
      </c>
      <c r="N92" s="6">
        <v>0.83859402599999999</v>
      </c>
      <c r="O92" s="10">
        <v>0.97652621799999995</v>
      </c>
      <c r="P92" s="103"/>
      <c r="Q92" s="104"/>
    </row>
    <row r="93" spans="1:17" x14ac:dyDescent="0.2">
      <c r="A93" s="40" t="s">
        <v>15187</v>
      </c>
      <c r="B93" s="16" t="s">
        <v>18041</v>
      </c>
      <c r="C93" s="16">
        <v>-2.0076150916895998E-3</v>
      </c>
      <c r="D93" s="16">
        <v>-1.09953694382073E-2</v>
      </c>
      <c r="E93" s="16">
        <v>-23.162545348808301</v>
      </c>
      <c r="F93" s="50">
        <v>3.0601282167338101E-118</v>
      </c>
      <c r="H93" s="43"/>
      <c r="I93" s="9" t="s">
        <v>18036</v>
      </c>
      <c r="J93" s="6" t="s">
        <v>6452</v>
      </c>
      <c r="K93" s="6">
        <v>1.620354251</v>
      </c>
      <c r="L93" s="6">
        <v>-1.0541017999999999E-2</v>
      </c>
      <c r="M93" s="6">
        <v>0.118500544</v>
      </c>
      <c r="N93" s="6">
        <v>0.52878263800000003</v>
      </c>
      <c r="O93" s="10">
        <v>0.90484469899999997</v>
      </c>
      <c r="P93" s="103"/>
      <c r="Q93" s="104"/>
    </row>
    <row r="94" spans="1:17" x14ac:dyDescent="0.2">
      <c r="A94" s="40" t="s">
        <v>15187</v>
      </c>
      <c r="B94" s="16" t="s">
        <v>18042</v>
      </c>
      <c r="C94" s="16">
        <v>0</v>
      </c>
      <c r="D94" s="16">
        <v>1.6178692068942201E-2</v>
      </c>
      <c r="E94" s="16">
        <v>30.0217545405003</v>
      </c>
      <c r="F94" s="50">
        <v>1.79097188023655E-197</v>
      </c>
      <c r="H94" s="43"/>
      <c r="I94" s="9" t="s">
        <v>18006</v>
      </c>
      <c r="J94" s="6" t="s">
        <v>11104</v>
      </c>
      <c r="K94" s="6">
        <v>31.629606760000001</v>
      </c>
      <c r="L94" s="6">
        <v>-1.0509345E-2</v>
      </c>
      <c r="M94" s="6">
        <v>9.1440311999999996E-2</v>
      </c>
      <c r="N94" s="6">
        <v>0.86174303299999999</v>
      </c>
      <c r="O94" s="10">
        <v>0.97801895699999997</v>
      </c>
      <c r="P94" s="103"/>
      <c r="Q94" s="104"/>
    </row>
    <row r="95" spans="1:17" x14ac:dyDescent="0.2">
      <c r="A95" s="40" t="s">
        <v>15187</v>
      </c>
      <c r="B95" s="16" t="s">
        <v>18043</v>
      </c>
      <c r="C95" s="16">
        <v>1.20774730062081E-2</v>
      </c>
      <c r="D95" s="16">
        <v>8.5255255354538192E-3</v>
      </c>
      <c r="E95" s="16">
        <v>-5.29966063520268</v>
      </c>
      <c r="F95" s="50">
        <v>1.4078996990315499E-7</v>
      </c>
      <c r="H95" s="43"/>
      <c r="I95" s="9" t="s">
        <v>17982</v>
      </c>
      <c r="J95" s="6" t="s">
        <v>11740</v>
      </c>
      <c r="K95" s="6">
        <v>11.22621818</v>
      </c>
      <c r="L95" s="6">
        <v>-9.0398809999999996E-3</v>
      </c>
      <c r="M95" s="6">
        <v>0.105017446</v>
      </c>
      <c r="N95" s="6">
        <v>0.88850245900000002</v>
      </c>
      <c r="O95" s="10">
        <v>0.98086469600000004</v>
      </c>
      <c r="P95" s="103"/>
      <c r="Q95" s="104"/>
    </row>
    <row r="96" spans="1:17" x14ac:dyDescent="0.2">
      <c r="A96" s="40" t="s">
        <v>15187</v>
      </c>
      <c r="B96" s="16" t="s">
        <v>13948</v>
      </c>
      <c r="C96" s="16">
        <v>7.0834777382883501E-3</v>
      </c>
      <c r="D96" s="16">
        <v>-1.4912879595174299E-2</v>
      </c>
      <c r="E96" s="16">
        <v>-30.698260901322001</v>
      </c>
      <c r="F96" s="50">
        <v>2.1465825718032201E-206</v>
      </c>
      <c r="H96" s="43"/>
      <c r="I96" s="9" t="s">
        <v>18004</v>
      </c>
      <c r="J96" s="6" t="s">
        <v>10196</v>
      </c>
      <c r="K96" s="6">
        <v>3.9265064070000002</v>
      </c>
      <c r="L96" s="6">
        <v>-7.1498229999999996E-3</v>
      </c>
      <c r="M96" s="6">
        <v>0.11472655700000001</v>
      </c>
      <c r="N96" s="6">
        <v>0.83036859699999999</v>
      </c>
      <c r="O96" s="10">
        <v>0.97612774499999999</v>
      </c>
      <c r="P96" s="103"/>
      <c r="Q96" s="104"/>
    </row>
    <row r="97" spans="1:17" x14ac:dyDescent="0.2">
      <c r="A97" s="40" t="s">
        <v>15187</v>
      </c>
      <c r="B97" s="16" t="s">
        <v>18044</v>
      </c>
      <c r="C97" s="16">
        <v>-1.3655392710845201E-3</v>
      </c>
      <c r="D97" s="16">
        <v>1.1091944759982601E-2</v>
      </c>
      <c r="E97" s="16">
        <v>40.719267353621603</v>
      </c>
      <c r="F97" s="49">
        <v>0</v>
      </c>
      <c r="H97" s="43"/>
      <c r="I97" s="9" t="s">
        <v>17984</v>
      </c>
      <c r="J97" s="6" t="s">
        <v>11016</v>
      </c>
      <c r="K97" s="6">
        <v>173.58583429999999</v>
      </c>
      <c r="L97" s="6">
        <v>-6.1724630000000004E-3</v>
      </c>
      <c r="M97" s="6">
        <v>5.6519080999999999E-2</v>
      </c>
      <c r="N97" s="6">
        <v>0.95384349199999996</v>
      </c>
      <c r="O97" s="10">
        <v>0.99112629200000002</v>
      </c>
      <c r="P97" s="103"/>
      <c r="Q97" s="104"/>
    </row>
    <row r="98" spans="1:17" x14ac:dyDescent="0.2">
      <c r="A98" s="40" t="s">
        <v>15187</v>
      </c>
      <c r="B98" s="16" t="s">
        <v>18045</v>
      </c>
      <c r="C98" s="16">
        <v>1.3566994634738899E-2</v>
      </c>
      <c r="D98" s="16">
        <v>0</v>
      </c>
      <c r="E98" s="16">
        <v>-21.247164195235801</v>
      </c>
      <c r="F98" s="50">
        <v>9.2062889211869305E-100</v>
      </c>
      <c r="H98" s="43"/>
      <c r="I98" s="9" t="s">
        <v>18038</v>
      </c>
      <c r="J98" s="6" t="s">
        <v>8579</v>
      </c>
      <c r="K98" s="6">
        <v>1.875038164</v>
      </c>
      <c r="L98" s="6">
        <v>5.889643E-3</v>
      </c>
      <c r="M98" s="6">
        <v>0.11732366900000001</v>
      </c>
      <c r="N98" s="6">
        <v>0.81162034299999997</v>
      </c>
      <c r="O98" s="10">
        <v>0.97244154299999996</v>
      </c>
      <c r="P98" s="103"/>
      <c r="Q98" s="104"/>
    </row>
    <row r="99" spans="1:17" x14ac:dyDescent="0.2">
      <c r="A99" s="40" t="s">
        <v>15187</v>
      </c>
      <c r="B99" s="16" t="s">
        <v>18046</v>
      </c>
      <c r="C99" s="16">
        <v>0</v>
      </c>
      <c r="D99" s="16">
        <v>1.2105289774698999E-2</v>
      </c>
      <c r="E99" s="16">
        <v>38.128005399476102</v>
      </c>
      <c r="F99" s="49">
        <v>0</v>
      </c>
      <c r="H99" s="43"/>
      <c r="I99" s="9" t="s">
        <v>18009</v>
      </c>
      <c r="J99" s="6" t="s">
        <v>4754</v>
      </c>
      <c r="K99" s="6">
        <v>23.658747609999999</v>
      </c>
      <c r="L99" s="6">
        <v>4.3579509999999997E-3</v>
      </c>
      <c r="M99" s="6">
        <v>9.4839068999999998E-2</v>
      </c>
      <c r="N99" s="6">
        <v>0.94069839300000002</v>
      </c>
      <c r="O99" s="10">
        <v>0.98995273299999997</v>
      </c>
      <c r="P99" s="103"/>
      <c r="Q99" s="104"/>
    </row>
    <row r="100" spans="1:17" x14ac:dyDescent="0.2">
      <c r="A100" s="40" t="s">
        <v>15187</v>
      </c>
      <c r="B100" s="16" t="s">
        <v>18047</v>
      </c>
      <c r="C100" s="16">
        <v>-6.4592851961046104E-3</v>
      </c>
      <c r="D100" s="16">
        <v>-1.09144093606515E-2</v>
      </c>
      <c r="E100" s="16">
        <v>-8.4359480172151091</v>
      </c>
      <c r="F100" s="50">
        <v>4.6840765566883401E-17</v>
      </c>
      <c r="H100" s="43"/>
      <c r="I100" s="9" t="s">
        <v>18029</v>
      </c>
      <c r="J100" s="6" t="s">
        <v>4418</v>
      </c>
      <c r="K100" s="6">
        <v>2.0947952519999999</v>
      </c>
      <c r="L100" s="6">
        <v>-3.3675530000000001E-3</v>
      </c>
      <c r="M100" s="6">
        <v>0.11674546199999999</v>
      </c>
      <c r="N100" s="6">
        <v>0.90117053700000005</v>
      </c>
      <c r="O100" s="10">
        <v>0.98395091499999998</v>
      </c>
      <c r="P100" s="103"/>
      <c r="Q100" s="104"/>
    </row>
    <row r="101" spans="1:17" x14ac:dyDescent="0.2">
      <c r="A101" s="40" t="s">
        <v>15187</v>
      </c>
      <c r="B101" s="16" t="s">
        <v>18048</v>
      </c>
      <c r="C101" s="16">
        <v>0</v>
      </c>
      <c r="D101" s="16">
        <v>-1.10659629692005E-2</v>
      </c>
      <c r="E101" s="16">
        <v>-35.075524045864498</v>
      </c>
      <c r="F101" s="50">
        <v>6.3832464762849199E-269</v>
      </c>
      <c r="H101" s="43"/>
      <c r="I101" s="9" t="s">
        <v>18022</v>
      </c>
      <c r="J101" s="6" t="s">
        <v>1923</v>
      </c>
      <c r="K101" s="6">
        <v>207.8078174</v>
      </c>
      <c r="L101" s="6">
        <v>-3.049146E-3</v>
      </c>
      <c r="M101" s="6">
        <v>5.3947048999999997E-2</v>
      </c>
      <c r="N101" s="6">
        <v>0.96034540400000001</v>
      </c>
      <c r="O101" s="10">
        <v>0.99243368300000001</v>
      </c>
      <c r="P101" s="103"/>
      <c r="Q101" s="104"/>
    </row>
    <row r="102" spans="1:17" x14ac:dyDescent="0.2">
      <c r="A102" s="40" t="s">
        <v>15187</v>
      </c>
      <c r="B102" s="16" t="s">
        <v>18049</v>
      </c>
      <c r="C102" s="16">
        <v>1.16056312740899E-2</v>
      </c>
      <c r="D102" s="16">
        <v>0</v>
      </c>
      <c r="E102" s="16">
        <v>-23.465411093301199</v>
      </c>
      <c r="F102" s="50">
        <v>2.6198040029342002E-121</v>
      </c>
      <c r="H102" s="43"/>
      <c r="I102" s="9" t="s">
        <v>18001</v>
      </c>
      <c r="J102" s="6" t="s">
        <v>1155</v>
      </c>
      <c r="K102" s="6">
        <v>62.977858619999999</v>
      </c>
      <c r="L102" s="6">
        <v>2.4869190000000002E-3</v>
      </c>
      <c r="M102" s="6">
        <v>7.5805642000000006E-2</v>
      </c>
      <c r="N102" s="6">
        <v>0.96648642699999998</v>
      </c>
      <c r="O102" s="10">
        <v>0.99380287499999997</v>
      </c>
      <c r="P102" s="103"/>
      <c r="Q102" s="104"/>
    </row>
    <row r="103" spans="1:17" x14ac:dyDescent="0.2">
      <c r="A103" s="40" t="s">
        <v>15187</v>
      </c>
      <c r="B103" s="16" t="s">
        <v>18050</v>
      </c>
      <c r="C103" s="16">
        <v>1.20037105948498E-2</v>
      </c>
      <c r="D103" s="16">
        <v>0</v>
      </c>
      <c r="E103" s="16">
        <v>-20.1614479250307</v>
      </c>
      <c r="F103" s="50">
        <v>5.37947562423555E-90</v>
      </c>
      <c r="H103" s="43"/>
      <c r="I103" s="9" t="s">
        <v>18027</v>
      </c>
      <c r="J103" s="6" t="s">
        <v>11417</v>
      </c>
      <c r="K103" s="6">
        <v>83.750485979999993</v>
      </c>
      <c r="L103" s="6">
        <v>1.496912E-3</v>
      </c>
      <c r="M103" s="6">
        <v>7.3746063000000001E-2</v>
      </c>
      <c r="N103" s="6">
        <v>0.97992414900000002</v>
      </c>
      <c r="O103" s="10">
        <v>0.99571814000000003</v>
      </c>
      <c r="P103" s="103"/>
      <c r="Q103" s="104"/>
    </row>
    <row r="104" spans="1:17" x14ac:dyDescent="0.2">
      <c r="A104" s="40" t="s">
        <v>15187</v>
      </c>
      <c r="B104" s="16" t="s">
        <v>18051</v>
      </c>
      <c r="C104" s="16">
        <v>0</v>
      </c>
      <c r="D104" s="16">
        <v>1.3908035302291901E-2</v>
      </c>
      <c r="E104" s="16">
        <v>25.5009089202407</v>
      </c>
      <c r="F104" s="50">
        <v>5.8801682317677298E-143</v>
      </c>
      <c r="H104" s="43"/>
      <c r="I104" s="9" t="s">
        <v>18055</v>
      </c>
      <c r="J104" s="6" t="s">
        <v>10253</v>
      </c>
      <c r="K104" s="6">
        <v>4.5071110970000001</v>
      </c>
      <c r="L104" s="6">
        <v>-9.3179600000000003E-4</v>
      </c>
      <c r="M104" s="6">
        <v>0.11337971199999999</v>
      </c>
      <c r="N104" s="6">
        <v>0.85450250100000003</v>
      </c>
      <c r="O104" s="10">
        <v>0.97739095600000003</v>
      </c>
      <c r="P104" s="103"/>
      <c r="Q104" s="104"/>
    </row>
    <row r="105" spans="1:17" ht="17" thickBot="1" x14ac:dyDescent="0.25">
      <c r="A105" s="40" t="s">
        <v>15187</v>
      </c>
      <c r="B105" s="16" t="s">
        <v>17984</v>
      </c>
      <c r="C105" s="16">
        <v>-1.00852241510827E-2</v>
      </c>
      <c r="D105" s="16">
        <v>6.4179532767288396E-4</v>
      </c>
      <c r="E105" s="16">
        <v>24.523841635772701</v>
      </c>
      <c r="F105" s="50">
        <v>2.4299692678685399E-132</v>
      </c>
      <c r="H105" s="43"/>
      <c r="I105" s="12" t="s">
        <v>17973</v>
      </c>
      <c r="J105" s="13" t="s">
        <v>8483</v>
      </c>
      <c r="K105" s="13">
        <v>34.298918579999999</v>
      </c>
      <c r="L105" s="13">
        <v>4.8373200000000001E-4</v>
      </c>
      <c r="M105" s="13">
        <v>8.7955062000000001E-2</v>
      </c>
      <c r="N105" s="13">
        <v>0.99919723999999999</v>
      </c>
      <c r="O105" s="35">
        <v>0.99989332900000005</v>
      </c>
      <c r="P105" s="105"/>
      <c r="Q105" s="106"/>
    </row>
    <row r="106" spans="1:17" x14ac:dyDescent="0.2">
      <c r="A106" s="40" t="s">
        <v>15187</v>
      </c>
      <c r="B106" s="16" t="s">
        <v>18052</v>
      </c>
      <c r="C106" s="16">
        <v>1.47745819422722E-2</v>
      </c>
      <c r="D106" s="16">
        <v>0</v>
      </c>
      <c r="E106" s="16">
        <v>-21.173272016385699</v>
      </c>
      <c r="F106" s="50">
        <v>4.4154590158034501E-99</v>
      </c>
      <c r="I106" s="16"/>
      <c r="J106" s="16"/>
      <c r="K106" s="16"/>
      <c r="L106" s="16"/>
      <c r="M106" s="16"/>
      <c r="N106" s="16"/>
      <c r="O106" s="16"/>
    </row>
    <row r="107" spans="1:17" x14ac:dyDescent="0.2">
      <c r="A107" s="40" t="s">
        <v>15187</v>
      </c>
      <c r="B107" s="16" t="s">
        <v>15194</v>
      </c>
      <c r="C107" s="41">
        <v>-2.2267224921381899E-5</v>
      </c>
      <c r="D107" s="16">
        <v>-1.3438410038664E-2</v>
      </c>
      <c r="E107" s="16">
        <v>-26.895441958882401</v>
      </c>
      <c r="F107" s="50">
        <v>7.9349031275314801E-159</v>
      </c>
    </row>
    <row r="108" spans="1:17" x14ac:dyDescent="0.2">
      <c r="A108" s="40" t="s">
        <v>15187</v>
      </c>
      <c r="B108" s="16" t="s">
        <v>18053</v>
      </c>
      <c r="C108" s="16">
        <v>1.16299686309551E-2</v>
      </c>
      <c r="D108" s="16">
        <v>0</v>
      </c>
      <c r="E108" s="16">
        <v>-18.600660404007801</v>
      </c>
      <c r="F108" s="50">
        <v>7.5140351255144805E-77</v>
      </c>
    </row>
    <row r="109" spans="1:17" x14ac:dyDescent="0.2">
      <c r="A109" s="40" t="s">
        <v>15187</v>
      </c>
      <c r="B109" s="16" t="s">
        <v>18054</v>
      </c>
      <c r="C109" s="16">
        <v>-9.4773522169790507E-3</v>
      </c>
      <c r="D109" s="16">
        <v>1.0044220310371801E-2</v>
      </c>
      <c r="E109" s="16">
        <v>26.6106348604822</v>
      </c>
      <c r="F109" s="50">
        <v>1.61832762277313E-155</v>
      </c>
    </row>
    <row r="110" spans="1:17" x14ac:dyDescent="0.2">
      <c r="A110" s="40" t="s">
        <v>15187</v>
      </c>
      <c r="B110" s="16" t="s">
        <v>18055</v>
      </c>
      <c r="C110" s="16">
        <v>6.0918120169165301E-3</v>
      </c>
      <c r="D110" s="16">
        <v>-1.2530606259111799E-2</v>
      </c>
      <c r="E110" s="16">
        <v>-40.652663203813198</v>
      </c>
      <c r="F110" s="49">
        <v>0</v>
      </c>
    </row>
    <row r="111" spans="1:17" x14ac:dyDescent="0.2">
      <c r="A111" s="40" t="s">
        <v>15187</v>
      </c>
      <c r="B111" s="16" t="s">
        <v>18056</v>
      </c>
      <c r="C111" s="16">
        <v>-1.4346022751778601E-4</v>
      </c>
      <c r="D111" s="16">
        <v>1.17881335730612E-2</v>
      </c>
      <c r="E111" s="16">
        <v>29.135407612256</v>
      </c>
      <c r="F111" s="50">
        <v>4.3731290554501599E-186</v>
      </c>
    </row>
    <row r="112" spans="1:17" x14ac:dyDescent="0.2">
      <c r="A112" s="40" t="s">
        <v>15187</v>
      </c>
      <c r="B112" s="16" t="s">
        <v>18057</v>
      </c>
      <c r="C112" s="16">
        <v>1.0316957937989301E-2</v>
      </c>
      <c r="D112" s="16">
        <v>3.6612516052205899E-4</v>
      </c>
      <c r="E112" s="16">
        <v>-19.0251475998496</v>
      </c>
      <c r="F112" s="50">
        <v>2.5448683894733001E-80</v>
      </c>
    </row>
    <row r="113" spans="1:6" x14ac:dyDescent="0.2">
      <c r="A113" s="40" t="s">
        <v>15187</v>
      </c>
      <c r="B113" s="16" t="s">
        <v>17975</v>
      </c>
      <c r="C113" s="16">
        <v>8.0984729984533797E-3</v>
      </c>
      <c r="D113" s="16">
        <v>-2.2662991924405299E-2</v>
      </c>
      <c r="E113" s="16">
        <v>-33.524867636701003</v>
      </c>
      <c r="F113" s="50">
        <v>8.0700588504754298E-246</v>
      </c>
    </row>
    <row r="114" spans="1:6" x14ac:dyDescent="0.2">
      <c r="A114" s="40" t="s">
        <v>15187</v>
      </c>
      <c r="B114" s="16" t="s">
        <v>18058</v>
      </c>
      <c r="C114" s="16">
        <v>1.6414147972528499E-2</v>
      </c>
      <c r="D114" s="16">
        <v>0</v>
      </c>
      <c r="E114" s="16">
        <v>-22.348995959165599</v>
      </c>
      <c r="F114" s="50">
        <v>3.37916984420475E-110</v>
      </c>
    </row>
    <row r="115" spans="1:6" x14ac:dyDescent="0.2">
      <c r="A115" s="40" t="s">
        <v>18059</v>
      </c>
      <c r="B115" s="16" t="s">
        <v>15187</v>
      </c>
      <c r="C115" s="16">
        <v>1.24248799491238E-2</v>
      </c>
      <c r="D115" s="16">
        <v>-1.3473672189601599E-4</v>
      </c>
      <c r="E115" s="16">
        <v>-50.3230758568195</v>
      </c>
      <c r="F115" s="49">
        <v>0</v>
      </c>
    </row>
    <row r="116" spans="1:6" x14ac:dyDescent="0.2">
      <c r="A116" s="40" t="s">
        <v>18059</v>
      </c>
      <c r="B116" s="16" t="s">
        <v>17990</v>
      </c>
      <c r="C116" s="16">
        <v>-1.09584959633567E-2</v>
      </c>
      <c r="D116" s="16">
        <v>7.9311625043648097E-4</v>
      </c>
      <c r="E116" s="16">
        <v>29.855522087345101</v>
      </c>
      <c r="F116" s="50">
        <v>2.59809404342441E-195</v>
      </c>
    </row>
    <row r="117" spans="1:6" x14ac:dyDescent="0.2">
      <c r="A117" s="40" t="s">
        <v>18060</v>
      </c>
      <c r="B117" s="16" t="s">
        <v>15187</v>
      </c>
      <c r="C117" s="16">
        <v>0</v>
      </c>
      <c r="D117" s="16">
        <v>1.0172877050249199E-2</v>
      </c>
      <c r="E117" s="16">
        <v>154.74789241435201</v>
      </c>
      <c r="F117" s="49">
        <v>0</v>
      </c>
    </row>
    <row r="118" spans="1:6" x14ac:dyDescent="0.2">
      <c r="A118" s="40" t="s">
        <v>18060</v>
      </c>
      <c r="B118" s="16" t="s">
        <v>17988</v>
      </c>
      <c r="C118" s="16">
        <v>1.48067643776034E-2</v>
      </c>
      <c r="D118" s="16">
        <v>-2.08739963652892E-2</v>
      </c>
      <c r="E118" s="16">
        <v>-52.746062507440698</v>
      </c>
      <c r="F118" s="49">
        <v>0</v>
      </c>
    </row>
    <row r="119" spans="1:6" x14ac:dyDescent="0.2">
      <c r="A119" s="40" t="s">
        <v>17995</v>
      </c>
      <c r="B119" s="16" t="s">
        <v>18050</v>
      </c>
      <c r="C119" s="16">
        <v>2.2961702663681399E-2</v>
      </c>
      <c r="D119" s="16">
        <v>0</v>
      </c>
      <c r="E119" s="16">
        <v>-3754.4806126623598</v>
      </c>
      <c r="F119" s="49">
        <v>0</v>
      </c>
    </row>
    <row r="120" spans="1:6" x14ac:dyDescent="0.2">
      <c r="A120" s="40" t="s">
        <v>17995</v>
      </c>
      <c r="B120" s="16" t="s">
        <v>17975</v>
      </c>
      <c r="C120" s="16">
        <v>3.3276119323481297E-2</v>
      </c>
      <c r="D120" s="16">
        <v>7.9060418158207902E-3</v>
      </c>
      <c r="E120" s="16">
        <v>-3.20893704783157</v>
      </c>
      <c r="F120" s="49">
        <v>1.4696963566011899E-3</v>
      </c>
    </row>
    <row r="121" spans="1:6" x14ac:dyDescent="0.2">
      <c r="A121" s="40" t="s">
        <v>15194</v>
      </c>
      <c r="B121" s="16" t="s">
        <v>18041</v>
      </c>
      <c r="C121" s="16">
        <v>1.4124008287433499E-2</v>
      </c>
      <c r="D121" s="16">
        <v>7.2815562441644604E-4</v>
      </c>
      <c r="E121" s="16">
        <v>-108.978440033596</v>
      </c>
      <c r="F121" s="49">
        <v>0</v>
      </c>
    </row>
    <row r="122" spans="1:6" x14ac:dyDescent="0.2">
      <c r="A122" s="40" t="s">
        <v>17976</v>
      </c>
      <c r="B122" s="16" t="s">
        <v>17991</v>
      </c>
      <c r="C122" s="16">
        <v>0</v>
      </c>
      <c r="D122" s="16">
        <v>1.0130202163966E-2</v>
      </c>
      <c r="E122" s="16">
        <v>10.1726231569845</v>
      </c>
      <c r="F122" s="50">
        <v>4.1091885579497101E-24</v>
      </c>
    </row>
    <row r="123" spans="1:6" x14ac:dyDescent="0.2">
      <c r="A123" s="40" t="s">
        <v>17976</v>
      </c>
      <c r="B123" s="16" t="s">
        <v>18006</v>
      </c>
      <c r="C123" s="41">
        <v>-3.3314913563691499E-5</v>
      </c>
      <c r="D123" s="16">
        <v>1.1345542866216401E-2</v>
      </c>
      <c r="E123" s="16">
        <v>10.2135194296433</v>
      </c>
      <c r="F123" s="50">
        <v>2.70449048476762E-24</v>
      </c>
    </row>
    <row r="124" spans="1:6" x14ac:dyDescent="0.2">
      <c r="A124" s="40" t="s">
        <v>15329</v>
      </c>
      <c r="B124" s="16" t="s">
        <v>18011</v>
      </c>
      <c r="C124" s="16">
        <v>-1.48559070552157E-2</v>
      </c>
      <c r="D124" s="16">
        <v>-4.7110729077440702E-3</v>
      </c>
      <c r="E124" s="16">
        <v>3.5640410147019899</v>
      </c>
      <c r="F124" s="49">
        <v>4.0903611471122201E-4</v>
      </c>
    </row>
    <row r="125" spans="1:6" x14ac:dyDescent="0.2">
      <c r="A125" s="40" t="s">
        <v>15329</v>
      </c>
      <c r="B125" s="16" t="s">
        <v>18027</v>
      </c>
      <c r="C125" s="16">
        <v>-1.7450491194912501E-2</v>
      </c>
      <c r="D125" s="16">
        <v>-3.6842740000833599E-3</v>
      </c>
      <c r="E125" s="16">
        <v>5.4839183816084001</v>
      </c>
      <c r="F125" s="50">
        <v>5.0900704079462198E-8</v>
      </c>
    </row>
    <row r="126" spans="1:6" x14ac:dyDescent="0.2">
      <c r="A126" s="40" t="s">
        <v>15329</v>
      </c>
      <c r="B126" s="16" t="s">
        <v>15187</v>
      </c>
      <c r="C126" s="16">
        <v>-1.2787610310460201E-2</v>
      </c>
      <c r="D126" s="16">
        <v>2.35864691259441E-3</v>
      </c>
      <c r="E126" s="16">
        <v>8.9953765289198699</v>
      </c>
      <c r="F126" s="50">
        <v>3.4579819067713902E-19</v>
      </c>
    </row>
    <row r="127" spans="1:6" x14ac:dyDescent="0.2">
      <c r="A127" s="40" t="s">
        <v>18028</v>
      </c>
      <c r="B127" s="16" t="s">
        <v>14047</v>
      </c>
      <c r="C127" s="16">
        <v>6.3755453174298604E-4</v>
      </c>
      <c r="D127" s="16">
        <v>1.2042433260093501E-2</v>
      </c>
      <c r="E127" s="16">
        <v>44.8169798884676</v>
      </c>
      <c r="F127" s="49">
        <v>0</v>
      </c>
    </row>
    <row r="128" spans="1:6" x14ac:dyDescent="0.2">
      <c r="A128" s="40" t="s">
        <v>18028</v>
      </c>
      <c r="B128" s="16" t="s">
        <v>18022</v>
      </c>
      <c r="C128" s="16">
        <v>-1.9855173235440002E-3</v>
      </c>
      <c r="D128" s="16">
        <v>1.03508651630229E-2</v>
      </c>
      <c r="E128" s="16">
        <v>52.368061367258299</v>
      </c>
      <c r="F128" s="49">
        <v>0</v>
      </c>
    </row>
    <row r="129" spans="1:6" x14ac:dyDescent="0.2">
      <c r="A129" s="40" t="s">
        <v>18061</v>
      </c>
      <c r="B129" s="16" t="s">
        <v>18034</v>
      </c>
      <c r="C129" s="16">
        <v>-2.1102776698494799E-4</v>
      </c>
      <c r="D129" s="16">
        <v>-2.2876672302797701E-2</v>
      </c>
      <c r="E129" s="16">
        <v>-9.9960874303501797</v>
      </c>
      <c r="F129" s="50">
        <v>2.45522660765838E-23</v>
      </c>
    </row>
    <row r="130" spans="1:6" x14ac:dyDescent="0.2">
      <c r="A130" s="40" t="s">
        <v>18061</v>
      </c>
      <c r="B130" s="16" t="s">
        <v>18039</v>
      </c>
      <c r="C130" s="41">
        <v>5.3880777822764198E-5</v>
      </c>
      <c r="D130" s="16">
        <v>2.7563441440341299E-2</v>
      </c>
      <c r="E130" s="16">
        <v>9.7456455826558308</v>
      </c>
      <c r="F130" s="50">
        <v>2.9420059378434701E-22</v>
      </c>
    </row>
    <row r="131" spans="1:6" x14ac:dyDescent="0.2">
      <c r="A131" s="40" t="s">
        <v>18061</v>
      </c>
      <c r="B131" s="16" t="s">
        <v>18050</v>
      </c>
      <c r="C131" s="41">
        <v>-5.6194009097007101E-5</v>
      </c>
      <c r="D131" s="16">
        <v>-1.8307235158470998E-2</v>
      </c>
      <c r="E131" s="16">
        <v>-8.9450690410150404</v>
      </c>
      <c r="F131" s="50">
        <v>5.4447776669194099E-19</v>
      </c>
    </row>
    <row r="132" spans="1:6" x14ac:dyDescent="0.2">
      <c r="A132" s="40" t="s">
        <v>18061</v>
      </c>
      <c r="B132" s="16" t="s">
        <v>18051</v>
      </c>
      <c r="C132" s="16">
        <v>0</v>
      </c>
      <c r="D132" s="16">
        <v>-2.1477817196886E-2</v>
      </c>
      <c r="E132" s="16">
        <v>-8.6655260973698702</v>
      </c>
      <c r="F132" s="50">
        <v>6.4858085165356203E-18</v>
      </c>
    </row>
    <row r="133" spans="1:6" x14ac:dyDescent="0.2">
      <c r="A133" s="40" t="s">
        <v>18061</v>
      </c>
      <c r="B133" s="16" t="s">
        <v>15194</v>
      </c>
      <c r="C133" s="41">
        <v>-6.9615030394452204E-5</v>
      </c>
      <c r="D133" s="16">
        <v>2.00877234099626E-2</v>
      </c>
      <c r="E133" s="16">
        <v>8.2614046436705504</v>
      </c>
      <c r="F133" s="50">
        <v>2.0342209060092E-16</v>
      </c>
    </row>
    <row r="134" spans="1:6" x14ac:dyDescent="0.2">
      <c r="A134" s="40" t="s">
        <v>18061</v>
      </c>
      <c r="B134" s="16" t="s">
        <v>17975</v>
      </c>
      <c r="C134" s="16">
        <v>2.5961523350099403E-4</v>
      </c>
      <c r="D134" s="16">
        <v>1.7341418119734501E-2</v>
      </c>
      <c r="E134" s="16">
        <v>8.3158998648176095</v>
      </c>
      <c r="F134" s="50">
        <v>1.2905882007439401E-16</v>
      </c>
    </row>
    <row r="135" spans="1:6" x14ac:dyDescent="0.2">
      <c r="A135" s="40" t="s">
        <v>18061</v>
      </c>
      <c r="B135" s="16" t="s">
        <v>15187</v>
      </c>
      <c r="C135" s="16">
        <v>-2.7926731411081302E-4</v>
      </c>
      <c r="D135" s="16">
        <v>-1.59146840427477E-2</v>
      </c>
      <c r="E135" s="16">
        <v>-8.0043992672923103</v>
      </c>
      <c r="F135" s="50">
        <v>1.6733877899154501E-15</v>
      </c>
    </row>
    <row r="136" spans="1:6" x14ac:dyDescent="0.2">
      <c r="A136" s="40" t="s">
        <v>18021</v>
      </c>
      <c r="B136" s="16" t="s">
        <v>17986</v>
      </c>
      <c r="C136" s="16">
        <v>1.0267645747076601E-2</v>
      </c>
      <c r="D136" s="16">
        <v>0</v>
      </c>
      <c r="E136" s="16">
        <v>-12.4420805795595</v>
      </c>
      <c r="F136" s="50">
        <v>2.7300203683713298E-35</v>
      </c>
    </row>
    <row r="137" spans="1:6" x14ac:dyDescent="0.2">
      <c r="A137" s="40" t="s">
        <v>18021</v>
      </c>
      <c r="B137" s="16" t="s">
        <v>18014</v>
      </c>
      <c r="C137" s="16">
        <v>-1.1058253660295799E-2</v>
      </c>
      <c r="D137" s="16">
        <v>-1.3366399999094E-3</v>
      </c>
      <c r="E137" s="16">
        <v>9.8912831610748402</v>
      </c>
      <c r="F137" s="50">
        <v>6.99505125962635E-23</v>
      </c>
    </row>
    <row r="138" spans="1:6" x14ac:dyDescent="0.2">
      <c r="A138" s="40" t="s">
        <v>18062</v>
      </c>
      <c r="B138" s="16" t="s">
        <v>15187</v>
      </c>
      <c r="C138" s="16">
        <v>0.18487925694257801</v>
      </c>
      <c r="D138" s="16">
        <v>-4.1432728281490798E-2</v>
      </c>
      <c r="E138" s="16">
        <v>-18.552764800616501</v>
      </c>
      <c r="F138" s="50">
        <v>1.8299244910275799E-76</v>
      </c>
    </row>
    <row r="139" spans="1:6" x14ac:dyDescent="0.2">
      <c r="A139" s="40" t="s">
        <v>18016</v>
      </c>
      <c r="B139" s="16" t="s">
        <v>18023</v>
      </c>
      <c r="C139" s="16">
        <v>1.8374041151067499E-2</v>
      </c>
      <c r="D139" s="41">
        <v>-9.6391789088724805E-7</v>
      </c>
      <c r="E139" s="16">
        <v>-26.0553054877637</v>
      </c>
      <c r="F139" s="50">
        <v>3.6403476773540099E-149</v>
      </c>
    </row>
    <row r="140" spans="1:6" x14ac:dyDescent="0.2">
      <c r="A140" s="40" t="s">
        <v>18016</v>
      </c>
      <c r="B140" s="16" t="s">
        <v>18041</v>
      </c>
      <c r="C140" s="16">
        <v>-1.74578792033406E-2</v>
      </c>
      <c r="D140" s="16">
        <v>0</v>
      </c>
      <c r="E140" s="16">
        <v>25.382004893417601</v>
      </c>
      <c r="F140" s="50">
        <v>1.21176706134539E-141</v>
      </c>
    </row>
    <row r="141" spans="1:6" x14ac:dyDescent="0.2">
      <c r="A141" s="40" t="s">
        <v>18037</v>
      </c>
      <c r="B141" s="16" t="s">
        <v>18039</v>
      </c>
      <c r="C141" s="16">
        <v>-2.8314169551232001E-2</v>
      </c>
      <c r="D141" s="16">
        <v>1.5660300328265899E-2</v>
      </c>
      <c r="E141" s="16">
        <v>17.232271490493599</v>
      </c>
      <c r="F141" s="50">
        <v>3.3888208720385302E-66</v>
      </c>
    </row>
    <row r="142" spans="1:6" x14ac:dyDescent="0.2">
      <c r="A142" s="40" t="s">
        <v>18037</v>
      </c>
      <c r="B142" s="16" t="s">
        <v>18045</v>
      </c>
      <c r="C142" s="16">
        <v>3.3561033598812698E-2</v>
      </c>
      <c r="D142" s="16">
        <v>0</v>
      </c>
      <c r="E142" s="16">
        <v>-10.403403617595901</v>
      </c>
      <c r="F142" s="50">
        <v>3.7910819460435601E-25</v>
      </c>
    </row>
    <row r="143" spans="1:6" x14ac:dyDescent="0.2">
      <c r="A143" s="40" t="s">
        <v>18037</v>
      </c>
      <c r="B143" s="16" t="s">
        <v>18049</v>
      </c>
      <c r="C143" s="16">
        <v>1.23000475010017E-2</v>
      </c>
      <c r="D143" s="16">
        <v>0</v>
      </c>
      <c r="E143" s="16">
        <v>-11.2169621003472</v>
      </c>
      <c r="F143" s="50">
        <v>5.5764654191667395E-29</v>
      </c>
    </row>
    <row r="144" spans="1:6" x14ac:dyDescent="0.2">
      <c r="A144" s="40" t="s">
        <v>18037</v>
      </c>
      <c r="B144" s="16" t="s">
        <v>17975</v>
      </c>
      <c r="C144" s="16">
        <v>1.0308811380693001E-2</v>
      </c>
      <c r="D144" s="16">
        <v>0</v>
      </c>
      <c r="E144" s="16">
        <v>-19.581798353693401</v>
      </c>
      <c r="F144" s="50">
        <v>5.4444356340733103E-85</v>
      </c>
    </row>
    <row r="145" spans="1:6" x14ac:dyDescent="0.2">
      <c r="A145" s="40" t="s">
        <v>18037</v>
      </c>
      <c r="B145" s="16" t="s">
        <v>15187</v>
      </c>
      <c r="C145" s="16">
        <v>2.8003103052019699E-2</v>
      </c>
      <c r="D145" s="16">
        <v>-5.3820478231581398E-3</v>
      </c>
      <c r="E145" s="16">
        <v>-12.5982298575451</v>
      </c>
      <c r="F145" s="50">
        <v>3.8497421651691302E-36</v>
      </c>
    </row>
    <row r="146" spans="1:6" x14ac:dyDescent="0.2">
      <c r="A146" s="40" t="s">
        <v>18037</v>
      </c>
      <c r="B146" s="16" t="s">
        <v>17985</v>
      </c>
      <c r="C146" s="16">
        <v>-1.8031994012392499E-2</v>
      </c>
      <c r="D146" s="16">
        <v>5.1434102393073996E-3</v>
      </c>
      <c r="E146" s="16">
        <v>10.858960901467199</v>
      </c>
      <c r="F146" s="50">
        <v>2.9381388748677601E-27</v>
      </c>
    </row>
    <row r="147" spans="1:6" x14ac:dyDescent="0.2">
      <c r="A147" s="40" t="s">
        <v>18037</v>
      </c>
      <c r="B147" s="16" t="s">
        <v>17991</v>
      </c>
      <c r="C147" s="16">
        <v>-1.19554797520376E-2</v>
      </c>
      <c r="D147" s="16">
        <v>-1.9607920916109599E-2</v>
      </c>
      <c r="E147" s="16">
        <v>-4.1172437477513801</v>
      </c>
      <c r="F147" s="50">
        <v>4.4012208079048503E-5</v>
      </c>
    </row>
    <row r="148" spans="1:6" x14ac:dyDescent="0.2">
      <c r="A148" s="40" t="s">
        <v>18037</v>
      </c>
      <c r="B148" s="16" t="s">
        <v>18011</v>
      </c>
      <c r="C148" s="16">
        <v>0</v>
      </c>
      <c r="D148" s="16">
        <v>1.06724927012134E-2</v>
      </c>
      <c r="E148" s="16">
        <v>19.363478577833501</v>
      </c>
      <c r="F148" s="50">
        <v>3.8316579134381603E-83</v>
      </c>
    </row>
    <row r="149" spans="1:6" x14ac:dyDescent="0.2">
      <c r="A149" s="40" t="s">
        <v>18037</v>
      </c>
      <c r="B149" s="16" t="s">
        <v>18016</v>
      </c>
      <c r="C149" s="16">
        <v>0</v>
      </c>
      <c r="D149" s="16">
        <v>1.03214355601769E-2</v>
      </c>
      <c r="E149" s="16">
        <v>22.6770830692227</v>
      </c>
      <c r="F149" s="50">
        <v>2.08782719377429E-113</v>
      </c>
    </row>
    <row r="150" spans="1:6" x14ac:dyDescent="0.2">
      <c r="A150" s="40" t="s">
        <v>18037</v>
      </c>
      <c r="B150" s="16" t="s">
        <v>18018</v>
      </c>
      <c r="C150" s="16">
        <v>-1.7303212136059901E-2</v>
      </c>
      <c r="D150" s="16">
        <v>0</v>
      </c>
      <c r="E150" s="16">
        <v>8.3648101023394403</v>
      </c>
      <c r="F150" s="50">
        <v>8.5539839348921501E-17</v>
      </c>
    </row>
    <row r="151" spans="1:6" x14ac:dyDescent="0.2">
      <c r="A151" s="40" t="s">
        <v>18037</v>
      </c>
      <c r="B151" s="16" t="s">
        <v>17981</v>
      </c>
      <c r="C151" s="16">
        <v>0</v>
      </c>
      <c r="D151" s="16">
        <v>-1.01469816062959E-2</v>
      </c>
      <c r="E151" s="16">
        <v>-16.866963843390799</v>
      </c>
      <c r="F151" s="50">
        <v>1.7262761242987801E-63</v>
      </c>
    </row>
    <row r="152" spans="1:6" x14ac:dyDescent="0.2">
      <c r="A152" s="40" t="s">
        <v>18037</v>
      </c>
      <c r="B152" s="16" t="s">
        <v>18025</v>
      </c>
      <c r="C152" s="16">
        <v>0</v>
      </c>
      <c r="D152" s="16">
        <v>-1.2995389405013101E-2</v>
      </c>
      <c r="E152" s="16">
        <v>-13.9177997874579</v>
      </c>
      <c r="F152" s="50">
        <v>9.4098230442730195E-44</v>
      </c>
    </row>
    <row r="153" spans="1:6" x14ac:dyDescent="0.2">
      <c r="A153" s="40" t="s">
        <v>18037</v>
      </c>
      <c r="B153" s="16" t="s">
        <v>17983</v>
      </c>
      <c r="C153" s="16">
        <v>-1.48599057892341E-2</v>
      </c>
      <c r="D153" s="16">
        <v>0</v>
      </c>
      <c r="E153" s="16">
        <v>13.552915741154299</v>
      </c>
      <c r="F153" s="50">
        <v>1.4245804810289701E-41</v>
      </c>
    </row>
    <row r="154" spans="1:6" x14ac:dyDescent="0.2">
      <c r="A154" s="40" t="s">
        <v>18037</v>
      </c>
      <c r="B154" s="16" t="s">
        <v>18027</v>
      </c>
      <c r="C154" s="16">
        <v>1.09999370392157E-2</v>
      </c>
      <c r="D154" s="16">
        <v>-7.3128131192719296E-3</v>
      </c>
      <c r="E154" s="16">
        <v>-25.200711865756102</v>
      </c>
      <c r="F154" s="50">
        <v>1.1888924220301201E-139</v>
      </c>
    </row>
    <row r="155" spans="1:6" x14ac:dyDescent="0.2">
      <c r="A155" s="40" t="s">
        <v>18037</v>
      </c>
      <c r="B155" s="16" t="s">
        <v>18028</v>
      </c>
      <c r="C155" s="16">
        <v>-1.0223631886191501E-2</v>
      </c>
      <c r="D155" s="16">
        <v>1.14987350788293E-3</v>
      </c>
      <c r="E155" s="16">
        <v>11.181297783962799</v>
      </c>
      <c r="F155" s="50">
        <v>8.3235759058138703E-29</v>
      </c>
    </row>
    <row r="156" spans="1:6" x14ac:dyDescent="0.2">
      <c r="A156" s="40" t="s">
        <v>18037</v>
      </c>
      <c r="B156" s="16" t="s">
        <v>18029</v>
      </c>
      <c r="C156" s="16">
        <v>1.01642639196618E-2</v>
      </c>
      <c r="D156" s="16">
        <v>-1.8233720431851299E-3</v>
      </c>
      <c r="E156" s="16">
        <v>-29.908398784796699</v>
      </c>
      <c r="F156" s="50">
        <v>5.3516731692076998E-196</v>
      </c>
    </row>
    <row r="157" spans="1:6" x14ac:dyDescent="0.2">
      <c r="A157" s="40" t="s">
        <v>18037</v>
      </c>
      <c r="B157" s="16" t="s">
        <v>17974</v>
      </c>
      <c r="C157" s="16">
        <v>1.4747860261399601E-3</v>
      </c>
      <c r="D157" s="16">
        <v>1.10746993764144E-2</v>
      </c>
      <c r="E157" s="16">
        <v>10.078506136072001</v>
      </c>
      <c r="F157" s="50">
        <v>1.06980655846897E-23</v>
      </c>
    </row>
    <row r="158" spans="1:6" x14ac:dyDescent="0.2">
      <c r="A158" s="40" t="s">
        <v>18037</v>
      </c>
      <c r="B158" s="16" t="s">
        <v>18034</v>
      </c>
      <c r="C158" s="16">
        <v>-4.8359609288493701E-3</v>
      </c>
      <c r="D158" s="16">
        <v>-1.11781871309031E-2</v>
      </c>
      <c r="E158" s="16">
        <v>-11.520058346580599</v>
      </c>
      <c r="F158" s="50">
        <v>1.7600951755617899E-30</v>
      </c>
    </row>
    <row r="159" spans="1:6" x14ac:dyDescent="0.2">
      <c r="A159" s="40" t="s">
        <v>18036</v>
      </c>
      <c r="B159" s="16" t="s">
        <v>15187</v>
      </c>
      <c r="C159" s="16">
        <v>2.6797016440598099E-3</v>
      </c>
      <c r="D159" s="16">
        <v>-1.1360627018360599E-2</v>
      </c>
      <c r="E159" s="16">
        <v>-5.9240847726973804</v>
      </c>
      <c r="F159" s="50">
        <v>3.9224971643878704E-9</v>
      </c>
    </row>
    <row r="160" spans="1:6" x14ac:dyDescent="0.2">
      <c r="A160" s="40" t="s">
        <v>18063</v>
      </c>
      <c r="B160" s="16" t="s">
        <v>15187</v>
      </c>
      <c r="C160" s="16">
        <v>0</v>
      </c>
      <c r="D160" s="16">
        <v>-1.9794025677881601E-2</v>
      </c>
      <c r="E160" s="16">
        <v>-45.111881131198203</v>
      </c>
      <c r="F160" s="49">
        <v>0</v>
      </c>
    </row>
    <row r="161" spans="1:6" ht="17" thickBot="1" x14ac:dyDescent="0.25">
      <c r="A161" s="42" t="s">
        <v>18063</v>
      </c>
      <c r="B161" s="39" t="s">
        <v>18031</v>
      </c>
      <c r="C161" s="39">
        <v>2.5194644000051799E-3</v>
      </c>
      <c r="D161" s="39">
        <v>1.62320161217109E-2</v>
      </c>
      <c r="E161" s="39">
        <v>30.5238059382127</v>
      </c>
      <c r="F161" s="51">
        <v>4.4802644365688402E-204</v>
      </c>
    </row>
  </sheetData>
  <mergeCells count="5">
    <mergeCell ref="P15:Q105"/>
    <mergeCell ref="A2:F2"/>
    <mergeCell ref="I2:O2"/>
    <mergeCell ref="P4:Q7"/>
    <mergeCell ref="P8:Q14"/>
  </mergeCell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5B6AC9-435A-3A4E-A508-DB8EE0F4549E}">
  <dimension ref="A1:P558"/>
  <sheetViews>
    <sheetView zoomScale="87" workbookViewId="0">
      <selection activeCell="I2" sqref="I2"/>
    </sheetView>
  </sheetViews>
  <sheetFormatPr baseColWidth="10" defaultRowHeight="16" x14ac:dyDescent="0.2"/>
  <cols>
    <col min="1" max="1" width="10.83203125" style="43"/>
    <col min="2" max="2" width="58.6640625" style="43" customWidth="1"/>
    <col min="3" max="3" width="10.83203125" style="43"/>
    <col min="4" max="4" width="11.6640625" style="43" bestFit="1" customWidth="1"/>
    <col min="5" max="11" width="11.6640625" style="43" customWidth="1"/>
    <col min="12" max="13" width="10.83203125" style="43"/>
    <col min="14" max="14" width="12.83203125" style="43" customWidth="1"/>
    <col min="15" max="15" width="138.1640625" style="43" bestFit="1" customWidth="1"/>
    <col min="16" max="16384" width="10.83203125" style="43"/>
  </cols>
  <sheetData>
    <row r="1" spans="1:16" x14ac:dyDescent="0.2">
      <c r="A1" s="43" t="s">
        <v>28537</v>
      </c>
    </row>
    <row r="2" spans="1:16" ht="85" x14ac:dyDescent="0.2">
      <c r="A2" s="43" t="s">
        <v>15772</v>
      </c>
      <c r="B2" s="43" t="s">
        <v>15773</v>
      </c>
      <c r="C2" s="43" t="s">
        <v>15774</v>
      </c>
      <c r="D2" s="43" t="s">
        <v>15775</v>
      </c>
      <c r="E2" s="44" t="s">
        <v>15776</v>
      </c>
      <c r="F2" s="44" t="s">
        <v>15777</v>
      </c>
      <c r="G2" s="44" t="s">
        <v>15778</v>
      </c>
      <c r="H2" s="44" t="s">
        <v>15779</v>
      </c>
      <c r="I2" s="94" t="s">
        <v>36333</v>
      </c>
      <c r="J2" s="44" t="s">
        <v>15780</v>
      </c>
      <c r="K2" s="44" t="s">
        <v>15781</v>
      </c>
      <c r="L2" s="43" t="s">
        <v>15782</v>
      </c>
      <c r="M2" s="10" t="s">
        <v>36329</v>
      </c>
      <c r="N2" s="44" t="s">
        <v>16460</v>
      </c>
      <c r="O2" s="43" t="s">
        <v>15783</v>
      </c>
      <c r="P2" s="43" t="s">
        <v>15784</v>
      </c>
    </row>
    <row r="3" spans="1:16" x14ac:dyDescent="0.2">
      <c r="A3" s="43" t="s">
        <v>16635</v>
      </c>
      <c r="B3" s="43" t="s">
        <v>16636</v>
      </c>
      <c r="C3" s="43">
        <v>28</v>
      </c>
      <c r="D3" s="43">
        <v>6</v>
      </c>
      <c r="E3" s="43">
        <f>113-D3</f>
        <v>107</v>
      </c>
      <c r="F3" s="43">
        <f>C3-D3</f>
        <v>22</v>
      </c>
      <c r="G3" s="43">
        <f>12830-113-C3</f>
        <v>12689</v>
      </c>
      <c r="H3" s="43">
        <f>D3/C3*100</f>
        <v>21.428571428571427</v>
      </c>
      <c r="I3" s="43">
        <f>LOG(D3*G3,2) - LOG(E3*F3,2)</f>
        <v>5.0153546523790542</v>
      </c>
      <c r="J3" s="43">
        <f>2.71828^(LN(I3)+SQRT(1/D3+1/E3+1/F3+1/G3))</f>
        <v>8.0300380924474926</v>
      </c>
      <c r="K3" s="43">
        <f>2.71828^(LN(I3)-SQRT(1/D3+1/E3+1/F3+1/G3))</f>
        <v>3.1324543461993306</v>
      </c>
      <c r="L3" s="45">
        <v>1.2201326310174199E-7</v>
      </c>
      <c r="M3" s="45">
        <v>2.26944669369241E-5</v>
      </c>
      <c r="N3" s="45">
        <f>-LOG10(M3)</f>
        <v>4.6440800138055227</v>
      </c>
      <c r="O3" s="43" t="s">
        <v>16637</v>
      </c>
      <c r="P3" s="43" t="s">
        <v>16638</v>
      </c>
    </row>
    <row r="4" spans="1:16" x14ac:dyDescent="0.2">
      <c r="A4" s="43" t="s">
        <v>16639</v>
      </c>
      <c r="B4" s="43" t="s">
        <v>16640</v>
      </c>
      <c r="C4" s="43">
        <v>20</v>
      </c>
      <c r="D4" s="43">
        <v>5</v>
      </c>
      <c r="E4" s="43">
        <f t="shared" ref="E4:E67" si="0">113-D4</f>
        <v>108</v>
      </c>
      <c r="F4" s="43">
        <f t="shared" ref="F4:F22" si="1">C4-D4</f>
        <v>15</v>
      </c>
      <c r="G4" s="43">
        <f t="shared" ref="G4:G22" si="2">12830-113-C4</f>
        <v>12697</v>
      </c>
      <c r="H4" s="43">
        <f t="shared" ref="H4:H22" si="3">D4/C4*100</f>
        <v>25</v>
      </c>
      <c r="I4" s="43">
        <f t="shared" ref="I4:I22" si="4">LOG(D4*G4,2) - LOG(E4*F4,2)</f>
        <v>5.292350039300505</v>
      </c>
      <c r="J4" s="43">
        <f t="shared" ref="J4:J22" si="5">2.71828^(LN(I4)+SQRT(1/D4+1/E4+1/F4+1/G4))</f>
        <v>8.9497213245041589</v>
      </c>
      <c r="K4" s="43">
        <f t="shared" ref="K4:K22" si="6">2.71828^(LN(I4)-SQRT(1/D4+1/E4+1/F4+1/G4))</f>
        <v>3.1295841666119535</v>
      </c>
      <c r="L4" s="45">
        <v>6.3825573232422698E-7</v>
      </c>
      <c r="M4" s="43">
        <v>9.5674534275401598E-4</v>
      </c>
      <c r="N4" s="45">
        <f t="shared" ref="N4:N67" si="7">-LOG10(M4)</f>
        <v>3.0192036431574527</v>
      </c>
      <c r="O4" s="43" t="s">
        <v>16641</v>
      </c>
      <c r="P4" s="43" t="s">
        <v>16642</v>
      </c>
    </row>
    <row r="5" spans="1:16" x14ac:dyDescent="0.2">
      <c r="A5" s="43" t="s">
        <v>16639</v>
      </c>
      <c r="B5" s="43" t="s">
        <v>16643</v>
      </c>
      <c r="C5" s="43">
        <v>527</v>
      </c>
      <c r="D5" s="43">
        <v>17</v>
      </c>
      <c r="E5" s="43">
        <f t="shared" si="0"/>
        <v>96</v>
      </c>
      <c r="F5" s="43">
        <f t="shared" si="1"/>
        <v>510</v>
      </c>
      <c r="G5" s="43">
        <f t="shared" si="2"/>
        <v>12190</v>
      </c>
      <c r="H5" s="43">
        <f t="shared" si="3"/>
        <v>3.225806451612903</v>
      </c>
      <c r="I5" s="43">
        <f t="shared" si="4"/>
        <v>2.0815574091779023</v>
      </c>
      <c r="J5" s="43">
        <f t="shared" si="5"/>
        <v>2.7185658679706139</v>
      </c>
      <c r="K5" s="43">
        <f t="shared" si="6"/>
        <v>1.5938098191341505</v>
      </c>
      <c r="L5" s="45">
        <v>2.63616363230922E-6</v>
      </c>
      <c r="M5" s="43">
        <v>1.9758046424157602E-3</v>
      </c>
      <c r="N5" s="45">
        <f t="shared" si="7"/>
        <v>2.7042559984706096</v>
      </c>
      <c r="O5" s="43" t="s">
        <v>16644</v>
      </c>
      <c r="P5" s="43" t="s">
        <v>16645</v>
      </c>
    </row>
    <row r="6" spans="1:16" x14ac:dyDescent="0.2">
      <c r="A6" s="43" t="s">
        <v>16635</v>
      </c>
      <c r="B6" s="43" t="s">
        <v>16646</v>
      </c>
      <c r="C6" s="43">
        <v>23</v>
      </c>
      <c r="D6" s="43">
        <v>4</v>
      </c>
      <c r="E6" s="43">
        <f t="shared" si="0"/>
        <v>109</v>
      </c>
      <c r="F6" s="43">
        <f t="shared" si="1"/>
        <v>19</v>
      </c>
      <c r="G6" s="43">
        <f t="shared" si="2"/>
        <v>12694</v>
      </c>
      <c r="H6" s="43">
        <f t="shared" si="3"/>
        <v>17.391304347826086</v>
      </c>
      <c r="I6" s="43">
        <f t="shared" si="4"/>
        <v>4.6157472890622682</v>
      </c>
      <c r="J6" s="43">
        <f t="shared" si="5"/>
        <v>8.0682671371141819</v>
      </c>
      <c r="K6" s="43">
        <f t="shared" si="6"/>
        <v>2.6406016108348416</v>
      </c>
      <c r="L6" s="45">
        <v>4.2536305775412498E-5</v>
      </c>
      <c r="M6" s="43">
        <v>3.9558764371133599E-3</v>
      </c>
      <c r="N6" s="45">
        <f t="shared" si="7"/>
        <v>2.4027572821703869</v>
      </c>
      <c r="O6" s="43" t="s">
        <v>16647</v>
      </c>
      <c r="P6" s="43" t="s">
        <v>16648</v>
      </c>
    </row>
    <row r="7" spans="1:16" x14ac:dyDescent="0.2">
      <c r="A7" s="43" t="s">
        <v>16635</v>
      </c>
      <c r="B7" s="43" t="s">
        <v>16649</v>
      </c>
      <c r="C7" s="43">
        <v>26</v>
      </c>
      <c r="D7" s="43">
        <v>4</v>
      </c>
      <c r="E7" s="43">
        <f t="shared" si="0"/>
        <v>109</v>
      </c>
      <c r="F7" s="43">
        <f t="shared" si="1"/>
        <v>22</v>
      </c>
      <c r="G7" s="43">
        <f t="shared" si="2"/>
        <v>12691</v>
      </c>
      <c r="H7" s="43">
        <f t="shared" si="3"/>
        <v>15.384615384615385</v>
      </c>
      <c r="I7" s="43">
        <f t="shared" si="4"/>
        <v>4.4039021883875389</v>
      </c>
      <c r="J7" s="43">
        <f t="shared" si="5"/>
        <v>7.6483730314625209</v>
      </c>
      <c r="K7" s="43">
        <f t="shared" si="6"/>
        <v>2.5357439712968142</v>
      </c>
      <c r="L7" s="45">
        <v>7.03875950236861E-5</v>
      </c>
      <c r="M7" s="43">
        <v>4.3640308914685401E-3</v>
      </c>
      <c r="N7" s="45">
        <f t="shared" si="7"/>
        <v>2.3601121838520638</v>
      </c>
      <c r="O7" s="43" t="s">
        <v>16650</v>
      </c>
      <c r="P7" s="43" t="s">
        <v>16651</v>
      </c>
    </row>
    <row r="8" spans="1:16" x14ac:dyDescent="0.2">
      <c r="A8" s="43" t="s">
        <v>16639</v>
      </c>
      <c r="B8" s="43" t="s">
        <v>16652</v>
      </c>
      <c r="C8" s="43">
        <v>306</v>
      </c>
      <c r="D8" s="43">
        <v>12</v>
      </c>
      <c r="E8" s="43">
        <f t="shared" si="0"/>
        <v>101</v>
      </c>
      <c r="F8" s="43">
        <f t="shared" si="1"/>
        <v>294</v>
      </c>
      <c r="G8" s="43">
        <f t="shared" si="2"/>
        <v>12411</v>
      </c>
      <c r="H8" s="43">
        <f t="shared" si="3"/>
        <v>3.9215686274509802</v>
      </c>
      <c r="I8" s="43">
        <f t="shared" si="4"/>
        <v>2.3264104160892902</v>
      </c>
      <c r="J8" s="43">
        <f t="shared" si="5"/>
        <v>3.1750331845876483</v>
      </c>
      <c r="K8" s="43">
        <f t="shared" si="6"/>
        <v>1.7046055779155991</v>
      </c>
      <c r="L8" s="45">
        <v>1.34189167974542E-5</v>
      </c>
      <c r="M8" s="43">
        <v>6.4767972036156403E-3</v>
      </c>
      <c r="N8" s="45">
        <f t="shared" si="7"/>
        <v>2.1886397010207563</v>
      </c>
      <c r="O8" s="43" t="s">
        <v>16653</v>
      </c>
      <c r="P8" s="43" t="s">
        <v>16654</v>
      </c>
    </row>
    <row r="9" spans="1:16" x14ac:dyDescent="0.2">
      <c r="A9" s="43" t="s">
        <v>16639</v>
      </c>
      <c r="B9" s="43" t="s">
        <v>16655</v>
      </c>
      <c r="C9" s="43">
        <v>483</v>
      </c>
      <c r="D9" s="43">
        <v>15</v>
      </c>
      <c r="E9" s="43">
        <f t="shared" si="0"/>
        <v>98</v>
      </c>
      <c r="F9" s="43">
        <f t="shared" si="1"/>
        <v>468</v>
      </c>
      <c r="G9" s="43">
        <f t="shared" si="2"/>
        <v>12234</v>
      </c>
      <c r="H9" s="43">
        <f t="shared" si="3"/>
        <v>3.1055900621118013</v>
      </c>
      <c r="I9" s="43">
        <f t="shared" si="4"/>
        <v>2.0004245926476578</v>
      </c>
      <c r="J9" s="43">
        <f t="shared" si="5"/>
        <v>2.650072216160158</v>
      </c>
      <c r="K9" s="43">
        <f t="shared" si="6"/>
        <v>1.5100323658214219</v>
      </c>
      <c r="L9" s="45">
        <v>1.7282981197106402E-5</v>
      </c>
      <c r="M9" s="43">
        <v>6.4767972036156403E-3</v>
      </c>
      <c r="N9" s="45">
        <f t="shared" si="7"/>
        <v>2.1886397010207563</v>
      </c>
      <c r="O9" s="43" t="s">
        <v>16656</v>
      </c>
      <c r="P9" s="43" t="s">
        <v>16657</v>
      </c>
    </row>
    <row r="10" spans="1:16" x14ac:dyDescent="0.2">
      <c r="A10" s="43" t="s">
        <v>16639</v>
      </c>
      <c r="B10" s="43" t="s">
        <v>16658</v>
      </c>
      <c r="C10" s="43">
        <v>625</v>
      </c>
      <c r="D10" s="43">
        <v>17</v>
      </c>
      <c r="E10" s="43">
        <f t="shared" si="0"/>
        <v>96</v>
      </c>
      <c r="F10" s="43">
        <f t="shared" si="1"/>
        <v>608</v>
      </c>
      <c r="G10" s="43">
        <f t="shared" si="2"/>
        <v>12092</v>
      </c>
      <c r="H10" s="43">
        <f t="shared" si="3"/>
        <v>2.7199999999999998</v>
      </c>
      <c r="I10" s="43">
        <f t="shared" si="4"/>
        <v>1.8163380907133053</v>
      </c>
      <c r="J10" s="43">
        <f t="shared" si="5"/>
        <v>2.3707808262141872</v>
      </c>
      <c r="K10" s="43">
        <f t="shared" si="6"/>
        <v>1.391559006398231</v>
      </c>
      <c r="L10" s="45">
        <v>2.50009373397493E-5</v>
      </c>
      <c r="M10" s="43">
        <v>7.4952810144568397E-3</v>
      </c>
      <c r="N10" s="45">
        <f t="shared" si="7"/>
        <v>2.1252120798617216</v>
      </c>
      <c r="O10" s="43" t="s">
        <v>16659</v>
      </c>
      <c r="P10" s="43" t="s">
        <v>16660</v>
      </c>
    </row>
    <row r="11" spans="1:16" x14ac:dyDescent="0.2">
      <c r="A11" s="43" t="s">
        <v>16635</v>
      </c>
      <c r="B11" s="43" t="s">
        <v>16661</v>
      </c>
      <c r="C11" s="43">
        <v>35</v>
      </c>
      <c r="D11" s="43">
        <v>4</v>
      </c>
      <c r="E11" s="43">
        <f t="shared" si="0"/>
        <v>109</v>
      </c>
      <c r="F11" s="43">
        <f t="shared" si="1"/>
        <v>31</v>
      </c>
      <c r="G11" s="43">
        <f t="shared" si="2"/>
        <v>12682</v>
      </c>
      <c r="H11" s="43">
        <f t="shared" si="3"/>
        <v>11.428571428571429</v>
      </c>
      <c r="I11" s="43">
        <f t="shared" si="4"/>
        <v>3.9081140263417744</v>
      </c>
      <c r="J11" s="43">
        <f t="shared" si="5"/>
        <v>6.7057906494737347</v>
      </c>
      <c r="K11" s="43">
        <f t="shared" si="6"/>
        <v>2.2776325767010803</v>
      </c>
      <c r="L11" s="43">
        <v>2.3213469358591301E-4</v>
      </c>
      <c r="M11" s="43">
        <v>9.9438247011307893E-3</v>
      </c>
      <c r="N11" s="45">
        <f t="shared" si="7"/>
        <v>2.0024465404406913</v>
      </c>
      <c r="O11" s="43" t="s">
        <v>16662</v>
      </c>
      <c r="P11" s="43" t="s">
        <v>16663</v>
      </c>
    </row>
    <row r="12" spans="1:16" x14ac:dyDescent="0.2">
      <c r="A12" s="43" t="s">
        <v>16635</v>
      </c>
      <c r="B12" s="43" t="s">
        <v>16664</v>
      </c>
      <c r="C12" s="43">
        <v>68</v>
      </c>
      <c r="D12" s="43">
        <v>5</v>
      </c>
      <c r="E12" s="43">
        <f t="shared" si="0"/>
        <v>108</v>
      </c>
      <c r="F12" s="43">
        <f t="shared" si="1"/>
        <v>63</v>
      </c>
      <c r="G12" s="43">
        <f t="shared" si="2"/>
        <v>12649</v>
      </c>
      <c r="H12" s="43">
        <f t="shared" si="3"/>
        <v>7.3529411764705888</v>
      </c>
      <c r="I12" s="43">
        <f t="shared" si="4"/>
        <v>3.2164963821461825</v>
      </c>
      <c r="J12" s="43">
        <f t="shared" si="5"/>
        <v>5.1699134266541975</v>
      </c>
      <c r="K12" s="43">
        <f t="shared" si="6"/>
        <v>2.0011616949625122</v>
      </c>
      <c r="L12" s="43">
        <v>3.0830237957112799E-4</v>
      </c>
      <c r="M12" s="43">
        <v>9.9438247011307893E-3</v>
      </c>
      <c r="N12" s="45">
        <f t="shared" si="7"/>
        <v>2.0024465404406913</v>
      </c>
      <c r="O12" s="43" t="s">
        <v>16665</v>
      </c>
      <c r="P12" s="43" t="s">
        <v>16666</v>
      </c>
    </row>
    <row r="13" spans="1:16" x14ac:dyDescent="0.2">
      <c r="A13" s="43" t="s">
        <v>16635</v>
      </c>
      <c r="B13" s="43" t="s">
        <v>16667</v>
      </c>
      <c r="C13" s="43">
        <v>38</v>
      </c>
      <c r="D13" s="43">
        <v>4</v>
      </c>
      <c r="E13" s="43">
        <f t="shared" si="0"/>
        <v>109</v>
      </c>
      <c r="F13" s="43">
        <f t="shared" si="1"/>
        <v>34</v>
      </c>
      <c r="G13" s="43">
        <f t="shared" si="2"/>
        <v>12679</v>
      </c>
      <c r="H13" s="43">
        <f t="shared" si="3"/>
        <v>10.526315789473683</v>
      </c>
      <c r="I13" s="43">
        <f t="shared" si="4"/>
        <v>3.7745061773013582</v>
      </c>
      <c r="J13" s="43">
        <f t="shared" si="5"/>
        <v>6.4594475186909976</v>
      </c>
      <c r="K13" s="43">
        <f t="shared" si="6"/>
        <v>2.2055866826228696</v>
      </c>
      <c r="L13" s="43">
        <v>3.20768538746154E-4</v>
      </c>
      <c r="M13" s="43">
        <v>9.9438247011307893E-3</v>
      </c>
      <c r="N13" s="45">
        <f t="shared" si="7"/>
        <v>2.0024465404406913</v>
      </c>
      <c r="O13" s="43" t="s">
        <v>16650</v>
      </c>
      <c r="P13" s="43" t="s">
        <v>16668</v>
      </c>
    </row>
    <row r="14" spans="1:16" x14ac:dyDescent="0.2">
      <c r="A14" s="43" t="s">
        <v>16635</v>
      </c>
      <c r="B14" s="43" t="s">
        <v>16669</v>
      </c>
      <c r="C14" s="43">
        <v>18</v>
      </c>
      <c r="D14" s="43">
        <v>3</v>
      </c>
      <c r="E14" s="43">
        <f t="shared" si="0"/>
        <v>110</v>
      </c>
      <c r="F14" s="43">
        <f t="shared" si="1"/>
        <v>15</v>
      </c>
      <c r="G14" s="43">
        <f t="shared" si="2"/>
        <v>12699</v>
      </c>
      <c r="H14" s="43">
        <f t="shared" si="3"/>
        <v>16.666666666666664</v>
      </c>
      <c r="I14" s="43">
        <f t="shared" si="4"/>
        <v>4.529139465627555</v>
      </c>
      <c r="J14" s="43">
        <f t="shared" si="5"/>
        <v>8.5865258814649437</v>
      </c>
      <c r="K14" s="43">
        <f t="shared" si="6"/>
        <v>2.3889827966625279</v>
      </c>
      <c r="L14" s="43">
        <v>4.7848197953183499E-4</v>
      </c>
      <c r="M14" s="43">
        <v>1.1514804525213199E-2</v>
      </c>
      <c r="N14" s="45">
        <f t="shared" si="7"/>
        <v>1.9387434302001261</v>
      </c>
      <c r="O14" s="43" t="s">
        <v>16670</v>
      </c>
      <c r="P14" s="43" t="s">
        <v>16671</v>
      </c>
    </row>
    <row r="15" spans="1:16" x14ac:dyDescent="0.2">
      <c r="A15" s="43" t="s">
        <v>16635</v>
      </c>
      <c r="B15" s="43" t="s">
        <v>16672</v>
      </c>
      <c r="C15" s="43">
        <v>115</v>
      </c>
      <c r="D15" s="43">
        <v>6</v>
      </c>
      <c r="E15" s="43">
        <f t="shared" si="0"/>
        <v>107</v>
      </c>
      <c r="F15" s="43">
        <f t="shared" si="1"/>
        <v>109</v>
      </c>
      <c r="G15" s="43">
        <f t="shared" si="2"/>
        <v>12602</v>
      </c>
      <c r="H15" s="43">
        <f t="shared" si="3"/>
        <v>5.2173913043478262</v>
      </c>
      <c r="I15" s="43">
        <f t="shared" si="4"/>
        <v>2.6966762838579452</v>
      </c>
      <c r="J15" s="43">
        <f t="shared" si="5"/>
        <v>4.1472462868419528</v>
      </c>
      <c r="K15" s="43">
        <f t="shared" si="6"/>
        <v>1.7534654977988924</v>
      </c>
      <c r="L15" s="43">
        <v>4.9526040968658996E-4</v>
      </c>
      <c r="M15" s="43">
        <v>1.1514804525213199E-2</v>
      </c>
      <c r="N15" s="45">
        <f t="shared" si="7"/>
        <v>1.9387434302001261</v>
      </c>
      <c r="O15" s="43" t="s">
        <v>16673</v>
      </c>
      <c r="P15" s="43" t="s">
        <v>16674</v>
      </c>
    </row>
    <row r="16" spans="1:16" x14ac:dyDescent="0.2">
      <c r="A16" s="43" t="s">
        <v>16639</v>
      </c>
      <c r="B16" s="43" t="s">
        <v>16675</v>
      </c>
      <c r="C16" s="43">
        <v>81</v>
      </c>
      <c r="D16" s="43">
        <v>6</v>
      </c>
      <c r="E16" s="43">
        <f t="shared" si="0"/>
        <v>107</v>
      </c>
      <c r="F16" s="43">
        <f t="shared" si="1"/>
        <v>75</v>
      </c>
      <c r="G16" s="43">
        <f t="shared" si="2"/>
        <v>12636</v>
      </c>
      <c r="H16" s="43">
        <f t="shared" si="3"/>
        <v>7.4074074074074066</v>
      </c>
      <c r="I16" s="43">
        <f t="shared" si="4"/>
        <v>3.239929045571003</v>
      </c>
      <c r="J16" s="43">
        <f t="shared" si="5"/>
        <v>5.0067154151860871</v>
      </c>
      <c r="K16" s="43">
        <f t="shared" si="6"/>
        <v>2.0966088041545139</v>
      </c>
      <c r="L16" s="45">
        <v>7.2456067883334898E-5</v>
      </c>
      <c r="M16" s="43">
        <v>1.8101940959519801E-2</v>
      </c>
      <c r="N16" s="45">
        <f t="shared" si="7"/>
        <v>1.7422748559144965</v>
      </c>
      <c r="O16" s="43" t="s">
        <v>16676</v>
      </c>
      <c r="P16" s="43" t="s">
        <v>16677</v>
      </c>
    </row>
    <row r="17" spans="1:16" x14ac:dyDescent="0.2">
      <c r="A17" s="43" t="s">
        <v>16639</v>
      </c>
      <c r="B17" s="43" t="s">
        <v>16678</v>
      </c>
      <c r="C17" s="43">
        <v>12</v>
      </c>
      <c r="D17" s="43">
        <v>3</v>
      </c>
      <c r="E17" s="43">
        <f t="shared" si="0"/>
        <v>110</v>
      </c>
      <c r="F17" s="43">
        <f t="shared" si="1"/>
        <v>9</v>
      </c>
      <c r="G17" s="43">
        <f t="shared" si="2"/>
        <v>12705</v>
      </c>
      <c r="H17" s="43">
        <f t="shared" si="3"/>
        <v>25</v>
      </c>
      <c r="I17" s="43">
        <f t="shared" si="4"/>
        <v>5.2667865406949019</v>
      </c>
      <c r="J17" s="43">
        <f t="shared" si="5"/>
        <v>10.328712216988594</v>
      </c>
      <c r="K17" s="43">
        <f t="shared" si="6"/>
        <v>2.6856182922458798</v>
      </c>
      <c r="L17" s="43">
        <v>1.3400342756637301E-4</v>
      </c>
      <c r="M17" s="43">
        <v>2.8695876845999099E-2</v>
      </c>
      <c r="N17" s="45">
        <f t="shared" si="7"/>
        <v>1.5421805001882993</v>
      </c>
      <c r="O17" s="43" t="s">
        <v>16679</v>
      </c>
      <c r="P17" s="43" t="s">
        <v>16680</v>
      </c>
    </row>
    <row r="18" spans="1:16" x14ac:dyDescent="0.2">
      <c r="A18" s="43" t="s">
        <v>16635</v>
      </c>
      <c r="B18" s="43" t="s">
        <v>16681</v>
      </c>
      <c r="C18" s="43">
        <v>27</v>
      </c>
      <c r="D18" s="43">
        <v>3</v>
      </c>
      <c r="E18" s="43">
        <f t="shared" si="0"/>
        <v>110</v>
      </c>
      <c r="F18" s="43">
        <f t="shared" si="1"/>
        <v>24</v>
      </c>
      <c r="G18" s="43">
        <f t="shared" si="2"/>
        <v>12690</v>
      </c>
      <c r="H18" s="43">
        <f t="shared" si="3"/>
        <v>11.111111111111111</v>
      </c>
      <c r="I18" s="43">
        <f t="shared" si="4"/>
        <v>3.8500447352038076</v>
      </c>
      <c r="J18" s="43">
        <f t="shared" si="5"/>
        <v>7.1556174067266909</v>
      </c>
      <c r="K18" s="43">
        <f t="shared" si="6"/>
        <v>2.0714938681127508</v>
      </c>
      <c r="L18" s="43">
        <v>1.62029015456315E-3</v>
      </c>
      <c r="M18" s="43">
        <v>3.3485996527638499E-2</v>
      </c>
      <c r="N18" s="45">
        <f t="shared" si="7"/>
        <v>1.4751367721342632</v>
      </c>
      <c r="O18" s="43" t="s">
        <v>16682</v>
      </c>
      <c r="P18" s="43" t="s">
        <v>16683</v>
      </c>
    </row>
    <row r="19" spans="1:16" x14ac:dyDescent="0.2">
      <c r="A19" s="43" t="s">
        <v>16635</v>
      </c>
      <c r="B19" s="43" t="s">
        <v>16684</v>
      </c>
      <c r="C19" s="43">
        <v>103</v>
      </c>
      <c r="D19" s="43">
        <v>5</v>
      </c>
      <c r="E19" s="43">
        <f t="shared" si="0"/>
        <v>108</v>
      </c>
      <c r="F19" s="43">
        <f t="shared" si="1"/>
        <v>98</v>
      </c>
      <c r="G19" s="43">
        <f t="shared" si="2"/>
        <v>12614</v>
      </c>
      <c r="H19" s="43">
        <f t="shared" si="3"/>
        <v>4.8543689320388346</v>
      </c>
      <c r="I19" s="43">
        <f t="shared" si="4"/>
        <v>2.5750689664798276</v>
      </c>
      <c r="J19" s="43">
        <f t="shared" si="5"/>
        <v>4.1141371035369003</v>
      </c>
      <c r="K19" s="43">
        <f t="shared" si="6"/>
        <v>1.6117527387600576</v>
      </c>
      <c r="L19" s="43">
        <v>2.0372831701482501E-3</v>
      </c>
      <c r="M19" s="43">
        <v>3.7893466964757497E-2</v>
      </c>
      <c r="N19" s="45">
        <f t="shared" si="7"/>
        <v>1.421435658256764</v>
      </c>
      <c r="O19" s="43" t="s">
        <v>16685</v>
      </c>
      <c r="P19" s="43" t="s">
        <v>16686</v>
      </c>
    </row>
    <row r="20" spans="1:16" x14ac:dyDescent="0.2">
      <c r="A20" s="43" t="s">
        <v>16635</v>
      </c>
      <c r="B20" s="43" t="s">
        <v>16687</v>
      </c>
      <c r="C20" s="43">
        <v>31</v>
      </c>
      <c r="D20" s="43">
        <v>3</v>
      </c>
      <c r="E20" s="43">
        <f t="shared" si="0"/>
        <v>110</v>
      </c>
      <c r="F20" s="43">
        <f t="shared" si="1"/>
        <v>28</v>
      </c>
      <c r="G20" s="43">
        <f t="shared" si="2"/>
        <v>12686</v>
      </c>
      <c r="H20" s="43">
        <f t="shared" si="3"/>
        <v>9.67741935483871</v>
      </c>
      <c r="I20" s="43">
        <f t="shared" si="4"/>
        <v>3.6271974919717636</v>
      </c>
      <c r="J20" s="43">
        <f t="shared" si="5"/>
        <v>6.7090194900346711</v>
      </c>
      <c r="K20" s="43">
        <f t="shared" si="6"/>
        <v>1.9610225995175625</v>
      </c>
      <c r="L20" s="43">
        <v>2.4279608078990001E-3</v>
      </c>
      <c r="M20" s="43">
        <v>4.1054610024474102E-2</v>
      </c>
      <c r="N20" s="45">
        <f t="shared" si="7"/>
        <v>1.3866380688544573</v>
      </c>
      <c r="O20" s="43" t="s">
        <v>16688</v>
      </c>
      <c r="P20" s="43" t="s">
        <v>16689</v>
      </c>
    </row>
    <row r="21" spans="1:16" x14ac:dyDescent="0.2">
      <c r="A21" s="43" t="s">
        <v>16639</v>
      </c>
      <c r="B21" s="43" t="s">
        <v>16690</v>
      </c>
      <c r="C21" s="43">
        <v>142</v>
      </c>
      <c r="D21" s="43">
        <v>7</v>
      </c>
      <c r="E21" s="43">
        <f t="shared" si="0"/>
        <v>106</v>
      </c>
      <c r="F21" s="43">
        <f t="shared" si="1"/>
        <v>135</v>
      </c>
      <c r="G21" s="43">
        <f t="shared" si="2"/>
        <v>12575</v>
      </c>
      <c r="H21" s="43">
        <f t="shared" si="3"/>
        <v>4.929577464788732</v>
      </c>
      <c r="I21" s="43">
        <f t="shared" si="4"/>
        <v>2.620889650023825</v>
      </c>
      <c r="J21" s="43">
        <f t="shared" si="5"/>
        <v>3.90881927298217</v>
      </c>
      <c r="K21" s="43">
        <f t="shared" si="6"/>
        <v>1.7573218852219432</v>
      </c>
      <c r="L21" s="43">
        <v>2.36263365170801E-4</v>
      </c>
      <c r="M21" s="43">
        <v>4.1112503065265503E-2</v>
      </c>
      <c r="N21" s="45">
        <f t="shared" si="7"/>
        <v>1.3860260811291649</v>
      </c>
      <c r="O21" s="43" t="s">
        <v>16691</v>
      </c>
      <c r="P21" s="43" t="s">
        <v>16692</v>
      </c>
    </row>
    <row r="22" spans="1:16" x14ac:dyDescent="0.2">
      <c r="A22" s="43" t="s">
        <v>16639</v>
      </c>
      <c r="B22" s="43" t="s">
        <v>16693</v>
      </c>
      <c r="C22" s="43">
        <v>826</v>
      </c>
      <c r="D22" s="43">
        <v>18</v>
      </c>
      <c r="E22" s="43">
        <f t="shared" si="0"/>
        <v>95</v>
      </c>
      <c r="F22" s="43">
        <f t="shared" si="1"/>
        <v>808</v>
      </c>
      <c r="G22" s="43">
        <f t="shared" si="2"/>
        <v>11891</v>
      </c>
      <c r="H22" s="43">
        <f t="shared" si="3"/>
        <v>2.1791767554479415</v>
      </c>
      <c r="I22" s="43">
        <f t="shared" si="4"/>
        <v>1.4794403367315176</v>
      </c>
      <c r="J22" s="43">
        <f t="shared" si="5"/>
        <v>1.9180047356078358</v>
      </c>
      <c r="K22" s="43">
        <f t="shared" si="6"/>
        <v>1.1411559711240227</v>
      </c>
      <c r="L22" s="43">
        <v>2.4683957811033299E-4</v>
      </c>
      <c r="M22" s="43">
        <v>4.1112503065265503E-2</v>
      </c>
      <c r="N22" s="45">
        <f t="shared" si="7"/>
        <v>1.3860260811291649</v>
      </c>
      <c r="O22" s="43" t="s">
        <v>16694</v>
      </c>
      <c r="P22" s="43" t="s">
        <v>16695</v>
      </c>
    </row>
    <row r="23" spans="1:16" x14ac:dyDescent="0.2">
      <c r="A23" s="43" t="s">
        <v>16635</v>
      </c>
      <c r="B23" s="43" t="s">
        <v>16696</v>
      </c>
      <c r="C23" s="43">
        <v>43</v>
      </c>
      <c r="D23" s="43">
        <v>3</v>
      </c>
      <c r="E23" s="43">
        <f t="shared" si="0"/>
        <v>110</v>
      </c>
      <c r="F23" s="43">
        <f t="shared" ref="F23:F86" si="8">C23-D23</f>
        <v>40</v>
      </c>
      <c r="G23" s="43">
        <f t="shared" ref="G23:G86" si="9">12830-113-C23</f>
        <v>12674</v>
      </c>
      <c r="H23" s="43">
        <f t="shared" ref="H23:H86" si="10">D23/C23*100</f>
        <v>6.9767441860465116</v>
      </c>
      <c r="I23" s="43">
        <f t="shared" ref="I23:I86" si="11">LOG(D23*G23,2) - LOG(E23*F23,2)</f>
        <v>3.1112589925029841</v>
      </c>
      <c r="J23" s="43">
        <f t="shared" ref="J23:J86" si="12">2.71828^(LN(I23)+SQRT(1/D23+1/E23+1/F23+1/G23))</f>
        <v>5.7044505568513042</v>
      </c>
      <c r="K23" s="43">
        <f t="shared" ref="K23:K86" si="13">2.71828^(LN(I23)-SQRT(1/D23+1/E23+1/F23+1/G23))</f>
        <v>1.6969062385788516</v>
      </c>
      <c r="L23" s="43">
        <v>6.18155049913394E-3</v>
      </c>
      <c r="M23" s="43">
        <v>9.5814032736576099E-2</v>
      </c>
      <c r="N23" s="45">
        <f t="shared" si="7"/>
        <v>1.0185708803394449</v>
      </c>
      <c r="O23" s="43" t="s">
        <v>16697</v>
      </c>
      <c r="P23" s="43" t="s">
        <v>16698</v>
      </c>
    </row>
    <row r="24" spans="1:16" x14ac:dyDescent="0.2">
      <c r="A24" s="43" t="s">
        <v>16639</v>
      </c>
      <c r="B24" s="43" t="s">
        <v>16699</v>
      </c>
      <c r="C24" s="43">
        <v>20</v>
      </c>
      <c r="D24" s="43">
        <v>3</v>
      </c>
      <c r="E24" s="43">
        <f t="shared" si="0"/>
        <v>110</v>
      </c>
      <c r="F24" s="43">
        <f t="shared" si="8"/>
        <v>17</v>
      </c>
      <c r="G24" s="43">
        <f t="shared" si="9"/>
        <v>12697</v>
      </c>
      <c r="H24" s="43">
        <f t="shared" si="10"/>
        <v>15</v>
      </c>
      <c r="I24" s="43">
        <f t="shared" si="11"/>
        <v>4.3483399881312863</v>
      </c>
      <c r="J24" s="43">
        <f t="shared" si="12"/>
        <v>8.1931310310185701</v>
      </c>
      <c r="K24" s="43">
        <f t="shared" si="13"/>
        <v>2.3077896830294207</v>
      </c>
      <c r="L24" s="43">
        <v>6.6005844062202795E-4</v>
      </c>
      <c r="M24" s="43">
        <v>9.8942760249242104E-2</v>
      </c>
      <c r="N24" s="45">
        <f t="shared" si="7"/>
        <v>1.0046159781006714</v>
      </c>
      <c r="O24" s="43" t="s">
        <v>16700</v>
      </c>
      <c r="P24" s="43" t="s">
        <v>16701</v>
      </c>
    </row>
    <row r="25" spans="1:16" x14ac:dyDescent="0.2">
      <c r="A25" s="43" t="s">
        <v>16635</v>
      </c>
      <c r="B25" s="43" t="s">
        <v>16702</v>
      </c>
      <c r="C25" s="43">
        <v>16</v>
      </c>
      <c r="D25" s="43">
        <v>2</v>
      </c>
      <c r="E25" s="43">
        <f t="shared" si="0"/>
        <v>111</v>
      </c>
      <c r="F25" s="43">
        <f t="shared" si="8"/>
        <v>14</v>
      </c>
      <c r="G25" s="43">
        <f t="shared" si="9"/>
        <v>12701</v>
      </c>
      <c r="H25" s="43">
        <f t="shared" si="10"/>
        <v>12.5</v>
      </c>
      <c r="I25" s="43">
        <f t="shared" si="11"/>
        <v>4.0308836817017664</v>
      </c>
      <c r="J25" s="43">
        <f t="shared" si="12"/>
        <v>8.6356621415925918</v>
      </c>
      <c r="K25" s="43">
        <f t="shared" si="13"/>
        <v>1.8814993591135993</v>
      </c>
      <c r="L25" s="43">
        <v>8.3586793896061901E-3</v>
      </c>
      <c r="M25" s="43">
        <v>0.119593412805134</v>
      </c>
      <c r="N25" s="45">
        <f t="shared" si="7"/>
        <v>0.92229274059147004</v>
      </c>
      <c r="O25" s="43" t="s">
        <v>16703</v>
      </c>
      <c r="P25" s="43" t="s">
        <v>16704</v>
      </c>
    </row>
    <row r="26" spans="1:16" x14ac:dyDescent="0.2">
      <c r="A26" s="43" t="s">
        <v>16639</v>
      </c>
      <c r="B26" s="43" t="s">
        <v>16705</v>
      </c>
      <c r="C26" s="43">
        <v>23</v>
      </c>
      <c r="D26" s="43">
        <v>3</v>
      </c>
      <c r="E26" s="43">
        <f t="shared" si="0"/>
        <v>110</v>
      </c>
      <c r="F26" s="43">
        <f t="shared" si="8"/>
        <v>20</v>
      </c>
      <c r="G26" s="43">
        <f t="shared" si="9"/>
        <v>12694</v>
      </c>
      <c r="H26" s="43">
        <f t="shared" si="10"/>
        <v>13.043478260869565</v>
      </c>
      <c r="I26" s="43">
        <f t="shared" si="11"/>
        <v>4.1135338195919164</v>
      </c>
      <c r="J26" s="43">
        <f t="shared" si="12"/>
        <v>7.6966233817432856</v>
      </c>
      <c r="K26" s="43">
        <f t="shared" si="13"/>
        <v>2.1985132246675723</v>
      </c>
      <c r="L26" s="43">
        <v>1.00613640252066E-3</v>
      </c>
      <c r="M26" s="43">
        <v>0.137108951579861</v>
      </c>
      <c r="N26" s="45">
        <f t="shared" si="7"/>
        <v>0.86293419003304384</v>
      </c>
      <c r="O26" s="43" t="s">
        <v>16670</v>
      </c>
      <c r="P26" s="43" t="s">
        <v>16706</v>
      </c>
    </row>
    <row r="27" spans="1:16" x14ac:dyDescent="0.2">
      <c r="A27" s="43" t="s">
        <v>16635</v>
      </c>
      <c r="B27" s="43" t="s">
        <v>16707</v>
      </c>
      <c r="C27" s="43">
        <v>18</v>
      </c>
      <c r="D27" s="43">
        <v>2</v>
      </c>
      <c r="E27" s="43">
        <f t="shared" si="0"/>
        <v>111</v>
      </c>
      <c r="F27" s="43">
        <f t="shared" si="8"/>
        <v>16</v>
      </c>
      <c r="G27" s="43">
        <f t="shared" si="9"/>
        <v>12699</v>
      </c>
      <c r="H27" s="43">
        <f t="shared" si="10"/>
        <v>11.111111111111111</v>
      </c>
      <c r="I27" s="43">
        <f t="shared" si="11"/>
        <v>3.8380114076894696</v>
      </c>
      <c r="J27" s="43">
        <f t="shared" si="12"/>
        <v>8.1742354184240256</v>
      </c>
      <c r="K27" s="43">
        <f t="shared" si="13"/>
        <v>1.8020406996956029</v>
      </c>
      <c r="L27" s="43">
        <v>1.0537315736705801E-2</v>
      </c>
      <c r="M27" s="43">
        <v>0.139995766216234</v>
      </c>
      <c r="N27" s="45">
        <f t="shared" si="7"/>
        <v>0.85388509815554903</v>
      </c>
      <c r="O27" s="43" t="s">
        <v>16708</v>
      </c>
      <c r="P27" s="43" t="s">
        <v>16709</v>
      </c>
    </row>
    <row r="28" spans="1:16" x14ac:dyDescent="0.2">
      <c r="A28" s="43" t="s">
        <v>16635</v>
      </c>
      <c r="B28" s="43" t="s">
        <v>16710</v>
      </c>
      <c r="C28" s="43">
        <v>19</v>
      </c>
      <c r="D28" s="43">
        <v>2</v>
      </c>
      <c r="E28" s="43">
        <f t="shared" si="0"/>
        <v>111</v>
      </c>
      <c r="F28" s="43">
        <f t="shared" si="8"/>
        <v>17</v>
      </c>
      <c r="G28" s="43">
        <f t="shared" si="9"/>
        <v>12698</v>
      </c>
      <c r="H28" s="43">
        <f t="shared" si="10"/>
        <v>10.526315789473683</v>
      </c>
      <c r="I28" s="43">
        <f t="shared" si="11"/>
        <v>3.7504349549856819</v>
      </c>
      <c r="J28" s="43">
        <f t="shared" si="12"/>
        <v>7.9682852398546542</v>
      </c>
      <c r="K28" s="43">
        <f t="shared" si="13"/>
        <v>1.7652150889131339</v>
      </c>
      <c r="L28" s="43">
        <v>1.17105750531315E-2</v>
      </c>
      <c r="M28" s="43">
        <v>0.14521113065883101</v>
      </c>
      <c r="N28" s="45">
        <f t="shared" si="7"/>
        <v>0.83800009301306466</v>
      </c>
      <c r="O28" s="43" t="s">
        <v>16711</v>
      </c>
      <c r="P28" s="43" t="s">
        <v>16712</v>
      </c>
    </row>
    <row r="29" spans="1:16" x14ac:dyDescent="0.2">
      <c r="A29" s="43" t="s">
        <v>16635</v>
      </c>
      <c r="B29" s="43" t="s">
        <v>16713</v>
      </c>
      <c r="C29" s="43">
        <v>57</v>
      </c>
      <c r="D29" s="43">
        <v>3</v>
      </c>
      <c r="E29" s="43">
        <f t="shared" si="0"/>
        <v>110</v>
      </c>
      <c r="F29" s="43">
        <f t="shared" si="8"/>
        <v>54</v>
      </c>
      <c r="G29" s="43">
        <f t="shared" si="9"/>
        <v>12660</v>
      </c>
      <c r="H29" s="43">
        <f t="shared" si="10"/>
        <v>5.2631578947368416</v>
      </c>
      <c r="I29" s="43">
        <f t="shared" si="11"/>
        <v>2.6767050693487313</v>
      </c>
      <c r="J29" s="43">
        <f t="shared" si="12"/>
        <v>4.8814210433563661</v>
      </c>
      <c r="K29" s="43">
        <f t="shared" si="13"/>
        <v>1.4677571294170622</v>
      </c>
      <c r="L29" s="43">
        <v>1.3427308095506799E-2</v>
      </c>
      <c r="M29" s="43">
        <v>0.15609245661026599</v>
      </c>
      <c r="N29" s="45">
        <f t="shared" si="7"/>
        <v>0.8066180843283256</v>
      </c>
      <c r="O29" s="43" t="s">
        <v>16714</v>
      </c>
      <c r="P29" s="43" t="s">
        <v>16715</v>
      </c>
    </row>
    <row r="30" spans="1:16" x14ac:dyDescent="0.2">
      <c r="A30" s="43" t="s">
        <v>16635</v>
      </c>
      <c r="B30" s="43" t="s">
        <v>16716</v>
      </c>
      <c r="C30" s="43">
        <v>23</v>
      </c>
      <c r="D30" s="43">
        <v>2</v>
      </c>
      <c r="E30" s="43">
        <f t="shared" si="0"/>
        <v>111</v>
      </c>
      <c r="F30" s="43">
        <f t="shared" si="8"/>
        <v>21</v>
      </c>
      <c r="G30" s="43">
        <f t="shared" si="9"/>
        <v>12694</v>
      </c>
      <c r="H30" s="43">
        <f t="shared" si="10"/>
        <v>8.695652173913043</v>
      </c>
      <c r="I30" s="43">
        <f t="shared" si="11"/>
        <v>3.4451258381539134</v>
      </c>
      <c r="J30" s="43">
        <f t="shared" si="12"/>
        <v>7.2651358166475424</v>
      </c>
      <c r="K30" s="43">
        <f t="shared" si="13"/>
        <v>1.6336752112239585</v>
      </c>
      <c r="L30" s="43">
        <v>1.69392200689884E-2</v>
      </c>
      <c r="M30" s="43">
        <v>0.185334996048932</v>
      </c>
      <c r="N30" s="45">
        <f t="shared" si="7"/>
        <v>0.73204256688776526</v>
      </c>
      <c r="O30" s="43" t="s">
        <v>16717</v>
      </c>
      <c r="P30" s="43" t="s">
        <v>16718</v>
      </c>
    </row>
    <row r="31" spans="1:16" x14ac:dyDescent="0.2">
      <c r="A31" s="43" t="s">
        <v>16639</v>
      </c>
      <c r="B31" s="43" t="s">
        <v>16719</v>
      </c>
      <c r="C31" s="43">
        <v>97</v>
      </c>
      <c r="D31" s="43">
        <v>5</v>
      </c>
      <c r="E31" s="43">
        <f t="shared" si="0"/>
        <v>108</v>
      </c>
      <c r="F31" s="43">
        <f t="shared" si="8"/>
        <v>92</v>
      </c>
      <c r="G31" s="43">
        <f t="shared" si="9"/>
        <v>12620</v>
      </c>
      <c r="H31" s="43">
        <f t="shared" si="10"/>
        <v>5.1546391752577314</v>
      </c>
      <c r="I31" s="43">
        <f t="shared" si="11"/>
        <v>2.6669029265367907</v>
      </c>
      <c r="J31" s="43">
        <f t="shared" si="12"/>
        <v>4.2638827608298069</v>
      </c>
      <c r="K31" s="43">
        <f t="shared" si="13"/>
        <v>1.6680481694259484</v>
      </c>
      <c r="L31" s="43">
        <v>1.5625738825008101E-3</v>
      </c>
      <c r="M31" s="43">
        <v>0.19519152082239299</v>
      </c>
      <c r="N31" s="45">
        <f t="shared" si="7"/>
        <v>0.70953905214078306</v>
      </c>
      <c r="O31" s="43" t="s">
        <v>16720</v>
      </c>
      <c r="P31" s="43" t="s">
        <v>16721</v>
      </c>
    </row>
    <row r="32" spans="1:16" x14ac:dyDescent="0.2">
      <c r="A32" s="43" t="s">
        <v>16635</v>
      </c>
      <c r="B32" s="43" t="s">
        <v>16722</v>
      </c>
      <c r="C32" s="43">
        <v>25</v>
      </c>
      <c r="D32" s="43">
        <v>2</v>
      </c>
      <c r="E32" s="43">
        <f t="shared" si="0"/>
        <v>111</v>
      </c>
      <c r="F32" s="43">
        <f t="shared" si="8"/>
        <v>23</v>
      </c>
      <c r="G32" s="43">
        <f t="shared" si="9"/>
        <v>12692</v>
      </c>
      <c r="H32" s="43">
        <f t="shared" si="10"/>
        <v>8</v>
      </c>
      <c r="I32" s="43">
        <f t="shared" si="11"/>
        <v>3.3136539835105179</v>
      </c>
      <c r="J32" s="43">
        <f t="shared" si="12"/>
        <v>6.9684865935882492</v>
      </c>
      <c r="K32" s="43">
        <f t="shared" si="13"/>
        <v>1.5757058405051985</v>
      </c>
      <c r="L32" s="43">
        <v>1.9860927085992099E-2</v>
      </c>
      <c r="M32" s="43">
        <v>0.20522957988858501</v>
      </c>
      <c r="N32" s="45">
        <f t="shared" si="7"/>
        <v>0.68776004386936318</v>
      </c>
      <c r="O32" s="43" t="s">
        <v>16723</v>
      </c>
      <c r="P32" s="43" t="s">
        <v>16724</v>
      </c>
    </row>
    <row r="33" spans="1:16" x14ac:dyDescent="0.2">
      <c r="A33" s="43" t="s">
        <v>16639</v>
      </c>
      <c r="B33" s="43" t="s">
        <v>16725</v>
      </c>
      <c r="C33" s="43">
        <v>8</v>
      </c>
      <c r="D33" s="43">
        <v>2</v>
      </c>
      <c r="E33" s="43">
        <f t="shared" si="0"/>
        <v>111</v>
      </c>
      <c r="F33" s="43">
        <f t="shared" si="8"/>
        <v>6</v>
      </c>
      <c r="G33" s="43">
        <f t="shared" si="9"/>
        <v>12709</v>
      </c>
      <c r="H33" s="43">
        <f t="shared" si="10"/>
        <v>25</v>
      </c>
      <c r="I33" s="43">
        <f t="shared" si="11"/>
        <v>5.2541845296976746</v>
      </c>
      <c r="J33" s="43">
        <f t="shared" si="12"/>
        <v>11.953999881483673</v>
      </c>
      <c r="K33" s="43">
        <f t="shared" si="13"/>
        <v>2.3093854551757778</v>
      </c>
      <c r="L33" s="43">
        <v>2.04104042908165E-3</v>
      </c>
      <c r="M33" s="43">
        <v>0.23534766178410699</v>
      </c>
      <c r="N33" s="45">
        <f t="shared" si="7"/>
        <v>0.62829011211966912</v>
      </c>
      <c r="O33" s="43" t="s">
        <v>16726</v>
      </c>
      <c r="P33" s="43" t="s">
        <v>16727</v>
      </c>
    </row>
    <row r="34" spans="1:16" x14ac:dyDescent="0.2">
      <c r="A34" s="43" t="s">
        <v>16635</v>
      </c>
      <c r="B34" s="43" t="s">
        <v>16728</v>
      </c>
      <c r="C34" s="43">
        <v>29</v>
      </c>
      <c r="D34" s="43">
        <v>2</v>
      </c>
      <c r="E34" s="43">
        <f t="shared" si="0"/>
        <v>111</v>
      </c>
      <c r="F34" s="43">
        <f t="shared" si="8"/>
        <v>27</v>
      </c>
      <c r="G34" s="43">
        <f t="shared" si="9"/>
        <v>12688</v>
      </c>
      <c r="H34" s="43">
        <f t="shared" si="10"/>
        <v>6.8965517241379306</v>
      </c>
      <c r="I34" s="43">
        <f t="shared" si="11"/>
        <v>3.0818736871904022</v>
      </c>
      <c r="J34" s="43">
        <f t="shared" si="12"/>
        <v>6.4529610947578808</v>
      </c>
      <c r="K34" s="43">
        <f t="shared" si="13"/>
        <v>1.4718717349481107</v>
      </c>
      <c r="L34" s="43">
        <v>2.62805900168228E-2</v>
      </c>
      <c r="M34" s="43">
        <v>0.25727314437521298</v>
      </c>
      <c r="N34" s="45">
        <f t="shared" si="7"/>
        <v>0.58960554553613553</v>
      </c>
      <c r="O34" s="43" t="s">
        <v>16729</v>
      </c>
      <c r="P34" s="43" t="s">
        <v>16730</v>
      </c>
    </row>
    <row r="35" spans="1:16" x14ac:dyDescent="0.2">
      <c r="A35" s="43" t="s">
        <v>16635</v>
      </c>
      <c r="B35" s="43" t="s">
        <v>16731</v>
      </c>
      <c r="C35" s="43">
        <v>31</v>
      </c>
      <c r="D35" s="43">
        <v>2</v>
      </c>
      <c r="E35" s="43">
        <f t="shared" si="0"/>
        <v>111</v>
      </c>
      <c r="F35" s="43">
        <f t="shared" si="8"/>
        <v>29</v>
      </c>
      <c r="G35" s="43">
        <f t="shared" si="9"/>
        <v>12686</v>
      </c>
      <c r="H35" s="43">
        <f t="shared" si="10"/>
        <v>6.4516129032258061</v>
      </c>
      <c r="I35" s="43">
        <f t="shared" si="11"/>
        <v>2.9785527653551913</v>
      </c>
      <c r="J35" s="43">
        <f t="shared" si="12"/>
        <v>6.2258420682430158</v>
      </c>
      <c r="K35" s="43">
        <f t="shared" si="13"/>
        <v>1.4249901382319039</v>
      </c>
      <c r="L35" s="43">
        <v>2.9763740713834599E-2</v>
      </c>
      <c r="M35" s="43">
        <v>0.26362170346539199</v>
      </c>
      <c r="N35" s="45">
        <f t="shared" si="7"/>
        <v>0.57901883798073017</v>
      </c>
      <c r="O35" s="43" t="s">
        <v>16732</v>
      </c>
      <c r="P35" s="43" t="s">
        <v>16733</v>
      </c>
    </row>
    <row r="36" spans="1:16" x14ac:dyDescent="0.2">
      <c r="A36" s="43" t="s">
        <v>16635</v>
      </c>
      <c r="B36" s="43" t="s">
        <v>16734</v>
      </c>
      <c r="C36" s="43">
        <v>31</v>
      </c>
      <c r="D36" s="43">
        <v>2</v>
      </c>
      <c r="E36" s="43">
        <f t="shared" si="0"/>
        <v>111</v>
      </c>
      <c r="F36" s="43">
        <f t="shared" si="8"/>
        <v>29</v>
      </c>
      <c r="G36" s="43">
        <f t="shared" si="9"/>
        <v>12686</v>
      </c>
      <c r="H36" s="43">
        <f t="shared" si="10"/>
        <v>6.4516129032258061</v>
      </c>
      <c r="I36" s="43">
        <f t="shared" si="11"/>
        <v>2.9785527653551913</v>
      </c>
      <c r="J36" s="43">
        <f t="shared" si="12"/>
        <v>6.2258420682430158</v>
      </c>
      <c r="K36" s="43">
        <f t="shared" si="13"/>
        <v>1.4249901382319039</v>
      </c>
      <c r="L36" s="43">
        <v>2.9763740713834599E-2</v>
      </c>
      <c r="M36" s="43">
        <v>0.26362170346539199</v>
      </c>
      <c r="N36" s="45">
        <f t="shared" si="7"/>
        <v>0.57901883798073017</v>
      </c>
      <c r="O36" s="43" t="s">
        <v>16735</v>
      </c>
      <c r="P36" s="43" t="s">
        <v>16736</v>
      </c>
    </row>
    <row r="37" spans="1:16" x14ac:dyDescent="0.2">
      <c r="A37" s="43" t="s">
        <v>16639</v>
      </c>
      <c r="B37" s="43" t="s">
        <v>16737</v>
      </c>
      <c r="C37" s="43">
        <v>220</v>
      </c>
      <c r="D37" s="43">
        <v>7</v>
      </c>
      <c r="E37" s="43">
        <f t="shared" si="0"/>
        <v>106</v>
      </c>
      <c r="F37" s="43">
        <f>C37-D37</f>
        <v>213</v>
      </c>
      <c r="G37" s="43">
        <f t="shared" si="9"/>
        <v>12497</v>
      </c>
      <c r="H37" s="43">
        <f t="shared" si="10"/>
        <v>3.1818181818181817</v>
      </c>
      <c r="I37" s="43">
        <f t="shared" si="11"/>
        <v>1.9540190333392999</v>
      </c>
      <c r="J37" s="43">
        <f t="shared" si="12"/>
        <v>2.9043309602488896</v>
      </c>
      <c r="K37" s="43">
        <f t="shared" si="13"/>
        <v>1.314652838792437</v>
      </c>
      <c r="L37" s="43">
        <v>3.0821873080861002E-3</v>
      </c>
      <c r="M37" s="43">
        <v>0.30383908135723098</v>
      </c>
      <c r="N37" s="45">
        <f t="shared" si="7"/>
        <v>0.51735636567343657</v>
      </c>
      <c r="O37" s="43" t="s">
        <v>16738</v>
      </c>
      <c r="P37" s="43" t="s">
        <v>16739</v>
      </c>
    </row>
    <row r="38" spans="1:16" x14ac:dyDescent="0.2">
      <c r="A38" s="43" t="s">
        <v>16639</v>
      </c>
      <c r="B38" s="43" t="s">
        <v>16740</v>
      </c>
      <c r="C38" s="43">
        <v>34</v>
      </c>
      <c r="D38" s="43">
        <v>3</v>
      </c>
      <c r="E38" s="43">
        <f t="shared" si="0"/>
        <v>110</v>
      </c>
      <c r="F38" s="43">
        <f t="shared" si="8"/>
        <v>31</v>
      </c>
      <c r="G38" s="43">
        <f t="shared" si="9"/>
        <v>12683</v>
      </c>
      <c r="H38" s="43">
        <f t="shared" si="10"/>
        <v>8.8235294117647065</v>
      </c>
      <c r="I38" s="43">
        <f t="shared" si="11"/>
        <v>3.4800148930986907</v>
      </c>
      <c r="J38" s="43">
        <f t="shared" si="12"/>
        <v>6.4186814139863797</v>
      </c>
      <c r="K38" s="43">
        <f t="shared" si="13"/>
        <v>1.8867556368649121</v>
      </c>
      <c r="L38" s="43">
        <v>3.1717446421710301E-3</v>
      </c>
      <c r="M38" s="43">
        <v>0.30383908135723098</v>
      </c>
      <c r="N38" s="45">
        <f t="shared" si="7"/>
        <v>0.51735636567343657</v>
      </c>
      <c r="O38" s="43" t="s">
        <v>16741</v>
      </c>
      <c r="P38" s="43" t="s">
        <v>16742</v>
      </c>
    </row>
    <row r="39" spans="1:16" x14ac:dyDescent="0.2">
      <c r="A39" s="43" t="s">
        <v>16639</v>
      </c>
      <c r="B39" s="43" t="s">
        <v>16743</v>
      </c>
      <c r="C39" s="43">
        <v>10</v>
      </c>
      <c r="D39" s="43">
        <v>2</v>
      </c>
      <c r="E39" s="43">
        <f t="shared" si="0"/>
        <v>111</v>
      </c>
      <c r="F39" s="43">
        <f t="shared" si="8"/>
        <v>8</v>
      </c>
      <c r="G39" s="43">
        <f t="shared" si="9"/>
        <v>12707</v>
      </c>
      <c r="H39" s="43">
        <f t="shared" si="10"/>
        <v>20</v>
      </c>
      <c r="I39" s="43">
        <f t="shared" si="11"/>
        <v>4.8389199773744718</v>
      </c>
      <c r="J39" s="43">
        <f t="shared" si="12"/>
        <v>10.729384548066912</v>
      </c>
      <c r="K39" s="43">
        <f t="shared" si="13"/>
        <v>2.1823336442065679</v>
      </c>
      <c r="L39" s="43">
        <v>3.2431122759944602E-3</v>
      </c>
      <c r="M39" s="43">
        <v>0.30383908135723098</v>
      </c>
      <c r="N39" s="45">
        <f t="shared" si="7"/>
        <v>0.51735636567343657</v>
      </c>
      <c r="O39" s="43" t="s">
        <v>16744</v>
      </c>
      <c r="P39" s="43" t="s">
        <v>16745</v>
      </c>
    </row>
    <row r="40" spans="1:16" x14ac:dyDescent="0.2">
      <c r="A40" s="43" t="s">
        <v>16639</v>
      </c>
      <c r="B40" s="43" t="s">
        <v>16746</v>
      </c>
      <c r="C40" s="43">
        <v>118</v>
      </c>
      <c r="D40" s="43">
        <v>5</v>
      </c>
      <c r="E40" s="43">
        <f t="shared" si="0"/>
        <v>108</v>
      </c>
      <c r="F40" s="43">
        <f t="shared" si="8"/>
        <v>113</v>
      </c>
      <c r="G40" s="43">
        <f t="shared" si="9"/>
        <v>12599</v>
      </c>
      <c r="H40" s="43">
        <f t="shared" si="10"/>
        <v>4.2372881355932197</v>
      </c>
      <c r="I40" s="43">
        <f t="shared" si="11"/>
        <v>2.3678832394330502</v>
      </c>
      <c r="J40" s="43">
        <f t="shared" si="12"/>
        <v>3.7776483984004763</v>
      </c>
      <c r="K40" s="43">
        <f t="shared" si="13"/>
        <v>1.4842208544253208</v>
      </c>
      <c r="L40" s="43">
        <v>3.6757552383426002E-3</v>
      </c>
      <c r="M40" s="43">
        <v>0.31095001835715802</v>
      </c>
      <c r="N40" s="45">
        <f t="shared" si="7"/>
        <v>0.50730941321156997</v>
      </c>
      <c r="O40" s="43" t="s">
        <v>16747</v>
      </c>
      <c r="P40" s="43" t="s">
        <v>16748</v>
      </c>
    </row>
    <row r="41" spans="1:16" x14ac:dyDescent="0.2">
      <c r="A41" s="43" t="s">
        <v>16639</v>
      </c>
      <c r="B41" s="43" t="s">
        <v>16749</v>
      </c>
      <c r="C41" s="43">
        <v>11</v>
      </c>
      <c r="D41" s="43">
        <v>2</v>
      </c>
      <c r="E41" s="43">
        <f t="shared" si="0"/>
        <v>111</v>
      </c>
      <c r="F41" s="43">
        <f t="shared" si="8"/>
        <v>9</v>
      </c>
      <c r="G41" s="43">
        <f t="shared" si="9"/>
        <v>12706</v>
      </c>
      <c r="H41" s="43">
        <f t="shared" si="10"/>
        <v>18.181818181818183</v>
      </c>
      <c r="I41" s="43">
        <f t="shared" si="11"/>
        <v>4.6688814360083679</v>
      </c>
      <c r="J41" s="43">
        <f t="shared" si="12"/>
        <v>10.261971606221019</v>
      </c>
      <c r="K41" s="43">
        <f t="shared" si="13"/>
        <v>2.1241930412260537</v>
      </c>
      <c r="L41" s="43">
        <v>3.9413277843802497E-3</v>
      </c>
      <c r="M41" s="43">
        <v>0.31095001835715802</v>
      </c>
      <c r="N41" s="45">
        <f t="shared" si="7"/>
        <v>0.50730941321156997</v>
      </c>
      <c r="O41" s="43" t="s">
        <v>16750</v>
      </c>
      <c r="P41" s="43" t="s">
        <v>16751</v>
      </c>
    </row>
    <row r="42" spans="1:16" x14ac:dyDescent="0.2">
      <c r="A42" s="43" t="s">
        <v>16639</v>
      </c>
      <c r="B42" s="43" t="s">
        <v>16752</v>
      </c>
      <c r="C42" s="43">
        <v>11</v>
      </c>
      <c r="D42" s="43">
        <v>2</v>
      </c>
      <c r="E42" s="43">
        <f t="shared" si="0"/>
        <v>111</v>
      </c>
      <c r="F42" s="43">
        <f t="shared" si="8"/>
        <v>9</v>
      </c>
      <c r="G42" s="43">
        <f t="shared" si="9"/>
        <v>12706</v>
      </c>
      <c r="H42" s="43">
        <f t="shared" si="10"/>
        <v>18.181818181818183</v>
      </c>
      <c r="I42" s="43">
        <f t="shared" si="11"/>
        <v>4.6688814360083679</v>
      </c>
      <c r="J42" s="43">
        <f t="shared" si="12"/>
        <v>10.261971606221019</v>
      </c>
      <c r="K42" s="43">
        <f t="shared" si="13"/>
        <v>2.1241930412260537</v>
      </c>
      <c r="L42" s="43">
        <v>3.9413277843802497E-3</v>
      </c>
      <c r="M42" s="43">
        <v>0.31095001835715802</v>
      </c>
      <c r="N42" s="45">
        <f t="shared" si="7"/>
        <v>0.50730941321156997</v>
      </c>
      <c r="O42" s="43" t="s">
        <v>16753</v>
      </c>
      <c r="P42" s="43" t="s">
        <v>16754</v>
      </c>
    </row>
    <row r="43" spans="1:16" x14ac:dyDescent="0.2">
      <c r="A43" s="43" t="s">
        <v>16635</v>
      </c>
      <c r="B43" s="43" t="s">
        <v>16755</v>
      </c>
      <c r="C43" s="43">
        <v>36</v>
      </c>
      <c r="D43" s="43">
        <v>2</v>
      </c>
      <c r="E43" s="43">
        <f t="shared" si="0"/>
        <v>111</v>
      </c>
      <c r="F43" s="43">
        <f t="shared" si="8"/>
        <v>34</v>
      </c>
      <c r="G43" s="43">
        <f t="shared" si="9"/>
        <v>12681</v>
      </c>
      <c r="H43" s="43">
        <f t="shared" si="10"/>
        <v>5.5555555555555554</v>
      </c>
      <c r="I43" s="43">
        <f t="shared" si="11"/>
        <v>2.7485021901515019</v>
      </c>
      <c r="J43" s="43">
        <f t="shared" si="12"/>
        <v>5.7252159713786952</v>
      </c>
      <c r="K43" s="43">
        <f t="shared" si="13"/>
        <v>1.3194705757627037</v>
      </c>
      <c r="L43" s="43">
        <v>3.9211942460474297E-2</v>
      </c>
      <c r="M43" s="43">
        <v>0.331519149893101</v>
      </c>
      <c r="N43" s="45">
        <f t="shared" si="7"/>
        <v>0.47949137992076102</v>
      </c>
      <c r="O43" s="43" t="s">
        <v>16756</v>
      </c>
      <c r="P43" s="43" t="s">
        <v>16757</v>
      </c>
    </row>
    <row r="44" spans="1:16" x14ac:dyDescent="0.2">
      <c r="A44" s="43" t="s">
        <v>16635</v>
      </c>
      <c r="B44" s="43" t="s">
        <v>16758</v>
      </c>
      <c r="C44" s="43">
        <v>37</v>
      </c>
      <c r="D44" s="43">
        <v>2</v>
      </c>
      <c r="E44" s="43">
        <f t="shared" si="0"/>
        <v>111</v>
      </c>
      <c r="F44" s="43">
        <f t="shared" si="8"/>
        <v>35</v>
      </c>
      <c r="G44" s="43">
        <f t="shared" si="9"/>
        <v>12680</v>
      </c>
      <c r="H44" s="43">
        <f t="shared" si="10"/>
        <v>5.4054054054054053</v>
      </c>
      <c r="I44" s="43">
        <f t="shared" si="11"/>
        <v>2.7065682417316967</v>
      </c>
      <c r="J44" s="43">
        <f t="shared" si="12"/>
        <v>5.6346379087169591</v>
      </c>
      <c r="K44" s="43">
        <f t="shared" si="13"/>
        <v>1.3000838657853753</v>
      </c>
      <c r="L44" s="43">
        <v>4.1221687829273303E-2</v>
      </c>
      <c r="M44" s="43">
        <v>0.333357997228036</v>
      </c>
      <c r="N44" s="45">
        <f t="shared" si="7"/>
        <v>0.47708912172832002</v>
      </c>
      <c r="O44" s="43" t="s">
        <v>16708</v>
      </c>
      <c r="P44" s="43" t="s">
        <v>16759</v>
      </c>
    </row>
    <row r="45" spans="1:16" x14ac:dyDescent="0.2">
      <c r="A45" s="43" t="s">
        <v>16639</v>
      </c>
      <c r="B45" s="43" t="s">
        <v>16760</v>
      </c>
      <c r="C45" s="43">
        <v>39</v>
      </c>
      <c r="D45" s="43">
        <v>3</v>
      </c>
      <c r="E45" s="43">
        <f t="shared" si="0"/>
        <v>110</v>
      </c>
      <c r="F45" s="43">
        <f t="shared" si="8"/>
        <v>36</v>
      </c>
      <c r="G45" s="43">
        <f t="shared" si="9"/>
        <v>12678</v>
      </c>
      <c r="H45" s="43">
        <f t="shared" si="10"/>
        <v>7.6923076923076925</v>
      </c>
      <c r="I45" s="43">
        <f t="shared" si="11"/>
        <v>3.2637173384102809</v>
      </c>
      <c r="J45" s="43">
        <f t="shared" si="12"/>
        <v>5.9976800358259856</v>
      </c>
      <c r="K45" s="43">
        <f t="shared" si="13"/>
        <v>1.7759923588709972</v>
      </c>
      <c r="L45" s="43">
        <v>4.6940811371386296E-3</v>
      </c>
      <c r="M45" s="43">
        <v>0.33926867332087102</v>
      </c>
      <c r="N45" s="45">
        <f t="shared" si="7"/>
        <v>0.46945623947653831</v>
      </c>
      <c r="O45" s="43" t="s">
        <v>16741</v>
      </c>
      <c r="P45" s="43" t="s">
        <v>16761</v>
      </c>
    </row>
    <row r="46" spans="1:16" x14ac:dyDescent="0.2">
      <c r="A46" s="43" t="s">
        <v>16639</v>
      </c>
      <c r="B46" s="43" t="s">
        <v>16762</v>
      </c>
      <c r="C46" s="43">
        <v>78</v>
      </c>
      <c r="D46" s="43">
        <v>4</v>
      </c>
      <c r="E46" s="43">
        <f t="shared" si="0"/>
        <v>109</v>
      </c>
      <c r="F46" s="43">
        <f t="shared" si="8"/>
        <v>74</v>
      </c>
      <c r="G46" s="43">
        <f t="shared" si="9"/>
        <v>12639</v>
      </c>
      <c r="H46" s="43">
        <f t="shared" si="10"/>
        <v>5.1282051282051277</v>
      </c>
      <c r="I46" s="43">
        <f t="shared" si="11"/>
        <v>2.6479570108775352</v>
      </c>
      <c r="J46" s="43">
        <f t="shared" si="12"/>
        <v>4.4640585786217777</v>
      </c>
      <c r="K46" s="43">
        <f t="shared" si="13"/>
        <v>1.5706933550208808</v>
      </c>
      <c r="L46" s="43">
        <v>4.7529300465232096E-3</v>
      </c>
      <c r="M46" s="43">
        <v>0.33926867332087102</v>
      </c>
      <c r="N46" s="45">
        <f t="shared" si="7"/>
        <v>0.46945623947653831</v>
      </c>
      <c r="O46" s="43" t="s">
        <v>16763</v>
      </c>
      <c r="P46" s="43" t="s">
        <v>16764</v>
      </c>
    </row>
    <row r="47" spans="1:16" x14ac:dyDescent="0.2">
      <c r="A47" s="43" t="s">
        <v>16639</v>
      </c>
      <c r="B47" s="43" t="s">
        <v>16765</v>
      </c>
      <c r="C47" s="43">
        <v>81</v>
      </c>
      <c r="D47" s="43">
        <v>4</v>
      </c>
      <c r="E47" s="43">
        <f t="shared" si="0"/>
        <v>109</v>
      </c>
      <c r="F47" s="43">
        <f t="shared" si="8"/>
        <v>77</v>
      </c>
      <c r="G47" s="43">
        <f t="shared" si="9"/>
        <v>12636</v>
      </c>
      <c r="H47" s="43">
        <f t="shared" si="10"/>
        <v>4.9382716049382713</v>
      </c>
      <c r="I47" s="43">
        <f t="shared" si="11"/>
        <v>2.590281356275046</v>
      </c>
      <c r="J47" s="43">
        <f t="shared" si="12"/>
        <v>4.3646246122634711</v>
      </c>
      <c r="K47" s="43">
        <f t="shared" si="13"/>
        <v>1.5372568112250378</v>
      </c>
      <c r="L47" s="43">
        <v>5.4349125919554804E-3</v>
      </c>
      <c r="M47" s="43">
        <v>0.35566985868616102</v>
      </c>
      <c r="N47" s="45">
        <f t="shared" si="7"/>
        <v>0.4489529376281865</v>
      </c>
      <c r="O47" s="43" t="s">
        <v>16766</v>
      </c>
      <c r="P47" s="43" t="s">
        <v>16767</v>
      </c>
    </row>
    <row r="48" spans="1:16" x14ac:dyDescent="0.2">
      <c r="A48" s="43" t="s">
        <v>16639</v>
      </c>
      <c r="B48" s="43" t="s">
        <v>16768</v>
      </c>
      <c r="C48" s="43">
        <v>13</v>
      </c>
      <c r="D48" s="43">
        <v>2</v>
      </c>
      <c r="E48" s="43">
        <f t="shared" si="0"/>
        <v>111</v>
      </c>
      <c r="F48" s="43">
        <f t="shared" si="8"/>
        <v>11</v>
      </c>
      <c r="G48" s="43">
        <f t="shared" si="9"/>
        <v>12704</v>
      </c>
      <c r="H48" s="43">
        <f t="shared" si="10"/>
        <v>15.384615384615385</v>
      </c>
      <c r="I48" s="43">
        <f t="shared" si="11"/>
        <v>4.3791477121555555</v>
      </c>
      <c r="J48" s="43">
        <f t="shared" si="12"/>
        <v>9.5014766014329268</v>
      </c>
      <c r="K48" s="43">
        <f t="shared" si="13"/>
        <v>2.0183069840858239</v>
      </c>
      <c r="L48" s="43">
        <v>5.5263726513060402E-3</v>
      </c>
      <c r="M48" s="43">
        <v>0.35566985868616102</v>
      </c>
      <c r="N48" s="45">
        <f t="shared" si="7"/>
        <v>0.4489529376281865</v>
      </c>
      <c r="O48" s="43" t="s">
        <v>16769</v>
      </c>
      <c r="P48" s="43" t="s">
        <v>16770</v>
      </c>
    </row>
    <row r="49" spans="1:16" x14ac:dyDescent="0.2">
      <c r="A49" s="43" t="s">
        <v>16639</v>
      </c>
      <c r="B49" s="43" t="s">
        <v>16771</v>
      </c>
      <c r="C49" s="43">
        <v>84</v>
      </c>
      <c r="D49" s="43">
        <v>4</v>
      </c>
      <c r="E49" s="43">
        <f t="shared" si="0"/>
        <v>109</v>
      </c>
      <c r="F49" s="43">
        <f t="shared" si="8"/>
        <v>80</v>
      </c>
      <c r="G49" s="43">
        <f t="shared" si="9"/>
        <v>12633</v>
      </c>
      <c r="H49" s="43">
        <f t="shared" si="10"/>
        <v>4.7619047619047619</v>
      </c>
      <c r="I49" s="43">
        <f t="shared" si="11"/>
        <v>2.5347972412259629</v>
      </c>
      <c r="J49" s="43">
        <f t="shared" si="12"/>
        <v>4.2691402591198004</v>
      </c>
      <c r="K49" s="43">
        <f t="shared" si="13"/>
        <v>1.5050311361031012</v>
      </c>
      <c r="L49" s="43">
        <v>6.17949804030538E-3</v>
      </c>
      <c r="M49" s="43">
        <v>0.35566985868616102</v>
      </c>
      <c r="N49" s="45">
        <f t="shared" si="7"/>
        <v>0.4489529376281865</v>
      </c>
      <c r="O49" s="43" t="s">
        <v>16772</v>
      </c>
      <c r="P49" s="43" t="s">
        <v>16773</v>
      </c>
    </row>
    <row r="50" spans="1:16" x14ac:dyDescent="0.2">
      <c r="A50" s="43" t="s">
        <v>16639</v>
      </c>
      <c r="B50" s="43" t="s">
        <v>16774</v>
      </c>
      <c r="C50" s="43">
        <v>43</v>
      </c>
      <c r="D50" s="43">
        <v>3</v>
      </c>
      <c r="E50" s="43">
        <f t="shared" si="0"/>
        <v>110</v>
      </c>
      <c r="F50" s="43">
        <f t="shared" si="8"/>
        <v>40</v>
      </c>
      <c r="G50" s="43">
        <f t="shared" si="9"/>
        <v>12674</v>
      </c>
      <c r="H50" s="43">
        <f t="shared" si="10"/>
        <v>6.9767441860465116</v>
      </c>
      <c r="I50" s="43">
        <f t="shared" si="11"/>
        <v>3.1112589925029841</v>
      </c>
      <c r="J50" s="43">
        <f t="shared" si="12"/>
        <v>5.7044505568513042</v>
      </c>
      <c r="K50" s="43">
        <f t="shared" si="13"/>
        <v>1.6969062385788516</v>
      </c>
      <c r="L50" s="43">
        <v>6.18155049913394E-3</v>
      </c>
      <c r="M50" s="43">
        <v>0.35566985868616102</v>
      </c>
      <c r="N50" s="45">
        <f t="shared" si="7"/>
        <v>0.4489529376281865</v>
      </c>
      <c r="O50" s="43" t="s">
        <v>16775</v>
      </c>
      <c r="P50" s="43" t="s">
        <v>16776</v>
      </c>
    </row>
    <row r="51" spans="1:16" x14ac:dyDescent="0.2">
      <c r="A51" s="43" t="s">
        <v>16639</v>
      </c>
      <c r="B51" s="43" t="s">
        <v>16777</v>
      </c>
      <c r="C51" s="43">
        <v>14</v>
      </c>
      <c r="D51" s="43">
        <v>2</v>
      </c>
      <c r="E51" s="43">
        <f t="shared" si="0"/>
        <v>111</v>
      </c>
      <c r="F51" s="43">
        <f t="shared" si="8"/>
        <v>12</v>
      </c>
      <c r="G51" s="43">
        <f t="shared" si="9"/>
        <v>12703</v>
      </c>
      <c r="H51" s="43">
        <f t="shared" si="10"/>
        <v>14.285714285714285</v>
      </c>
      <c r="I51" s="43">
        <f t="shared" si="11"/>
        <v>4.2535032633348386</v>
      </c>
      <c r="J51" s="43">
        <f t="shared" si="12"/>
        <v>9.183701976792765</v>
      </c>
      <c r="K51" s="43">
        <f t="shared" si="13"/>
        <v>1.9700394045220879</v>
      </c>
      <c r="L51" s="43">
        <v>6.4109481579426699E-3</v>
      </c>
      <c r="M51" s="43">
        <v>0.35566985868616102</v>
      </c>
      <c r="N51" s="45">
        <f t="shared" si="7"/>
        <v>0.4489529376281865</v>
      </c>
      <c r="O51" s="43" t="s">
        <v>16778</v>
      </c>
      <c r="P51" s="43" t="s">
        <v>16779</v>
      </c>
    </row>
    <row r="52" spans="1:16" x14ac:dyDescent="0.2">
      <c r="A52" s="43" t="s">
        <v>16639</v>
      </c>
      <c r="B52" s="43" t="s">
        <v>16780</v>
      </c>
      <c r="C52" s="43">
        <v>14</v>
      </c>
      <c r="D52" s="43">
        <v>2</v>
      </c>
      <c r="E52" s="43">
        <f t="shared" si="0"/>
        <v>111</v>
      </c>
      <c r="F52" s="43">
        <f t="shared" si="8"/>
        <v>12</v>
      </c>
      <c r="G52" s="43">
        <f t="shared" si="9"/>
        <v>12703</v>
      </c>
      <c r="H52" s="43">
        <f t="shared" si="10"/>
        <v>14.285714285714285</v>
      </c>
      <c r="I52" s="43">
        <f t="shared" si="11"/>
        <v>4.2535032633348386</v>
      </c>
      <c r="J52" s="43">
        <f t="shared" si="12"/>
        <v>9.183701976792765</v>
      </c>
      <c r="K52" s="43">
        <f t="shared" si="13"/>
        <v>1.9700394045220879</v>
      </c>
      <c r="L52" s="43">
        <v>6.4109481579426699E-3</v>
      </c>
      <c r="M52" s="43">
        <v>0.35566985868616102</v>
      </c>
      <c r="N52" s="45">
        <f t="shared" si="7"/>
        <v>0.4489529376281865</v>
      </c>
      <c r="O52" s="43" t="s">
        <v>16781</v>
      </c>
      <c r="P52" s="43" t="s">
        <v>16782</v>
      </c>
    </row>
    <row r="53" spans="1:16" x14ac:dyDescent="0.2">
      <c r="A53" s="43" t="s">
        <v>16639</v>
      </c>
      <c r="B53" s="43" t="s">
        <v>16783</v>
      </c>
      <c r="C53" s="43">
        <v>393</v>
      </c>
      <c r="D53" s="43">
        <v>9</v>
      </c>
      <c r="E53" s="43">
        <f t="shared" si="0"/>
        <v>104</v>
      </c>
      <c r="F53" s="43">
        <f t="shared" si="8"/>
        <v>384</v>
      </c>
      <c r="G53" s="43">
        <f t="shared" si="9"/>
        <v>12324</v>
      </c>
      <c r="H53" s="43">
        <f t="shared" si="10"/>
        <v>2.2900763358778624</v>
      </c>
      <c r="I53" s="43">
        <f t="shared" si="11"/>
        <v>1.4737057496194161</v>
      </c>
      <c r="J53" s="43">
        <f t="shared" si="12"/>
        <v>2.0940077491302937</v>
      </c>
      <c r="K53" s="43">
        <f t="shared" si="13"/>
        <v>1.0371535178743063</v>
      </c>
      <c r="L53" s="43">
        <v>7.2581042115327102E-3</v>
      </c>
      <c r="M53" s="43">
        <v>0.35566985868616102</v>
      </c>
      <c r="N53" s="45">
        <f t="shared" si="7"/>
        <v>0.4489529376281865</v>
      </c>
      <c r="O53" s="43" t="s">
        <v>16784</v>
      </c>
      <c r="P53" s="43" t="s">
        <v>16785</v>
      </c>
    </row>
    <row r="54" spans="1:16" x14ac:dyDescent="0.2">
      <c r="A54" s="43" t="s">
        <v>16639</v>
      </c>
      <c r="B54" s="43" t="s">
        <v>16786</v>
      </c>
      <c r="C54" s="43">
        <v>15</v>
      </c>
      <c r="D54" s="43">
        <v>2</v>
      </c>
      <c r="E54" s="43">
        <f t="shared" si="0"/>
        <v>111</v>
      </c>
      <c r="F54" s="43">
        <f t="shared" si="8"/>
        <v>13</v>
      </c>
      <c r="G54" s="43">
        <f t="shared" si="9"/>
        <v>12702</v>
      </c>
      <c r="H54" s="43">
        <f t="shared" si="10"/>
        <v>13.333333333333334</v>
      </c>
      <c r="I54" s="43">
        <f t="shared" si="11"/>
        <v>4.1379124702375485</v>
      </c>
      <c r="J54" s="43">
        <f t="shared" si="12"/>
        <v>8.8969043254498423</v>
      </c>
      <c r="K54" s="43">
        <f t="shared" si="13"/>
        <v>1.9245218641551443</v>
      </c>
      <c r="L54" s="43">
        <v>7.3554140221954497E-3</v>
      </c>
      <c r="M54" s="43">
        <v>0.35566985868616102</v>
      </c>
      <c r="N54" s="45">
        <f t="shared" si="7"/>
        <v>0.4489529376281865</v>
      </c>
      <c r="O54" s="43" t="s">
        <v>16753</v>
      </c>
      <c r="P54" s="43" t="s">
        <v>16787</v>
      </c>
    </row>
    <row r="55" spans="1:16" x14ac:dyDescent="0.2">
      <c r="A55" s="43" t="s">
        <v>16639</v>
      </c>
      <c r="B55" s="43" t="s">
        <v>16788</v>
      </c>
      <c r="C55" s="43">
        <v>15</v>
      </c>
      <c r="D55" s="43">
        <v>2</v>
      </c>
      <c r="E55" s="43">
        <f t="shared" si="0"/>
        <v>111</v>
      </c>
      <c r="F55" s="43">
        <f t="shared" si="8"/>
        <v>13</v>
      </c>
      <c r="G55" s="43">
        <f t="shared" si="9"/>
        <v>12702</v>
      </c>
      <c r="H55" s="43">
        <f t="shared" si="10"/>
        <v>13.333333333333334</v>
      </c>
      <c r="I55" s="43">
        <f t="shared" si="11"/>
        <v>4.1379124702375485</v>
      </c>
      <c r="J55" s="43">
        <f t="shared" si="12"/>
        <v>8.8969043254498423</v>
      </c>
      <c r="K55" s="43">
        <f t="shared" si="13"/>
        <v>1.9245218641551443</v>
      </c>
      <c r="L55" s="43">
        <v>7.3554140221954497E-3</v>
      </c>
      <c r="M55" s="43">
        <v>0.35566985868616102</v>
      </c>
      <c r="N55" s="45">
        <f t="shared" si="7"/>
        <v>0.4489529376281865</v>
      </c>
      <c r="O55" s="43" t="s">
        <v>16789</v>
      </c>
      <c r="P55" s="43" t="s">
        <v>16790</v>
      </c>
    </row>
    <row r="56" spans="1:16" x14ac:dyDescent="0.2">
      <c r="A56" s="43" t="s">
        <v>16639</v>
      </c>
      <c r="B56" s="43" t="s">
        <v>16791</v>
      </c>
      <c r="C56" s="43">
        <v>15</v>
      </c>
      <c r="D56" s="43">
        <v>2</v>
      </c>
      <c r="E56" s="43">
        <f t="shared" si="0"/>
        <v>111</v>
      </c>
      <c r="F56" s="43">
        <f t="shared" si="8"/>
        <v>13</v>
      </c>
      <c r="G56" s="43">
        <f t="shared" si="9"/>
        <v>12702</v>
      </c>
      <c r="H56" s="43">
        <f t="shared" si="10"/>
        <v>13.333333333333334</v>
      </c>
      <c r="I56" s="43">
        <f t="shared" si="11"/>
        <v>4.1379124702375485</v>
      </c>
      <c r="J56" s="43">
        <f t="shared" si="12"/>
        <v>8.8969043254498423</v>
      </c>
      <c r="K56" s="43">
        <f t="shared" si="13"/>
        <v>1.9245218641551443</v>
      </c>
      <c r="L56" s="43">
        <v>7.3554140221954497E-3</v>
      </c>
      <c r="M56" s="43">
        <v>0.35566985868616102</v>
      </c>
      <c r="N56" s="45">
        <f t="shared" si="7"/>
        <v>0.4489529376281865</v>
      </c>
      <c r="O56" s="43" t="s">
        <v>16792</v>
      </c>
      <c r="P56" s="43" t="s">
        <v>16793</v>
      </c>
    </row>
    <row r="57" spans="1:16" x14ac:dyDescent="0.2">
      <c r="A57" s="43" t="s">
        <v>16639</v>
      </c>
      <c r="B57" s="43" t="s">
        <v>16794</v>
      </c>
      <c r="C57" s="43">
        <v>90</v>
      </c>
      <c r="D57" s="43">
        <v>4</v>
      </c>
      <c r="E57" s="43">
        <f t="shared" si="0"/>
        <v>109</v>
      </c>
      <c r="F57" s="43">
        <f t="shared" si="8"/>
        <v>86</v>
      </c>
      <c r="G57" s="43">
        <f t="shared" si="9"/>
        <v>12627</v>
      </c>
      <c r="H57" s="43">
        <f t="shared" si="10"/>
        <v>4.4444444444444446</v>
      </c>
      <c r="I57" s="43">
        <f t="shared" si="11"/>
        <v>2.4297752155831898</v>
      </c>
      <c r="J57" s="43">
        <f t="shared" si="12"/>
        <v>4.0888366601402435</v>
      </c>
      <c r="K57" s="43">
        <f t="shared" si="13"/>
        <v>1.4438827074079199</v>
      </c>
      <c r="L57" s="43">
        <v>7.8659850085024807E-3</v>
      </c>
      <c r="M57" s="43">
        <v>0.36847223524203798</v>
      </c>
      <c r="N57" s="45">
        <f t="shared" si="7"/>
        <v>0.4335952311033211</v>
      </c>
      <c r="O57" s="43" t="s">
        <v>16795</v>
      </c>
      <c r="P57" s="43" t="s">
        <v>16796</v>
      </c>
    </row>
    <row r="58" spans="1:16" x14ac:dyDescent="0.2">
      <c r="A58" s="43" t="s">
        <v>16635</v>
      </c>
      <c r="B58" s="43" t="s">
        <v>16797</v>
      </c>
      <c r="C58" s="43">
        <v>6</v>
      </c>
      <c r="D58" s="43">
        <v>1</v>
      </c>
      <c r="E58" s="43">
        <f t="shared" si="0"/>
        <v>112</v>
      </c>
      <c r="F58" s="43">
        <f t="shared" si="8"/>
        <v>5</v>
      </c>
      <c r="G58" s="43">
        <f t="shared" si="9"/>
        <v>12711</v>
      </c>
      <c r="H58" s="43">
        <f t="shared" si="10"/>
        <v>16.666666666666664</v>
      </c>
      <c r="I58" s="43">
        <f t="shared" si="11"/>
        <v>4.5045068971400788</v>
      </c>
      <c r="J58" s="43">
        <f t="shared" si="12"/>
        <v>13.526156517505079</v>
      </c>
      <c r="K58" s="43">
        <f t="shared" si="13"/>
        <v>1.5000965925532976</v>
      </c>
      <c r="L58" s="43">
        <v>5.1263998265164E-2</v>
      </c>
      <c r="M58" s="43">
        <v>0.39729598655502102</v>
      </c>
      <c r="N58" s="45">
        <f t="shared" si="7"/>
        <v>0.40088582212261764</v>
      </c>
      <c r="O58" s="43" t="s">
        <v>16798</v>
      </c>
      <c r="P58" s="43" t="s">
        <v>16799</v>
      </c>
    </row>
    <row r="59" spans="1:16" x14ac:dyDescent="0.2">
      <c r="A59" s="43" t="s">
        <v>16639</v>
      </c>
      <c r="B59" s="43" t="s">
        <v>16800</v>
      </c>
      <c r="C59" s="43">
        <v>17</v>
      </c>
      <c r="D59" s="43">
        <v>2</v>
      </c>
      <c r="E59" s="43">
        <f t="shared" si="0"/>
        <v>111</v>
      </c>
      <c r="F59" s="43">
        <f t="shared" si="8"/>
        <v>15</v>
      </c>
      <c r="G59" s="43">
        <f t="shared" si="9"/>
        <v>12700</v>
      </c>
      <c r="H59" s="43">
        <f t="shared" si="10"/>
        <v>11.76470588235294</v>
      </c>
      <c r="I59" s="43">
        <f t="shared" si="11"/>
        <v>3.9312344145882676</v>
      </c>
      <c r="J59" s="43">
        <f t="shared" si="12"/>
        <v>8.3958444419819926</v>
      </c>
      <c r="K59" s="43">
        <f t="shared" si="13"/>
        <v>1.8407410555460966</v>
      </c>
      <c r="L59" s="43">
        <v>9.4196675411785894E-3</v>
      </c>
      <c r="M59" s="43">
        <v>0.41529651894784397</v>
      </c>
      <c r="N59" s="45">
        <f t="shared" si="7"/>
        <v>0.38164170916962725</v>
      </c>
      <c r="O59" s="43" t="s">
        <v>16801</v>
      </c>
      <c r="P59" s="43" t="s">
        <v>16802</v>
      </c>
    </row>
    <row r="60" spans="1:16" x14ac:dyDescent="0.2">
      <c r="A60" s="43" t="s">
        <v>16639</v>
      </c>
      <c r="B60" s="43" t="s">
        <v>16803</v>
      </c>
      <c r="C60" s="43">
        <v>17</v>
      </c>
      <c r="D60" s="43">
        <v>2</v>
      </c>
      <c r="E60" s="43">
        <f t="shared" si="0"/>
        <v>111</v>
      </c>
      <c r="F60" s="43">
        <f t="shared" si="8"/>
        <v>15</v>
      </c>
      <c r="G60" s="43">
        <f t="shared" si="9"/>
        <v>12700</v>
      </c>
      <c r="H60" s="43">
        <f t="shared" si="10"/>
        <v>11.76470588235294</v>
      </c>
      <c r="I60" s="43">
        <f t="shared" si="11"/>
        <v>3.9312344145882676</v>
      </c>
      <c r="J60" s="43">
        <f t="shared" si="12"/>
        <v>8.3958444419819926</v>
      </c>
      <c r="K60" s="43">
        <f t="shared" si="13"/>
        <v>1.8407410555460966</v>
      </c>
      <c r="L60" s="43">
        <v>9.4196675411785894E-3</v>
      </c>
      <c r="M60" s="43">
        <v>0.41529651894784397</v>
      </c>
      <c r="N60" s="45">
        <f t="shared" si="7"/>
        <v>0.38164170916962725</v>
      </c>
      <c r="O60" s="43" t="s">
        <v>16753</v>
      </c>
      <c r="P60" s="43" t="s">
        <v>16804</v>
      </c>
    </row>
    <row r="61" spans="1:16" x14ac:dyDescent="0.2">
      <c r="A61" s="43" t="s">
        <v>16639</v>
      </c>
      <c r="B61" s="43" t="s">
        <v>16805</v>
      </c>
      <c r="C61" s="43">
        <v>51</v>
      </c>
      <c r="D61" s="43">
        <v>3</v>
      </c>
      <c r="E61" s="43">
        <f t="shared" si="0"/>
        <v>110</v>
      </c>
      <c r="F61" s="43">
        <f t="shared" si="8"/>
        <v>48</v>
      </c>
      <c r="G61" s="43">
        <f t="shared" si="9"/>
        <v>12666</v>
      </c>
      <c r="H61" s="43">
        <f t="shared" si="10"/>
        <v>5.8823529411764701</v>
      </c>
      <c r="I61" s="43">
        <f t="shared" si="11"/>
        <v>2.8473136505436543</v>
      </c>
      <c r="J61" s="43">
        <f t="shared" si="12"/>
        <v>5.2025499917943669</v>
      </c>
      <c r="K61" s="43">
        <f t="shared" si="13"/>
        <v>1.5583096029652754</v>
      </c>
      <c r="L61" s="43">
        <v>9.9214107997714195E-3</v>
      </c>
      <c r="M61" s="43">
        <v>0.424706228770179</v>
      </c>
      <c r="N61" s="45">
        <f t="shared" si="7"/>
        <v>0.37191136957046739</v>
      </c>
      <c r="O61" s="43" t="s">
        <v>16741</v>
      </c>
      <c r="P61" s="43" t="s">
        <v>16806</v>
      </c>
    </row>
    <row r="62" spans="1:16" x14ac:dyDescent="0.2">
      <c r="A62" s="43" t="s">
        <v>16639</v>
      </c>
      <c r="B62" s="43" t="s">
        <v>16807</v>
      </c>
      <c r="C62" s="43">
        <v>18</v>
      </c>
      <c r="D62" s="43">
        <v>2</v>
      </c>
      <c r="E62" s="43">
        <f t="shared" si="0"/>
        <v>111</v>
      </c>
      <c r="F62" s="43">
        <f t="shared" si="8"/>
        <v>16</v>
      </c>
      <c r="G62" s="43">
        <f t="shared" si="9"/>
        <v>12699</v>
      </c>
      <c r="H62" s="43">
        <f t="shared" si="10"/>
        <v>11.111111111111111</v>
      </c>
      <c r="I62" s="43">
        <f t="shared" si="11"/>
        <v>3.8380114076894696</v>
      </c>
      <c r="J62" s="43">
        <f t="shared" si="12"/>
        <v>8.1742354184240256</v>
      </c>
      <c r="K62" s="43">
        <f t="shared" si="13"/>
        <v>1.8020406996956029</v>
      </c>
      <c r="L62" s="43">
        <v>1.0537315736705801E-2</v>
      </c>
      <c r="M62" s="43">
        <v>0.424706228770179</v>
      </c>
      <c r="N62" s="45">
        <f t="shared" si="7"/>
        <v>0.37191136957046739</v>
      </c>
      <c r="O62" s="43" t="s">
        <v>16726</v>
      </c>
      <c r="P62" s="43" t="s">
        <v>16808</v>
      </c>
    </row>
    <row r="63" spans="1:16" x14ac:dyDescent="0.2">
      <c r="A63" s="43" t="s">
        <v>16639</v>
      </c>
      <c r="B63" s="43" t="s">
        <v>16809</v>
      </c>
      <c r="C63" s="43">
        <v>98</v>
      </c>
      <c r="D63" s="43">
        <v>4</v>
      </c>
      <c r="E63" s="43">
        <f t="shared" si="0"/>
        <v>109</v>
      </c>
      <c r="F63" s="43">
        <f t="shared" si="8"/>
        <v>94</v>
      </c>
      <c r="G63" s="43">
        <f t="shared" si="9"/>
        <v>12619</v>
      </c>
      <c r="H63" s="43">
        <f t="shared" si="10"/>
        <v>4.0816326530612246</v>
      </c>
      <c r="I63" s="43">
        <f t="shared" si="11"/>
        <v>2.3005367907368228</v>
      </c>
      <c r="J63" s="43">
        <f t="shared" si="12"/>
        <v>3.8676718727747117</v>
      </c>
      <c r="K63" s="43">
        <f t="shared" si="13"/>
        <v>1.3683848495078337</v>
      </c>
      <c r="L63" s="43">
        <v>1.05498922676061E-2</v>
      </c>
      <c r="M63" s="43">
        <v>0.424706228770179</v>
      </c>
      <c r="N63" s="45">
        <f t="shared" si="7"/>
        <v>0.37191136957046739</v>
      </c>
      <c r="O63" s="43" t="s">
        <v>16810</v>
      </c>
      <c r="P63" s="43" t="s">
        <v>16811</v>
      </c>
    </row>
    <row r="64" spans="1:16" x14ac:dyDescent="0.2">
      <c r="A64" s="43" t="s">
        <v>16639</v>
      </c>
      <c r="B64" s="43" t="s">
        <v>16812</v>
      </c>
      <c r="C64" s="43">
        <v>213</v>
      </c>
      <c r="D64" s="43">
        <v>6</v>
      </c>
      <c r="E64" s="43">
        <f t="shared" si="0"/>
        <v>107</v>
      </c>
      <c r="F64" s="43">
        <f t="shared" si="8"/>
        <v>207</v>
      </c>
      <c r="G64" s="43">
        <f t="shared" si="9"/>
        <v>12504</v>
      </c>
      <c r="H64" s="43">
        <f t="shared" si="10"/>
        <v>2.8169014084507045</v>
      </c>
      <c r="I64" s="43">
        <f t="shared" si="11"/>
        <v>1.7601106198203489</v>
      </c>
      <c r="J64" s="43">
        <f t="shared" si="12"/>
        <v>2.6931913124147888</v>
      </c>
      <c r="K64" s="43">
        <f t="shared" si="13"/>
        <v>1.150303368119622</v>
      </c>
      <c r="L64" s="43">
        <v>1.0766402063553501E-2</v>
      </c>
      <c r="M64" s="43">
        <v>0.424706228770179</v>
      </c>
      <c r="N64" s="45">
        <f t="shared" si="7"/>
        <v>0.37191136957046739</v>
      </c>
      <c r="O64" s="43" t="s">
        <v>16813</v>
      </c>
      <c r="P64" s="43" t="s">
        <v>16814</v>
      </c>
    </row>
    <row r="65" spans="1:16" x14ac:dyDescent="0.2">
      <c r="A65" s="43" t="s">
        <v>16639</v>
      </c>
      <c r="B65" s="43" t="s">
        <v>16815</v>
      </c>
      <c r="C65" s="43">
        <v>19</v>
      </c>
      <c r="D65" s="43">
        <v>2</v>
      </c>
      <c r="E65" s="43">
        <f t="shared" si="0"/>
        <v>111</v>
      </c>
      <c r="F65" s="43">
        <f t="shared" si="8"/>
        <v>17</v>
      </c>
      <c r="G65" s="43">
        <f t="shared" si="9"/>
        <v>12698</v>
      </c>
      <c r="H65" s="43">
        <f t="shared" si="10"/>
        <v>10.526315789473683</v>
      </c>
      <c r="I65" s="43">
        <f t="shared" si="11"/>
        <v>3.7504349549856819</v>
      </c>
      <c r="J65" s="43">
        <f t="shared" si="12"/>
        <v>7.9682852398546542</v>
      </c>
      <c r="K65" s="43">
        <f t="shared" si="13"/>
        <v>1.7652150889131339</v>
      </c>
      <c r="L65" s="43">
        <v>1.17105750531315E-2</v>
      </c>
      <c r="M65" s="43">
        <v>0.45010646165754498</v>
      </c>
      <c r="N65" s="45">
        <f t="shared" si="7"/>
        <v>0.34668475235351731</v>
      </c>
      <c r="O65" s="43" t="s">
        <v>16744</v>
      </c>
      <c r="P65" s="43" t="s">
        <v>16816</v>
      </c>
    </row>
    <row r="66" spans="1:16" x14ac:dyDescent="0.2">
      <c r="A66" s="43" t="s">
        <v>16639</v>
      </c>
      <c r="B66" s="43" t="s">
        <v>16817</v>
      </c>
      <c r="C66" s="43">
        <v>55</v>
      </c>
      <c r="D66" s="43">
        <v>3</v>
      </c>
      <c r="E66" s="43">
        <f t="shared" si="0"/>
        <v>110</v>
      </c>
      <c r="F66" s="43">
        <f t="shared" si="8"/>
        <v>52</v>
      </c>
      <c r="G66" s="43">
        <f t="shared" si="9"/>
        <v>12662</v>
      </c>
      <c r="H66" s="43">
        <f t="shared" si="10"/>
        <v>5.4545454545454541</v>
      </c>
      <c r="I66" s="43">
        <f t="shared" si="11"/>
        <v>2.7313807492788413</v>
      </c>
      <c r="J66" s="43">
        <f t="shared" si="12"/>
        <v>4.9840829476701138</v>
      </c>
      <c r="K66" s="43">
        <f t="shared" si="13"/>
        <v>1.496851234429291</v>
      </c>
      <c r="L66" s="43">
        <v>1.2190343946798099E-2</v>
      </c>
      <c r="M66" s="43">
        <v>0.45683313940626202</v>
      </c>
      <c r="N66" s="45">
        <f t="shared" si="7"/>
        <v>0.34024239920344806</v>
      </c>
      <c r="O66" s="43" t="s">
        <v>16741</v>
      </c>
      <c r="P66" s="43" t="s">
        <v>16818</v>
      </c>
    </row>
    <row r="67" spans="1:16" x14ac:dyDescent="0.2">
      <c r="A67" s="43" t="s">
        <v>16635</v>
      </c>
      <c r="B67" s="43" t="s">
        <v>16819</v>
      </c>
      <c r="C67" s="43">
        <v>8</v>
      </c>
      <c r="D67" s="43">
        <v>1</v>
      </c>
      <c r="E67" s="43">
        <f t="shared" si="0"/>
        <v>112</v>
      </c>
      <c r="F67" s="43">
        <f t="shared" si="8"/>
        <v>7</v>
      </c>
      <c r="G67" s="43">
        <f t="shared" si="9"/>
        <v>12709</v>
      </c>
      <c r="H67" s="43">
        <f t="shared" si="10"/>
        <v>12.5</v>
      </c>
      <c r="I67" s="43">
        <f t="shared" si="11"/>
        <v>4.018853052653732</v>
      </c>
      <c r="J67" s="43">
        <f t="shared" si="12"/>
        <v>11.754596456249459</v>
      </c>
      <c r="K67" s="43">
        <f t="shared" si="13"/>
        <v>1.3740284232655933</v>
      </c>
      <c r="L67" s="43">
        <v>6.7767177205323298E-2</v>
      </c>
      <c r="M67" s="43">
        <v>0.48709827583543502</v>
      </c>
      <c r="N67" s="45">
        <f t="shared" si="7"/>
        <v>0.31238340768234979</v>
      </c>
      <c r="O67" s="43" t="s">
        <v>16798</v>
      </c>
      <c r="P67" s="43" t="s">
        <v>16820</v>
      </c>
    </row>
    <row r="68" spans="1:16" x14ac:dyDescent="0.2">
      <c r="A68" s="43" t="s">
        <v>16635</v>
      </c>
      <c r="B68" s="43" t="s">
        <v>16821</v>
      </c>
      <c r="C68" s="43">
        <v>49</v>
      </c>
      <c r="D68" s="43">
        <v>2</v>
      </c>
      <c r="E68" s="43">
        <f t="shared" ref="E68:E131" si="14">113-D68</f>
        <v>111</v>
      </c>
      <c r="F68" s="43">
        <f t="shared" si="8"/>
        <v>47</v>
      </c>
      <c r="G68" s="43">
        <f t="shared" si="9"/>
        <v>12668</v>
      </c>
      <c r="H68" s="43">
        <f t="shared" si="10"/>
        <v>4.0816326530612246</v>
      </c>
      <c r="I68" s="43">
        <f t="shared" si="11"/>
        <v>2.2798964340004471</v>
      </c>
      <c r="J68" s="43">
        <f t="shared" si="12"/>
        <v>4.7227454311416031</v>
      </c>
      <c r="K68" s="43">
        <f t="shared" si="13"/>
        <v>1.1006144757495251</v>
      </c>
      <c r="L68" s="43">
        <v>6.8089006299576899E-2</v>
      </c>
      <c r="M68" s="43">
        <v>0.48709827583543502</v>
      </c>
      <c r="N68" s="45">
        <f t="shared" ref="N68:N131" si="15">-LOG10(M68)</f>
        <v>0.31238340768234979</v>
      </c>
      <c r="O68" s="43" t="s">
        <v>16789</v>
      </c>
      <c r="P68" s="43" t="s">
        <v>16822</v>
      </c>
    </row>
    <row r="69" spans="1:16" x14ac:dyDescent="0.2">
      <c r="A69" s="43" t="s">
        <v>16635</v>
      </c>
      <c r="B69" s="43" t="s">
        <v>16823</v>
      </c>
      <c r="C69" s="43">
        <v>52</v>
      </c>
      <c r="D69" s="43">
        <v>2</v>
      </c>
      <c r="E69" s="43">
        <f t="shared" si="14"/>
        <v>111</v>
      </c>
      <c r="F69" s="43">
        <f t="shared" si="8"/>
        <v>50</v>
      </c>
      <c r="G69" s="43">
        <f t="shared" si="9"/>
        <v>12665</v>
      </c>
      <c r="H69" s="43">
        <f t="shared" si="10"/>
        <v>3.8461538461538463</v>
      </c>
      <c r="I69" s="43">
        <f t="shared" si="11"/>
        <v>2.1902874004750323</v>
      </c>
      <c r="J69" s="43">
        <f t="shared" si="12"/>
        <v>4.5331455656674917</v>
      </c>
      <c r="K69" s="43">
        <f t="shared" si="13"/>
        <v>1.0582836503060034</v>
      </c>
      <c r="L69" s="43">
        <v>7.5510349725149598E-2</v>
      </c>
      <c r="M69" s="43">
        <v>0.50427198991912703</v>
      </c>
      <c r="N69" s="45">
        <f t="shared" si="15"/>
        <v>0.29733515431042851</v>
      </c>
      <c r="O69" s="43" t="s">
        <v>16824</v>
      </c>
      <c r="P69" s="43" t="s">
        <v>16825</v>
      </c>
    </row>
    <row r="70" spans="1:16" x14ac:dyDescent="0.2">
      <c r="A70" s="43" t="s">
        <v>16635</v>
      </c>
      <c r="B70" s="43" t="s">
        <v>16826</v>
      </c>
      <c r="C70" s="43">
        <v>9</v>
      </c>
      <c r="D70" s="43">
        <v>1</v>
      </c>
      <c r="E70" s="43">
        <f t="shared" si="14"/>
        <v>112</v>
      </c>
      <c r="F70" s="43">
        <f t="shared" si="8"/>
        <v>8</v>
      </c>
      <c r="G70" s="43">
        <f t="shared" si="9"/>
        <v>12708</v>
      </c>
      <c r="H70" s="43">
        <f t="shared" si="10"/>
        <v>11.111111111111111</v>
      </c>
      <c r="I70" s="43">
        <f t="shared" si="11"/>
        <v>3.8260944526558909</v>
      </c>
      <c r="J70" s="43">
        <f t="shared" si="12"/>
        <v>11.097731405536338</v>
      </c>
      <c r="K70" s="43">
        <f t="shared" si="13"/>
        <v>1.3190959304691332</v>
      </c>
      <c r="L70" s="43">
        <v>7.5911912460943795E-2</v>
      </c>
      <c r="M70" s="43">
        <v>0.50427198991912703</v>
      </c>
      <c r="N70" s="45">
        <f t="shared" si="15"/>
        <v>0.29733515431042851</v>
      </c>
      <c r="O70" s="43" t="s">
        <v>16827</v>
      </c>
      <c r="P70" s="43" t="s">
        <v>16828</v>
      </c>
    </row>
    <row r="71" spans="1:16" x14ac:dyDescent="0.2">
      <c r="A71" s="43" t="s">
        <v>16639</v>
      </c>
      <c r="B71" s="43" t="s">
        <v>16829</v>
      </c>
      <c r="C71" s="43">
        <v>22</v>
      </c>
      <c r="D71" s="43">
        <v>2</v>
      </c>
      <c r="E71" s="43">
        <f t="shared" si="14"/>
        <v>111</v>
      </c>
      <c r="F71" s="43">
        <f t="shared" si="8"/>
        <v>20</v>
      </c>
      <c r="G71" s="43">
        <f t="shared" si="9"/>
        <v>12695</v>
      </c>
      <c r="H71" s="43">
        <f t="shared" si="10"/>
        <v>9.0909090909090917</v>
      </c>
      <c r="I71" s="43">
        <f t="shared" si="11"/>
        <v>3.5156288132974005</v>
      </c>
      <c r="J71" s="43">
        <f t="shared" si="12"/>
        <v>7.425639295001174</v>
      </c>
      <c r="K71" s="43">
        <f t="shared" si="13"/>
        <v>1.6644526561945008</v>
      </c>
      <c r="L71" s="43">
        <v>1.5553734532826199E-2</v>
      </c>
      <c r="M71" s="43">
        <v>0.54221042010945597</v>
      </c>
      <c r="N71" s="45">
        <f t="shared" si="15"/>
        <v>0.26583214047638692</v>
      </c>
      <c r="O71" s="43" t="s">
        <v>16753</v>
      </c>
      <c r="P71" s="43" t="s">
        <v>16830</v>
      </c>
    </row>
    <row r="72" spans="1:16" x14ac:dyDescent="0.2">
      <c r="A72" s="43" t="s">
        <v>16639</v>
      </c>
      <c r="B72" s="43" t="s">
        <v>16831</v>
      </c>
      <c r="C72" s="43">
        <v>22</v>
      </c>
      <c r="D72" s="43">
        <v>2</v>
      </c>
      <c r="E72" s="43">
        <f t="shared" si="14"/>
        <v>111</v>
      </c>
      <c r="F72" s="43">
        <f t="shared" si="8"/>
        <v>20</v>
      </c>
      <c r="G72" s="43">
        <f t="shared" si="9"/>
        <v>12695</v>
      </c>
      <c r="H72" s="43">
        <f t="shared" si="10"/>
        <v>9.0909090909090917</v>
      </c>
      <c r="I72" s="43">
        <f t="shared" si="11"/>
        <v>3.5156288132974005</v>
      </c>
      <c r="J72" s="43">
        <f t="shared" si="12"/>
        <v>7.425639295001174</v>
      </c>
      <c r="K72" s="43">
        <f t="shared" si="13"/>
        <v>1.6644526561945008</v>
      </c>
      <c r="L72" s="43">
        <v>1.5553734532826199E-2</v>
      </c>
      <c r="M72" s="43">
        <v>0.54221042010945597</v>
      </c>
      <c r="N72" s="45">
        <f t="shared" si="15"/>
        <v>0.26583214047638692</v>
      </c>
      <c r="O72" s="43" t="s">
        <v>16744</v>
      </c>
      <c r="P72" s="43" t="s">
        <v>16832</v>
      </c>
    </row>
    <row r="73" spans="1:16" x14ac:dyDescent="0.2">
      <c r="A73" s="43" t="s">
        <v>16639</v>
      </c>
      <c r="B73" s="43" t="s">
        <v>16833</v>
      </c>
      <c r="C73" s="43">
        <v>22</v>
      </c>
      <c r="D73" s="43">
        <v>2</v>
      </c>
      <c r="E73" s="43">
        <f t="shared" si="14"/>
        <v>111</v>
      </c>
      <c r="F73" s="43">
        <f t="shared" si="8"/>
        <v>20</v>
      </c>
      <c r="G73" s="43">
        <f t="shared" si="9"/>
        <v>12695</v>
      </c>
      <c r="H73" s="43">
        <f t="shared" si="10"/>
        <v>9.0909090909090917</v>
      </c>
      <c r="I73" s="43">
        <f t="shared" si="11"/>
        <v>3.5156288132974005</v>
      </c>
      <c r="J73" s="43">
        <f t="shared" si="12"/>
        <v>7.425639295001174</v>
      </c>
      <c r="K73" s="43">
        <f t="shared" si="13"/>
        <v>1.6644526561945008</v>
      </c>
      <c r="L73" s="43">
        <v>1.5553734532826199E-2</v>
      </c>
      <c r="M73" s="43">
        <v>0.54221042010945597</v>
      </c>
      <c r="N73" s="45">
        <f t="shared" si="15"/>
        <v>0.26583214047638692</v>
      </c>
      <c r="O73" s="43" t="s">
        <v>16834</v>
      </c>
      <c r="P73" s="43" t="s">
        <v>16835</v>
      </c>
    </row>
    <row r="74" spans="1:16" x14ac:dyDescent="0.2">
      <c r="A74" s="43" t="s">
        <v>16635</v>
      </c>
      <c r="B74" s="43" t="s">
        <v>16836</v>
      </c>
      <c r="C74" s="43">
        <v>119</v>
      </c>
      <c r="D74" s="43">
        <v>3</v>
      </c>
      <c r="E74" s="43">
        <f t="shared" si="14"/>
        <v>110</v>
      </c>
      <c r="F74" s="43">
        <f t="shared" si="8"/>
        <v>116</v>
      </c>
      <c r="G74" s="43">
        <f t="shared" si="9"/>
        <v>12598</v>
      </c>
      <c r="H74" s="43">
        <f t="shared" si="10"/>
        <v>2.5210084033613445</v>
      </c>
      <c r="I74" s="43">
        <f t="shared" si="11"/>
        <v>1.5665288879542612</v>
      </c>
      <c r="J74" s="43">
        <f t="shared" si="12"/>
        <v>2.833234532731947</v>
      </c>
      <c r="K74" s="43">
        <f t="shared" si="13"/>
        <v>0.86615182985114747</v>
      </c>
      <c r="L74" s="43">
        <v>8.5782224902959406E-2</v>
      </c>
      <c r="M74" s="43">
        <v>0.55018944248104995</v>
      </c>
      <c r="N74" s="45">
        <f t="shared" si="15"/>
        <v>0.2594877474908891</v>
      </c>
      <c r="O74" s="43" t="s">
        <v>16837</v>
      </c>
      <c r="P74" s="43" t="s">
        <v>16838</v>
      </c>
    </row>
    <row r="75" spans="1:16" x14ac:dyDescent="0.2">
      <c r="A75" s="43" t="s">
        <v>16635</v>
      </c>
      <c r="B75" s="43" t="s">
        <v>16839</v>
      </c>
      <c r="C75" s="43">
        <v>11</v>
      </c>
      <c r="D75" s="43">
        <v>1</v>
      </c>
      <c r="E75" s="43">
        <f t="shared" si="14"/>
        <v>112</v>
      </c>
      <c r="F75" s="43">
        <f t="shared" si="8"/>
        <v>10</v>
      </c>
      <c r="G75" s="43">
        <f t="shared" si="9"/>
        <v>12706</v>
      </c>
      <c r="H75" s="43">
        <f t="shared" si="10"/>
        <v>9.0909090909090917</v>
      </c>
      <c r="I75" s="43">
        <f t="shared" si="11"/>
        <v>3.5039392868558199</v>
      </c>
      <c r="J75" s="43">
        <f t="shared" si="12"/>
        <v>10.044050181979355</v>
      </c>
      <c r="K75" s="43">
        <f t="shared" si="13"/>
        <v>1.2223724088330927</v>
      </c>
      <c r="L75" s="43">
        <v>9.1990713175161304E-2</v>
      </c>
      <c r="M75" s="43">
        <v>0.57034242168600002</v>
      </c>
      <c r="N75" s="45">
        <f t="shared" si="15"/>
        <v>0.24386432468183827</v>
      </c>
      <c r="O75" s="43" t="s">
        <v>16840</v>
      </c>
      <c r="P75" s="43" t="s">
        <v>16841</v>
      </c>
    </row>
    <row r="76" spans="1:16" x14ac:dyDescent="0.2">
      <c r="A76" s="43" t="s">
        <v>16639</v>
      </c>
      <c r="B76" s="43" t="s">
        <v>16842</v>
      </c>
      <c r="C76" s="43">
        <v>23</v>
      </c>
      <c r="D76" s="43">
        <v>2</v>
      </c>
      <c r="E76" s="43">
        <f t="shared" si="14"/>
        <v>111</v>
      </c>
      <c r="F76" s="43">
        <f t="shared" si="8"/>
        <v>21</v>
      </c>
      <c r="G76" s="43">
        <f t="shared" si="9"/>
        <v>12694</v>
      </c>
      <c r="H76" s="43">
        <f t="shared" si="10"/>
        <v>8.695652173913043</v>
      </c>
      <c r="I76" s="43">
        <f t="shared" si="11"/>
        <v>3.4451258381539134</v>
      </c>
      <c r="J76" s="43">
        <f t="shared" si="12"/>
        <v>7.2651358166475424</v>
      </c>
      <c r="K76" s="43">
        <f t="shared" si="13"/>
        <v>1.6336752112239585</v>
      </c>
      <c r="L76" s="43">
        <v>1.69392200689884E-2</v>
      </c>
      <c r="M76" s="43">
        <v>0.57708842916849301</v>
      </c>
      <c r="N76" s="45">
        <f t="shared" si="15"/>
        <v>0.23875763336531439</v>
      </c>
      <c r="O76" s="43" t="s">
        <v>16843</v>
      </c>
      <c r="P76" s="43" t="s">
        <v>16844</v>
      </c>
    </row>
    <row r="77" spans="1:16" x14ac:dyDescent="0.2">
      <c r="A77" s="43" t="s">
        <v>16639</v>
      </c>
      <c r="B77" s="43" t="s">
        <v>16845</v>
      </c>
      <c r="C77" s="43">
        <v>2</v>
      </c>
      <c r="D77" s="43">
        <v>1</v>
      </c>
      <c r="E77" s="43">
        <f t="shared" si="14"/>
        <v>112</v>
      </c>
      <c r="F77" s="43">
        <f t="shared" si="8"/>
        <v>1</v>
      </c>
      <c r="G77" s="43">
        <f t="shared" si="9"/>
        <v>12715</v>
      </c>
      <c r="H77" s="43">
        <f t="shared" si="10"/>
        <v>50</v>
      </c>
      <c r="I77" s="43">
        <f t="shared" si="11"/>
        <v>6.826888919519865</v>
      </c>
      <c r="J77" s="43">
        <f t="shared" si="12"/>
        <v>28.170105858107267</v>
      </c>
      <c r="K77" s="43">
        <f t="shared" si="13"/>
        <v>1.6544592383199814</v>
      </c>
      <c r="L77" s="43">
        <v>1.7385461264448E-2</v>
      </c>
      <c r="M77" s="43">
        <v>0.57912903189794696</v>
      </c>
      <c r="N77" s="45">
        <f t="shared" si="15"/>
        <v>0.23722466321886029</v>
      </c>
      <c r="O77" s="43" t="s">
        <v>16846</v>
      </c>
      <c r="P77" s="43" t="s">
        <v>16847</v>
      </c>
    </row>
    <row r="78" spans="1:16" x14ac:dyDescent="0.2">
      <c r="A78" s="43" t="s">
        <v>16639</v>
      </c>
      <c r="B78" s="43" t="s">
        <v>16848</v>
      </c>
      <c r="C78" s="43">
        <v>24</v>
      </c>
      <c r="D78" s="43">
        <v>2</v>
      </c>
      <c r="E78" s="43">
        <f t="shared" si="14"/>
        <v>111</v>
      </c>
      <c r="F78" s="43">
        <f t="shared" si="8"/>
        <v>22</v>
      </c>
      <c r="G78" s="43">
        <f t="shared" si="9"/>
        <v>12693</v>
      </c>
      <c r="H78" s="43">
        <f t="shared" si="10"/>
        <v>8.3333333333333321</v>
      </c>
      <c r="I78" s="43">
        <f t="shared" si="11"/>
        <v>3.3778979860901028</v>
      </c>
      <c r="J78" s="43">
        <f t="shared" si="12"/>
        <v>7.1130298627668429</v>
      </c>
      <c r="K78" s="43">
        <f t="shared" si="13"/>
        <v>1.6041231851268449</v>
      </c>
      <c r="L78" s="43">
        <v>1.8375273996912401E-2</v>
      </c>
      <c r="M78" s="43">
        <v>0.586053951518549</v>
      </c>
      <c r="N78" s="45">
        <f t="shared" si="15"/>
        <v>0.23206240144222792</v>
      </c>
      <c r="O78" s="43" t="s">
        <v>16849</v>
      </c>
      <c r="P78" s="43" t="s">
        <v>16850</v>
      </c>
    </row>
    <row r="79" spans="1:16" x14ac:dyDescent="0.2">
      <c r="A79" s="43" t="s">
        <v>16639</v>
      </c>
      <c r="B79" s="43" t="s">
        <v>16851</v>
      </c>
      <c r="C79" s="43">
        <v>24</v>
      </c>
      <c r="D79" s="43">
        <v>2</v>
      </c>
      <c r="E79" s="43">
        <f t="shared" si="14"/>
        <v>111</v>
      </c>
      <c r="F79" s="43">
        <f t="shared" si="8"/>
        <v>22</v>
      </c>
      <c r="G79" s="43">
        <f t="shared" si="9"/>
        <v>12693</v>
      </c>
      <c r="H79" s="43">
        <f t="shared" si="10"/>
        <v>8.3333333333333321</v>
      </c>
      <c r="I79" s="43">
        <f t="shared" si="11"/>
        <v>3.3778979860901028</v>
      </c>
      <c r="J79" s="43">
        <f t="shared" si="12"/>
        <v>7.1130298627668429</v>
      </c>
      <c r="K79" s="43">
        <f t="shared" si="13"/>
        <v>1.6041231851268449</v>
      </c>
      <c r="L79" s="43">
        <v>1.8375273996912401E-2</v>
      </c>
      <c r="M79" s="43">
        <v>0.586053951518549</v>
      </c>
      <c r="N79" s="45">
        <f t="shared" si="15"/>
        <v>0.23206240144222792</v>
      </c>
      <c r="O79" s="43" t="s">
        <v>16852</v>
      </c>
      <c r="P79" s="43" t="s">
        <v>16853</v>
      </c>
    </row>
    <row r="80" spans="1:16" x14ac:dyDescent="0.2">
      <c r="A80" s="43" t="s">
        <v>16635</v>
      </c>
      <c r="B80" s="43" t="s">
        <v>16854</v>
      </c>
      <c r="C80" s="43">
        <v>12</v>
      </c>
      <c r="D80" s="43">
        <v>1</v>
      </c>
      <c r="E80" s="43">
        <f t="shared" si="14"/>
        <v>112</v>
      </c>
      <c r="F80" s="43">
        <f t="shared" si="8"/>
        <v>11</v>
      </c>
      <c r="G80" s="43">
        <f t="shared" si="9"/>
        <v>12705</v>
      </c>
      <c r="H80" s="43">
        <f t="shared" si="10"/>
        <v>8.3333333333333321</v>
      </c>
      <c r="I80" s="43">
        <f t="shared" si="11"/>
        <v>3.366322214245816</v>
      </c>
      <c r="J80" s="43">
        <f t="shared" si="12"/>
        <v>9.6079249591465032</v>
      </c>
      <c r="K80" s="43">
        <f t="shared" si="13"/>
        <v>1.1794541270274739</v>
      </c>
      <c r="L80" s="43">
        <v>9.9925978674635693E-2</v>
      </c>
      <c r="M80" s="43">
        <v>0.58968899784728601</v>
      </c>
      <c r="N80" s="45">
        <f t="shared" si="15"/>
        <v>0.22937697501816931</v>
      </c>
      <c r="O80" s="43" t="s">
        <v>16855</v>
      </c>
      <c r="P80" s="43" t="s">
        <v>16856</v>
      </c>
    </row>
    <row r="81" spans="1:16" x14ac:dyDescent="0.2">
      <c r="A81" s="43" t="s">
        <v>16635</v>
      </c>
      <c r="B81" s="43" t="s">
        <v>16857</v>
      </c>
      <c r="C81" s="43">
        <v>62</v>
      </c>
      <c r="D81" s="43">
        <v>2</v>
      </c>
      <c r="E81" s="43">
        <f t="shared" si="14"/>
        <v>111</v>
      </c>
      <c r="F81" s="43">
        <f t="shared" si="8"/>
        <v>60</v>
      </c>
      <c r="G81" s="43">
        <f t="shared" si="9"/>
        <v>12655</v>
      </c>
      <c r="H81" s="43">
        <f t="shared" si="10"/>
        <v>3.225806451612903</v>
      </c>
      <c r="I81" s="43">
        <f t="shared" si="11"/>
        <v>1.9261134250394232</v>
      </c>
      <c r="J81" s="43">
        <f t="shared" si="12"/>
        <v>3.9772583071485736</v>
      </c>
      <c r="K81" s="43">
        <f t="shared" si="13"/>
        <v>0.93278066648356239</v>
      </c>
      <c r="L81" s="43">
        <v>0.101916694580989</v>
      </c>
      <c r="M81" s="43">
        <v>0.58968899784728601</v>
      </c>
      <c r="N81" s="45">
        <f t="shared" si="15"/>
        <v>0.22937697501816931</v>
      </c>
      <c r="O81" s="43" t="s">
        <v>16778</v>
      </c>
      <c r="P81" s="43" t="s">
        <v>16858</v>
      </c>
    </row>
    <row r="82" spans="1:16" x14ac:dyDescent="0.2">
      <c r="A82" s="43" t="s">
        <v>16635</v>
      </c>
      <c r="B82" s="43" t="s">
        <v>16859</v>
      </c>
      <c r="C82" s="43">
        <v>64</v>
      </c>
      <c r="D82" s="43">
        <v>2</v>
      </c>
      <c r="E82" s="43">
        <f t="shared" si="14"/>
        <v>111</v>
      </c>
      <c r="F82" s="43">
        <f t="shared" si="8"/>
        <v>62</v>
      </c>
      <c r="G82" s="43">
        <f t="shared" si="9"/>
        <v>12653</v>
      </c>
      <c r="H82" s="43">
        <f t="shared" si="10"/>
        <v>3.125</v>
      </c>
      <c r="I82" s="43">
        <f t="shared" si="11"/>
        <v>1.8785796882847894</v>
      </c>
      <c r="J82" s="43">
        <f t="shared" si="12"/>
        <v>3.877667107369744</v>
      </c>
      <c r="K82" s="43">
        <f t="shared" si="13"/>
        <v>0.91009840557250632</v>
      </c>
      <c r="L82" s="43">
        <v>0.107469082806986</v>
      </c>
      <c r="M82" s="43">
        <v>0.58968899784728601</v>
      </c>
      <c r="N82" s="45">
        <f t="shared" si="15"/>
        <v>0.22937697501816931</v>
      </c>
      <c r="O82" s="43" t="s">
        <v>16753</v>
      </c>
      <c r="P82" s="43" t="s">
        <v>16860</v>
      </c>
    </row>
    <row r="83" spans="1:16" x14ac:dyDescent="0.2">
      <c r="A83" s="43" t="s">
        <v>16635</v>
      </c>
      <c r="B83" s="43" t="s">
        <v>16861</v>
      </c>
      <c r="C83" s="43">
        <v>13</v>
      </c>
      <c r="D83" s="43">
        <v>1</v>
      </c>
      <c r="E83" s="43">
        <f t="shared" si="14"/>
        <v>112</v>
      </c>
      <c r="F83" s="43">
        <f t="shared" si="8"/>
        <v>12</v>
      </c>
      <c r="G83" s="43">
        <f t="shared" si="9"/>
        <v>12704</v>
      </c>
      <c r="H83" s="43">
        <f t="shared" si="10"/>
        <v>7.6923076923076925</v>
      </c>
      <c r="I83" s="43">
        <f t="shared" si="11"/>
        <v>3.2406777743641975</v>
      </c>
      <c r="J83" s="43">
        <f t="shared" si="12"/>
        <v>9.2159161640887</v>
      </c>
      <c r="K83" s="43">
        <f t="shared" si="13"/>
        <v>1.1395476736521439</v>
      </c>
      <c r="L83" s="43">
        <v>0.107792612509718</v>
      </c>
      <c r="M83" s="43">
        <v>0.58968899784728601</v>
      </c>
      <c r="N83" s="45">
        <f t="shared" si="15"/>
        <v>0.22937697501816931</v>
      </c>
      <c r="O83" s="43" t="s">
        <v>16633</v>
      </c>
      <c r="P83" s="43" t="s">
        <v>16862</v>
      </c>
    </row>
    <row r="84" spans="1:16" x14ac:dyDescent="0.2">
      <c r="A84" s="43" t="s">
        <v>16635</v>
      </c>
      <c r="B84" s="43" t="s">
        <v>16863</v>
      </c>
      <c r="C84" s="43">
        <v>135</v>
      </c>
      <c r="D84" s="43">
        <v>3</v>
      </c>
      <c r="E84" s="43">
        <f t="shared" si="14"/>
        <v>110</v>
      </c>
      <c r="F84" s="43">
        <f t="shared" si="8"/>
        <v>132</v>
      </c>
      <c r="G84" s="43">
        <f t="shared" si="9"/>
        <v>12582</v>
      </c>
      <c r="H84" s="43">
        <f t="shared" si="10"/>
        <v>2.2222222222222223</v>
      </c>
      <c r="I84" s="43">
        <f t="shared" si="11"/>
        <v>1.3782823146557934</v>
      </c>
      <c r="J84" s="43">
        <f t="shared" si="12"/>
        <v>2.4905723829960271</v>
      </c>
      <c r="K84" s="43">
        <f t="shared" si="13"/>
        <v>0.76274085905746003</v>
      </c>
      <c r="L84" s="43">
        <v>0.11403352690926501</v>
      </c>
      <c r="M84" s="43">
        <v>0.59722121074544499</v>
      </c>
      <c r="N84" s="45">
        <f t="shared" si="15"/>
        <v>0.22386477638887156</v>
      </c>
      <c r="O84" s="43" t="s">
        <v>16864</v>
      </c>
      <c r="P84" s="43" t="s">
        <v>16865</v>
      </c>
    </row>
    <row r="85" spans="1:16" x14ac:dyDescent="0.2">
      <c r="A85" s="43" t="s">
        <v>16635</v>
      </c>
      <c r="B85" s="43" t="s">
        <v>16866</v>
      </c>
      <c r="C85" s="43">
        <v>14</v>
      </c>
      <c r="D85" s="43">
        <v>1</v>
      </c>
      <c r="E85" s="43">
        <f t="shared" si="14"/>
        <v>112</v>
      </c>
      <c r="F85" s="43">
        <f t="shared" si="8"/>
        <v>13</v>
      </c>
      <c r="G85" s="43">
        <f t="shared" si="9"/>
        <v>12703</v>
      </c>
      <c r="H85" s="43">
        <f t="shared" si="10"/>
        <v>7.1428571428571423</v>
      </c>
      <c r="I85" s="43">
        <f t="shared" si="11"/>
        <v>3.1250869902074054</v>
      </c>
      <c r="J85" s="43">
        <f t="shared" si="12"/>
        <v>8.8599443291137039</v>
      </c>
      <c r="K85" s="43">
        <f t="shared" si="13"/>
        <v>1.102281612931074</v>
      </c>
      <c r="L85" s="43">
        <v>0.11559120207976301</v>
      </c>
      <c r="M85" s="43">
        <v>0.59722121074544499</v>
      </c>
      <c r="N85" s="45">
        <f t="shared" si="15"/>
        <v>0.22386477638887156</v>
      </c>
      <c r="O85" s="43" t="s">
        <v>16867</v>
      </c>
      <c r="P85" s="43" t="s">
        <v>16868</v>
      </c>
    </row>
    <row r="86" spans="1:16" x14ac:dyDescent="0.2">
      <c r="A86" s="43" t="s">
        <v>16635</v>
      </c>
      <c r="B86" s="43" t="s">
        <v>16869</v>
      </c>
      <c r="C86" s="43">
        <v>68</v>
      </c>
      <c r="D86" s="43">
        <v>2</v>
      </c>
      <c r="E86" s="43">
        <f t="shared" si="14"/>
        <v>111</v>
      </c>
      <c r="F86" s="43">
        <f t="shared" si="8"/>
        <v>66</v>
      </c>
      <c r="G86" s="43">
        <f t="shared" si="9"/>
        <v>12649</v>
      </c>
      <c r="H86" s="43">
        <f t="shared" si="10"/>
        <v>2.9411764705882351</v>
      </c>
      <c r="I86" s="43">
        <f t="shared" si="11"/>
        <v>1.7879257272136435</v>
      </c>
      <c r="J86" s="43">
        <f t="shared" si="12"/>
        <v>3.6880548095172605</v>
      </c>
      <c r="K86" s="43">
        <f t="shared" si="13"/>
        <v>0.86676475060705116</v>
      </c>
      <c r="L86" s="43">
        <v>0.11880818308358</v>
      </c>
      <c r="M86" s="43">
        <v>0.59725194739313303</v>
      </c>
      <c r="N86" s="45">
        <f t="shared" si="15"/>
        <v>0.22384242551996317</v>
      </c>
      <c r="O86" s="43" t="s">
        <v>16789</v>
      </c>
      <c r="P86" s="43" t="s">
        <v>16870</v>
      </c>
    </row>
    <row r="87" spans="1:16" x14ac:dyDescent="0.2">
      <c r="A87" s="43" t="s">
        <v>16635</v>
      </c>
      <c r="B87" s="43" t="s">
        <v>16871</v>
      </c>
      <c r="C87" s="43">
        <v>15</v>
      </c>
      <c r="D87" s="43">
        <v>1</v>
      </c>
      <c r="E87" s="43">
        <f t="shared" si="14"/>
        <v>112</v>
      </c>
      <c r="F87" s="43">
        <f t="shared" ref="F87:F150" si="16">C87-D87</f>
        <v>14</v>
      </c>
      <c r="G87" s="43">
        <f t="shared" ref="G87:G150" si="17">12830-113-C87</f>
        <v>12702</v>
      </c>
      <c r="H87" s="43">
        <f t="shared" ref="H87:H150" si="18">D87/C87*100</f>
        <v>6.666666666666667</v>
      </c>
      <c r="I87" s="43">
        <f t="shared" ref="I87:I150" si="19">LOG(D87*G87,2) - LOG(E87*F87,2)</f>
        <v>3.0180582106135372</v>
      </c>
      <c r="J87" s="43">
        <f t="shared" ref="J87:J150" si="20">2.71828^(LN(I87)+SQRT(1/D87+1/E87+1/F87+1/G87))</f>
        <v>8.533950440954829</v>
      </c>
      <c r="K87" s="43">
        <f t="shared" ref="K87:K150" si="21">2.71828^(LN(I87)-SQRT(1/D87+1/E87+1/F87+1/G87))</f>
        <v>1.067344120381577</v>
      </c>
      <c r="L87" s="43">
        <v>0.123322329795208</v>
      </c>
      <c r="M87" s="43">
        <v>0.60363035110286201</v>
      </c>
      <c r="N87" s="45">
        <f t="shared" si="15"/>
        <v>0.21922893161165224</v>
      </c>
      <c r="O87" s="43" t="s">
        <v>16872</v>
      </c>
      <c r="P87" s="43" t="s">
        <v>16873</v>
      </c>
    </row>
    <row r="88" spans="1:16" x14ac:dyDescent="0.2">
      <c r="A88" s="43" t="s">
        <v>16635</v>
      </c>
      <c r="B88" s="43" t="s">
        <v>16874</v>
      </c>
      <c r="C88" s="43">
        <v>71</v>
      </c>
      <c r="D88" s="43">
        <v>2</v>
      </c>
      <c r="E88" s="43">
        <f t="shared" si="14"/>
        <v>111</v>
      </c>
      <c r="F88" s="43">
        <f t="shared" si="16"/>
        <v>69</v>
      </c>
      <c r="G88" s="43">
        <f t="shared" si="17"/>
        <v>12646</v>
      </c>
      <c r="H88" s="43">
        <f t="shared" si="18"/>
        <v>2.8169014084507045</v>
      </c>
      <c r="I88" s="43">
        <f t="shared" si="19"/>
        <v>1.7234531810457216</v>
      </c>
      <c r="J88" s="43">
        <f t="shared" si="20"/>
        <v>3.5534463990328966</v>
      </c>
      <c r="K88" s="43">
        <f t="shared" si="21"/>
        <v>0.83588954457042575</v>
      </c>
      <c r="L88" s="43">
        <v>0.12750063810378501</v>
      </c>
      <c r="M88" s="43">
        <v>0.60807996634112904</v>
      </c>
      <c r="N88" s="45">
        <f t="shared" si="15"/>
        <v>0.21603930451500661</v>
      </c>
      <c r="O88" s="43" t="s">
        <v>16875</v>
      </c>
      <c r="P88" s="43" t="s">
        <v>16876</v>
      </c>
    </row>
    <row r="89" spans="1:16" x14ac:dyDescent="0.2">
      <c r="A89" s="43" t="s">
        <v>16635</v>
      </c>
      <c r="B89" s="43" t="s">
        <v>16877</v>
      </c>
      <c r="C89" s="43">
        <v>16</v>
      </c>
      <c r="D89" s="43">
        <v>1</v>
      </c>
      <c r="E89" s="43">
        <f t="shared" si="14"/>
        <v>112</v>
      </c>
      <c r="F89" s="43">
        <f t="shared" si="16"/>
        <v>15</v>
      </c>
      <c r="G89" s="43">
        <f t="shared" si="17"/>
        <v>12701</v>
      </c>
      <c r="H89" s="43">
        <f t="shared" si="18"/>
        <v>6.25</v>
      </c>
      <c r="I89" s="43">
        <f t="shared" si="19"/>
        <v>2.9184089524433539</v>
      </c>
      <c r="J89" s="43">
        <f t="shared" si="20"/>
        <v>8.2332777614966766</v>
      </c>
      <c r="K89" s="43">
        <f t="shared" si="21"/>
        <v>1.0344723922053443</v>
      </c>
      <c r="L89" s="43">
        <v>0.13098657315566301</v>
      </c>
      <c r="M89" s="43">
        <v>0.609087565173834</v>
      </c>
      <c r="N89" s="45">
        <f t="shared" si="15"/>
        <v>0.21532026674634203</v>
      </c>
      <c r="O89" s="43" t="s">
        <v>16878</v>
      </c>
      <c r="P89" s="43" t="s">
        <v>16879</v>
      </c>
    </row>
    <row r="90" spans="1:16" x14ac:dyDescent="0.2">
      <c r="A90" s="43" t="s">
        <v>16635</v>
      </c>
      <c r="B90" s="43" t="s">
        <v>16880</v>
      </c>
      <c r="C90" s="43">
        <v>74</v>
      </c>
      <c r="D90" s="43">
        <v>2</v>
      </c>
      <c r="E90" s="43">
        <f t="shared" si="14"/>
        <v>111</v>
      </c>
      <c r="F90" s="43">
        <f t="shared" si="16"/>
        <v>72</v>
      </c>
      <c r="G90" s="43">
        <f t="shared" si="17"/>
        <v>12643</v>
      </c>
      <c r="H90" s="43">
        <f t="shared" si="18"/>
        <v>2.7027027027027026</v>
      </c>
      <c r="I90" s="43">
        <f t="shared" si="19"/>
        <v>1.6617103464418435</v>
      </c>
      <c r="J90" s="43">
        <f t="shared" si="20"/>
        <v>3.4247143115239331</v>
      </c>
      <c r="K90" s="43">
        <f t="shared" si="21"/>
        <v>0.80628021427842234</v>
      </c>
      <c r="L90" s="43">
        <v>0.13633893721641299</v>
      </c>
      <c r="M90" s="43">
        <v>0.61373137820301504</v>
      </c>
      <c r="N90" s="45">
        <f t="shared" si="15"/>
        <v>0.21202167200358249</v>
      </c>
      <c r="O90" s="43" t="s">
        <v>16875</v>
      </c>
      <c r="P90" s="43" t="s">
        <v>16881</v>
      </c>
    </row>
    <row r="91" spans="1:16" x14ac:dyDescent="0.2">
      <c r="A91" s="43" t="s">
        <v>16635</v>
      </c>
      <c r="B91" s="43" t="s">
        <v>16882</v>
      </c>
      <c r="C91" s="43">
        <v>17</v>
      </c>
      <c r="D91" s="43">
        <v>1</v>
      </c>
      <c r="E91" s="43">
        <f t="shared" si="14"/>
        <v>112</v>
      </c>
      <c r="F91" s="43">
        <f t="shared" si="16"/>
        <v>16</v>
      </c>
      <c r="G91" s="43">
        <f t="shared" si="17"/>
        <v>12700</v>
      </c>
      <c r="H91" s="43">
        <f t="shared" si="18"/>
        <v>5.8823529411764701</v>
      </c>
      <c r="I91" s="43">
        <f t="shared" si="19"/>
        <v>2.825185954489287</v>
      </c>
      <c r="J91" s="43">
        <f t="shared" si="20"/>
        <v>7.9542721808473695</v>
      </c>
      <c r="K91" s="43">
        <f t="shared" si="21"/>
        <v>1.0034437273439876</v>
      </c>
      <c r="L91" s="43">
        <v>0.13858450475551901</v>
      </c>
      <c r="M91" s="43">
        <v>0.61373137820301504</v>
      </c>
      <c r="N91" s="45">
        <f t="shared" si="15"/>
        <v>0.21202167200358249</v>
      </c>
      <c r="O91" s="43" t="s">
        <v>16878</v>
      </c>
      <c r="P91" s="43" t="s">
        <v>16883</v>
      </c>
    </row>
    <row r="92" spans="1:16" x14ac:dyDescent="0.2">
      <c r="A92" s="43" t="s">
        <v>16639</v>
      </c>
      <c r="B92" s="43" t="s">
        <v>16884</v>
      </c>
      <c r="C92" s="43">
        <v>25</v>
      </c>
      <c r="D92" s="43">
        <v>2</v>
      </c>
      <c r="E92" s="43">
        <f t="shared" si="14"/>
        <v>111</v>
      </c>
      <c r="F92" s="43">
        <f t="shared" si="16"/>
        <v>23</v>
      </c>
      <c r="G92" s="43">
        <f t="shared" si="17"/>
        <v>12692</v>
      </c>
      <c r="H92" s="43">
        <f t="shared" si="18"/>
        <v>8</v>
      </c>
      <c r="I92" s="43">
        <f t="shared" si="19"/>
        <v>3.3136539835105179</v>
      </c>
      <c r="J92" s="43">
        <f t="shared" si="20"/>
        <v>6.9684865935882492</v>
      </c>
      <c r="K92" s="43">
        <f t="shared" si="21"/>
        <v>1.5757058405051985</v>
      </c>
      <c r="L92" s="43">
        <v>1.9860927085992099E-2</v>
      </c>
      <c r="M92" s="43">
        <v>0.61554069430027303</v>
      </c>
      <c r="N92" s="45">
        <f t="shared" si="15"/>
        <v>0.21074322993683003</v>
      </c>
      <c r="O92" s="43" t="s">
        <v>16885</v>
      </c>
      <c r="P92" s="43" t="s">
        <v>16886</v>
      </c>
    </row>
    <row r="93" spans="1:16" x14ac:dyDescent="0.2">
      <c r="A93" s="43" t="s">
        <v>16639</v>
      </c>
      <c r="B93" s="43" t="s">
        <v>16887</v>
      </c>
      <c r="C93" s="43">
        <v>67</v>
      </c>
      <c r="D93" s="43">
        <v>3</v>
      </c>
      <c r="E93" s="43">
        <f t="shared" si="14"/>
        <v>110</v>
      </c>
      <c r="F93" s="43">
        <f t="shared" si="16"/>
        <v>64</v>
      </c>
      <c r="G93" s="43">
        <f t="shared" si="17"/>
        <v>12650</v>
      </c>
      <c r="H93" s="43">
        <f t="shared" si="18"/>
        <v>4.4776119402985071</v>
      </c>
      <c r="I93" s="43">
        <f t="shared" si="19"/>
        <v>2.4304525516655318</v>
      </c>
      <c r="J93" s="43">
        <f t="shared" si="20"/>
        <v>4.4216577730433784</v>
      </c>
      <c r="K93" s="43">
        <f t="shared" si="21"/>
        <v>1.3359452159533791</v>
      </c>
      <c r="L93" s="43">
        <v>2.0656652080235299E-2</v>
      </c>
      <c r="M93" s="43">
        <v>0.61554069430027303</v>
      </c>
      <c r="N93" s="45">
        <f t="shared" si="15"/>
        <v>0.21074322993683003</v>
      </c>
      <c r="O93" s="43" t="s">
        <v>16888</v>
      </c>
      <c r="P93" s="43" t="s">
        <v>16889</v>
      </c>
    </row>
    <row r="94" spans="1:16" x14ac:dyDescent="0.2">
      <c r="A94" s="43" t="s">
        <v>16639</v>
      </c>
      <c r="B94" s="43" t="s">
        <v>16890</v>
      </c>
      <c r="C94" s="43">
        <v>26</v>
      </c>
      <c r="D94" s="43">
        <v>2</v>
      </c>
      <c r="E94" s="43">
        <f t="shared" si="14"/>
        <v>111</v>
      </c>
      <c r="F94" s="43">
        <f t="shared" si="16"/>
        <v>24</v>
      </c>
      <c r="G94" s="43">
        <f t="shared" si="17"/>
        <v>12691</v>
      </c>
      <c r="H94" s="43">
        <f t="shared" si="18"/>
        <v>7.6923076923076925</v>
      </c>
      <c r="I94" s="43">
        <f t="shared" si="19"/>
        <v>3.252139764730499</v>
      </c>
      <c r="J94" s="43">
        <f t="shared" si="20"/>
        <v>6.8307891966713692</v>
      </c>
      <c r="K94" s="43">
        <f t="shared" si="21"/>
        <v>1.5483417750095483</v>
      </c>
      <c r="L94" s="43">
        <v>2.13952228663188E-2</v>
      </c>
      <c r="M94" s="43">
        <v>0.61554069430027303</v>
      </c>
      <c r="N94" s="45">
        <f t="shared" si="15"/>
        <v>0.21074322993683003</v>
      </c>
      <c r="O94" s="43" t="s">
        <v>16753</v>
      </c>
      <c r="P94" s="43" t="s">
        <v>16891</v>
      </c>
    </row>
    <row r="95" spans="1:16" x14ac:dyDescent="0.2">
      <c r="A95" s="43" t="s">
        <v>16639</v>
      </c>
      <c r="B95" s="43" t="s">
        <v>16892</v>
      </c>
      <c r="C95" s="43">
        <v>68</v>
      </c>
      <c r="D95" s="43">
        <v>3</v>
      </c>
      <c r="E95" s="43">
        <f t="shared" si="14"/>
        <v>110</v>
      </c>
      <c r="F95" s="43">
        <f t="shared" si="16"/>
        <v>65</v>
      </c>
      <c r="G95" s="43">
        <f t="shared" si="17"/>
        <v>12649</v>
      </c>
      <c r="H95" s="43">
        <f t="shared" si="18"/>
        <v>4.4117647058823533</v>
      </c>
      <c r="I95" s="43">
        <f t="shared" si="19"/>
        <v>2.4079706870902466</v>
      </c>
      <c r="J95" s="43">
        <f t="shared" si="20"/>
        <v>4.3798772597549105</v>
      </c>
      <c r="K95" s="43">
        <f t="shared" si="21"/>
        <v>1.3238535308278612</v>
      </c>
      <c r="L95" s="43">
        <v>2.1476228407941701E-2</v>
      </c>
      <c r="M95" s="43">
        <v>0.61554069430027303</v>
      </c>
      <c r="N95" s="45">
        <f t="shared" si="15"/>
        <v>0.21074322993683003</v>
      </c>
      <c r="O95" s="43" t="s">
        <v>16893</v>
      </c>
      <c r="P95" s="43" t="s">
        <v>16894</v>
      </c>
    </row>
    <row r="96" spans="1:16" x14ac:dyDescent="0.2">
      <c r="A96" s="43" t="s">
        <v>16639</v>
      </c>
      <c r="B96" s="43" t="s">
        <v>16895</v>
      </c>
      <c r="C96" s="43">
        <v>123</v>
      </c>
      <c r="D96" s="43">
        <v>4</v>
      </c>
      <c r="E96" s="43">
        <f t="shared" si="14"/>
        <v>109</v>
      </c>
      <c r="F96" s="43">
        <f t="shared" si="16"/>
        <v>119</v>
      </c>
      <c r="G96" s="43">
        <f t="shared" si="17"/>
        <v>12594</v>
      </c>
      <c r="H96" s="43">
        <f t="shared" si="18"/>
        <v>3.2520325203252036</v>
      </c>
      <c r="I96" s="43">
        <f t="shared" si="19"/>
        <v>1.957446863928439</v>
      </c>
      <c r="J96" s="43">
        <f t="shared" si="20"/>
        <v>3.2837828129098794</v>
      </c>
      <c r="K96" s="43">
        <f t="shared" si="21"/>
        <v>1.1668234415362719</v>
      </c>
      <c r="L96" s="43">
        <v>2.25087008904859E-2</v>
      </c>
      <c r="M96" s="43">
        <v>0.61554069430027303</v>
      </c>
      <c r="N96" s="45">
        <f t="shared" si="15"/>
        <v>0.21074322993683003</v>
      </c>
      <c r="O96" s="43" t="s">
        <v>16896</v>
      </c>
      <c r="P96" s="43" t="s">
        <v>16897</v>
      </c>
    </row>
    <row r="97" spans="1:16" x14ac:dyDescent="0.2">
      <c r="A97" s="43" t="s">
        <v>16639</v>
      </c>
      <c r="B97" s="43" t="s">
        <v>16898</v>
      </c>
      <c r="C97" s="43">
        <v>70</v>
      </c>
      <c r="D97" s="43">
        <v>3</v>
      </c>
      <c r="E97" s="43">
        <f t="shared" si="14"/>
        <v>110</v>
      </c>
      <c r="F97" s="43">
        <f t="shared" si="16"/>
        <v>67</v>
      </c>
      <c r="G97" s="43">
        <f t="shared" si="17"/>
        <v>12647</v>
      </c>
      <c r="H97" s="43">
        <f t="shared" si="18"/>
        <v>4.2857142857142856</v>
      </c>
      <c r="I97" s="43">
        <f t="shared" si="19"/>
        <v>2.3640211795148343</v>
      </c>
      <c r="J97" s="43">
        <f t="shared" si="20"/>
        <v>4.2982865905542473</v>
      </c>
      <c r="K97" s="43">
        <f t="shared" si="21"/>
        <v>1.300190099223598</v>
      </c>
      <c r="L97" s="43">
        <v>2.3168333501511099E-2</v>
      </c>
      <c r="M97" s="43">
        <v>0.61554069430027303</v>
      </c>
      <c r="N97" s="45">
        <f t="shared" si="15"/>
        <v>0.21074322993683003</v>
      </c>
      <c r="O97" s="43" t="s">
        <v>16741</v>
      </c>
      <c r="P97" s="43" t="s">
        <v>16899</v>
      </c>
    </row>
    <row r="98" spans="1:16" x14ac:dyDescent="0.2">
      <c r="A98" s="43" t="s">
        <v>16639</v>
      </c>
      <c r="B98" s="43" t="s">
        <v>16900</v>
      </c>
      <c r="C98" s="43">
        <v>71</v>
      </c>
      <c r="D98" s="43">
        <v>3</v>
      </c>
      <c r="E98" s="43">
        <f t="shared" si="14"/>
        <v>110</v>
      </c>
      <c r="F98" s="43">
        <f t="shared" si="16"/>
        <v>68</v>
      </c>
      <c r="G98" s="43">
        <f t="shared" si="17"/>
        <v>12646</v>
      </c>
      <c r="H98" s="43">
        <f t="shared" si="18"/>
        <v>4.225352112676056</v>
      </c>
      <c r="I98" s="43">
        <f t="shared" si="19"/>
        <v>2.3425334501201522</v>
      </c>
      <c r="J98" s="43">
        <f t="shared" si="20"/>
        <v>4.2584355437001564</v>
      </c>
      <c r="K98" s="43">
        <f t="shared" si="21"/>
        <v>1.2886086039236309</v>
      </c>
      <c r="L98" s="43">
        <v>2.4040865700445099E-2</v>
      </c>
      <c r="M98" s="43">
        <v>0.61554069430027303</v>
      </c>
      <c r="N98" s="45">
        <f t="shared" si="15"/>
        <v>0.21074322993683003</v>
      </c>
      <c r="O98" s="43" t="s">
        <v>16901</v>
      </c>
      <c r="P98" s="43" t="s">
        <v>16902</v>
      </c>
    </row>
    <row r="99" spans="1:16" x14ac:dyDescent="0.2">
      <c r="A99" s="43" t="s">
        <v>16639</v>
      </c>
      <c r="B99" s="43" t="s">
        <v>16903</v>
      </c>
      <c r="C99" s="43">
        <v>28</v>
      </c>
      <c r="D99" s="43">
        <v>2</v>
      </c>
      <c r="E99" s="43">
        <f t="shared" si="14"/>
        <v>111</v>
      </c>
      <c r="F99" s="43">
        <f t="shared" si="16"/>
        <v>26</v>
      </c>
      <c r="G99" s="43">
        <f t="shared" si="17"/>
        <v>12689</v>
      </c>
      <c r="H99" s="43">
        <f t="shared" si="18"/>
        <v>7.1428571428571423</v>
      </c>
      <c r="I99" s="43">
        <f t="shared" si="19"/>
        <v>3.1364351722051449</v>
      </c>
      <c r="J99" s="43">
        <f t="shared" si="20"/>
        <v>6.5735325910121034</v>
      </c>
      <c r="K99" s="43">
        <f t="shared" si="21"/>
        <v>1.4964876686262136</v>
      </c>
      <c r="L99" s="43">
        <v>2.4605979551923399E-2</v>
      </c>
      <c r="M99" s="43">
        <v>0.61554069430027303</v>
      </c>
      <c r="N99" s="45">
        <f t="shared" si="15"/>
        <v>0.21074322993683003</v>
      </c>
      <c r="O99" s="43" t="s">
        <v>16750</v>
      </c>
      <c r="P99" s="43" t="s">
        <v>16904</v>
      </c>
    </row>
    <row r="100" spans="1:16" x14ac:dyDescent="0.2">
      <c r="A100" s="43" t="s">
        <v>16639</v>
      </c>
      <c r="B100" s="43" t="s">
        <v>16905</v>
      </c>
      <c r="C100" s="43">
        <v>28</v>
      </c>
      <c r="D100" s="43">
        <v>2</v>
      </c>
      <c r="E100" s="43">
        <f t="shared" si="14"/>
        <v>111</v>
      </c>
      <c r="F100" s="43">
        <f t="shared" si="16"/>
        <v>26</v>
      </c>
      <c r="G100" s="43">
        <f t="shared" si="17"/>
        <v>12689</v>
      </c>
      <c r="H100" s="43">
        <f t="shared" si="18"/>
        <v>7.1428571428571423</v>
      </c>
      <c r="I100" s="43">
        <f t="shared" si="19"/>
        <v>3.1364351722051449</v>
      </c>
      <c r="J100" s="43">
        <f t="shared" si="20"/>
        <v>6.5735325910121034</v>
      </c>
      <c r="K100" s="43">
        <f t="shared" si="21"/>
        <v>1.4964876686262136</v>
      </c>
      <c r="L100" s="43">
        <v>2.4605979551923399E-2</v>
      </c>
      <c r="M100" s="43">
        <v>0.61554069430027303</v>
      </c>
      <c r="N100" s="45">
        <f t="shared" si="15"/>
        <v>0.21074322993683003</v>
      </c>
      <c r="O100" s="43" t="s">
        <v>16744</v>
      </c>
      <c r="P100" s="43" t="s">
        <v>16906</v>
      </c>
    </row>
    <row r="101" spans="1:16" x14ac:dyDescent="0.2">
      <c r="A101" s="43" t="s">
        <v>16639</v>
      </c>
      <c r="B101" s="43" t="s">
        <v>16907</v>
      </c>
      <c r="C101" s="43">
        <v>28</v>
      </c>
      <c r="D101" s="43">
        <v>2</v>
      </c>
      <c r="E101" s="43">
        <f t="shared" si="14"/>
        <v>111</v>
      </c>
      <c r="F101" s="43">
        <f t="shared" si="16"/>
        <v>26</v>
      </c>
      <c r="G101" s="43">
        <f t="shared" si="17"/>
        <v>12689</v>
      </c>
      <c r="H101" s="43">
        <f t="shared" si="18"/>
        <v>7.1428571428571423</v>
      </c>
      <c r="I101" s="43">
        <f t="shared" si="19"/>
        <v>3.1364351722051449</v>
      </c>
      <c r="J101" s="43">
        <f t="shared" si="20"/>
        <v>6.5735325910121034</v>
      </c>
      <c r="K101" s="43">
        <f t="shared" si="21"/>
        <v>1.4964876686262136</v>
      </c>
      <c r="L101" s="43">
        <v>2.4605979551923399E-2</v>
      </c>
      <c r="M101" s="43">
        <v>0.61554069430027303</v>
      </c>
      <c r="N101" s="45">
        <f t="shared" si="15"/>
        <v>0.21074322993683003</v>
      </c>
      <c r="O101" s="43" t="s">
        <v>16744</v>
      </c>
      <c r="P101" s="43" t="s">
        <v>16908</v>
      </c>
    </row>
    <row r="102" spans="1:16" x14ac:dyDescent="0.2">
      <c r="A102" s="43" t="s">
        <v>16639</v>
      </c>
      <c r="B102" s="43" t="s">
        <v>16909</v>
      </c>
      <c r="C102" s="43">
        <v>28</v>
      </c>
      <c r="D102" s="43">
        <v>2</v>
      </c>
      <c r="E102" s="43">
        <f t="shared" si="14"/>
        <v>111</v>
      </c>
      <c r="F102" s="43">
        <f t="shared" si="16"/>
        <v>26</v>
      </c>
      <c r="G102" s="43">
        <f t="shared" si="17"/>
        <v>12689</v>
      </c>
      <c r="H102" s="43">
        <f t="shared" si="18"/>
        <v>7.1428571428571423</v>
      </c>
      <c r="I102" s="43">
        <f t="shared" si="19"/>
        <v>3.1364351722051449</v>
      </c>
      <c r="J102" s="43">
        <f t="shared" si="20"/>
        <v>6.5735325910121034</v>
      </c>
      <c r="K102" s="43">
        <f t="shared" si="21"/>
        <v>1.4964876686262136</v>
      </c>
      <c r="L102" s="43">
        <v>2.4605979551923399E-2</v>
      </c>
      <c r="M102" s="43">
        <v>0.61554069430027303</v>
      </c>
      <c r="N102" s="45">
        <f t="shared" si="15"/>
        <v>0.21074322993683003</v>
      </c>
      <c r="O102" s="43" t="s">
        <v>16910</v>
      </c>
      <c r="P102" s="43" t="s">
        <v>16911</v>
      </c>
    </row>
    <row r="103" spans="1:16" x14ac:dyDescent="0.2">
      <c r="A103" s="43" t="s">
        <v>16639</v>
      </c>
      <c r="B103" s="43" t="s">
        <v>16912</v>
      </c>
      <c r="C103" s="43">
        <v>73</v>
      </c>
      <c r="D103" s="43">
        <v>3</v>
      </c>
      <c r="E103" s="43">
        <f t="shared" si="14"/>
        <v>110</v>
      </c>
      <c r="F103" s="43">
        <f t="shared" si="16"/>
        <v>70</v>
      </c>
      <c r="G103" s="43">
        <f t="shared" si="17"/>
        <v>12644</v>
      </c>
      <c r="H103" s="43">
        <f t="shared" si="18"/>
        <v>4.10958904109589</v>
      </c>
      <c r="I103" s="43">
        <f t="shared" si="19"/>
        <v>2.3004850901560285</v>
      </c>
      <c r="J103" s="43">
        <f t="shared" si="20"/>
        <v>4.1805267636908958</v>
      </c>
      <c r="K103" s="43">
        <f t="shared" si="21"/>
        <v>1.2659231761078944</v>
      </c>
      <c r="L103" s="43">
        <v>2.5838864850571401E-2</v>
      </c>
      <c r="M103" s="43">
        <v>0.61554069430027303</v>
      </c>
      <c r="N103" s="45">
        <f t="shared" si="15"/>
        <v>0.21074322993683003</v>
      </c>
      <c r="O103" s="43" t="s">
        <v>16913</v>
      </c>
      <c r="P103" s="43" t="s">
        <v>16914</v>
      </c>
    </row>
    <row r="104" spans="1:16" x14ac:dyDescent="0.2">
      <c r="A104" s="43" t="s">
        <v>16639</v>
      </c>
      <c r="B104" s="43" t="s">
        <v>16915</v>
      </c>
      <c r="C104" s="43">
        <v>73</v>
      </c>
      <c r="D104" s="43">
        <v>3</v>
      </c>
      <c r="E104" s="43">
        <f t="shared" si="14"/>
        <v>110</v>
      </c>
      <c r="F104" s="43">
        <f t="shared" si="16"/>
        <v>70</v>
      </c>
      <c r="G104" s="43">
        <f t="shared" si="17"/>
        <v>12644</v>
      </c>
      <c r="H104" s="43">
        <f t="shared" si="18"/>
        <v>4.10958904109589</v>
      </c>
      <c r="I104" s="43">
        <f t="shared" si="19"/>
        <v>2.3004850901560285</v>
      </c>
      <c r="J104" s="43">
        <f t="shared" si="20"/>
        <v>4.1805267636908958</v>
      </c>
      <c r="K104" s="43">
        <f t="shared" si="21"/>
        <v>1.2659231761078944</v>
      </c>
      <c r="L104" s="43">
        <v>2.5838864850571401E-2</v>
      </c>
      <c r="M104" s="43">
        <v>0.61554069430027303</v>
      </c>
      <c r="N104" s="45">
        <f t="shared" si="15"/>
        <v>0.21074322993683003</v>
      </c>
      <c r="O104" s="43" t="s">
        <v>16916</v>
      </c>
      <c r="P104" s="43" t="s">
        <v>16917</v>
      </c>
    </row>
    <row r="105" spans="1:16" x14ac:dyDescent="0.2">
      <c r="A105" s="43" t="s">
        <v>16639</v>
      </c>
      <c r="B105" s="43" t="s">
        <v>16918</v>
      </c>
      <c r="C105" s="43">
        <v>3</v>
      </c>
      <c r="D105" s="43">
        <v>1</v>
      </c>
      <c r="E105" s="43">
        <f t="shared" si="14"/>
        <v>112</v>
      </c>
      <c r="F105" s="43">
        <f t="shared" si="16"/>
        <v>2</v>
      </c>
      <c r="G105" s="43">
        <f t="shared" si="17"/>
        <v>12714</v>
      </c>
      <c r="H105" s="43">
        <f t="shared" si="18"/>
        <v>33.333333333333329</v>
      </c>
      <c r="I105" s="43">
        <f t="shared" si="19"/>
        <v>5.8267754510357221</v>
      </c>
      <c r="J105" s="43">
        <f t="shared" si="20"/>
        <v>19.903155589713162</v>
      </c>
      <c r="K105" s="43">
        <f t="shared" si="21"/>
        <v>1.7058215469162423</v>
      </c>
      <c r="L105" s="43">
        <v>2.59656864526841E-2</v>
      </c>
      <c r="M105" s="43">
        <v>0.61554069430027303</v>
      </c>
      <c r="N105" s="45">
        <f t="shared" si="15"/>
        <v>0.21074322993683003</v>
      </c>
      <c r="O105" s="43" t="s">
        <v>16919</v>
      </c>
      <c r="P105" s="43" t="s">
        <v>16920</v>
      </c>
    </row>
    <row r="106" spans="1:16" x14ac:dyDescent="0.2">
      <c r="A106" s="43" t="s">
        <v>16639</v>
      </c>
      <c r="B106" s="43" t="s">
        <v>16921</v>
      </c>
      <c r="C106" s="43">
        <v>3</v>
      </c>
      <c r="D106" s="43">
        <v>1</v>
      </c>
      <c r="E106" s="43">
        <f t="shared" si="14"/>
        <v>112</v>
      </c>
      <c r="F106" s="43">
        <f t="shared" si="16"/>
        <v>2</v>
      </c>
      <c r="G106" s="43">
        <f t="shared" si="17"/>
        <v>12714</v>
      </c>
      <c r="H106" s="43">
        <f t="shared" si="18"/>
        <v>33.333333333333329</v>
      </c>
      <c r="I106" s="43">
        <f t="shared" si="19"/>
        <v>5.8267754510357221</v>
      </c>
      <c r="J106" s="43">
        <f t="shared" si="20"/>
        <v>19.903155589713162</v>
      </c>
      <c r="K106" s="43">
        <f t="shared" si="21"/>
        <v>1.7058215469162423</v>
      </c>
      <c r="L106" s="43">
        <v>2.59656864526841E-2</v>
      </c>
      <c r="M106" s="43">
        <v>0.61554069430027303</v>
      </c>
      <c r="N106" s="45">
        <f t="shared" si="15"/>
        <v>0.21074322993683003</v>
      </c>
      <c r="O106" s="43" t="s">
        <v>16878</v>
      </c>
      <c r="P106" s="43" t="s">
        <v>16922</v>
      </c>
    </row>
    <row r="107" spans="1:16" x14ac:dyDescent="0.2">
      <c r="A107" s="43" t="s">
        <v>16639</v>
      </c>
      <c r="B107" s="43" t="s">
        <v>16923</v>
      </c>
      <c r="C107" s="43">
        <v>3</v>
      </c>
      <c r="D107" s="43">
        <v>1</v>
      </c>
      <c r="E107" s="43">
        <f t="shared" si="14"/>
        <v>112</v>
      </c>
      <c r="F107" s="43">
        <f t="shared" si="16"/>
        <v>2</v>
      </c>
      <c r="G107" s="43">
        <f t="shared" si="17"/>
        <v>12714</v>
      </c>
      <c r="H107" s="43">
        <f t="shared" si="18"/>
        <v>33.333333333333329</v>
      </c>
      <c r="I107" s="43">
        <f t="shared" si="19"/>
        <v>5.8267754510357221</v>
      </c>
      <c r="J107" s="43">
        <f t="shared" si="20"/>
        <v>19.903155589713162</v>
      </c>
      <c r="K107" s="43">
        <f t="shared" si="21"/>
        <v>1.7058215469162423</v>
      </c>
      <c r="L107" s="43">
        <v>2.59656864526841E-2</v>
      </c>
      <c r="M107" s="43">
        <v>0.61554069430027303</v>
      </c>
      <c r="N107" s="45">
        <f t="shared" si="15"/>
        <v>0.21074322993683003</v>
      </c>
      <c r="O107" s="43" t="s">
        <v>16924</v>
      </c>
      <c r="P107" s="43" t="s">
        <v>16925</v>
      </c>
    </row>
    <row r="108" spans="1:16" x14ac:dyDescent="0.2">
      <c r="A108" s="43" t="s">
        <v>16639</v>
      </c>
      <c r="B108" s="43" t="s">
        <v>16926</v>
      </c>
      <c r="C108" s="43">
        <v>29</v>
      </c>
      <c r="D108" s="43">
        <v>2</v>
      </c>
      <c r="E108" s="43">
        <f t="shared" si="14"/>
        <v>111</v>
      </c>
      <c r="F108" s="43">
        <f t="shared" si="16"/>
        <v>27</v>
      </c>
      <c r="G108" s="43">
        <f t="shared" si="17"/>
        <v>12688</v>
      </c>
      <c r="H108" s="43">
        <f t="shared" si="18"/>
        <v>6.8965517241379306</v>
      </c>
      <c r="I108" s="43">
        <f t="shared" si="19"/>
        <v>3.0818736871904022</v>
      </c>
      <c r="J108" s="43">
        <f t="shared" si="20"/>
        <v>6.4529610947578808</v>
      </c>
      <c r="K108" s="43">
        <f t="shared" si="21"/>
        <v>1.4718717349481107</v>
      </c>
      <c r="L108" s="43">
        <v>2.62805900168228E-2</v>
      </c>
      <c r="M108" s="43">
        <v>0.61554069430027303</v>
      </c>
      <c r="N108" s="45">
        <f t="shared" si="15"/>
        <v>0.21074322993683003</v>
      </c>
      <c r="O108" s="43" t="s">
        <v>16927</v>
      </c>
      <c r="P108" s="43" t="s">
        <v>16928</v>
      </c>
    </row>
    <row r="109" spans="1:16" x14ac:dyDescent="0.2">
      <c r="A109" s="43" t="s">
        <v>16635</v>
      </c>
      <c r="B109" s="43" t="s">
        <v>16929</v>
      </c>
      <c r="C109" s="43">
        <v>19</v>
      </c>
      <c r="D109" s="43">
        <v>1</v>
      </c>
      <c r="E109" s="43">
        <f t="shared" si="14"/>
        <v>112</v>
      </c>
      <c r="F109" s="43">
        <f t="shared" si="16"/>
        <v>18</v>
      </c>
      <c r="G109" s="43">
        <f t="shared" si="17"/>
        <v>12698</v>
      </c>
      <c r="H109" s="43">
        <f t="shared" si="18"/>
        <v>5.2631578947368416</v>
      </c>
      <c r="I109" s="43">
        <f t="shared" si="19"/>
        <v>2.6550337390862104</v>
      </c>
      <c r="J109" s="43">
        <f t="shared" si="20"/>
        <v>7.4501381531119648</v>
      </c>
      <c r="K109" s="43">
        <f t="shared" si="21"/>
        <v>0.94618311107126141</v>
      </c>
      <c r="L109" s="43">
        <v>0.15358369885947001</v>
      </c>
      <c r="M109" s="43">
        <v>0.62431610688806205</v>
      </c>
      <c r="N109" s="45">
        <f t="shared" si="15"/>
        <v>0.20459546045174665</v>
      </c>
      <c r="O109" s="43" t="s">
        <v>16930</v>
      </c>
      <c r="P109" s="43" t="s">
        <v>16931</v>
      </c>
    </row>
    <row r="110" spans="1:16" x14ac:dyDescent="0.2">
      <c r="A110" s="43" t="s">
        <v>16635</v>
      </c>
      <c r="B110" s="43" t="s">
        <v>16932</v>
      </c>
      <c r="C110" s="43">
        <v>19</v>
      </c>
      <c r="D110" s="43">
        <v>1</v>
      </c>
      <c r="E110" s="43">
        <f t="shared" si="14"/>
        <v>112</v>
      </c>
      <c r="F110" s="43">
        <f t="shared" si="16"/>
        <v>18</v>
      </c>
      <c r="G110" s="43">
        <f t="shared" si="17"/>
        <v>12698</v>
      </c>
      <c r="H110" s="43">
        <f t="shared" si="18"/>
        <v>5.2631578947368416</v>
      </c>
      <c r="I110" s="43">
        <f t="shared" si="19"/>
        <v>2.6550337390862104</v>
      </c>
      <c r="J110" s="43">
        <f t="shared" si="20"/>
        <v>7.4501381531119648</v>
      </c>
      <c r="K110" s="43">
        <f t="shared" si="21"/>
        <v>0.94618311107126141</v>
      </c>
      <c r="L110" s="43">
        <v>0.15358369885947001</v>
      </c>
      <c r="M110" s="43">
        <v>0.62431610688806205</v>
      </c>
      <c r="N110" s="45">
        <f t="shared" si="15"/>
        <v>0.20459546045174665</v>
      </c>
      <c r="O110" s="43" t="s">
        <v>16933</v>
      </c>
      <c r="P110" s="43" t="s">
        <v>16934</v>
      </c>
    </row>
    <row r="111" spans="1:16" x14ac:dyDescent="0.2">
      <c r="A111" s="43" t="s">
        <v>16635</v>
      </c>
      <c r="B111" s="43" t="s">
        <v>16935</v>
      </c>
      <c r="C111" s="43">
        <v>19</v>
      </c>
      <c r="D111" s="43">
        <v>1</v>
      </c>
      <c r="E111" s="43">
        <f t="shared" si="14"/>
        <v>112</v>
      </c>
      <c r="F111" s="43">
        <f t="shared" si="16"/>
        <v>18</v>
      </c>
      <c r="G111" s="43">
        <f t="shared" si="17"/>
        <v>12698</v>
      </c>
      <c r="H111" s="43">
        <f t="shared" si="18"/>
        <v>5.2631578947368416</v>
      </c>
      <c r="I111" s="43">
        <f t="shared" si="19"/>
        <v>2.6550337390862104</v>
      </c>
      <c r="J111" s="43">
        <f t="shared" si="20"/>
        <v>7.4501381531119648</v>
      </c>
      <c r="K111" s="43">
        <f t="shared" si="21"/>
        <v>0.94618311107126141</v>
      </c>
      <c r="L111" s="43">
        <v>0.15358369885947001</v>
      </c>
      <c r="M111" s="43">
        <v>0.62431610688806205</v>
      </c>
      <c r="N111" s="45">
        <f t="shared" si="15"/>
        <v>0.20459546045174665</v>
      </c>
      <c r="O111" s="43" t="s">
        <v>16827</v>
      </c>
      <c r="P111" s="43" t="s">
        <v>16936</v>
      </c>
    </row>
    <row r="112" spans="1:16" x14ac:dyDescent="0.2">
      <c r="A112" s="43" t="s">
        <v>16635</v>
      </c>
      <c r="B112" s="43" t="s">
        <v>16937</v>
      </c>
      <c r="C112" s="43">
        <v>80</v>
      </c>
      <c r="D112" s="43">
        <v>2</v>
      </c>
      <c r="E112" s="43">
        <f t="shared" si="14"/>
        <v>111</v>
      </c>
      <c r="F112" s="43">
        <f t="shared" si="16"/>
        <v>78</v>
      </c>
      <c r="G112" s="43">
        <f t="shared" si="17"/>
        <v>12637</v>
      </c>
      <c r="H112" s="43">
        <f t="shared" si="18"/>
        <v>2.5</v>
      </c>
      <c r="I112" s="43">
        <f t="shared" si="19"/>
        <v>1.5455483054136909</v>
      </c>
      <c r="J112" s="43">
        <f t="shared" si="20"/>
        <v>3.1829562889580427</v>
      </c>
      <c r="K112" s="43">
        <f t="shared" si="21"/>
        <v>0.75047155801028287</v>
      </c>
      <c r="L112" s="43">
        <v>0.15440075761747701</v>
      </c>
      <c r="M112" s="43">
        <v>0.62431610688806205</v>
      </c>
      <c r="N112" s="45">
        <f t="shared" si="15"/>
        <v>0.20459546045174665</v>
      </c>
      <c r="O112" s="43" t="s">
        <v>16778</v>
      </c>
      <c r="P112" s="43" t="s">
        <v>16938</v>
      </c>
    </row>
    <row r="113" spans="1:16" x14ac:dyDescent="0.2">
      <c r="A113" s="43" t="s">
        <v>16635</v>
      </c>
      <c r="B113" s="43" t="s">
        <v>16939</v>
      </c>
      <c r="C113" s="43">
        <v>160</v>
      </c>
      <c r="D113" s="43">
        <v>3</v>
      </c>
      <c r="E113" s="43">
        <f t="shared" si="14"/>
        <v>110</v>
      </c>
      <c r="F113" s="43">
        <f t="shared" si="16"/>
        <v>157</v>
      </c>
      <c r="G113" s="43">
        <f t="shared" si="17"/>
        <v>12557</v>
      </c>
      <c r="H113" s="43">
        <f t="shared" si="18"/>
        <v>1.875</v>
      </c>
      <c r="I113" s="43">
        <f t="shared" si="19"/>
        <v>1.1251862481591655</v>
      </c>
      <c r="J113" s="43">
        <f t="shared" si="20"/>
        <v>2.0311519187267773</v>
      </c>
      <c r="K113" s="43">
        <f t="shared" si="21"/>
        <v>0.62331324431322199</v>
      </c>
      <c r="L113" s="43">
        <v>0.164011916374459</v>
      </c>
      <c r="M113" s="43">
        <v>0.62616675542806699</v>
      </c>
      <c r="N113" s="45">
        <f t="shared" si="15"/>
        <v>0.20330999375744244</v>
      </c>
      <c r="O113" s="43" t="s">
        <v>16940</v>
      </c>
      <c r="P113" s="43" t="s">
        <v>16941</v>
      </c>
    </row>
    <row r="114" spans="1:16" x14ac:dyDescent="0.2">
      <c r="A114" s="43" t="s">
        <v>16635</v>
      </c>
      <c r="B114" s="43" t="s">
        <v>16942</v>
      </c>
      <c r="C114" s="43">
        <v>162</v>
      </c>
      <c r="D114" s="43">
        <v>3</v>
      </c>
      <c r="E114" s="43">
        <f t="shared" si="14"/>
        <v>110</v>
      </c>
      <c r="F114" s="43">
        <f t="shared" si="16"/>
        <v>159</v>
      </c>
      <c r="G114" s="43">
        <f t="shared" si="17"/>
        <v>12555</v>
      </c>
      <c r="H114" s="43">
        <f t="shared" si="18"/>
        <v>1.8518518518518516</v>
      </c>
      <c r="I114" s="43">
        <f t="shared" si="19"/>
        <v>1.1066942400710058</v>
      </c>
      <c r="J114" s="43">
        <f t="shared" si="20"/>
        <v>1.9976352575851977</v>
      </c>
      <c r="K114" s="43">
        <f t="shared" si="21"/>
        <v>0.61311091167267662</v>
      </c>
      <c r="L114" s="43">
        <v>0.16826494987551399</v>
      </c>
      <c r="M114" s="43">
        <v>0.62616675542806699</v>
      </c>
      <c r="N114" s="45">
        <f t="shared" si="15"/>
        <v>0.20330999375744244</v>
      </c>
      <c r="O114" s="43" t="s">
        <v>16943</v>
      </c>
      <c r="P114" s="43" t="s">
        <v>16944</v>
      </c>
    </row>
    <row r="115" spans="1:16" x14ac:dyDescent="0.2">
      <c r="A115" s="43" t="s">
        <v>16635</v>
      </c>
      <c r="B115" s="43" t="s">
        <v>16945</v>
      </c>
      <c r="C115" s="43">
        <v>21</v>
      </c>
      <c r="D115" s="43">
        <v>1</v>
      </c>
      <c r="E115" s="43">
        <f t="shared" si="14"/>
        <v>112</v>
      </c>
      <c r="F115" s="43">
        <f t="shared" si="16"/>
        <v>20</v>
      </c>
      <c r="G115" s="43">
        <f t="shared" si="17"/>
        <v>12696</v>
      </c>
      <c r="H115" s="43">
        <f t="shared" si="18"/>
        <v>4.7619047619047619</v>
      </c>
      <c r="I115" s="43">
        <f t="shared" si="19"/>
        <v>2.5028033958902149</v>
      </c>
      <c r="J115" s="43">
        <f t="shared" si="20"/>
        <v>7.0040669540714671</v>
      </c>
      <c r="K115" s="43">
        <f t="shared" si="21"/>
        <v>0.89433998111514834</v>
      </c>
      <c r="L115" s="43">
        <v>0.16832439662044801</v>
      </c>
      <c r="M115" s="43">
        <v>0.62616675542806699</v>
      </c>
      <c r="N115" s="45">
        <f t="shared" si="15"/>
        <v>0.20330999375744244</v>
      </c>
      <c r="O115" s="43" t="s">
        <v>16827</v>
      </c>
      <c r="P115" s="43" t="s">
        <v>16946</v>
      </c>
    </row>
    <row r="116" spans="1:16" x14ac:dyDescent="0.2">
      <c r="A116" s="43" t="s">
        <v>16635</v>
      </c>
      <c r="B116" s="43" t="s">
        <v>16947</v>
      </c>
      <c r="C116" s="43">
        <v>21</v>
      </c>
      <c r="D116" s="43">
        <v>1</v>
      </c>
      <c r="E116" s="43">
        <f t="shared" si="14"/>
        <v>112</v>
      </c>
      <c r="F116" s="43">
        <f t="shared" si="16"/>
        <v>20</v>
      </c>
      <c r="G116" s="43">
        <f t="shared" si="17"/>
        <v>12696</v>
      </c>
      <c r="H116" s="43">
        <f t="shared" si="18"/>
        <v>4.7619047619047619</v>
      </c>
      <c r="I116" s="43">
        <f t="shared" si="19"/>
        <v>2.5028033958902149</v>
      </c>
      <c r="J116" s="43">
        <f t="shared" si="20"/>
        <v>7.0040669540714671</v>
      </c>
      <c r="K116" s="43">
        <f t="shared" si="21"/>
        <v>0.89433998111514834</v>
      </c>
      <c r="L116" s="43">
        <v>0.16832439662044801</v>
      </c>
      <c r="M116" s="43">
        <v>0.62616675542806699</v>
      </c>
      <c r="N116" s="45">
        <f t="shared" si="15"/>
        <v>0.20330999375744244</v>
      </c>
      <c r="O116" s="43" t="s">
        <v>16948</v>
      </c>
      <c r="P116" s="43" t="s">
        <v>16949</v>
      </c>
    </row>
    <row r="117" spans="1:16" x14ac:dyDescent="0.2">
      <c r="A117" s="43" t="s">
        <v>16639</v>
      </c>
      <c r="B117" s="43" t="s">
        <v>16950</v>
      </c>
      <c r="C117" s="43">
        <v>30</v>
      </c>
      <c r="D117" s="43">
        <v>2</v>
      </c>
      <c r="E117" s="43">
        <f t="shared" si="14"/>
        <v>111</v>
      </c>
      <c r="F117" s="43">
        <f t="shared" si="16"/>
        <v>28</v>
      </c>
      <c r="G117" s="43">
        <f t="shared" si="17"/>
        <v>12687</v>
      </c>
      <c r="H117" s="43">
        <f t="shared" si="18"/>
        <v>6.666666666666667</v>
      </c>
      <c r="I117" s="43">
        <f t="shared" si="19"/>
        <v>3.0292925573422487</v>
      </c>
      <c r="J117" s="43">
        <f t="shared" si="20"/>
        <v>6.3371870524701297</v>
      </c>
      <c r="K117" s="43">
        <f t="shared" si="21"/>
        <v>1.4480556813758532</v>
      </c>
      <c r="L117" s="43">
        <v>2.80001420100729E-2</v>
      </c>
      <c r="M117" s="43">
        <v>0.63418311787361203</v>
      </c>
      <c r="N117" s="45">
        <f t="shared" si="15"/>
        <v>0.19778532319180564</v>
      </c>
      <c r="O117" s="43" t="s">
        <v>16951</v>
      </c>
      <c r="P117" s="43" t="s">
        <v>16952</v>
      </c>
    </row>
    <row r="118" spans="1:16" x14ac:dyDescent="0.2">
      <c r="A118" s="43" t="s">
        <v>16639</v>
      </c>
      <c r="B118" s="43" t="s">
        <v>16953</v>
      </c>
      <c r="C118" s="43">
        <v>30</v>
      </c>
      <c r="D118" s="43">
        <v>2</v>
      </c>
      <c r="E118" s="43">
        <f t="shared" si="14"/>
        <v>111</v>
      </c>
      <c r="F118" s="43">
        <f t="shared" si="16"/>
        <v>28</v>
      </c>
      <c r="G118" s="43">
        <f t="shared" si="17"/>
        <v>12687</v>
      </c>
      <c r="H118" s="43">
        <f t="shared" si="18"/>
        <v>6.666666666666667</v>
      </c>
      <c r="I118" s="43">
        <f t="shared" si="19"/>
        <v>3.0292925573422487</v>
      </c>
      <c r="J118" s="43">
        <f t="shared" si="20"/>
        <v>6.3371870524701297</v>
      </c>
      <c r="K118" s="43">
        <f t="shared" si="21"/>
        <v>1.4480556813758532</v>
      </c>
      <c r="L118" s="43">
        <v>2.80001420100729E-2</v>
      </c>
      <c r="M118" s="43">
        <v>0.63418311787361203</v>
      </c>
      <c r="N118" s="45">
        <f t="shared" si="15"/>
        <v>0.19778532319180564</v>
      </c>
      <c r="O118" s="43" t="s">
        <v>16753</v>
      </c>
      <c r="P118" s="43" t="s">
        <v>16954</v>
      </c>
    </row>
    <row r="119" spans="1:16" x14ac:dyDescent="0.2">
      <c r="A119" s="43" t="s">
        <v>16639</v>
      </c>
      <c r="B119" s="43" t="s">
        <v>16955</v>
      </c>
      <c r="C119" s="43">
        <v>196</v>
      </c>
      <c r="D119" s="43">
        <v>5</v>
      </c>
      <c r="E119" s="43">
        <f t="shared" si="14"/>
        <v>108</v>
      </c>
      <c r="F119" s="43">
        <f t="shared" si="16"/>
        <v>191</v>
      </c>
      <c r="G119" s="43">
        <f t="shared" si="17"/>
        <v>12521</v>
      </c>
      <c r="H119" s="43">
        <f t="shared" si="18"/>
        <v>2.5510204081632653</v>
      </c>
      <c r="I119" s="43">
        <f t="shared" si="19"/>
        <v>1.601673933139784</v>
      </c>
      <c r="J119" s="43">
        <f t="shared" si="20"/>
        <v>2.5453566467351694</v>
      </c>
      <c r="K119" s="43">
        <f t="shared" si="21"/>
        <v>1.0078578833771508</v>
      </c>
      <c r="L119" s="43">
        <v>2.8376541034289E-2</v>
      </c>
      <c r="M119" s="43">
        <v>0.63418311787361203</v>
      </c>
      <c r="N119" s="45">
        <f t="shared" si="15"/>
        <v>0.19778532319180564</v>
      </c>
      <c r="O119" s="43" t="s">
        <v>16956</v>
      </c>
      <c r="P119" s="43" t="s">
        <v>16957</v>
      </c>
    </row>
    <row r="120" spans="1:16" x14ac:dyDescent="0.2">
      <c r="A120" s="43" t="s">
        <v>16639</v>
      </c>
      <c r="B120" s="43" t="s">
        <v>16958</v>
      </c>
      <c r="C120" s="43">
        <v>266</v>
      </c>
      <c r="D120" s="43">
        <v>6</v>
      </c>
      <c r="E120" s="43">
        <f t="shared" si="14"/>
        <v>107</v>
      </c>
      <c r="F120" s="43">
        <f t="shared" si="16"/>
        <v>260</v>
      </c>
      <c r="G120" s="43">
        <f t="shared" si="17"/>
        <v>12451</v>
      </c>
      <c r="H120" s="43">
        <f t="shared" si="18"/>
        <v>2.2556390977443606</v>
      </c>
      <c r="I120" s="43">
        <f t="shared" si="19"/>
        <v>1.4251016976005833</v>
      </c>
      <c r="J120" s="43">
        <f t="shared" si="20"/>
        <v>2.1780603758637351</v>
      </c>
      <c r="K120" s="43">
        <f t="shared" si="21"/>
        <v>0.93244149847564417</v>
      </c>
      <c r="L120" s="43">
        <v>2.87688138861945E-2</v>
      </c>
      <c r="M120" s="43">
        <v>0.63418311787361203</v>
      </c>
      <c r="N120" s="45">
        <f t="shared" si="15"/>
        <v>0.19778532319180564</v>
      </c>
      <c r="O120" s="43" t="s">
        <v>16959</v>
      </c>
      <c r="P120" s="43" t="s">
        <v>16960</v>
      </c>
    </row>
    <row r="121" spans="1:16" x14ac:dyDescent="0.2">
      <c r="A121" s="43" t="s">
        <v>16635</v>
      </c>
      <c r="B121" s="43" t="s">
        <v>16961</v>
      </c>
      <c r="C121" s="43">
        <v>87</v>
      </c>
      <c r="D121" s="43">
        <v>2</v>
      </c>
      <c r="E121" s="43">
        <f t="shared" si="14"/>
        <v>111</v>
      </c>
      <c r="F121" s="43">
        <f t="shared" si="16"/>
        <v>85</v>
      </c>
      <c r="G121" s="43">
        <f t="shared" si="17"/>
        <v>12630</v>
      </c>
      <c r="H121" s="43">
        <f t="shared" si="18"/>
        <v>2.2988505747126435</v>
      </c>
      <c r="I121" s="43">
        <f t="shared" si="19"/>
        <v>1.4207602161871051</v>
      </c>
      <c r="J121" s="43">
        <f t="shared" si="20"/>
        <v>2.9238251936548019</v>
      </c>
      <c r="K121" s="43">
        <f t="shared" si="21"/>
        <v>0.69038280489234916</v>
      </c>
      <c r="L121" s="43">
        <v>0.17601250980012101</v>
      </c>
      <c r="M121" s="43">
        <v>0.641927976918091</v>
      </c>
      <c r="N121" s="45">
        <f t="shared" si="15"/>
        <v>0.19251369620172556</v>
      </c>
      <c r="O121" s="43" t="s">
        <v>16778</v>
      </c>
      <c r="P121" s="43" t="s">
        <v>16962</v>
      </c>
    </row>
    <row r="122" spans="1:16" x14ac:dyDescent="0.2">
      <c r="A122" s="43" t="s">
        <v>16639</v>
      </c>
      <c r="B122" s="43" t="s">
        <v>16963</v>
      </c>
      <c r="C122" s="43">
        <v>31</v>
      </c>
      <c r="D122" s="43">
        <v>2</v>
      </c>
      <c r="E122" s="43">
        <f t="shared" si="14"/>
        <v>111</v>
      </c>
      <c r="F122" s="43">
        <f t="shared" si="16"/>
        <v>29</v>
      </c>
      <c r="G122" s="43">
        <f t="shared" si="17"/>
        <v>12686</v>
      </c>
      <c r="H122" s="43">
        <f t="shared" si="18"/>
        <v>6.4516129032258061</v>
      </c>
      <c r="I122" s="43">
        <f t="shared" si="19"/>
        <v>2.9785527653551913</v>
      </c>
      <c r="J122" s="43">
        <f t="shared" si="20"/>
        <v>6.2258420682430158</v>
      </c>
      <c r="K122" s="43">
        <f t="shared" si="21"/>
        <v>1.4249901382319039</v>
      </c>
      <c r="L122" s="43">
        <v>2.9763740713834599E-2</v>
      </c>
      <c r="M122" s="43">
        <v>0.64660648304403101</v>
      </c>
      <c r="N122" s="45">
        <f t="shared" si="15"/>
        <v>0.18935994535370207</v>
      </c>
      <c r="O122" s="43" t="s">
        <v>16753</v>
      </c>
      <c r="P122" s="43" t="s">
        <v>16964</v>
      </c>
    </row>
    <row r="123" spans="1:16" x14ac:dyDescent="0.2">
      <c r="A123" s="43" t="s">
        <v>16639</v>
      </c>
      <c r="B123" s="43" t="s">
        <v>16965</v>
      </c>
      <c r="C123" s="43">
        <v>32</v>
      </c>
      <c r="D123" s="43">
        <v>2</v>
      </c>
      <c r="E123" s="43">
        <f t="shared" si="14"/>
        <v>111</v>
      </c>
      <c r="F123" s="43">
        <f t="shared" si="16"/>
        <v>30</v>
      </c>
      <c r="G123" s="43">
        <f t="shared" si="17"/>
        <v>12685</v>
      </c>
      <c r="H123" s="43">
        <f t="shared" si="18"/>
        <v>6.25</v>
      </c>
      <c r="I123" s="43">
        <f t="shared" si="19"/>
        <v>2.9295294369926772</v>
      </c>
      <c r="J123" s="43">
        <f t="shared" si="20"/>
        <v>6.1185985287486444</v>
      </c>
      <c r="K123" s="43">
        <f t="shared" si="21"/>
        <v>1.4026300748765932</v>
      </c>
      <c r="L123" s="43">
        <v>3.1570503219996403E-2</v>
      </c>
      <c r="M123" s="43">
        <v>0.67108015588099401</v>
      </c>
      <c r="N123" s="45">
        <f t="shared" si="15"/>
        <v>0.17322560326209116</v>
      </c>
      <c r="O123" s="43" t="s">
        <v>16753</v>
      </c>
      <c r="P123" s="43" t="s">
        <v>16966</v>
      </c>
    </row>
    <row r="124" spans="1:16" x14ac:dyDescent="0.2">
      <c r="A124" s="43" t="s">
        <v>16639</v>
      </c>
      <c r="B124" s="43" t="s">
        <v>16967</v>
      </c>
      <c r="C124" s="43">
        <v>33</v>
      </c>
      <c r="D124" s="43">
        <v>2</v>
      </c>
      <c r="E124" s="43">
        <f t="shared" si="14"/>
        <v>111</v>
      </c>
      <c r="F124" s="43">
        <f t="shared" si="16"/>
        <v>31</v>
      </c>
      <c r="G124" s="43">
        <f t="shared" si="17"/>
        <v>12684</v>
      </c>
      <c r="H124" s="43">
        <f t="shared" si="18"/>
        <v>6.0606060606060606</v>
      </c>
      <c r="I124" s="43">
        <f t="shared" si="19"/>
        <v>2.8821099853668581</v>
      </c>
      <c r="J124" s="43">
        <f t="shared" si="20"/>
        <v>6.0151638152084024</v>
      </c>
      <c r="K124" s="43">
        <f t="shared" si="21"/>
        <v>1.380934317685246</v>
      </c>
      <c r="L124" s="43">
        <v>3.3419558399350797E-2</v>
      </c>
      <c r="M124" s="43">
        <v>0.67108015588099401</v>
      </c>
      <c r="N124" s="45">
        <f t="shared" si="15"/>
        <v>0.17322560326209116</v>
      </c>
      <c r="O124" s="43" t="s">
        <v>16753</v>
      </c>
      <c r="P124" s="43" t="s">
        <v>16968</v>
      </c>
    </row>
    <row r="125" spans="1:16" x14ac:dyDescent="0.2">
      <c r="A125" s="43" t="s">
        <v>16639</v>
      </c>
      <c r="B125" s="43" t="s">
        <v>16969</v>
      </c>
      <c r="C125" s="43">
        <v>33</v>
      </c>
      <c r="D125" s="43">
        <v>2</v>
      </c>
      <c r="E125" s="43">
        <f t="shared" si="14"/>
        <v>111</v>
      </c>
      <c r="F125" s="43">
        <f t="shared" si="16"/>
        <v>31</v>
      </c>
      <c r="G125" s="43">
        <f t="shared" si="17"/>
        <v>12684</v>
      </c>
      <c r="H125" s="43">
        <f t="shared" si="18"/>
        <v>6.0606060606060606</v>
      </c>
      <c r="I125" s="43">
        <f t="shared" si="19"/>
        <v>2.8821099853668581</v>
      </c>
      <c r="J125" s="43">
        <f t="shared" si="20"/>
        <v>6.0151638152084024</v>
      </c>
      <c r="K125" s="43">
        <f t="shared" si="21"/>
        <v>1.380934317685246</v>
      </c>
      <c r="L125" s="43">
        <v>3.3419558399350797E-2</v>
      </c>
      <c r="M125" s="43">
        <v>0.67108015588099401</v>
      </c>
      <c r="N125" s="45">
        <f t="shared" si="15"/>
        <v>0.17322560326209116</v>
      </c>
      <c r="O125" s="43" t="s">
        <v>16875</v>
      </c>
      <c r="P125" s="43" t="s">
        <v>16970</v>
      </c>
    </row>
    <row r="126" spans="1:16" x14ac:dyDescent="0.2">
      <c r="A126" s="43" t="s">
        <v>16639</v>
      </c>
      <c r="B126" s="43" t="s">
        <v>16971</v>
      </c>
      <c r="C126" s="43">
        <v>4</v>
      </c>
      <c r="D126" s="43">
        <v>1</v>
      </c>
      <c r="E126" s="43">
        <f t="shared" si="14"/>
        <v>112</v>
      </c>
      <c r="F126" s="43">
        <f t="shared" si="16"/>
        <v>3</v>
      </c>
      <c r="G126" s="43">
        <f t="shared" si="17"/>
        <v>12713</v>
      </c>
      <c r="H126" s="43">
        <f t="shared" si="18"/>
        <v>25</v>
      </c>
      <c r="I126" s="43">
        <f t="shared" si="19"/>
        <v>5.2416994729053847</v>
      </c>
      <c r="J126" s="43">
        <f t="shared" si="20"/>
        <v>16.697150865403415</v>
      </c>
      <c r="K126" s="43">
        <f t="shared" si="21"/>
        <v>1.6455114020050872</v>
      </c>
      <c r="L126" s="43">
        <v>3.4471762510231201E-2</v>
      </c>
      <c r="M126" s="43">
        <v>0.67108015588099401</v>
      </c>
      <c r="N126" s="45">
        <f t="shared" si="15"/>
        <v>0.17322560326209116</v>
      </c>
      <c r="O126" s="43" t="s">
        <v>16972</v>
      </c>
      <c r="P126" s="43" t="s">
        <v>16973</v>
      </c>
    </row>
    <row r="127" spans="1:16" x14ac:dyDescent="0.2">
      <c r="A127" s="43" t="s">
        <v>16639</v>
      </c>
      <c r="B127" s="43" t="s">
        <v>16974</v>
      </c>
      <c r="C127" s="43">
        <v>4</v>
      </c>
      <c r="D127" s="43">
        <v>1</v>
      </c>
      <c r="E127" s="43">
        <f t="shared" si="14"/>
        <v>112</v>
      </c>
      <c r="F127" s="43">
        <f t="shared" si="16"/>
        <v>3</v>
      </c>
      <c r="G127" s="43">
        <f t="shared" si="17"/>
        <v>12713</v>
      </c>
      <c r="H127" s="43">
        <f t="shared" si="18"/>
        <v>25</v>
      </c>
      <c r="I127" s="43">
        <f t="shared" si="19"/>
        <v>5.2416994729053847</v>
      </c>
      <c r="J127" s="43">
        <f t="shared" si="20"/>
        <v>16.697150865403415</v>
      </c>
      <c r="K127" s="43">
        <f t="shared" si="21"/>
        <v>1.6455114020050872</v>
      </c>
      <c r="L127" s="43">
        <v>3.4471762510231201E-2</v>
      </c>
      <c r="M127" s="43">
        <v>0.67108015588099401</v>
      </c>
      <c r="N127" s="45">
        <f t="shared" si="15"/>
        <v>0.17322560326209116</v>
      </c>
      <c r="O127" s="43" t="s">
        <v>16975</v>
      </c>
      <c r="P127" s="43" t="s">
        <v>16976</v>
      </c>
    </row>
    <row r="128" spans="1:16" x14ac:dyDescent="0.2">
      <c r="A128" s="43" t="s">
        <v>16639</v>
      </c>
      <c r="B128" s="43" t="s">
        <v>16977</v>
      </c>
      <c r="C128" s="43">
        <v>4</v>
      </c>
      <c r="D128" s="43">
        <v>1</v>
      </c>
      <c r="E128" s="43">
        <f t="shared" si="14"/>
        <v>112</v>
      </c>
      <c r="F128" s="43">
        <f t="shared" si="16"/>
        <v>3</v>
      </c>
      <c r="G128" s="43">
        <f t="shared" si="17"/>
        <v>12713</v>
      </c>
      <c r="H128" s="43">
        <f t="shared" si="18"/>
        <v>25</v>
      </c>
      <c r="I128" s="43">
        <f t="shared" si="19"/>
        <v>5.2416994729053847</v>
      </c>
      <c r="J128" s="43">
        <f t="shared" si="20"/>
        <v>16.697150865403415</v>
      </c>
      <c r="K128" s="43">
        <f t="shared" si="21"/>
        <v>1.6455114020050872</v>
      </c>
      <c r="L128" s="43">
        <v>3.4471762510231201E-2</v>
      </c>
      <c r="M128" s="43">
        <v>0.67108015588099401</v>
      </c>
      <c r="N128" s="45">
        <f t="shared" si="15"/>
        <v>0.17322560326209116</v>
      </c>
      <c r="O128" s="43" t="s">
        <v>16872</v>
      </c>
      <c r="P128" s="43" t="s">
        <v>16978</v>
      </c>
    </row>
    <row r="129" spans="1:16" x14ac:dyDescent="0.2">
      <c r="A129" s="43" t="s">
        <v>16639</v>
      </c>
      <c r="B129" s="43" t="s">
        <v>16979</v>
      </c>
      <c r="C129" s="43">
        <v>4</v>
      </c>
      <c r="D129" s="43">
        <v>1</v>
      </c>
      <c r="E129" s="43">
        <f t="shared" si="14"/>
        <v>112</v>
      </c>
      <c r="F129" s="43">
        <f t="shared" si="16"/>
        <v>3</v>
      </c>
      <c r="G129" s="43">
        <f t="shared" si="17"/>
        <v>12713</v>
      </c>
      <c r="H129" s="43">
        <f t="shared" si="18"/>
        <v>25</v>
      </c>
      <c r="I129" s="43">
        <f t="shared" si="19"/>
        <v>5.2416994729053847</v>
      </c>
      <c r="J129" s="43">
        <f t="shared" si="20"/>
        <v>16.697150865403415</v>
      </c>
      <c r="K129" s="43">
        <f t="shared" si="21"/>
        <v>1.6455114020050872</v>
      </c>
      <c r="L129" s="43">
        <v>3.4471762510231201E-2</v>
      </c>
      <c r="M129" s="43">
        <v>0.67108015588099401</v>
      </c>
      <c r="N129" s="45">
        <f t="shared" si="15"/>
        <v>0.17322560326209116</v>
      </c>
      <c r="O129" s="43" t="s">
        <v>16980</v>
      </c>
      <c r="P129" s="43" t="s">
        <v>16981</v>
      </c>
    </row>
    <row r="130" spans="1:16" x14ac:dyDescent="0.2">
      <c r="A130" s="43" t="s">
        <v>16639</v>
      </c>
      <c r="B130" s="43" t="s">
        <v>16982</v>
      </c>
      <c r="C130" s="43">
        <v>4</v>
      </c>
      <c r="D130" s="43">
        <v>1</v>
      </c>
      <c r="E130" s="43">
        <f t="shared" si="14"/>
        <v>112</v>
      </c>
      <c r="F130" s="43">
        <f t="shared" si="16"/>
        <v>3</v>
      </c>
      <c r="G130" s="43">
        <f t="shared" si="17"/>
        <v>12713</v>
      </c>
      <c r="H130" s="43">
        <f t="shared" si="18"/>
        <v>25</v>
      </c>
      <c r="I130" s="43">
        <f t="shared" si="19"/>
        <v>5.2416994729053847</v>
      </c>
      <c r="J130" s="43">
        <f t="shared" si="20"/>
        <v>16.697150865403415</v>
      </c>
      <c r="K130" s="43">
        <f t="shared" si="21"/>
        <v>1.6455114020050872</v>
      </c>
      <c r="L130" s="43">
        <v>3.4471762510231201E-2</v>
      </c>
      <c r="M130" s="43">
        <v>0.67108015588099401</v>
      </c>
      <c r="N130" s="45">
        <f t="shared" si="15"/>
        <v>0.17322560326209116</v>
      </c>
      <c r="O130" s="43" t="s">
        <v>16983</v>
      </c>
      <c r="P130" s="43" t="s">
        <v>16984</v>
      </c>
    </row>
    <row r="131" spans="1:16" x14ac:dyDescent="0.2">
      <c r="A131" s="43" t="s">
        <v>16635</v>
      </c>
      <c r="B131" s="43" t="s">
        <v>16985</v>
      </c>
      <c r="C131" s="43">
        <v>24</v>
      </c>
      <c r="D131" s="43">
        <v>1</v>
      </c>
      <c r="E131" s="43">
        <f t="shared" si="14"/>
        <v>112</v>
      </c>
      <c r="F131" s="43">
        <f t="shared" si="16"/>
        <v>23</v>
      </c>
      <c r="G131" s="43">
        <f t="shared" si="17"/>
        <v>12693</v>
      </c>
      <c r="H131" s="43">
        <f t="shared" si="18"/>
        <v>4.1666666666666661</v>
      </c>
      <c r="I131" s="43">
        <f t="shared" si="19"/>
        <v>2.3008285929628922</v>
      </c>
      <c r="J131" s="43">
        <f t="shared" si="20"/>
        <v>6.4184411796188057</v>
      </c>
      <c r="K131" s="43">
        <f t="shared" si="21"/>
        <v>0.8247806798691617</v>
      </c>
      <c r="L131" s="43">
        <v>0.18996038656442699</v>
      </c>
      <c r="M131" s="43">
        <v>0.67286449497544898</v>
      </c>
      <c r="N131" s="45">
        <f t="shared" si="15"/>
        <v>0.17207238749921108</v>
      </c>
      <c r="O131" s="43" t="s">
        <v>16986</v>
      </c>
      <c r="P131" s="43" t="s">
        <v>16987</v>
      </c>
    </row>
    <row r="132" spans="1:16" x14ac:dyDescent="0.2">
      <c r="A132" s="43" t="s">
        <v>16635</v>
      </c>
      <c r="B132" s="43" t="s">
        <v>16988</v>
      </c>
      <c r="C132" s="43">
        <v>92</v>
      </c>
      <c r="D132" s="43">
        <v>2</v>
      </c>
      <c r="E132" s="43">
        <f t="shared" ref="E132:E195" si="22">113-D132</f>
        <v>111</v>
      </c>
      <c r="F132" s="43">
        <f t="shared" si="16"/>
        <v>90</v>
      </c>
      <c r="G132" s="43">
        <f t="shared" si="17"/>
        <v>12625</v>
      </c>
      <c r="H132" s="43">
        <f t="shared" si="18"/>
        <v>2.1739130434782608</v>
      </c>
      <c r="I132" s="43">
        <f t="shared" si="19"/>
        <v>1.3377268047340998</v>
      </c>
      <c r="J132" s="43">
        <f t="shared" si="20"/>
        <v>2.7517017243567898</v>
      </c>
      <c r="K132" s="43">
        <f t="shared" si="21"/>
        <v>0.65032931722460996</v>
      </c>
      <c r="L132" s="43">
        <v>0.19173020555751999</v>
      </c>
      <c r="M132" s="43">
        <v>0.67286449497544898</v>
      </c>
      <c r="N132" s="45">
        <f t="shared" ref="N132:N195" si="23">-LOG10(M132)</f>
        <v>0.17207238749921108</v>
      </c>
      <c r="O132" s="43" t="s">
        <v>16989</v>
      </c>
      <c r="P132" s="43" t="s">
        <v>16990</v>
      </c>
    </row>
    <row r="133" spans="1:16" x14ac:dyDescent="0.2">
      <c r="A133" s="43" t="s">
        <v>16639</v>
      </c>
      <c r="B133" s="43" t="s">
        <v>16991</v>
      </c>
      <c r="C133" s="43">
        <v>34</v>
      </c>
      <c r="D133" s="43">
        <v>2</v>
      </c>
      <c r="E133" s="43">
        <f t="shared" si="22"/>
        <v>111</v>
      </c>
      <c r="F133" s="43">
        <f t="shared" si="16"/>
        <v>32</v>
      </c>
      <c r="G133" s="43">
        <f t="shared" si="17"/>
        <v>12683</v>
      </c>
      <c r="H133" s="43">
        <f t="shared" si="18"/>
        <v>5.8823529411764701</v>
      </c>
      <c r="I133" s="43">
        <f t="shared" si="19"/>
        <v>2.8361925499389624</v>
      </c>
      <c r="J133" s="43">
        <f t="shared" si="20"/>
        <v>5.9152755038710829</v>
      </c>
      <c r="K133" s="43">
        <f t="shared" si="21"/>
        <v>1.359865131207991</v>
      </c>
      <c r="L133" s="43">
        <v>3.5310046758903701E-2</v>
      </c>
      <c r="M133" s="43">
        <v>0.67858666784098398</v>
      </c>
      <c r="N133" s="45">
        <f t="shared" si="23"/>
        <v>0.16839467716949064</v>
      </c>
      <c r="O133" s="43" t="s">
        <v>16992</v>
      </c>
      <c r="P133" s="43" t="s">
        <v>16993</v>
      </c>
    </row>
    <row r="134" spans="1:16" x14ac:dyDescent="0.2">
      <c r="A134" s="43" t="s">
        <v>16635</v>
      </c>
      <c r="B134" s="43" t="s">
        <v>16994</v>
      </c>
      <c r="C134" s="43">
        <v>95</v>
      </c>
      <c r="D134" s="43">
        <v>2</v>
      </c>
      <c r="E134" s="43">
        <f t="shared" si="22"/>
        <v>111</v>
      </c>
      <c r="F134" s="43">
        <f t="shared" si="16"/>
        <v>93</v>
      </c>
      <c r="G134" s="43">
        <f t="shared" si="17"/>
        <v>12622</v>
      </c>
      <c r="H134" s="43">
        <f t="shared" si="18"/>
        <v>2.1052631578947367</v>
      </c>
      <c r="I134" s="43">
        <f t="shared" si="19"/>
        <v>1.2900782305947907</v>
      </c>
      <c r="J134" s="43">
        <f t="shared" si="20"/>
        <v>2.653029385288149</v>
      </c>
      <c r="K134" s="43">
        <f t="shared" si="21"/>
        <v>0.62732108434436562</v>
      </c>
      <c r="L134" s="43">
        <v>0.201250036537649</v>
      </c>
      <c r="M134" s="43">
        <v>0.69319457029634701</v>
      </c>
      <c r="N134" s="45">
        <f t="shared" si="23"/>
        <v>0.15914484771745435</v>
      </c>
      <c r="O134" s="43" t="s">
        <v>16995</v>
      </c>
      <c r="P134" s="43" t="s">
        <v>16996</v>
      </c>
    </row>
    <row r="135" spans="1:16" x14ac:dyDescent="0.2">
      <c r="A135" s="43" t="s">
        <v>16635</v>
      </c>
      <c r="B135" s="43" t="s">
        <v>16997</v>
      </c>
      <c r="C135" s="43">
        <v>27</v>
      </c>
      <c r="D135" s="43">
        <v>1</v>
      </c>
      <c r="E135" s="43">
        <f t="shared" si="22"/>
        <v>112</v>
      </c>
      <c r="F135" s="43">
        <f t="shared" si="16"/>
        <v>26</v>
      </c>
      <c r="G135" s="43">
        <f t="shared" si="17"/>
        <v>12690</v>
      </c>
      <c r="H135" s="43">
        <f t="shared" si="18"/>
        <v>3.7037037037037033</v>
      </c>
      <c r="I135" s="43">
        <f t="shared" si="19"/>
        <v>2.123609808529773</v>
      </c>
      <c r="J135" s="43">
        <f t="shared" si="20"/>
        <v>5.9095841933923339</v>
      </c>
      <c r="K135" s="43">
        <f t="shared" si="21"/>
        <v>0.76311867335842165</v>
      </c>
      <c r="L135" s="43">
        <v>0.21103922939030301</v>
      </c>
      <c r="M135" s="43">
        <v>0.71369630302902598</v>
      </c>
      <c r="N135" s="45">
        <f t="shared" si="23"/>
        <v>0.14648655289734094</v>
      </c>
      <c r="O135" s="43" t="s">
        <v>16998</v>
      </c>
      <c r="P135" s="43" t="s">
        <v>16999</v>
      </c>
    </row>
    <row r="136" spans="1:16" x14ac:dyDescent="0.2">
      <c r="A136" s="43" t="s">
        <v>16639</v>
      </c>
      <c r="B136" s="43" t="s">
        <v>17000</v>
      </c>
      <c r="C136" s="43">
        <v>145</v>
      </c>
      <c r="D136" s="43">
        <v>4</v>
      </c>
      <c r="E136" s="43">
        <f t="shared" si="22"/>
        <v>109</v>
      </c>
      <c r="F136" s="43">
        <f t="shared" si="16"/>
        <v>141</v>
      </c>
      <c r="G136" s="43">
        <f t="shared" si="17"/>
        <v>12572</v>
      </c>
      <c r="H136" s="43">
        <f t="shared" si="18"/>
        <v>2.7586206896551726</v>
      </c>
      <c r="I136" s="43">
        <f t="shared" si="19"/>
        <v>1.7101908796230312</v>
      </c>
      <c r="J136" s="43">
        <f t="shared" si="20"/>
        <v>2.8653529444190444</v>
      </c>
      <c r="K136" s="43">
        <f t="shared" si="21"/>
        <v>1.0207296588265398</v>
      </c>
      <c r="L136" s="43">
        <v>3.7955917673450398E-2</v>
      </c>
      <c r="M136" s="43">
        <v>0.72020152648737001</v>
      </c>
      <c r="N136" s="45">
        <f t="shared" si="23"/>
        <v>0.14254596246440174</v>
      </c>
      <c r="O136" s="43" t="s">
        <v>17001</v>
      </c>
      <c r="P136" s="43" t="s">
        <v>17002</v>
      </c>
    </row>
    <row r="137" spans="1:16" x14ac:dyDescent="0.2">
      <c r="A137" s="43" t="s">
        <v>16639</v>
      </c>
      <c r="B137" s="43" t="s">
        <v>17003</v>
      </c>
      <c r="C137" s="43">
        <v>36</v>
      </c>
      <c r="D137" s="43">
        <v>2</v>
      </c>
      <c r="E137" s="43">
        <f t="shared" si="22"/>
        <v>111</v>
      </c>
      <c r="F137" s="43">
        <f t="shared" si="16"/>
        <v>34</v>
      </c>
      <c r="G137" s="43">
        <f t="shared" si="17"/>
        <v>12681</v>
      </c>
      <c r="H137" s="43">
        <f t="shared" si="18"/>
        <v>5.5555555555555554</v>
      </c>
      <c r="I137" s="43">
        <f t="shared" si="19"/>
        <v>2.7485021901515019</v>
      </c>
      <c r="J137" s="43">
        <f t="shared" si="20"/>
        <v>5.7252159713786952</v>
      </c>
      <c r="K137" s="43">
        <f t="shared" si="21"/>
        <v>1.3194705757627037</v>
      </c>
      <c r="L137" s="43">
        <v>3.9211942460474297E-2</v>
      </c>
      <c r="M137" s="43">
        <v>0.72607507179250796</v>
      </c>
      <c r="N137" s="45">
        <f t="shared" si="23"/>
        <v>0.13901847354276578</v>
      </c>
      <c r="O137" s="43" t="s">
        <v>16753</v>
      </c>
      <c r="P137" s="43" t="s">
        <v>17004</v>
      </c>
    </row>
    <row r="138" spans="1:16" x14ac:dyDescent="0.2">
      <c r="A138" s="43" t="s">
        <v>16639</v>
      </c>
      <c r="B138" s="43" t="s">
        <v>17005</v>
      </c>
      <c r="C138" s="43">
        <v>86</v>
      </c>
      <c r="D138" s="43">
        <v>3</v>
      </c>
      <c r="E138" s="43">
        <f t="shared" si="22"/>
        <v>110</v>
      </c>
      <c r="F138" s="43">
        <f t="shared" si="16"/>
        <v>83</v>
      </c>
      <c r="G138" s="43">
        <f t="shared" si="17"/>
        <v>12631</v>
      </c>
      <c r="H138" s="43">
        <f t="shared" si="18"/>
        <v>3.4883720930232558</v>
      </c>
      <c r="I138" s="43">
        <f t="shared" si="19"/>
        <v>2.053244597638507</v>
      </c>
      <c r="J138" s="43">
        <f t="shared" si="20"/>
        <v>3.724239795442672</v>
      </c>
      <c r="K138" s="43">
        <f t="shared" si="21"/>
        <v>1.1319919041341111</v>
      </c>
      <c r="L138" s="43">
        <v>3.9234210016806603E-2</v>
      </c>
      <c r="M138" s="43">
        <v>0.72607507179250796</v>
      </c>
      <c r="N138" s="45">
        <f t="shared" si="23"/>
        <v>0.13901847354276578</v>
      </c>
      <c r="O138" s="43" t="s">
        <v>17006</v>
      </c>
      <c r="P138" s="43" t="s">
        <v>17007</v>
      </c>
    </row>
    <row r="139" spans="1:16" x14ac:dyDescent="0.2">
      <c r="A139" s="43" t="s">
        <v>16639</v>
      </c>
      <c r="B139" s="43" t="s">
        <v>17008</v>
      </c>
      <c r="C139" s="43">
        <v>1056</v>
      </c>
      <c r="D139" s="43">
        <v>15</v>
      </c>
      <c r="E139" s="43">
        <f t="shared" si="22"/>
        <v>98</v>
      </c>
      <c r="F139" s="43">
        <f t="shared" si="16"/>
        <v>1041</v>
      </c>
      <c r="G139" s="43">
        <f t="shared" si="17"/>
        <v>11661</v>
      </c>
      <c r="H139" s="43">
        <f t="shared" si="18"/>
        <v>1.4204545454545454</v>
      </c>
      <c r="I139" s="43">
        <f t="shared" si="19"/>
        <v>0.77783029125424719</v>
      </c>
      <c r="J139" s="43">
        <f t="shared" si="20"/>
        <v>1.0282820002347499</v>
      </c>
      <c r="K139" s="43">
        <f t="shared" si="21"/>
        <v>0.58837961410746153</v>
      </c>
      <c r="L139" s="43">
        <v>3.9786439102859603E-2</v>
      </c>
      <c r="M139" s="43">
        <v>0.72731551481934897</v>
      </c>
      <c r="N139" s="45">
        <f t="shared" si="23"/>
        <v>0.13827714812420133</v>
      </c>
      <c r="O139" s="43" t="s">
        <v>17009</v>
      </c>
      <c r="P139" s="43" t="s">
        <v>17010</v>
      </c>
    </row>
    <row r="140" spans="1:16" x14ac:dyDescent="0.2">
      <c r="A140" s="43" t="s">
        <v>16639</v>
      </c>
      <c r="B140" s="43" t="s">
        <v>17011</v>
      </c>
      <c r="C140" s="43">
        <v>5</v>
      </c>
      <c r="D140" s="43">
        <v>1</v>
      </c>
      <c r="E140" s="43">
        <f t="shared" si="22"/>
        <v>112</v>
      </c>
      <c r="F140" s="43">
        <f t="shared" si="16"/>
        <v>4</v>
      </c>
      <c r="G140" s="43">
        <f t="shared" si="17"/>
        <v>12712</v>
      </c>
      <c r="H140" s="43">
        <f t="shared" si="18"/>
        <v>20</v>
      </c>
      <c r="I140" s="43">
        <f t="shared" si="19"/>
        <v>4.8265484872909159</v>
      </c>
      <c r="J140" s="43">
        <f t="shared" si="20"/>
        <v>14.823069496358281</v>
      </c>
      <c r="K140" s="43">
        <f t="shared" si="21"/>
        <v>1.5715719995241393</v>
      </c>
      <c r="L140" s="43">
        <v>4.2904323535613902E-2</v>
      </c>
      <c r="M140" s="43">
        <v>0.72916413215978704</v>
      </c>
      <c r="N140" s="45">
        <f t="shared" si="23"/>
        <v>0.1371747025900181</v>
      </c>
      <c r="O140" s="43" t="s">
        <v>17012</v>
      </c>
      <c r="P140" s="43" t="s">
        <v>17013</v>
      </c>
    </row>
    <row r="141" spans="1:16" x14ac:dyDescent="0.2">
      <c r="A141" s="43" t="s">
        <v>16639</v>
      </c>
      <c r="B141" s="43" t="s">
        <v>17014</v>
      </c>
      <c r="C141" s="43">
        <v>5</v>
      </c>
      <c r="D141" s="43">
        <v>1</v>
      </c>
      <c r="E141" s="43">
        <f t="shared" si="22"/>
        <v>112</v>
      </c>
      <c r="F141" s="43">
        <f t="shared" si="16"/>
        <v>4</v>
      </c>
      <c r="G141" s="43">
        <f t="shared" si="17"/>
        <v>12712</v>
      </c>
      <c r="H141" s="43">
        <f t="shared" si="18"/>
        <v>20</v>
      </c>
      <c r="I141" s="43">
        <f t="shared" si="19"/>
        <v>4.8265484872909159</v>
      </c>
      <c r="J141" s="43">
        <f t="shared" si="20"/>
        <v>14.823069496358281</v>
      </c>
      <c r="K141" s="43">
        <f t="shared" si="21"/>
        <v>1.5715719995241393</v>
      </c>
      <c r="L141" s="43">
        <v>4.2904323535613902E-2</v>
      </c>
      <c r="M141" s="43">
        <v>0.72916413215978704</v>
      </c>
      <c r="N141" s="45">
        <f t="shared" si="23"/>
        <v>0.1371747025900181</v>
      </c>
      <c r="O141" s="43" t="s">
        <v>16919</v>
      </c>
      <c r="P141" s="43" t="s">
        <v>17015</v>
      </c>
    </row>
    <row r="142" spans="1:16" x14ac:dyDescent="0.2">
      <c r="A142" s="43" t="s">
        <v>16639</v>
      </c>
      <c r="B142" s="43" t="s">
        <v>17016</v>
      </c>
      <c r="C142" s="43">
        <v>5</v>
      </c>
      <c r="D142" s="43">
        <v>1</v>
      </c>
      <c r="E142" s="43">
        <f t="shared" si="22"/>
        <v>112</v>
      </c>
      <c r="F142" s="43">
        <f t="shared" si="16"/>
        <v>4</v>
      </c>
      <c r="G142" s="43">
        <f t="shared" si="17"/>
        <v>12712</v>
      </c>
      <c r="H142" s="43">
        <f t="shared" si="18"/>
        <v>20</v>
      </c>
      <c r="I142" s="43">
        <f t="shared" si="19"/>
        <v>4.8265484872909159</v>
      </c>
      <c r="J142" s="43">
        <f t="shared" si="20"/>
        <v>14.823069496358281</v>
      </c>
      <c r="K142" s="43">
        <f t="shared" si="21"/>
        <v>1.5715719995241393</v>
      </c>
      <c r="L142" s="43">
        <v>4.2904323535613902E-2</v>
      </c>
      <c r="M142" s="43">
        <v>0.72916413215978704</v>
      </c>
      <c r="N142" s="45">
        <f t="shared" si="23"/>
        <v>0.1371747025900181</v>
      </c>
      <c r="O142" s="43" t="s">
        <v>17017</v>
      </c>
      <c r="P142" s="43" t="s">
        <v>17018</v>
      </c>
    </row>
    <row r="143" spans="1:16" x14ac:dyDescent="0.2">
      <c r="A143" s="43" t="s">
        <v>16639</v>
      </c>
      <c r="B143" s="43" t="s">
        <v>17019</v>
      </c>
      <c r="C143" s="43">
        <v>5</v>
      </c>
      <c r="D143" s="43">
        <v>1</v>
      </c>
      <c r="E143" s="43">
        <f t="shared" si="22"/>
        <v>112</v>
      </c>
      <c r="F143" s="43">
        <f t="shared" si="16"/>
        <v>4</v>
      </c>
      <c r="G143" s="43">
        <f t="shared" si="17"/>
        <v>12712</v>
      </c>
      <c r="H143" s="43">
        <f t="shared" si="18"/>
        <v>20</v>
      </c>
      <c r="I143" s="43">
        <f t="shared" si="19"/>
        <v>4.8265484872909159</v>
      </c>
      <c r="J143" s="43">
        <f t="shared" si="20"/>
        <v>14.823069496358281</v>
      </c>
      <c r="K143" s="43">
        <f t="shared" si="21"/>
        <v>1.5715719995241393</v>
      </c>
      <c r="L143" s="43">
        <v>4.2904323535613902E-2</v>
      </c>
      <c r="M143" s="43">
        <v>0.72916413215978704</v>
      </c>
      <c r="N143" s="45">
        <f t="shared" si="23"/>
        <v>0.1371747025900181</v>
      </c>
      <c r="O143" s="43" t="s">
        <v>16827</v>
      </c>
      <c r="P143" s="43" t="s">
        <v>17020</v>
      </c>
    </row>
    <row r="144" spans="1:16" x14ac:dyDescent="0.2">
      <c r="A144" s="43" t="s">
        <v>16639</v>
      </c>
      <c r="B144" s="43" t="s">
        <v>17021</v>
      </c>
      <c r="C144" s="43">
        <v>5</v>
      </c>
      <c r="D144" s="43">
        <v>1</v>
      </c>
      <c r="E144" s="43">
        <f t="shared" si="22"/>
        <v>112</v>
      </c>
      <c r="F144" s="43">
        <f t="shared" si="16"/>
        <v>4</v>
      </c>
      <c r="G144" s="43">
        <f t="shared" si="17"/>
        <v>12712</v>
      </c>
      <c r="H144" s="43">
        <f t="shared" si="18"/>
        <v>20</v>
      </c>
      <c r="I144" s="43">
        <f t="shared" si="19"/>
        <v>4.8265484872909159</v>
      </c>
      <c r="J144" s="43">
        <f t="shared" si="20"/>
        <v>14.823069496358281</v>
      </c>
      <c r="K144" s="43">
        <f t="shared" si="21"/>
        <v>1.5715719995241393</v>
      </c>
      <c r="L144" s="43">
        <v>4.2904323535613902E-2</v>
      </c>
      <c r="M144" s="43">
        <v>0.72916413215978704</v>
      </c>
      <c r="N144" s="45">
        <f t="shared" si="23"/>
        <v>0.1371747025900181</v>
      </c>
      <c r="O144" s="43" t="s">
        <v>16919</v>
      </c>
      <c r="P144" s="43" t="s">
        <v>17022</v>
      </c>
    </row>
    <row r="145" spans="1:16" x14ac:dyDescent="0.2">
      <c r="A145" s="43" t="s">
        <v>16639</v>
      </c>
      <c r="B145" s="43" t="s">
        <v>17023</v>
      </c>
      <c r="C145" s="43">
        <v>5</v>
      </c>
      <c r="D145" s="43">
        <v>1</v>
      </c>
      <c r="E145" s="43">
        <f t="shared" si="22"/>
        <v>112</v>
      </c>
      <c r="F145" s="43">
        <f t="shared" si="16"/>
        <v>4</v>
      </c>
      <c r="G145" s="43">
        <f t="shared" si="17"/>
        <v>12712</v>
      </c>
      <c r="H145" s="43">
        <f t="shared" si="18"/>
        <v>20</v>
      </c>
      <c r="I145" s="43">
        <f t="shared" si="19"/>
        <v>4.8265484872909159</v>
      </c>
      <c r="J145" s="43">
        <f t="shared" si="20"/>
        <v>14.823069496358281</v>
      </c>
      <c r="K145" s="43">
        <f t="shared" si="21"/>
        <v>1.5715719995241393</v>
      </c>
      <c r="L145" s="43">
        <v>4.2904323535613902E-2</v>
      </c>
      <c r="M145" s="43">
        <v>0.72916413215978704</v>
      </c>
      <c r="N145" s="45">
        <f t="shared" si="23"/>
        <v>0.1371747025900181</v>
      </c>
      <c r="O145" s="43" t="s">
        <v>16919</v>
      </c>
      <c r="P145" s="43" t="s">
        <v>17024</v>
      </c>
    </row>
    <row r="146" spans="1:16" x14ac:dyDescent="0.2">
      <c r="A146" s="43" t="s">
        <v>16639</v>
      </c>
      <c r="B146" s="43" t="s">
        <v>17025</v>
      </c>
      <c r="C146" s="43">
        <v>220</v>
      </c>
      <c r="D146" s="43">
        <v>5</v>
      </c>
      <c r="E146" s="43">
        <f t="shared" si="22"/>
        <v>108</v>
      </c>
      <c r="F146" s="43">
        <f t="shared" si="16"/>
        <v>215</v>
      </c>
      <c r="G146" s="43">
        <f t="shared" si="17"/>
        <v>12497</v>
      </c>
      <c r="H146" s="43">
        <f t="shared" si="18"/>
        <v>2.2727272727272729</v>
      </c>
      <c r="I146" s="43">
        <f t="shared" si="19"/>
        <v>1.4281419292051645</v>
      </c>
      <c r="J146" s="43">
        <f t="shared" si="20"/>
        <v>2.268150421133635</v>
      </c>
      <c r="K146" s="43">
        <f t="shared" si="21"/>
        <v>0.89922977466804699</v>
      </c>
      <c r="L146" s="43">
        <v>4.3292600241641797E-2</v>
      </c>
      <c r="M146" s="43">
        <v>0.72916413215978704</v>
      </c>
      <c r="N146" s="45">
        <f t="shared" si="23"/>
        <v>0.1371747025900181</v>
      </c>
      <c r="O146" s="43" t="s">
        <v>17026</v>
      </c>
      <c r="P146" s="43" t="s">
        <v>17027</v>
      </c>
    </row>
    <row r="147" spans="1:16" x14ac:dyDescent="0.2">
      <c r="A147" s="43" t="s">
        <v>16639</v>
      </c>
      <c r="B147" s="43" t="s">
        <v>17028</v>
      </c>
      <c r="C147" s="43">
        <v>39</v>
      </c>
      <c r="D147" s="43">
        <v>2</v>
      </c>
      <c r="E147" s="43">
        <f t="shared" si="22"/>
        <v>111</v>
      </c>
      <c r="F147" s="43">
        <f t="shared" si="16"/>
        <v>37</v>
      </c>
      <c r="G147" s="43">
        <f t="shared" si="17"/>
        <v>12678</v>
      </c>
      <c r="H147" s="43">
        <f t="shared" si="18"/>
        <v>5.1282051282051277</v>
      </c>
      <c r="I147" s="43">
        <f t="shared" si="19"/>
        <v>2.6261703206770406</v>
      </c>
      <c r="J147" s="43">
        <f t="shared" si="20"/>
        <v>5.4615038112610286</v>
      </c>
      <c r="K147" s="43">
        <f t="shared" si="21"/>
        <v>1.262795345959558</v>
      </c>
      <c r="L147" s="43">
        <v>4.5354702227048398E-2</v>
      </c>
      <c r="M147" s="43">
        <v>0.73774846077103795</v>
      </c>
      <c r="N147" s="45">
        <f t="shared" si="23"/>
        <v>0.13209168793351556</v>
      </c>
      <c r="O147" s="43" t="s">
        <v>17029</v>
      </c>
      <c r="P147" s="43" t="s">
        <v>17030</v>
      </c>
    </row>
    <row r="148" spans="1:16" x14ac:dyDescent="0.2">
      <c r="A148" s="43" t="s">
        <v>16639</v>
      </c>
      <c r="B148" s="43" t="s">
        <v>17031</v>
      </c>
      <c r="C148" s="43">
        <v>224</v>
      </c>
      <c r="D148" s="43">
        <v>5</v>
      </c>
      <c r="E148" s="43">
        <f t="shared" si="22"/>
        <v>108</v>
      </c>
      <c r="F148" s="43">
        <f t="shared" si="16"/>
        <v>219</v>
      </c>
      <c r="G148" s="43">
        <f t="shared" si="17"/>
        <v>12493</v>
      </c>
      <c r="H148" s="43">
        <f t="shared" si="18"/>
        <v>2.2321428571428572</v>
      </c>
      <c r="I148" s="43">
        <f t="shared" si="19"/>
        <v>1.4010858720375641</v>
      </c>
      <c r="J148" s="43">
        <f t="shared" si="20"/>
        <v>2.2249762143417398</v>
      </c>
      <c r="K148" s="43">
        <f t="shared" si="21"/>
        <v>0.88227492839528343</v>
      </c>
      <c r="L148" s="43">
        <v>4.6162945972333898E-2</v>
      </c>
      <c r="M148" s="43">
        <v>0.73774846077103795</v>
      </c>
      <c r="N148" s="45">
        <f t="shared" si="23"/>
        <v>0.13209168793351556</v>
      </c>
      <c r="O148" s="43" t="s">
        <v>17032</v>
      </c>
      <c r="P148" s="43" t="s">
        <v>17033</v>
      </c>
    </row>
    <row r="149" spans="1:16" x14ac:dyDescent="0.2">
      <c r="A149" s="43" t="s">
        <v>16639</v>
      </c>
      <c r="B149" s="43" t="s">
        <v>17034</v>
      </c>
      <c r="C149" s="43">
        <v>40</v>
      </c>
      <c r="D149" s="43">
        <v>2</v>
      </c>
      <c r="E149" s="43">
        <f t="shared" si="22"/>
        <v>111</v>
      </c>
      <c r="F149" s="43">
        <f t="shared" si="16"/>
        <v>38</v>
      </c>
      <c r="G149" s="43">
        <f t="shared" si="17"/>
        <v>12677</v>
      </c>
      <c r="H149" s="43">
        <f t="shared" si="18"/>
        <v>5</v>
      </c>
      <c r="I149" s="43">
        <f t="shared" si="19"/>
        <v>2.5875823732140812</v>
      </c>
      <c r="J149" s="43">
        <f t="shared" si="20"/>
        <v>5.3786407971566668</v>
      </c>
      <c r="K149" s="43">
        <f t="shared" si="21"/>
        <v>1.2448449760706002</v>
      </c>
      <c r="L149" s="43">
        <v>4.7476375596481102E-2</v>
      </c>
      <c r="M149" s="43">
        <v>0.73774846077103795</v>
      </c>
      <c r="N149" s="45">
        <f t="shared" si="23"/>
        <v>0.13209168793351556</v>
      </c>
      <c r="O149" s="43" t="s">
        <v>17035</v>
      </c>
      <c r="P149" s="43" t="s">
        <v>17036</v>
      </c>
    </row>
    <row r="150" spans="1:16" x14ac:dyDescent="0.2">
      <c r="A150" s="43" t="s">
        <v>16639</v>
      </c>
      <c r="B150" s="43" t="s">
        <v>17037</v>
      </c>
      <c r="C150" s="43">
        <v>40</v>
      </c>
      <c r="D150" s="43">
        <v>2</v>
      </c>
      <c r="E150" s="43">
        <f t="shared" si="22"/>
        <v>111</v>
      </c>
      <c r="F150" s="43">
        <f t="shared" si="16"/>
        <v>38</v>
      </c>
      <c r="G150" s="43">
        <f t="shared" si="17"/>
        <v>12677</v>
      </c>
      <c r="H150" s="43">
        <f t="shared" si="18"/>
        <v>5</v>
      </c>
      <c r="I150" s="43">
        <f t="shared" si="19"/>
        <v>2.5875823732140812</v>
      </c>
      <c r="J150" s="43">
        <f t="shared" si="20"/>
        <v>5.3786407971566668</v>
      </c>
      <c r="K150" s="43">
        <f t="shared" si="21"/>
        <v>1.2448449760706002</v>
      </c>
      <c r="L150" s="43">
        <v>4.7476375596481102E-2</v>
      </c>
      <c r="M150" s="43">
        <v>0.73774846077103795</v>
      </c>
      <c r="N150" s="45">
        <f t="shared" si="23"/>
        <v>0.13209168793351556</v>
      </c>
      <c r="O150" s="43" t="s">
        <v>16781</v>
      </c>
      <c r="P150" s="43" t="s">
        <v>17038</v>
      </c>
    </row>
    <row r="151" spans="1:16" x14ac:dyDescent="0.2">
      <c r="A151" s="43" t="s">
        <v>16639</v>
      </c>
      <c r="B151" s="43" t="s">
        <v>17039</v>
      </c>
      <c r="C151" s="43">
        <v>93</v>
      </c>
      <c r="D151" s="43">
        <v>3</v>
      </c>
      <c r="E151" s="43">
        <f t="shared" si="22"/>
        <v>110</v>
      </c>
      <c r="F151" s="43">
        <f t="shared" ref="F151:F214" si="24">C151-D151</f>
        <v>90</v>
      </c>
      <c r="G151" s="43">
        <f t="shared" ref="G151:G214" si="25">12830-113-C151</f>
        <v>12624</v>
      </c>
      <c r="H151" s="43">
        <f t="shared" ref="H151:H214" si="26">D151/C151*100</f>
        <v>3.225806451612903</v>
      </c>
      <c r="I151" s="43">
        <f t="shared" ref="I151:I214" si="27">LOG(D151*G151,2) - LOG(E151*F151,2)</f>
        <v>1.9356311808802822</v>
      </c>
      <c r="J151" s="43">
        <f t="shared" ref="J151:J214" si="28">2.71828^(LN(I151)+SQRT(1/D151+1/E151+1/F151+1/G151))</f>
        <v>3.5081457433265979</v>
      </c>
      <c r="K151" s="43">
        <f t="shared" ref="K151:K214" si="29">2.71828^(LN(I151)-SQRT(1/D151+1/E151+1/F151+1/G151))</f>
        <v>1.0679900476390505</v>
      </c>
      <c r="L151" s="43">
        <v>4.7651110156092601E-2</v>
      </c>
      <c r="M151" s="43">
        <v>0.73774846077103795</v>
      </c>
      <c r="N151" s="45">
        <f t="shared" si="23"/>
        <v>0.13209168793351556</v>
      </c>
      <c r="O151" s="43" t="s">
        <v>17040</v>
      </c>
      <c r="P151" s="43" t="s">
        <v>17041</v>
      </c>
    </row>
    <row r="152" spans="1:16" x14ac:dyDescent="0.2">
      <c r="A152" s="43" t="s">
        <v>16639</v>
      </c>
      <c r="B152" s="43" t="s">
        <v>17042</v>
      </c>
      <c r="C152" s="43">
        <v>94</v>
      </c>
      <c r="D152" s="43">
        <v>3</v>
      </c>
      <c r="E152" s="43">
        <f t="shared" si="22"/>
        <v>110</v>
      </c>
      <c r="F152" s="43">
        <f t="shared" si="24"/>
        <v>91</v>
      </c>
      <c r="G152" s="43">
        <f t="shared" si="25"/>
        <v>12623</v>
      </c>
      <c r="H152" s="43">
        <f t="shared" si="26"/>
        <v>3.1914893617021276</v>
      </c>
      <c r="I152" s="43">
        <f t="shared" si="27"/>
        <v>1.9195753505580857</v>
      </c>
      <c r="J152" s="43">
        <f t="shared" si="28"/>
        <v>3.4786889422835081</v>
      </c>
      <c r="K152" s="43">
        <f t="shared" si="29"/>
        <v>1.0592399478758081</v>
      </c>
      <c r="L152" s="43">
        <v>4.8920585793764598E-2</v>
      </c>
      <c r="M152" s="43">
        <v>0.73774846077103795</v>
      </c>
      <c r="N152" s="45">
        <f t="shared" si="23"/>
        <v>0.13209168793351556</v>
      </c>
      <c r="O152" s="43" t="s">
        <v>17043</v>
      </c>
      <c r="P152" s="43" t="s">
        <v>17044</v>
      </c>
    </row>
    <row r="153" spans="1:16" x14ac:dyDescent="0.2">
      <c r="A153" s="43" t="s">
        <v>16639</v>
      </c>
      <c r="B153" s="43" t="s">
        <v>17045</v>
      </c>
      <c r="C153" s="43">
        <v>158</v>
      </c>
      <c r="D153" s="43">
        <v>4</v>
      </c>
      <c r="E153" s="43">
        <f t="shared" si="22"/>
        <v>109</v>
      </c>
      <c r="F153" s="43">
        <f t="shared" si="24"/>
        <v>154</v>
      </c>
      <c r="G153" s="43">
        <f t="shared" si="25"/>
        <v>12559</v>
      </c>
      <c r="H153" s="43">
        <f t="shared" si="26"/>
        <v>2.5316455696202533</v>
      </c>
      <c r="I153" s="43">
        <f t="shared" si="27"/>
        <v>1.5814631094794489</v>
      </c>
      <c r="J153" s="43">
        <f t="shared" si="28"/>
        <v>2.6481380182677361</v>
      </c>
      <c r="K153" s="43">
        <f t="shared" si="29"/>
        <v>0.94444625136841986</v>
      </c>
      <c r="L153" s="43">
        <v>4.9359727442860497E-2</v>
      </c>
      <c r="M153" s="43">
        <v>0.73774846077103795</v>
      </c>
      <c r="N153" s="45">
        <f t="shared" si="23"/>
        <v>0.13209168793351556</v>
      </c>
      <c r="O153" s="43" t="s">
        <v>16763</v>
      </c>
      <c r="P153" s="43" t="s">
        <v>17046</v>
      </c>
    </row>
    <row r="154" spans="1:16" x14ac:dyDescent="0.2">
      <c r="A154" s="43" t="s">
        <v>16639</v>
      </c>
      <c r="B154" s="43" t="s">
        <v>17047</v>
      </c>
      <c r="C154" s="43">
        <v>41</v>
      </c>
      <c r="D154" s="43">
        <v>2</v>
      </c>
      <c r="E154" s="43">
        <f t="shared" si="22"/>
        <v>111</v>
      </c>
      <c r="F154" s="43">
        <f t="shared" si="24"/>
        <v>39</v>
      </c>
      <c r="G154" s="43">
        <f t="shared" si="25"/>
        <v>12676</v>
      </c>
      <c r="H154" s="43">
        <f t="shared" si="26"/>
        <v>4.8780487804878048</v>
      </c>
      <c r="I154" s="43">
        <f t="shared" si="27"/>
        <v>2.5499938591698807</v>
      </c>
      <c r="J154" s="43">
        <f t="shared" si="28"/>
        <v>5.2980638583969641</v>
      </c>
      <c r="K154" s="43">
        <f t="shared" si="29"/>
        <v>1.2273276930705463</v>
      </c>
      <c r="L154" s="43">
        <v>4.9633780613120203E-2</v>
      </c>
      <c r="M154" s="43">
        <v>0.73774846077103795</v>
      </c>
      <c r="N154" s="45">
        <f t="shared" si="23"/>
        <v>0.13209168793351556</v>
      </c>
      <c r="O154" s="43" t="s">
        <v>17048</v>
      </c>
      <c r="P154" s="43" t="s">
        <v>17049</v>
      </c>
    </row>
    <row r="155" spans="1:16" x14ac:dyDescent="0.2">
      <c r="A155" s="43" t="s">
        <v>16639</v>
      </c>
      <c r="B155" s="43" t="s">
        <v>17050</v>
      </c>
      <c r="C155" s="43">
        <v>6</v>
      </c>
      <c r="D155" s="43">
        <v>1</v>
      </c>
      <c r="E155" s="43">
        <f t="shared" si="22"/>
        <v>112</v>
      </c>
      <c r="F155" s="43">
        <f t="shared" si="24"/>
        <v>5</v>
      </c>
      <c r="G155" s="43">
        <f t="shared" si="25"/>
        <v>12711</v>
      </c>
      <c r="H155" s="43">
        <f t="shared" si="26"/>
        <v>16.666666666666664</v>
      </c>
      <c r="I155" s="43">
        <f t="shared" si="27"/>
        <v>4.5045068971400788</v>
      </c>
      <c r="J155" s="43">
        <f t="shared" si="28"/>
        <v>13.526156517505079</v>
      </c>
      <c r="K155" s="43">
        <f t="shared" si="29"/>
        <v>1.5000965925532976</v>
      </c>
      <c r="L155" s="43">
        <v>5.1263998265164E-2</v>
      </c>
      <c r="M155" s="43">
        <v>0.73774846077103795</v>
      </c>
      <c r="N155" s="45">
        <f t="shared" si="23"/>
        <v>0.13209168793351556</v>
      </c>
      <c r="O155" s="43" t="s">
        <v>17051</v>
      </c>
      <c r="P155" s="43" t="s">
        <v>17052</v>
      </c>
    </row>
    <row r="156" spans="1:16" x14ac:dyDescent="0.2">
      <c r="A156" s="43" t="s">
        <v>16639</v>
      </c>
      <c r="B156" s="43" t="s">
        <v>17053</v>
      </c>
      <c r="C156" s="43">
        <v>6</v>
      </c>
      <c r="D156" s="43">
        <v>1</v>
      </c>
      <c r="E156" s="43">
        <f t="shared" si="22"/>
        <v>112</v>
      </c>
      <c r="F156" s="43">
        <f t="shared" si="24"/>
        <v>5</v>
      </c>
      <c r="G156" s="43">
        <f t="shared" si="25"/>
        <v>12711</v>
      </c>
      <c r="H156" s="43">
        <f t="shared" si="26"/>
        <v>16.666666666666664</v>
      </c>
      <c r="I156" s="43">
        <f t="shared" si="27"/>
        <v>4.5045068971400788</v>
      </c>
      <c r="J156" s="43">
        <f t="shared" si="28"/>
        <v>13.526156517505079</v>
      </c>
      <c r="K156" s="43">
        <f t="shared" si="29"/>
        <v>1.5000965925532976</v>
      </c>
      <c r="L156" s="43">
        <v>5.1263998265164E-2</v>
      </c>
      <c r="M156" s="43">
        <v>0.73774846077103795</v>
      </c>
      <c r="N156" s="45">
        <f t="shared" si="23"/>
        <v>0.13209168793351556</v>
      </c>
      <c r="O156" s="43" t="s">
        <v>17054</v>
      </c>
      <c r="P156" s="43" t="s">
        <v>17055</v>
      </c>
    </row>
    <row r="157" spans="1:16" x14ac:dyDescent="0.2">
      <c r="A157" s="43" t="s">
        <v>16639</v>
      </c>
      <c r="B157" s="43" t="s">
        <v>17056</v>
      </c>
      <c r="C157" s="43">
        <v>6</v>
      </c>
      <c r="D157" s="43">
        <v>1</v>
      </c>
      <c r="E157" s="43">
        <f t="shared" si="22"/>
        <v>112</v>
      </c>
      <c r="F157" s="43">
        <f t="shared" si="24"/>
        <v>5</v>
      </c>
      <c r="G157" s="43">
        <f t="shared" si="25"/>
        <v>12711</v>
      </c>
      <c r="H157" s="43">
        <f t="shared" si="26"/>
        <v>16.666666666666664</v>
      </c>
      <c r="I157" s="43">
        <f t="shared" si="27"/>
        <v>4.5045068971400788</v>
      </c>
      <c r="J157" s="43">
        <f t="shared" si="28"/>
        <v>13.526156517505079</v>
      </c>
      <c r="K157" s="43">
        <f t="shared" si="29"/>
        <v>1.5000965925532976</v>
      </c>
      <c r="L157" s="43">
        <v>5.1263998265164E-2</v>
      </c>
      <c r="M157" s="43">
        <v>0.73774846077103795</v>
      </c>
      <c r="N157" s="45">
        <f t="shared" si="23"/>
        <v>0.13209168793351556</v>
      </c>
      <c r="O157" s="43" t="s">
        <v>17012</v>
      </c>
      <c r="P157" s="43" t="s">
        <v>17057</v>
      </c>
    </row>
    <row r="158" spans="1:16" x14ac:dyDescent="0.2">
      <c r="A158" s="43" t="s">
        <v>16639</v>
      </c>
      <c r="B158" s="43" t="s">
        <v>17058</v>
      </c>
      <c r="C158" s="43">
        <v>6</v>
      </c>
      <c r="D158" s="43">
        <v>1</v>
      </c>
      <c r="E158" s="43">
        <f t="shared" si="22"/>
        <v>112</v>
      </c>
      <c r="F158" s="43">
        <f t="shared" si="24"/>
        <v>5</v>
      </c>
      <c r="G158" s="43">
        <f t="shared" si="25"/>
        <v>12711</v>
      </c>
      <c r="H158" s="43">
        <f t="shared" si="26"/>
        <v>16.666666666666664</v>
      </c>
      <c r="I158" s="43">
        <f t="shared" si="27"/>
        <v>4.5045068971400788</v>
      </c>
      <c r="J158" s="43">
        <f t="shared" si="28"/>
        <v>13.526156517505079</v>
      </c>
      <c r="K158" s="43">
        <f t="shared" si="29"/>
        <v>1.5000965925532976</v>
      </c>
      <c r="L158" s="43">
        <v>5.1263998265164E-2</v>
      </c>
      <c r="M158" s="43">
        <v>0.73774846077103795</v>
      </c>
      <c r="N158" s="45">
        <f t="shared" si="23"/>
        <v>0.13209168793351556</v>
      </c>
      <c r="O158" s="43" t="s">
        <v>16798</v>
      </c>
      <c r="P158" s="43" t="s">
        <v>17059</v>
      </c>
    </row>
    <row r="159" spans="1:16" x14ac:dyDescent="0.2">
      <c r="A159" s="43" t="s">
        <v>16639</v>
      </c>
      <c r="B159" s="43" t="s">
        <v>17060</v>
      </c>
      <c r="C159" s="43">
        <v>6</v>
      </c>
      <c r="D159" s="43">
        <v>1</v>
      </c>
      <c r="E159" s="43">
        <f t="shared" si="22"/>
        <v>112</v>
      </c>
      <c r="F159" s="43">
        <f t="shared" si="24"/>
        <v>5</v>
      </c>
      <c r="G159" s="43">
        <f t="shared" si="25"/>
        <v>12711</v>
      </c>
      <c r="H159" s="43">
        <f t="shared" si="26"/>
        <v>16.666666666666664</v>
      </c>
      <c r="I159" s="43">
        <f t="shared" si="27"/>
        <v>4.5045068971400788</v>
      </c>
      <c r="J159" s="43">
        <f t="shared" si="28"/>
        <v>13.526156517505079</v>
      </c>
      <c r="K159" s="43">
        <f t="shared" si="29"/>
        <v>1.5000965925532976</v>
      </c>
      <c r="L159" s="43">
        <v>5.1263998265164E-2</v>
      </c>
      <c r="M159" s="43">
        <v>0.73774846077103795</v>
      </c>
      <c r="N159" s="45">
        <f t="shared" si="23"/>
        <v>0.13209168793351556</v>
      </c>
      <c r="O159" s="43" t="s">
        <v>16919</v>
      </c>
      <c r="P159" s="43" t="s">
        <v>17061</v>
      </c>
    </row>
    <row r="160" spans="1:16" x14ac:dyDescent="0.2">
      <c r="A160" s="43" t="s">
        <v>16639</v>
      </c>
      <c r="B160" s="43" t="s">
        <v>17062</v>
      </c>
      <c r="C160" s="43">
        <v>6</v>
      </c>
      <c r="D160" s="43">
        <v>1</v>
      </c>
      <c r="E160" s="43">
        <f t="shared" si="22"/>
        <v>112</v>
      </c>
      <c r="F160" s="43">
        <f t="shared" si="24"/>
        <v>5</v>
      </c>
      <c r="G160" s="43">
        <f t="shared" si="25"/>
        <v>12711</v>
      </c>
      <c r="H160" s="43">
        <f t="shared" si="26"/>
        <v>16.666666666666664</v>
      </c>
      <c r="I160" s="43">
        <f t="shared" si="27"/>
        <v>4.5045068971400788</v>
      </c>
      <c r="J160" s="43">
        <f t="shared" si="28"/>
        <v>13.526156517505079</v>
      </c>
      <c r="K160" s="43">
        <f t="shared" si="29"/>
        <v>1.5000965925532976</v>
      </c>
      <c r="L160" s="43">
        <v>5.1263998265164E-2</v>
      </c>
      <c r="M160" s="43">
        <v>0.73774846077103795</v>
      </c>
      <c r="N160" s="45">
        <f t="shared" si="23"/>
        <v>0.13209168793351556</v>
      </c>
      <c r="O160" s="43" t="s">
        <v>16878</v>
      </c>
      <c r="P160" s="43" t="s">
        <v>17063</v>
      </c>
    </row>
    <row r="161" spans="1:16" x14ac:dyDescent="0.2">
      <c r="A161" s="43" t="s">
        <v>16639</v>
      </c>
      <c r="B161" s="43" t="s">
        <v>17064</v>
      </c>
      <c r="C161" s="43">
        <v>44</v>
      </c>
      <c r="D161" s="43">
        <v>2</v>
      </c>
      <c r="E161" s="43">
        <f t="shared" si="22"/>
        <v>111</v>
      </c>
      <c r="F161" s="43">
        <f t="shared" si="24"/>
        <v>42</v>
      </c>
      <c r="G161" s="43">
        <f t="shared" si="25"/>
        <v>12673</v>
      </c>
      <c r="H161" s="43">
        <f t="shared" si="26"/>
        <v>4.5454545454545459</v>
      </c>
      <c r="I161" s="43">
        <f t="shared" si="27"/>
        <v>2.442737175499305</v>
      </c>
      <c r="J161" s="43">
        <f t="shared" si="28"/>
        <v>5.0688621230139903</v>
      </c>
      <c r="K161" s="43">
        <f t="shared" si="29"/>
        <v>1.1771789396406318</v>
      </c>
      <c r="L161" s="43">
        <v>5.6312727353818801E-2</v>
      </c>
      <c r="M161" s="43">
        <v>0.73774846077103795</v>
      </c>
      <c r="N161" s="45">
        <f t="shared" si="23"/>
        <v>0.13209168793351556</v>
      </c>
      <c r="O161" s="43" t="s">
        <v>17065</v>
      </c>
      <c r="P161" s="43" t="s">
        <v>17066</v>
      </c>
    </row>
    <row r="162" spans="1:16" x14ac:dyDescent="0.2">
      <c r="A162" s="43" t="s">
        <v>16639</v>
      </c>
      <c r="B162" s="43" t="s">
        <v>17067</v>
      </c>
      <c r="C162" s="43">
        <v>44</v>
      </c>
      <c r="D162" s="43">
        <v>2</v>
      </c>
      <c r="E162" s="43">
        <f t="shared" si="22"/>
        <v>111</v>
      </c>
      <c r="F162" s="43">
        <f t="shared" si="24"/>
        <v>42</v>
      </c>
      <c r="G162" s="43">
        <f t="shared" si="25"/>
        <v>12673</v>
      </c>
      <c r="H162" s="43">
        <f t="shared" si="26"/>
        <v>4.5454545454545459</v>
      </c>
      <c r="I162" s="43">
        <f t="shared" si="27"/>
        <v>2.442737175499305</v>
      </c>
      <c r="J162" s="43">
        <f t="shared" si="28"/>
        <v>5.0688621230139903</v>
      </c>
      <c r="K162" s="43">
        <f t="shared" si="29"/>
        <v>1.1771789396406318</v>
      </c>
      <c r="L162" s="43">
        <v>5.6312727353818801E-2</v>
      </c>
      <c r="M162" s="43">
        <v>0.73774846077103795</v>
      </c>
      <c r="N162" s="45">
        <f t="shared" si="23"/>
        <v>0.13209168793351556</v>
      </c>
      <c r="O162" s="43" t="s">
        <v>16824</v>
      </c>
      <c r="P162" s="43" t="s">
        <v>17068</v>
      </c>
    </row>
    <row r="163" spans="1:16" x14ac:dyDescent="0.2">
      <c r="A163" s="43" t="s">
        <v>16639</v>
      </c>
      <c r="B163" s="43" t="s">
        <v>17069</v>
      </c>
      <c r="C163" s="43">
        <v>44</v>
      </c>
      <c r="D163" s="43">
        <v>2</v>
      </c>
      <c r="E163" s="43">
        <f t="shared" si="22"/>
        <v>111</v>
      </c>
      <c r="F163" s="43">
        <f t="shared" si="24"/>
        <v>42</v>
      </c>
      <c r="G163" s="43">
        <f t="shared" si="25"/>
        <v>12673</v>
      </c>
      <c r="H163" s="43">
        <f t="shared" si="26"/>
        <v>4.5454545454545459</v>
      </c>
      <c r="I163" s="43">
        <f t="shared" si="27"/>
        <v>2.442737175499305</v>
      </c>
      <c r="J163" s="43">
        <f t="shared" si="28"/>
        <v>5.0688621230139903</v>
      </c>
      <c r="K163" s="43">
        <f t="shared" si="29"/>
        <v>1.1771789396406318</v>
      </c>
      <c r="L163" s="43">
        <v>5.6312727353818801E-2</v>
      </c>
      <c r="M163" s="43">
        <v>0.73774846077103795</v>
      </c>
      <c r="N163" s="45">
        <f t="shared" si="23"/>
        <v>0.13209168793351556</v>
      </c>
      <c r="O163" s="43" t="s">
        <v>17070</v>
      </c>
      <c r="P163" s="43" t="s">
        <v>17071</v>
      </c>
    </row>
    <row r="164" spans="1:16" x14ac:dyDescent="0.2">
      <c r="A164" s="43" t="s">
        <v>16639</v>
      </c>
      <c r="B164" s="43" t="s">
        <v>17072</v>
      </c>
      <c r="C164" s="43">
        <v>44</v>
      </c>
      <c r="D164" s="43">
        <v>2</v>
      </c>
      <c r="E164" s="43">
        <f t="shared" si="22"/>
        <v>111</v>
      </c>
      <c r="F164" s="43">
        <f t="shared" si="24"/>
        <v>42</v>
      </c>
      <c r="G164" s="43">
        <f t="shared" si="25"/>
        <v>12673</v>
      </c>
      <c r="H164" s="43">
        <f t="shared" si="26"/>
        <v>4.5454545454545459</v>
      </c>
      <c r="I164" s="43">
        <f t="shared" si="27"/>
        <v>2.442737175499305</v>
      </c>
      <c r="J164" s="43">
        <f t="shared" si="28"/>
        <v>5.0688621230139903</v>
      </c>
      <c r="K164" s="43">
        <f t="shared" si="29"/>
        <v>1.1771789396406318</v>
      </c>
      <c r="L164" s="43">
        <v>5.6312727353818801E-2</v>
      </c>
      <c r="M164" s="43">
        <v>0.73774846077103795</v>
      </c>
      <c r="N164" s="45">
        <f t="shared" si="23"/>
        <v>0.13209168793351556</v>
      </c>
      <c r="O164" s="43" t="s">
        <v>16744</v>
      </c>
      <c r="P164" s="43" t="s">
        <v>17073</v>
      </c>
    </row>
    <row r="165" spans="1:16" x14ac:dyDescent="0.2">
      <c r="A165" s="43" t="s">
        <v>16639</v>
      </c>
      <c r="B165" s="43" t="s">
        <v>17074</v>
      </c>
      <c r="C165" s="43">
        <v>394</v>
      </c>
      <c r="D165" s="43">
        <v>7</v>
      </c>
      <c r="E165" s="43">
        <f t="shared" si="22"/>
        <v>106</v>
      </c>
      <c r="F165" s="43">
        <f t="shared" si="24"/>
        <v>387</v>
      </c>
      <c r="G165" s="43">
        <f t="shared" si="25"/>
        <v>12323</v>
      </c>
      <c r="H165" s="43">
        <f t="shared" si="26"/>
        <v>1.7766497461928936</v>
      </c>
      <c r="I165" s="43">
        <f t="shared" si="27"/>
        <v>1.0723106097772064</v>
      </c>
      <c r="J165" s="43">
        <f t="shared" si="28"/>
        <v>1.589564792171551</v>
      </c>
      <c r="K165" s="43">
        <f t="shared" si="29"/>
        <v>0.72337405905420626</v>
      </c>
      <c r="L165" s="43">
        <v>5.6494065282923403E-2</v>
      </c>
      <c r="M165" s="43">
        <v>0.73774846077103795</v>
      </c>
      <c r="N165" s="45">
        <f t="shared" si="23"/>
        <v>0.13209168793351556</v>
      </c>
      <c r="O165" s="43" t="s">
        <v>17075</v>
      </c>
      <c r="P165" s="43" t="s">
        <v>17076</v>
      </c>
    </row>
    <row r="166" spans="1:16" x14ac:dyDescent="0.2">
      <c r="A166" s="43" t="s">
        <v>16639</v>
      </c>
      <c r="B166" s="43" t="s">
        <v>17077</v>
      </c>
      <c r="C166" s="43">
        <v>316</v>
      </c>
      <c r="D166" s="43">
        <v>6</v>
      </c>
      <c r="E166" s="43">
        <f t="shared" si="22"/>
        <v>107</v>
      </c>
      <c r="F166" s="43">
        <f t="shared" si="24"/>
        <v>310</v>
      </c>
      <c r="G166" s="43">
        <f t="shared" si="25"/>
        <v>12401</v>
      </c>
      <c r="H166" s="43">
        <f t="shared" si="26"/>
        <v>1.89873417721519</v>
      </c>
      <c r="I166" s="43">
        <f t="shared" si="27"/>
        <v>1.1655399508904996</v>
      </c>
      <c r="J166" s="43">
        <f t="shared" si="28"/>
        <v>1.7800557786157243</v>
      </c>
      <c r="K166" s="43">
        <f t="shared" si="29"/>
        <v>0.76316883632837529</v>
      </c>
      <c r="L166" s="43">
        <v>5.8001365895586701E-2</v>
      </c>
      <c r="M166" s="43">
        <v>0.73774846077103795</v>
      </c>
      <c r="N166" s="45">
        <f t="shared" si="23"/>
        <v>0.13209168793351556</v>
      </c>
      <c r="O166" s="43" t="s">
        <v>17078</v>
      </c>
      <c r="P166" s="43" t="s">
        <v>17079</v>
      </c>
    </row>
    <row r="167" spans="1:16" x14ac:dyDescent="0.2">
      <c r="A167" s="43" t="s">
        <v>16639</v>
      </c>
      <c r="B167" s="43" t="s">
        <v>17080</v>
      </c>
      <c r="C167" s="43">
        <v>101</v>
      </c>
      <c r="D167" s="43">
        <v>3</v>
      </c>
      <c r="E167" s="43">
        <f t="shared" si="22"/>
        <v>110</v>
      </c>
      <c r="F167" s="43">
        <f t="shared" si="24"/>
        <v>98</v>
      </c>
      <c r="G167" s="43">
        <f t="shared" si="25"/>
        <v>12616</v>
      </c>
      <c r="H167" s="43">
        <f t="shared" si="26"/>
        <v>2.9702970297029703</v>
      </c>
      <c r="I167" s="43">
        <f t="shared" si="27"/>
        <v>1.8118598878717993</v>
      </c>
      <c r="J167" s="43">
        <f t="shared" si="28"/>
        <v>3.281317374872053</v>
      </c>
      <c r="K167" s="43">
        <f t="shared" si="29"/>
        <v>1.0004620868144498</v>
      </c>
      <c r="L167" s="43">
        <v>5.8264977270542098E-2</v>
      </c>
      <c r="M167" s="43">
        <v>0.73774846077103795</v>
      </c>
      <c r="N167" s="45">
        <f t="shared" si="23"/>
        <v>0.13209168793351556</v>
      </c>
      <c r="O167" s="43" t="s">
        <v>17081</v>
      </c>
      <c r="P167" s="43" t="s">
        <v>17082</v>
      </c>
    </row>
    <row r="168" spans="1:16" x14ac:dyDescent="0.2">
      <c r="A168" s="43" t="s">
        <v>16639</v>
      </c>
      <c r="B168" s="43" t="s">
        <v>17083</v>
      </c>
      <c r="C168" s="43">
        <v>45</v>
      </c>
      <c r="D168" s="43">
        <v>2</v>
      </c>
      <c r="E168" s="43">
        <f t="shared" si="22"/>
        <v>111</v>
      </c>
      <c r="F168" s="43">
        <f t="shared" si="24"/>
        <v>43</v>
      </c>
      <c r="G168" s="43">
        <f t="shared" si="25"/>
        <v>12672</v>
      </c>
      <c r="H168" s="43">
        <f t="shared" si="26"/>
        <v>4.4444444444444446</v>
      </c>
      <c r="I168" s="43">
        <f t="shared" si="27"/>
        <v>2.4086759990274054</v>
      </c>
      <c r="J168" s="43">
        <f t="shared" si="28"/>
        <v>4.9962869920877244</v>
      </c>
      <c r="K168" s="43">
        <f t="shared" si="29"/>
        <v>1.1612049540407927</v>
      </c>
      <c r="L168" s="43">
        <v>5.8605452728179297E-2</v>
      </c>
      <c r="M168" s="43">
        <v>0.73774846077103795</v>
      </c>
      <c r="N168" s="45">
        <f t="shared" si="23"/>
        <v>0.13209168793351556</v>
      </c>
      <c r="O168" s="43" t="s">
        <v>16753</v>
      </c>
      <c r="P168" s="43" t="s">
        <v>17084</v>
      </c>
    </row>
    <row r="169" spans="1:16" x14ac:dyDescent="0.2">
      <c r="A169" s="43" t="s">
        <v>16639</v>
      </c>
      <c r="B169" s="43" t="s">
        <v>17085</v>
      </c>
      <c r="C169" s="43">
        <v>482</v>
      </c>
      <c r="D169" s="43">
        <v>8</v>
      </c>
      <c r="E169" s="43">
        <f t="shared" si="22"/>
        <v>105</v>
      </c>
      <c r="F169" s="43">
        <f t="shared" si="24"/>
        <v>474</v>
      </c>
      <c r="G169" s="43">
        <f t="shared" si="25"/>
        <v>12235</v>
      </c>
      <c r="H169" s="43">
        <f t="shared" si="26"/>
        <v>1.6597510373443984</v>
      </c>
      <c r="I169" s="43">
        <f t="shared" si="27"/>
        <v>0.97573771440237245</v>
      </c>
      <c r="J169" s="43">
        <f t="shared" si="28"/>
        <v>1.412256180037442</v>
      </c>
      <c r="K169" s="43">
        <f t="shared" si="29"/>
        <v>0.67414406268745475</v>
      </c>
      <c r="L169" s="43">
        <v>5.9370538648314999E-2</v>
      </c>
      <c r="M169" s="43">
        <v>0.73774846077103795</v>
      </c>
      <c r="N169" s="45">
        <f t="shared" si="23"/>
        <v>0.13209168793351556</v>
      </c>
      <c r="O169" s="43" t="s">
        <v>17086</v>
      </c>
      <c r="P169" s="43" t="s">
        <v>17087</v>
      </c>
    </row>
    <row r="170" spans="1:16" x14ac:dyDescent="0.2">
      <c r="A170" s="43" t="s">
        <v>16639</v>
      </c>
      <c r="B170" s="43" t="s">
        <v>17088</v>
      </c>
      <c r="C170" s="43">
        <v>7</v>
      </c>
      <c r="D170" s="43">
        <v>1</v>
      </c>
      <c r="E170" s="43">
        <f t="shared" si="22"/>
        <v>112</v>
      </c>
      <c r="F170" s="43">
        <f t="shared" si="24"/>
        <v>6</v>
      </c>
      <c r="G170" s="43">
        <f t="shared" si="25"/>
        <v>12710</v>
      </c>
      <c r="H170" s="43">
        <f t="shared" si="26"/>
        <v>14.285714285714285</v>
      </c>
      <c r="I170" s="43">
        <f t="shared" si="27"/>
        <v>4.2413589871135606</v>
      </c>
      <c r="J170" s="43">
        <f t="shared" si="28"/>
        <v>12.543053567602094</v>
      </c>
      <c r="K170" s="43">
        <f t="shared" si="29"/>
        <v>1.4341875360100167</v>
      </c>
      <c r="L170" s="43">
        <v>5.9551410108936401E-2</v>
      </c>
      <c r="M170" s="43">
        <v>0.73774846077103795</v>
      </c>
      <c r="N170" s="45">
        <f t="shared" si="23"/>
        <v>0.13209168793351556</v>
      </c>
      <c r="O170" s="43" t="s">
        <v>17012</v>
      </c>
      <c r="P170" s="43" t="s">
        <v>17089</v>
      </c>
    </row>
    <row r="171" spans="1:16" x14ac:dyDescent="0.2">
      <c r="A171" s="43" t="s">
        <v>16639</v>
      </c>
      <c r="B171" s="43" t="s">
        <v>17090</v>
      </c>
      <c r="C171" s="43">
        <v>7</v>
      </c>
      <c r="D171" s="43">
        <v>1</v>
      </c>
      <c r="E171" s="43">
        <f t="shared" si="22"/>
        <v>112</v>
      </c>
      <c r="F171" s="43">
        <f t="shared" si="24"/>
        <v>6</v>
      </c>
      <c r="G171" s="43">
        <f t="shared" si="25"/>
        <v>12710</v>
      </c>
      <c r="H171" s="43">
        <f t="shared" si="26"/>
        <v>14.285714285714285</v>
      </c>
      <c r="I171" s="43">
        <f t="shared" si="27"/>
        <v>4.2413589871135606</v>
      </c>
      <c r="J171" s="43">
        <f t="shared" si="28"/>
        <v>12.543053567602094</v>
      </c>
      <c r="K171" s="43">
        <f t="shared" si="29"/>
        <v>1.4341875360100167</v>
      </c>
      <c r="L171" s="43">
        <v>5.9551410108936401E-2</v>
      </c>
      <c r="M171" s="43">
        <v>0.73774846077103795</v>
      </c>
      <c r="N171" s="45">
        <f t="shared" si="23"/>
        <v>0.13209168793351556</v>
      </c>
      <c r="O171" s="43" t="s">
        <v>16980</v>
      </c>
      <c r="P171" s="43" t="s">
        <v>17091</v>
      </c>
    </row>
    <row r="172" spans="1:16" x14ac:dyDescent="0.2">
      <c r="A172" s="43" t="s">
        <v>16639</v>
      </c>
      <c r="B172" s="43" t="s">
        <v>17092</v>
      </c>
      <c r="C172" s="43">
        <v>7</v>
      </c>
      <c r="D172" s="43">
        <v>1</v>
      </c>
      <c r="E172" s="43">
        <f t="shared" si="22"/>
        <v>112</v>
      </c>
      <c r="F172" s="43">
        <f t="shared" si="24"/>
        <v>6</v>
      </c>
      <c r="G172" s="43">
        <f t="shared" si="25"/>
        <v>12710</v>
      </c>
      <c r="H172" s="43">
        <f t="shared" si="26"/>
        <v>14.285714285714285</v>
      </c>
      <c r="I172" s="43">
        <f t="shared" si="27"/>
        <v>4.2413589871135606</v>
      </c>
      <c r="J172" s="43">
        <f t="shared" si="28"/>
        <v>12.543053567602094</v>
      </c>
      <c r="K172" s="43">
        <f t="shared" si="29"/>
        <v>1.4341875360100167</v>
      </c>
      <c r="L172" s="43">
        <v>5.9551410108936401E-2</v>
      </c>
      <c r="M172" s="43">
        <v>0.73774846077103795</v>
      </c>
      <c r="N172" s="45">
        <f t="shared" si="23"/>
        <v>0.13209168793351556</v>
      </c>
      <c r="O172" s="43" t="s">
        <v>16980</v>
      </c>
      <c r="P172" s="43" t="s">
        <v>17093</v>
      </c>
    </row>
    <row r="173" spans="1:16" x14ac:dyDescent="0.2">
      <c r="A173" s="43" t="s">
        <v>16639</v>
      </c>
      <c r="B173" s="43" t="s">
        <v>17094</v>
      </c>
      <c r="C173" s="43">
        <v>7</v>
      </c>
      <c r="D173" s="43">
        <v>1</v>
      </c>
      <c r="E173" s="43">
        <f t="shared" si="22"/>
        <v>112</v>
      </c>
      <c r="F173" s="43">
        <f t="shared" si="24"/>
        <v>6</v>
      </c>
      <c r="G173" s="43">
        <f t="shared" si="25"/>
        <v>12710</v>
      </c>
      <c r="H173" s="43">
        <f t="shared" si="26"/>
        <v>14.285714285714285</v>
      </c>
      <c r="I173" s="43">
        <f t="shared" si="27"/>
        <v>4.2413589871135606</v>
      </c>
      <c r="J173" s="43">
        <f t="shared" si="28"/>
        <v>12.543053567602094</v>
      </c>
      <c r="K173" s="43">
        <f t="shared" si="29"/>
        <v>1.4341875360100167</v>
      </c>
      <c r="L173" s="43">
        <v>5.9551410108936401E-2</v>
      </c>
      <c r="M173" s="43">
        <v>0.73774846077103795</v>
      </c>
      <c r="N173" s="45">
        <f t="shared" si="23"/>
        <v>0.13209168793351556</v>
      </c>
      <c r="O173" s="43" t="s">
        <v>17095</v>
      </c>
      <c r="P173" s="43" t="s">
        <v>17096</v>
      </c>
    </row>
    <row r="174" spans="1:16" x14ac:dyDescent="0.2">
      <c r="A174" s="43" t="s">
        <v>16639</v>
      </c>
      <c r="B174" s="43" t="s">
        <v>17097</v>
      </c>
      <c r="C174" s="43">
        <v>7</v>
      </c>
      <c r="D174" s="43">
        <v>1</v>
      </c>
      <c r="E174" s="43">
        <f t="shared" si="22"/>
        <v>112</v>
      </c>
      <c r="F174" s="43">
        <f t="shared" si="24"/>
        <v>6</v>
      </c>
      <c r="G174" s="43">
        <f t="shared" si="25"/>
        <v>12710</v>
      </c>
      <c r="H174" s="43">
        <f t="shared" si="26"/>
        <v>14.285714285714285</v>
      </c>
      <c r="I174" s="43">
        <f t="shared" si="27"/>
        <v>4.2413589871135606</v>
      </c>
      <c r="J174" s="43">
        <f t="shared" si="28"/>
        <v>12.543053567602094</v>
      </c>
      <c r="K174" s="43">
        <f t="shared" si="29"/>
        <v>1.4341875360100167</v>
      </c>
      <c r="L174" s="43">
        <v>5.9551410108936401E-2</v>
      </c>
      <c r="M174" s="43">
        <v>0.73774846077103795</v>
      </c>
      <c r="N174" s="45">
        <f t="shared" si="23"/>
        <v>0.13209168793351556</v>
      </c>
      <c r="O174" s="43" t="s">
        <v>16632</v>
      </c>
      <c r="P174" s="43" t="s">
        <v>17098</v>
      </c>
    </row>
    <row r="175" spans="1:16" x14ac:dyDescent="0.2">
      <c r="A175" s="43" t="s">
        <v>16639</v>
      </c>
      <c r="B175" s="43" t="s">
        <v>17099</v>
      </c>
      <c r="C175" s="43">
        <v>7</v>
      </c>
      <c r="D175" s="43">
        <v>1</v>
      </c>
      <c r="E175" s="43">
        <f t="shared" si="22"/>
        <v>112</v>
      </c>
      <c r="F175" s="43">
        <f t="shared" si="24"/>
        <v>6</v>
      </c>
      <c r="G175" s="43">
        <f t="shared" si="25"/>
        <v>12710</v>
      </c>
      <c r="H175" s="43">
        <f t="shared" si="26"/>
        <v>14.285714285714285</v>
      </c>
      <c r="I175" s="43">
        <f t="shared" si="27"/>
        <v>4.2413589871135606</v>
      </c>
      <c r="J175" s="43">
        <f t="shared" si="28"/>
        <v>12.543053567602094</v>
      </c>
      <c r="K175" s="43">
        <f t="shared" si="29"/>
        <v>1.4341875360100167</v>
      </c>
      <c r="L175" s="43">
        <v>5.9551410108936401E-2</v>
      </c>
      <c r="M175" s="43">
        <v>0.73774846077103795</v>
      </c>
      <c r="N175" s="45">
        <f t="shared" si="23"/>
        <v>0.13209168793351556</v>
      </c>
      <c r="O175" s="43" t="s">
        <v>17100</v>
      </c>
      <c r="P175" s="43" t="s">
        <v>17101</v>
      </c>
    </row>
    <row r="176" spans="1:16" x14ac:dyDescent="0.2">
      <c r="A176" s="43" t="s">
        <v>16639</v>
      </c>
      <c r="B176" s="43" t="s">
        <v>17102</v>
      </c>
      <c r="C176" s="43">
        <v>7</v>
      </c>
      <c r="D176" s="43">
        <v>1</v>
      </c>
      <c r="E176" s="43">
        <f t="shared" si="22"/>
        <v>112</v>
      </c>
      <c r="F176" s="43">
        <f t="shared" si="24"/>
        <v>6</v>
      </c>
      <c r="G176" s="43">
        <f t="shared" si="25"/>
        <v>12710</v>
      </c>
      <c r="H176" s="43">
        <f t="shared" si="26"/>
        <v>14.285714285714285</v>
      </c>
      <c r="I176" s="43">
        <f t="shared" si="27"/>
        <v>4.2413589871135606</v>
      </c>
      <c r="J176" s="43">
        <f t="shared" si="28"/>
        <v>12.543053567602094</v>
      </c>
      <c r="K176" s="43">
        <f t="shared" si="29"/>
        <v>1.4341875360100167</v>
      </c>
      <c r="L176" s="43">
        <v>5.9551410108936401E-2</v>
      </c>
      <c r="M176" s="43">
        <v>0.73774846077103795</v>
      </c>
      <c r="N176" s="45">
        <f t="shared" si="23"/>
        <v>0.13209168793351556</v>
      </c>
      <c r="O176" s="43" t="s">
        <v>17012</v>
      </c>
      <c r="P176" s="43" t="s">
        <v>17103</v>
      </c>
    </row>
    <row r="177" spans="1:16" x14ac:dyDescent="0.2">
      <c r="A177" s="43" t="s">
        <v>16639</v>
      </c>
      <c r="B177" s="43" t="s">
        <v>17104</v>
      </c>
      <c r="C177" s="43">
        <v>7</v>
      </c>
      <c r="D177" s="43">
        <v>1</v>
      </c>
      <c r="E177" s="43">
        <f t="shared" si="22"/>
        <v>112</v>
      </c>
      <c r="F177" s="43">
        <f t="shared" si="24"/>
        <v>6</v>
      </c>
      <c r="G177" s="43">
        <f t="shared" si="25"/>
        <v>12710</v>
      </c>
      <c r="H177" s="43">
        <f t="shared" si="26"/>
        <v>14.285714285714285</v>
      </c>
      <c r="I177" s="43">
        <f t="shared" si="27"/>
        <v>4.2413589871135606</v>
      </c>
      <c r="J177" s="43">
        <f t="shared" si="28"/>
        <v>12.543053567602094</v>
      </c>
      <c r="K177" s="43">
        <f t="shared" si="29"/>
        <v>1.4341875360100167</v>
      </c>
      <c r="L177" s="43">
        <v>5.9551410108936401E-2</v>
      </c>
      <c r="M177" s="43">
        <v>0.73774846077103795</v>
      </c>
      <c r="N177" s="45">
        <f t="shared" si="23"/>
        <v>0.13209168793351556</v>
      </c>
      <c r="O177" s="43" t="s">
        <v>17105</v>
      </c>
      <c r="P177" s="43" t="s">
        <v>17106</v>
      </c>
    </row>
    <row r="178" spans="1:16" x14ac:dyDescent="0.2">
      <c r="A178" s="43" t="s">
        <v>16639</v>
      </c>
      <c r="B178" s="43" t="s">
        <v>17107</v>
      </c>
      <c r="C178" s="43">
        <v>7</v>
      </c>
      <c r="D178" s="43">
        <v>1</v>
      </c>
      <c r="E178" s="43">
        <f t="shared" si="22"/>
        <v>112</v>
      </c>
      <c r="F178" s="43">
        <f t="shared" si="24"/>
        <v>6</v>
      </c>
      <c r="G178" s="43">
        <f t="shared" si="25"/>
        <v>12710</v>
      </c>
      <c r="H178" s="43">
        <f t="shared" si="26"/>
        <v>14.285714285714285</v>
      </c>
      <c r="I178" s="43">
        <f t="shared" si="27"/>
        <v>4.2413589871135606</v>
      </c>
      <c r="J178" s="43">
        <f t="shared" si="28"/>
        <v>12.543053567602094</v>
      </c>
      <c r="K178" s="43">
        <f t="shared" si="29"/>
        <v>1.4341875360100167</v>
      </c>
      <c r="L178" s="43">
        <v>5.9551410108936401E-2</v>
      </c>
      <c r="M178" s="43">
        <v>0.73774846077103795</v>
      </c>
      <c r="N178" s="45">
        <f t="shared" si="23"/>
        <v>0.13209168793351556</v>
      </c>
      <c r="O178" s="43" t="s">
        <v>16980</v>
      </c>
      <c r="P178" s="43" t="s">
        <v>17108</v>
      </c>
    </row>
    <row r="179" spans="1:16" x14ac:dyDescent="0.2">
      <c r="A179" s="43" t="s">
        <v>16635</v>
      </c>
      <c r="B179" s="43" t="s">
        <v>17109</v>
      </c>
      <c r="C179" s="43">
        <v>29</v>
      </c>
      <c r="D179" s="43">
        <v>1</v>
      </c>
      <c r="E179" s="43">
        <f t="shared" si="22"/>
        <v>112</v>
      </c>
      <c r="F179" s="43">
        <f t="shared" si="24"/>
        <v>28</v>
      </c>
      <c r="G179" s="43">
        <f t="shared" si="25"/>
        <v>12688</v>
      </c>
      <c r="H179" s="43">
        <f t="shared" si="26"/>
        <v>3.4482758620689653</v>
      </c>
      <c r="I179" s="43">
        <f t="shared" si="27"/>
        <v>2.0164672115887683</v>
      </c>
      <c r="J179" s="43">
        <f t="shared" si="28"/>
        <v>5.6038966549679889</v>
      </c>
      <c r="K179" s="43">
        <f t="shared" si="29"/>
        <v>0.72559085744393736</v>
      </c>
      <c r="L179" s="43">
        <v>0.22478929223047001</v>
      </c>
      <c r="M179" s="43">
        <v>0.74662157776549198</v>
      </c>
      <c r="N179" s="45">
        <f t="shared" si="23"/>
        <v>0.12689946288403964</v>
      </c>
      <c r="O179" s="43" t="s">
        <v>16798</v>
      </c>
      <c r="P179" s="43" t="s">
        <v>17110</v>
      </c>
    </row>
    <row r="180" spans="1:16" x14ac:dyDescent="0.2">
      <c r="A180" s="43" t="s">
        <v>16639</v>
      </c>
      <c r="B180" s="43" t="s">
        <v>17111</v>
      </c>
      <c r="C180" s="43">
        <v>47</v>
      </c>
      <c r="D180" s="43">
        <v>2</v>
      </c>
      <c r="E180" s="43">
        <f t="shared" si="22"/>
        <v>111</v>
      </c>
      <c r="F180" s="43">
        <f t="shared" si="24"/>
        <v>45</v>
      </c>
      <c r="G180" s="43">
        <f t="shared" si="25"/>
        <v>12670</v>
      </c>
      <c r="H180" s="43">
        <f t="shared" si="26"/>
        <v>4.2553191489361701</v>
      </c>
      <c r="I180" s="43">
        <f t="shared" si="27"/>
        <v>2.3428599413483919</v>
      </c>
      <c r="J180" s="43">
        <f t="shared" si="28"/>
        <v>4.8563230179336463</v>
      </c>
      <c r="K180" s="43">
        <f t="shared" si="29"/>
        <v>1.1302762187890891</v>
      </c>
      <c r="L180" s="43">
        <v>6.32861238979852E-2</v>
      </c>
      <c r="M180" s="43">
        <v>0.74693381346161503</v>
      </c>
      <c r="N180" s="45">
        <f t="shared" si="23"/>
        <v>0.12671787974001775</v>
      </c>
      <c r="O180" s="43" t="s">
        <v>17112</v>
      </c>
      <c r="P180" s="43" t="s">
        <v>17113</v>
      </c>
    </row>
    <row r="181" spans="1:16" x14ac:dyDescent="0.2">
      <c r="A181" s="43" t="s">
        <v>16639</v>
      </c>
      <c r="B181" s="43" t="s">
        <v>17114</v>
      </c>
      <c r="C181" s="43">
        <v>47</v>
      </c>
      <c r="D181" s="43">
        <v>2</v>
      </c>
      <c r="E181" s="43">
        <f t="shared" si="22"/>
        <v>111</v>
      </c>
      <c r="F181" s="43">
        <f t="shared" si="24"/>
        <v>45</v>
      </c>
      <c r="G181" s="43">
        <f t="shared" si="25"/>
        <v>12670</v>
      </c>
      <c r="H181" s="43">
        <f t="shared" si="26"/>
        <v>4.2553191489361701</v>
      </c>
      <c r="I181" s="43">
        <f t="shared" si="27"/>
        <v>2.3428599413483919</v>
      </c>
      <c r="J181" s="43">
        <f t="shared" si="28"/>
        <v>4.8563230179336463</v>
      </c>
      <c r="K181" s="43">
        <f t="shared" si="29"/>
        <v>1.1302762187890891</v>
      </c>
      <c r="L181" s="43">
        <v>6.32861238979852E-2</v>
      </c>
      <c r="M181" s="43">
        <v>0.74693381346161503</v>
      </c>
      <c r="N181" s="45">
        <f t="shared" si="23"/>
        <v>0.12671787974001775</v>
      </c>
      <c r="O181" s="43" t="s">
        <v>16781</v>
      </c>
      <c r="P181" s="43" t="s">
        <v>17115</v>
      </c>
    </row>
    <row r="182" spans="1:16" x14ac:dyDescent="0.2">
      <c r="A182" s="43" t="s">
        <v>16639</v>
      </c>
      <c r="B182" s="43" t="s">
        <v>17116</v>
      </c>
      <c r="C182" s="43">
        <v>411</v>
      </c>
      <c r="D182" s="43">
        <v>7</v>
      </c>
      <c r="E182" s="43">
        <f t="shared" si="22"/>
        <v>106</v>
      </c>
      <c r="F182" s="43">
        <f t="shared" si="24"/>
        <v>404</v>
      </c>
      <c r="G182" s="43">
        <f t="shared" si="25"/>
        <v>12306</v>
      </c>
      <c r="H182" s="43">
        <f t="shared" si="26"/>
        <v>1.7031630170316301</v>
      </c>
      <c r="I182" s="43">
        <f t="shared" si="27"/>
        <v>1.0082972619436159</v>
      </c>
      <c r="J182" s="43">
        <f t="shared" si="28"/>
        <v>1.4944669291282706</v>
      </c>
      <c r="K182" s="43">
        <f t="shared" si="29"/>
        <v>0.68028494798107342</v>
      </c>
      <c r="L182" s="43">
        <v>6.7680109558833204E-2</v>
      </c>
      <c r="M182" s="43">
        <v>0.74693381346161503</v>
      </c>
      <c r="N182" s="45">
        <f t="shared" si="23"/>
        <v>0.12671787974001775</v>
      </c>
      <c r="O182" s="43" t="s">
        <v>17117</v>
      </c>
      <c r="P182" s="43" t="s">
        <v>17118</v>
      </c>
    </row>
    <row r="183" spans="1:16" x14ac:dyDescent="0.2">
      <c r="A183" s="43" t="s">
        <v>16639</v>
      </c>
      <c r="B183" s="43" t="s">
        <v>17119</v>
      </c>
      <c r="C183" s="43">
        <v>8</v>
      </c>
      <c r="D183" s="43">
        <v>1</v>
      </c>
      <c r="E183" s="43">
        <f t="shared" si="22"/>
        <v>112</v>
      </c>
      <c r="F183" s="43">
        <f t="shared" si="24"/>
        <v>7</v>
      </c>
      <c r="G183" s="43">
        <f t="shared" si="25"/>
        <v>12709</v>
      </c>
      <c r="H183" s="43">
        <f t="shared" si="26"/>
        <v>12.5</v>
      </c>
      <c r="I183" s="43">
        <f t="shared" si="27"/>
        <v>4.018853052653732</v>
      </c>
      <c r="J183" s="43">
        <f t="shared" si="28"/>
        <v>11.754596456249459</v>
      </c>
      <c r="K183" s="43">
        <f t="shared" si="29"/>
        <v>1.3740284232655933</v>
      </c>
      <c r="L183" s="43">
        <v>6.7767177205323298E-2</v>
      </c>
      <c r="M183" s="43">
        <v>0.74693381346161503</v>
      </c>
      <c r="N183" s="45">
        <f t="shared" si="23"/>
        <v>0.12671787974001775</v>
      </c>
      <c r="O183" s="43" t="s">
        <v>16878</v>
      </c>
      <c r="P183" s="43" t="s">
        <v>17120</v>
      </c>
    </row>
    <row r="184" spans="1:16" x14ac:dyDescent="0.2">
      <c r="A184" s="43" t="s">
        <v>16639</v>
      </c>
      <c r="B184" s="43" t="s">
        <v>17121</v>
      </c>
      <c r="C184" s="43">
        <v>8</v>
      </c>
      <c r="D184" s="43">
        <v>1</v>
      </c>
      <c r="E184" s="43">
        <f t="shared" si="22"/>
        <v>112</v>
      </c>
      <c r="F184" s="43">
        <f t="shared" si="24"/>
        <v>7</v>
      </c>
      <c r="G184" s="43">
        <f t="shared" si="25"/>
        <v>12709</v>
      </c>
      <c r="H184" s="43">
        <f t="shared" si="26"/>
        <v>12.5</v>
      </c>
      <c r="I184" s="43">
        <f t="shared" si="27"/>
        <v>4.018853052653732</v>
      </c>
      <c r="J184" s="43">
        <f t="shared" si="28"/>
        <v>11.754596456249459</v>
      </c>
      <c r="K184" s="43">
        <f t="shared" si="29"/>
        <v>1.3740284232655933</v>
      </c>
      <c r="L184" s="43">
        <v>6.7767177205323298E-2</v>
      </c>
      <c r="M184" s="43">
        <v>0.74693381346161503</v>
      </c>
      <c r="N184" s="45">
        <f t="shared" si="23"/>
        <v>0.12671787974001775</v>
      </c>
      <c r="O184" s="43" t="s">
        <v>17122</v>
      </c>
      <c r="P184" s="43" t="s">
        <v>17123</v>
      </c>
    </row>
    <row r="185" spans="1:16" x14ac:dyDescent="0.2">
      <c r="A185" s="43" t="s">
        <v>16639</v>
      </c>
      <c r="B185" s="43" t="s">
        <v>17124</v>
      </c>
      <c r="C185" s="43">
        <v>8</v>
      </c>
      <c r="D185" s="43">
        <v>1</v>
      </c>
      <c r="E185" s="43">
        <f t="shared" si="22"/>
        <v>112</v>
      </c>
      <c r="F185" s="43">
        <f t="shared" si="24"/>
        <v>7</v>
      </c>
      <c r="G185" s="43">
        <f t="shared" si="25"/>
        <v>12709</v>
      </c>
      <c r="H185" s="43">
        <f t="shared" si="26"/>
        <v>12.5</v>
      </c>
      <c r="I185" s="43">
        <f t="shared" si="27"/>
        <v>4.018853052653732</v>
      </c>
      <c r="J185" s="43">
        <f t="shared" si="28"/>
        <v>11.754596456249459</v>
      </c>
      <c r="K185" s="43">
        <f t="shared" si="29"/>
        <v>1.3740284232655933</v>
      </c>
      <c r="L185" s="43">
        <v>6.7767177205323298E-2</v>
      </c>
      <c r="M185" s="43">
        <v>0.74693381346161503</v>
      </c>
      <c r="N185" s="45">
        <f t="shared" si="23"/>
        <v>0.12671787974001775</v>
      </c>
      <c r="O185" s="43" t="s">
        <v>17125</v>
      </c>
      <c r="P185" s="43" t="s">
        <v>17126</v>
      </c>
    </row>
    <row r="186" spans="1:16" x14ac:dyDescent="0.2">
      <c r="A186" s="43" t="s">
        <v>16639</v>
      </c>
      <c r="B186" s="43" t="s">
        <v>17127</v>
      </c>
      <c r="C186" s="43">
        <v>8</v>
      </c>
      <c r="D186" s="43">
        <v>1</v>
      </c>
      <c r="E186" s="43">
        <f t="shared" si="22"/>
        <v>112</v>
      </c>
      <c r="F186" s="43">
        <f t="shared" si="24"/>
        <v>7</v>
      </c>
      <c r="G186" s="43">
        <f t="shared" si="25"/>
        <v>12709</v>
      </c>
      <c r="H186" s="43">
        <f t="shared" si="26"/>
        <v>12.5</v>
      </c>
      <c r="I186" s="43">
        <f t="shared" si="27"/>
        <v>4.018853052653732</v>
      </c>
      <c r="J186" s="43">
        <f t="shared" si="28"/>
        <v>11.754596456249459</v>
      </c>
      <c r="K186" s="43">
        <f t="shared" si="29"/>
        <v>1.3740284232655933</v>
      </c>
      <c r="L186" s="43">
        <v>6.7767177205323298E-2</v>
      </c>
      <c r="M186" s="43">
        <v>0.74693381346161503</v>
      </c>
      <c r="N186" s="45">
        <f t="shared" si="23"/>
        <v>0.12671787974001775</v>
      </c>
      <c r="O186" s="43" t="s">
        <v>16872</v>
      </c>
      <c r="P186" s="43" t="s">
        <v>17128</v>
      </c>
    </row>
    <row r="187" spans="1:16" x14ac:dyDescent="0.2">
      <c r="A187" s="43" t="s">
        <v>16639</v>
      </c>
      <c r="B187" s="43" t="s">
        <v>17129</v>
      </c>
      <c r="C187" s="43">
        <v>8</v>
      </c>
      <c r="D187" s="43">
        <v>1</v>
      </c>
      <c r="E187" s="43">
        <f t="shared" si="22"/>
        <v>112</v>
      </c>
      <c r="F187" s="43">
        <f t="shared" si="24"/>
        <v>7</v>
      </c>
      <c r="G187" s="43">
        <f t="shared" si="25"/>
        <v>12709</v>
      </c>
      <c r="H187" s="43">
        <f t="shared" si="26"/>
        <v>12.5</v>
      </c>
      <c r="I187" s="43">
        <f t="shared" si="27"/>
        <v>4.018853052653732</v>
      </c>
      <c r="J187" s="43">
        <f t="shared" si="28"/>
        <v>11.754596456249459</v>
      </c>
      <c r="K187" s="43">
        <f t="shared" si="29"/>
        <v>1.3740284232655933</v>
      </c>
      <c r="L187" s="43">
        <v>6.7767177205323298E-2</v>
      </c>
      <c r="M187" s="43">
        <v>0.74693381346161503</v>
      </c>
      <c r="N187" s="45">
        <f t="shared" si="23"/>
        <v>0.12671787974001775</v>
      </c>
      <c r="O187" s="43" t="s">
        <v>17012</v>
      </c>
      <c r="P187" s="43" t="s">
        <v>17130</v>
      </c>
    </row>
    <row r="188" spans="1:16" x14ac:dyDescent="0.2">
      <c r="A188" s="43" t="s">
        <v>16639</v>
      </c>
      <c r="B188" s="43" t="s">
        <v>17131</v>
      </c>
      <c r="C188" s="43">
        <v>8</v>
      </c>
      <c r="D188" s="43">
        <v>1</v>
      </c>
      <c r="E188" s="43">
        <f t="shared" si="22"/>
        <v>112</v>
      </c>
      <c r="F188" s="43">
        <f t="shared" si="24"/>
        <v>7</v>
      </c>
      <c r="G188" s="43">
        <f t="shared" si="25"/>
        <v>12709</v>
      </c>
      <c r="H188" s="43">
        <f t="shared" si="26"/>
        <v>12.5</v>
      </c>
      <c r="I188" s="43">
        <f t="shared" si="27"/>
        <v>4.018853052653732</v>
      </c>
      <c r="J188" s="43">
        <f t="shared" si="28"/>
        <v>11.754596456249459</v>
      </c>
      <c r="K188" s="43">
        <f t="shared" si="29"/>
        <v>1.3740284232655933</v>
      </c>
      <c r="L188" s="43">
        <v>6.7767177205323298E-2</v>
      </c>
      <c r="M188" s="43">
        <v>0.74693381346161503</v>
      </c>
      <c r="N188" s="45">
        <f t="shared" si="23"/>
        <v>0.12671787974001775</v>
      </c>
      <c r="O188" s="43" t="s">
        <v>17132</v>
      </c>
      <c r="P188" s="43" t="s">
        <v>17133</v>
      </c>
    </row>
    <row r="189" spans="1:16" x14ac:dyDescent="0.2">
      <c r="A189" s="43" t="s">
        <v>16639</v>
      </c>
      <c r="B189" s="43" t="s">
        <v>17134</v>
      </c>
      <c r="C189" s="43">
        <v>8</v>
      </c>
      <c r="D189" s="43">
        <v>1</v>
      </c>
      <c r="E189" s="43">
        <f t="shared" si="22"/>
        <v>112</v>
      </c>
      <c r="F189" s="43">
        <f t="shared" si="24"/>
        <v>7</v>
      </c>
      <c r="G189" s="43">
        <f t="shared" si="25"/>
        <v>12709</v>
      </c>
      <c r="H189" s="43">
        <f t="shared" si="26"/>
        <v>12.5</v>
      </c>
      <c r="I189" s="43">
        <f t="shared" si="27"/>
        <v>4.018853052653732</v>
      </c>
      <c r="J189" s="43">
        <f t="shared" si="28"/>
        <v>11.754596456249459</v>
      </c>
      <c r="K189" s="43">
        <f t="shared" si="29"/>
        <v>1.3740284232655933</v>
      </c>
      <c r="L189" s="43">
        <v>6.7767177205323298E-2</v>
      </c>
      <c r="M189" s="43">
        <v>0.74693381346161503</v>
      </c>
      <c r="N189" s="45">
        <f t="shared" si="23"/>
        <v>0.12671787974001775</v>
      </c>
      <c r="O189" s="43" t="s">
        <v>16980</v>
      </c>
      <c r="P189" s="43" t="s">
        <v>17135</v>
      </c>
    </row>
    <row r="190" spans="1:16" x14ac:dyDescent="0.2">
      <c r="A190" s="43" t="s">
        <v>16639</v>
      </c>
      <c r="B190" s="43" t="s">
        <v>17136</v>
      </c>
      <c r="C190" s="43">
        <v>8</v>
      </c>
      <c r="D190" s="43">
        <v>1</v>
      </c>
      <c r="E190" s="43">
        <f t="shared" si="22"/>
        <v>112</v>
      </c>
      <c r="F190" s="43">
        <f t="shared" si="24"/>
        <v>7</v>
      </c>
      <c r="G190" s="43">
        <f t="shared" si="25"/>
        <v>12709</v>
      </c>
      <c r="H190" s="43">
        <f t="shared" si="26"/>
        <v>12.5</v>
      </c>
      <c r="I190" s="43">
        <f t="shared" si="27"/>
        <v>4.018853052653732</v>
      </c>
      <c r="J190" s="43">
        <f t="shared" si="28"/>
        <v>11.754596456249459</v>
      </c>
      <c r="K190" s="43">
        <f t="shared" si="29"/>
        <v>1.3740284232655933</v>
      </c>
      <c r="L190" s="43">
        <v>6.7767177205323298E-2</v>
      </c>
      <c r="M190" s="43">
        <v>0.74693381346161503</v>
      </c>
      <c r="N190" s="45">
        <f t="shared" si="23"/>
        <v>0.12671787974001775</v>
      </c>
      <c r="O190" s="43" t="s">
        <v>16980</v>
      </c>
      <c r="P190" s="43" t="s">
        <v>17137</v>
      </c>
    </row>
    <row r="191" spans="1:16" x14ac:dyDescent="0.2">
      <c r="A191" s="43" t="s">
        <v>16639</v>
      </c>
      <c r="B191" s="43" t="s">
        <v>17138</v>
      </c>
      <c r="C191" s="43">
        <v>8</v>
      </c>
      <c r="D191" s="43">
        <v>1</v>
      </c>
      <c r="E191" s="43">
        <f t="shared" si="22"/>
        <v>112</v>
      </c>
      <c r="F191" s="43">
        <f t="shared" si="24"/>
        <v>7</v>
      </c>
      <c r="G191" s="43">
        <f t="shared" si="25"/>
        <v>12709</v>
      </c>
      <c r="H191" s="43">
        <f t="shared" si="26"/>
        <v>12.5</v>
      </c>
      <c r="I191" s="43">
        <f t="shared" si="27"/>
        <v>4.018853052653732</v>
      </c>
      <c r="J191" s="43">
        <f t="shared" si="28"/>
        <v>11.754596456249459</v>
      </c>
      <c r="K191" s="43">
        <f t="shared" si="29"/>
        <v>1.3740284232655933</v>
      </c>
      <c r="L191" s="43">
        <v>6.7767177205323298E-2</v>
      </c>
      <c r="M191" s="43">
        <v>0.74693381346161503</v>
      </c>
      <c r="N191" s="45">
        <f t="shared" si="23"/>
        <v>0.12671787974001775</v>
      </c>
      <c r="O191" s="43" t="s">
        <v>16980</v>
      </c>
      <c r="P191" s="43" t="s">
        <v>17139</v>
      </c>
    </row>
    <row r="192" spans="1:16" x14ac:dyDescent="0.2">
      <c r="A192" s="43" t="s">
        <v>16639</v>
      </c>
      <c r="B192" s="43" t="s">
        <v>17140</v>
      </c>
      <c r="C192" s="43">
        <v>8</v>
      </c>
      <c r="D192" s="43">
        <v>1</v>
      </c>
      <c r="E192" s="43">
        <f t="shared" si="22"/>
        <v>112</v>
      </c>
      <c r="F192" s="43">
        <f t="shared" si="24"/>
        <v>7</v>
      </c>
      <c r="G192" s="43">
        <f t="shared" si="25"/>
        <v>12709</v>
      </c>
      <c r="H192" s="43">
        <f t="shared" si="26"/>
        <v>12.5</v>
      </c>
      <c r="I192" s="43">
        <f t="shared" si="27"/>
        <v>4.018853052653732</v>
      </c>
      <c r="J192" s="43">
        <f t="shared" si="28"/>
        <v>11.754596456249459</v>
      </c>
      <c r="K192" s="43">
        <f t="shared" si="29"/>
        <v>1.3740284232655933</v>
      </c>
      <c r="L192" s="43">
        <v>6.7767177205323298E-2</v>
      </c>
      <c r="M192" s="43">
        <v>0.74693381346161503</v>
      </c>
      <c r="N192" s="45">
        <f t="shared" si="23"/>
        <v>0.12671787974001775</v>
      </c>
      <c r="O192" s="43" t="s">
        <v>17012</v>
      </c>
      <c r="P192" s="43" t="s">
        <v>17141</v>
      </c>
    </row>
    <row r="193" spans="1:16" x14ac:dyDescent="0.2">
      <c r="A193" s="43" t="s">
        <v>16639</v>
      </c>
      <c r="B193" s="43" t="s">
        <v>17142</v>
      </c>
      <c r="C193" s="43">
        <v>8</v>
      </c>
      <c r="D193" s="43">
        <v>1</v>
      </c>
      <c r="E193" s="43">
        <f t="shared" si="22"/>
        <v>112</v>
      </c>
      <c r="F193" s="43">
        <f t="shared" si="24"/>
        <v>7</v>
      </c>
      <c r="G193" s="43">
        <f t="shared" si="25"/>
        <v>12709</v>
      </c>
      <c r="H193" s="43">
        <f t="shared" si="26"/>
        <v>12.5</v>
      </c>
      <c r="I193" s="43">
        <f t="shared" si="27"/>
        <v>4.018853052653732</v>
      </c>
      <c r="J193" s="43">
        <f t="shared" si="28"/>
        <v>11.754596456249459</v>
      </c>
      <c r="K193" s="43">
        <f t="shared" si="29"/>
        <v>1.3740284232655933</v>
      </c>
      <c r="L193" s="43">
        <v>6.7767177205323298E-2</v>
      </c>
      <c r="M193" s="43">
        <v>0.74693381346161503</v>
      </c>
      <c r="N193" s="45">
        <f t="shared" si="23"/>
        <v>0.12671787974001775</v>
      </c>
      <c r="O193" s="43" t="s">
        <v>16632</v>
      </c>
      <c r="P193" s="43" t="s">
        <v>17143</v>
      </c>
    </row>
    <row r="194" spans="1:16" x14ac:dyDescent="0.2">
      <c r="A194" s="43" t="s">
        <v>16639</v>
      </c>
      <c r="B194" s="43" t="s">
        <v>17144</v>
      </c>
      <c r="C194" s="43">
        <v>8</v>
      </c>
      <c r="D194" s="43">
        <v>1</v>
      </c>
      <c r="E194" s="43">
        <f t="shared" si="22"/>
        <v>112</v>
      </c>
      <c r="F194" s="43">
        <f t="shared" si="24"/>
        <v>7</v>
      </c>
      <c r="G194" s="43">
        <f t="shared" si="25"/>
        <v>12709</v>
      </c>
      <c r="H194" s="43">
        <f t="shared" si="26"/>
        <v>12.5</v>
      </c>
      <c r="I194" s="43">
        <f t="shared" si="27"/>
        <v>4.018853052653732</v>
      </c>
      <c r="J194" s="43">
        <f t="shared" si="28"/>
        <v>11.754596456249459</v>
      </c>
      <c r="K194" s="43">
        <f t="shared" si="29"/>
        <v>1.3740284232655933</v>
      </c>
      <c r="L194" s="43">
        <v>6.7767177205323298E-2</v>
      </c>
      <c r="M194" s="43">
        <v>0.74693381346161503</v>
      </c>
      <c r="N194" s="45">
        <f t="shared" si="23"/>
        <v>0.12671787974001775</v>
      </c>
      <c r="O194" s="43" t="s">
        <v>17145</v>
      </c>
      <c r="P194" s="43" t="s">
        <v>17146</v>
      </c>
    </row>
    <row r="195" spans="1:16" x14ac:dyDescent="0.2">
      <c r="A195" s="43" t="s">
        <v>16639</v>
      </c>
      <c r="B195" s="43" t="s">
        <v>17147</v>
      </c>
      <c r="C195" s="43">
        <v>331</v>
      </c>
      <c r="D195" s="43">
        <v>6</v>
      </c>
      <c r="E195" s="43">
        <f t="shared" si="22"/>
        <v>107</v>
      </c>
      <c r="F195" s="43">
        <f t="shared" si="24"/>
        <v>325</v>
      </c>
      <c r="G195" s="43">
        <f t="shared" si="25"/>
        <v>12386</v>
      </c>
      <c r="H195" s="43">
        <f t="shared" si="26"/>
        <v>1.8126888217522661</v>
      </c>
      <c r="I195" s="43">
        <f t="shared" si="27"/>
        <v>1.0956223371217177</v>
      </c>
      <c r="J195" s="43">
        <f t="shared" si="28"/>
        <v>1.6729810859519207</v>
      </c>
      <c r="K195" s="43">
        <f t="shared" si="29"/>
        <v>0.71751448250311789</v>
      </c>
      <c r="L195" s="43">
        <v>6.9341731054963093E-2</v>
      </c>
      <c r="M195" s="43">
        <v>0.75870988942620199</v>
      </c>
      <c r="N195" s="45">
        <f t="shared" si="23"/>
        <v>0.11992425507493709</v>
      </c>
      <c r="O195" s="43" t="s">
        <v>16813</v>
      </c>
      <c r="P195" s="43" t="s">
        <v>17148</v>
      </c>
    </row>
    <row r="196" spans="1:16" x14ac:dyDescent="0.2">
      <c r="A196" s="43" t="s">
        <v>16639</v>
      </c>
      <c r="B196" s="43" t="s">
        <v>17149</v>
      </c>
      <c r="C196" s="43">
        <v>51</v>
      </c>
      <c r="D196" s="43">
        <v>2</v>
      </c>
      <c r="E196" s="43">
        <f t="shared" ref="E196:E259" si="30">113-D196</f>
        <v>111</v>
      </c>
      <c r="F196" s="43">
        <f t="shared" si="24"/>
        <v>49</v>
      </c>
      <c r="G196" s="43">
        <f t="shared" si="25"/>
        <v>12666</v>
      </c>
      <c r="H196" s="43">
        <f t="shared" si="26"/>
        <v>3.9215686274509802</v>
      </c>
      <c r="I196" s="43">
        <f t="shared" si="27"/>
        <v>2.2195476536029979</v>
      </c>
      <c r="J196" s="43">
        <f t="shared" si="28"/>
        <v>4.5949930015608231</v>
      </c>
      <c r="K196" s="43">
        <f t="shared" si="29"/>
        <v>1.0721205670638272</v>
      </c>
      <c r="L196" s="43">
        <v>7.3008537353532896E-2</v>
      </c>
      <c r="M196" s="43">
        <v>0.77409494407452195</v>
      </c>
      <c r="N196" s="45">
        <f t="shared" ref="N196:N259" si="31">-LOG10(M196)</f>
        <v>0.11120576908602266</v>
      </c>
      <c r="O196" s="43" t="s">
        <v>17035</v>
      </c>
      <c r="P196" s="43" t="s">
        <v>17150</v>
      </c>
    </row>
    <row r="197" spans="1:16" x14ac:dyDescent="0.2">
      <c r="A197" s="43" t="s">
        <v>16639</v>
      </c>
      <c r="B197" s="43" t="s">
        <v>17151</v>
      </c>
      <c r="C197" s="43">
        <v>51</v>
      </c>
      <c r="D197" s="43">
        <v>2</v>
      </c>
      <c r="E197" s="43">
        <f t="shared" si="30"/>
        <v>111</v>
      </c>
      <c r="F197" s="43">
        <f t="shared" si="24"/>
        <v>49</v>
      </c>
      <c r="G197" s="43">
        <f t="shared" si="25"/>
        <v>12666</v>
      </c>
      <c r="H197" s="43">
        <f t="shared" si="26"/>
        <v>3.9215686274509802</v>
      </c>
      <c r="I197" s="43">
        <f t="shared" si="27"/>
        <v>2.2195476536029979</v>
      </c>
      <c r="J197" s="43">
        <f t="shared" si="28"/>
        <v>4.5949930015608231</v>
      </c>
      <c r="K197" s="43">
        <f t="shared" si="29"/>
        <v>1.0721205670638272</v>
      </c>
      <c r="L197" s="43">
        <v>7.3008537353532896E-2</v>
      </c>
      <c r="M197" s="43">
        <v>0.77409494407452195</v>
      </c>
      <c r="N197" s="45">
        <f t="shared" si="31"/>
        <v>0.11120576908602266</v>
      </c>
      <c r="O197" s="43" t="s">
        <v>17152</v>
      </c>
      <c r="P197" s="43" t="s">
        <v>17153</v>
      </c>
    </row>
    <row r="198" spans="1:16" x14ac:dyDescent="0.2">
      <c r="A198" s="43" t="s">
        <v>16639</v>
      </c>
      <c r="B198" s="43" t="s">
        <v>17154</v>
      </c>
      <c r="C198" s="43">
        <v>52</v>
      </c>
      <c r="D198" s="43">
        <v>2</v>
      </c>
      <c r="E198" s="43">
        <f t="shared" si="30"/>
        <v>111</v>
      </c>
      <c r="F198" s="43">
        <f t="shared" si="24"/>
        <v>50</v>
      </c>
      <c r="G198" s="43">
        <f t="shared" si="25"/>
        <v>12665</v>
      </c>
      <c r="H198" s="43">
        <f t="shared" si="26"/>
        <v>3.8461538461538463</v>
      </c>
      <c r="I198" s="43">
        <f t="shared" si="27"/>
        <v>2.1902874004750323</v>
      </c>
      <c r="J198" s="43">
        <f t="shared" si="28"/>
        <v>4.5331455656674917</v>
      </c>
      <c r="K198" s="43">
        <f t="shared" si="29"/>
        <v>1.0582836503060034</v>
      </c>
      <c r="L198" s="43">
        <v>7.5510349725149598E-2</v>
      </c>
      <c r="M198" s="43">
        <v>0.77409494407452195</v>
      </c>
      <c r="N198" s="45">
        <f t="shared" si="31"/>
        <v>0.11120576908602266</v>
      </c>
      <c r="O198" s="43" t="s">
        <v>17155</v>
      </c>
      <c r="P198" s="43" t="s">
        <v>17156</v>
      </c>
    </row>
    <row r="199" spans="1:16" x14ac:dyDescent="0.2">
      <c r="A199" s="43" t="s">
        <v>16639</v>
      </c>
      <c r="B199" s="43" t="s">
        <v>17157</v>
      </c>
      <c r="C199" s="43">
        <v>52</v>
      </c>
      <c r="D199" s="43">
        <v>2</v>
      </c>
      <c r="E199" s="43">
        <f t="shared" si="30"/>
        <v>111</v>
      </c>
      <c r="F199" s="43">
        <f t="shared" si="24"/>
        <v>50</v>
      </c>
      <c r="G199" s="43">
        <f t="shared" si="25"/>
        <v>12665</v>
      </c>
      <c r="H199" s="43">
        <f t="shared" si="26"/>
        <v>3.8461538461538463</v>
      </c>
      <c r="I199" s="43">
        <f t="shared" si="27"/>
        <v>2.1902874004750323</v>
      </c>
      <c r="J199" s="43">
        <f t="shared" si="28"/>
        <v>4.5331455656674917</v>
      </c>
      <c r="K199" s="43">
        <f t="shared" si="29"/>
        <v>1.0582836503060034</v>
      </c>
      <c r="L199" s="43">
        <v>7.5510349725149598E-2</v>
      </c>
      <c r="M199" s="43">
        <v>0.77409494407452195</v>
      </c>
      <c r="N199" s="45">
        <f t="shared" si="31"/>
        <v>0.11120576908602266</v>
      </c>
      <c r="O199" s="43" t="s">
        <v>16910</v>
      </c>
      <c r="P199" s="43" t="s">
        <v>17158</v>
      </c>
    </row>
    <row r="200" spans="1:16" x14ac:dyDescent="0.2">
      <c r="A200" s="43" t="s">
        <v>16639</v>
      </c>
      <c r="B200" s="43" t="s">
        <v>17159</v>
      </c>
      <c r="C200" s="43">
        <v>9</v>
      </c>
      <c r="D200" s="43">
        <v>1</v>
      </c>
      <c r="E200" s="43">
        <f t="shared" si="30"/>
        <v>112</v>
      </c>
      <c r="F200" s="43">
        <f t="shared" si="24"/>
        <v>8</v>
      </c>
      <c r="G200" s="43">
        <f t="shared" si="25"/>
        <v>12708</v>
      </c>
      <c r="H200" s="43">
        <f t="shared" si="26"/>
        <v>11.111111111111111</v>
      </c>
      <c r="I200" s="43">
        <f t="shared" si="27"/>
        <v>3.8260944526558909</v>
      </c>
      <c r="J200" s="43">
        <f t="shared" si="28"/>
        <v>11.097731405536338</v>
      </c>
      <c r="K200" s="43">
        <f t="shared" si="29"/>
        <v>1.3190959304691332</v>
      </c>
      <c r="L200" s="43">
        <v>7.5911912460943795E-2</v>
      </c>
      <c r="M200" s="43">
        <v>0.77409494407452195</v>
      </c>
      <c r="N200" s="45">
        <f t="shared" si="31"/>
        <v>0.11120576908602266</v>
      </c>
      <c r="O200" s="43" t="s">
        <v>17012</v>
      </c>
      <c r="P200" s="43" t="s">
        <v>17160</v>
      </c>
    </row>
    <row r="201" spans="1:16" x14ac:dyDescent="0.2">
      <c r="A201" s="43" t="s">
        <v>16639</v>
      </c>
      <c r="B201" s="43" t="s">
        <v>17161</v>
      </c>
      <c r="C201" s="43">
        <v>9</v>
      </c>
      <c r="D201" s="43">
        <v>1</v>
      </c>
      <c r="E201" s="43">
        <f t="shared" si="30"/>
        <v>112</v>
      </c>
      <c r="F201" s="43">
        <f t="shared" si="24"/>
        <v>8</v>
      </c>
      <c r="G201" s="43">
        <f t="shared" si="25"/>
        <v>12708</v>
      </c>
      <c r="H201" s="43">
        <f t="shared" si="26"/>
        <v>11.111111111111111</v>
      </c>
      <c r="I201" s="43">
        <f t="shared" si="27"/>
        <v>3.8260944526558909</v>
      </c>
      <c r="J201" s="43">
        <f t="shared" si="28"/>
        <v>11.097731405536338</v>
      </c>
      <c r="K201" s="43">
        <f t="shared" si="29"/>
        <v>1.3190959304691332</v>
      </c>
      <c r="L201" s="43">
        <v>7.5911912460943795E-2</v>
      </c>
      <c r="M201" s="43">
        <v>0.77409494407452195</v>
      </c>
      <c r="N201" s="45">
        <f t="shared" si="31"/>
        <v>0.11120576908602266</v>
      </c>
      <c r="O201" s="43" t="s">
        <v>17012</v>
      </c>
      <c r="P201" s="43" t="s">
        <v>17162</v>
      </c>
    </row>
    <row r="202" spans="1:16" x14ac:dyDescent="0.2">
      <c r="A202" s="43" t="s">
        <v>16639</v>
      </c>
      <c r="B202" s="43" t="s">
        <v>17163</v>
      </c>
      <c r="C202" s="43">
        <v>9</v>
      </c>
      <c r="D202" s="43">
        <v>1</v>
      </c>
      <c r="E202" s="43">
        <f t="shared" si="30"/>
        <v>112</v>
      </c>
      <c r="F202" s="43">
        <f t="shared" si="24"/>
        <v>8</v>
      </c>
      <c r="G202" s="43">
        <f t="shared" si="25"/>
        <v>12708</v>
      </c>
      <c r="H202" s="43">
        <f t="shared" si="26"/>
        <v>11.111111111111111</v>
      </c>
      <c r="I202" s="43">
        <f t="shared" si="27"/>
        <v>3.8260944526558909</v>
      </c>
      <c r="J202" s="43">
        <f t="shared" si="28"/>
        <v>11.097731405536338</v>
      </c>
      <c r="K202" s="43">
        <f t="shared" si="29"/>
        <v>1.3190959304691332</v>
      </c>
      <c r="L202" s="43">
        <v>7.5911912460943795E-2</v>
      </c>
      <c r="M202" s="43">
        <v>0.77409494407452195</v>
      </c>
      <c r="N202" s="45">
        <f t="shared" si="31"/>
        <v>0.11120576908602266</v>
      </c>
      <c r="O202" s="43" t="s">
        <v>16919</v>
      </c>
      <c r="P202" s="43" t="s">
        <v>17164</v>
      </c>
    </row>
    <row r="203" spans="1:16" x14ac:dyDescent="0.2">
      <c r="A203" s="43" t="s">
        <v>16639</v>
      </c>
      <c r="B203" s="43" t="s">
        <v>17165</v>
      </c>
      <c r="C203" s="43">
        <v>9</v>
      </c>
      <c r="D203" s="43">
        <v>1</v>
      </c>
      <c r="E203" s="43">
        <f t="shared" si="30"/>
        <v>112</v>
      </c>
      <c r="F203" s="43">
        <f t="shared" si="24"/>
        <v>8</v>
      </c>
      <c r="G203" s="43">
        <f t="shared" si="25"/>
        <v>12708</v>
      </c>
      <c r="H203" s="43">
        <f t="shared" si="26"/>
        <v>11.111111111111111</v>
      </c>
      <c r="I203" s="43">
        <f t="shared" si="27"/>
        <v>3.8260944526558909</v>
      </c>
      <c r="J203" s="43">
        <f t="shared" si="28"/>
        <v>11.097731405536338</v>
      </c>
      <c r="K203" s="43">
        <f t="shared" si="29"/>
        <v>1.3190959304691332</v>
      </c>
      <c r="L203" s="43">
        <v>7.5911912460943795E-2</v>
      </c>
      <c r="M203" s="43">
        <v>0.77409494407452195</v>
      </c>
      <c r="N203" s="45">
        <f t="shared" si="31"/>
        <v>0.11120576908602266</v>
      </c>
      <c r="O203" s="43" t="s">
        <v>17166</v>
      </c>
      <c r="P203" s="43" t="s">
        <v>17167</v>
      </c>
    </row>
    <row r="204" spans="1:16" x14ac:dyDescent="0.2">
      <c r="A204" s="43" t="s">
        <v>16639</v>
      </c>
      <c r="B204" s="43" t="s">
        <v>17168</v>
      </c>
      <c r="C204" s="43">
        <v>9</v>
      </c>
      <c r="D204" s="43">
        <v>1</v>
      </c>
      <c r="E204" s="43">
        <f t="shared" si="30"/>
        <v>112</v>
      </c>
      <c r="F204" s="43">
        <f t="shared" si="24"/>
        <v>8</v>
      </c>
      <c r="G204" s="43">
        <f t="shared" si="25"/>
        <v>12708</v>
      </c>
      <c r="H204" s="43">
        <f t="shared" si="26"/>
        <v>11.111111111111111</v>
      </c>
      <c r="I204" s="43">
        <f t="shared" si="27"/>
        <v>3.8260944526558909</v>
      </c>
      <c r="J204" s="43">
        <f t="shared" si="28"/>
        <v>11.097731405536338</v>
      </c>
      <c r="K204" s="43">
        <f t="shared" si="29"/>
        <v>1.3190959304691332</v>
      </c>
      <c r="L204" s="43">
        <v>7.5911912460943795E-2</v>
      </c>
      <c r="M204" s="43">
        <v>0.77409494407452195</v>
      </c>
      <c r="N204" s="45">
        <f t="shared" si="31"/>
        <v>0.11120576908602266</v>
      </c>
      <c r="O204" s="43" t="s">
        <v>17169</v>
      </c>
      <c r="P204" s="43" t="s">
        <v>17170</v>
      </c>
    </row>
    <row r="205" spans="1:16" x14ac:dyDescent="0.2">
      <c r="A205" s="43" t="s">
        <v>16639</v>
      </c>
      <c r="B205" s="43" t="s">
        <v>17171</v>
      </c>
      <c r="C205" s="43">
        <v>9</v>
      </c>
      <c r="D205" s="43">
        <v>1</v>
      </c>
      <c r="E205" s="43">
        <f t="shared" si="30"/>
        <v>112</v>
      </c>
      <c r="F205" s="43">
        <f t="shared" si="24"/>
        <v>8</v>
      </c>
      <c r="G205" s="43">
        <f t="shared" si="25"/>
        <v>12708</v>
      </c>
      <c r="H205" s="43">
        <f t="shared" si="26"/>
        <v>11.111111111111111</v>
      </c>
      <c r="I205" s="43">
        <f t="shared" si="27"/>
        <v>3.8260944526558909</v>
      </c>
      <c r="J205" s="43">
        <f t="shared" si="28"/>
        <v>11.097731405536338</v>
      </c>
      <c r="K205" s="43">
        <f t="shared" si="29"/>
        <v>1.3190959304691332</v>
      </c>
      <c r="L205" s="43">
        <v>7.5911912460943795E-2</v>
      </c>
      <c r="M205" s="43">
        <v>0.77409494407452195</v>
      </c>
      <c r="N205" s="45">
        <f t="shared" si="31"/>
        <v>0.11120576908602266</v>
      </c>
      <c r="O205" s="43" t="s">
        <v>17172</v>
      </c>
      <c r="P205" s="43" t="s">
        <v>17173</v>
      </c>
    </row>
    <row r="206" spans="1:16" x14ac:dyDescent="0.2">
      <c r="A206" s="43" t="s">
        <v>16639</v>
      </c>
      <c r="B206" s="43" t="s">
        <v>17174</v>
      </c>
      <c r="C206" s="43">
        <v>54</v>
      </c>
      <c r="D206" s="43">
        <v>2</v>
      </c>
      <c r="E206" s="43">
        <f t="shared" si="30"/>
        <v>111</v>
      </c>
      <c r="F206" s="43">
        <f t="shared" si="24"/>
        <v>52</v>
      </c>
      <c r="G206" s="43">
        <f t="shared" si="25"/>
        <v>12663</v>
      </c>
      <c r="H206" s="43">
        <f t="shared" si="26"/>
        <v>3.7037037037037033</v>
      </c>
      <c r="I206" s="43">
        <f t="shared" si="27"/>
        <v>2.1334760301876479</v>
      </c>
      <c r="J206" s="43">
        <f t="shared" si="28"/>
        <v>4.4132305550884325</v>
      </c>
      <c r="K206" s="43">
        <f t="shared" si="29"/>
        <v>1.031379456501921</v>
      </c>
      <c r="L206" s="43">
        <v>8.0594757411443396E-2</v>
      </c>
      <c r="M206" s="43">
        <v>0.79179464883596296</v>
      </c>
      <c r="N206" s="45">
        <f t="shared" si="31"/>
        <v>0.10138743765436996</v>
      </c>
      <c r="O206" s="43" t="s">
        <v>17175</v>
      </c>
      <c r="P206" s="43" t="s">
        <v>17176</v>
      </c>
    </row>
    <row r="207" spans="1:16" x14ac:dyDescent="0.2">
      <c r="A207" s="43" t="s">
        <v>16639</v>
      </c>
      <c r="B207" s="43" t="s">
        <v>17177</v>
      </c>
      <c r="C207" s="43">
        <v>54</v>
      </c>
      <c r="D207" s="43">
        <v>2</v>
      </c>
      <c r="E207" s="43">
        <f t="shared" si="30"/>
        <v>111</v>
      </c>
      <c r="F207" s="43">
        <f t="shared" si="24"/>
        <v>52</v>
      </c>
      <c r="G207" s="43">
        <f t="shared" si="25"/>
        <v>12663</v>
      </c>
      <c r="H207" s="43">
        <f t="shared" si="26"/>
        <v>3.7037037037037033</v>
      </c>
      <c r="I207" s="43">
        <f t="shared" si="27"/>
        <v>2.1334760301876479</v>
      </c>
      <c r="J207" s="43">
        <f t="shared" si="28"/>
        <v>4.4132305550884325</v>
      </c>
      <c r="K207" s="43">
        <f t="shared" si="29"/>
        <v>1.031379456501921</v>
      </c>
      <c r="L207" s="43">
        <v>8.0594757411443396E-2</v>
      </c>
      <c r="M207" s="43">
        <v>0.79179464883596296</v>
      </c>
      <c r="N207" s="45">
        <f t="shared" si="31"/>
        <v>0.10138743765436996</v>
      </c>
      <c r="O207" s="43" t="s">
        <v>16744</v>
      </c>
      <c r="P207" s="43" t="s">
        <v>17178</v>
      </c>
    </row>
    <row r="208" spans="1:16" x14ac:dyDescent="0.2">
      <c r="A208" s="43" t="s">
        <v>16639</v>
      </c>
      <c r="B208" s="43" t="s">
        <v>17179</v>
      </c>
      <c r="C208" s="43">
        <v>10</v>
      </c>
      <c r="D208" s="43">
        <v>1</v>
      </c>
      <c r="E208" s="43">
        <f t="shared" si="30"/>
        <v>112</v>
      </c>
      <c r="F208" s="43">
        <f t="shared" si="24"/>
        <v>9</v>
      </c>
      <c r="G208" s="43">
        <f t="shared" si="25"/>
        <v>12707</v>
      </c>
      <c r="H208" s="43">
        <f t="shared" si="26"/>
        <v>10</v>
      </c>
      <c r="I208" s="43">
        <f t="shared" si="27"/>
        <v>3.6560559202246594</v>
      </c>
      <c r="J208" s="43">
        <f t="shared" si="28"/>
        <v>10.535387375721408</v>
      </c>
      <c r="K208" s="43">
        <f t="shared" si="29"/>
        <v>1.268745144633187</v>
      </c>
      <c r="L208" s="43">
        <v>8.3986223592340301E-2</v>
      </c>
      <c r="M208" s="43">
        <v>0.79179464883596296</v>
      </c>
      <c r="N208" s="45">
        <f t="shared" si="31"/>
        <v>0.10138743765436996</v>
      </c>
      <c r="O208" s="43" t="s">
        <v>17051</v>
      </c>
      <c r="P208" s="43" t="s">
        <v>17180</v>
      </c>
    </row>
    <row r="209" spans="1:16" x14ac:dyDescent="0.2">
      <c r="A209" s="43" t="s">
        <v>16639</v>
      </c>
      <c r="B209" s="43" t="s">
        <v>17181</v>
      </c>
      <c r="C209" s="43">
        <v>10</v>
      </c>
      <c r="D209" s="43">
        <v>1</v>
      </c>
      <c r="E209" s="43">
        <f t="shared" si="30"/>
        <v>112</v>
      </c>
      <c r="F209" s="43">
        <f t="shared" si="24"/>
        <v>9</v>
      </c>
      <c r="G209" s="43">
        <f t="shared" si="25"/>
        <v>12707</v>
      </c>
      <c r="H209" s="43">
        <f t="shared" si="26"/>
        <v>10</v>
      </c>
      <c r="I209" s="43">
        <f t="shared" si="27"/>
        <v>3.6560559202246594</v>
      </c>
      <c r="J209" s="43">
        <f t="shared" si="28"/>
        <v>10.535387375721408</v>
      </c>
      <c r="K209" s="43">
        <f t="shared" si="29"/>
        <v>1.268745144633187</v>
      </c>
      <c r="L209" s="43">
        <v>8.3986223592340301E-2</v>
      </c>
      <c r="M209" s="43">
        <v>0.79179464883596296</v>
      </c>
      <c r="N209" s="45">
        <f t="shared" si="31"/>
        <v>0.10138743765436996</v>
      </c>
      <c r="O209" s="43" t="s">
        <v>16846</v>
      </c>
      <c r="P209" s="43" t="s">
        <v>17182</v>
      </c>
    </row>
    <row r="210" spans="1:16" x14ac:dyDescent="0.2">
      <c r="A210" s="43" t="s">
        <v>16639</v>
      </c>
      <c r="B210" s="43" t="s">
        <v>17183</v>
      </c>
      <c r="C210" s="43">
        <v>10</v>
      </c>
      <c r="D210" s="43">
        <v>1</v>
      </c>
      <c r="E210" s="43">
        <f t="shared" si="30"/>
        <v>112</v>
      </c>
      <c r="F210" s="43">
        <f t="shared" si="24"/>
        <v>9</v>
      </c>
      <c r="G210" s="43">
        <f t="shared" si="25"/>
        <v>12707</v>
      </c>
      <c r="H210" s="43">
        <f t="shared" si="26"/>
        <v>10</v>
      </c>
      <c r="I210" s="43">
        <f t="shared" si="27"/>
        <v>3.6560559202246594</v>
      </c>
      <c r="J210" s="43">
        <f t="shared" si="28"/>
        <v>10.535387375721408</v>
      </c>
      <c r="K210" s="43">
        <f t="shared" si="29"/>
        <v>1.268745144633187</v>
      </c>
      <c r="L210" s="43">
        <v>8.3986223592340301E-2</v>
      </c>
      <c r="M210" s="43">
        <v>0.79179464883596296</v>
      </c>
      <c r="N210" s="45">
        <f t="shared" si="31"/>
        <v>0.10138743765436996</v>
      </c>
      <c r="O210" s="43" t="s">
        <v>16878</v>
      </c>
      <c r="P210" s="43" t="s">
        <v>17184</v>
      </c>
    </row>
    <row r="211" spans="1:16" x14ac:dyDescent="0.2">
      <c r="A211" s="43" t="s">
        <v>16639</v>
      </c>
      <c r="B211" s="43" t="s">
        <v>17185</v>
      </c>
      <c r="C211" s="43">
        <v>10</v>
      </c>
      <c r="D211" s="43">
        <v>1</v>
      </c>
      <c r="E211" s="43">
        <f t="shared" si="30"/>
        <v>112</v>
      </c>
      <c r="F211" s="43">
        <f t="shared" si="24"/>
        <v>9</v>
      </c>
      <c r="G211" s="43">
        <f t="shared" si="25"/>
        <v>12707</v>
      </c>
      <c r="H211" s="43">
        <f t="shared" si="26"/>
        <v>10</v>
      </c>
      <c r="I211" s="43">
        <f t="shared" si="27"/>
        <v>3.6560559202246594</v>
      </c>
      <c r="J211" s="43">
        <f t="shared" si="28"/>
        <v>10.535387375721408</v>
      </c>
      <c r="K211" s="43">
        <f t="shared" si="29"/>
        <v>1.268745144633187</v>
      </c>
      <c r="L211" s="43">
        <v>8.3986223592340301E-2</v>
      </c>
      <c r="M211" s="43">
        <v>0.79179464883596296</v>
      </c>
      <c r="N211" s="45">
        <f t="shared" si="31"/>
        <v>0.10138743765436996</v>
      </c>
      <c r="O211" s="43" t="s">
        <v>17186</v>
      </c>
      <c r="P211" s="43" t="s">
        <v>17187</v>
      </c>
    </row>
    <row r="212" spans="1:16" x14ac:dyDescent="0.2">
      <c r="A212" s="43" t="s">
        <v>16639</v>
      </c>
      <c r="B212" s="43" t="s">
        <v>17188</v>
      </c>
      <c r="C212" s="43">
        <v>10</v>
      </c>
      <c r="D212" s="43">
        <v>1</v>
      </c>
      <c r="E212" s="43">
        <f t="shared" si="30"/>
        <v>112</v>
      </c>
      <c r="F212" s="43">
        <f t="shared" si="24"/>
        <v>9</v>
      </c>
      <c r="G212" s="43">
        <f t="shared" si="25"/>
        <v>12707</v>
      </c>
      <c r="H212" s="43">
        <f t="shared" si="26"/>
        <v>10</v>
      </c>
      <c r="I212" s="43">
        <f t="shared" si="27"/>
        <v>3.6560559202246594</v>
      </c>
      <c r="J212" s="43">
        <f t="shared" si="28"/>
        <v>10.535387375721408</v>
      </c>
      <c r="K212" s="43">
        <f t="shared" si="29"/>
        <v>1.268745144633187</v>
      </c>
      <c r="L212" s="43">
        <v>8.3986223592340301E-2</v>
      </c>
      <c r="M212" s="43">
        <v>0.79179464883596296</v>
      </c>
      <c r="N212" s="45">
        <f t="shared" si="31"/>
        <v>0.10138743765436996</v>
      </c>
      <c r="O212" s="43" t="s">
        <v>17169</v>
      </c>
      <c r="P212" s="43" t="s">
        <v>17189</v>
      </c>
    </row>
    <row r="213" spans="1:16" x14ac:dyDescent="0.2">
      <c r="A213" s="43" t="s">
        <v>16639</v>
      </c>
      <c r="B213" s="43" t="s">
        <v>17190</v>
      </c>
      <c r="C213" s="43">
        <v>10</v>
      </c>
      <c r="D213" s="43">
        <v>1</v>
      </c>
      <c r="E213" s="43">
        <f t="shared" si="30"/>
        <v>112</v>
      </c>
      <c r="F213" s="43">
        <f t="shared" si="24"/>
        <v>9</v>
      </c>
      <c r="G213" s="43">
        <f t="shared" si="25"/>
        <v>12707</v>
      </c>
      <c r="H213" s="43">
        <f t="shared" si="26"/>
        <v>10</v>
      </c>
      <c r="I213" s="43">
        <f t="shared" si="27"/>
        <v>3.6560559202246594</v>
      </c>
      <c r="J213" s="43">
        <f t="shared" si="28"/>
        <v>10.535387375721408</v>
      </c>
      <c r="K213" s="43">
        <f t="shared" si="29"/>
        <v>1.268745144633187</v>
      </c>
      <c r="L213" s="43">
        <v>8.3986223592340301E-2</v>
      </c>
      <c r="M213" s="43">
        <v>0.79179464883596296</v>
      </c>
      <c r="N213" s="45">
        <f t="shared" si="31"/>
        <v>0.10138743765436996</v>
      </c>
      <c r="O213" s="43" t="s">
        <v>17012</v>
      </c>
      <c r="P213" s="43" t="s">
        <v>17191</v>
      </c>
    </row>
    <row r="214" spans="1:16" x14ac:dyDescent="0.2">
      <c r="A214" s="43" t="s">
        <v>16639</v>
      </c>
      <c r="B214" s="43" t="s">
        <v>17192</v>
      </c>
      <c r="C214" s="43">
        <v>10</v>
      </c>
      <c r="D214" s="43">
        <v>1</v>
      </c>
      <c r="E214" s="43">
        <f t="shared" si="30"/>
        <v>112</v>
      </c>
      <c r="F214" s="43">
        <f t="shared" si="24"/>
        <v>9</v>
      </c>
      <c r="G214" s="43">
        <f t="shared" si="25"/>
        <v>12707</v>
      </c>
      <c r="H214" s="43">
        <f t="shared" si="26"/>
        <v>10</v>
      </c>
      <c r="I214" s="43">
        <f t="shared" si="27"/>
        <v>3.6560559202246594</v>
      </c>
      <c r="J214" s="43">
        <f t="shared" si="28"/>
        <v>10.535387375721408</v>
      </c>
      <c r="K214" s="43">
        <f t="shared" si="29"/>
        <v>1.268745144633187</v>
      </c>
      <c r="L214" s="43">
        <v>8.3986223592340301E-2</v>
      </c>
      <c r="M214" s="43">
        <v>0.79179464883596296</v>
      </c>
      <c r="N214" s="45">
        <f t="shared" si="31"/>
        <v>0.10138743765436996</v>
      </c>
      <c r="O214" s="43" t="s">
        <v>17193</v>
      </c>
      <c r="P214" s="43" t="s">
        <v>17194</v>
      </c>
    </row>
    <row r="215" spans="1:16" x14ac:dyDescent="0.2">
      <c r="A215" s="43" t="s">
        <v>16639</v>
      </c>
      <c r="B215" s="43" t="s">
        <v>17195</v>
      </c>
      <c r="C215" s="43">
        <v>10</v>
      </c>
      <c r="D215" s="43">
        <v>1</v>
      </c>
      <c r="E215" s="43">
        <f t="shared" si="30"/>
        <v>112</v>
      </c>
      <c r="F215" s="43">
        <f t="shared" ref="F215:F278" si="32">C215-D215</f>
        <v>9</v>
      </c>
      <c r="G215" s="43">
        <f t="shared" ref="G215:G278" si="33">12830-113-C215</f>
        <v>12707</v>
      </c>
      <c r="H215" s="43">
        <f t="shared" ref="H215:H278" si="34">D215/C215*100</f>
        <v>10</v>
      </c>
      <c r="I215" s="43">
        <f t="shared" ref="I215:I278" si="35">LOG(D215*G215,2) - LOG(E215*F215,2)</f>
        <v>3.6560559202246594</v>
      </c>
      <c r="J215" s="43">
        <f t="shared" ref="J215:J278" si="36">2.71828^(LN(I215)+SQRT(1/D215+1/E215+1/F215+1/G215))</f>
        <v>10.535387375721408</v>
      </c>
      <c r="K215" s="43">
        <f t="shared" ref="K215:K278" si="37">2.71828^(LN(I215)-SQRT(1/D215+1/E215+1/F215+1/G215))</f>
        <v>1.268745144633187</v>
      </c>
      <c r="L215" s="43">
        <v>8.3986223592340301E-2</v>
      </c>
      <c r="M215" s="43">
        <v>0.79179464883596296</v>
      </c>
      <c r="N215" s="45">
        <f t="shared" si="31"/>
        <v>0.10138743765436996</v>
      </c>
      <c r="O215" s="43" t="s">
        <v>16980</v>
      </c>
      <c r="P215" s="43" t="s">
        <v>17196</v>
      </c>
    </row>
    <row r="216" spans="1:16" x14ac:dyDescent="0.2">
      <c r="A216" s="43" t="s">
        <v>16639</v>
      </c>
      <c r="B216" s="43" t="s">
        <v>17197</v>
      </c>
      <c r="C216" s="43">
        <v>10</v>
      </c>
      <c r="D216" s="43">
        <v>1</v>
      </c>
      <c r="E216" s="43">
        <f t="shared" si="30"/>
        <v>112</v>
      </c>
      <c r="F216" s="43">
        <f t="shared" si="32"/>
        <v>9</v>
      </c>
      <c r="G216" s="43">
        <f t="shared" si="33"/>
        <v>12707</v>
      </c>
      <c r="H216" s="43">
        <f t="shared" si="34"/>
        <v>10</v>
      </c>
      <c r="I216" s="43">
        <f t="shared" si="35"/>
        <v>3.6560559202246594</v>
      </c>
      <c r="J216" s="43">
        <f t="shared" si="36"/>
        <v>10.535387375721408</v>
      </c>
      <c r="K216" s="43">
        <f t="shared" si="37"/>
        <v>1.268745144633187</v>
      </c>
      <c r="L216" s="43">
        <v>8.3986223592340301E-2</v>
      </c>
      <c r="M216" s="43">
        <v>0.79179464883596296</v>
      </c>
      <c r="N216" s="45">
        <f t="shared" si="31"/>
        <v>0.10138743765436996</v>
      </c>
      <c r="O216" s="43" t="s">
        <v>16878</v>
      </c>
      <c r="P216" s="43" t="s">
        <v>17198</v>
      </c>
    </row>
    <row r="217" spans="1:16" x14ac:dyDescent="0.2">
      <c r="A217" s="43" t="s">
        <v>16639</v>
      </c>
      <c r="B217" s="43" t="s">
        <v>17199</v>
      </c>
      <c r="C217" s="43">
        <v>10</v>
      </c>
      <c r="D217" s="43">
        <v>1</v>
      </c>
      <c r="E217" s="43">
        <f t="shared" si="30"/>
        <v>112</v>
      </c>
      <c r="F217" s="43">
        <f t="shared" si="32"/>
        <v>9</v>
      </c>
      <c r="G217" s="43">
        <f t="shared" si="33"/>
        <v>12707</v>
      </c>
      <c r="H217" s="43">
        <f t="shared" si="34"/>
        <v>10</v>
      </c>
      <c r="I217" s="43">
        <f t="shared" si="35"/>
        <v>3.6560559202246594</v>
      </c>
      <c r="J217" s="43">
        <f t="shared" si="36"/>
        <v>10.535387375721408</v>
      </c>
      <c r="K217" s="43">
        <f t="shared" si="37"/>
        <v>1.268745144633187</v>
      </c>
      <c r="L217" s="43">
        <v>8.3986223592340301E-2</v>
      </c>
      <c r="M217" s="43">
        <v>0.79179464883596296</v>
      </c>
      <c r="N217" s="45">
        <f t="shared" si="31"/>
        <v>0.10138743765436996</v>
      </c>
      <c r="O217" s="43" t="s">
        <v>16948</v>
      </c>
      <c r="P217" s="43" t="s">
        <v>17200</v>
      </c>
    </row>
    <row r="218" spans="1:16" x14ac:dyDescent="0.2">
      <c r="A218" s="43" t="s">
        <v>16635</v>
      </c>
      <c r="B218" s="43" t="s">
        <v>17201</v>
      </c>
      <c r="C218" s="43">
        <v>32</v>
      </c>
      <c r="D218" s="43">
        <v>1</v>
      </c>
      <c r="E218" s="43">
        <f t="shared" si="30"/>
        <v>112</v>
      </c>
      <c r="F218" s="43">
        <f t="shared" si="32"/>
        <v>31</v>
      </c>
      <c r="G218" s="43">
        <f t="shared" si="33"/>
        <v>12685</v>
      </c>
      <c r="H218" s="43">
        <f t="shared" si="34"/>
        <v>3.125</v>
      </c>
      <c r="I218" s="43">
        <f t="shared" si="35"/>
        <v>1.8692846665068235</v>
      </c>
      <c r="J218" s="43">
        <f t="shared" si="36"/>
        <v>5.1860839803518077</v>
      </c>
      <c r="K218" s="43">
        <f t="shared" si="37"/>
        <v>0.6737689241177367</v>
      </c>
      <c r="L218" s="43">
        <v>0.244970934618056</v>
      </c>
      <c r="M218" s="43">
        <v>0.79676705855805097</v>
      </c>
      <c r="N218" s="45">
        <f t="shared" si="31"/>
        <v>9.8668629632298221E-2</v>
      </c>
      <c r="O218" s="43" t="s">
        <v>17202</v>
      </c>
      <c r="P218" s="43" t="s">
        <v>17203</v>
      </c>
    </row>
    <row r="219" spans="1:16" x14ac:dyDescent="0.2">
      <c r="A219" s="43" t="s">
        <v>16635</v>
      </c>
      <c r="B219" s="43" t="s">
        <v>17204</v>
      </c>
      <c r="C219" s="43">
        <v>111</v>
      </c>
      <c r="D219" s="43">
        <v>2</v>
      </c>
      <c r="E219" s="43">
        <f t="shared" si="30"/>
        <v>111</v>
      </c>
      <c r="F219" s="43">
        <f t="shared" si="32"/>
        <v>109</v>
      </c>
      <c r="G219" s="43">
        <f t="shared" si="33"/>
        <v>12606</v>
      </c>
      <c r="H219" s="43">
        <f t="shared" si="34"/>
        <v>1.8018018018018018</v>
      </c>
      <c r="I219" s="43">
        <f t="shared" si="35"/>
        <v>1.0592227562671681</v>
      </c>
      <c r="J219" s="43">
        <f t="shared" si="36"/>
        <v>2.1758937026783629</v>
      </c>
      <c r="K219" s="43">
        <f t="shared" si="37"/>
        <v>0.51562847908012699</v>
      </c>
      <c r="L219" s="43">
        <v>0.252737937929704</v>
      </c>
      <c r="M219" s="43">
        <v>0.79676705855805097</v>
      </c>
      <c r="N219" s="45">
        <f t="shared" si="31"/>
        <v>9.8668629632298221E-2</v>
      </c>
      <c r="O219" s="43" t="s">
        <v>17205</v>
      </c>
      <c r="P219" s="43" t="s">
        <v>17206</v>
      </c>
    </row>
    <row r="220" spans="1:16" x14ac:dyDescent="0.2">
      <c r="A220" s="43" t="s">
        <v>16635</v>
      </c>
      <c r="B220" s="43" t="s">
        <v>17207</v>
      </c>
      <c r="C220" s="43">
        <v>111</v>
      </c>
      <c r="D220" s="43">
        <v>2</v>
      </c>
      <c r="E220" s="43">
        <f t="shared" si="30"/>
        <v>111</v>
      </c>
      <c r="F220" s="43">
        <f t="shared" si="32"/>
        <v>109</v>
      </c>
      <c r="G220" s="43">
        <f t="shared" si="33"/>
        <v>12606</v>
      </c>
      <c r="H220" s="43">
        <f t="shared" si="34"/>
        <v>1.8018018018018018</v>
      </c>
      <c r="I220" s="43">
        <f t="shared" si="35"/>
        <v>1.0592227562671681</v>
      </c>
      <c r="J220" s="43">
        <f t="shared" si="36"/>
        <v>2.1758937026783629</v>
      </c>
      <c r="K220" s="43">
        <f t="shared" si="37"/>
        <v>0.51562847908012699</v>
      </c>
      <c r="L220" s="43">
        <v>0.252737937929704</v>
      </c>
      <c r="M220" s="43">
        <v>0.79676705855805097</v>
      </c>
      <c r="N220" s="45">
        <f t="shared" si="31"/>
        <v>9.8668629632298221E-2</v>
      </c>
      <c r="O220" s="43" t="s">
        <v>17208</v>
      </c>
      <c r="P220" s="43" t="s">
        <v>17209</v>
      </c>
    </row>
    <row r="221" spans="1:16" x14ac:dyDescent="0.2">
      <c r="A221" s="43" t="s">
        <v>16639</v>
      </c>
      <c r="B221" s="43" t="s">
        <v>17210</v>
      </c>
      <c r="C221" s="43">
        <v>269</v>
      </c>
      <c r="D221" s="43">
        <v>5</v>
      </c>
      <c r="E221" s="43">
        <f t="shared" si="30"/>
        <v>108</v>
      </c>
      <c r="F221" s="43">
        <f t="shared" si="32"/>
        <v>264</v>
      </c>
      <c r="G221" s="43">
        <f t="shared" si="33"/>
        <v>12448</v>
      </c>
      <c r="H221" s="43">
        <f t="shared" si="34"/>
        <v>1.8587360594795539</v>
      </c>
      <c r="I221" s="43">
        <f t="shared" si="35"/>
        <v>1.126272818351632</v>
      </c>
      <c r="J221" s="43">
        <f t="shared" si="36"/>
        <v>1.7870580317902216</v>
      </c>
      <c r="K221" s="43">
        <f t="shared" si="37"/>
        <v>0.70982040642506705</v>
      </c>
      <c r="L221" s="43">
        <v>8.6152140968088403E-2</v>
      </c>
      <c r="M221" s="43">
        <v>0.79707560144258205</v>
      </c>
      <c r="N221" s="45">
        <f t="shared" si="31"/>
        <v>9.8500484460608356E-2</v>
      </c>
      <c r="O221" s="43" t="s">
        <v>17211</v>
      </c>
      <c r="P221" s="43" t="s">
        <v>17212</v>
      </c>
    </row>
    <row r="222" spans="1:16" x14ac:dyDescent="0.2">
      <c r="A222" s="43" t="s">
        <v>16639</v>
      </c>
      <c r="B222" s="43" t="s">
        <v>17213</v>
      </c>
      <c r="C222" s="43">
        <v>524</v>
      </c>
      <c r="D222" s="43">
        <v>8</v>
      </c>
      <c r="E222" s="43">
        <f t="shared" si="30"/>
        <v>105</v>
      </c>
      <c r="F222" s="43">
        <f t="shared" si="32"/>
        <v>516</v>
      </c>
      <c r="G222" s="43">
        <f t="shared" si="33"/>
        <v>12193</v>
      </c>
      <c r="H222" s="43">
        <f t="shared" si="34"/>
        <v>1.5267175572519083</v>
      </c>
      <c r="I222" s="43">
        <f t="shared" si="35"/>
        <v>0.84829274083754846</v>
      </c>
      <c r="J222" s="43">
        <f t="shared" si="36"/>
        <v>1.2275112172751628</v>
      </c>
      <c r="K222" s="43">
        <f t="shared" si="37"/>
        <v>0.5862274196020808</v>
      </c>
      <c r="L222" s="43">
        <v>8.6864672248128494E-2</v>
      </c>
      <c r="M222" s="43">
        <v>0.79707560144258205</v>
      </c>
      <c r="N222" s="45">
        <f t="shared" si="31"/>
        <v>9.8500484460608356E-2</v>
      </c>
      <c r="O222" s="43" t="s">
        <v>17214</v>
      </c>
      <c r="P222" s="43" t="s">
        <v>17215</v>
      </c>
    </row>
    <row r="223" spans="1:16" x14ac:dyDescent="0.2">
      <c r="A223" s="43" t="s">
        <v>16639</v>
      </c>
      <c r="B223" s="43" t="s">
        <v>17216</v>
      </c>
      <c r="C223" s="43">
        <v>57</v>
      </c>
      <c r="D223" s="43">
        <v>2</v>
      </c>
      <c r="E223" s="43">
        <f t="shared" si="30"/>
        <v>111</v>
      </c>
      <c r="F223" s="43">
        <f t="shared" si="32"/>
        <v>55</v>
      </c>
      <c r="G223" s="43">
        <f t="shared" si="33"/>
        <v>12660</v>
      </c>
      <c r="H223" s="43">
        <f t="shared" si="34"/>
        <v>3.5087719298245612</v>
      </c>
      <c r="I223" s="43">
        <f t="shared" si="35"/>
        <v>2.0522142044409382</v>
      </c>
      <c r="J223" s="43">
        <f t="shared" si="36"/>
        <v>4.2420719099096198</v>
      </c>
      <c r="K223" s="43">
        <f t="shared" si="37"/>
        <v>0.99281180447990058</v>
      </c>
      <c r="L223" s="43">
        <v>8.8413668842577495E-2</v>
      </c>
      <c r="M223" s="43">
        <v>0.79707560144258205</v>
      </c>
      <c r="N223" s="45">
        <f t="shared" si="31"/>
        <v>9.8500484460608356E-2</v>
      </c>
      <c r="O223" s="43" t="s">
        <v>17035</v>
      </c>
      <c r="P223" s="43" t="s">
        <v>17217</v>
      </c>
    </row>
    <row r="224" spans="1:16" x14ac:dyDescent="0.2">
      <c r="A224" s="43" t="s">
        <v>16639</v>
      </c>
      <c r="B224" s="43" t="s">
        <v>17218</v>
      </c>
      <c r="C224" s="43">
        <v>11</v>
      </c>
      <c r="D224" s="43">
        <v>1</v>
      </c>
      <c r="E224" s="43">
        <f t="shared" si="30"/>
        <v>112</v>
      </c>
      <c r="F224" s="43">
        <f t="shared" si="32"/>
        <v>10</v>
      </c>
      <c r="G224" s="43">
        <f t="shared" si="33"/>
        <v>12706</v>
      </c>
      <c r="H224" s="43">
        <f t="shared" si="34"/>
        <v>9.0909090909090917</v>
      </c>
      <c r="I224" s="43">
        <f t="shared" si="35"/>
        <v>3.5039392868558199</v>
      </c>
      <c r="J224" s="43">
        <f t="shared" si="36"/>
        <v>10.044050181979355</v>
      </c>
      <c r="K224" s="43">
        <f t="shared" si="37"/>
        <v>1.2223724088330927</v>
      </c>
      <c r="L224" s="43">
        <v>9.1990713175161304E-2</v>
      </c>
      <c r="M224" s="43">
        <v>0.79707560144258205</v>
      </c>
      <c r="N224" s="45">
        <f t="shared" si="31"/>
        <v>9.8500484460608356E-2</v>
      </c>
      <c r="O224" s="43" t="s">
        <v>17012</v>
      </c>
      <c r="P224" s="43" t="s">
        <v>17219</v>
      </c>
    </row>
    <row r="225" spans="1:16" x14ac:dyDescent="0.2">
      <c r="A225" s="43" t="s">
        <v>16639</v>
      </c>
      <c r="B225" s="43" t="s">
        <v>17220</v>
      </c>
      <c r="C225" s="43">
        <v>11</v>
      </c>
      <c r="D225" s="43">
        <v>1</v>
      </c>
      <c r="E225" s="43">
        <f t="shared" si="30"/>
        <v>112</v>
      </c>
      <c r="F225" s="43">
        <f t="shared" si="32"/>
        <v>10</v>
      </c>
      <c r="G225" s="43">
        <f t="shared" si="33"/>
        <v>12706</v>
      </c>
      <c r="H225" s="43">
        <f t="shared" si="34"/>
        <v>9.0909090909090917</v>
      </c>
      <c r="I225" s="43">
        <f t="shared" si="35"/>
        <v>3.5039392868558199</v>
      </c>
      <c r="J225" s="43">
        <f t="shared" si="36"/>
        <v>10.044050181979355</v>
      </c>
      <c r="K225" s="43">
        <f t="shared" si="37"/>
        <v>1.2223724088330927</v>
      </c>
      <c r="L225" s="43">
        <v>9.1990713175161304E-2</v>
      </c>
      <c r="M225" s="43">
        <v>0.79707560144258205</v>
      </c>
      <c r="N225" s="45">
        <f t="shared" si="31"/>
        <v>9.8500484460608356E-2</v>
      </c>
      <c r="O225" s="43" t="s">
        <v>17145</v>
      </c>
      <c r="P225" s="43" t="s">
        <v>17221</v>
      </c>
    </row>
    <row r="226" spans="1:16" x14ac:dyDescent="0.2">
      <c r="A226" s="43" t="s">
        <v>16639</v>
      </c>
      <c r="B226" s="43" t="s">
        <v>17222</v>
      </c>
      <c r="C226" s="43">
        <v>11</v>
      </c>
      <c r="D226" s="43">
        <v>1</v>
      </c>
      <c r="E226" s="43">
        <f t="shared" si="30"/>
        <v>112</v>
      </c>
      <c r="F226" s="43">
        <f t="shared" si="32"/>
        <v>10</v>
      </c>
      <c r="G226" s="43">
        <f t="shared" si="33"/>
        <v>12706</v>
      </c>
      <c r="H226" s="43">
        <f t="shared" si="34"/>
        <v>9.0909090909090917</v>
      </c>
      <c r="I226" s="43">
        <f t="shared" si="35"/>
        <v>3.5039392868558199</v>
      </c>
      <c r="J226" s="43">
        <f t="shared" si="36"/>
        <v>10.044050181979355</v>
      </c>
      <c r="K226" s="43">
        <f t="shared" si="37"/>
        <v>1.2223724088330927</v>
      </c>
      <c r="L226" s="43">
        <v>9.1990713175161304E-2</v>
      </c>
      <c r="M226" s="43">
        <v>0.79707560144258205</v>
      </c>
      <c r="N226" s="45">
        <f t="shared" si="31"/>
        <v>9.8500484460608356E-2</v>
      </c>
      <c r="O226" s="43" t="s">
        <v>16872</v>
      </c>
      <c r="P226" s="43" t="s">
        <v>17223</v>
      </c>
    </row>
    <row r="227" spans="1:16" x14ac:dyDescent="0.2">
      <c r="A227" s="43" t="s">
        <v>16639</v>
      </c>
      <c r="B227" s="43" t="s">
        <v>17224</v>
      </c>
      <c r="C227" s="43">
        <v>11</v>
      </c>
      <c r="D227" s="43">
        <v>1</v>
      </c>
      <c r="E227" s="43">
        <f t="shared" si="30"/>
        <v>112</v>
      </c>
      <c r="F227" s="43">
        <f t="shared" si="32"/>
        <v>10</v>
      </c>
      <c r="G227" s="43">
        <f t="shared" si="33"/>
        <v>12706</v>
      </c>
      <c r="H227" s="43">
        <f t="shared" si="34"/>
        <v>9.0909090909090917</v>
      </c>
      <c r="I227" s="43">
        <f t="shared" si="35"/>
        <v>3.5039392868558199</v>
      </c>
      <c r="J227" s="43">
        <f t="shared" si="36"/>
        <v>10.044050181979355</v>
      </c>
      <c r="K227" s="43">
        <f t="shared" si="37"/>
        <v>1.2223724088330927</v>
      </c>
      <c r="L227" s="43">
        <v>9.1990713175161304E-2</v>
      </c>
      <c r="M227" s="43">
        <v>0.79707560144258205</v>
      </c>
      <c r="N227" s="45">
        <f t="shared" si="31"/>
        <v>9.8500484460608356E-2</v>
      </c>
      <c r="O227" s="43" t="s">
        <v>17012</v>
      </c>
      <c r="P227" s="43" t="s">
        <v>17225</v>
      </c>
    </row>
    <row r="228" spans="1:16" x14ac:dyDescent="0.2">
      <c r="A228" s="43" t="s">
        <v>16639</v>
      </c>
      <c r="B228" s="43" t="s">
        <v>17226</v>
      </c>
      <c r="C228" s="43">
        <v>11</v>
      </c>
      <c r="D228" s="43">
        <v>1</v>
      </c>
      <c r="E228" s="43">
        <f t="shared" si="30"/>
        <v>112</v>
      </c>
      <c r="F228" s="43">
        <f t="shared" si="32"/>
        <v>10</v>
      </c>
      <c r="G228" s="43">
        <f t="shared" si="33"/>
        <v>12706</v>
      </c>
      <c r="H228" s="43">
        <f t="shared" si="34"/>
        <v>9.0909090909090917</v>
      </c>
      <c r="I228" s="43">
        <f t="shared" si="35"/>
        <v>3.5039392868558199</v>
      </c>
      <c r="J228" s="43">
        <f t="shared" si="36"/>
        <v>10.044050181979355</v>
      </c>
      <c r="K228" s="43">
        <f t="shared" si="37"/>
        <v>1.2223724088330927</v>
      </c>
      <c r="L228" s="43">
        <v>9.1990713175161304E-2</v>
      </c>
      <c r="M228" s="43">
        <v>0.79707560144258205</v>
      </c>
      <c r="N228" s="45">
        <f t="shared" si="31"/>
        <v>9.8500484460608356E-2</v>
      </c>
      <c r="O228" s="43" t="s">
        <v>16632</v>
      </c>
      <c r="P228" s="43" t="s">
        <v>17227</v>
      </c>
    </row>
    <row r="229" spans="1:16" x14ac:dyDescent="0.2">
      <c r="A229" s="43" t="s">
        <v>16639</v>
      </c>
      <c r="B229" s="43" t="s">
        <v>17228</v>
      </c>
      <c r="C229" s="43">
        <v>11</v>
      </c>
      <c r="D229" s="43">
        <v>1</v>
      </c>
      <c r="E229" s="43">
        <f t="shared" si="30"/>
        <v>112</v>
      </c>
      <c r="F229" s="43">
        <f t="shared" si="32"/>
        <v>10</v>
      </c>
      <c r="G229" s="43">
        <f t="shared" si="33"/>
        <v>12706</v>
      </c>
      <c r="H229" s="43">
        <f t="shared" si="34"/>
        <v>9.0909090909090917</v>
      </c>
      <c r="I229" s="43">
        <f t="shared" si="35"/>
        <v>3.5039392868558199</v>
      </c>
      <c r="J229" s="43">
        <f t="shared" si="36"/>
        <v>10.044050181979355</v>
      </c>
      <c r="K229" s="43">
        <f t="shared" si="37"/>
        <v>1.2223724088330927</v>
      </c>
      <c r="L229" s="43">
        <v>9.1990713175161304E-2</v>
      </c>
      <c r="M229" s="43">
        <v>0.79707560144258205</v>
      </c>
      <c r="N229" s="45">
        <f t="shared" si="31"/>
        <v>9.8500484460608356E-2</v>
      </c>
      <c r="O229" s="43" t="s">
        <v>17012</v>
      </c>
      <c r="P229" s="43" t="s">
        <v>17229</v>
      </c>
    </row>
    <row r="230" spans="1:16" x14ac:dyDescent="0.2">
      <c r="A230" s="43" t="s">
        <v>16639</v>
      </c>
      <c r="B230" s="43" t="s">
        <v>17230</v>
      </c>
      <c r="C230" s="43">
        <v>11</v>
      </c>
      <c r="D230" s="43">
        <v>1</v>
      </c>
      <c r="E230" s="43">
        <f t="shared" si="30"/>
        <v>112</v>
      </c>
      <c r="F230" s="43">
        <f t="shared" si="32"/>
        <v>10</v>
      </c>
      <c r="G230" s="43">
        <f t="shared" si="33"/>
        <v>12706</v>
      </c>
      <c r="H230" s="43">
        <f t="shared" si="34"/>
        <v>9.0909090909090917</v>
      </c>
      <c r="I230" s="43">
        <f t="shared" si="35"/>
        <v>3.5039392868558199</v>
      </c>
      <c r="J230" s="43">
        <f t="shared" si="36"/>
        <v>10.044050181979355</v>
      </c>
      <c r="K230" s="43">
        <f t="shared" si="37"/>
        <v>1.2223724088330927</v>
      </c>
      <c r="L230" s="43">
        <v>9.1990713175161304E-2</v>
      </c>
      <c r="M230" s="43">
        <v>0.79707560144258205</v>
      </c>
      <c r="N230" s="45">
        <f t="shared" si="31"/>
        <v>9.8500484460608356E-2</v>
      </c>
      <c r="O230" s="43" t="s">
        <v>17231</v>
      </c>
      <c r="P230" s="43" t="s">
        <v>17232</v>
      </c>
    </row>
    <row r="231" spans="1:16" x14ac:dyDescent="0.2">
      <c r="A231" s="43" t="s">
        <v>16639</v>
      </c>
      <c r="B231" s="43" t="s">
        <v>17233</v>
      </c>
      <c r="C231" s="43">
        <v>11</v>
      </c>
      <c r="D231" s="43">
        <v>1</v>
      </c>
      <c r="E231" s="43">
        <f t="shared" si="30"/>
        <v>112</v>
      </c>
      <c r="F231" s="43">
        <f t="shared" si="32"/>
        <v>10</v>
      </c>
      <c r="G231" s="43">
        <f t="shared" si="33"/>
        <v>12706</v>
      </c>
      <c r="H231" s="43">
        <f t="shared" si="34"/>
        <v>9.0909090909090917</v>
      </c>
      <c r="I231" s="43">
        <f t="shared" si="35"/>
        <v>3.5039392868558199</v>
      </c>
      <c r="J231" s="43">
        <f t="shared" si="36"/>
        <v>10.044050181979355</v>
      </c>
      <c r="K231" s="43">
        <f t="shared" si="37"/>
        <v>1.2223724088330927</v>
      </c>
      <c r="L231" s="43">
        <v>9.1990713175161304E-2</v>
      </c>
      <c r="M231" s="43">
        <v>0.79707560144258205</v>
      </c>
      <c r="N231" s="45">
        <f t="shared" si="31"/>
        <v>9.8500484460608356E-2</v>
      </c>
      <c r="O231" s="43" t="s">
        <v>16933</v>
      </c>
      <c r="P231" s="43" t="s">
        <v>17234</v>
      </c>
    </row>
    <row r="232" spans="1:16" x14ac:dyDescent="0.2">
      <c r="A232" s="43" t="s">
        <v>16639</v>
      </c>
      <c r="B232" s="43" t="s">
        <v>17235</v>
      </c>
      <c r="C232" s="43">
        <v>11</v>
      </c>
      <c r="D232" s="43">
        <v>1</v>
      </c>
      <c r="E232" s="43">
        <f t="shared" si="30"/>
        <v>112</v>
      </c>
      <c r="F232" s="43">
        <f t="shared" si="32"/>
        <v>10</v>
      </c>
      <c r="G232" s="43">
        <f t="shared" si="33"/>
        <v>12706</v>
      </c>
      <c r="H232" s="43">
        <f t="shared" si="34"/>
        <v>9.0909090909090917</v>
      </c>
      <c r="I232" s="43">
        <f t="shared" si="35"/>
        <v>3.5039392868558199</v>
      </c>
      <c r="J232" s="43">
        <f t="shared" si="36"/>
        <v>10.044050181979355</v>
      </c>
      <c r="K232" s="43">
        <f t="shared" si="37"/>
        <v>1.2223724088330927</v>
      </c>
      <c r="L232" s="43">
        <v>9.1990713175161304E-2</v>
      </c>
      <c r="M232" s="43">
        <v>0.79707560144258205</v>
      </c>
      <c r="N232" s="45">
        <f t="shared" si="31"/>
        <v>9.8500484460608356E-2</v>
      </c>
      <c r="O232" s="43" t="s">
        <v>16980</v>
      </c>
      <c r="P232" s="43" t="s">
        <v>17236</v>
      </c>
    </row>
    <row r="233" spans="1:16" x14ac:dyDescent="0.2">
      <c r="A233" s="43" t="s">
        <v>16639</v>
      </c>
      <c r="B233" s="43" t="s">
        <v>17237</v>
      </c>
      <c r="C233" s="43">
        <v>11</v>
      </c>
      <c r="D233" s="43">
        <v>1</v>
      </c>
      <c r="E233" s="43">
        <f t="shared" si="30"/>
        <v>112</v>
      </c>
      <c r="F233" s="43">
        <f t="shared" si="32"/>
        <v>10</v>
      </c>
      <c r="G233" s="43">
        <f t="shared" si="33"/>
        <v>12706</v>
      </c>
      <c r="H233" s="43">
        <f t="shared" si="34"/>
        <v>9.0909090909090917</v>
      </c>
      <c r="I233" s="43">
        <f t="shared" si="35"/>
        <v>3.5039392868558199</v>
      </c>
      <c r="J233" s="43">
        <f t="shared" si="36"/>
        <v>10.044050181979355</v>
      </c>
      <c r="K233" s="43">
        <f t="shared" si="37"/>
        <v>1.2223724088330927</v>
      </c>
      <c r="L233" s="43">
        <v>9.1990713175161304E-2</v>
      </c>
      <c r="M233" s="43">
        <v>0.79707560144258205</v>
      </c>
      <c r="N233" s="45">
        <f t="shared" si="31"/>
        <v>9.8500484460608356E-2</v>
      </c>
      <c r="O233" s="43" t="s">
        <v>17012</v>
      </c>
      <c r="P233" s="43" t="s">
        <v>17238</v>
      </c>
    </row>
    <row r="234" spans="1:16" x14ac:dyDescent="0.2">
      <c r="A234" s="43" t="s">
        <v>16639</v>
      </c>
      <c r="B234" s="43" t="s">
        <v>17239</v>
      </c>
      <c r="C234" s="43">
        <v>11</v>
      </c>
      <c r="D234" s="43">
        <v>1</v>
      </c>
      <c r="E234" s="43">
        <f t="shared" si="30"/>
        <v>112</v>
      </c>
      <c r="F234" s="43">
        <f t="shared" si="32"/>
        <v>10</v>
      </c>
      <c r="G234" s="43">
        <f t="shared" si="33"/>
        <v>12706</v>
      </c>
      <c r="H234" s="43">
        <f t="shared" si="34"/>
        <v>9.0909090909090917</v>
      </c>
      <c r="I234" s="43">
        <f t="shared" si="35"/>
        <v>3.5039392868558199</v>
      </c>
      <c r="J234" s="43">
        <f t="shared" si="36"/>
        <v>10.044050181979355</v>
      </c>
      <c r="K234" s="43">
        <f t="shared" si="37"/>
        <v>1.2223724088330927</v>
      </c>
      <c r="L234" s="43">
        <v>9.1990713175161304E-2</v>
      </c>
      <c r="M234" s="43">
        <v>0.79707560144258205</v>
      </c>
      <c r="N234" s="45">
        <f t="shared" si="31"/>
        <v>9.8500484460608356E-2</v>
      </c>
      <c r="O234" s="43" t="s">
        <v>17012</v>
      </c>
      <c r="P234" s="43" t="s">
        <v>17240</v>
      </c>
    </row>
    <row r="235" spans="1:16" x14ac:dyDescent="0.2">
      <c r="A235" s="43" t="s">
        <v>16639</v>
      </c>
      <c r="B235" s="43" t="s">
        <v>17241</v>
      </c>
      <c r="C235" s="43">
        <v>60</v>
      </c>
      <c r="D235" s="43">
        <v>2</v>
      </c>
      <c r="E235" s="43">
        <f t="shared" si="30"/>
        <v>111</v>
      </c>
      <c r="F235" s="43">
        <f t="shared" si="32"/>
        <v>58</v>
      </c>
      <c r="G235" s="43">
        <f t="shared" si="33"/>
        <v>12657</v>
      </c>
      <c r="H235" s="43">
        <f t="shared" si="34"/>
        <v>3.3333333333333335</v>
      </c>
      <c r="I235" s="43">
        <f t="shared" si="35"/>
        <v>1.9752510114628308</v>
      </c>
      <c r="J235" s="43">
        <f t="shared" si="36"/>
        <v>4.0803393807218331</v>
      </c>
      <c r="K235" s="43">
        <f t="shared" si="37"/>
        <v>0.95619815445767975</v>
      </c>
      <c r="L235" s="43">
        <v>9.6448370285815405E-2</v>
      </c>
      <c r="M235" s="43">
        <v>0.826149183191071</v>
      </c>
      <c r="N235" s="45">
        <f t="shared" si="31"/>
        <v>8.2941522187371552E-2</v>
      </c>
      <c r="O235" s="43" t="s">
        <v>17242</v>
      </c>
      <c r="P235" s="43" t="s">
        <v>17243</v>
      </c>
    </row>
    <row r="236" spans="1:16" x14ac:dyDescent="0.2">
      <c r="A236" s="43" t="s">
        <v>16639</v>
      </c>
      <c r="B236" s="43" t="s">
        <v>17244</v>
      </c>
      <c r="C236" s="43">
        <v>60</v>
      </c>
      <c r="D236" s="43">
        <v>2</v>
      </c>
      <c r="E236" s="43">
        <f t="shared" si="30"/>
        <v>111</v>
      </c>
      <c r="F236" s="43">
        <f t="shared" si="32"/>
        <v>58</v>
      </c>
      <c r="G236" s="43">
        <f t="shared" si="33"/>
        <v>12657</v>
      </c>
      <c r="H236" s="43">
        <f t="shared" si="34"/>
        <v>3.3333333333333335</v>
      </c>
      <c r="I236" s="43">
        <f t="shared" si="35"/>
        <v>1.9752510114628308</v>
      </c>
      <c r="J236" s="43">
        <f t="shared" si="36"/>
        <v>4.0803393807218331</v>
      </c>
      <c r="K236" s="43">
        <f t="shared" si="37"/>
        <v>0.95619815445767975</v>
      </c>
      <c r="L236" s="43">
        <v>9.6448370285815405E-2</v>
      </c>
      <c r="M236" s="43">
        <v>0.826149183191071</v>
      </c>
      <c r="N236" s="45">
        <f t="shared" si="31"/>
        <v>8.2941522187371552E-2</v>
      </c>
      <c r="O236" s="43" t="s">
        <v>17245</v>
      </c>
      <c r="P236" s="43" t="s">
        <v>17246</v>
      </c>
    </row>
    <row r="237" spans="1:16" x14ac:dyDescent="0.2">
      <c r="A237" s="43" t="s">
        <v>16635</v>
      </c>
      <c r="B237" s="43" t="s">
        <v>17247</v>
      </c>
      <c r="C237" s="43">
        <v>116</v>
      </c>
      <c r="D237" s="43">
        <v>2</v>
      </c>
      <c r="E237" s="43">
        <f t="shared" si="30"/>
        <v>111</v>
      </c>
      <c r="F237" s="43">
        <f t="shared" si="32"/>
        <v>114</v>
      </c>
      <c r="G237" s="43">
        <f t="shared" si="33"/>
        <v>12601</v>
      </c>
      <c r="H237" s="43">
        <f t="shared" si="34"/>
        <v>1.7241379310344827</v>
      </c>
      <c r="I237" s="43">
        <f t="shared" si="35"/>
        <v>0.99394472782281795</v>
      </c>
      <c r="J237" s="43">
        <f t="shared" si="36"/>
        <v>2.0412266974656079</v>
      </c>
      <c r="K237" s="43">
        <f t="shared" si="37"/>
        <v>0.48398648286625207</v>
      </c>
      <c r="L237" s="43">
        <v>0.268947549612779</v>
      </c>
      <c r="M237" s="43">
        <v>0.82655074046800203</v>
      </c>
      <c r="N237" s="45">
        <f t="shared" si="31"/>
        <v>8.2730480714597834E-2</v>
      </c>
      <c r="O237" s="43" t="s">
        <v>17248</v>
      </c>
      <c r="P237" s="43" t="s">
        <v>17249</v>
      </c>
    </row>
    <row r="238" spans="1:16" x14ac:dyDescent="0.2">
      <c r="A238" s="43" t="s">
        <v>16635</v>
      </c>
      <c r="B238" s="43" t="s">
        <v>17250</v>
      </c>
      <c r="C238" s="43">
        <v>36</v>
      </c>
      <c r="D238" s="43">
        <v>1</v>
      </c>
      <c r="E238" s="43">
        <f t="shared" si="30"/>
        <v>112</v>
      </c>
      <c r="F238" s="43">
        <f t="shared" si="32"/>
        <v>35</v>
      </c>
      <c r="G238" s="43">
        <f t="shared" si="33"/>
        <v>12681</v>
      </c>
      <c r="H238" s="43">
        <f t="shared" si="34"/>
        <v>2.7777777777777777</v>
      </c>
      <c r="I238" s="43">
        <f t="shared" si="35"/>
        <v>1.6937429587493771</v>
      </c>
      <c r="J238" s="43">
        <f t="shared" si="36"/>
        <v>4.6905786641325209</v>
      </c>
      <c r="K238" s="43">
        <f t="shared" si="37"/>
        <v>0.61160112260628086</v>
      </c>
      <c r="L238" s="43">
        <v>0.27107309230402199</v>
      </c>
      <c r="M238" s="43">
        <v>0.82655074046800203</v>
      </c>
      <c r="N238" s="45">
        <f t="shared" si="31"/>
        <v>8.2730480714597834E-2</v>
      </c>
      <c r="O238" s="43" t="s">
        <v>16878</v>
      </c>
      <c r="P238" s="43" t="s">
        <v>17251</v>
      </c>
    </row>
    <row r="239" spans="1:16" x14ac:dyDescent="0.2">
      <c r="A239" s="43" t="s">
        <v>16639</v>
      </c>
      <c r="B239" s="43" t="s">
        <v>17252</v>
      </c>
      <c r="C239" s="43">
        <v>61</v>
      </c>
      <c r="D239" s="43">
        <v>2</v>
      </c>
      <c r="E239" s="43">
        <f t="shared" si="30"/>
        <v>111</v>
      </c>
      <c r="F239" s="43">
        <f t="shared" si="32"/>
        <v>59</v>
      </c>
      <c r="G239" s="43">
        <f t="shared" si="33"/>
        <v>12656</v>
      </c>
      <c r="H239" s="43">
        <f t="shared" si="34"/>
        <v>3.278688524590164</v>
      </c>
      <c r="I239" s="43">
        <f t="shared" si="35"/>
        <v>1.9504749687608456</v>
      </c>
      <c r="J239" s="43">
        <f t="shared" si="36"/>
        <v>4.0283472598659982</v>
      </c>
      <c r="K239" s="43">
        <f t="shared" si="37"/>
        <v>0.94439454673097711</v>
      </c>
      <c r="L239" s="43">
        <v>9.9171738166825396E-2</v>
      </c>
      <c r="M239" s="43">
        <v>0.832161344629327</v>
      </c>
      <c r="N239" s="45">
        <f t="shared" si="31"/>
        <v>7.9792461823635127E-2</v>
      </c>
      <c r="O239" s="43" t="s">
        <v>16753</v>
      </c>
      <c r="P239" s="43" t="s">
        <v>17253</v>
      </c>
    </row>
    <row r="240" spans="1:16" x14ac:dyDescent="0.2">
      <c r="A240" s="43" t="s">
        <v>16639</v>
      </c>
      <c r="B240" s="43" t="s">
        <v>17254</v>
      </c>
      <c r="C240" s="43">
        <v>12</v>
      </c>
      <c r="D240" s="43">
        <v>1</v>
      </c>
      <c r="E240" s="43">
        <f t="shared" si="30"/>
        <v>112</v>
      </c>
      <c r="F240" s="43">
        <f t="shared" si="32"/>
        <v>11</v>
      </c>
      <c r="G240" s="43">
        <f t="shared" si="33"/>
        <v>12705</v>
      </c>
      <c r="H240" s="43">
        <f t="shared" si="34"/>
        <v>8.3333333333333321</v>
      </c>
      <c r="I240" s="43">
        <f t="shared" si="35"/>
        <v>3.366322214245816</v>
      </c>
      <c r="J240" s="43">
        <f t="shared" si="36"/>
        <v>9.6079249591465032</v>
      </c>
      <c r="K240" s="43">
        <f t="shared" si="37"/>
        <v>1.1794541270274739</v>
      </c>
      <c r="L240" s="43">
        <v>9.9925978674635693E-2</v>
      </c>
      <c r="M240" s="43">
        <v>0.832161344629327</v>
      </c>
      <c r="N240" s="45">
        <f t="shared" si="31"/>
        <v>7.9792461823635127E-2</v>
      </c>
      <c r="O240" s="43" t="s">
        <v>16980</v>
      </c>
      <c r="P240" s="43" t="s">
        <v>17255</v>
      </c>
    </row>
    <row r="241" spans="1:16" x14ac:dyDescent="0.2">
      <c r="A241" s="43" t="s">
        <v>16639</v>
      </c>
      <c r="B241" s="43" t="s">
        <v>17256</v>
      </c>
      <c r="C241" s="43">
        <v>12</v>
      </c>
      <c r="D241" s="43">
        <v>1</v>
      </c>
      <c r="E241" s="43">
        <f t="shared" si="30"/>
        <v>112</v>
      </c>
      <c r="F241" s="43">
        <f t="shared" si="32"/>
        <v>11</v>
      </c>
      <c r="G241" s="43">
        <f t="shared" si="33"/>
        <v>12705</v>
      </c>
      <c r="H241" s="43">
        <f t="shared" si="34"/>
        <v>8.3333333333333321</v>
      </c>
      <c r="I241" s="43">
        <f t="shared" si="35"/>
        <v>3.366322214245816</v>
      </c>
      <c r="J241" s="43">
        <f t="shared" si="36"/>
        <v>9.6079249591465032</v>
      </c>
      <c r="K241" s="43">
        <f t="shared" si="37"/>
        <v>1.1794541270274739</v>
      </c>
      <c r="L241" s="43">
        <v>9.9925978674635693E-2</v>
      </c>
      <c r="M241" s="43">
        <v>0.832161344629327</v>
      </c>
      <c r="N241" s="45">
        <f t="shared" si="31"/>
        <v>7.9792461823635127E-2</v>
      </c>
      <c r="O241" s="43" t="s">
        <v>17100</v>
      </c>
      <c r="P241" s="43" t="s">
        <v>17257</v>
      </c>
    </row>
    <row r="242" spans="1:16" x14ac:dyDescent="0.2">
      <c r="A242" s="43" t="s">
        <v>16639</v>
      </c>
      <c r="B242" s="43" t="s">
        <v>17258</v>
      </c>
      <c r="C242" s="43">
        <v>12</v>
      </c>
      <c r="D242" s="43">
        <v>1</v>
      </c>
      <c r="E242" s="43">
        <f t="shared" si="30"/>
        <v>112</v>
      </c>
      <c r="F242" s="43">
        <f t="shared" si="32"/>
        <v>11</v>
      </c>
      <c r="G242" s="43">
        <f t="shared" si="33"/>
        <v>12705</v>
      </c>
      <c r="H242" s="43">
        <f t="shared" si="34"/>
        <v>8.3333333333333321</v>
      </c>
      <c r="I242" s="43">
        <f t="shared" si="35"/>
        <v>3.366322214245816</v>
      </c>
      <c r="J242" s="43">
        <f t="shared" si="36"/>
        <v>9.6079249591465032</v>
      </c>
      <c r="K242" s="43">
        <f t="shared" si="37"/>
        <v>1.1794541270274739</v>
      </c>
      <c r="L242" s="43">
        <v>9.9925978674635693E-2</v>
      </c>
      <c r="M242" s="43">
        <v>0.832161344629327</v>
      </c>
      <c r="N242" s="45">
        <f t="shared" si="31"/>
        <v>7.9792461823635127E-2</v>
      </c>
      <c r="O242" s="43" t="s">
        <v>17054</v>
      </c>
      <c r="P242" s="43" t="s">
        <v>17259</v>
      </c>
    </row>
    <row r="243" spans="1:16" x14ac:dyDescent="0.2">
      <c r="A243" s="43" t="s">
        <v>16639</v>
      </c>
      <c r="B243" s="43" t="s">
        <v>17260</v>
      </c>
      <c r="C243" s="43">
        <v>12</v>
      </c>
      <c r="D243" s="43">
        <v>1</v>
      </c>
      <c r="E243" s="43">
        <f t="shared" si="30"/>
        <v>112</v>
      </c>
      <c r="F243" s="43">
        <f t="shared" si="32"/>
        <v>11</v>
      </c>
      <c r="G243" s="43">
        <f t="shared" si="33"/>
        <v>12705</v>
      </c>
      <c r="H243" s="43">
        <f t="shared" si="34"/>
        <v>8.3333333333333321</v>
      </c>
      <c r="I243" s="43">
        <f t="shared" si="35"/>
        <v>3.366322214245816</v>
      </c>
      <c r="J243" s="43">
        <f t="shared" si="36"/>
        <v>9.6079249591465032</v>
      </c>
      <c r="K243" s="43">
        <f t="shared" si="37"/>
        <v>1.1794541270274739</v>
      </c>
      <c r="L243" s="43">
        <v>9.9925978674635693E-2</v>
      </c>
      <c r="M243" s="43">
        <v>0.832161344629327</v>
      </c>
      <c r="N243" s="45">
        <f t="shared" si="31"/>
        <v>7.9792461823635127E-2</v>
      </c>
      <c r="O243" s="43" t="s">
        <v>16980</v>
      </c>
      <c r="P243" s="43" t="s">
        <v>17261</v>
      </c>
    </row>
    <row r="244" spans="1:16" x14ac:dyDescent="0.2">
      <c r="A244" s="43" t="s">
        <v>16635</v>
      </c>
      <c r="B244" s="43" t="s">
        <v>17262</v>
      </c>
      <c r="C244" s="43">
        <v>38</v>
      </c>
      <c r="D244" s="43">
        <v>1</v>
      </c>
      <c r="E244" s="43">
        <f t="shared" si="30"/>
        <v>112</v>
      </c>
      <c r="F244" s="43">
        <f t="shared" si="32"/>
        <v>37</v>
      </c>
      <c r="G244" s="43">
        <f t="shared" si="33"/>
        <v>12679</v>
      </c>
      <c r="H244" s="43">
        <f t="shared" si="34"/>
        <v>2.6315789473684208</v>
      </c>
      <c r="I244" s="43">
        <f t="shared" si="35"/>
        <v>1.6133450556420712</v>
      </c>
      <c r="J244" s="43">
        <f t="shared" si="36"/>
        <v>4.464541296085315</v>
      </c>
      <c r="K244" s="43">
        <f t="shared" si="37"/>
        <v>0.58301187536646792</v>
      </c>
      <c r="L244" s="43">
        <v>0.28378726736179899</v>
      </c>
      <c r="M244" s="43">
        <v>0.83784812268721798</v>
      </c>
      <c r="N244" s="45">
        <f t="shared" si="31"/>
        <v>7.6834699098561998E-2</v>
      </c>
      <c r="O244" s="43" t="s">
        <v>17017</v>
      </c>
      <c r="P244" s="43" t="s">
        <v>17263</v>
      </c>
    </row>
    <row r="245" spans="1:16" x14ac:dyDescent="0.2">
      <c r="A245" s="43" t="s">
        <v>16635</v>
      </c>
      <c r="B245" s="43" t="s">
        <v>17264</v>
      </c>
      <c r="C245" s="43">
        <v>38</v>
      </c>
      <c r="D245" s="43">
        <v>1</v>
      </c>
      <c r="E245" s="43">
        <f t="shared" si="30"/>
        <v>112</v>
      </c>
      <c r="F245" s="43">
        <f t="shared" si="32"/>
        <v>37</v>
      </c>
      <c r="G245" s="43">
        <f t="shared" si="33"/>
        <v>12679</v>
      </c>
      <c r="H245" s="43">
        <f t="shared" si="34"/>
        <v>2.6315789473684208</v>
      </c>
      <c r="I245" s="43">
        <f t="shared" si="35"/>
        <v>1.6133450556420712</v>
      </c>
      <c r="J245" s="43">
        <f t="shared" si="36"/>
        <v>4.464541296085315</v>
      </c>
      <c r="K245" s="43">
        <f t="shared" si="37"/>
        <v>0.58301187536646792</v>
      </c>
      <c r="L245" s="43">
        <v>0.28378726736179899</v>
      </c>
      <c r="M245" s="43">
        <v>0.83784812268721798</v>
      </c>
      <c r="N245" s="45">
        <f t="shared" si="31"/>
        <v>7.6834699098561998E-2</v>
      </c>
      <c r="O245" s="43" t="s">
        <v>16798</v>
      </c>
      <c r="P245" s="43" t="s">
        <v>17265</v>
      </c>
    </row>
    <row r="246" spans="1:16" x14ac:dyDescent="0.2">
      <c r="A246" s="43" t="s">
        <v>16639</v>
      </c>
      <c r="B246" s="43" t="s">
        <v>17266</v>
      </c>
      <c r="C246" s="43">
        <v>62</v>
      </c>
      <c r="D246" s="43">
        <v>2</v>
      </c>
      <c r="E246" s="43">
        <f t="shared" si="30"/>
        <v>111</v>
      </c>
      <c r="F246" s="43">
        <f t="shared" si="32"/>
        <v>60</v>
      </c>
      <c r="G246" s="43">
        <f t="shared" si="33"/>
        <v>12655</v>
      </c>
      <c r="H246" s="43">
        <f t="shared" si="34"/>
        <v>3.225806451612903</v>
      </c>
      <c r="I246" s="43">
        <f t="shared" si="35"/>
        <v>1.9261134250394232</v>
      </c>
      <c r="J246" s="43">
        <f t="shared" si="36"/>
        <v>3.9772583071485736</v>
      </c>
      <c r="K246" s="43">
        <f t="shared" si="37"/>
        <v>0.93278066648356239</v>
      </c>
      <c r="L246" s="43">
        <v>0.101916694580989</v>
      </c>
      <c r="M246" s="43">
        <v>0.83941277569727302</v>
      </c>
      <c r="N246" s="45">
        <f t="shared" si="31"/>
        <v>7.6024425197670234E-2</v>
      </c>
      <c r="O246" s="43" t="s">
        <v>17267</v>
      </c>
      <c r="P246" s="43" t="s">
        <v>17268</v>
      </c>
    </row>
    <row r="247" spans="1:16" x14ac:dyDescent="0.2">
      <c r="A247" s="43" t="s">
        <v>16639</v>
      </c>
      <c r="B247" s="43" t="s">
        <v>17269</v>
      </c>
      <c r="C247" s="43">
        <v>62</v>
      </c>
      <c r="D247" s="43">
        <v>2</v>
      </c>
      <c r="E247" s="43">
        <f t="shared" si="30"/>
        <v>111</v>
      </c>
      <c r="F247" s="43">
        <f t="shared" si="32"/>
        <v>60</v>
      </c>
      <c r="G247" s="43">
        <f t="shared" si="33"/>
        <v>12655</v>
      </c>
      <c r="H247" s="43">
        <f t="shared" si="34"/>
        <v>3.225806451612903</v>
      </c>
      <c r="I247" s="43">
        <f t="shared" si="35"/>
        <v>1.9261134250394232</v>
      </c>
      <c r="J247" s="43">
        <f t="shared" si="36"/>
        <v>3.9772583071485736</v>
      </c>
      <c r="K247" s="43">
        <f t="shared" si="37"/>
        <v>0.93278066648356239</v>
      </c>
      <c r="L247" s="43">
        <v>0.101916694580989</v>
      </c>
      <c r="M247" s="43">
        <v>0.83941277569727302</v>
      </c>
      <c r="N247" s="45">
        <f t="shared" si="31"/>
        <v>7.6024425197670234E-2</v>
      </c>
      <c r="O247" s="43" t="s">
        <v>16753</v>
      </c>
      <c r="P247" s="43" t="s">
        <v>17270</v>
      </c>
    </row>
    <row r="248" spans="1:16" x14ac:dyDescent="0.2">
      <c r="A248" s="43" t="s">
        <v>16635</v>
      </c>
      <c r="B248" s="43" t="s">
        <v>17271</v>
      </c>
      <c r="C248" s="43">
        <v>39</v>
      </c>
      <c r="D248" s="43">
        <v>1</v>
      </c>
      <c r="E248" s="43">
        <f t="shared" si="30"/>
        <v>112</v>
      </c>
      <c r="F248" s="43">
        <f t="shared" si="32"/>
        <v>38</v>
      </c>
      <c r="G248" s="43">
        <f t="shared" si="33"/>
        <v>12678</v>
      </c>
      <c r="H248" s="43">
        <f t="shared" si="34"/>
        <v>2.5641025641025639</v>
      </c>
      <c r="I248" s="43">
        <f t="shared" si="35"/>
        <v>1.5747571171549062</v>
      </c>
      <c r="J248" s="43">
        <f t="shared" si="36"/>
        <v>4.3562361095749047</v>
      </c>
      <c r="K248" s="43">
        <f t="shared" si="37"/>
        <v>0.56926631171848807</v>
      </c>
      <c r="L248" s="43">
        <v>0.29006180854115998</v>
      </c>
      <c r="M248" s="43">
        <v>0.84299213107274695</v>
      </c>
      <c r="N248" s="45">
        <f t="shared" si="31"/>
        <v>7.4176479287042352E-2</v>
      </c>
      <c r="O248" s="43" t="s">
        <v>16924</v>
      </c>
      <c r="P248" s="43" t="s">
        <v>17272</v>
      </c>
    </row>
    <row r="249" spans="1:16" x14ac:dyDescent="0.2">
      <c r="A249" s="43" t="s">
        <v>16639</v>
      </c>
      <c r="B249" s="43" t="s">
        <v>17273</v>
      </c>
      <c r="C249" s="43">
        <v>204</v>
      </c>
      <c r="D249" s="43">
        <v>4</v>
      </c>
      <c r="E249" s="43">
        <f t="shared" si="30"/>
        <v>109</v>
      </c>
      <c r="F249" s="43">
        <f t="shared" si="32"/>
        <v>200</v>
      </c>
      <c r="G249" s="43">
        <f t="shared" si="33"/>
        <v>12513</v>
      </c>
      <c r="H249" s="43">
        <f t="shared" si="34"/>
        <v>1.9607843137254901</v>
      </c>
      <c r="I249" s="43">
        <f t="shared" si="35"/>
        <v>1.1990995830587288</v>
      </c>
      <c r="J249" s="43">
        <f t="shared" si="36"/>
        <v>2.0049659929031742</v>
      </c>
      <c r="K249" s="43">
        <f t="shared" si="37"/>
        <v>0.71713907565629753</v>
      </c>
      <c r="L249" s="43">
        <v>0.102996735964522</v>
      </c>
      <c r="M249" s="43">
        <v>0.84367271699901303</v>
      </c>
      <c r="N249" s="45">
        <f t="shared" si="31"/>
        <v>7.3825995041617867E-2</v>
      </c>
      <c r="O249" s="43" t="s">
        <v>17274</v>
      </c>
      <c r="P249" s="43" t="s">
        <v>17275</v>
      </c>
    </row>
    <row r="250" spans="1:16" x14ac:dyDescent="0.2">
      <c r="A250" s="43" t="s">
        <v>16635</v>
      </c>
      <c r="B250" s="43" t="s">
        <v>17276</v>
      </c>
      <c r="C250" s="43">
        <v>40</v>
      </c>
      <c r="D250" s="43">
        <v>1</v>
      </c>
      <c r="E250" s="43">
        <f t="shared" si="30"/>
        <v>112</v>
      </c>
      <c r="F250" s="43">
        <f t="shared" si="32"/>
        <v>39</v>
      </c>
      <c r="G250" s="43">
        <f t="shared" si="33"/>
        <v>12677</v>
      </c>
      <c r="H250" s="43">
        <f t="shared" si="34"/>
        <v>2.5</v>
      </c>
      <c r="I250" s="43">
        <f t="shared" si="35"/>
        <v>1.5371686120879211</v>
      </c>
      <c r="J250" s="43">
        <f t="shared" si="36"/>
        <v>4.2508455130227194</v>
      </c>
      <c r="K250" s="43">
        <f t="shared" si="37"/>
        <v>0.55586258499573538</v>
      </c>
      <c r="L250" s="43">
        <v>0.29628194785554801</v>
      </c>
      <c r="M250" s="43">
        <v>0.84782218924818598</v>
      </c>
      <c r="N250" s="45">
        <f t="shared" si="31"/>
        <v>7.1695221240388046E-2</v>
      </c>
      <c r="O250" s="43" t="s">
        <v>16878</v>
      </c>
      <c r="P250" s="43" t="s">
        <v>17277</v>
      </c>
    </row>
    <row r="251" spans="1:16" x14ac:dyDescent="0.2">
      <c r="A251" s="43" t="s">
        <v>16639</v>
      </c>
      <c r="B251" s="43" t="s">
        <v>17278</v>
      </c>
      <c r="C251" s="43">
        <v>63</v>
      </c>
      <c r="D251" s="43">
        <v>2</v>
      </c>
      <c r="E251" s="43">
        <f t="shared" si="30"/>
        <v>111</v>
      </c>
      <c r="F251" s="43">
        <f t="shared" si="32"/>
        <v>61</v>
      </c>
      <c r="G251" s="43">
        <f t="shared" si="33"/>
        <v>12654</v>
      </c>
      <c r="H251" s="43">
        <f t="shared" si="34"/>
        <v>3.1746031746031744</v>
      </c>
      <c r="I251" s="43">
        <f t="shared" si="35"/>
        <v>1.9021526766018564</v>
      </c>
      <c r="J251" s="43">
        <f t="shared" si="36"/>
        <v>3.9270414276089793</v>
      </c>
      <c r="K251" s="43">
        <f t="shared" si="37"/>
        <v>0.92135052354960567</v>
      </c>
      <c r="L251" s="43">
        <v>0.104682664928993</v>
      </c>
      <c r="M251" s="43">
        <v>0.85042697974772996</v>
      </c>
      <c r="N251" s="45">
        <f t="shared" si="31"/>
        <v>7.0362970298380012E-2</v>
      </c>
      <c r="O251" s="43" t="s">
        <v>17279</v>
      </c>
      <c r="P251" s="43" t="s">
        <v>17280</v>
      </c>
    </row>
    <row r="252" spans="1:16" x14ac:dyDescent="0.2">
      <c r="A252" s="43" t="s">
        <v>16639</v>
      </c>
      <c r="B252" s="43" t="s">
        <v>17281</v>
      </c>
      <c r="C252" s="43">
        <v>13</v>
      </c>
      <c r="D252" s="43">
        <v>1</v>
      </c>
      <c r="E252" s="43">
        <f t="shared" si="30"/>
        <v>112</v>
      </c>
      <c r="F252" s="43">
        <f t="shared" si="32"/>
        <v>12</v>
      </c>
      <c r="G252" s="43">
        <f t="shared" si="33"/>
        <v>12704</v>
      </c>
      <c r="H252" s="43">
        <f t="shared" si="34"/>
        <v>7.6923076923076925</v>
      </c>
      <c r="I252" s="43">
        <f t="shared" si="35"/>
        <v>3.2406777743641975</v>
      </c>
      <c r="J252" s="43">
        <f t="shared" si="36"/>
        <v>9.2159161640887</v>
      </c>
      <c r="K252" s="43">
        <f t="shared" si="37"/>
        <v>1.1395476736521439</v>
      </c>
      <c r="L252" s="43">
        <v>0.107792612509718</v>
      </c>
      <c r="M252" s="43">
        <v>0.85042697974772996</v>
      </c>
      <c r="N252" s="45">
        <f t="shared" si="31"/>
        <v>7.0362970298380012E-2</v>
      </c>
      <c r="O252" s="43" t="s">
        <v>16878</v>
      </c>
      <c r="P252" s="43" t="s">
        <v>17282</v>
      </c>
    </row>
    <row r="253" spans="1:16" x14ac:dyDescent="0.2">
      <c r="A253" s="43" t="s">
        <v>16639</v>
      </c>
      <c r="B253" s="43" t="s">
        <v>17283</v>
      </c>
      <c r="C253" s="43">
        <v>13</v>
      </c>
      <c r="D253" s="43">
        <v>1</v>
      </c>
      <c r="E253" s="43">
        <f t="shared" si="30"/>
        <v>112</v>
      </c>
      <c r="F253" s="43">
        <f t="shared" si="32"/>
        <v>12</v>
      </c>
      <c r="G253" s="43">
        <f t="shared" si="33"/>
        <v>12704</v>
      </c>
      <c r="H253" s="43">
        <f t="shared" si="34"/>
        <v>7.6923076923076925</v>
      </c>
      <c r="I253" s="43">
        <f t="shared" si="35"/>
        <v>3.2406777743641975</v>
      </c>
      <c r="J253" s="43">
        <f t="shared" si="36"/>
        <v>9.2159161640887</v>
      </c>
      <c r="K253" s="43">
        <f t="shared" si="37"/>
        <v>1.1395476736521439</v>
      </c>
      <c r="L253" s="43">
        <v>0.107792612509718</v>
      </c>
      <c r="M253" s="43">
        <v>0.85042697974772996</v>
      </c>
      <c r="N253" s="45">
        <f t="shared" si="31"/>
        <v>7.0362970298380012E-2</v>
      </c>
      <c r="O253" s="43" t="s">
        <v>17284</v>
      </c>
      <c r="P253" s="43" t="s">
        <v>17285</v>
      </c>
    </row>
    <row r="254" spans="1:16" x14ac:dyDescent="0.2">
      <c r="A254" s="43" t="s">
        <v>16639</v>
      </c>
      <c r="B254" s="43" t="s">
        <v>17286</v>
      </c>
      <c r="C254" s="43">
        <v>13</v>
      </c>
      <c r="D254" s="43">
        <v>1</v>
      </c>
      <c r="E254" s="43">
        <f t="shared" si="30"/>
        <v>112</v>
      </c>
      <c r="F254" s="43">
        <f t="shared" si="32"/>
        <v>12</v>
      </c>
      <c r="G254" s="43">
        <f t="shared" si="33"/>
        <v>12704</v>
      </c>
      <c r="H254" s="43">
        <f t="shared" si="34"/>
        <v>7.6923076923076925</v>
      </c>
      <c r="I254" s="43">
        <f t="shared" si="35"/>
        <v>3.2406777743641975</v>
      </c>
      <c r="J254" s="43">
        <f t="shared" si="36"/>
        <v>9.2159161640887</v>
      </c>
      <c r="K254" s="43">
        <f t="shared" si="37"/>
        <v>1.1395476736521439</v>
      </c>
      <c r="L254" s="43">
        <v>0.107792612509718</v>
      </c>
      <c r="M254" s="43">
        <v>0.85042697974772996</v>
      </c>
      <c r="N254" s="45">
        <f t="shared" si="31"/>
        <v>7.0362970298380012E-2</v>
      </c>
      <c r="O254" s="43" t="s">
        <v>17166</v>
      </c>
      <c r="P254" s="43" t="s">
        <v>17287</v>
      </c>
    </row>
    <row r="255" spans="1:16" x14ac:dyDescent="0.2">
      <c r="A255" s="43" t="s">
        <v>16639</v>
      </c>
      <c r="B255" s="43" t="s">
        <v>17288</v>
      </c>
      <c r="C255" s="43">
        <v>13</v>
      </c>
      <c r="D255" s="43">
        <v>1</v>
      </c>
      <c r="E255" s="43">
        <f t="shared" si="30"/>
        <v>112</v>
      </c>
      <c r="F255" s="43">
        <f t="shared" si="32"/>
        <v>12</v>
      </c>
      <c r="G255" s="43">
        <f t="shared" si="33"/>
        <v>12704</v>
      </c>
      <c r="H255" s="43">
        <f t="shared" si="34"/>
        <v>7.6923076923076925</v>
      </c>
      <c r="I255" s="43">
        <f t="shared" si="35"/>
        <v>3.2406777743641975</v>
      </c>
      <c r="J255" s="43">
        <f t="shared" si="36"/>
        <v>9.2159161640887</v>
      </c>
      <c r="K255" s="43">
        <f t="shared" si="37"/>
        <v>1.1395476736521439</v>
      </c>
      <c r="L255" s="43">
        <v>0.107792612509718</v>
      </c>
      <c r="M255" s="43">
        <v>0.85042697974772996</v>
      </c>
      <c r="N255" s="45">
        <f t="shared" si="31"/>
        <v>7.0362970298380012E-2</v>
      </c>
      <c r="O255" s="43" t="s">
        <v>17012</v>
      </c>
      <c r="P255" s="43" t="s">
        <v>17289</v>
      </c>
    </row>
    <row r="256" spans="1:16" x14ac:dyDescent="0.2">
      <c r="A256" s="43" t="s">
        <v>16639</v>
      </c>
      <c r="B256" s="43" t="s">
        <v>17290</v>
      </c>
      <c r="C256" s="43">
        <v>13</v>
      </c>
      <c r="D256" s="43">
        <v>1</v>
      </c>
      <c r="E256" s="43">
        <f t="shared" si="30"/>
        <v>112</v>
      </c>
      <c r="F256" s="43">
        <f t="shared" si="32"/>
        <v>12</v>
      </c>
      <c r="G256" s="43">
        <f t="shared" si="33"/>
        <v>12704</v>
      </c>
      <c r="H256" s="43">
        <f t="shared" si="34"/>
        <v>7.6923076923076925</v>
      </c>
      <c r="I256" s="43">
        <f t="shared" si="35"/>
        <v>3.2406777743641975</v>
      </c>
      <c r="J256" s="43">
        <f t="shared" si="36"/>
        <v>9.2159161640887</v>
      </c>
      <c r="K256" s="43">
        <f t="shared" si="37"/>
        <v>1.1395476736521439</v>
      </c>
      <c r="L256" s="43">
        <v>0.107792612509718</v>
      </c>
      <c r="M256" s="43">
        <v>0.85042697974772996</v>
      </c>
      <c r="N256" s="45">
        <f t="shared" si="31"/>
        <v>7.0362970298380012E-2</v>
      </c>
      <c r="O256" s="43" t="s">
        <v>17051</v>
      </c>
      <c r="P256" s="43" t="s">
        <v>17291</v>
      </c>
    </row>
    <row r="257" spans="1:16" x14ac:dyDescent="0.2">
      <c r="A257" s="43" t="s">
        <v>16639</v>
      </c>
      <c r="B257" s="43" t="s">
        <v>17292</v>
      </c>
      <c r="C257" s="43">
        <v>13</v>
      </c>
      <c r="D257" s="43">
        <v>1</v>
      </c>
      <c r="E257" s="43">
        <f t="shared" si="30"/>
        <v>112</v>
      </c>
      <c r="F257" s="43">
        <f t="shared" si="32"/>
        <v>12</v>
      </c>
      <c r="G257" s="43">
        <f t="shared" si="33"/>
        <v>12704</v>
      </c>
      <c r="H257" s="43">
        <f t="shared" si="34"/>
        <v>7.6923076923076925</v>
      </c>
      <c r="I257" s="43">
        <f t="shared" si="35"/>
        <v>3.2406777743641975</v>
      </c>
      <c r="J257" s="43">
        <f t="shared" si="36"/>
        <v>9.2159161640887</v>
      </c>
      <c r="K257" s="43">
        <f t="shared" si="37"/>
        <v>1.1395476736521439</v>
      </c>
      <c r="L257" s="43">
        <v>0.107792612509718</v>
      </c>
      <c r="M257" s="43">
        <v>0.85042697974772996</v>
      </c>
      <c r="N257" s="45">
        <f t="shared" si="31"/>
        <v>7.0362970298380012E-2</v>
      </c>
      <c r="O257" s="43" t="s">
        <v>17284</v>
      </c>
      <c r="P257" s="43" t="s">
        <v>17293</v>
      </c>
    </row>
    <row r="258" spans="1:16" x14ac:dyDescent="0.2">
      <c r="A258" s="43" t="s">
        <v>16639</v>
      </c>
      <c r="B258" s="43" t="s">
        <v>17294</v>
      </c>
      <c r="C258" s="43">
        <v>65</v>
      </c>
      <c r="D258" s="43">
        <v>2</v>
      </c>
      <c r="E258" s="43">
        <f t="shared" si="30"/>
        <v>111</v>
      </c>
      <c r="F258" s="43">
        <f t="shared" si="32"/>
        <v>63</v>
      </c>
      <c r="G258" s="43">
        <f t="shared" si="33"/>
        <v>12652</v>
      </c>
      <c r="H258" s="43">
        <f t="shared" si="34"/>
        <v>3.0769230769230771</v>
      </c>
      <c r="I258" s="43">
        <f t="shared" si="35"/>
        <v>1.8553820506673713</v>
      </c>
      <c r="J258" s="43">
        <f t="shared" si="36"/>
        <v>3.8291073081754474</v>
      </c>
      <c r="K258" s="43">
        <f t="shared" si="37"/>
        <v>0.89901886116583074</v>
      </c>
      <c r="L258" s="43">
        <v>0.110275389913674</v>
      </c>
      <c r="M258" s="43">
        <v>0.86545973550051103</v>
      </c>
      <c r="N258" s="45">
        <f t="shared" si="31"/>
        <v>6.2753132360177502E-2</v>
      </c>
      <c r="O258" s="43" t="s">
        <v>17295</v>
      </c>
      <c r="P258" s="43" t="s">
        <v>17296</v>
      </c>
    </row>
    <row r="259" spans="1:16" x14ac:dyDescent="0.2">
      <c r="A259" s="43" t="s">
        <v>16639</v>
      </c>
      <c r="B259" s="43" t="s">
        <v>17297</v>
      </c>
      <c r="C259" s="43">
        <v>14</v>
      </c>
      <c r="D259" s="43">
        <v>1</v>
      </c>
      <c r="E259" s="43">
        <f t="shared" si="30"/>
        <v>112</v>
      </c>
      <c r="F259" s="43">
        <f t="shared" si="32"/>
        <v>13</v>
      </c>
      <c r="G259" s="43">
        <f t="shared" si="33"/>
        <v>12703</v>
      </c>
      <c r="H259" s="43">
        <f t="shared" si="34"/>
        <v>7.1428571428571423</v>
      </c>
      <c r="I259" s="43">
        <f t="shared" si="35"/>
        <v>3.1250869902074054</v>
      </c>
      <c r="J259" s="43">
        <f t="shared" si="36"/>
        <v>8.8599443291137039</v>
      </c>
      <c r="K259" s="43">
        <f t="shared" si="37"/>
        <v>1.102281612931074</v>
      </c>
      <c r="L259" s="43">
        <v>0.11559120207976301</v>
      </c>
      <c r="M259" s="43">
        <v>0.88093350571205498</v>
      </c>
      <c r="N259" s="45">
        <f t="shared" si="31"/>
        <v>5.5056871601786544E-2</v>
      </c>
      <c r="O259" s="43" t="s">
        <v>17298</v>
      </c>
      <c r="P259" s="43" t="s">
        <v>17299</v>
      </c>
    </row>
    <row r="260" spans="1:16" x14ac:dyDescent="0.2">
      <c r="A260" s="43" t="s">
        <v>16639</v>
      </c>
      <c r="B260" s="43" t="s">
        <v>17300</v>
      </c>
      <c r="C260" s="43">
        <v>14</v>
      </c>
      <c r="D260" s="43">
        <v>1</v>
      </c>
      <c r="E260" s="43">
        <f t="shared" ref="E260:E323" si="38">113-D260</f>
        <v>112</v>
      </c>
      <c r="F260" s="43">
        <f t="shared" si="32"/>
        <v>13</v>
      </c>
      <c r="G260" s="43">
        <f t="shared" si="33"/>
        <v>12703</v>
      </c>
      <c r="H260" s="43">
        <f t="shared" si="34"/>
        <v>7.1428571428571423</v>
      </c>
      <c r="I260" s="43">
        <f t="shared" si="35"/>
        <v>3.1250869902074054</v>
      </c>
      <c r="J260" s="43">
        <f t="shared" si="36"/>
        <v>8.8599443291137039</v>
      </c>
      <c r="K260" s="43">
        <f t="shared" si="37"/>
        <v>1.102281612931074</v>
      </c>
      <c r="L260" s="43">
        <v>0.11559120207976301</v>
      </c>
      <c r="M260" s="43">
        <v>0.88093350571205498</v>
      </c>
      <c r="N260" s="45">
        <f t="shared" ref="N260:N323" si="39">-LOG10(M260)</f>
        <v>5.5056871601786544E-2</v>
      </c>
      <c r="O260" s="43" t="s">
        <v>16948</v>
      </c>
      <c r="P260" s="43" t="s">
        <v>17301</v>
      </c>
    </row>
    <row r="261" spans="1:16" x14ac:dyDescent="0.2">
      <c r="A261" s="43" t="s">
        <v>16639</v>
      </c>
      <c r="B261" s="43" t="s">
        <v>17302</v>
      </c>
      <c r="C261" s="43">
        <v>14</v>
      </c>
      <c r="D261" s="43">
        <v>1</v>
      </c>
      <c r="E261" s="43">
        <f t="shared" si="38"/>
        <v>112</v>
      </c>
      <c r="F261" s="43">
        <f t="shared" si="32"/>
        <v>13</v>
      </c>
      <c r="G261" s="43">
        <f t="shared" si="33"/>
        <v>12703</v>
      </c>
      <c r="H261" s="43">
        <f t="shared" si="34"/>
        <v>7.1428571428571423</v>
      </c>
      <c r="I261" s="43">
        <f t="shared" si="35"/>
        <v>3.1250869902074054</v>
      </c>
      <c r="J261" s="43">
        <f t="shared" si="36"/>
        <v>8.8599443291137039</v>
      </c>
      <c r="K261" s="43">
        <f t="shared" si="37"/>
        <v>1.102281612931074</v>
      </c>
      <c r="L261" s="43">
        <v>0.11559120207976301</v>
      </c>
      <c r="M261" s="43">
        <v>0.88093350571205498</v>
      </c>
      <c r="N261" s="45">
        <f t="shared" si="39"/>
        <v>5.5056871601786544E-2</v>
      </c>
      <c r="O261" s="43" t="s">
        <v>16975</v>
      </c>
      <c r="P261" s="43" t="s">
        <v>17303</v>
      </c>
    </row>
    <row r="262" spans="1:16" x14ac:dyDescent="0.2">
      <c r="A262" s="43" t="s">
        <v>16639</v>
      </c>
      <c r="B262" s="43" t="s">
        <v>17304</v>
      </c>
      <c r="C262" s="43">
        <v>14</v>
      </c>
      <c r="D262" s="43">
        <v>1</v>
      </c>
      <c r="E262" s="43">
        <f t="shared" si="38"/>
        <v>112</v>
      </c>
      <c r="F262" s="43">
        <f t="shared" si="32"/>
        <v>13</v>
      </c>
      <c r="G262" s="43">
        <f t="shared" si="33"/>
        <v>12703</v>
      </c>
      <c r="H262" s="43">
        <f t="shared" si="34"/>
        <v>7.1428571428571423</v>
      </c>
      <c r="I262" s="43">
        <f t="shared" si="35"/>
        <v>3.1250869902074054</v>
      </c>
      <c r="J262" s="43">
        <f t="shared" si="36"/>
        <v>8.8599443291137039</v>
      </c>
      <c r="K262" s="43">
        <f t="shared" si="37"/>
        <v>1.102281612931074</v>
      </c>
      <c r="L262" s="43">
        <v>0.11559120207976301</v>
      </c>
      <c r="M262" s="43">
        <v>0.88093350571205498</v>
      </c>
      <c r="N262" s="45">
        <f t="shared" si="39"/>
        <v>5.5056871601786544E-2</v>
      </c>
      <c r="O262" s="43" t="s">
        <v>17012</v>
      </c>
      <c r="P262" s="43" t="s">
        <v>17305</v>
      </c>
    </row>
    <row r="263" spans="1:16" x14ac:dyDescent="0.2">
      <c r="A263" s="43" t="s">
        <v>16639</v>
      </c>
      <c r="B263" s="43" t="s">
        <v>17306</v>
      </c>
      <c r="C263" s="43">
        <v>14</v>
      </c>
      <c r="D263" s="43">
        <v>1</v>
      </c>
      <c r="E263" s="43">
        <f t="shared" si="38"/>
        <v>112</v>
      </c>
      <c r="F263" s="43">
        <f t="shared" si="32"/>
        <v>13</v>
      </c>
      <c r="G263" s="43">
        <f t="shared" si="33"/>
        <v>12703</v>
      </c>
      <c r="H263" s="43">
        <f t="shared" si="34"/>
        <v>7.1428571428571423</v>
      </c>
      <c r="I263" s="43">
        <f t="shared" si="35"/>
        <v>3.1250869902074054</v>
      </c>
      <c r="J263" s="43">
        <f t="shared" si="36"/>
        <v>8.8599443291137039</v>
      </c>
      <c r="K263" s="43">
        <f t="shared" si="37"/>
        <v>1.102281612931074</v>
      </c>
      <c r="L263" s="43">
        <v>0.11559120207976301</v>
      </c>
      <c r="M263" s="43">
        <v>0.88093350571205498</v>
      </c>
      <c r="N263" s="45">
        <f t="shared" si="39"/>
        <v>5.5056871601786544E-2</v>
      </c>
      <c r="O263" s="43" t="s">
        <v>17145</v>
      </c>
      <c r="P263" s="43" t="s">
        <v>17307</v>
      </c>
    </row>
    <row r="264" spans="1:16" x14ac:dyDescent="0.2">
      <c r="A264" s="43" t="s">
        <v>16639</v>
      </c>
      <c r="B264" s="43" t="s">
        <v>17308</v>
      </c>
      <c r="C264" s="43">
        <v>381</v>
      </c>
      <c r="D264" s="43">
        <v>6</v>
      </c>
      <c r="E264" s="43">
        <f t="shared" si="38"/>
        <v>107</v>
      </c>
      <c r="F264" s="43">
        <f t="shared" si="32"/>
        <v>375</v>
      </c>
      <c r="G264" s="43">
        <f t="shared" si="33"/>
        <v>12336</v>
      </c>
      <c r="H264" s="43">
        <f t="shared" si="34"/>
        <v>1.5748031496062991</v>
      </c>
      <c r="I264" s="43">
        <f t="shared" si="35"/>
        <v>0.88333577885180148</v>
      </c>
      <c r="J264" s="43">
        <f t="shared" si="36"/>
        <v>1.3481729889022871</v>
      </c>
      <c r="K264" s="43">
        <f t="shared" si="37"/>
        <v>0.57877010950383589</v>
      </c>
      <c r="L264" s="43">
        <v>0.115773115827401</v>
      </c>
      <c r="M264" s="43">
        <v>0.88093350571205498</v>
      </c>
      <c r="N264" s="45">
        <f t="shared" si="39"/>
        <v>5.5056871601786544E-2</v>
      </c>
      <c r="O264" s="43" t="s">
        <v>17309</v>
      </c>
      <c r="P264" s="43" t="s">
        <v>17310</v>
      </c>
    </row>
    <row r="265" spans="1:16" x14ac:dyDescent="0.2">
      <c r="A265" s="43" t="s">
        <v>16639</v>
      </c>
      <c r="B265" s="43" t="s">
        <v>17311</v>
      </c>
      <c r="C265" s="43">
        <v>137</v>
      </c>
      <c r="D265" s="43">
        <v>3</v>
      </c>
      <c r="E265" s="43">
        <f t="shared" si="38"/>
        <v>110</v>
      </c>
      <c r="F265" s="43">
        <f t="shared" si="32"/>
        <v>134</v>
      </c>
      <c r="G265" s="43">
        <f t="shared" si="33"/>
        <v>12580</v>
      </c>
      <c r="H265" s="43">
        <f t="shared" si="34"/>
        <v>2.1897810218978102</v>
      </c>
      <c r="I265" s="43">
        <f t="shared" si="35"/>
        <v>1.3563578985053759</v>
      </c>
      <c r="J265" s="43">
        <f t="shared" si="36"/>
        <v>2.4507205570827626</v>
      </c>
      <c r="K265" s="43">
        <f t="shared" si="37"/>
        <v>0.75067962732162441</v>
      </c>
      <c r="L265" s="43">
        <v>0.11778852859573</v>
      </c>
      <c r="M265" s="43">
        <v>0.89174244628787702</v>
      </c>
      <c r="N265" s="45">
        <f t="shared" si="39"/>
        <v>4.9760560766605427E-2</v>
      </c>
      <c r="O265" s="43" t="s">
        <v>17312</v>
      </c>
      <c r="P265" s="43" t="s">
        <v>17313</v>
      </c>
    </row>
    <row r="266" spans="1:16" x14ac:dyDescent="0.2">
      <c r="A266" s="43" t="s">
        <v>16635</v>
      </c>
      <c r="B266" s="43" t="s">
        <v>17314</v>
      </c>
      <c r="C266" s="43">
        <v>44</v>
      </c>
      <c r="D266" s="43">
        <v>1</v>
      </c>
      <c r="E266" s="43">
        <f t="shared" si="38"/>
        <v>112</v>
      </c>
      <c r="F266" s="43">
        <f t="shared" si="32"/>
        <v>43</v>
      </c>
      <c r="G266" s="43">
        <f t="shared" si="33"/>
        <v>12673</v>
      </c>
      <c r="H266" s="43">
        <f t="shared" si="34"/>
        <v>2.2727272727272729</v>
      </c>
      <c r="I266" s="43">
        <f t="shared" si="35"/>
        <v>1.3958507878684703</v>
      </c>
      <c r="J266" s="43">
        <f t="shared" si="36"/>
        <v>3.8555234967222445</v>
      </c>
      <c r="K266" s="43">
        <f t="shared" si="37"/>
        <v>0.50535252851427903</v>
      </c>
      <c r="L266" s="43">
        <v>0.32062776214414102</v>
      </c>
      <c r="M266" s="43">
        <v>0.90358732967894295</v>
      </c>
      <c r="N266" s="45">
        <f t="shared" si="39"/>
        <v>4.4029867491712872E-2</v>
      </c>
      <c r="O266" s="43" t="s">
        <v>17145</v>
      </c>
      <c r="P266" s="43" t="s">
        <v>17315</v>
      </c>
    </row>
    <row r="267" spans="1:16" x14ac:dyDescent="0.2">
      <c r="A267" s="43" t="s">
        <v>16639</v>
      </c>
      <c r="B267" s="43" t="s">
        <v>17316</v>
      </c>
      <c r="C267" s="43">
        <v>69</v>
      </c>
      <c r="D267" s="43">
        <v>2</v>
      </c>
      <c r="E267" s="43">
        <f t="shared" si="38"/>
        <v>111</v>
      </c>
      <c r="F267" s="43">
        <f t="shared" si="32"/>
        <v>67</v>
      </c>
      <c r="G267" s="43">
        <f t="shared" si="33"/>
        <v>12648</v>
      </c>
      <c r="H267" s="43">
        <f t="shared" si="34"/>
        <v>2.8985507246376812</v>
      </c>
      <c r="I267" s="43">
        <f t="shared" si="35"/>
        <v>1.7661165955504945</v>
      </c>
      <c r="J267" s="43">
        <f t="shared" si="36"/>
        <v>3.6424989948750475</v>
      </c>
      <c r="K267" s="43">
        <f t="shared" si="37"/>
        <v>0.85632568374669527</v>
      </c>
      <c r="L267" s="43">
        <v>0.121688622750736</v>
      </c>
      <c r="M267" s="43">
        <v>0.910641243167573</v>
      </c>
      <c r="N267" s="45">
        <f t="shared" si="39"/>
        <v>4.0652684277691899E-2</v>
      </c>
      <c r="O267" s="43" t="s">
        <v>16744</v>
      </c>
      <c r="P267" s="43" t="s">
        <v>17317</v>
      </c>
    </row>
    <row r="268" spans="1:16" x14ac:dyDescent="0.2">
      <c r="A268" s="43" t="s">
        <v>16639</v>
      </c>
      <c r="B268" s="43" t="s">
        <v>17318</v>
      </c>
      <c r="C268" s="43">
        <v>15</v>
      </c>
      <c r="D268" s="43">
        <v>1</v>
      </c>
      <c r="E268" s="43">
        <f t="shared" si="38"/>
        <v>112</v>
      </c>
      <c r="F268" s="43">
        <f t="shared" si="32"/>
        <v>14</v>
      </c>
      <c r="G268" s="43">
        <f t="shared" si="33"/>
        <v>12702</v>
      </c>
      <c r="H268" s="43">
        <f t="shared" si="34"/>
        <v>6.666666666666667</v>
      </c>
      <c r="I268" s="43">
        <f t="shared" si="35"/>
        <v>3.0180582106135372</v>
      </c>
      <c r="J268" s="43">
        <f t="shared" si="36"/>
        <v>8.533950440954829</v>
      </c>
      <c r="K268" s="43">
        <f t="shared" si="37"/>
        <v>1.067344120381577</v>
      </c>
      <c r="L268" s="43">
        <v>0.123322329795208</v>
      </c>
      <c r="M268" s="43">
        <v>0.910641243167573</v>
      </c>
      <c r="N268" s="45">
        <f t="shared" si="39"/>
        <v>4.0652684277691899E-2</v>
      </c>
      <c r="O268" s="43" t="s">
        <v>16827</v>
      </c>
      <c r="P268" s="43" t="s">
        <v>17319</v>
      </c>
    </row>
    <row r="269" spans="1:16" x14ac:dyDescent="0.2">
      <c r="A269" s="43" t="s">
        <v>16639</v>
      </c>
      <c r="B269" s="43" t="s">
        <v>17320</v>
      </c>
      <c r="C269" s="43">
        <v>15</v>
      </c>
      <c r="D269" s="43">
        <v>1</v>
      </c>
      <c r="E269" s="43">
        <f t="shared" si="38"/>
        <v>112</v>
      </c>
      <c r="F269" s="43">
        <f t="shared" si="32"/>
        <v>14</v>
      </c>
      <c r="G269" s="43">
        <f t="shared" si="33"/>
        <v>12702</v>
      </c>
      <c r="H269" s="43">
        <f t="shared" si="34"/>
        <v>6.666666666666667</v>
      </c>
      <c r="I269" s="43">
        <f t="shared" si="35"/>
        <v>3.0180582106135372</v>
      </c>
      <c r="J269" s="43">
        <f t="shared" si="36"/>
        <v>8.533950440954829</v>
      </c>
      <c r="K269" s="43">
        <f t="shared" si="37"/>
        <v>1.067344120381577</v>
      </c>
      <c r="L269" s="43">
        <v>0.123322329795208</v>
      </c>
      <c r="M269" s="43">
        <v>0.910641243167573</v>
      </c>
      <c r="N269" s="45">
        <f t="shared" si="39"/>
        <v>4.0652684277691899E-2</v>
      </c>
      <c r="O269" s="43" t="s">
        <v>16878</v>
      </c>
      <c r="P269" s="43" t="s">
        <v>17321</v>
      </c>
    </row>
    <row r="270" spans="1:16" x14ac:dyDescent="0.2">
      <c r="A270" s="43" t="s">
        <v>16639</v>
      </c>
      <c r="B270" s="43" t="s">
        <v>17322</v>
      </c>
      <c r="C270" s="43">
        <v>15</v>
      </c>
      <c r="D270" s="43">
        <v>1</v>
      </c>
      <c r="E270" s="43">
        <f t="shared" si="38"/>
        <v>112</v>
      </c>
      <c r="F270" s="43">
        <f t="shared" si="32"/>
        <v>14</v>
      </c>
      <c r="G270" s="43">
        <f t="shared" si="33"/>
        <v>12702</v>
      </c>
      <c r="H270" s="43">
        <f t="shared" si="34"/>
        <v>6.666666666666667</v>
      </c>
      <c r="I270" s="43">
        <f t="shared" si="35"/>
        <v>3.0180582106135372</v>
      </c>
      <c r="J270" s="43">
        <f t="shared" si="36"/>
        <v>8.533950440954829</v>
      </c>
      <c r="K270" s="43">
        <f t="shared" si="37"/>
        <v>1.067344120381577</v>
      </c>
      <c r="L270" s="43">
        <v>0.123322329795208</v>
      </c>
      <c r="M270" s="43">
        <v>0.910641243167573</v>
      </c>
      <c r="N270" s="45">
        <f t="shared" si="39"/>
        <v>4.0652684277691899E-2</v>
      </c>
      <c r="O270" s="43" t="s">
        <v>17323</v>
      </c>
      <c r="P270" s="43" t="s">
        <v>17324</v>
      </c>
    </row>
    <row r="271" spans="1:16" x14ac:dyDescent="0.2">
      <c r="A271" s="43" t="s">
        <v>16639</v>
      </c>
      <c r="B271" s="43" t="s">
        <v>17325</v>
      </c>
      <c r="C271" s="43">
        <v>15</v>
      </c>
      <c r="D271" s="43">
        <v>1</v>
      </c>
      <c r="E271" s="43">
        <f t="shared" si="38"/>
        <v>112</v>
      </c>
      <c r="F271" s="43">
        <f t="shared" si="32"/>
        <v>14</v>
      </c>
      <c r="G271" s="43">
        <f t="shared" si="33"/>
        <v>12702</v>
      </c>
      <c r="H271" s="43">
        <f t="shared" si="34"/>
        <v>6.666666666666667</v>
      </c>
      <c r="I271" s="43">
        <f t="shared" si="35"/>
        <v>3.0180582106135372</v>
      </c>
      <c r="J271" s="43">
        <f t="shared" si="36"/>
        <v>8.533950440954829</v>
      </c>
      <c r="K271" s="43">
        <f t="shared" si="37"/>
        <v>1.067344120381577</v>
      </c>
      <c r="L271" s="43">
        <v>0.123322329795208</v>
      </c>
      <c r="M271" s="43">
        <v>0.910641243167573</v>
      </c>
      <c r="N271" s="45">
        <f t="shared" si="39"/>
        <v>4.0652684277691899E-2</v>
      </c>
      <c r="O271" s="43" t="s">
        <v>17012</v>
      </c>
      <c r="P271" s="43" t="s">
        <v>17326</v>
      </c>
    </row>
    <row r="272" spans="1:16" x14ac:dyDescent="0.2">
      <c r="A272" s="43" t="s">
        <v>16639</v>
      </c>
      <c r="B272" s="43" t="s">
        <v>17327</v>
      </c>
      <c r="C272" s="43">
        <v>70</v>
      </c>
      <c r="D272" s="43">
        <v>2</v>
      </c>
      <c r="E272" s="43">
        <f t="shared" si="38"/>
        <v>111</v>
      </c>
      <c r="F272" s="43">
        <f t="shared" si="32"/>
        <v>68</v>
      </c>
      <c r="G272" s="43">
        <f t="shared" si="33"/>
        <v>12647</v>
      </c>
      <c r="H272" s="43">
        <f t="shared" si="34"/>
        <v>2.8571428571428572</v>
      </c>
      <c r="I272" s="43">
        <f t="shared" si="35"/>
        <v>1.7446288751756658</v>
      </c>
      <c r="J272" s="43">
        <f t="shared" si="36"/>
        <v>3.5976365142400915</v>
      </c>
      <c r="K272" s="43">
        <f t="shared" si="37"/>
        <v>0.84603534046649487</v>
      </c>
      <c r="L272" s="43">
        <v>0.124586278316814</v>
      </c>
      <c r="M272" s="43">
        <v>0.91099917657026896</v>
      </c>
      <c r="N272" s="45">
        <f t="shared" si="39"/>
        <v>4.048201557491618E-2</v>
      </c>
      <c r="O272" s="43" t="s">
        <v>16753</v>
      </c>
      <c r="P272" s="43" t="s">
        <v>17328</v>
      </c>
    </row>
    <row r="273" spans="1:16" x14ac:dyDescent="0.2">
      <c r="A273" s="43" t="s">
        <v>16639</v>
      </c>
      <c r="B273" s="43" t="s">
        <v>17329</v>
      </c>
      <c r="C273" s="43">
        <v>70</v>
      </c>
      <c r="D273" s="43">
        <v>2</v>
      </c>
      <c r="E273" s="43">
        <f t="shared" si="38"/>
        <v>111</v>
      </c>
      <c r="F273" s="43">
        <f t="shared" si="32"/>
        <v>68</v>
      </c>
      <c r="G273" s="43">
        <f t="shared" si="33"/>
        <v>12647</v>
      </c>
      <c r="H273" s="43">
        <f t="shared" si="34"/>
        <v>2.8571428571428572</v>
      </c>
      <c r="I273" s="43">
        <f t="shared" si="35"/>
        <v>1.7446288751756658</v>
      </c>
      <c r="J273" s="43">
        <f t="shared" si="36"/>
        <v>3.5976365142400915</v>
      </c>
      <c r="K273" s="43">
        <f t="shared" si="37"/>
        <v>0.84603534046649487</v>
      </c>
      <c r="L273" s="43">
        <v>0.124586278316814</v>
      </c>
      <c r="M273" s="43">
        <v>0.91099917657026896</v>
      </c>
      <c r="N273" s="45">
        <f t="shared" si="39"/>
        <v>4.048201557491618E-2</v>
      </c>
      <c r="O273" s="43" t="s">
        <v>17330</v>
      </c>
      <c r="P273" s="43" t="s">
        <v>17331</v>
      </c>
    </row>
    <row r="274" spans="1:16" x14ac:dyDescent="0.2">
      <c r="A274" s="43" t="s">
        <v>16639</v>
      </c>
      <c r="B274" s="43" t="s">
        <v>17332</v>
      </c>
      <c r="C274" s="43">
        <v>71</v>
      </c>
      <c r="D274" s="43">
        <v>2</v>
      </c>
      <c r="E274" s="43">
        <f t="shared" si="38"/>
        <v>111</v>
      </c>
      <c r="F274" s="43">
        <f t="shared" si="32"/>
        <v>69</v>
      </c>
      <c r="G274" s="43">
        <f t="shared" si="33"/>
        <v>12646</v>
      </c>
      <c r="H274" s="43">
        <f t="shared" si="34"/>
        <v>2.8169014084507045</v>
      </c>
      <c r="I274" s="43">
        <f t="shared" si="35"/>
        <v>1.7234531810457216</v>
      </c>
      <c r="J274" s="43">
        <f t="shared" si="36"/>
        <v>3.5534463990328966</v>
      </c>
      <c r="K274" s="43">
        <f t="shared" si="37"/>
        <v>0.83588954457042575</v>
      </c>
      <c r="L274" s="43">
        <v>0.12750063810378501</v>
      </c>
      <c r="M274" s="43">
        <v>0.92417266593344805</v>
      </c>
      <c r="N274" s="45">
        <f t="shared" si="39"/>
        <v>3.424688066672233E-2</v>
      </c>
      <c r="O274" s="43" t="s">
        <v>17333</v>
      </c>
      <c r="P274" s="43" t="s">
        <v>17334</v>
      </c>
    </row>
    <row r="275" spans="1:16" x14ac:dyDescent="0.2">
      <c r="A275" s="43" t="s">
        <v>16639</v>
      </c>
      <c r="B275" s="43" t="s">
        <v>17335</v>
      </c>
      <c r="C275" s="43">
        <v>16</v>
      </c>
      <c r="D275" s="43">
        <v>1</v>
      </c>
      <c r="E275" s="43">
        <f t="shared" si="38"/>
        <v>112</v>
      </c>
      <c r="F275" s="43">
        <f t="shared" si="32"/>
        <v>15</v>
      </c>
      <c r="G275" s="43">
        <f t="shared" si="33"/>
        <v>12701</v>
      </c>
      <c r="H275" s="43">
        <f t="shared" si="34"/>
        <v>6.25</v>
      </c>
      <c r="I275" s="43">
        <f t="shared" si="35"/>
        <v>2.9184089524433539</v>
      </c>
      <c r="J275" s="43">
        <f t="shared" si="36"/>
        <v>8.2332777614966766</v>
      </c>
      <c r="K275" s="43">
        <f t="shared" si="37"/>
        <v>1.0344723922053443</v>
      </c>
      <c r="L275" s="43">
        <v>0.13098657315566301</v>
      </c>
      <c r="M275" s="43">
        <v>0.92417266593344805</v>
      </c>
      <c r="N275" s="45">
        <f t="shared" si="39"/>
        <v>3.424688066672233E-2</v>
      </c>
      <c r="O275" s="43" t="s">
        <v>17336</v>
      </c>
      <c r="P275" s="43" t="s">
        <v>17337</v>
      </c>
    </row>
    <row r="276" spans="1:16" x14ac:dyDescent="0.2">
      <c r="A276" s="43" t="s">
        <v>16639</v>
      </c>
      <c r="B276" s="43" t="s">
        <v>17338</v>
      </c>
      <c r="C276" s="43">
        <v>16</v>
      </c>
      <c r="D276" s="43">
        <v>1</v>
      </c>
      <c r="E276" s="43">
        <f t="shared" si="38"/>
        <v>112</v>
      </c>
      <c r="F276" s="43">
        <f t="shared" si="32"/>
        <v>15</v>
      </c>
      <c r="G276" s="43">
        <f t="shared" si="33"/>
        <v>12701</v>
      </c>
      <c r="H276" s="43">
        <f t="shared" si="34"/>
        <v>6.25</v>
      </c>
      <c r="I276" s="43">
        <f t="shared" si="35"/>
        <v>2.9184089524433539</v>
      </c>
      <c r="J276" s="43">
        <f t="shared" si="36"/>
        <v>8.2332777614966766</v>
      </c>
      <c r="K276" s="43">
        <f t="shared" si="37"/>
        <v>1.0344723922053443</v>
      </c>
      <c r="L276" s="43">
        <v>0.13098657315566301</v>
      </c>
      <c r="M276" s="43">
        <v>0.92417266593344805</v>
      </c>
      <c r="N276" s="45">
        <f t="shared" si="39"/>
        <v>3.424688066672233E-2</v>
      </c>
      <c r="O276" s="43" t="s">
        <v>16933</v>
      </c>
      <c r="P276" s="43" t="s">
        <v>17339</v>
      </c>
    </row>
    <row r="277" spans="1:16" x14ac:dyDescent="0.2">
      <c r="A277" s="43" t="s">
        <v>16639</v>
      </c>
      <c r="B277" s="43" t="s">
        <v>17340</v>
      </c>
      <c r="C277" s="43">
        <v>16</v>
      </c>
      <c r="D277" s="43">
        <v>1</v>
      </c>
      <c r="E277" s="43">
        <f t="shared" si="38"/>
        <v>112</v>
      </c>
      <c r="F277" s="43">
        <f t="shared" si="32"/>
        <v>15</v>
      </c>
      <c r="G277" s="43">
        <f t="shared" si="33"/>
        <v>12701</v>
      </c>
      <c r="H277" s="43">
        <f t="shared" si="34"/>
        <v>6.25</v>
      </c>
      <c r="I277" s="43">
        <f t="shared" si="35"/>
        <v>2.9184089524433539</v>
      </c>
      <c r="J277" s="43">
        <f t="shared" si="36"/>
        <v>8.2332777614966766</v>
      </c>
      <c r="K277" s="43">
        <f t="shared" si="37"/>
        <v>1.0344723922053443</v>
      </c>
      <c r="L277" s="43">
        <v>0.13098657315566301</v>
      </c>
      <c r="M277" s="43">
        <v>0.92417266593344805</v>
      </c>
      <c r="N277" s="45">
        <f t="shared" si="39"/>
        <v>3.424688066672233E-2</v>
      </c>
      <c r="O277" s="43" t="s">
        <v>17132</v>
      </c>
      <c r="P277" s="43" t="s">
        <v>17341</v>
      </c>
    </row>
    <row r="278" spans="1:16" x14ac:dyDescent="0.2">
      <c r="A278" s="43" t="s">
        <v>16639</v>
      </c>
      <c r="B278" s="43" t="s">
        <v>17342</v>
      </c>
      <c r="C278" s="43">
        <v>16</v>
      </c>
      <c r="D278" s="43">
        <v>1</v>
      </c>
      <c r="E278" s="43">
        <f t="shared" si="38"/>
        <v>112</v>
      </c>
      <c r="F278" s="43">
        <f t="shared" si="32"/>
        <v>15</v>
      </c>
      <c r="G278" s="43">
        <f t="shared" si="33"/>
        <v>12701</v>
      </c>
      <c r="H278" s="43">
        <f t="shared" si="34"/>
        <v>6.25</v>
      </c>
      <c r="I278" s="43">
        <f t="shared" si="35"/>
        <v>2.9184089524433539</v>
      </c>
      <c r="J278" s="43">
        <f t="shared" si="36"/>
        <v>8.2332777614966766</v>
      </c>
      <c r="K278" s="43">
        <f t="shared" si="37"/>
        <v>1.0344723922053443</v>
      </c>
      <c r="L278" s="43">
        <v>0.13098657315566301</v>
      </c>
      <c r="M278" s="43">
        <v>0.92417266593344805</v>
      </c>
      <c r="N278" s="45">
        <f t="shared" si="39"/>
        <v>3.424688066672233E-2</v>
      </c>
      <c r="O278" s="43" t="s">
        <v>16878</v>
      </c>
      <c r="P278" s="43" t="s">
        <v>17343</v>
      </c>
    </row>
    <row r="279" spans="1:16" x14ac:dyDescent="0.2">
      <c r="A279" s="43" t="s">
        <v>16639</v>
      </c>
      <c r="B279" s="43" t="s">
        <v>17344</v>
      </c>
      <c r="C279" s="43">
        <v>16</v>
      </c>
      <c r="D279" s="43">
        <v>1</v>
      </c>
      <c r="E279" s="43">
        <f t="shared" si="38"/>
        <v>112</v>
      </c>
      <c r="F279" s="43">
        <f t="shared" ref="F279:F342" si="40">C279-D279</f>
        <v>15</v>
      </c>
      <c r="G279" s="43">
        <f t="shared" ref="G279:G342" si="41">12830-113-C279</f>
        <v>12701</v>
      </c>
      <c r="H279" s="43">
        <f t="shared" ref="H279:H342" si="42">D279/C279*100</f>
        <v>6.25</v>
      </c>
      <c r="I279" s="43">
        <f t="shared" ref="I279:I342" si="43">LOG(D279*G279,2) - LOG(E279*F279,2)</f>
        <v>2.9184089524433539</v>
      </c>
      <c r="J279" s="43">
        <f t="shared" ref="J279:J342" si="44">2.71828^(LN(I279)+SQRT(1/D279+1/E279+1/F279+1/G279))</f>
        <v>8.2332777614966766</v>
      </c>
      <c r="K279" s="43">
        <f t="shared" ref="K279:K342" si="45">2.71828^(LN(I279)-SQRT(1/D279+1/E279+1/F279+1/G279))</f>
        <v>1.0344723922053443</v>
      </c>
      <c r="L279" s="43">
        <v>0.13098657315566301</v>
      </c>
      <c r="M279" s="43">
        <v>0.92417266593344805</v>
      </c>
      <c r="N279" s="45">
        <f t="shared" si="39"/>
        <v>3.424688066672233E-2</v>
      </c>
      <c r="O279" s="43" t="s">
        <v>16933</v>
      </c>
      <c r="P279" s="43" t="s">
        <v>17345</v>
      </c>
    </row>
    <row r="280" spans="1:16" x14ac:dyDescent="0.2">
      <c r="A280" s="43" t="s">
        <v>16639</v>
      </c>
      <c r="B280" s="43" t="s">
        <v>17346</v>
      </c>
      <c r="C280" s="43">
        <v>16</v>
      </c>
      <c r="D280" s="43">
        <v>1</v>
      </c>
      <c r="E280" s="43">
        <f t="shared" si="38"/>
        <v>112</v>
      </c>
      <c r="F280" s="43">
        <f t="shared" si="40"/>
        <v>15</v>
      </c>
      <c r="G280" s="43">
        <f t="shared" si="41"/>
        <v>12701</v>
      </c>
      <c r="H280" s="43">
        <f t="shared" si="42"/>
        <v>6.25</v>
      </c>
      <c r="I280" s="43">
        <f t="shared" si="43"/>
        <v>2.9184089524433539</v>
      </c>
      <c r="J280" s="43">
        <f t="shared" si="44"/>
        <v>8.2332777614966766</v>
      </c>
      <c r="K280" s="43">
        <f t="shared" si="45"/>
        <v>1.0344723922053443</v>
      </c>
      <c r="L280" s="43">
        <v>0.13098657315566301</v>
      </c>
      <c r="M280" s="43">
        <v>0.92417266593344805</v>
      </c>
      <c r="N280" s="45">
        <f t="shared" si="39"/>
        <v>3.424688066672233E-2</v>
      </c>
      <c r="O280" s="43" t="s">
        <v>17012</v>
      </c>
      <c r="P280" s="43" t="s">
        <v>17347</v>
      </c>
    </row>
    <row r="281" spans="1:16" x14ac:dyDescent="0.2">
      <c r="A281" s="43" t="s">
        <v>16639</v>
      </c>
      <c r="B281" s="43" t="s">
        <v>17348</v>
      </c>
      <c r="C281" s="43">
        <v>73</v>
      </c>
      <c r="D281" s="43">
        <v>2</v>
      </c>
      <c r="E281" s="43">
        <f t="shared" si="38"/>
        <v>111</v>
      </c>
      <c r="F281" s="43">
        <f t="shared" si="40"/>
        <v>71</v>
      </c>
      <c r="G281" s="43">
        <f t="shared" si="41"/>
        <v>12644</v>
      </c>
      <c r="H281" s="43">
        <f t="shared" si="42"/>
        <v>2.7397260273972601</v>
      </c>
      <c r="I281" s="43">
        <f t="shared" si="43"/>
        <v>1.6820023340497112</v>
      </c>
      <c r="J281" s="43">
        <f t="shared" si="44"/>
        <v>3.4670040282621222</v>
      </c>
      <c r="K281" s="43">
        <f t="shared" si="45"/>
        <v>0.81601574431415635</v>
      </c>
      <c r="L281" s="43">
        <v>0.1333774607821</v>
      </c>
      <c r="M281" s="43">
        <v>0.92417266593344805</v>
      </c>
      <c r="N281" s="45">
        <f t="shared" si="39"/>
        <v>3.424688066672233E-2</v>
      </c>
      <c r="O281" s="43" t="s">
        <v>16753</v>
      </c>
      <c r="P281" s="43" t="s">
        <v>17349</v>
      </c>
    </row>
    <row r="282" spans="1:16" x14ac:dyDescent="0.2">
      <c r="A282" s="43" t="s">
        <v>16639</v>
      </c>
      <c r="B282" s="43" t="s">
        <v>17350</v>
      </c>
      <c r="C282" s="43">
        <v>147</v>
      </c>
      <c r="D282" s="43">
        <v>3</v>
      </c>
      <c r="E282" s="43">
        <f t="shared" si="38"/>
        <v>110</v>
      </c>
      <c r="F282" s="43">
        <f t="shared" si="40"/>
        <v>144</v>
      </c>
      <c r="G282" s="43">
        <f t="shared" si="41"/>
        <v>12570</v>
      </c>
      <c r="H282" s="43">
        <f t="shared" si="42"/>
        <v>2.0408163265306123</v>
      </c>
      <c r="I282" s="43">
        <f t="shared" si="43"/>
        <v>1.2513748150620536</v>
      </c>
      <c r="J282" s="43">
        <f t="shared" si="44"/>
        <v>2.260042737992709</v>
      </c>
      <c r="K282" s="43">
        <f t="shared" si="45"/>
        <v>0.69288001905563856</v>
      </c>
      <c r="L282" s="43">
        <v>0.13723373088174501</v>
      </c>
      <c r="M282" s="43">
        <v>0.92417266593344805</v>
      </c>
      <c r="N282" s="45">
        <f t="shared" si="39"/>
        <v>3.424688066672233E-2</v>
      </c>
      <c r="O282" s="43" t="s">
        <v>17351</v>
      </c>
      <c r="P282" s="43" t="s">
        <v>17352</v>
      </c>
    </row>
    <row r="283" spans="1:16" x14ac:dyDescent="0.2">
      <c r="A283" s="43" t="s">
        <v>16639</v>
      </c>
      <c r="B283" s="43" t="s">
        <v>17353</v>
      </c>
      <c r="C283" s="43">
        <v>17</v>
      </c>
      <c r="D283" s="43">
        <v>1</v>
      </c>
      <c r="E283" s="43">
        <f t="shared" si="38"/>
        <v>112</v>
      </c>
      <c r="F283" s="43">
        <f t="shared" si="40"/>
        <v>16</v>
      </c>
      <c r="G283" s="43">
        <f t="shared" si="41"/>
        <v>12700</v>
      </c>
      <c r="H283" s="43">
        <f t="shared" si="42"/>
        <v>5.8823529411764701</v>
      </c>
      <c r="I283" s="43">
        <f t="shared" si="43"/>
        <v>2.825185954489287</v>
      </c>
      <c r="J283" s="43">
        <f t="shared" si="44"/>
        <v>7.9542721808473695</v>
      </c>
      <c r="K283" s="43">
        <f t="shared" si="45"/>
        <v>1.0034437273439876</v>
      </c>
      <c r="L283" s="43">
        <v>0.13858450475551901</v>
      </c>
      <c r="M283" s="43">
        <v>0.92417266593344805</v>
      </c>
      <c r="N283" s="45">
        <f t="shared" si="39"/>
        <v>3.424688066672233E-2</v>
      </c>
      <c r="O283" s="43" t="s">
        <v>17012</v>
      </c>
      <c r="P283" s="43" t="s">
        <v>17354</v>
      </c>
    </row>
    <row r="284" spans="1:16" x14ac:dyDescent="0.2">
      <c r="A284" s="43" t="s">
        <v>16639</v>
      </c>
      <c r="B284" s="43" t="s">
        <v>17355</v>
      </c>
      <c r="C284" s="43">
        <v>17</v>
      </c>
      <c r="D284" s="43">
        <v>1</v>
      </c>
      <c r="E284" s="43">
        <f t="shared" si="38"/>
        <v>112</v>
      </c>
      <c r="F284" s="43">
        <f t="shared" si="40"/>
        <v>16</v>
      </c>
      <c r="G284" s="43">
        <f t="shared" si="41"/>
        <v>12700</v>
      </c>
      <c r="H284" s="43">
        <f t="shared" si="42"/>
        <v>5.8823529411764701</v>
      </c>
      <c r="I284" s="43">
        <f t="shared" si="43"/>
        <v>2.825185954489287</v>
      </c>
      <c r="J284" s="43">
        <f t="shared" si="44"/>
        <v>7.9542721808473695</v>
      </c>
      <c r="K284" s="43">
        <f t="shared" si="45"/>
        <v>1.0034437273439876</v>
      </c>
      <c r="L284" s="43">
        <v>0.13858450475551901</v>
      </c>
      <c r="M284" s="43">
        <v>0.92417266593344805</v>
      </c>
      <c r="N284" s="45">
        <f t="shared" si="39"/>
        <v>3.424688066672233E-2</v>
      </c>
      <c r="O284" s="43" t="s">
        <v>16986</v>
      </c>
      <c r="P284" s="43" t="s">
        <v>17356</v>
      </c>
    </row>
    <row r="285" spans="1:16" x14ac:dyDescent="0.2">
      <c r="A285" s="43" t="s">
        <v>16639</v>
      </c>
      <c r="B285" s="43" t="s">
        <v>17357</v>
      </c>
      <c r="C285" s="43">
        <v>17</v>
      </c>
      <c r="D285" s="43">
        <v>1</v>
      </c>
      <c r="E285" s="43">
        <f t="shared" si="38"/>
        <v>112</v>
      </c>
      <c r="F285" s="43">
        <f t="shared" si="40"/>
        <v>16</v>
      </c>
      <c r="G285" s="43">
        <f t="shared" si="41"/>
        <v>12700</v>
      </c>
      <c r="H285" s="43">
        <f t="shared" si="42"/>
        <v>5.8823529411764701</v>
      </c>
      <c r="I285" s="43">
        <f t="shared" si="43"/>
        <v>2.825185954489287</v>
      </c>
      <c r="J285" s="43">
        <f t="shared" si="44"/>
        <v>7.9542721808473695</v>
      </c>
      <c r="K285" s="43">
        <f t="shared" si="45"/>
        <v>1.0034437273439876</v>
      </c>
      <c r="L285" s="43">
        <v>0.13858450475551901</v>
      </c>
      <c r="M285" s="43">
        <v>0.92417266593344805</v>
      </c>
      <c r="N285" s="45">
        <f t="shared" si="39"/>
        <v>3.424688066672233E-2</v>
      </c>
      <c r="O285" s="43" t="s">
        <v>17012</v>
      </c>
      <c r="P285" s="43" t="s">
        <v>17358</v>
      </c>
    </row>
    <row r="286" spans="1:16" x14ac:dyDescent="0.2">
      <c r="A286" s="43" t="s">
        <v>16639</v>
      </c>
      <c r="B286" s="43" t="s">
        <v>17359</v>
      </c>
      <c r="C286" s="43">
        <v>17</v>
      </c>
      <c r="D286" s="43">
        <v>1</v>
      </c>
      <c r="E286" s="43">
        <f t="shared" si="38"/>
        <v>112</v>
      </c>
      <c r="F286" s="43">
        <f t="shared" si="40"/>
        <v>16</v>
      </c>
      <c r="G286" s="43">
        <f t="shared" si="41"/>
        <v>12700</v>
      </c>
      <c r="H286" s="43">
        <f t="shared" si="42"/>
        <v>5.8823529411764701</v>
      </c>
      <c r="I286" s="43">
        <f t="shared" si="43"/>
        <v>2.825185954489287</v>
      </c>
      <c r="J286" s="43">
        <f t="shared" si="44"/>
        <v>7.9542721808473695</v>
      </c>
      <c r="K286" s="43">
        <f t="shared" si="45"/>
        <v>1.0034437273439876</v>
      </c>
      <c r="L286" s="43">
        <v>0.13858450475551901</v>
      </c>
      <c r="M286" s="43">
        <v>0.92417266593344805</v>
      </c>
      <c r="N286" s="45">
        <f t="shared" si="39"/>
        <v>3.424688066672233E-2</v>
      </c>
      <c r="O286" s="43" t="s">
        <v>16798</v>
      </c>
      <c r="P286" s="43" t="s">
        <v>17360</v>
      </c>
    </row>
    <row r="287" spans="1:16" x14ac:dyDescent="0.2">
      <c r="A287" s="43" t="s">
        <v>16639</v>
      </c>
      <c r="B287" s="43" t="s">
        <v>17361</v>
      </c>
      <c r="C287" s="43">
        <v>17</v>
      </c>
      <c r="D287" s="43">
        <v>1</v>
      </c>
      <c r="E287" s="43">
        <f t="shared" si="38"/>
        <v>112</v>
      </c>
      <c r="F287" s="43">
        <f t="shared" si="40"/>
        <v>16</v>
      </c>
      <c r="G287" s="43">
        <f t="shared" si="41"/>
        <v>12700</v>
      </c>
      <c r="H287" s="43">
        <f t="shared" si="42"/>
        <v>5.8823529411764701</v>
      </c>
      <c r="I287" s="43">
        <f t="shared" si="43"/>
        <v>2.825185954489287</v>
      </c>
      <c r="J287" s="43">
        <f t="shared" si="44"/>
        <v>7.9542721808473695</v>
      </c>
      <c r="K287" s="43">
        <f t="shared" si="45"/>
        <v>1.0034437273439876</v>
      </c>
      <c r="L287" s="43">
        <v>0.13858450475551901</v>
      </c>
      <c r="M287" s="43">
        <v>0.92417266593344805</v>
      </c>
      <c r="N287" s="45">
        <f t="shared" si="39"/>
        <v>3.424688066672233E-2</v>
      </c>
      <c r="O287" s="43" t="s">
        <v>17012</v>
      </c>
      <c r="P287" s="43" t="s">
        <v>17362</v>
      </c>
    </row>
    <row r="288" spans="1:16" x14ac:dyDescent="0.2">
      <c r="A288" s="43" t="s">
        <v>16639</v>
      </c>
      <c r="B288" s="43" t="s">
        <v>17363</v>
      </c>
      <c r="C288" s="43">
        <v>17</v>
      </c>
      <c r="D288" s="43">
        <v>1</v>
      </c>
      <c r="E288" s="43">
        <f t="shared" si="38"/>
        <v>112</v>
      </c>
      <c r="F288" s="43">
        <f t="shared" si="40"/>
        <v>16</v>
      </c>
      <c r="G288" s="43">
        <f t="shared" si="41"/>
        <v>12700</v>
      </c>
      <c r="H288" s="43">
        <f t="shared" si="42"/>
        <v>5.8823529411764701</v>
      </c>
      <c r="I288" s="43">
        <f t="shared" si="43"/>
        <v>2.825185954489287</v>
      </c>
      <c r="J288" s="43">
        <f t="shared" si="44"/>
        <v>7.9542721808473695</v>
      </c>
      <c r="K288" s="43">
        <f t="shared" si="45"/>
        <v>1.0034437273439876</v>
      </c>
      <c r="L288" s="43">
        <v>0.13858450475551901</v>
      </c>
      <c r="M288" s="43">
        <v>0.92417266593344805</v>
      </c>
      <c r="N288" s="45">
        <f t="shared" si="39"/>
        <v>3.424688066672233E-2</v>
      </c>
      <c r="O288" s="43" t="s">
        <v>17364</v>
      </c>
      <c r="P288" s="43" t="s">
        <v>17365</v>
      </c>
    </row>
    <row r="289" spans="1:16" x14ac:dyDescent="0.2">
      <c r="A289" s="43" t="s">
        <v>16639</v>
      </c>
      <c r="B289" s="43" t="s">
        <v>17366</v>
      </c>
      <c r="C289" s="43">
        <v>17</v>
      </c>
      <c r="D289" s="43">
        <v>1</v>
      </c>
      <c r="E289" s="43">
        <f t="shared" si="38"/>
        <v>112</v>
      </c>
      <c r="F289" s="43">
        <f t="shared" si="40"/>
        <v>16</v>
      </c>
      <c r="G289" s="43">
        <f t="shared" si="41"/>
        <v>12700</v>
      </c>
      <c r="H289" s="43">
        <f t="shared" si="42"/>
        <v>5.8823529411764701</v>
      </c>
      <c r="I289" s="43">
        <f t="shared" si="43"/>
        <v>2.825185954489287</v>
      </c>
      <c r="J289" s="43">
        <f t="shared" si="44"/>
        <v>7.9542721808473695</v>
      </c>
      <c r="K289" s="43">
        <f t="shared" si="45"/>
        <v>1.0034437273439876</v>
      </c>
      <c r="L289" s="43">
        <v>0.13858450475551901</v>
      </c>
      <c r="M289" s="43">
        <v>0.92417266593344805</v>
      </c>
      <c r="N289" s="45">
        <f t="shared" si="39"/>
        <v>3.424688066672233E-2</v>
      </c>
      <c r="O289" s="43" t="s">
        <v>17012</v>
      </c>
      <c r="P289" s="43" t="s">
        <v>17367</v>
      </c>
    </row>
    <row r="290" spans="1:16" x14ac:dyDescent="0.2">
      <c r="A290" s="43" t="s">
        <v>16639</v>
      </c>
      <c r="B290" s="43" t="s">
        <v>17368</v>
      </c>
      <c r="C290" s="43">
        <v>75</v>
      </c>
      <c r="D290" s="43">
        <v>2</v>
      </c>
      <c r="E290" s="43">
        <f t="shared" si="38"/>
        <v>111</v>
      </c>
      <c r="F290" s="43">
        <f t="shared" si="40"/>
        <v>73</v>
      </c>
      <c r="G290" s="43">
        <f t="shared" si="41"/>
        <v>12642</v>
      </c>
      <c r="H290" s="43">
        <f t="shared" si="42"/>
        <v>2.666666666666667</v>
      </c>
      <c r="I290" s="43">
        <f t="shared" si="43"/>
        <v>1.6416966743083368</v>
      </c>
      <c r="J290" s="43">
        <f t="shared" si="44"/>
        <v>3.3830219390694665</v>
      </c>
      <c r="K290" s="43">
        <f t="shared" si="45"/>
        <v>0.79667416338016239</v>
      </c>
      <c r="L290" s="43">
        <v>0.13931514477781201</v>
      </c>
      <c r="M290" s="43">
        <v>0.92417266593344805</v>
      </c>
      <c r="N290" s="45">
        <f t="shared" si="39"/>
        <v>3.424688066672233E-2</v>
      </c>
      <c r="O290" s="43" t="s">
        <v>16753</v>
      </c>
      <c r="P290" s="43" t="s">
        <v>17369</v>
      </c>
    </row>
    <row r="291" spans="1:16" x14ac:dyDescent="0.2">
      <c r="A291" s="43" t="s">
        <v>16639</v>
      </c>
      <c r="B291" s="43" t="s">
        <v>17370</v>
      </c>
      <c r="C291" s="43">
        <v>75</v>
      </c>
      <c r="D291" s="43">
        <v>2</v>
      </c>
      <c r="E291" s="43">
        <f t="shared" si="38"/>
        <v>111</v>
      </c>
      <c r="F291" s="43">
        <f t="shared" si="40"/>
        <v>73</v>
      </c>
      <c r="G291" s="43">
        <f t="shared" si="41"/>
        <v>12642</v>
      </c>
      <c r="H291" s="43">
        <f t="shared" si="42"/>
        <v>2.666666666666667</v>
      </c>
      <c r="I291" s="43">
        <f t="shared" si="43"/>
        <v>1.6416966743083368</v>
      </c>
      <c r="J291" s="43">
        <f t="shared" si="44"/>
        <v>3.3830219390694665</v>
      </c>
      <c r="K291" s="43">
        <f t="shared" si="45"/>
        <v>0.79667416338016239</v>
      </c>
      <c r="L291" s="43">
        <v>0.13931514477781201</v>
      </c>
      <c r="M291" s="43">
        <v>0.92417266593344805</v>
      </c>
      <c r="N291" s="45">
        <f t="shared" si="39"/>
        <v>3.424688066672233E-2</v>
      </c>
      <c r="O291" s="43" t="s">
        <v>16789</v>
      </c>
      <c r="P291" s="43" t="s">
        <v>17371</v>
      </c>
    </row>
    <row r="292" spans="1:16" x14ac:dyDescent="0.2">
      <c r="A292" s="43" t="s">
        <v>16639</v>
      </c>
      <c r="B292" s="43" t="s">
        <v>17372</v>
      </c>
      <c r="C292" s="43">
        <v>75</v>
      </c>
      <c r="D292" s="43">
        <v>2</v>
      </c>
      <c r="E292" s="43">
        <f t="shared" si="38"/>
        <v>111</v>
      </c>
      <c r="F292" s="43">
        <f t="shared" si="40"/>
        <v>73</v>
      </c>
      <c r="G292" s="43">
        <f t="shared" si="41"/>
        <v>12642</v>
      </c>
      <c r="H292" s="43">
        <f t="shared" si="42"/>
        <v>2.666666666666667</v>
      </c>
      <c r="I292" s="43">
        <f t="shared" si="43"/>
        <v>1.6416966743083368</v>
      </c>
      <c r="J292" s="43">
        <f t="shared" si="44"/>
        <v>3.3830219390694665</v>
      </c>
      <c r="K292" s="43">
        <f t="shared" si="45"/>
        <v>0.79667416338016239</v>
      </c>
      <c r="L292" s="43">
        <v>0.13931514477781201</v>
      </c>
      <c r="M292" s="43">
        <v>0.92417266593344805</v>
      </c>
      <c r="N292" s="45">
        <f t="shared" si="39"/>
        <v>3.424688066672233E-2</v>
      </c>
      <c r="O292" s="43" t="s">
        <v>16753</v>
      </c>
      <c r="P292" s="43" t="s">
        <v>17373</v>
      </c>
    </row>
    <row r="293" spans="1:16" x14ac:dyDescent="0.2">
      <c r="A293" s="43" t="s">
        <v>16639</v>
      </c>
      <c r="B293" s="43" t="s">
        <v>17374</v>
      </c>
      <c r="C293" s="43">
        <v>76</v>
      </c>
      <c r="D293" s="43">
        <v>2</v>
      </c>
      <c r="E293" s="43">
        <f t="shared" si="38"/>
        <v>111</v>
      </c>
      <c r="F293" s="43">
        <f t="shared" si="40"/>
        <v>74</v>
      </c>
      <c r="G293" s="43">
        <f t="shared" si="41"/>
        <v>12641</v>
      </c>
      <c r="H293" s="43">
        <f t="shared" si="42"/>
        <v>2.6315789473684208</v>
      </c>
      <c r="I293" s="43">
        <f t="shared" si="43"/>
        <v>1.6219537438366167</v>
      </c>
      <c r="J293" s="43">
        <f t="shared" si="44"/>
        <v>3.3419101212661682</v>
      </c>
      <c r="K293" s="43">
        <f t="shared" si="45"/>
        <v>0.78719419135956881</v>
      </c>
      <c r="L293" s="43">
        <v>0.142305608161581</v>
      </c>
      <c r="M293" s="43">
        <v>0.92417266593344805</v>
      </c>
      <c r="N293" s="45">
        <f t="shared" si="39"/>
        <v>3.424688066672233E-2</v>
      </c>
      <c r="O293" s="43" t="s">
        <v>17375</v>
      </c>
      <c r="P293" s="43" t="s">
        <v>17376</v>
      </c>
    </row>
    <row r="294" spans="1:16" x14ac:dyDescent="0.2">
      <c r="A294" s="43" t="s">
        <v>16639</v>
      </c>
      <c r="B294" s="43" t="s">
        <v>17377</v>
      </c>
      <c r="C294" s="43">
        <v>76</v>
      </c>
      <c r="D294" s="43">
        <v>2</v>
      </c>
      <c r="E294" s="43">
        <f t="shared" si="38"/>
        <v>111</v>
      </c>
      <c r="F294" s="43">
        <f t="shared" si="40"/>
        <v>74</v>
      </c>
      <c r="G294" s="43">
        <f t="shared" si="41"/>
        <v>12641</v>
      </c>
      <c r="H294" s="43">
        <f t="shared" si="42"/>
        <v>2.6315789473684208</v>
      </c>
      <c r="I294" s="43">
        <f t="shared" si="43"/>
        <v>1.6219537438366167</v>
      </c>
      <c r="J294" s="43">
        <f t="shared" si="44"/>
        <v>3.3419101212661682</v>
      </c>
      <c r="K294" s="43">
        <f t="shared" si="45"/>
        <v>0.78719419135956881</v>
      </c>
      <c r="L294" s="43">
        <v>0.142305608161581</v>
      </c>
      <c r="M294" s="43">
        <v>0.92417266593344805</v>
      </c>
      <c r="N294" s="45">
        <f t="shared" si="39"/>
        <v>3.424688066672233E-2</v>
      </c>
      <c r="O294" s="43" t="s">
        <v>17112</v>
      </c>
      <c r="P294" s="43" t="s">
        <v>17378</v>
      </c>
    </row>
    <row r="295" spans="1:16" x14ac:dyDescent="0.2">
      <c r="A295" s="43" t="s">
        <v>16639</v>
      </c>
      <c r="B295" s="43" t="s">
        <v>17379</v>
      </c>
      <c r="C295" s="43">
        <v>316</v>
      </c>
      <c r="D295" s="43">
        <v>5</v>
      </c>
      <c r="E295" s="43">
        <f t="shared" si="38"/>
        <v>108</v>
      </c>
      <c r="F295" s="43">
        <f t="shared" si="40"/>
        <v>311</v>
      </c>
      <c r="G295" s="43">
        <f t="shared" si="41"/>
        <v>12401</v>
      </c>
      <c r="H295" s="43">
        <f t="shared" si="42"/>
        <v>1.5822784810126582</v>
      </c>
      <c r="I295" s="43">
        <f t="shared" si="43"/>
        <v>0.88443866443802577</v>
      </c>
      <c r="J295" s="43">
        <f t="shared" si="44"/>
        <v>1.4024698975202678</v>
      </c>
      <c r="K295" s="43">
        <f t="shared" si="45"/>
        <v>0.5577530624833088</v>
      </c>
      <c r="L295" s="43">
        <v>0.14231923627273599</v>
      </c>
      <c r="M295" s="43">
        <v>0.92417266593344805</v>
      </c>
      <c r="N295" s="45">
        <f t="shared" si="39"/>
        <v>3.424688066672233E-2</v>
      </c>
      <c r="O295" s="43" t="s">
        <v>17380</v>
      </c>
      <c r="P295" s="43" t="s">
        <v>17381</v>
      </c>
    </row>
    <row r="296" spans="1:16" x14ac:dyDescent="0.2">
      <c r="A296" s="43" t="s">
        <v>16639</v>
      </c>
      <c r="B296" s="43" t="s">
        <v>17382</v>
      </c>
      <c r="C296" s="43">
        <v>316</v>
      </c>
      <c r="D296" s="43">
        <v>5</v>
      </c>
      <c r="E296" s="43">
        <f t="shared" si="38"/>
        <v>108</v>
      </c>
      <c r="F296" s="43">
        <f t="shared" si="40"/>
        <v>311</v>
      </c>
      <c r="G296" s="43">
        <f t="shared" si="41"/>
        <v>12401</v>
      </c>
      <c r="H296" s="43">
        <f t="shared" si="42"/>
        <v>1.5822784810126582</v>
      </c>
      <c r="I296" s="43">
        <f t="shared" si="43"/>
        <v>0.88443866443802577</v>
      </c>
      <c r="J296" s="43">
        <f t="shared" si="44"/>
        <v>1.4024698975202678</v>
      </c>
      <c r="K296" s="43">
        <f t="shared" si="45"/>
        <v>0.5577530624833088</v>
      </c>
      <c r="L296" s="43">
        <v>0.14231923627273599</v>
      </c>
      <c r="M296" s="43">
        <v>0.92417266593344805</v>
      </c>
      <c r="N296" s="45">
        <f t="shared" si="39"/>
        <v>3.424688066672233E-2</v>
      </c>
      <c r="O296" s="43" t="s">
        <v>17383</v>
      </c>
      <c r="P296" s="43" t="s">
        <v>17384</v>
      </c>
    </row>
    <row r="297" spans="1:16" x14ac:dyDescent="0.2">
      <c r="A297" s="43" t="s">
        <v>16639</v>
      </c>
      <c r="B297" s="43" t="s">
        <v>17385</v>
      </c>
      <c r="C297" s="43">
        <v>77</v>
      </c>
      <c r="D297" s="43">
        <v>2</v>
      </c>
      <c r="E297" s="43">
        <f t="shared" si="38"/>
        <v>111</v>
      </c>
      <c r="F297" s="43">
        <f t="shared" si="40"/>
        <v>75</v>
      </c>
      <c r="G297" s="43">
        <f t="shared" si="41"/>
        <v>12640</v>
      </c>
      <c r="H297" s="43">
        <f t="shared" si="42"/>
        <v>2.5974025974025974</v>
      </c>
      <c r="I297" s="43">
        <f t="shared" si="43"/>
        <v>1.6024742862184791</v>
      </c>
      <c r="J297" s="43">
        <f t="shared" si="44"/>
        <v>3.3013627676785107</v>
      </c>
      <c r="K297" s="43">
        <f t="shared" si="45"/>
        <v>0.77783702963525569</v>
      </c>
      <c r="L297" s="43">
        <v>0.14530985907948901</v>
      </c>
      <c r="M297" s="43">
        <v>0.92417266593344805</v>
      </c>
      <c r="N297" s="45">
        <f t="shared" si="39"/>
        <v>3.424688066672233E-2</v>
      </c>
      <c r="O297" s="43" t="s">
        <v>16744</v>
      </c>
      <c r="P297" s="43" t="s">
        <v>17386</v>
      </c>
    </row>
    <row r="298" spans="1:16" x14ac:dyDescent="0.2">
      <c r="A298" s="43" t="s">
        <v>16639</v>
      </c>
      <c r="B298" s="43" t="s">
        <v>17387</v>
      </c>
      <c r="C298" s="43">
        <v>18</v>
      </c>
      <c r="D298" s="43">
        <v>1</v>
      </c>
      <c r="E298" s="43">
        <f t="shared" si="38"/>
        <v>112</v>
      </c>
      <c r="F298" s="43">
        <f t="shared" si="40"/>
        <v>17</v>
      </c>
      <c r="G298" s="43">
        <f t="shared" si="41"/>
        <v>12699</v>
      </c>
      <c r="H298" s="43">
        <f t="shared" si="42"/>
        <v>5.5555555555555554</v>
      </c>
      <c r="I298" s="43">
        <f t="shared" si="43"/>
        <v>2.7376095107316338</v>
      </c>
      <c r="J298" s="43">
        <f t="shared" si="44"/>
        <v>7.6940148739665952</v>
      </c>
      <c r="K298" s="43">
        <f t="shared" si="45"/>
        <v>0.97406825983392098</v>
      </c>
      <c r="L298" s="43">
        <v>0.146116692345715</v>
      </c>
      <c r="M298" s="43">
        <v>0.92417266593344805</v>
      </c>
      <c r="N298" s="45">
        <f t="shared" si="39"/>
        <v>3.424688066672233E-2</v>
      </c>
      <c r="O298" s="43" t="s">
        <v>16827</v>
      </c>
      <c r="P298" s="43" t="s">
        <v>17388</v>
      </c>
    </row>
    <row r="299" spans="1:16" x14ac:dyDescent="0.2">
      <c r="A299" s="43" t="s">
        <v>16639</v>
      </c>
      <c r="B299" s="43" t="s">
        <v>17389</v>
      </c>
      <c r="C299" s="43">
        <v>18</v>
      </c>
      <c r="D299" s="43">
        <v>1</v>
      </c>
      <c r="E299" s="43">
        <f t="shared" si="38"/>
        <v>112</v>
      </c>
      <c r="F299" s="43">
        <f t="shared" si="40"/>
        <v>17</v>
      </c>
      <c r="G299" s="43">
        <f t="shared" si="41"/>
        <v>12699</v>
      </c>
      <c r="H299" s="43">
        <f t="shared" si="42"/>
        <v>5.5555555555555554</v>
      </c>
      <c r="I299" s="43">
        <f t="shared" si="43"/>
        <v>2.7376095107316338</v>
      </c>
      <c r="J299" s="43">
        <f t="shared" si="44"/>
        <v>7.6940148739665952</v>
      </c>
      <c r="K299" s="43">
        <f t="shared" si="45"/>
        <v>0.97406825983392098</v>
      </c>
      <c r="L299" s="43">
        <v>0.146116692345715</v>
      </c>
      <c r="M299" s="43">
        <v>0.92417266593344805</v>
      </c>
      <c r="N299" s="45">
        <f t="shared" si="39"/>
        <v>3.424688066672233E-2</v>
      </c>
      <c r="O299" s="43" t="s">
        <v>17012</v>
      </c>
      <c r="P299" s="43" t="s">
        <v>17390</v>
      </c>
    </row>
    <row r="300" spans="1:16" x14ac:dyDescent="0.2">
      <c r="A300" s="43" t="s">
        <v>16639</v>
      </c>
      <c r="B300" s="43" t="s">
        <v>17391</v>
      </c>
      <c r="C300" s="43">
        <v>18</v>
      </c>
      <c r="D300" s="43">
        <v>1</v>
      </c>
      <c r="E300" s="43">
        <f t="shared" si="38"/>
        <v>112</v>
      </c>
      <c r="F300" s="43">
        <f t="shared" si="40"/>
        <v>17</v>
      </c>
      <c r="G300" s="43">
        <f t="shared" si="41"/>
        <v>12699</v>
      </c>
      <c r="H300" s="43">
        <f t="shared" si="42"/>
        <v>5.5555555555555554</v>
      </c>
      <c r="I300" s="43">
        <f t="shared" si="43"/>
        <v>2.7376095107316338</v>
      </c>
      <c r="J300" s="43">
        <f t="shared" si="44"/>
        <v>7.6940148739665952</v>
      </c>
      <c r="K300" s="43">
        <f t="shared" si="45"/>
        <v>0.97406825983392098</v>
      </c>
      <c r="L300" s="43">
        <v>0.146116692345715</v>
      </c>
      <c r="M300" s="43">
        <v>0.92417266593344805</v>
      </c>
      <c r="N300" s="45">
        <f t="shared" si="39"/>
        <v>3.424688066672233E-2</v>
      </c>
      <c r="O300" s="43" t="s">
        <v>17392</v>
      </c>
      <c r="P300" s="43" t="s">
        <v>17393</v>
      </c>
    </row>
    <row r="301" spans="1:16" x14ac:dyDescent="0.2">
      <c r="A301" s="43" t="s">
        <v>16639</v>
      </c>
      <c r="B301" s="43" t="s">
        <v>17394</v>
      </c>
      <c r="C301" s="43">
        <v>18</v>
      </c>
      <c r="D301" s="43">
        <v>1</v>
      </c>
      <c r="E301" s="43">
        <f t="shared" si="38"/>
        <v>112</v>
      </c>
      <c r="F301" s="43">
        <f t="shared" si="40"/>
        <v>17</v>
      </c>
      <c r="G301" s="43">
        <f t="shared" si="41"/>
        <v>12699</v>
      </c>
      <c r="H301" s="43">
        <f t="shared" si="42"/>
        <v>5.5555555555555554</v>
      </c>
      <c r="I301" s="43">
        <f t="shared" si="43"/>
        <v>2.7376095107316338</v>
      </c>
      <c r="J301" s="43">
        <f t="shared" si="44"/>
        <v>7.6940148739665952</v>
      </c>
      <c r="K301" s="43">
        <f t="shared" si="45"/>
        <v>0.97406825983392098</v>
      </c>
      <c r="L301" s="43">
        <v>0.146116692345715</v>
      </c>
      <c r="M301" s="43">
        <v>0.92417266593344805</v>
      </c>
      <c r="N301" s="45">
        <f t="shared" si="39"/>
        <v>3.424688066672233E-2</v>
      </c>
      <c r="O301" s="43" t="s">
        <v>17012</v>
      </c>
      <c r="P301" s="43" t="s">
        <v>17395</v>
      </c>
    </row>
    <row r="302" spans="1:16" x14ac:dyDescent="0.2">
      <c r="A302" s="43" t="s">
        <v>16639</v>
      </c>
      <c r="B302" s="43" t="s">
        <v>17396</v>
      </c>
      <c r="C302" s="43">
        <v>18</v>
      </c>
      <c r="D302" s="43">
        <v>1</v>
      </c>
      <c r="E302" s="43">
        <f t="shared" si="38"/>
        <v>112</v>
      </c>
      <c r="F302" s="43">
        <f t="shared" si="40"/>
        <v>17</v>
      </c>
      <c r="G302" s="43">
        <f t="shared" si="41"/>
        <v>12699</v>
      </c>
      <c r="H302" s="43">
        <f t="shared" si="42"/>
        <v>5.5555555555555554</v>
      </c>
      <c r="I302" s="43">
        <f t="shared" si="43"/>
        <v>2.7376095107316338</v>
      </c>
      <c r="J302" s="43">
        <f t="shared" si="44"/>
        <v>7.6940148739665952</v>
      </c>
      <c r="K302" s="43">
        <f t="shared" si="45"/>
        <v>0.97406825983392098</v>
      </c>
      <c r="L302" s="43">
        <v>0.146116692345715</v>
      </c>
      <c r="M302" s="43">
        <v>0.92417266593344805</v>
      </c>
      <c r="N302" s="45">
        <f t="shared" si="39"/>
        <v>3.424688066672233E-2</v>
      </c>
      <c r="O302" s="43" t="s">
        <v>16855</v>
      </c>
      <c r="P302" s="43" t="s">
        <v>17397</v>
      </c>
    </row>
    <row r="303" spans="1:16" x14ac:dyDescent="0.2">
      <c r="A303" s="43" t="s">
        <v>16639</v>
      </c>
      <c r="B303" s="43" t="s">
        <v>17398</v>
      </c>
      <c r="C303" s="43">
        <v>18</v>
      </c>
      <c r="D303" s="43">
        <v>1</v>
      </c>
      <c r="E303" s="43">
        <f t="shared" si="38"/>
        <v>112</v>
      </c>
      <c r="F303" s="43">
        <f t="shared" si="40"/>
        <v>17</v>
      </c>
      <c r="G303" s="43">
        <f t="shared" si="41"/>
        <v>12699</v>
      </c>
      <c r="H303" s="43">
        <f t="shared" si="42"/>
        <v>5.5555555555555554</v>
      </c>
      <c r="I303" s="43">
        <f t="shared" si="43"/>
        <v>2.7376095107316338</v>
      </c>
      <c r="J303" s="43">
        <f t="shared" si="44"/>
        <v>7.6940148739665952</v>
      </c>
      <c r="K303" s="43">
        <f t="shared" si="45"/>
        <v>0.97406825983392098</v>
      </c>
      <c r="L303" s="43">
        <v>0.146116692345715</v>
      </c>
      <c r="M303" s="43">
        <v>0.92417266593344805</v>
      </c>
      <c r="N303" s="45">
        <f t="shared" si="39"/>
        <v>3.424688066672233E-2</v>
      </c>
      <c r="O303" s="43" t="s">
        <v>16980</v>
      </c>
      <c r="P303" s="43" t="s">
        <v>17399</v>
      </c>
    </row>
    <row r="304" spans="1:16" x14ac:dyDescent="0.2">
      <c r="A304" s="43" t="s">
        <v>16639</v>
      </c>
      <c r="B304" s="43" t="s">
        <v>17400</v>
      </c>
      <c r="C304" s="43">
        <v>18</v>
      </c>
      <c r="D304" s="43">
        <v>1</v>
      </c>
      <c r="E304" s="43">
        <f t="shared" si="38"/>
        <v>112</v>
      </c>
      <c r="F304" s="43">
        <f t="shared" si="40"/>
        <v>17</v>
      </c>
      <c r="G304" s="43">
        <f t="shared" si="41"/>
        <v>12699</v>
      </c>
      <c r="H304" s="43">
        <f t="shared" si="42"/>
        <v>5.5555555555555554</v>
      </c>
      <c r="I304" s="43">
        <f t="shared" si="43"/>
        <v>2.7376095107316338</v>
      </c>
      <c r="J304" s="43">
        <f t="shared" si="44"/>
        <v>7.6940148739665952</v>
      </c>
      <c r="K304" s="43">
        <f t="shared" si="45"/>
        <v>0.97406825983392098</v>
      </c>
      <c r="L304" s="43">
        <v>0.146116692345715</v>
      </c>
      <c r="M304" s="43">
        <v>0.92417266593344805</v>
      </c>
      <c r="N304" s="45">
        <f t="shared" si="39"/>
        <v>3.424688066672233E-2</v>
      </c>
      <c r="O304" s="43" t="s">
        <v>17012</v>
      </c>
      <c r="P304" s="43" t="s">
        <v>17401</v>
      </c>
    </row>
    <row r="305" spans="1:16" x14ac:dyDescent="0.2">
      <c r="A305" s="43" t="s">
        <v>16639</v>
      </c>
      <c r="B305" s="43" t="s">
        <v>17402</v>
      </c>
      <c r="C305" s="43">
        <v>18</v>
      </c>
      <c r="D305" s="43">
        <v>1</v>
      </c>
      <c r="E305" s="43">
        <f t="shared" si="38"/>
        <v>112</v>
      </c>
      <c r="F305" s="43">
        <f t="shared" si="40"/>
        <v>17</v>
      </c>
      <c r="G305" s="43">
        <f t="shared" si="41"/>
        <v>12699</v>
      </c>
      <c r="H305" s="43">
        <f t="shared" si="42"/>
        <v>5.5555555555555554</v>
      </c>
      <c r="I305" s="43">
        <f t="shared" si="43"/>
        <v>2.7376095107316338</v>
      </c>
      <c r="J305" s="43">
        <f t="shared" si="44"/>
        <v>7.6940148739665952</v>
      </c>
      <c r="K305" s="43">
        <f t="shared" si="45"/>
        <v>0.97406825983392098</v>
      </c>
      <c r="L305" s="43">
        <v>0.146116692345715</v>
      </c>
      <c r="M305" s="43">
        <v>0.92417266593344805</v>
      </c>
      <c r="N305" s="45">
        <f t="shared" si="39"/>
        <v>3.424688066672233E-2</v>
      </c>
      <c r="O305" s="43" t="s">
        <v>16998</v>
      </c>
      <c r="P305" s="43" t="s">
        <v>17403</v>
      </c>
    </row>
    <row r="306" spans="1:16" x14ac:dyDescent="0.2">
      <c r="A306" s="43" t="s">
        <v>16635</v>
      </c>
      <c r="B306" s="43" t="s">
        <v>17404</v>
      </c>
      <c r="C306" s="43">
        <v>47</v>
      </c>
      <c r="D306" s="43">
        <v>1</v>
      </c>
      <c r="E306" s="43">
        <f t="shared" si="38"/>
        <v>112</v>
      </c>
      <c r="F306" s="43">
        <f t="shared" si="40"/>
        <v>46</v>
      </c>
      <c r="G306" s="43">
        <f t="shared" si="41"/>
        <v>12670</v>
      </c>
      <c r="H306" s="43">
        <f t="shared" si="42"/>
        <v>2.1276595744680851</v>
      </c>
      <c r="I306" s="43">
        <f t="shared" si="43"/>
        <v>1.2982120259135552</v>
      </c>
      <c r="J306" s="43">
        <f t="shared" si="44"/>
        <v>3.5831561635362297</v>
      </c>
      <c r="K306" s="43">
        <f t="shared" si="45"/>
        <v>0.4703545688673253</v>
      </c>
      <c r="L306" s="43">
        <v>0.33833838271554001</v>
      </c>
      <c r="M306" s="43">
        <v>0.93926774903120103</v>
      </c>
      <c r="N306" s="45">
        <f t="shared" si="39"/>
        <v>2.7210589468220435E-2</v>
      </c>
      <c r="O306" s="43" t="s">
        <v>17298</v>
      </c>
      <c r="P306" s="43" t="s">
        <v>17405</v>
      </c>
    </row>
    <row r="307" spans="1:16" x14ac:dyDescent="0.2">
      <c r="A307" s="43" t="s">
        <v>16639</v>
      </c>
      <c r="B307" s="43" t="s">
        <v>17406</v>
      </c>
      <c r="C307" s="43">
        <v>694</v>
      </c>
      <c r="D307" s="43">
        <v>9</v>
      </c>
      <c r="E307" s="43">
        <f t="shared" si="38"/>
        <v>104</v>
      </c>
      <c r="F307" s="43">
        <f t="shared" si="40"/>
        <v>685</v>
      </c>
      <c r="G307" s="43">
        <f t="shared" si="41"/>
        <v>12023</v>
      </c>
      <c r="H307" s="43">
        <f t="shared" si="42"/>
        <v>1.2968299711815563</v>
      </c>
      <c r="I307" s="43">
        <f t="shared" si="43"/>
        <v>0.60303440976253242</v>
      </c>
      <c r="J307" s="43">
        <f t="shared" si="44"/>
        <v>0.85546480898488519</v>
      </c>
      <c r="K307" s="43">
        <f t="shared" si="45"/>
        <v>0.42509141577423792</v>
      </c>
      <c r="L307" s="43">
        <v>0.151219030919722</v>
      </c>
      <c r="M307" s="43">
        <v>0.95242574516245404</v>
      </c>
      <c r="N307" s="45">
        <f t="shared" si="39"/>
        <v>2.1168873629536226E-2</v>
      </c>
      <c r="O307" s="43" t="s">
        <v>17407</v>
      </c>
      <c r="P307" s="43" t="s">
        <v>17408</v>
      </c>
    </row>
    <row r="308" spans="1:16" x14ac:dyDescent="0.2">
      <c r="A308" s="43" t="s">
        <v>16639</v>
      </c>
      <c r="B308" s="43" t="s">
        <v>17409</v>
      </c>
      <c r="C308" s="43">
        <v>19</v>
      </c>
      <c r="D308" s="43">
        <v>1</v>
      </c>
      <c r="E308" s="43">
        <f t="shared" si="38"/>
        <v>112</v>
      </c>
      <c r="F308" s="43">
        <f t="shared" si="40"/>
        <v>18</v>
      </c>
      <c r="G308" s="43">
        <f t="shared" si="41"/>
        <v>12698</v>
      </c>
      <c r="H308" s="43">
        <f t="shared" si="42"/>
        <v>5.2631578947368416</v>
      </c>
      <c r="I308" s="43">
        <f t="shared" si="43"/>
        <v>2.6550337390862104</v>
      </c>
      <c r="J308" s="43">
        <f t="shared" si="44"/>
        <v>7.4501381531119648</v>
      </c>
      <c r="K308" s="43">
        <f t="shared" si="45"/>
        <v>0.94618311107126141</v>
      </c>
      <c r="L308" s="43">
        <v>0.15358369885947001</v>
      </c>
      <c r="M308" s="43">
        <v>0.95925818579310695</v>
      </c>
      <c r="N308" s="45">
        <f t="shared" si="39"/>
        <v>1.8064486078451982E-2</v>
      </c>
      <c r="O308" s="43" t="s">
        <v>17410</v>
      </c>
      <c r="P308" s="43" t="s">
        <v>17411</v>
      </c>
    </row>
    <row r="309" spans="1:16" x14ac:dyDescent="0.2">
      <c r="A309" s="43" t="s">
        <v>16639</v>
      </c>
      <c r="B309" s="43" t="s">
        <v>17412</v>
      </c>
      <c r="C309" s="43">
        <v>19</v>
      </c>
      <c r="D309" s="43">
        <v>1</v>
      </c>
      <c r="E309" s="43">
        <f t="shared" si="38"/>
        <v>112</v>
      </c>
      <c r="F309" s="43">
        <f t="shared" si="40"/>
        <v>18</v>
      </c>
      <c r="G309" s="43">
        <f t="shared" si="41"/>
        <v>12698</v>
      </c>
      <c r="H309" s="43">
        <f t="shared" si="42"/>
        <v>5.2631578947368416</v>
      </c>
      <c r="I309" s="43">
        <f t="shared" si="43"/>
        <v>2.6550337390862104</v>
      </c>
      <c r="J309" s="43">
        <f t="shared" si="44"/>
        <v>7.4501381531119648</v>
      </c>
      <c r="K309" s="43">
        <f t="shared" si="45"/>
        <v>0.94618311107126141</v>
      </c>
      <c r="L309" s="43">
        <v>0.15358369885947001</v>
      </c>
      <c r="M309" s="43">
        <v>0.95925818579310695</v>
      </c>
      <c r="N309" s="45">
        <f t="shared" si="39"/>
        <v>1.8064486078451982E-2</v>
      </c>
      <c r="O309" s="43" t="s">
        <v>17017</v>
      </c>
      <c r="P309" s="43" t="s">
        <v>17413</v>
      </c>
    </row>
    <row r="310" spans="1:16" x14ac:dyDescent="0.2">
      <c r="A310" s="43" t="s">
        <v>16639</v>
      </c>
      <c r="B310" s="43" t="s">
        <v>17414</v>
      </c>
      <c r="C310" s="43">
        <v>156</v>
      </c>
      <c r="D310" s="43">
        <v>3</v>
      </c>
      <c r="E310" s="43">
        <f t="shared" si="38"/>
        <v>110</v>
      </c>
      <c r="F310" s="43">
        <f t="shared" si="40"/>
        <v>153</v>
      </c>
      <c r="G310" s="43">
        <f t="shared" si="41"/>
        <v>12561</v>
      </c>
      <c r="H310" s="43">
        <f t="shared" si="42"/>
        <v>1.9230769230769231</v>
      </c>
      <c r="I310" s="43">
        <f t="shared" si="43"/>
        <v>1.1628786479653037</v>
      </c>
      <c r="J310" s="43">
        <f t="shared" si="44"/>
        <v>2.0994888922176331</v>
      </c>
      <c r="K310" s="43">
        <f t="shared" si="45"/>
        <v>0.64410270537074388</v>
      </c>
      <c r="L310" s="43">
        <v>0.155607577553042</v>
      </c>
      <c r="M310" s="43">
        <v>0.96786621888801205</v>
      </c>
      <c r="N310" s="45">
        <f t="shared" si="39"/>
        <v>1.4184667912610614E-2</v>
      </c>
      <c r="O310" s="43" t="s">
        <v>17415</v>
      </c>
      <c r="P310" s="43" t="s">
        <v>17416</v>
      </c>
    </row>
    <row r="311" spans="1:16" x14ac:dyDescent="0.2">
      <c r="A311" s="43" t="s">
        <v>16635</v>
      </c>
      <c r="B311" s="43" t="s">
        <v>17417</v>
      </c>
      <c r="C311" s="43">
        <v>144</v>
      </c>
      <c r="D311" s="43">
        <v>2</v>
      </c>
      <c r="E311" s="43">
        <f t="shared" si="38"/>
        <v>111</v>
      </c>
      <c r="F311" s="43">
        <f t="shared" si="40"/>
        <v>142</v>
      </c>
      <c r="G311" s="43">
        <f t="shared" si="41"/>
        <v>12573</v>
      </c>
      <c r="H311" s="43">
        <f t="shared" si="42"/>
        <v>1.3888888888888888</v>
      </c>
      <c r="I311" s="43">
        <f t="shared" si="43"/>
        <v>0.67387832099698919</v>
      </c>
      <c r="J311" s="43">
        <f t="shared" si="44"/>
        <v>1.3822553853146979</v>
      </c>
      <c r="K311" s="43">
        <f t="shared" si="45"/>
        <v>0.32852990660604292</v>
      </c>
      <c r="L311" s="43">
        <v>0.35892372793814697</v>
      </c>
      <c r="M311" s="43">
        <v>0.97378725051908399</v>
      </c>
      <c r="N311" s="45">
        <f t="shared" si="39"/>
        <v>1.1535915829820591E-2</v>
      </c>
      <c r="O311" s="43" t="s">
        <v>17418</v>
      </c>
      <c r="P311" s="43" t="s">
        <v>17419</v>
      </c>
    </row>
    <row r="312" spans="1:16" x14ac:dyDescent="0.2">
      <c r="A312" s="43" t="s">
        <v>16635</v>
      </c>
      <c r="B312" s="43" t="s">
        <v>17420</v>
      </c>
      <c r="C312" s="43">
        <v>51</v>
      </c>
      <c r="D312" s="43">
        <v>1</v>
      </c>
      <c r="E312" s="43">
        <f t="shared" si="38"/>
        <v>112</v>
      </c>
      <c r="F312" s="43">
        <f t="shared" si="40"/>
        <v>50</v>
      </c>
      <c r="G312" s="43">
        <f t="shared" si="41"/>
        <v>12666</v>
      </c>
      <c r="H312" s="43">
        <f t="shared" si="42"/>
        <v>1.9607843137254901</v>
      </c>
      <c r="I312" s="43">
        <f t="shared" si="43"/>
        <v>1.1774622522359834</v>
      </c>
      <c r="J312" s="43">
        <f t="shared" si="44"/>
        <v>3.2470950859553063</v>
      </c>
      <c r="K312" s="43">
        <f t="shared" si="45"/>
        <v>0.42697149730628037</v>
      </c>
      <c r="L312" s="43">
        <v>0.36124365745062798</v>
      </c>
      <c r="M312" s="43">
        <v>0.97378725051908399</v>
      </c>
      <c r="N312" s="45">
        <f t="shared" si="39"/>
        <v>1.1535915829820591E-2</v>
      </c>
      <c r="O312" s="43" t="s">
        <v>17298</v>
      </c>
      <c r="P312" s="43" t="s">
        <v>17421</v>
      </c>
    </row>
    <row r="313" spans="1:16" x14ac:dyDescent="0.2">
      <c r="A313" s="43" t="s">
        <v>16635</v>
      </c>
      <c r="B313" s="43" t="s">
        <v>17422</v>
      </c>
      <c r="C313" s="43">
        <v>52</v>
      </c>
      <c r="D313" s="43">
        <v>1</v>
      </c>
      <c r="E313" s="43">
        <f t="shared" si="38"/>
        <v>112</v>
      </c>
      <c r="F313" s="43">
        <f t="shared" si="40"/>
        <v>51</v>
      </c>
      <c r="G313" s="43">
        <f t="shared" si="41"/>
        <v>12665</v>
      </c>
      <c r="H313" s="43">
        <f t="shared" si="42"/>
        <v>1.9230769230769231</v>
      </c>
      <c r="I313" s="43">
        <f t="shared" si="43"/>
        <v>1.148779192570764</v>
      </c>
      <c r="J313" s="43">
        <f t="shared" si="44"/>
        <v>3.1673833371593423</v>
      </c>
      <c r="K313" s="43">
        <f t="shared" si="45"/>
        <v>0.41665098491701075</v>
      </c>
      <c r="L313" s="43">
        <v>0.36684627133286901</v>
      </c>
      <c r="M313" s="43">
        <v>0.97476294954162501</v>
      </c>
      <c r="N313" s="45">
        <f t="shared" si="39"/>
        <v>1.1100986581510968E-2</v>
      </c>
      <c r="O313" s="43" t="s">
        <v>17323</v>
      </c>
      <c r="P313" s="43" t="s">
        <v>17423</v>
      </c>
    </row>
    <row r="314" spans="1:16" x14ac:dyDescent="0.2">
      <c r="A314" s="43" t="s">
        <v>16639</v>
      </c>
      <c r="B314" s="43" t="s">
        <v>17424</v>
      </c>
      <c r="C314" s="43">
        <v>20</v>
      </c>
      <c r="D314" s="43">
        <v>1</v>
      </c>
      <c r="E314" s="43">
        <f t="shared" si="38"/>
        <v>112</v>
      </c>
      <c r="F314" s="43">
        <f t="shared" si="40"/>
        <v>19</v>
      </c>
      <c r="G314" s="43">
        <f t="shared" si="41"/>
        <v>12697</v>
      </c>
      <c r="H314" s="43">
        <f t="shared" si="42"/>
        <v>5</v>
      </c>
      <c r="I314" s="43">
        <f t="shared" si="43"/>
        <v>2.5769176066839403</v>
      </c>
      <c r="J314" s="43">
        <f t="shared" si="44"/>
        <v>7.2206953714802173</v>
      </c>
      <c r="K314" s="43">
        <f t="shared" si="45"/>
        <v>0.91964770061729029</v>
      </c>
      <c r="L314" s="43">
        <v>0.160986082474736</v>
      </c>
      <c r="M314" s="43">
        <v>0.98178315382899495</v>
      </c>
      <c r="N314" s="45">
        <f t="shared" si="39"/>
        <v>7.9844241223550674E-3</v>
      </c>
      <c r="O314" s="43" t="s">
        <v>17425</v>
      </c>
      <c r="P314" s="43" t="s">
        <v>17426</v>
      </c>
    </row>
    <row r="315" spans="1:16" x14ac:dyDescent="0.2">
      <c r="A315" s="43" t="s">
        <v>16639</v>
      </c>
      <c r="B315" s="43" t="s">
        <v>17427</v>
      </c>
      <c r="C315" s="43">
        <v>20</v>
      </c>
      <c r="D315" s="43">
        <v>1</v>
      </c>
      <c r="E315" s="43">
        <f t="shared" si="38"/>
        <v>112</v>
      </c>
      <c r="F315" s="43">
        <f t="shared" si="40"/>
        <v>19</v>
      </c>
      <c r="G315" s="43">
        <f t="shared" si="41"/>
        <v>12697</v>
      </c>
      <c r="H315" s="43">
        <f t="shared" si="42"/>
        <v>5</v>
      </c>
      <c r="I315" s="43">
        <f t="shared" si="43"/>
        <v>2.5769176066839403</v>
      </c>
      <c r="J315" s="43">
        <f t="shared" si="44"/>
        <v>7.2206953714802173</v>
      </c>
      <c r="K315" s="43">
        <f t="shared" si="45"/>
        <v>0.91964770061729029</v>
      </c>
      <c r="L315" s="43">
        <v>0.160986082474736</v>
      </c>
      <c r="M315" s="43">
        <v>0.98178315382899495</v>
      </c>
      <c r="N315" s="45">
        <f t="shared" si="39"/>
        <v>7.9844241223550674E-3</v>
      </c>
      <c r="O315" s="43" t="s">
        <v>17012</v>
      </c>
      <c r="P315" s="43" t="s">
        <v>17428</v>
      </c>
    </row>
    <row r="316" spans="1:16" x14ac:dyDescent="0.2">
      <c r="A316" s="43" t="s">
        <v>16639</v>
      </c>
      <c r="B316" s="43" t="s">
        <v>17429</v>
      </c>
      <c r="C316" s="43">
        <v>20</v>
      </c>
      <c r="D316" s="43">
        <v>1</v>
      </c>
      <c r="E316" s="43">
        <f t="shared" si="38"/>
        <v>112</v>
      </c>
      <c r="F316" s="43">
        <f t="shared" si="40"/>
        <v>19</v>
      </c>
      <c r="G316" s="43">
        <f t="shared" si="41"/>
        <v>12697</v>
      </c>
      <c r="H316" s="43">
        <f t="shared" si="42"/>
        <v>5</v>
      </c>
      <c r="I316" s="43">
        <f t="shared" si="43"/>
        <v>2.5769176066839403</v>
      </c>
      <c r="J316" s="43">
        <f t="shared" si="44"/>
        <v>7.2206953714802173</v>
      </c>
      <c r="K316" s="43">
        <f t="shared" si="45"/>
        <v>0.91964770061729029</v>
      </c>
      <c r="L316" s="43">
        <v>0.160986082474736</v>
      </c>
      <c r="M316" s="43">
        <v>0.98178315382899495</v>
      </c>
      <c r="N316" s="45">
        <f t="shared" si="39"/>
        <v>7.9844241223550674E-3</v>
      </c>
      <c r="O316" s="43" t="s">
        <v>17012</v>
      </c>
      <c r="P316" s="43" t="s">
        <v>17430</v>
      </c>
    </row>
    <row r="317" spans="1:16" x14ac:dyDescent="0.2">
      <c r="A317" s="43" t="s">
        <v>16639</v>
      </c>
      <c r="B317" s="43" t="s">
        <v>17431</v>
      </c>
      <c r="C317" s="43">
        <v>20</v>
      </c>
      <c r="D317" s="43">
        <v>1</v>
      </c>
      <c r="E317" s="43">
        <f t="shared" si="38"/>
        <v>112</v>
      </c>
      <c r="F317" s="43">
        <f t="shared" si="40"/>
        <v>19</v>
      </c>
      <c r="G317" s="43">
        <f t="shared" si="41"/>
        <v>12697</v>
      </c>
      <c r="H317" s="43">
        <f t="shared" si="42"/>
        <v>5</v>
      </c>
      <c r="I317" s="43">
        <f t="shared" si="43"/>
        <v>2.5769176066839403</v>
      </c>
      <c r="J317" s="43">
        <f t="shared" si="44"/>
        <v>7.2206953714802173</v>
      </c>
      <c r="K317" s="43">
        <f t="shared" si="45"/>
        <v>0.91964770061729029</v>
      </c>
      <c r="L317" s="43">
        <v>0.160986082474736</v>
      </c>
      <c r="M317" s="43">
        <v>0.98178315382899495</v>
      </c>
      <c r="N317" s="45">
        <f t="shared" si="39"/>
        <v>7.9844241223550674E-3</v>
      </c>
      <c r="O317" s="43" t="s">
        <v>17432</v>
      </c>
      <c r="P317" s="43" t="s">
        <v>17433</v>
      </c>
    </row>
    <row r="318" spans="1:16" x14ac:dyDescent="0.2">
      <c r="A318" s="43" t="s">
        <v>16639</v>
      </c>
      <c r="B318" s="43" t="s">
        <v>17434</v>
      </c>
      <c r="C318" s="43">
        <v>903</v>
      </c>
      <c r="D318" s="43">
        <v>11</v>
      </c>
      <c r="E318" s="43">
        <f t="shared" si="38"/>
        <v>102</v>
      </c>
      <c r="F318" s="43">
        <f t="shared" si="40"/>
        <v>892</v>
      </c>
      <c r="G318" s="43">
        <f t="shared" si="41"/>
        <v>11814</v>
      </c>
      <c r="H318" s="43">
        <f t="shared" si="42"/>
        <v>1.2181616832779625</v>
      </c>
      <c r="I318" s="43">
        <f t="shared" si="43"/>
        <v>0.5143162733682054</v>
      </c>
      <c r="J318" s="43">
        <f t="shared" si="44"/>
        <v>0.70774634724299523</v>
      </c>
      <c r="K318" s="43">
        <f t="shared" si="45"/>
        <v>0.37375179215046594</v>
      </c>
      <c r="L318" s="43">
        <v>0.16289296144732199</v>
      </c>
      <c r="M318" s="43">
        <v>0.98178315382899495</v>
      </c>
      <c r="N318" s="45">
        <f t="shared" si="39"/>
        <v>7.9844241223550674E-3</v>
      </c>
      <c r="O318" s="43" t="s">
        <v>17435</v>
      </c>
      <c r="P318" s="43" t="s">
        <v>17436</v>
      </c>
    </row>
    <row r="319" spans="1:16" x14ac:dyDescent="0.2">
      <c r="A319" s="43" t="s">
        <v>16639</v>
      </c>
      <c r="B319" s="43" t="s">
        <v>17437</v>
      </c>
      <c r="C319" s="43">
        <v>83</v>
      </c>
      <c r="D319" s="43">
        <v>2</v>
      </c>
      <c r="E319" s="43">
        <f t="shared" si="38"/>
        <v>111</v>
      </c>
      <c r="F319" s="43">
        <f t="shared" si="40"/>
        <v>81</v>
      </c>
      <c r="G319" s="43">
        <f t="shared" si="41"/>
        <v>12634</v>
      </c>
      <c r="H319" s="43">
        <f t="shared" si="42"/>
        <v>2.4096385542168677</v>
      </c>
      <c r="I319" s="43">
        <f t="shared" si="43"/>
        <v>1.4907579876456758</v>
      </c>
      <c r="J319" s="43">
        <f t="shared" si="44"/>
        <v>3.0691102917942903</v>
      </c>
      <c r="K319" s="43">
        <f t="shared" si="45"/>
        <v>0.72410502480448113</v>
      </c>
      <c r="L319" s="43">
        <v>0.16359954161387399</v>
      </c>
      <c r="M319" s="43">
        <v>0.98178315382899495</v>
      </c>
      <c r="N319" s="45">
        <f t="shared" si="39"/>
        <v>7.9844241223550674E-3</v>
      </c>
      <c r="O319" s="43" t="s">
        <v>16744</v>
      </c>
      <c r="P319" s="43" t="s">
        <v>17438</v>
      </c>
    </row>
    <row r="320" spans="1:16" x14ac:dyDescent="0.2">
      <c r="A320" s="43" t="s">
        <v>16639</v>
      </c>
      <c r="B320" s="43" t="s">
        <v>17439</v>
      </c>
      <c r="C320" s="43">
        <v>160</v>
      </c>
      <c r="D320" s="43">
        <v>3</v>
      </c>
      <c r="E320" s="43">
        <f t="shared" si="38"/>
        <v>110</v>
      </c>
      <c r="F320" s="43">
        <f t="shared" si="40"/>
        <v>157</v>
      </c>
      <c r="G320" s="43">
        <f t="shared" si="41"/>
        <v>12557</v>
      </c>
      <c r="H320" s="43">
        <f t="shared" si="42"/>
        <v>1.875</v>
      </c>
      <c r="I320" s="43">
        <f t="shared" si="43"/>
        <v>1.1251862481591655</v>
      </c>
      <c r="J320" s="43">
        <f t="shared" si="44"/>
        <v>2.0311519187267773</v>
      </c>
      <c r="K320" s="43">
        <f t="shared" si="45"/>
        <v>0.62331324431322199</v>
      </c>
      <c r="L320" s="43">
        <v>0.164011916374459</v>
      </c>
      <c r="M320" s="43">
        <v>0.98178315382899495</v>
      </c>
      <c r="N320" s="45">
        <f t="shared" si="39"/>
        <v>7.9844241223550674E-3</v>
      </c>
      <c r="O320" s="43" t="s">
        <v>17440</v>
      </c>
      <c r="P320" s="43" t="s">
        <v>17441</v>
      </c>
    </row>
    <row r="321" spans="1:16" x14ac:dyDescent="0.2">
      <c r="A321" s="43" t="s">
        <v>16639</v>
      </c>
      <c r="B321" s="43" t="s">
        <v>17442</v>
      </c>
      <c r="C321" s="43">
        <v>84</v>
      </c>
      <c r="D321" s="43">
        <v>2</v>
      </c>
      <c r="E321" s="43">
        <f t="shared" si="38"/>
        <v>111</v>
      </c>
      <c r="F321" s="43">
        <f t="shared" si="40"/>
        <v>82</v>
      </c>
      <c r="G321" s="43">
        <f t="shared" si="41"/>
        <v>12633</v>
      </c>
      <c r="H321" s="43">
        <f t="shared" si="42"/>
        <v>2.3809523809523809</v>
      </c>
      <c r="I321" s="43">
        <f t="shared" si="43"/>
        <v>1.4729417899220607</v>
      </c>
      <c r="J321" s="43">
        <f t="shared" si="44"/>
        <v>3.0321149518280883</v>
      </c>
      <c r="K321" s="43">
        <f t="shared" si="45"/>
        <v>0.71552577018354235</v>
      </c>
      <c r="L321" s="43">
        <v>0.16668776508739899</v>
      </c>
      <c r="M321" s="43">
        <v>0.98178315382899495</v>
      </c>
      <c r="N321" s="45">
        <f t="shared" si="39"/>
        <v>7.9844241223550674E-3</v>
      </c>
      <c r="O321" s="43" t="s">
        <v>16753</v>
      </c>
      <c r="P321" s="43" t="s">
        <v>17443</v>
      </c>
    </row>
    <row r="322" spans="1:16" x14ac:dyDescent="0.2">
      <c r="A322" s="43" t="s">
        <v>16639</v>
      </c>
      <c r="B322" s="43" t="s">
        <v>17444</v>
      </c>
      <c r="C322" s="43">
        <v>84</v>
      </c>
      <c r="D322" s="43">
        <v>2</v>
      </c>
      <c r="E322" s="43">
        <f t="shared" si="38"/>
        <v>111</v>
      </c>
      <c r="F322" s="43">
        <f t="shared" si="40"/>
        <v>82</v>
      </c>
      <c r="G322" s="43">
        <f t="shared" si="41"/>
        <v>12633</v>
      </c>
      <c r="H322" s="43">
        <f t="shared" si="42"/>
        <v>2.3809523809523809</v>
      </c>
      <c r="I322" s="43">
        <f t="shared" si="43"/>
        <v>1.4729417899220607</v>
      </c>
      <c r="J322" s="43">
        <f t="shared" si="44"/>
        <v>3.0321149518280883</v>
      </c>
      <c r="K322" s="43">
        <f t="shared" si="45"/>
        <v>0.71552577018354235</v>
      </c>
      <c r="L322" s="43">
        <v>0.16668776508739899</v>
      </c>
      <c r="M322" s="43">
        <v>0.98178315382899495</v>
      </c>
      <c r="N322" s="45">
        <f t="shared" si="39"/>
        <v>7.9844241223550674E-3</v>
      </c>
      <c r="O322" s="43" t="s">
        <v>16781</v>
      </c>
      <c r="P322" s="43" t="s">
        <v>17445</v>
      </c>
    </row>
    <row r="323" spans="1:16" x14ac:dyDescent="0.2">
      <c r="A323" s="43" t="s">
        <v>16639</v>
      </c>
      <c r="B323" s="43" t="s">
        <v>17446</v>
      </c>
      <c r="C323" s="43">
        <v>21</v>
      </c>
      <c r="D323" s="43">
        <v>1</v>
      </c>
      <c r="E323" s="43">
        <f t="shared" si="38"/>
        <v>112</v>
      </c>
      <c r="F323" s="43">
        <f t="shared" si="40"/>
        <v>20</v>
      </c>
      <c r="G323" s="43">
        <f t="shared" si="41"/>
        <v>12696</v>
      </c>
      <c r="H323" s="43">
        <f t="shared" si="42"/>
        <v>4.7619047619047619</v>
      </c>
      <c r="I323" s="43">
        <f t="shared" si="43"/>
        <v>2.5028033958902149</v>
      </c>
      <c r="J323" s="43">
        <f t="shared" si="44"/>
        <v>7.0040669540714671</v>
      </c>
      <c r="K323" s="43">
        <f t="shared" si="45"/>
        <v>0.89433998111514834</v>
      </c>
      <c r="L323" s="43">
        <v>0.16832439662044801</v>
      </c>
      <c r="M323" s="43">
        <v>0.98178315382899495</v>
      </c>
      <c r="N323" s="45">
        <f t="shared" si="39"/>
        <v>7.9844241223550674E-3</v>
      </c>
      <c r="O323" s="43" t="s">
        <v>17447</v>
      </c>
      <c r="P323" s="43" t="s">
        <v>17448</v>
      </c>
    </row>
    <row r="324" spans="1:16" x14ac:dyDescent="0.2">
      <c r="A324" s="43" t="s">
        <v>16639</v>
      </c>
      <c r="B324" s="43" t="s">
        <v>17449</v>
      </c>
      <c r="C324" s="43">
        <v>21</v>
      </c>
      <c r="D324" s="43">
        <v>1</v>
      </c>
      <c r="E324" s="43">
        <f t="shared" ref="E324:E387" si="46">113-D324</f>
        <v>112</v>
      </c>
      <c r="F324" s="43">
        <f t="shared" si="40"/>
        <v>20</v>
      </c>
      <c r="G324" s="43">
        <f t="shared" si="41"/>
        <v>12696</v>
      </c>
      <c r="H324" s="43">
        <f t="shared" si="42"/>
        <v>4.7619047619047619</v>
      </c>
      <c r="I324" s="43">
        <f t="shared" si="43"/>
        <v>2.5028033958902149</v>
      </c>
      <c r="J324" s="43">
        <f t="shared" si="44"/>
        <v>7.0040669540714671</v>
      </c>
      <c r="K324" s="43">
        <f t="shared" si="45"/>
        <v>0.89433998111514834</v>
      </c>
      <c r="L324" s="43">
        <v>0.16832439662044801</v>
      </c>
      <c r="M324" s="43">
        <v>0.98178315382899495</v>
      </c>
      <c r="N324" s="45">
        <f t="shared" ref="N324:N387" si="47">-LOG10(M324)</f>
        <v>7.9844241223550674E-3</v>
      </c>
      <c r="O324" s="43" t="s">
        <v>17051</v>
      </c>
      <c r="P324" s="43" t="s">
        <v>17450</v>
      </c>
    </row>
    <row r="325" spans="1:16" x14ac:dyDescent="0.2">
      <c r="A325" s="43" t="s">
        <v>16639</v>
      </c>
      <c r="B325" s="43" t="s">
        <v>17451</v>
      </c>
      <c r="C325" s="43">
        <v>21</v>
      </c>
      <c r="D325" s="43">
        <v>1</v>
      </c>
      <c r="E325" s="43">
        <f t="shared" si="46"/>
        <v>112</v>
      </c>
      <c r="F325" s="43">
        <f t="shared" si="40"/>
        <v>20</v>
      </c>
      <c r="G325" s="43">
        <f t="shared" si="41"/>
        <v>12696</v>
      </c>
      <c r="H325" s="43">
        <f t="shared" si="42"/>
        <v>4.7619047619047619</v>
      </c>
      <c r="I325" s="43">
        <f t="shared" si="43"/>
        <v>2.5028033958902149</v>
      </c>
      <c r="J325" s="43">
        <f t="shared" si="44"/>
        <v>7.0040669540714671</v>
      </c>
      <c r="K325" s="43">
        <f t="shared" si="45"/>
        <v>0.89433998111514834</v>
      </c>
      <c r="L325" s="43">
        <v>0.16832439662044801</v>
      </c>
      <c r="M325" s="43">
        <v>0.98178315382899495</v>
      </c>
      <c r="N325" s="45">
        <f t="shared" si="47"/>
        <v>7.9844241223550674E-3</v>
      </c>
      <c r="O325" s="43" t="s">
        <v>17012</v>
      </c>
      <c r="P325" s="43" t="s">
        <v>17452</v>
      </c>
    </row>
    <row r="326" spans="1:16" x14ac:dyDescent="0.2">
      <c r="A326" s="43" t="s">
        <v>16639</v>
      </c>
      <c r="B326" s="43" t="s">
        <v>17453</v>
      </c>
      <c r="C326" s="43">
        <v>21</v>
      </c>
      <c r="D326" s="43">
        <v>1</v>
      </c>
      <c r="E326" s="43">
        <f t="shared" si="46"/>
        <v>112</v>
      </c>
      <c r="F326" s="43">
        <f t="shared" si="40"/>
        <v>20</v>
      </c>
      <c r="G326" s="43">
        <f t="shared" si="41"/>
        <v>12696</v>
      </c>
      <c r="H326" s="43">
        <f t="shared" si="42"/>
        <v>4.7619047619047619</v>
      </c>
      <c r="I326" s="43">
        <f t="shared" si="43"/>
        <v>2.5028033958902149</v>
      </c>
      <c r="J326" s="43">
        <f t="shared" si="44"/>
        <v>7.0040669540714671</v>
      </c>
      <c r="K326" s="43">
        <f t="shared" si="45"/>
        <v>0.89433998111514834</v>
      </c>
      <c r="L326" s="43">
        <v>0.16832439662044801</v>
      </c>
      <c r="M326" s="43">
        <v>0.98178315382899495</v>
      </c>
      <c r="N326" s="45">
        <f t="shared" si="47"/>
        <v>7.9844241223550674E-3</v>
      </c>
      <c r="O326" s="43" t="s">
        <v>17012</v>
      </c>
      <c r="P326" s="43" t="s">
        <v>17454</v>
      </c>
    </row>
    <row r="327" spans="1:16" x14ac:dyDescent="0.2">
      <c r="A327" s="43" t="s">
        <v>16639</v>
      </c>
      <c r="B327" s="43" t="s">
        <v>17455</v>
      </c>
      <c r="C327" s="43">
        <v>21</v>
      </c>
      <c r="D327" s="43">
        <v>1</v>
      </c>
      <c r="E327" s="43">
        <f t="shared" si="46"/>
        <v>112</v>
      </c>
      <c r="F327" s="43">
        <f t="shared" si="40"/>
        <v>20</v>
      </c>
      <c r="G327" s="43">
        <f t="shared" si="41"/>
        <v>12696</v>
      </c>
      <c r="H327" s="43">
        <f t="shared" si="42"/>
        <v>4.7619047619047619</v>
      </c>
      <c r="I327" s="43">
        <f t="shared" si="43"/>
        <v>2.5028033958902149</v>
      </c>
      <c r="J327" s="43">
        <f t="shared" si="44"/>
        <v>7.0040669540714671</v>
      </c>
      <c r="K327" s="43">
        <f t="shared" si="45"/>
        <v>0.89433998111514834</v>
      </c>
      <c r="L327" s="43">
        <v>0.16832439662044801</v>
      </c>
      <c r="M327" s="43">
        <v>0.98178315382899495</v>
      </c>
      <c r="N327" s="45">
        <f t="shared" si="47"/>
        <v>7.9844241223550674E-3</v>
      </c>
      <c r="O327" s="43" t="s">
        <v>16872</v>
      </c>
      <c r="P327" s="43" t="s">
        <v>17456</v>
      </c>
    </row>
    <row r="328" spans="1:16" x14ac:dyDescent="0.2">
      <c r="A328" s="43" t="s">
        <v>16639</v>
      </c>
      <c r="B328" s="43" t="s">
        <v>17457</v>
      </c>
      <c r="C328" s="43">
        <v>21</v>
      </c>
      <c r="D328" s="43">
        <v>1</v>
      </c>
      <c r="E328" s="43">
        <f t="shared" si="46"/>
        <v>112</v>
      </c>
      <c r="F328" s="43">
        <f t="shared" si="40"/>
        <v>20</v>
      </c>
      <c r="G328" s="43">
        <f t="shared" si="41"/>
        <v>12696</v>
      </c>
      <c r="H328" s="43">
        <f t="shared" si="42"/>
        <v>4.7619047619047619</v>
      </c>
      <c r="I328" s="43">
        <f t="shared" si="43"/>
        <v>2.5028033958902149</v>
      </c>
      <c r="J328" s="43">
        <f t="shared" si="44"/>
        <v>7.0040669540714671</v>
      </c>
      <c r="K328" s="43">
        <f t="shared" si="45"/>
        <v>0.89433998111514834</v>
      </c>
      <c r="L328" s="43">
        <v>0.16832439662044801</v>
      </c>
      <c r="M328" s="43">
        <v>0.98178315382899495</v>
      </c>
      <c r="N328" s="45">
        <f t="shared" si="47"/>
        <v>7.9844241223550674E-3</v>
      </c>
      <c r="O328" s="43" t="s">
        <v>17193</v>
      </c>
      <c r="P328" s="43" t="s">
        <v>17458</v>
      </c>
    </row>
    <row r="329" spans="1:16" x14ac:dyDescent="0.2">
      <c r="A329" s="43" t="s">
        <v>16639</v>
      </c>
      <c r="B329" s="43" t="s">
        <v>17459</v>
      </c>
      <c r="C329" s="43">
        <v>21</v>
      </c>
      <c r="D329" s="43">
        <v>1</v>
      </c>
      <c r="E329" s="43">
        <f t="shared" si="46"/>
        <v>112</v>
      </c>
      <c r="F329" s="43">
        <f t="shared" si="40"/>
        <v>20</v>
      </c>
      <c r="G329" s="43">
        <f t="shared" si="41"/>
        <v>12696</v>
      </c>
      <c r="H329" s="43">
        <f t="shared" si="42"/>
        <v>4.7619047619047619</v>
      </c>
      <c r="I329" s="43">
        <f t="shared" si="43"/>
        <v>2.5028033958902149</v>
      </c>
      <c r="J329" s="43">
        <f t="shared" si="44"/>
        <v>7.0040669540714671</v>
      </c>
      <c r="K329" s="43">
        <f t="shared" si="45"/>
        <v>0.89433998111514834</v>
      </c>
      <c r="L329" s="43">
        <v>0.16832439662044801</v>
      </c>
      <c r="M329" s="43">
        <v>0.98178315382899495</v>
      </c>
      <c r="N329" s="45">
        <f t="shared" si="47"/>
        <v>7.9844241223550674E-3</v>
      </c>
      <c r="O329" s="43" t="s">
        <v>17132</v>
      </c>
      <c r="P329" s="43" t="s">
        <v>17460</v>
      </c>
    </row>
    <row r="330" spans="1:16" x14ac:dyDescent="0.2">
      <c r="A330" s="43" t="s">
        <v>16639</v>
      </c>
      <c r="B330" s="43" t="s">
        <v>17461</v>
      </c>
      <c r="C330" s="43">
        <v>85</v>
      </c>
      <c r="D330" s="43">
        <v>2</v>
      </c>
      <c r="E330" s="43">
        <f t="shared" si="46"/>
        <v>111</v>
      </c>
      <c r="F330" s="43">
        <f t="shared" si="40"/>
        <v>83</v>
      </c>
      <c r="G330" s="43">
        <f t="shared" si="41"/>
        <v>12632</v>
      </c>
      <c r="H330" s="43">
        <f t="shared" si="42"/>
        <v>2.3529411764705883</v>
      </c>
      <c r="I330" s="43">
        <f t="shared" si="43"/>
        <v>1.4553401581632066</v>
      </c>
      <c r="J330" s="43">
        <f t="shared" si="44"/>
        <v>2.9955764205520747</v>
      </c>
      <c r="K330" s="43">
        <f t="shared" si="45"/>
        <v>0.70704719540193117</v>
      </c>
      <c r="L330" s="43">
        <v>0.169786272455342</v>
      </c>
      <c r="M330" s="43">
        <v>0.98217606674976798</v>
      </c>
      <c r="N330" s="45">
        <f t="shared" si="47"/>
        <v>7.8106527793976163E-3</v>
      </c>
      <c r="O330" s="43" t="s">
        <v>17462</v>
      </c>
      <c r="P330" s="43" t="s">
        <v>17463</v>
      </c>
    </row>
    <row r="331" spans="1:16" x14ac:dyDescent="0.2">
      <c r="A331" s="43" t="s">
        <v>16639</v>
      </c>
      <c r="B331" s="43" t="s">
        <v>17464</v>
      </c>
      <c r="C331" s="43">
        <v>86</v>
      </c>
      <c r="D331" s="43">
        <v>2</v>
      </c>
      <c r="E331" s="43">
        <f t="shared" si="46"/>
        <v>111</v>
      </c>
      <c r="F331" s="43">
        <f t="shared" si="40"/>
        <v>84</v>
      </c>
      <c r="G331" s="43">
        <f t="shared" si="41"/>
        <v>12631</v>
      </c>
      <c r="H331" s="43">
        <f t="shared" si="42"/>
        <v>2.3255813953488373</v>
      </c>
      <c r="I331" s="43">
        <f t="shared" si="43"/>
        <v>1.4379479526600676</v>
      </c>
      <c r="J331" s="43">
        <f t="shared" si="44"/>
        <v>2.9594834475550225</v>
      </c>
      <c r="K331" s="43">
        <f t="shared" si="45"/>
        <v>0.6986669602473915</v>
      </c>
      <c r="L331" s="43">
        <v>0.17289465489540601</v>
      </c>
      <c r="M331" s="43">
        <v>0.98217606674976798</v>
      </c>
      <c r="N331" s="45">
        <f t="shared" si="47"/>
        <v>7.8106527793976163E-3</v>
      </c>
      <c r="O331" s="43" t="s">
        <v>17465</v>
      </c>
      <c r="P331" s="43" t="s">
        <v>17466</v>
      </c>
    </row>
    <row r="332" spans="1:16" x14ac:dyDescent="0.2">
      <c r="A332" s="43" t="s">
        <v>16639</v>
      </c>
      <c r="B332" s="43" t="s">
        <v>17467</v>
      </c>
      <c r="C332" s="43">
        <v>250</v>
      </c>
      <c r="D332" s="43">
        <v>4</v>
      </c>
      <c r="E332" s="43">
        <f t="shared" si="46"/>
        <v>109</v>
      </c>
      <c r="F332" s="43">
        <f t="shared" si="40"/>
        <v>246</v>
      </c>
      <c r="G332" s="43">
        <f t="shared" si="41"/>
        <v>12467</v>
      </c>
      <c r="H332" s="43">
        <f t="shared" si="42"/>
        <v>1.6</v>
      </c>
      <c r="I332" s="43">
        <f t="shared" si="43"/>
        <v>0.89512789304305507</v>
      </c>
      <c r="J332" s="43">
        <f t="shared" si="44"/>
        <v>1.4953462473024839</v>
      </c>
      <c r="K332" s="43">
        <f t="shared" si="45"/>
        <v>0.53583179532613301</v>
      </c>
      <c r="L332" s="43">
        <v>0.17465727496285099</v>
      </c>
      <c r="M332" s="43">
        <v>0.98217606674976798</v>
      </c>
      <c r="N332" s="45">
        <f t="shared" si="47"/>
        <v>7.8106527793976163E-3</v>
      </c>
      <c r="O332" s="43" t="s">
        <v>17468</v>
      </c>
      <c r="P332" s="43" t="s">
        <v>17469</v>
      </c>
    </row>
    <row r="333" spans="1:16" x14ac:dyDescent="0.2">
      <c r="A333" s="43" t="s">
        <v>16639</v>
      </c>
      <c r="B333" s="43" t="s">
        <v>17470</v>
      </c>
      <c r="C333" s="43">
        <v>22</v>
      </c>
      <c r="D333" s="43">
        <v>1</v>
      </c>
      <c r="E333" s="43">
        <f t="shared" si="46"/>
        <v>112</v>
      </c>
      <c r="F333" s="43">
        <f t="shared" si="40"/>
        <v>21</v>
      </c>
      <c r="G333" s="43">
        <f t="shared" si="41"/>
        <v>12695</v>
      </c>
      <c r="H333" s="43">
        <f t="shared" si="42"/>
        <v>4.5454545454545459</v>
      </c>
      <c r="I333" s="43">
        <f t="shared" si="43"/>
        <v>2.432300429698504</v>
      </c>
      <c r="J333" s="43">
        <f t="shared" si="44"/>
        <v>6.7988911845833178</v>
      </c>
      <c r="K333" s="43">
        <f t="shared" si="45"/>
        <v>0.87015340376748129</v>
      </c>
      <c r="L333" s="43">
        <v>0.17559919005266</v>
      </c>
      <c r="M333" s="43">
        <v>0.98217606674976798</v>
      </c>
      <c r="N333" s="45">
        <f t="shared" si="47"/>
        <v>7.8106527793976163E-3</v>
      </c>
      <c r="O333" s="43" t="s">
        <v>17012</v>
      </c>
      <c r="P333" s="43" t="s">
        <v>17471</v>
      </c>
    </row>
    <row r="334" spans="1:16" x14ac:dyDescent="0.2">
      <c r="A334" s="43" t="s">
        <v>16639</v>
      </c>
      <c r="B334" s="43" t="s">
        <v>17472</v>
      </c>
      <c r="C334" s="43">
        <v>22</v>
      </c>
      <c r="D334" s="43">
        <v>1</v>
      </c>
      <c r="E334" s="43">
        <f t="shared" si="46"/>
        <v>112</v>
      </c>
      <c r="F334" s="43">
        <f t="shared" si="40"/>
        <v>21</v>
      </c>
      <c r="G334" s="43">
        <f t="shared" si="41"/>
        <v>12695</v>
      </c>
      <c r="H334" s="43">
        <f t="shared" si="42"/>
        <v>4.5454545454545459</v>
      </c>
      <c r="I334" s="43">
        <f t="shared" si="43"/>
        <v>2.432300429698504</v>
      </c>
      <c r="J334" s="43">
        <f t="shared" si="44"/>
        <v>6.7988911845833178</v>
      </c>
      <c r="K334" s="43">
        <f t="shared" si="45"/>
        <v>0.87015340376748129</v>
      </c>
      <c r="L334" s="43">
        <v>0.17559919005266</v>
      </c>
      <c r="M334" s="43">
        <v>0.98217606674976798</v>
      </c>
      <c r="N334" s="45">
        <f t="shared" si="47"/>
        <v>7.8106527793976163E-3</v>
      </c>
      <c r="O334" s="43" t="s">
        <v>17012</v>
      </c>
      <c r="P334" s="43" t="s">
        <v>17473</v>
      </c>
    </row>
    <row r="335" spans="1:16" x14ac:dyDescent="0.2">
      <c r="A335" s="43" t="s">
        <v>16639</v>
      </c>
      <c r="B335" s="43" t="s">
        <v>17474</v>
      </c>
      <c r="C335" s="43">
        <v>22</v>
      </c>
      <c r="D335" s="43">
        <v>1</v>
      </c>
      <c r="E335" s="43">
        <f t="shared" si="46"/>
        <v>112</v>
      </c>
      <c r="F335" s="43">
        <f t="shared" si="40"/>
        <v>21</v>
      </c>
      <c r="G335" s="43">
        <f t="shared" si="41"/>
        <v>12695</v>
      </c>
      <c r="H335" s="43">
        <f t="shared" si="42"/>
        <v>4.5454545454545459</v>
      </c>
      <c r="I335" s="43">
        <f t="shared" si="43"/>
        <v>2.432300429698504</v>
      </c>
      <c r="J335" s="43">
        <f t="shared" si="44"/>
        <v>6.7988911845833178</v>
      </c>
      <c r="K335" s="43">
        <f t="shared" si="45"/>
        <v>0.87015340376748129</v>
      </c>
      <c r="L335" s="43">
        <v>0.17559919005266</v>
      </c>
      <c r="M335" s="43">
        <v>0.98217606674976798</v>
      </c>
      <c r="N335" s="45">
        <f t="shared" si="47"/>
        <v>7.8106527793976163E-3</v>
      </c>
      <c r="O335" s="43" t="s">
        <v>17012</v>
      </c>
      <c r="P335" s="43" t="s">
        <v>17475</v>
      </c>
    </row>
    <row r="336" spans="1:16" x14ac:dyDescent="0.2">
      <c r="A336" s="43" t="s">
        <v>16639</v>
      </c>
      <c r="B336" s="43" t="s">
        <v>17476</v>
      </c>
      <c r="C336" s="43">
        <v>22</v>
      </c>
      <c r="D336" s="43">
        <v>1</v>
      </c>
      <c r="E336" s="43">
        <f t="shared" si="46"/>
        <v>112</v>
      </c>
      <c r="F336" s="43">
        <f t="shared" si="40"/>
        <v>21</v>
      </c>
      <c r="G336" s="43">
        <f t="shared" si="41"/>
        <v>12695</v>
      </c>
      <c r="H336" s="43">
        <f t="shared" si="42"/>
        <v>4.5454545454545459</v>
      </c>
      <c r="I336" s="43">
        <f t="shared" si="43"/>
        <v>2.432300429698504</v>
      </c>
      <c r="J336" s="43">
        <f t="shared" si="44"/>
        <v>6.7988911845833178</v>
      </c>
      <c r="K336" s="43">
        <f t="shared" si="45"/>
        <v>0.87015340376748129</v>
      </c>
      <c r="L336" s="43">
        <v>0.17559919005266</v>
      </c>
      <c r="M336" s="43">
        <v>0.98217606674976798</v>
      </c>
      <c r="N336" s="45">
        <f t="shared" si="47"/>
        <v>7.8106527793976163E-3</v>
      </c>
      <c r="O336" s="43" t="s">
        <v>17477</v>
      </c>
      <c r="P336" s="43" t="s">
        <v>17478</v>
      </c>
    </row>
    <row r="337" spans="1:16" x14ac:dyDescent="0.2">
      <c r="A337" s="43" t="s">
        <v>16639</v>
      </c>
      <c r="B337" s="43" t="s">
        <v>17479</v>
      </c>
      <c r="C337" s="43">
        <v>22</v>
      </c>
      <c r="D337" s="43">
        <v>1</v>
      </c>
      <c r="E337" s="43">
        <f t="shared" si="46"/>
        <v>112</v>
      </c>
      <c r="F337" s="43">
        <f t="shared" si="40"/>
        <v>21</v>
      </c>
      <c r="G337" s="43">
        <f t="shared" si="41"/>
        <v>12695</v>
      </c>
      <c r="H337" s="43">
        <f t="shared" si="42"/>
        <v>4.5454545454545459</v>
      </c>
      <c r="I337" s="43">
        <f t="shared" si="43"/>
        <v>2.432300429698504</v>
      </c>
      <c r="J337" s="43">
        <f t="shared" si="44"/>
        <v>6.7988911845833178</v>
      </c>
      <c r="K337" s="43">
        <f t="shared" si="45"/>
        <v>0.87015340376748129</v>
      </c>
      <c r="L337" s="43">
        <v>0.17559919005266</v>
      </c>
      <c r="M337" s="43">
        <v>0.98217606674976798</v>
      </c>
      <c r="N337" s="45">
        <f t="shared" si="47"/>
        <v>7.8106527793976163E-3</v>
      </c>
      <c r="O337" s="43" t="s">
        <v>17012</v>
      </c>
      <c r="P337" s="43" t="s">
        <v>17480</v>
      </c>
    </row>
    <row r="338" spans="1:16" x14ac:dyDescent="0.2">
      <c r="A338" s="43" t="s">
        <v>16639</v>
      </c>
      <c r="B338" s="43" t="s">
        <v>17481</v>
      </c>
      <c r="C338" s="43">
        <v>22</v>
      </c>
      <c r="D338" s="43">
        <v>1</v>
      </c>
      <c r="E338" s="43">
        <f t="shared" si="46"/>
        <v>112</v>
      </c>
      <c r="F338" s="43">
        <f t="shared" si="40"/>
        <v>21</v>
      </c>
      <c r="G338" s="43">
        <f t="shared" si="41"/>
        <v>12695</v>
      </c>
      <c r="H338" s="43">
        <f t="shared" si="42"/>
        <v>4.5454545454545459</v>
      </c>
      <c r="I338" s="43">
        <f t="shared" si="43"/>
        <v>2.432300429698504</v>
      </c>
      <c r="J338" s="43">
        <f t="shared" si="44"/>
        <v>6.7988911845833178</v>
      </c>
      <c r="K338" s="43">
        <f t="shared" si="45"/>
        <v>0.87015340376748129</v>
      </c>
      <c r="L338" s="43">
        <v>0.17559919005266</v>
      </c>
      <c r="M338" s="43">
        <v>0.98217606674976798</v>
      </c>
      <c r="N338" s="45">
        <f t="shared" si="47"/>
        <v>7.8106527793976163E-3</v>
      </c>
      <c r="O338" s="43" t="s">
        <v>17482</v>
      </c>
      <c r="P338" s="43" t="s">
        <v>17483</v>
      </c>
    </row>
    <row r="339" spans="1:16" x14ac:dyDescent="0.2">
      <c r="A339" s="43" t="s">
        <v>16639</v>
      </c>
      <c r="B339" s="43" t="s">
        <v>17484</v>
      </c>
      <c r="C339" s="43">
        <v>22</v>
      </c>
      <c r="D339" s="43">
        <v>1</v>
      </c>
      <c r="E339" s="43">
        <f t="shared" si="46"/>
        <v>112</v>
      </c>
      <c r="F339" s="43">
        <f t="shared" si="40"/>
        <v>21</v>
      </c>
      <c r="G339" s="43">
        <f t="shared" si="41"/>
        <v>12695</v>
      </c>
      <c r="H339" s="43">
        <f t="shared" si="42"/>
        <v>4.5454545454545459</v>
      </c>
      <c r="I339" s="43">
        <f t="shared" si="43"/>
        <v>2.432300429698504</v>
      </c>
      <c r="J339" s="43">
        <f t="shared" si="44"/>
        <v>6.7988911845833178</v>
      </c>
      <c r="K339" s="43">
        <f t="shared" si="45"/>
        <v>0.87015340376748129</v>
      </c>
      <c r="L339" s="43">
        <v>0.17559919005266</v>
      </c>
      <c r="M339" s="43">
        <v>0.98217606674976798</v>
      </c>
      <c r="N339" s="45">
        <f t="shared" si="47"/>
        <v>7.8106527793976163E-3</v>
      </c>
      <c r="O339" s="43" t="s">
        <v>17012</v>
      </c>
      <c r="P339" s="43" t="s">
        <v>17485</v>
      </c>
    </row>
    <row r="340" spans="1:16" x14ac:dyDescent="0.2">
      <c r="A340" s="43" t="s">
        <v>16639</v>
      </c>
      <c r="B340" s="43" t="s">
        <v>17486</v>
      </c>
      <c r="C340" s="43">
        <v>22</v>
      </c>
      <c r="D340" s="43">
        <v>1</v>
      </c>
      <c r="E340" s="43">
        <f t="shared" si="46"/>
        <v>112</v>
      </c>
      <c r="F340" s="43">
        <f t="shared" si="40"/>
        <v>21</v>
      </c>
      <c r="G340" s="43">
        <f t="shared" si="41"/>
        <v>12695</v>
      </c>
      <c r="H340" s="43">
        <f t="shared" si="42"/>
        <v>4.5454545454545459</v>
      </c>
      <c r="I340" s="43">
        <f t="shared" si="43"/>
        <v>2.432300429698504</v>
      </c>
      <c r="J340" s="43">
        <f t="shared" si="44"/>
        <v>6.7988911845833178</v>
      </c>
      <c r="K340" s="43">
        <f t="shared" si="45"/>
        <v>0.87015340376748129</v>
      </c>
      <c r="L340" s="43">
        <v>0.17559919005266</v>
      </c>
      <c r="M340" s="43">
        <v>0.98217606674976798</v>
      </c>
      <c r="N340" s="45">
        <f t="shared" si="47"/>
        <v>7.8106527793976163E-3</v>
      </c>
      <c r="O340" s="43" t="s">
        <v>17012</v>
      </c>
      <c r="P340" s="43" t="s">
        <v>17487</v>
      </c>
    </row>
    <row r="341" spans="1:16" x14ac:dyDescent="0.2">
      <c r="A341" s="43" t="s">
        <v>16635</v>
      </c>
      <c r="B341" s="43" t="s">
        <v>17488</v>
      </c>
      <c r="C341" s="43">
        <v>54</v>
      </c>
      <c r="D341" s="43">
        <v>1</v>
      </c>
      <c r="E341" s="43">
        <f t="shared" si="46"/>
        <v>112</v>
      </c>
      <c r="F341" s="43">
        <f t="shared" si="40"/>
        <v>53</v>
      </c>
      <c r="G341" s="43">
        <f t="shared" si="41"/>
        <v>12663</v>
      </c>
      <c r="H341" s="43">
        <f t="shared" si="42"/>
        <v>1.8518518518518516</v>
      </c>
      <c r="I341" s="43">
        <f t="shared" si="43"/>
        <v>1.0930562380580433</v>
      </c>
      <c r="J341" s="43">
        <f t="shared" si="44"/>
        <v>3.0126462715875091</v>
      </c>
      <c r="K341" s="43">
        <f t="shared" si="45"/>
        <v>0.39658548957733447</v>
      </c>
      <c r="L341" s="43">
        <v>0.37790601545416902</v>
      </c>
      <c r="M341" s="43">
        <v>0.99000730809120496</v>
      </c>
      <c r="N341" s="45">
        <f t="shared" si="47"/>
        <v>4.361599491370256E-3</v>
      </c>
      <c r="O341" s="43" t="s">
        <v>17231</v>
      </c>
      <c r="P341" s="43" t="s">
        <v>17489</v>
      </c>
    </row>
    <row r="342" spans="1:16" x14ac:dyDescent="0.2">
      <c r="A342" s="43" t="s">
        <v>16639</v>
      </c>
      <c r="B342" s="43" t="s">
        <v>17490</v>
      </c>
      <c r="C342" s="43">
        <v>252</v>
      </c>
      <c r="D342" s="43">
        <v>4</v>
      </c>
      <c r="E342" s="43">
        <f t="shared" si="46"/>
        <v>109</v>
      </c>
      <c r="F342" s="43">
        <f t="shared" si="40"/>
        <v>248</v>
      </c>
      <c r="G342" s="43">
        <f t="shared" si="41"/>
        <v>12465</v>
      </c>
      <c r="H342" s="43">
        <f t="shared" si="42"/>
        <v>1.5873015873015872</v>
      </c>
      <c r="I342" s="43">
        <f t="shared" si="43"/>
        <v>0.88321462721506272</v>
      </c>
      <c r="J342" s="43">
        <f t="shared" si="44"/>
        <v>1.4753975709924478</v>
      </c>
      <c r="K342" s="43">
        <f t="shared" si="45"/>
        <v>0.528717291792418</v>
      </c>
      <c r="L342" s="43">
        <v>0.17810257437862301</v>
      </c>
      <c r="M342" s="43">
        <v>0.99247494049649498</v>
      </c>
      <c r="N342" s="45">
        <f t="shared" si="47"/>
        <v>3.2804501482106285E-3</v>
      </c>
      <c r="O342" s="43" t="s">
        <v>17491</v>
      </c>
      <c r="P342" s="43" t="s">
        <v>17492</v>
      </c>
    </row>
    <row r="343" spans="1:16" x14ac:dyDescent="0.2">
      <c r="A343" s="43" t="s">
        <v>16635</v>
      </c>
      <c r="B343" s="43" t="s">
        <v>17493</v>
      </c>
      <c r="C343" s="43">
        <v>56</v>
      </c>
      <c r="D343" s="43">
        <v>1</v>
      </c>
      <c r="E343" s="43">
        <f t="shared" si="46"/>
        <v>112</v>
      </c>
      <c r="F343" s="43">
        <f t="shared" ref="F343:F406" si="48">C343-D343</f>
        <v>55</v>
      </c>
      <c r="G343" s="43">
        <f t="shared" ref="G343:G406" si="49">12830-113-C343</f>
        <v>12661</v>
      </c>
      <c r="H343" s="43">
        <f t="shared" ref="H343:H406" si="50">D343/C343*100</f>
        <v>1.7857142857142856</v>
      </c>
      <c r="I343" s="43">
        <f t="shared" ref="I343:I406" si="51">LOG(D343*G343,2) - LOG(E343*F343,2)</f>
        <v>1.0393891011872629</v>
      </c>
      <c r="J343" s="43">
        <f t="shared" ref="J343:J406" si="52">2.71828^(LN(I343)+SQRT(1/D343+1/E343+1/F343+1/G343))</f>
        <v>2.8637614237142128</v>
      </c>
      <c r="K343" s="43">
        <f t="shared" ref="K343:K406" si="53">2.71828^(LN(I343)-SQRT(1/D343+1/E343+1/F343+1/G343))</f>
        <v>0.37724149734419449</v>
      </c>
      <c r="L343" s="43">
        <v>0.38877454873779499</v>
      </c>
      <c r="M343" s="43">
        <v>1</v>
      </c>
      <c r="N343" s="45">
        <f t="shared" si="47"/>
        <v>0</v>
      </c>
      <c r="O343" s="43" t="s">
        <v>17012</v>
      </c>
      <c r="P343" s="43" t="s">
        <v>17494</v>
      </c>
    </row>
    <row r="344" spans="1:16" x14ac:dyDescent="0.2">
      <c r="A344" s="43" t="s">
        <v>16635</v>
      </c>
      <c r="B344" s="43" t="s">
        <v>17495</v>
      </c>
      <c r="C344" s="43">
        <v>60</v>
      </c>
      <c r="D344" s="43">
        <v>1</v>
      </c>
      <c r="E344" s="43">
        <f t="shared" si="46"/>
        <v>112</v>
      </c>
      <c r="F344" s="43">
        <f t="shared" si="48"/>
        <v>59</v>
      </c>
      <c r="G344" s="43">
        <f t="shared" si="49"/>
        <v>12657</v>
      </c>
      <c r="H344" s="43">
        <f t="shared" si="50"/>
        <v>1.6666666666666667</v>
      </c>
      <c r="I344" s="43">
        <f t="shared" si="51"/>
        <v>0.93764990152106265</v>
      </c>
      <c r="J344" s="43">
        <f t="shared" si="52"/>
        <v>2.5818751711311827</v>
      </c>
      <c r="K344" s="43">
        <f t="shared" si="53"/>
        <v>0.34052281992500261</v>
      </c>
      <c r="L344" s="43">
        <v>0.40995101393162903</v>
      </c>
      <c r="M344" s="43">
        <v>1</v>
      </c>
      <c r="N344" s="45">
        <f t="shared" si="47"/>
        <v>0</v>
      </c>
      <c r="O344" s="43" t="s">
        <v>17496</v>
      </c>
      <c r="P344" s="43" t="s">
        <v>17497</v>
      </c>
    </row>
    <row r="345" spans="1:16" x14ac:dyDescent="0.2">
      <c r="A345" s="43" t="s">
        <v>16635</v>
      </c>
      <c r="B345" s="43" t="s">
        <v>17498</v>
      </c>
      <c r="C345" s="43">
        <v>65</v>
      </c>
      <c r="D345" s="43">
        <v>1</v>
      </c>
      <c r="E345" s="43">
        <f t="shared" si="46"/>
        <v>112</v>
      </c>
      <c r="F345" s="43">
        <f t="shared" si="48"/>
        <v>64</v>
      </c>
      <c r="G345" s="43">
        <f t="shared" si="49"/>
        <v>12652</v>
      </c>
      <c r="H345" s="43">
        <f t="shared" si="50"/>
        <v>1.5384615384615385</v>
      </c>
      <c r="I345" s="43">
        <f t="shared" si="51"/>
        <v>0.81972291845979051</v>
      </c>
      <c r="J345" s="43">
        <f t="shared" si="52"/>
        <v>2.2556810208173994</v>
      </c>
      <c r="K345" s="43">
        <f t="shared" si="53"/>
        <v>0.29789045372399103</v>
      </c>
      <c r="L345" s="43">
        <v>0.43540314623216902</v>
      </c>
      <c r="M345" s="43">
        <v>1</v>
      </c>
      <c r="N345" s="45">
        <f t="shared" si="47"/>
        <v>0</v>
      </c>
      <c r="O345" s="43" t="s">
        <v>16878</v>
      </c>
      <c r="P345" s="43" t="s">
        <v>17499</v>
      </c>
    </row>
    <row r="346" spans="1:16" x14ac:dyDescent="0.2">
      <c r="A346" s="43" t="s">
        <v>16635</v>
      </c>
      <c r="B346" s="43" t="s">
        <v>17500</v>
      </c>
      <c r="C346" s="43">
        <v>70</v>
      </c>
      <c r="D346" s="43">
        <v>1</v>
      </c>
      <c r="E346" s="43">
        <f t="shared" si="46"/>
        <v>112</v>
      </c>
      <c r="F346" s="43">
        <f t="shared" si="48"/>
        <v>69</v>
      </c>
      <c r="G346" s="43">
        <f t="shared" si="49"/>
        <v>12647</v>
      </c>
      <c r="H346" s="43">
        <f t="shared" si="50"/>
        <v>1.4285714285714286</v>
      </c>
      <c r="I346" s="43">
        <f t="shared" si="51"/>
        <v>0.71062820394033821</v>
      </c>
      <c r="J346" s="43">
        <f t="shared" si="52"/>
        <v>1.9543850799800317</v>
      </c>
      <c r="K346" s="43">
        <f t="shared" si="53"/>
        <v>0.25838954742592168</v>
      </c>
      <c r="L346" s="43">
        <v>0.45976833118231297</v>
      </c>
      <c r="M346" s="43">
        <v>1</v>
      </c>
      <c r="N346" s="45">
        <f t="shared" si="47"/>
        <v>0</v>
      </c>
      <c r="O346" s="43" t="s">
        <v>16980</v>
      </c>
      <c r="P346" s="43" t="s">
        <v>17501</v>
      </c>
    </row>
    <row r="347" spans="1:16" x14ac:dyDescent="0.2">
      <c r="A347" s="43" t="s">
        <v>16635</v>
      </c>
      <c r="B347" s="43" t="s">
        <v>17502</v>
      </c>
      <c r="C347" s="43">
        <v>71</v>
      </c>
      <c r="D347" s="43">
        <v>1</v>
      </c>
      <c r="E347" s="43">
        <f t="shared" si="46"/>
        <v>112</v>
      </c>
      <c r="F347" s="43">
        <f t="shared" si="48"/>
        <v>70</v>
      </c>
      <c r="G347" s="43">
        <f t="shared" si="49"/>
        <v>12646</v>
      </c>
      <c r="H347" s="43">
        <f t="shared" si="50"/>
        <v>1.4084507042253522</v>
      </c>
      <c r="I347" s="43">
        <f t="shared" si="51"/>
        <v>0.689755565171426</v>
      </c>
      <c r="J347" s="43">
        <f t="shared" si="52"/>
        <v>1.8967866335824637</v>
      </c>
      <c r="K347" s="43">
        <f t="shared" si="53"/>
        <v>0.25082577501672726</v>
      </c>
      <c r="L347" s="43">
        <v>0.46451501250847499</v>
      </c>
      <c r="M347" s="43">
        <v>1</v>
      </c>
      <c r="N347" s="45">
        <f t="shared" si="47"/>
        <v>0</v>
      </c>
      <c r="O347" s="43" t="s">
        <v>16878</v>
      </c>
      <c r="P347" s="43" t="s">
        <v>17503</v>
      </c>
    </row>
    <row r="348" spans="1:16" x14ac:dyDescent="0.2">
      <c r="A348" s="43" t="s">
        <v>16635</v>
      </c>
      <c r="B348" s="43" t="s">
        <v>17504</v>
      </c>
      <c r="C348" s="43">
        <v>74</v>
      </c>
      <c r="D348" s="43">
        <v>1</v>
      </c>
      <c r="E348" s="43">
        <f t="shared" si="46"/>
        <v>112</v>
      </c>
      <c r="F348" s="43">
        <f t="shared" si="48"/>
        <v>73</v>
      </c>
      <c r="G348" s="43">
        <f t="shared" si="49"/>
        <v>12643</v>
      </c>
      <c r="H348" s="43">
        <f t="shared" si="50"/>
        <v>1.3513513513513513</v>
      </c>
      <c r="I348" s="43">
        <f t="shared" si="51"/>
        <v>0.62887173329663781</v>
      </c>
      <c r="J348" s="43">
        <f t="shared" si="52"/>
        <v>1.7288580258277526</v>
      </c>
      <c r="K348" s="43">
        <f t="shared" si="53"/>
        <v>0.22875209982942768</v>
      </c>
      <c r="L348" s="43">
        <v>0.47850882121958499</v>
      </c>
      <c r="M348" s="43">
        <v>1</v>
      </c>
      <c r="N348" s="45">
        <f t="shared" si="47"/>
        <v>0</v>
      </c>
      <c r="O348" s="43" t="s">
        <v>16878</v>
      </c>
      <c r="P348" s="43" t="s">
        <v>17505</v>
      </c>
    </row>
    <row r="349" spans="1:16" x14ac:dyDescent="0.2">
      <c r="A349" s="43" t="s">
        <v>16635</v>
      </c>
      <c r="B349" s="43" t="s">
        <v>17506</v>
      </c>
      <c r="C349" s="43">
        <v>75</v>
      </c>
      <c r="D349" s="43">
        <v>1</v>
      </c>
      <c r="E349" s="43">
        <f t="shared" si="46"/>
        <v>112</v>
      </c>
      <c r="F349" s="43">
        <f t="shared" si="48"/>
        <v>74</v>
      </c>
      <c r="G349" s="43">
        <f t="shared" si="49"/>
        <v>12642</v>
      </c>
      <c r="H349" s="43">
        <f t="shared" si="50"/>
        <v>1.3333333333333335</v>
      </c>
      <c r="I349" s="43">
        <f t="shared" si="51"/>
        <v>0.6091288118519067</v>
      </c>
      <c r="J349" s="43">
        <f t="shared" si="52"/>
        <v>1.6744286959823831</v>
      </c>
      <c r="K349" s="43">
        <f t="shared" si="53"/>
        <v>0.22159089710089006</v>
      </c>
      <c r="L349" s="43">
        <v>0.48309251954723598</v>
      </c>
      <c r="M349" s="43">
        <v>1</v>
      </c>
      <c r="N349" s="45">
        <f t="shared" si="47"/>
        <v>0</v>
      </c>
      <c r="O349" s="43" t="s">
        <v>17507</v>
      </c>
      <c r="P349" s="43" t="s">
        <v>17508</v>
      </c>
    </row>
    <row r="350" spans="1:16" x14ac:dyDescent="0.2">
      <c r="A350" s="43" t="s">
        <v>16635</v>
      </c>
      <c r="B350" s="43" t="s">
        <v>17509</v>
      </c>
      <c r="C350" s="43">
        <v>77</v>
      </c>
      <c r="D350" s="43">
        <v>1</v>
      </c>
      <c r="E350" s="43">
        <f t="shared" si="46"/>
        <v>112</v>
      </c>
      <c r="F350" s="43">
        <f t="shared" si="48"/>
        <v>76</v>
      </c>
      <c r="G350" s="43">
        <f t="shared" si="49"/>
        <v>12640</v>
      </c>
      <c r="H350" s="43">
        <f t="shared" si="50"/>
        <v>1.2987012987012987</v>
      </c>
      <c r="I350" s="43">
        <f t="shared" si="51"/>
        <v>0.57042640756327501</v>
      </c>
      <c r="J350" s="43">
        <f t="shared" si="52"/>
        <v>1.5677643606518998</v>
      </c>
      <c r="K350" s="43">
        <f t="shared" si="53"/>
        <v>0.20754811140568286</v>
      </c>
      <c r="L350" s="43">
        <v>0.49214064091194798</v>
      </c>
      <c r="M350" s="43">
        <v>1</v>
      </c>
      <c r="N350" s="45">
        <f t="shared" si="47"/>
        <v>0</v>
      </c>
      <c r="O350" s="43" t="s">
        <v>17017</v>
      </c>
      <c r="P350" s="43" t="s">
        <v>17510</v>
      </c>
    </row>
    <row r="351" spans="1:16" x14ac:dyDescent="0.2">
      <c r="A351" s="43" t="s">
        <v>16635</v>
      </c>
      <c r="B351" s="43" t="s">
        <v>17511</v>
      </c>
      <c r="C351" s="43">
        <v>77</v>
      </c>
      <c r="D351" s="43">
        <v>1</v>
      </c>
      <c r="E351" s="43">
        <f t="shared" si="46"/>
        <v>112</v>
      </c>
      <c r="F351" s="43">
        <f t="shared" si="48"/>
        <v>76</v>
      </c>
      <c r="G351" s="43">
        <f t="shared" si="49"/>
        <v>12640</v>
      </c>
      <c r="H351" s="43">
        <f t="shared" si="50"/>
        <v>1.2987012987012987</v>
      </c>
      <c r="I351" s="43">
        <f t="shared" si="51"/>
        <v>0.57042640756327501</v>
      </c>
      <c r="J351" s="43">
        <f t="shared" si="52"/>
        <v>1.5677643606518998</v>
      </c>
      <c r="K351" s="43">
        <f t="shared" si="53"/>
        <v>0.20754811140568286</v>
      </c>
      <c r="L351" s="43">
        <v>0.49214064091194798</v>
      </c>
      <c r="M351" s="43">
        <v>1</v>
      </c>
      <c r="N351" s="45">
        <f t="shared" si="47"/>
        <v>0</v>
      </c>
      <c r="O351" s="43" t="s">
        <v>17012</v>
      </c>
      <c r="P351" s="43" t="s">
        <v>17512</v>
      </c>
    </row>
    <row r="352" spans="1:16" x14ac:dyDescent="0.2">
      <c r="A352" s="43" t="s">
        <v>16635</v>
      </c>
      <c r="B352" s="43" t="s">
        <v>17513</v>
      </c>
      <c r="C352" s="43">
        <v>80</v>
      </c>
      <c r="D352" s="43">
        <v>1</v>
      </c>
      <c r="E352" s="43">
        <f t="shared" si="46"/>
        <v>112</v>
      </c>
      <c r="F352" s="43">
        <f t="shared" si="48"/>
        <v>79</v>
      </c>
      <c r="G352" s="43">
        <f t="shared" si="49"/>
        <v>12637</v>
      </c>
      <c r="H352" s="43">
        <f t="shared" si="50"/>
        <v>1.25</v>
      </c>
      <c r="I352" s="43">
        <f t="shared" si="51"/>
        <v>0.51423072039133721</v>
      </c>
      <c r="J352" s="43">
        <f t="shared" si="52"/>
        <v>1.412966566641368</v>
      </c>
      <c r="K352" s="43">
        <f t="shared" si="53"/>
        <v>0.18714771929945803</v>
      </c>
      <c r="L352" s="43">
        <v>0.50541973937595297</v>
      </c>
      <c r="M352" s="43">
        <v>1</v>
      </c>
      <c r="N352" s="45">
        <f t="shared" si="47"/>
        <v>0</v>
      </c>
      <c r="O352" s="43" t="s">
        <v>17514</v>
      </c>
      <c r="P352" s="43" t="s">
        <v>17515</v>
      </c>
    </row>
    <row r="353" spans="1:16" x14ac:dyDescent="0.2">
      <c r="A353" s="43" t="s">
        <v>16635</v>
      </c>
      <c r="B353" s="43" t="s">
        <v>17516</v>
      </c>
      <c r="C353" s="43">
        <v>204</v>
      </c>
      <c r="D353" s="43">
        <v>2</v>
      </c>
      <c r="E353" s="43">
        <f t="shared" si="46"/>
        <v>111</v>
      </c>
      <c r="F353" s="43">
        <f t="shared" si="48"/>
        <v>202</v>
      </c>
      <c r="G353" s="43">
        <f t="shared" si="49"/>
        <v>12513</v>
      </c>
      <c r="H353" s="43">
        <f t="shared" si="50"/>
        <v>0.98039215686274506</v>
      </c>
      <c r="I353" s="43">
        <f t="shared" si="51"/>
        <v>0.15851274850848185</v>
      </c>
      <c r="J353" s="43">
        <f t="shared" si="52"/>
        <v>0.32466737744439517</v>
      </c>
      <c r="K353" s="43">
        <f t="shared" si="53"/>
        <v>7.7391063737748969E-2</v>
      </c>
      <c r="L353" s="43">
        <v>0.53469737903329895</v>
      </c>
      <c r="M353" s="43">
        <v>1</v>
      </c>
      <c r="N353" s="45">
        <f t="shared" si="47"/>
        <v>0</v>
      </c>
      <c r="O353" s="43" t="s">
        <v>16717</v>
      </c>
      <c r="P353" s="43" t="s">
        <v>17517</v>
      </c>
    </row>
    <row r="354" spans="1:16" x14ac:dyDescent="0.2">
      <c r="A354" s="43" t="s">
        <v>16635</v>
      </c>
      <c r="B354" s="43" t="s">
        <v>17518</v>
      </c>
      <c r="C354" s="43">
        <v>97</v>
      </c>
      <c r="D354" s="43">
        <v>1</v>
      </c>
      <c r="E354" s="43">
        <f t="shared" si="46"/>
        <v>112</v>
      </c>
      <c r="F354" s="43">
        <f t="shared" si="48"/>
        <v>96</v>
      </c>
      <c r="G354" s="43">
        <f t="shared" si="49"/>
        <v>12620</v>
      </c>
      <c r="H354" s="43">
        <f t="shared" si="50"/>
        <v>1.0309278350515463</v>
      </c>
      <c r="I354" s="43">
        <f t="shared" si="51"/>
        <v>0.23110686709114958</v>
      </c>
      <c r="J354" s="43">
        <f t="shared" si="52"/>
        <v>0.63431524665497319</v>
      </c>
      <c r="K354" s="43">
        <f t="shared" si="53"/>
        <v>8.4201805891509246E-2</v>
      </c>
      <c r="L354" s="43">
        <v>0.57442883162636404</v>
      </c>
      <c r="M354" s="43">
        <v>1</v>
      </c>
      <c r="N354" s="45">
        <f t="shared" si="47"/>
        <v>0</v>
      </c>
      <c r="O354" s="43" t="s">
        <v>17519</v>
      </c>
      <c r="P354" s="43" t="s">
        <v>17520</v>
      </c>
    </row>
    <row r="355" spans="1:16" x14ac:dyDescent="0.2">
      <c r="A355" s="43" t="s">
        <v>16635</v>
      </c>
      <c r="B355" s="43" t="s">
        <v>17521</v>
      </c>
      <c r="C355" s="43">
        <v>115</v>
      </c>
      <c r="D355" s="43">
        <v>1</v>
      </c>
      <c r="E355" s="43">
        <f t="shared" si="46"/>
        <v>112</v>
      </c>
      <c r="F355" s="43">
        <f t="shared" si="48"/>
        <v>114</v>
      </c>
      <c r="G355" s="43">
        <f t="shared" si="49"/>
        <v>12602</v>
      </c>
      <c r="H355" s="43">
        <f t="shared" si="50"/>
        <v>0.86956521739130432</v>
      </c>
      <c r="I355" s="43">
        <f t="shared" si="51"/>
        <v>-1.8879841907484263E-2</v>
      </c>
      <c r="J355" s="43" t="e">
        <f t="shared" si="52"/>
        <v>#NUM!</v>
      </c>
      <c r="K355" s="43" t="e">
        <f t="shared" si="53"/>
        <v>#NUM!</v>
      </c>
      <c r="L355" s="43">
        <v>0.63712505302755396</v>
      </c>
      <c r="M355" s="43">
        <v>1</v>
      </c>
      <c r="N355" s="45">
        <f t="shared" si="47"/>
        <v>0</v>
      </c>
      <c r="O355" s="43" t="s">
        <v>17496</v>
      </c>
      <c r="P355" s="43" t="s">
        <v>17522</v>
      </c>
    </row>
    <row r="356" spans="1:16" x14ac:dyDescent="0.2">
      <c r="A356" s="43" t="s">
        <v>16635</v>
      </c>
      <c r="B356" s="43" t="s">
        <v>17523</v>
      </c>
      <c r="C356" s="43">
        <v>120</v>
      </c>
      <c r="D356" s="43">
        <v>1</v>
      </c>
      <c r="E356" s="43">
        <f t="shared" si="46"/>
        <v>112</v>
      </c>
      <c r="F356" s="43">
        <f t="shared" si="48"/>
        <v>119</v>
      </c>
      <c r="G356" s="43">
        <f t="shared" si="49"/>
        <v>12597</v>
      </c>
      <c r="H356" s="43">
        <f t="shared" si="50"/>
        <v>0.83333333333333337</v>
      </c>
      <c r="I356" s="43">
        <f t="shared" si="51"/>
        <v>-8.1380111809375322E-2</v>
      </c>
      <c r="J356" s="43" t="e">
        <f t="shared" si="52"/>
        <v>#NUM!</v>
      </c>
      <c r="K356" s="43" t="e">
        <f t="shared" si="53"/>
        <v>#NUM!</v>
      </c>
      <c r="L356" s="43">
        <v>0.65285562914790896</v>
      </c>
      <c r="M356" s="43">
        <v>1</v>
      </c>
      <c r="N356" s="45">
        <f t="shared" si="47"/>
        <v>0</v>
      </c>
      <c r="O356" s="43" t="s">
        <v>16878</v>
      </c>
      <c r="P356" s="43" t="s">
        <v>17524</v>
      </c>
    </row>
    <row r="357" spans="1:16" x14ac:dyDescent="0.2">
      <c r="A357" s="43" t="s">
        <v>16635</v>
      </c>
      <c r="B357" s="43" t="s">
        <v>17525</v>
      </c>
      <c r="C357" s="43">
        <v>147</v>
      </c>
      <c r="D357" s="43">
        <v>1</v>
      </c>
      <c r="E357" s="43">
        <f t="shared" si="46"/>
        <v>112</v>
      </c>
      <c r="F357" s="43">
        <f t="shared" si="48"/>
        <v>146</v>
      </c>
      <c r="G357" s="43">
        <f t="shared" si="49"/>
        <v>12570</v>
      </c>
      <c r="H357" s="43">
        <f t="shared" si="50"/>
        <v>0.68027210884353739</v>
      </c>
      <c r="I357" s="43">
        <f t="shared" si="51"/>
        <v>-0.37948245162975347</v>
      </c>
      <c r="J357" s="43" t="e">
        <f t="shared" si="52"/>
        <v>#NUM!</v>
      </c>
      <c r="K357" s="43" t="e">
        <f t="shared" si="53"/>
        <v>#NUM!</v>
      </c>
      <c r="L357" s="43">
        <v>0.72683611654756197</v>
      </c>
      <c r="M357" s="43">
        <v>1</v>
      </c>
      <c r="N357" s="45">
        <f t="shared" si="47"/>
        <v>0</v>
      </c>
      <c r="O357" s="43" t="s">
        <v>17519</v>
      </c>
      <c r="P357" s="43" t="s">
        <v>17526</v>
      </c>
    </row>
    <row r="358" spans="1:16" x14ac:dyDescent="0.2">
      <c r="A358" s="43" t="s">
        <v>16635</v>
      </c>
      <c r="B358" s="43" t="s">
        <v>17527</v>
      </c>
      <c r="C358" s="43">
        <v>249</v>
      </c>
      <c r="D358" s="43">
        <v>1</v>
      </c>
      <c r="E358" s="43">
        <f t="shared" si="46"/>
        <v>112</v>
      </c>
      <c r="F358" s="43">
        <f t="shared" si="48"/>
        <v>248</v>
      </c>
      <c r="G358" s="43">
        <f t="shared" si="49"/>
        <v>12468</v>
      </c>
      <c r="H358" s="43">
        <f t="shared" si="50"/>
        <v>0.40160642570281119</v>
      </c>
      <c r="I358" s="43">
        <f t="shared" si="51"/>
        <v>-1.1556087928191108</v>
      </c>
      <c r="J358" s="43" t="e">
        <f t="shared" si="52"/>
        <v>#NUM!</v>
      </c>
      <c r="K358" s="43" t="e">
        <f t="shared" si="53"/>
        <v>#NUM!</v>
      </c>
      <c r="L358" s="43">
        <v>0.89013880787926203</v>
      </c>
      <c r="M358" s="43">
        <v>1</v>
      </c>
      <c r="N358" s="45">
        <f t="shared" si="47"/>
        <v>0</v>
      </c>
      <c r="O358" s="43" t="s">
        <v>17496</v>
      </c>
      <c r="P358" s="43" t="s">
        <v>17528</v>
      </c>
    </row>
    <row r="359" spans="1:16" x14ac:dyDescent="0.2">
      <c r="A359" s="43" t="s">
        <v>16639</v>
      </c>
      <c r="B359" s="43" t="s">
        <v>17529</v>
      </c>
      <c r="C359" s="43">
        <v>23</v>
      </c>
      <c r="D359" s="43">
        <v>1</v>
      </c>
      <c r="E359" s="43">
        <f t="shared" si="46"/>
        <v>112</v>
      </c>
      <c r="F359" s="43">
        <f t="shared" si="48"/>
        <v>22</v>
      </c>
      <c r="G359" s="43">
        <f t="shared" si="49"/>
        <v>12694</v>
      </c>
      <c r="H359" s="43">
        <f t="shared" si="50"/>
        <v>4.3478260869565215</v>
      </c>
      <c r="I359" s="43">
        <f t="shared" si="51"/>
        <v>2.3650725865878783</v>
      </c>
      <c r="J359" s="43">
        <f t="shared" si="52"/>
        <v>6.6040123342244339</v>
      </c>
      <c r="K359" s="43">
        <f t="shared" si="53"/>
        <v>0.84699446020261338</v>
      </c>
      <c r="L359" s="43">
        <v>0.182811006873496</v>
      </c>
      <c r="M359" s="43">
        <v>1</v>
      </c>
      <c r="N359" s="45">
        <f t="shared" si="47"/>
        <v>0</v>
      </c>
      <c r="O359" s="43" t="s">
        <v>17132</v>
      </c>
      <c r="P359" s="43" t="s">
        <v>17530</v>
      </c>
    </row>
    <row r="360" spans="1:16" x14ac:dyDescent="0.2">
      <c r="A360" s="43" t="s">
        <v>16639</v>
      </c>
      <c r="B360" s="43" t="s">
        <v>17531</v>
      </c>
      <c r="C360" s="43">
        <v>23</v>
      </c>
      <c r="D360" s="43">
        <v>1</v>
      </c>
      <c r="E360" s="43">
        <f t="shared" si="46"/>
        <v>112</v>
      </c>
      <c r="F360" s="43">
        <f t="shared" si="48"/>
        <v>22</v>
      </c>
      <c r="G360" s="43">
        <f t="shared" si="49"/>
        <v>12694</v>
      </c>
      <c r="H360" s="43">
        <f t="shared" si="50"/>
        <v>4.3478260869565215</v>
      </c>
      <c r="I360" s="43">
        <f t="shared" si="51"/>
        <v>2.3650725865878783</v>
      </c>
      <c r="J360" s="43">
        <f t="shared" si="52"/>
        <v>6.6040123342244339</v>
      </c>
      <c r="K360" s="43">
        <f t="shared" si="53"/>
        <v>0.84699446020261338</v>
      </c>
      <c r="L360" s="43">
        <v>0.182811006873496</v>
      </c>
      <c r="M360" s="43">
        <v>1</v>
      </c>
      <c r="N360" s="45">
        <f t="shared" si="47"/>
        <v>0</v>
      </c>
      <c r="O360" s="43" t="s">
        <v>17132</v>
      </c>
      <c r="P360" s="43" t="s">
        <v>17532</v>
      </c>
    </row>
    <row r="361" spans="1:16" x14ac:dyDescent="0.2">
      <c r="A361" s="43" t="s">
        <v>16639</v>
      </c>
      <c r="B361" s="43" t="s">
        <v>17533</v>
      </c>
      <c r="C361" s="43">
        <v>170</v>
      </c>
      <c r="D361" s="43">
        <v>3</v>
      </c>
      <c r="E361" s="43">
        <f t="shared" si="46"/>
        <v>110</v>
      </c>
      <c r="F361" s="43">
        <f t="shared" si="48"/>
        <v>167</v>
      </c>
      <c r="G361" s="43">
        <f t="shared" si="49"/>
        <v>12547</v>
      </c>
      <c r="H361" s="43">
        <f t="shared" si="50"/>
        <v>1.7647058823529411</v>
      </c>
      <c r="I361" s="43">
        <f t="shared" si="51"/>
        <v>1.0349533298817128</v>
      </c>
      <c r="J361" s="43">
        <f t="shared" si="52"/>
        <v>1.8676631468681961</v>
      </c>
      <c r="K361" s="43">
        <f t="shared" si="53"/>
        <v>0.57351259905838781</v>
      </c>
      <c r="L361" s="43">
        <v>0.185590879318901</v>
      </c>
      <c r="M361" s="43">
        <v>1</v>
      </c>
      <c r="N361" s="45">
        <f t="shared" si="47"/>
        <v>0</v>
      </c>
      <c r="O361" s="43" t="s">
        <v>17534</v>
      </c>
      <c r="P361" s="43" t="s">
        <v>17535</v>
      </c>
    </row>
    <row r="362" spans="1:16" x14ac:dyDescent="0.2">
      <c r="A362" s="43" t="s">
        <v>16639</v>
      </c>
      <c r="B362" s="43" t="s">
        <v>17536</v>
      </c>
      <c r="C362" s="43">
        <v>536</v>
      </c>
      <c r="D362" s="43">
        <v>7</v>
      </c>
      <c r="E362" s="43">
        <f t="shared" si="46"/>
        <v>106</v>
      </c>
      <c r="F362" s="43">
        <f t="shared" si="48"/>
        <v>529</v>
      </c>
      <c r="G362" s="43">
        <f t="shared" si="49"/>
        <v>12181</v>
      </c>
      <c r="H362" s="43">
        <f t="shared" si="50"/>
        <v>1.3059701492537312</v>
      </c>
      <c r="I362" s="43">
        <f t="shared" si="51"/>
        <v>0.60465551118065797</v>
      </c>
      <c r="J362" s="43">
        <f t="shared" si="52"/>
        <v>0.89553648801040864</v>
      </c>
      <c r="K362" s="43">
        <f t="shared" si="53"/>
        <v>0.40825643571918602</v>
      </c>
      <c r="L362" s="43">
        <v>0.18724918475909599</v>
      </c>
      <c r="M362" s="43">
        <v>1</v>
      </c>
      <c r="N362" s="45">
        <f t="shared" si="47"/>
        <v>0</v>
      </c>
      <c r="O362" s="43" t="s">
        <v>17537</v>
      </c>
      <c r="P362" s="43" t="s">
        <v>17538</v>
      </c>
    </row>
    <row r="363" spans="1:16" x14ac:dyDescent="0.2">
      <c r="A363" s="43" t="s">
        <v>16639</v>
      </c>
      <c r="B363" s="43" t="s">
        <v>17539</v>
      </c>
      <c r="C363" s="43">
        <v>24</v>
      </c>
      <c r="D363" s="43">
        <v>1</v>
      </c>
      <c r="E363" s="43">
        <f t="shared" si="46"/>
        <v>112</v>
      </c>
      <c r="F363" s="43">
        <f t="shared" si="48"/>
        <v>23</v>
      </c>
      <c r="G363" s="43">
        <f t="shared" si="49"/>
        <v>12693</v>
      </c>
      <c r="H363" s="43">
        <f t="shared" si="50"/>
        <v>4.1666666666666661</v>
      </c>
      <c r="I363" s="43">
        <f t="shared" si="51"/>
        <v>2.3008285929628922</v>
      </c>
      <c r="J363" s="43">
        <f t="shared" si="52"/>
        <v>6.4184411796188057</v>
      </c>
      <c r="K363" s="43">
        <f t="shared" si="53"/>
        <v>0.8247806798691617</v>
      </c>
      <c r="L363" s="43">
        <v>0.18996038656442699</v>
      </c>
      <c r="M363" s="43">
        <v>1</v>
      </c>
      <c r="N363" s="45">
        <f t="shared" si="47"/>
        <v>0</v>
      </c>
      <c r="O363" s="43" t="s">
        <v>17540</v>
      </c>
      <c r="P363" s="43" t="s">
        <v>17541</v>
      </c>
    </row>
    <row r="364" spans="1:16" x14ac:dyDescent="0.2">
      <c r="A364" s="43" t="s">
        <v>16639</v>
      </c>
      <c r="B364" s="43" t="s">
        <v>17542</v>
      </c>
      <c r="C364" s="43">
        <v>24</v>
      </c>
      <c r="D364" s="43">
        <v>1</v>
      </c>
      <c r="E364" s="43">
        <f t="shared" si="46"/>
        <v>112</v>
      </c>
      <c r="F364" s="43">
        <f t="shared" si="48"/>
        <v>23</v>
      </c>
      <c r="G364" s="43">
        <f t="shared" si="49"/>
        <v>12693</v>
      </c>
      <c r="H364" s="43">
        <f t="shared" si="50"/>
        <v>4.1666666666666661</v>
      </c>
      <c r="I364" s="43">
        <f t="shared" si="51"/>
        <v>2.3008285929628922</v>
      </c>
      <c r="J364" s="43">
        <f t="shared" si="52"/>
        <v>6.4184411796188057</v>
      </c>
      <c r="K364" s="43">
        <f t="shared" si="53"/>
        <v>0.8247806798691617</v>
      </c>
      <c r="L364" s="43">
        <v>0.18996038656442699</v>
      </c>
      <c r="M364" s="43">
        <v>1</v>
      </c>
      <c r="N364" s="45">
        <f t="shared" si="47"/>
        <v>0</v>
      </c>
      <c r="O364" s="43" t="s">
        <v>16872</v>
      </c>
      <c r="P364" s="43" t="s">
        <v>17543</v>
      </c>
    </row>
    <row r="365" spans="1:16" x14ac:dyDescent="0.2">
      <c r="A365" s="43" t="s">
        <v>16639</v>
      </c>
      <c r="B365" s="43" t="s">
        <v>17544</v>
      </c>
      <c r="C365" s="43">
        <v>24</v>
      </c>
      <c r="D365" s="43">
        <v>1</v>
      </c>
      <c r="E365" s="43">
        <f t="shared" si="46"/>
        <v>112</v>
      </c>
      <c r="F365" s="43">
        <f t="shared" si="48"/>
        <v>23</v>
      </c>
      <c r="G365" s="43">
        <f t="shared" si="49"/>
        <v>12693</v>
      </c>
      <c r="H365" s="43">
        <f t="shared" si="50"/>
        <v>4.1666666666666661</v>
      </c>
      <c r="I365" s="43">
        <f t="shared" si="51"/>
        <v>2.3008285929628922</v>
      </c>
      <c r="J365" s="43">
        <f t="shared" si="52"/>
        <v>6.4184411796188057</v>
      </c>
      <c r="K365" s="43">
        <f t="shared" si="53"/>
        <v>0.8247806798691617</v>
      </c>
      <c r="L365" s="43">
        <v>0.18996038656442699</v>
      </c>
      <c r="M365" s="43">
        <v>1</v>
      </c>
      <c r="N365" s="45">
        <f t="shared" si="47"/>
        <v>0</v>
      </c>
      <c r="O365" s="43" t="s">
        <v>17410</v>
      </c>
      <c r="P365" s="43" t="s">
        <v>17545</v>
      </c>
    </row>
    <row r="366" spans="1:16" x14ac:dyDescent="0.2">
      <c r="A366" s="43" t="s">
        <v>16639</v>
      </c>
      <c r="B366" s="43" t="s">
        <v>17546</v>
      </c>
      <c r="C366" s="43">
        <v>24</v>
      </c>
      <c r="D366" s="43">
        <v>1</v>
      </c>
      <c r="E366" s="43">
        <f t="shared" si="46"/>
        <v>112</v>
      </c>
      <c r="F366" s="43">
        <f t="shared" si="48"/>
        <v>23</v>
      </c>
      <c r="G366" s="43">
        <f t="shared" si="49"/>
        <v>12693</v>
      </c>
      <c r="H366" s="43">
        <f t="shared" si="50"/>
        <v>4.1666666666666661</v>
      </c>
      <c r="I366" s="43">
        <f t="shared" si="51"/>
        <v>2.3008285929628922</v>
      </c>
      <c r="J366" s="43">
        <f t="shared" si="52"/>
        <v>6.4184411796188057</v>
      </c>
      <c r="K366" s="43">
        <f t="shared" si="53"/>
        <v>0.8247806798691617</v>
      </c>
      <c r="L366" s="43">
        <v>0.18996038656442699</v>
      </c>
      <c r="M366" s="43">
        <v>1</v>
      </c>
      <c r="N366" s="45">
        <f t="shared" si="47"/>
        <v>0</v>
      </c>
      <c r="O366" s="43" t="s">
        <v>17012</v>
      </c>
      <c r="P366" s="43" t="s">
        <v>17547</v>
      </c>
    </row>
    <row r="367" spans="1:16" x14ac:dyDescent="0.2">
      <c r="A367" s="43" t="s">
        <v>16639</v>
      </c>
      <c r="B367" s="43" t="s">
        <v>17548</v>
      </c>
      <c r="C367" s="43">
        <v>24</v>
      </c>
      <c r="D367" s="43">
        <v>1</v>
      </c>
      <c r="E367" s="43">
        <f t="shared" si="46"/>
        <v>112</v>
      </c>
      <c r="F367" s="43">
        <f t="shared" si="48"/>
        <v>23</v>
      </c>
      <c r="G367" s="43">
        <f t="shared" si="49"/>
        <v>12693</v>
      </c>
      <c r="H367" s="43">
        <f t="shared" si="50"/>
        <v>4.1666666666666661</v>
      </c>
      <c r="I367" s="43">
        <f t="shared" si="51"/>
        <v>2.3008285929628922</v>
      </c>
      <c r="J367" s="43">
        <f t="shared" si="52"/>
        <v>6.4184411796188057</v>
      </c>
      <c r="K367" s="43">
        <f t="shared" si="53"/>
        <v>0.8247806798691617</v>
      </c>
      <c r="L367" s="43">
        <v>0.18996038656442699</v>
      </c>
      <c r="M367" s="43">
        <v>1</v>
      </c>
      <c r="N367" s="45">
        <f t="shared" si="47"/>
        <v>0</v>
      </c>
      <c r="O367" s="43" t="s">
        <v>17193</v>
      </c>
      <c r="P367" s="43" t="s">
        <v>17549</v>
      </c>
    </row>
    <row r="368" spans="1:16" x14ac:dyDescent="0.2">
      <c r="A368" s="43" t="s">
        <v>16639</v>
      </c>
      <c r="B368" s="43" t="s">
        <v>17550</v>
      </c>
      <c r="C368" s="43">
        <v>92</v>
      </c>
      <c r="D368" s="43">
        <v>2</v>
      </c>
      <c r="E368" s="43">
        <f t="shared" si="46"/>
        <v>111</v>
      </c>
      <c r="F368" s="43">
        <f t="shared" si="48"/>
        <v>90</v>
      </c>
      <c r="G368" s="43">
        <f t="shared" si="49"/>
        <v>12625</v>
      </c>
      <c r="H368" s="43">
        <f t="shared" si="50"/>
        <v>2.1739130434782608</v>
      </c>
      <c r="I368" s="43">
        <f t="shared" si="51"/>
        <v>1.3377268047340998</v>
      </c>
      <c r="J368" s="43">
        <f t="shared" si="52"/>
        <v>2.7517017243567898</v>
      </c>
      <c r="K368" s="43">
        <f t="shared" si="53"/>
        <v>0.65032931722460996</v>
      </c>
      <c r="L368" s="43">
        <v>0.19173020555751999</v>
      </c>
      <c r="M368" s="43">
        <v>1</v>
      </c>
      <c r="N368" s="45">
        <f t="shared" si="47"/>
        <v>0</v>
      </c>
      <c r="O368" s="43" t="s">
        <v>16875</v>
      </c>
      <c r="P368" s="43" t="s">
        <v>17551</v>
      </c>
    </row>
    <row r="369" spans="1:16" x14ac:dyDescent="0.2">
      <c r="A369" s="43" t="s">
        <v>16639</v>
      </c>
      <c r="B369" s="43" t="s">
        <v>17552</v>
      </c>
      <c r="C369" s="43">
        <v>92</v>
      </c>
      <c r="D369" s="43">
        <v>2</v>
      </c>
      <c r="E369" s="43">
        <f t="shared" si="46"/>
        <v>111</v>
      </c>
      <c r="F369" s="43">
        <f t="shared" si="48"/>
        <v>90</v>
      </c>
      <c r="G369" s="43">
        <f t="shared" si="49"/>
        <v>12625</v>
      </c>
      <c r="H369" s="43">
        <f t="shared" si="50"/>
        <v>2.1739130434782608</v>
      </c>
      <c r="I369" s="43">
        <f t="shared" si="51"/>
        <v>1.3377268047340998</v>
      </c>
      <c r="J369" s="43">
        <f t="shared" si="52"/>
        <v>2.7517017243567898</v>
      </c>
      <c r="K369" s="43">
        <f t="shared" si="53"/>
        <v>0.65032931722460996</v>
      </c>
      <c r="L369" s="43">
        <v>0.19173020555751999</v>
      </c>
      <c r="M369" s="43">
        <v>1</v>
      </c>
      <c r="N369" s="45">
        <f t="shared" si="47"/>
        <v>0</v>
      </c>
      <c r="O369" s="43" t="s">
        <v>17553</v>
      </c>
      <c r="P369" s="43" t="s">
        <v>17554</v>
      </c>
    </row>
    <row r="370" spans="1:16" x14ac:dyDescent="0.2">
      <c r="A370" s="43" t="s">
        <v>16639</v>
      </c>
      <c r="B370" s="43" t="s">
        <v>17555</v>
      </c>
      <c r="C370" s="43">
        <v>25</v>
      </c>
      <c r="D370" s="43">
        <v>1</v>
      </c>
      <c r="E370" s="43">
        <f t="shared" si="46"/>
        <v>112</v>
      </c>
      <c r="F370" s="43">
        <f t="shared" si="48"/>
        <v>24</v>
      </c>
      <c r="G370" s="43">
        <f t="shared" si="49"/>
        <v>12692</v>
      </c>
      <c r="H370" s="43">
        <f t="shared" si="50"/>
        <v>4</v>
      </c>
      <c r="I370" s="43">
        <f t="shared" si="51"/>
        <v>2.2393143831388755</v>
      </c>
      <c r="J370" s="43">
        <f t="shared" si="52"/>
        <v>6.2413245286548467</v>
      </c>
      <c r="K370" s="43">
        <f t="shared" si="53"/>
        <v>0.80343898879689024</v>
      </c>
      <c r="L370" s="43">
        <v>0.19704786404197699</v>
      </c>
      <c r="M370" s="43">
        <v>1</v>
      </c>
      <c r="N370" s="45">
        <f t="shared" si="47"/>
        <v>0</v>
      </c>
      <c r="O370" s="43" t="s">
        <v>17095</v>
      </c>
      <c r="P370" s="43" t="s">
        <v>17556</v>
      </c>
    </row>
    <row r="371" spans="1:16" x14ac:dyDescent="0.2">
      <c r="A371" s="43" t="s">
        <v>16639</v>
      </c>
      <c r="B371" s="43" t="s">
        <v>17557</v>
      </c>
      <c r="C371" s="43">
        <v>25</v>
      </c>
      <c r="D371" s="43">
        <v>1</v>
      </c>
      <c r="E371" s="43">
        <f t="shared" si="46"/>
        <v>112</v>
      </c>
      <c r="F371" s="43">
        <f t="shared" si="48"/>
        <v>24</v>
      </c>
      <c r="G371" s="43">
        <f t="shared" si="49"/>
        <v>12692</v>
      </c>
      <c r="H371" s="43">
        <f t="shared" si="50"/>
        <v>4</v>
      </c>
      <c r="I371" s="43">
        <f t="shared" si="51"/>
        <v>2.2393143831388755</v>
      </c>
      <c r="J371" s="43">
        <f t="shared" si="52"/>
        <v>6.2413245286548467</v>
      </c>
      <c r="K371" s="43">
        <f t="shared" si="53"/>
        <v>0.80343898879689024</v>
      </c>
      <c r="L371" s="43">
        <v>0.19704786404197699</v>
      </c>
      <c r="M371" s="43">
        <v>1</v>
      </c>
      <c r="N371" s="45">
        <f t="shared" si="47"/>
        <v>0</v>
      </c>
      <c r="O371" s="43" t="s">
        <v>17186</v>
      </c>
      <c r="P371" s="43" t="s">
        <v>17558</v>
      </c>
    </row>
    <row r="372" spans="1:16" x14ac:dyDescent="0.2">
      <c r="A372" s="43" t="s">
        <v>16639</v>
      </c>
      <c r="B372" s="43" t="s">
        <v>17559</v>
      </c>
      <c r="C372" s="43">
        <v>451</v>
      </c>
      <c r="D372" s="43">
        <v>6</v>
      </c>
      <c r="E372" s="43">
        <f t="shared" si="46"/>
        <v>107</v>
      </c>
      <c r="F372" s="43">
        <f t="shared" si="48"/>
        <v>445</v>
      </c>
      <c r="G372" s="43">
        <f t="shared" si="49"/>
        <v>12266</v>
      </c>
      <c r="H372" s="43">
        <f t="shared" si="50"/>
        <v>1.3303769401330376</v>
      </c>
      <c r="I372" s="43">
        <f t="shared" si="51"/>
        <v>0.62821122410693953</v>
      </c>
      <c r="J372" s="43">
        <f t="shared" si="52"/>
        <v>0.9583193625958073</v>
      </c>
      <c r="K372" s="43">
        <f t="shared" si="53"/>
        <v>0.41181427018265315</v>
      </c>
      <c r="L372" s="43">
        <v>0.20093672908246399</v>
      </c>
      <c r="M372" s="43">
        <v>1</v>
      </c>
      <c r="N372" s="45">
        <f t="shared" si="47"/>
        <v>0</v>
      </c>
      <c r="O372" s="43" t="s">
        <v>17309</v>
      </c>
      <c r="P372" s="43" t="s">
        <v>17560</v>
      </c>
    </row>
    <row r="373" spans="1:16" x14ac:dyDescent="0.2">
      <c r="A373" s="43" t="s">
        <v>16639</v>
      </c>
      <c r="B373" s="43" t="s">
        <v>17561</v>
      </c>
      <c r="C373" s="43">
        <v>95</v>
      </c>
      <c r="D373" s="43">
        <v>2</v>
      </c>
      <c r="E373" s="43">
        <f t="shared" si="46"/>
        <v>111</v>
      </c>
      <c r="F373" s="43">
        <f t="shared" si="48"/>
        <v>93</v>
      </c>
      <c r="G373" s="43">
        <f t="shared" si="49"/>
        <v>12622</v>
      </c>
      <c r="H373" s="43">
        <f t="shared" si="50"/>
        <v>2.1052631578947367</v>
      </c>
      <c r="I373" s="43">
        <f t="shared" si="51"/>
        <v>1.2900782305947907</v>
      </c>
      <c r="J373" s="43">
        <f t="shared" si="52"/>
        <v>2.653029385288149</v>
      </c>
      <c r="K373" s="43">
        <f t="shared" si="53"/>
        <v>0.62732108434436562</v>
      </c>
      <c r="L373" s="43">
        <v>0.201250036537649</v>
      </c>
      <c r="M373" s="43">
        <v>1</v>
      </c>
      <c r="N373" s="45">
        <f t="shared" si="47"/>
        <v>0</v>
      </c>
      <c r="O373" s="43" t="s">
        <v>17562</v>
      </c>
      <c r="P373" s="43" t="s">
        <v>17563</v>
      </c>
    </row>
    <row r="374" spans="1:16" x14ac:dyDescent="0.2">
      <c r="A374" s="43" t="s">
        <v>16639</v>
      </c>
      <c r="B374" s="43" t="s">
        <v>17564</v>
      </c>
      <c r="C374" s="43">
        <v>26</v>
      </c>
      <c r="D374" s="43">
        <v>1</v>
      </c>
      <c r="E374" s="43">
        <f t="shared" si="46"/>
        <v>112</v>
      </c>
      <c r="F374" s="43">
        <f t="shared" si="48"/>
        <v>25</v>
      </c>
      <c r="G374" s="43">
        <f t="shared" si="49"/>
        <v>12691</v>
      </c>
      <c r="H374" s="43">
        <f t="shared" si="50"/>
        <v>3.8461538461538463</v>
      </c>
      <c r="I374" s="43">
        <f t="shared" si="51"/>
        <v>2.1803070199694332</v>
      </c>
      <c r="J374" s="43">
        <f t="shared" si="52"/>
        <v>6.0719214006543574</v>
      </c>
      <c r="K374" s="43">
        <f t="shared" si="53"/>
        <v>0.78290435642916312</v>
      </c>
      <c r="L374" s="43">
        <v>0.204073969684332</v>
      </c>
      <c r="M374" s="43">
        <v>1</v>
      </c>
      <c r="N374" s="45">
        <f t="shared" si="47"/>
        <v>0</v>
      </c>
      <c r="O374" s="43" t="s">
        <v>17298</v>
      </c>
      <c r="P374" s="43" t="s">
        <v>17565</v>
      </c>
    </row>
    <row r="375" spans="1:16" x14ac:dyDescent="0.2">
      <c r="A375" s="43" t="s">
        <v>16639</v>
      </c>
      <c r="B375" s="43" t="s">
        <v>17566</v>
      </c>
      <c r="C375" s="43">
        <v>26</v>
      </c>
      <c r="D375" s="43">
        <v>1</v>
      </c>
      <c r="E375" s="43">
        <f t="shared" si="46"/>
        <v>112</v>
      </c>
      <c r="F375" s="43">
        <f t="shared" si="48"/>
        <v>25</v>
      </c>
      <c r="G375" s="43">
        <f t="shared" si="49"/>
        <v>12691</v>
      </c>
      <c r="H375" s="43">
        <f t="shared" si="50"/>
        <v>3.8461538461538463</v>
      </c>
      <c r="I375" s="43">
        <f t="shared" si="51"/>
        <v>2.1803070199694332</v>
      </c>
      <c r="J375" s="43">
        <f t="shared" si="52"/>
        <v>6.0719214006543574</v>
      </c>
      <c r="K375" s="43">
        <f t="shared" si="53"/>
        <v>0.78290435642916312</v>
      </c>
      <c r="L375" s="43">
        <v>0.204073969684332</v>
      </c>
      <c r="M375" s="43">
        <v>1</v>
      </c>
      <c r="N375" s="45">
        <f t="shared" si="47"/>
        <v>0</v>
      </c>
      <c r="O375" s="43" t="s">
        <v>17012</v>
      </c>
      <c r="P375" s="43" t="s">
        <v>17567</v>
      </c>
    </row>
    <row r="376" spans="1:16" x14ac:dyDescent="0.2">
      <c r="A376" s="43" t="s">
        <v>16639</v>
      </c>
      <c r="B376" s="43" t="s">
        <v>17568</v>
      </c>
      <c r="C376" s="43">
        <v>26</v>
      </c>
      <c r="D376" s="43">
        <v>1</v>
      </c>
      <c r="E376" s="43">
        <f t="shared" si="46"/>
        <v>112</v>
      </c>
      <c r="F376" s="43">
        <f t="shared" si="48"/>
        <v>25</v>
      </c>
      <c r="G376" s="43">
        <f t="shared" si="49"/>
        <v>12691</v>
      </c>
      <c r="H376" s="43">
        <f t="shared" si="50"/>
        <v>3.8461538461538463</v>
      </c>
      <c r="I376" s="43">
        <f t="shared" si="51"/>
        <v>2.1803070199694332</v>
      </c>
      <c r="J376" s="43">
        <f t="shared" si="52"/>
        <v>6.0719214006543574</v>
      </c>
      <c r="K376" s="43">
        <f t="shared" si="53"/>
        <v>0.78290435642916312</v>
      </c>
      <c r="L376" s="43">
        <v>0.204073969684332</v>
      </c>
      <c r="M376" s="43">
        <v>1</v>
      </c>
      <c r="N376" s="45">
        <f t="shared" si="47"/>
        <v>0</v>
      </c>
      <c r="O376" s="43" t="s">
        <v>17012</v>
      </c>
      <c r="P376" s="43" t="s">
        <v>17569</v>
      </c>
    </row>
    <row r="377" spans="1:16" x14ac:dyDescent="0.2">
      <c r="A377" s="43" t="s">
        <v>16639</v>
      </c>
      <c r="B377" s="43" t="s">
        <v>17570</v>
      </c>
      <c r="C377" s="43">
        <v>27</v>
      </c>
      <c r="D377" s="43">
        <v>1</v>
      </c>
      <c r="E377" s="43">
        <f t="shared" si="46"/>
        <v>112</v>
      </c>
      <c r="F377" s="43">
        <f t="shared" si="48"/>
        <v>26</v>
      </c>
      <c r="G377" s="43">
        <f t="shared" si="49"/>
        <v>12690</v>
      </c>
      <c r="H377" s="43">
        <f t="shared" si="50"/>
        <v>3.7037037037037033</v>
      </c>
      <c r="I377" s="43">
        <f t="shared" si="51"/>
        <v>2.123609808529773</v>
      </c>
      <c r="J377" s="43">
        <f t="shared" si="52"/>
        <v>5.9095841933923339</v>
      </c>
      <c r="K377" s="43">
        <f t="shared" si="53"/>
        <v>0.76311867335842165</v>
      </c>
      <c r="L377" s="43">
        <v>0.21103922939030301</v>
      </c>
      <c r="M377" s="43">
        <v>1</v>
      </c>
      <c r="N377" s="45">
        <f t="shared" si="47"/>
        <v>0</v>
      </c>
      <c r="O377" s="43" t="s">
        <v>17012</v>
      </c>
      <c r="P377" s="43" t="s">
        <v>17571</v>
      </c>
    </row>
    <row r="378" spans="1:16" x14ac:dyDescent="0.2">
      <c r="A378" s="43" t="s">
        <v>16639</v>
      </c>
      <c r="B378" s="43" t="s">
        <v>17572</v>
      </c>
      <c r="C378" s="43">
        <v>27</v>
      </c>
      <c r="D378" s="43">
        <v>1</v>
      </c>
      <c r="E378" s="43">
        <f t="shared" si="46"/>
        <v>112</v>
      </c>
      <c r="F378" s="43">
        <f t="shared" si="48"/>
        <v>26</v>
      </c>
      <c r="G378" s="43">
        <f t="shared" si="49"/>
        <v>12690</v>
      </c>
      <c r="H378" s="43">
        <f t="shared" si="50"/>
        <v>3.7037037037037033</v>
      </c>
      <c r="I378" s="43">
        <f t="shared" si="51"/>
        <v>2.123609808529773</v>
      </c>
      <c r="J378" s="43">
        <f t="shared" si="52"/>
        <v>5.9095841933923339</v>
      </c>
      <c r="K378" s="43">
        <f t="shared" si="53"/>
        <v>0.76311867335842165</v>
      </c>
      <c r="L378" s="43">
        <v>0.21103922939030301</v>
      </c>
      <c r="M378" s="43">
        <v>1</v>
      </c>
      <c r="N378" s="45">
        <f t="shared" si="47"/>
        <v>0</v>
      </c>
      <c r="O378" s="43" t="s">
        <v>17012</v>
      </c>
      <c r="P378" s="43" t="s">
        <v>17573</v>
      </c>
    </row>
    <row r="379" spans="1:16" x14ac:dyDescent="0.2">
      <c r="A379" s="43" t="s">
        <v>16639</v>
      </c>
      <c r="B379" s="43" t="s">
        <v>17574</v>
      </c>
      <c r="C379" s="43">
        <v>27</v>
      </c>
      <c r="D379" s="43">
        <v>1</v>
      </c>
      <c r="E379" s="43">
        <f t="shared" si="46"/>
        <v>112</v>
      </c>
      <c r="F379" s="43">
        <f t="shared" si="48"/>
        <v>26</v>
      </c>
      <c r="G379" s="43">
        <f t="shared" si="49"/>
        <v>12690</v>
      </c>
      <c r="H379" s="43">
        <f t="shared" si="50"/>
        <v>3.7037037037037033</v>
      </c>
      <c r="I379" s="43">
        <f t="shared" si="51"/>
        <v>2.123609808529773</v>
      </c>
      <c r="J379" s="43">
        <f t="shared" si="52"/>
        <v>5.9095841933923339</v>
      </c>
      <c r="K379" s="43">
        <f t="shared" si="53"/>
        <v>0.76311867335842165</v>
      </c>
      <c r="L379" s="43">
        <v>0.21103922939030301</v>
      </c>
      <c r="M379" s="43">
        <v>1</v>
      </c>
      <c r="N379" s="45">
        <f t="shared" si="47"/>
        <v>0</v>
      </c>
      <c r="O379" s="43" t="s">
        <v>17575</v>
      </c>
      <c r="P379" s="43" t="s">
        <v>17576</v>
      </c>
    </row>
    <row r="380" spans="1:16" x14ac:dyDescent="0.2">
      <c r="A380" s="43" t="s">
        <v>16639</v>
      </c>
      <c r="B380" s="43" t="s">
        <v>17577</v>
      </c>
      <c r="C380" s="43">
        <v>27</v>
      </c>
      <c r="D380" s="43">
        <v>1</v>
      </c>
      <c r="E380" s="43">
        <f t="shared" si="46"/>
        <v>112</v>
      </c>
      <c r="F380" s="43">
        <f t="shared" si="48"/>
        <v>26</v>
      </c>
      <c r="G380" s="43">
        <f t="shared" si="49"/>
        <v>12690</v>
      </c>
      <c r="H380" s="43">
        <f t="shared" si="50"/>
        <v>3.7037037037037033</v>
      </c>
      <c r="I380" s="43">
        <f t="shared" si="51"/>
        <v>2.123609808529773</v>
      </c>
      <c r="J380" s="43">
        <f t="shared" si="52"/>
        <v>5.9095841933923339</v>
      </c>
      <c r="K380" s="43">
        <f t="shared" si="53"/>
        <v>0.76311867335842165</v>
      </c>
      <c r="L380" s="43">
        <v>0.21103922939030301</v>
      </c>
      <c r="M380" s="43">
        <v>1</v>
      </c>
      <c r="N380" s="45">
        <f t="shared" si="47"/>
        <v>0</v>
      </c>
      <c r="O380" s="43" t="s">
        <v>17298</v>
      </c>
      <c r="P380" s="43" t="s">
        <v>17578</v>
      </c>
    </row>
    <row r="381" spans="1:16" x14ac:dyDescent="0.2">
      <c r="A381" s="43" t="s">
        <v>16639</v>
      </c>
      <c r="B381" s="43" t="s">
        <v>17579</v>
      </c>
      <c r="C381" s="43">
        <v>99</v>
      </c>
      <c r="D381" s="43">
        <v>2</v>
      </c>
      <c r="E381" s="43">
        <f t="shared" si="46"/>
        <v>111</v>
      </c>
      <c r="F381" s="43">
        <f t="shared" si="48"/>
        <v>97</v>
      </c>
      <c r="G381" s="43">
        <f t="shared" si="49"/>
        <v>12618</v>
      </c>
      <c r="H381" s="43">
        <f t="shared" si="50"/>
        <v>2.0202020202020203</v>
      </c>
      <c r="I381" s="43">
        <f t="shared" si="51"/>
        <v>1.2288669269157015</v>
      </c>
      <c r="J381" s="43">
        <f t="shared" si="52"/>
        <v>2.5263721135160573</v>
      </c>
      <c r="K381" s="43">
        <f t="shared" si="53"/>
        <v>0.59773993597297659</v>
      </c>
      <c r="L381" s="43">
        <v>0.21402723130571799</v>
      </c>
      <c r="M381" s="43">
        <v>1</v>
      </c>
      <c r="N381" s="45">
        <f t="shared" si="47"/>
        <v>0</v>
      </c>
      <c r="O381" s="43" t="s">
        <v>16875</v>
      </c>
      <c r="P381" s="43" t="s">
        <v>17580</v>
      </c>
    </row>
    <row r="382" spans="1:16" x14ac:dyDescent="0.2">
      <c r="A382" s="43" t="s">
        <v>16639</v>
      </c>
      <c r="B382" s="43" t="s">
        <v>17581</v>
      </c>
      <c r="C382" s="43">
        <v>100</v>
      </c>
      <c r="D382" s="43">
        <v>2</v>
      </c>
      <c r="E382" s="43">
        <f t="shared" si="46"/>
        <v>111</v>
      </c>
      <c r="F382" s="43">
        <f t="shared" si="48"/>
        <v>98</v>
      </c>
      <c r="G382" s="43">
        <f t="shared" si="49"/>
        <v>12617</v>
      </c>
      <c r="H382" s="43">
        <f t="shared" si="50"/>
        <v>2</v>
      </c>
      <c r="I382" s="43">
        <f t="shared" si="51"/>
        <v>1.2139555841878114</v>
      </c>
      <c r="J382" s="43">
        <f t="shared" si="52"/>
        <v>2.4955344400644357</v>
      </c>
      <c r="K382" s="43">
        <f t="shared" si="53"/>
        <v>0.59052992911440738</v>
      </c>
      <c r="L382" s="43">
        <v>0.217234284767783</v>
      </c>
      <c r="M382" s="43">
        <v>1</v>
      </c>
      <c r="N382" s="45">
        <f t="shared" si="47"/>
        <v>0</v>
      </c>
      <c r="O382" s="43" t="s">
        <v>16753</v>
      </c>
      <c r="P382" s="43" t="s">
        <v>17582</v>
      </c>
    </row>
    <row r="383" spans="1:16" x14ac:dyDescent="0.2">
      <c r="A383" s="43" t="s">
        <v>16639</v>
      </c>
      <c r="B383" s="43" t="s">
        <v>17583</v>
      </c>
      <c r="C383" s="43">
        <v>100</v>
      </c>
      <c r="D383" s="43">
        <v>2</v>
      </c>
      <c r="E383" s="43">
        <f t="shared" si="46"/>
        <v>111</v>
      </c>
      <c r="F383" s="43">
        <f t="shared" si="48"/>
        <v>98</v>
      </c>
      <c r="G383" s="43">
        <f t="shared" si="49"/>
        <v>12617</v>
      </c>
      <c r="H383" s="43">
        <f t="shared" si="50"/>
        <v>2</v>
      </c>
      <c r="I383" s="43">
        <f t="shared" si="51"/>
        <v>1.2139555841878114</v>
      </c>
      <c r="J383" s="43">
        <f t="shared" si="52"/>
        <v>2.4955344400644357</v>
      </c>
      <c r="K383" s="43">
        <f t="shared" si="53"/>
        <v>0.59052992911440738</v>
      </c>
      <c r="L383" s="43">
        <v>0.217234284767783</v>
      </c>
      <c r="M383" s="43">
        <v>1</v>
      </c>
      <c r="N383" s="45">
        <f t="shared" si="47"/>
        <v>0</v>
      </c>
      <c r="O383" s="43" t="s">
        <v>17584</v>
      </c>
      <c r="P383" s="43" t="s">
        <v>17585</v>
      </c>
    </row>
    <row r="384" spans="1:16" x14ac:dyDescent="0.2">
      <c r="A384" s="43" t="s">
        <v>16639</v>
      </c>
      <c r="B384" s="43" t="s">
        <v>17586</v>
      </c>
      <c r="C384" s="43">
        <v>28</v>
      </c>
      <c r="D384" s="43">
        <v>1</v>
      </c>
      <c r="E384" s="43">
        <f t="shared" si="46"/>
        <v>112</v>
      </c>
      <c r="F384" s="43">
        <f t="shared" si="48"/>
        <v>27</v>
      </c>
      <c r="G384" s="43">
        <f t="shared" si="49"/>
        <v>12689</v>
      </c>
      <c r="H384" s="43">
        <f t="shared" si="50"/>
        <v>3.5714285714285712</v>
      </c>
      <c r="I384" s="43">
        <f t="shared" si="51"/>
        <v>2.0690483324752709</v>
      </c>
      <c r="J384" s="43">
        <f t="shared" si="52"/>
        <v>5.7537436365792658</v>
      </c>
      <c r="K384" s="43">
        <f t="shared" si="53"/>
        <v>0.74402981520675071</v>
      </c>
      <c r="L384" s="43">
        <v>0.217944164563284</v>
      </c>
      <c r="M384" s="43">
        <v>1</v>
      </c>
      <c r="N384" s="45">
        <f t="shared" si="47"/>
        <v>0</v>
      </c>
      <c r="O384" s="43" t="s">
        <v>17507</v>
      </c>
      <c r="P384" s="43" t="s">
        <v>17587</v>
      </c>
    </row>
    <row r="385" spans="1:16" x14ac:dyDescent="0.2">
      <c r="A385" s="43" t="s">
        <v>16639</v>
      </c>
      <c r="B385" s="43" t="s">
        <v>17588</v>
      </c>
      <c r="C385" s="43">
        <v>28</v>
      </c>
      <c r="D385" s="43">
        <v>1</v>
      </c>
      <c r="E385" s="43">
        <f t="shared" si="46"/>
        <v>112</v>
      </c>
      <c r="F385" s="43">
        <f t="shared" si="48"/>
        <v>27</v>
      </c>
      <c r="G385" s="43">
        <f t="shared" si="49"/>
        <v>12689</v>
      </c>
      <c r="H385" s="43">
        <f t="shared" si="50"/>
        <v>3.5714285714285712</v>
      </c>
      <c r="I385" s="43">
        <f t="shared" si="51"/>
        <v>2.0690483324752709</v>
      </c>
      <c r="J385" s="43">
        <f t="shared" si="52"/>
        <v>5.7537436365792658</v>
      </c>
      <c r="K385" s="43">
        <f t="shared" si="53"/>
        <v>0.74402981520675071</v>
      </c>
      <c r="L385" s="43">
        <v>0.217944164563284</v>
      </c>
      <c r="M385" s="43">
        <v>1</v>
      </c>
      <c r="N385" s="45">
        <f t="shared" si="47"/>
        <v>0</v>
      </c>
      <c r="O385" s="43" t="s">
        <v>17012</v>
      </c>
      <c r="P385" s="43" t="s">
        <v>17589</v>
      </c>
    </row>
    <row r="386" spans="1:16" x14ac:dyDescent="0.2">
      <c r="A386" s="43" t="s">
        <v>16639</v>
      </c>
      <c r="B386" s="43" t="s">
        <v>17590</v>
      </c>
      <c r="C386" s="43">
        <v>28</v>
      </c>
      <c r="D386" s="43">
        <v>1</v>
      </c>
      <c r="E386" s="43">
        <f t="shared" si="46"/>
        <v>112</v>
      </c>
      <c r="F386" s="43">
        <f t="shared" si="48"/>
        <v>27</v>
      </c>
      <c r="G386" s="43">
        <f t="shared" si="49"/>
        <v>12689</v>
      </c>
      <c r="H386" s="43">
        <f t="shared" si="50"/>
        <v>3.5714285714285712</v>
      </c>
      <c r="I386" s="43">
        <f t="shared" si="51"/>
        <v>2.0690483324752709</v>
      </c>
      <c r="J386" s="43">
        <f t="shared" si="52"/>
        <v>5.7537436365792658</v>
      </c>
      <c r="K386" s="43">
        <f t="shared" si="53"/>
        <v>0.74402981520675071</v>
      </c>
      <c r="L386" s="43">
        <v>0.217944164563284</v>
      </c>
      <c r="M386" s="43">
        <v>1</v>
      </c>
      <c r="N386" s="45">
        <f t="shared" si="47"/>
        <v>0</v>
      </c>
      <c r="O386" s="43" t="s">
        <v>17012</v>
      </c>
      <c r="P386" s="43" t="s">
        <v>17591</v>
      </c>
    </row>
    <row r="387" spans="1:16" x14ac:dyDescent="0.2">
      <c r="A387" s="43" t="s">
        <v>16639</v>
      </c>
      <c r="B387" s="43" t="s">
        <v>17592</v>
      </c>
      <c r="C387" s="43">
        <v>28</v>
      </c>
      <c r="D387" s="43">
        <v>1</v>
      </c>
      <c r="E387" s="43">
        <f t="shared" si="46"/>
        <v>112</v>
      </c>
      <c r="F387" s="43">
        <f t="shared" si="48"/>
        <v>27</v>
      </c>
      <c r="G387" s="43">
        <f t="shared" si="49"/>
        <v>12689</v>
      </c>
      <c r="H387" s="43">
        <f t="shared" si="50"/>
        <v>3.5714285714285712</v>
      </c>
      <c r="I387" s="43">
        <f t="shared" si="51"/>
        <v>2.0690483324752709</v>
      </c>
      <c r="J387" s="43">
        <f t="shared" si="52"/>
        <v>5.7537436365792658</v>
      </c>
      <c r="K387" s="43">
        <f t="shared" si="53"/>
        <v>0.74402981520675071</v>
      </c>
      <c r="L387" s="43">
        <v>0.217944164563284</v>
      </c>
      <c r="M387" s="43">
        <v>1</v>
      </c>
      <c r="N387" s="45">
        <f t="shared" si="47"/>
        <v>0</v>
      </c>
      <c r="O387" s="43" t="s">
        <v>17012</v>
      </c>
      <c r="P387" s="43" t="s">
        <v>17593</v>
      </c>
    </row>
    <row r="388" spans="1:16" x14ac:dyDescent="0.2">
      <c r="A388" s="43" t="s">
        <v>16639</v>
      </c>
      <c r="B388" s="43" t="s">
        <v>17594</v>
      </c>
      <c r="C388" s="43">
        <v>277</v>
      </c>
      <c r="D388" s="43">
        <v>4</v>
      </c>
      <c r="E388" s="43">
        <f t="shared" ref="E388:E451" si="54">113-D388</f>
        <v>109</v>
      </c>
      <c r="F388" s="43">
        <f t="shared" si="48"/>
        <v>273</v>
      </c>
      <c r="G388" s="43">
        <f t="shared" si="49"/>
        <v>12440</v>
      </c>
      <c r="H388" s="43">
        <f t="shared" si="50"/>
        <v>1.4440433212996391</v>
      </c>
      <c r="I388" s="43">
        <f t="shared" si="51"/>
        <v>0.74175739932118567</v>
      </c>
      <c r="J388" s="43">
        <f t="shared" si="52"/>
        <v>1.2386496853044462</v>
      </c>
      <c r="K388" s="43">
        <f t="shared" si="53"/>
        <v>0.4441968274770875</v>
      </c>
      <c r="L388" s="43">
        <v>0.222970649583834</v>
      </c>
      <c r="M388" s="43">
        <v>1</v>
      </c>
      <c r="N388" s="45">
        <f t="shared" ref="N388:N451" si="55">-LOG10(M388)</f>
        <v>0</v>
      </c>
      <c r="O388" s="43" t="s">
        <v>17595</v>
      </c>
      <c r="P388" s="43" t="s">
        <v>17596</v>
      </c>
    </row>
    <row r="389" spans="1:16" x14ac:dyDescent="0.2">
      <c r="A389" s="43" t="s">
        <v>16639</v>
      </c>
      <c r="B389" s="43" t="s">
        <v>17597</v>
      </c>
      <c r="C389" s="43">
        <v>29</v>
      </c>
      <c r="D389" s="43">
        <v>1</v>
      </c>
      <c r="E389" s="43">
        <f t="shared" si="54"/>
        <v>112</v>
      </c>
      <c r="F389" s="43">
        <f t="shared" si="48"/>
        <v>28</v>
      </c>
      <c r="G389" s="43">
        <f t="shared" si="49"/>
        <v>12688</v>
      </c>
      <c r="H389" s="43">
        <f t="shared" si="50"/>
        <v>3.4482758620689653</v>
      </c>
      <c r="I389" s="43">
        <f t="shared" si="51"/>
        <v>2.0164672115887683</v>
      </c>
      <c r="J389" s="43">
        <f t="shared" si="52"/>
        <v>5.6038966549679889</v>
      </c>
      <c r="K389" s="43">
        <f t="shared" si="53"/>
        <v>0.72559085744393736</v>
      </c>
      <c r="L389" s="43">
        <v>0.22478929223047001</v>
      </c>
      <c r="M389" s="43">
        <v>1</v>
      </c>
      <c r="N389" s="45">
        <f t="shared" si="55"/>
        <v>0</v>
      </c>
      <c r="O389" s="43" t="s">
        <v>16919</v>
      </c>
      <c r="P389" s="43" t="s">
        <v>17598</v>
      </c>
    </row>
    <row r="390" spans="1:16" x14ac:dyDescent="0.2">
      <c r="A390" s="43" t="s">
        <v>16639</v>
      </c>
      <c r="B390" s="43" t="s">
        <v>17599</v>
      </c>
      <c r="C390" s="43">
        <v>188</v>
      </c>
      <c r="D390" s="43">
        <v>3</v>
      </c>
      <c r="E390" s="43">
        <f t="shared" si="54"/>
        <v>110</v>
      </c>
      <c r="F390" s="43">
        <f t="shared" si="48"/>
        <v>185</v>
      </c>
      <c r="G390" s="43">
        <f t="shared" si="49"/>
        <v>12529</v>
      </c>
      <c r="H390" s="43">
        <f t="shared" si="50"/>
        <v>1.5957446808510638</v>
      </c>
      <c r="I390" s="43">
        <f t="shared" si="51"/>
        <v>0.88520497702559275</v>
      </c>
      <c r="J390" s="43">
        <f t="shared" si="52"/>
        <v>1.5966411517392163</v>
      </c>
      <c r="K390" s="43">
        <f t="shared" si="53"/>
        <v>0.49077275694544431</v>
      </c>
      <c r="L390" s="43">
        <v>0.22612002390875799</v>
      </c>
      <c r="M390" s="43">
        <v>1</v>
      </c>
      <c r="N390" s="45">
        <f t="shared" si="55"/>
        <v>0</v>
      </c>
      <c r="O390" s="43" t="s">
        <v>17600</v>
      </c>
      <c r="P390" s="43" t="s">
        <v>17601</v>
      </c>
    </row>
    <row r="391" spans="1:16" x14ac:dyDescent="0.2">
      <c r="A391" s="43" t="s">
        <v>16639</v>
      </c>
      <c r="B391" s="43" t="s">
        <v>17602</v>
      </c>
      <c r="C391" s="43">
        <v>103</v>
      </c>
      <c r="D391" s="43">
        <v>2</v>
      </c>
      <c r="E391" s="43">
        <f t="shared" si="54"/>
        <v>111</v>
      </c>
      <c r="F391" s="43">
        <f t="shared" si="48"/>
        <v>101</v>
      </c>
      <c r="G391" s="43">
        <f t="shared" si="49"/>
        <v>12614</v>
      </c>
      <c r="H391" s="43">
        <f t="shared" si="50"/>
        <v>1.9417475728155338</v>
      </c>
      <c r="I391" s="43">
        <f t="shared" si="51"/>
        <v>1.1701108687692425</v>
      </c>
      <c r="J391" s="43">
        <f t="shared" si="52"/>
        <v>2.4048968600002567</v>
      </c>
      <c r="K391" s="43">
        <f t="shared" si="53"/>
        <v>0.56932136201722505</v>
      </c>
      <c r="L391" s="43">
        <v>0.226880864471774</v>
      </c>
      <c r="M391" s="43">
        <v>1</v>
      </c>
      <c r="N391" s="45">
        <f t="shared" si="55"/>
        <v>0</v>
      </c>
      <c r="O391" s="43" t="s">
        <v>17603</v>
      </c>
      <c r="P391" s="43" t="s">
        <v>17604</v>
      </c>
    </row>
    <row r="392" spans="1:16" x14ac:dyDescent="0.2">
      <c r="A392" s="43" t="s">
        <v>16639</v>
      </c>
      <c r="B392" s="43" t="s">
        <v>17605</v>
      </c>
      <c r="C392" s="43">
        <v>104</v>
      </c>
      <c r="D392" s="43">
        <v>2</v>
      </c>
      <c r="E392" s="43">
        <f t="shared" si="54"/>
        <v>111</v>
      </c>
      <c r="F392" s="43">
        <f t="shared" si="48"/>
        <v>102</v>
      </c>
      <c r="G392" s="43">
        <f t="shared" si="49"/>
        <v>12613</v>
      </c>
      <c r="H392" s="43">
        <f t="shared" si="50"/>
        <v>1.9230769230769231</v>
      </c>
      <c r="I392" s="43">
        <f t="shared" si="51"/>
        <v>1.1557826324899114</v>
      </c>
      <c r="J392" s="43">
        <f t="shared" si="52"/>
        <v>2.375288421027411</v>
      </c>
      <c r="K392" s="43">
        <f t="shared" si="53"/>
        <v>0.56238780164932811</v>
      </c>
      <c r="L392" s="43">
        <v>0.23010382110755401</v>
      </c>
      <c r="M392" s="43">
        <v>1</v>
      </c>
      <c r="N392" s="45">
        <f t="shared" si="55"/>
        <v>0</v>
      </c>
      <c r="O392" s="43" t="s">
        <v>17606</v>
      </c>
      <c r="P392" s="43" t="s">
        <v>17607</v>
      </c>
    </row>
    <row r="393" spans="1:16" x14ac:dyDescent="0.2">
      <c r="A393" s="43" t="s">
        <v>16639</v>
      </c>
      <c r="B393" s="43" t="s">
        <v>17608</v>
      </c>
      <c r="C393" s="43">
        <v>30</v>
      </c>
      <c r="D393" s="43">
        <v>1</v>
      </c>
      <c r="E393" s="43">
        <f t="shared" si="54"/>
        <v>112</v>
      </c>
      <c r="F393" s="43">
        <f t="shared" si="48"/>
        <v>29</v>
      </c>
      <c r="G393" s="43">
        <f t="shared" si="49"/>
        <v>12687</v>
      </c>
      <c r="H393" s="43">
        <f t="shared" si="50"/>
        <v>3.3333333333333335</v>
      </c>
      <c r="I393" s="43">
        <f t="shared" si="51"/>
        <v>1.965727428564783</v>
      </c>
      <c r="J393" s="43">
        <f t="shared" si="52"/>
        <v>5.4595964919784015</v>
      </c>
      <c r="K393" s="43">
        <f t="shared" si="53"/>
        <v>0.70775941330201675</v>
      </c>
      <c r="L393" s="43">
        <v>0.231575124997663</v>
      </c>
      <c r="M393" s="43">
        <v>1</v>
      </c>
      <c r="N393" s="45">
        <f t="shared" si="55"/>
        <v>0</v>
      </c>
      <c r="O393" s="43" t="s">
        <v>17012</v>
      </c>
      <c r="P393" s="43" t="s">
        <v>17609</v>
      </c>
    </row>
    <row r="394" spans="1:16" x14ac:dyDescent="0.2">
      <c r="A394" s="43" t="s">
        <v>16639</v>
      </c>
      <c r="B394" s="43" t="s">
        <v>17610</v>
      </c>
      <c r="C394" s="43">
        <v>30</v>
      </c>
      <c r="D394" s="43">
        <v>1</v>
      </c>
      <c r="E394" s="43">
        <f t="shared" si="54"/>
        <v>112</v>
      </c>
      <c r="F394" s="43">
        <f t="shared" si="48"/>
        <v>29</v>
      </c>
      <c r="G394" s="43">
        <f t="shared" si="49"/>
        <v>12687</v>
      </c>
      <c r="H394" s="43">
        <f t="shared" si="50"/>
        <v>3.3333333333333335</v>
      </c>
      <c r="I394" s="43">
        <f t="shared" si="51"/>
        <v>1.965727428564783</v>
      </c>
      <c r="J394" s="43">
        <f t="shared" si="52"/>
        <v>5.4595964919784015</v>
      </c>
      <c r="K394" s="43">
        <f t="shared" si="53"/>
        <v>0.70775941330201675</v>
      </c>
      <c r="L394" s="43">
        <v>0.231575124997663</v>
      </c>
      <c r="M394" s="43">
        <v>1</v>
      </c>
      <c r="N394" s="45">
        <f t="shared" si="55"/>
        <v>0</v>
      </c>
      <c r="O394" s="43" t="s">
        <v>17012</v>
      </c>
      <c r="P394" s="43" t="s">
        <v>17611</v>
      </c>
    </row>
    <row r="395" spans="1:16" x14ac:dyDescent="0.2">
      <c r="A395" s="43" t="s">
        <v>16639</v>
      </c>
      <c r="B395" s="43" t="s">
        <v>17612</v>
      </c>
      <c r="C395" s="43">
        <v>30</v>
      </c>
      <c r="D395" s="43">
        <v>1</v>
      </c>
      <c r="E395" s="43">
        <f t="shared" si="54"/>
        <v>112</v>
      </c>
      <c r="F395" s="43">
        <f t="shared" si="48"/>
        <v>29</v>
      </c>
      <c r="G395" s="43">
        <f t="shared" si="49"/>
        <v>12687</v>
      </c>
      <c r="H395" s="43">
        <f t="shared" si="50"/>
        <v>3.3333333333333335</v>
      </c>
      <c r="I395" s="43">
        <f t="shared" si="51"/>
        <v>1.965727428564783</v>
      </c>
      <c r="J395" s="43">
        <f t="shared" si="52"/>
        <v>5.4595964919784015</v>
      </c>
      <c r="K395" s="43">
        <f t="shared" si="53"/>
        <v>0.70775941330201675</v>
      </c>
      <c r="L395" s="43">
        <v>0.231575124997663</v>
      </c>
      <c r="M395" s="43">
        <v>1</v>
      </c>
      <c r="N395" s="45">
        <f t="shared" si="55"/>
        <v>0</v>
      </c>
      <c r="O395" s="43" t="s">
        <v>16878</v>
      </c>
      <c r="P395" s="43" t="s">
        <v>17613</v>
      </c>
    </row>
    <row r="396" spans="1:16" x14ac:dyDescent="0.2">
      <c r="A396" s="43" t="s">
        <v>16639</v>
      </c>
      <c r="B396" s="43" t="s">
        <v>17614</v>
      </c>
      <c r="C396" s="43">
        <v>30</v>
      </c>
      <c r="D396" s="43">
        <v>1</v>
      </c>
      <c r="E396" s="43">
        <f t="shared" si="54"/>
        <v>112</v>
      </c>
      <c r="F396" s="43">
        <f t="shared" si="48"/>
        <v>29</v>
      </c>
      <c r="G396" s="43">
        <f t="shared" si="49"/>
        <v>12687</v>
      </c>
      <c r="H396" s="43">
        <f t="shared" si="50"/>
        <v>3.3333333333333335</v>
      </c>
      <c r="I396" s="43">
        <f t="shared" si="51"/>
        <v>1.965727428564783</v>
      </c>
      <c r="J396" s="43">
        <f t="shared" si="52"/>
        <v>5.4595964919784015</v>
      </c>
      <c r="K396" s="43">
        <f t="shared" si="53"/>
        <v>0.70775941330201675</v>
      </c>
      <c r="L396" s="43">
        <v>0.231575124997663</v>
      </c>
      <c r="M396" s="43">
        <v>1</v>
      </c>
      <c r="N396" s="45">
        <f t="shared" si="55"/>
        <v>0</v>
      </c>
      <c r="O396" s="43" t="s">
        <v>17615</v>
      </c>
      <c r="P396" s="43" t="s">
        <v>17616</v>
      </c>
    </row>
    <row r="397" spans="1:16" x14ac:dyDescent="0.2">
      <c r="A397" s="43" t="s">
        <v>16639</v>
      </c>
      <c r="B397" s="43" t="s">
        <v>17617</v>
      </c>
      <c r="C397" s="43">
        <v>30</v>
      </c>
      <c r="D397" s="43">
        <v>1</v>
      </c>
      <c r="E397" s="43">
        <f t="shared" si="54"/>
        <v>112</v>
      </c>
      <c r="F397" s="43">
        <f t="shared" si="48"/>
        <v>29</v>
      </c>
      <c r="G397" s="43">
        <f t="shared" si="49"/>
        <v>12687</v>
      </c>
      <c r="H397" s="43">
        <f t="shared" si="50"/>
        <v>3.3333333333333335</v>
      </c>
      <c r="I397" s="43">
        <f t="shared" si="51"/>
        <v>1.965727428564783</v>
      </c>
      <c r="J397" s="43">
        <f t="shared" si="52"/>
        <v>5.4595964919784015</v>
      </c>
      <c r="K397" s="43">
        <f t="shared" si="53"/>
        <v>0.70775941330201675</v>
      </c>
      <c r="L397" s="43">
        <v>0.231575124997663</v>
      </c>
      <c r="M397" s="43">
        <v>1</v>
      </c>
      <c r="N397" s="45">
        <f t="shared" si="55"/>
        <v>0</v>
      </c>
      <c r="O397" s="43" t="s">
        <v>17540</v>
      </c>
      <c r="P397" s="43" t="s">
        <v>17618</v>
      </c>
    </row>
    <row r="398" spans="1:16" x14ac:dyDescent="0.2">
      <c r="A398" s="43" t="s">
        <v>16639</v>
      </c>
      <c r="B398" s="43" t="s">
        <v>17619</v>
      </c>
      <c r="C398" s="43">
        <v>31</v>
      </c>
      <c r="D398" s="43">
        <v>1</v>
      </c>
      <c r="E398" s="43">
        <f t="shared" si="54"/>
        <v>112</v>
      </c>
      <c r="F398" s="43">
        <f t="shared" si="48"/>
        <v>30</v>
      </c>
      <c r="G398" s="43">
        <f t="shared" si="49"/>
        <v>12686</v>
      </c>
      <c r="H398" s="43">
        <f t="shared" si="50"/>
        <v>3.225806451612903</v>
      </c>
      <c r="I398" s="43">
        <f t="shared" si="51"/>
        <v>1.9167041091667478</v>
      </c>
      <c r="J398" s="43">
        <f t="shared" si="52"/>
        <v>5.3204446073843901</v>
      </c>
      <c r="K398" s="43">
        <f t="shared" si="53"/>
        <v>0.69049707264865723</v>
      </c>
      <c r="L398" s="43">
        <v>0.23830217113493399</v>
      </c>
      <c r="M398" s="43">
        <v>1</v>
      </c>
      <c r="N398" s="45">
        <f t="shared" si="55"/>
        <v>0</v>
      </c>
      <c r="O398" s="43" t="s">
        <v>17012</v>
      </c>
      <c r="P398" s="43" t="s">
        <v>17620</v>
      </c>
    </row>
    <row r="399" spans="1:16" x14ac:dyDescent="0.2">
      <c r="A399" s="43" t="s">
        <v>16639</v>
      </c>
      <c r="B399" s="43" t="s">
        <v>17621</v>
      </c>
      <c r="C399" s="43">
        <v>31</v>
      </c>
      <c r="D399" s="43">
        <v>1</v>
      </c>
      <c r="E399" s="43">
        <f t="shared" si="54"/>
        <v>112</v>
      </c>
      <c r="F399" s="43">
        <f t="shared" si="48"/>
        <v>30</v>
      </c>
      <c r="G399" s="43">
        <f t="shared" si="49"/>
        <v>12686</v>
      </c>
      <c r="H399" s="43">
        <f t="shared" si="50"/>
        <v>3.225806451612903</v>
      </c>
      <c r="I399" s="43">
        <f t="shared" si="51"/>
        <v>1.9167041091667478</v>
      </c>
      <c r="J399" s="43">
        <f t="shared" si="52"/>
        <v>5.3204446073843901</v>
      </c>
      <c r="K399" s="43">
        <f t="shared" si="53"/>
        <v>0.69049707264865723</v>
      </c>
      <c r="L399" s="43">
        <v>0.23830217113493399</v>
      </c>
      <c r="M399" s="43">
        <v>1</v>
      </c>
      <c r="N399" s="45">
        <f t="shared" si="55"/>
        <v>0</v>
      </c>
      <c r="O399" s="43" t="s">
        <v>17575</v>
      </c>
      <c r="P399" s="43" t="s">
        <v>17622</v>
      </c>
    </row>
    <row r="400" spans="1:16" x14ac:dyDescent="0.2">
      <c r="A400" s="43" t="s">
        <v>16639</v>
      </c>
      <c r="B400" s="43" t="s">
        <v>17623</v>
      </c>
      <c r="C400" s="43">
        <v>31</v>
      </c>
      <c r="D400" s="43">
        <v>1</v>
      </c>
      <c r="E400" s="43">
        <f t="shared" si="54"/>
        <v>112</v>
      </c>
      <c r="F400" s="43">
        <f t="shared" si="48"/>
        <v>30</v>
      </c>
      <c r="G400" s="43">
        <f t="shared" si="49"/>
        <v>12686</v>
      </c>
      <c r="H400" s="43">
        <f t="shared" si="50"/>
        <v>3.225806451612903</v>
      </c>
      <c r="I400" s="43">
        <f t="shared" si="51"/>
        <v>1.9167041091667478</v>
      </c>
      <c r="J400" s="43">
        <f t="shared" si="52"/>
        <v>5.3204446073843901</v>
      </c>
      <c r="K400" s="43">
        <f t="shared" si="53"/>
        <v>0.69049707264865723</v>
      </c>
      <c r="L400" s="43">
        <v>0.23830217113493399</v>
      </c>
      <c r="M400" s="43">
        <v>1</v>
      </c>
      <c r="N400" s="45">
        <f t="shared" si="55"/>
        <v>0</v>
      </c>
      <c r="O400" s="43" t="s">
        <v>17575</v>
      </c>
      <c r="P400" s="43" t="s">
        <v>17624</v>
      </c>
    </row>
    <row r="401" spans="1:16" x14ac:dyDescent="0.2">
      <c r="A401" s="43" t="s">
        <v>16639</v>
      </c>
      <c r="B401" s="43" t="s">
        <v>17625</v>
      </c>
      <c r="C401" s="43">
        <v>31</v>
      </c>
      <c r="D401" s="43">
        <v>1</v>
      </c>
      <c r="E401" s="43">
        <f t="shared" si="54"/>
        <v>112</v>
      </c>
      <c r="F401" s="43">
        <f t="shared" si="48"/>
        <v>30</v>
      </c>
      <c r="G401" s="43">
        <f t="shared" si="49"/>
        <v>12686</v>
      </c>
      <c r="H401" s="43">
        <f t="shared" si="50"/>
        <v>3.225806451612903</v>
      </c>
      <c r="I401" s="43">
        <f t="shared" si="51"/>
        <v>1.9167041091667478</v>
      </c>
      <c r="J401" s="43">
        <f t="shared" si="52"/>
        <v>5.3204446073843901</v>
      </c>
      <c r="K401" s="43">
        <f t="shared" si="53"/>
        <v>0.69049707264865723</v>
      </c>
      <c r="L401" s="43">
        <v>0.23830217113493399</v>
      </c>
      <c r="M401" s="43">
        <v>1</v>
      </c>
      <c r="N401" s="45">
        <f t="shared" si="55"/>
        <v>0</v>
      </c>
      <c r="O401" s="43" t="s">
        <v>17447</v>
      </c>
      <c r="P401" s="43" t="s">
        <v>17626</v>
      </c>
    </row>
    <row r="402" spans="1:16" x14ac:dyDescent="0.2">
      <c r="A402" s="43" t="s">
        <v>16639</v>
      </c>
      <c r="B402" s="43" t="s">
        <v>17627</v>
      </c>
      <c r="C402" s="43">
        <v>31</v>
      </c>
      <c r="D402" s="43">
        <v>1</v>
      </c>
      <c r="E402" s="43">
        <f t="shared" si="54"/>
        <v>112</v>
      </c>
      <c r="F402" s="43">
        <f t="shared" si="48"/>
        <v>30</v>
      </c>
      <c r="G402" s="43">
        <f t="shared" si="49"/>
        <v>12686</v>
      </c>
      <c r="H402" s="43">
        <f t="shared" si="50"/>
        <v>3.225806451612903</v>
      </c>
      <c r="I402" s="43">
        <f t="shared" si="51"/>
        <v>1.9167041091667478</v>
      </c>
      <c r="J402" s="43">
        <f t="shared" si="52"/>
        <v>5.3204446073843901</v>
      </c>
      <c r="K402" s="43">
        <f t="shared" si="53"/>
        <v>0.69049707264865723</v>
      </c>
      <c r="L402" s="43">
        <v>0.23830217113493399</v>
      </c>
      <c r="M402" s="43">
        <v>1</v>
      </c>
      <c r="N402" s="45">
        <f t="shared" si="55"/>
        <v>0</v>
      </c>
      <c r="O402" s="43" t="s">
        <v>16933</v>
      </c>
      <c r="P402" s="43" t="s">
        <v>17628</v>
      </c>
    </row>
    <row r="403" spans="1:16" x14ac:dyDescent="0.2">
      <c r="A403" s="43" t="s">
        <v>16639</v>
      </c>
      <c r="B403" s="43" t="s">
        <v>17629</v>
      </c>
      <c r="C403" s="43">
        <v>31</v>
      </c>
      <c r="D403" s="43">
        <v>1</v>
      </c>
      <c r="E403" s="43">
        <f t="shared" si="54"/>
        <v>112</v>
      </c>
      <c r="F403" s="43">
        <f t="shared" si="48"/>
        <v>30</v>
      </c>
      <c r="G403" s="43">
        <f t="shared" si="49"/>
        <v>12686</v>
      </c>
      <c r="H403" s="43">
        <f t="shared" si="50"/>
        <v>3.225806451612903</v>
      </c>
      <c r="I403" s="43">
        <f t="shared" si="51"/>
        <v>1.9167041091667478</v>
      </c>
      <c r="J403" s="43">
        <f t="shared" si="52"/>
        <v>5.3204446073843901</v>
      </c>
      <c r="K403" s="43">
        <f t="shared" si="53"/>
        <v>0.69049707264865723</v>
      </c>
      <c r="L403" s="43">
        <v>0.23830217113493399</v>
      </c>
      <c r="M403" s="43">
        <v>1</v>
      </c>
      <c r="N403" s="45">
        <f t="shared" si="55"/>
        <v>0</v>
      </c>
      <c r="O403" s="43" t="s">
        <v>17132</v>
      </c>
      <c r="P403" s="43" t="s">
        <v>17630</v>
      </c>
    </row>
    <row r="404" spans="1:16" x14ac:dyDescent="0.2">
      <c r="A404" s="43" t="s">
        <v>16639</v>
      </c>
      <c r="B404" s="43" t="s">
        <v>17631</v>
      </c>
      <c r="C404" s="43">
        <v>381</v>
      </c>
      <c r="D404" s="43">
        <v>5</v>
      </c>
      <c r="E404" s="43">
        <f t="shared" si="54"/>
        <v>108</v>
      </c>
      <c r="F404" s="43">
        <f t="shared" si="48"/>
        <v>376</v>
      </c>
      <c r="G404" s="43">
        <f t="shared" si="49"/>
        <v>12336</v>
      </c>
      <c r="H404" s="43">
        <f t="shared" si="50"/>
        <v>1.3123359580052494</v>
      </c>
      <c r="I404" s="43">
        <f t="shared" si="51"/>
        <v>0.60303879096129087</v>
      </c>
      <c r="J404" s="43">
        <f t="shared" si="52"/>
        <v>0.95567320696221769</v>
      </c>
      <c r="K404" s="43">
        <f t="shared" si="53"/>
        <v>0.38052341343629476</v>
      </c>
      <c r="L404" s="43">
        <v>0.23942044141573199</v>
      </c>
      <c r="M404" s="43">
        <v>1</v>
      </c>
      <c r="N404" s="45">
        <f t="shared" si="55"/>
        <v>0</v>
      </c>
      <c r="O404" s="43" t="s">
        <v>17632</v>
      </c>
      <c r="P404" s="43" t="s">
        <v>17633</v>
      </c>
    </row>
    <row r="405" spans="1:16" x14ac:dyDescent="0.2">
      <c r="A405" s="43" t="s">
        <v>16639</v>
      </c>
      <c r="B405" s="43" t="s">
        <v>17634</v>
      </c>
      <c r="C405" s="43">
        <v>107</v>
      </c>
      <c r="D405" s="43">
        <v>2</v>
      </c>
      <c r="E405" s="43">
        <f t="shared" si="54"/>
        <v>111</v>
      </c>
      <c r="F405" s="43">
        <f t="shared" si="48"/>
        <v>105</v>
      </c>
      <c r="G405" s="43">
        <f t="shared" si="49"/>
        <v>12610</v>
      </c>
      <c r="H405" s="43">
        <f t="shared" si="50"/>
        <v>1.8691588785046727</v>
      </c>
      <c r="I405" s="43">
        <f t="shared" si="51"/>
        <v>1.1136192711993544</v>
      </c>
      <c r="J405" s="43">
        <f t="shared" si="52"/>
        <v>2.2881921460877921</v>
      </c>
      <c r="K405" s="43">
        <f t="shared" si="53"/>
        <v>0.54197708167293979</v>
      </c>
      <c r="L405" s="43">
        <v>0.23979074045128099</v>
      </c>
      <c r="M405" s="43">
        <v>1</v>
      </c>
      <c r="N405" s="45">
        <f t="shared" si="55"/>
        <v>0</v>
      </c>
      <c r="O405" s="43" t="s">
        <v>17029</v>
      </c>
      <c r="P405" s="43" t="s">
        <v>17635</v>
      </c>
    </row>
    <row r="406" spans="1:16" x14ac:dyDescent="0.2">
      <c r="A406" s="43" t="s">
        <v>16639</v>
      </c>
      <c r="B406" s="43" t="s">
        <v>17636</v>
      </c>
      <c r="C406" s="43">
        <v>194</v>
      </c>
      <c r="D406" s="43">
        <v>3</v>
      </c>
      <c r="E406" s="43">
        <f t="shared" si="54"/>
        <v>110</v>
      </c>
      <c r="F406" s="43">
        <f t="shared" si="48"/>
        <v>191</v>
      </c>
      <c r="G406" s="43">
        <f t="shared" si="49"/>
        <v>12523</v>
      </c>
      <c r="H406" s="43">
        <f t="shared" si="50"/>
        <v>1.5463917525773196</v>
      </c>
      <c r="I406" s="43">
        <f t="shared" si="51"/>
        <v>0.83846655327026198</v>
      </c>
      <c r="J406" s="43">
        <f t="shared" si="52"/>
        <v>1.5121216252319334</v>
      </c>
      <c r="K406" s="43">
        <f t="shared" si="53"/>
        <v>0.46492710364752737</v>
      </c>
      <c r="L406" s="43">
        <v>0.24000640769711701</v>
      </c>
      <c r="M406" s="43">
        <v>1</v>
      </c>
      <c r="N406" s="45">
        <f t="shared" si="55"/>
        <v>0</v>
      </c>
      <c r="O406" s="43" t="s">
        <v>17637</v>
      </c>
      <c r="P406" s="43" t="s">
        <v>17638</v>
      </c>
    </row>
    <row r="407" spans="1:16" x14ac:dyDescent="0.2">
      <c r="A407" s="43" t="s">
        <v>16639</v>
      </c>
      <c r="B407" s="43" t="s">
        <v>17639</v>
      </c>
      <c r="C407" s="43">
        <v>195</v>
      </c>
      <c r="D407" s="43">
        <v>3</v>
      </c>
      <c r="E407" s="43">
        <f t="shared" si="54"/>
        <v>110</v>
      </c>
      <c r="F407" s="43">
        <f t="shared" ref="F407:F470" si="56">C407-D407</f>
        <v>192</v>
      </c>
      <c r="G407" s="43">
        <f t="shared" ref="G407:G470" si="57">12830-113-C407</f>
        <v>12522</v>
      </c>
      <c r="H407" s="43">
        <f t="shared" ref="H407:H470" si="58">D407/C407*100</f>
        <v>1.5384615384615385</v>
      </c>
      <c r="I407" s="43">
        <f t="shared" ref="I407:I470" si="59">LOG(D407*G407,2) - LOG(E407*F407,2)</f>
        <v>0.83081767235633208</v>
      </c>
      <c r="J407" s="43">
        <f t="shared" ref="J407:J470" si="60">2.71828^(LN(I407)+SQRT(1/D407+1/E407+1/F407+1/G407))</f>
        <v>1.4982927243259307</v>
      </c>
      <c r="K407" s="43">
        <f t="shared" ref="K407:K470" si="61">2.71828^(LN(I407)-SQRT(1/D407+1/E407+1/F407+1/G407))</f>
        <v>0.46069647513165318</v>
      </c>
      <c r="L407" s="43">
        <v>0.24233548686699899</v>
      </c>
      <c r="M407" s="43">
        <v>1</v>
      </c>
      <c r="N407" s="45">
        <f t="shared" si="55"/>
        <v>0</v>
      </c>
      <c r="O407" s="43" t="s">
        <v>17640</v>
      </c>
      <c r="P407" s="43" t="s">
        <v>17641</v>
      </c>
    </row>
    <row r="408" spans="1:16" x14ac:dyDescent="0.2">
      <c r="A408" s="43" t="s">
        <v>16639</v>
      </c>
      <c r="B408" s="43" t="s">
        <v>17642</v>
      </c>
      <c r="C408" s="43">
        <v>108</v>
      </c>
      <c r="D408" s="43">
        <v>2</v>
      </c>
      <c r="E408" s="43">
        <f t="shared" si="54"/>
        <v>111</v>
      </c>
      <c r="F408" s="43">
        <f t="shared" si="56"/>
        <v>106</v>
      </c>
      <c r="G408" s="43">
        <f t="shared" si="57"/>
        <v>12609</v>
      </c>
      <c r="H408" s="43">
        <f t="shared" si="58"/>
        <v>1.8518518518518516</v>
      </c>
      <c r="I408" s="43">
        <f t="shared" si="59"/>
        <v>1.0998299209598272</v>
      </c>
      <c r="J408" s="43">
        <f t="shared" si="60"/>
        <v>2.2597177443879741</v>
      </c>
      <c r="K408" s="43">
        <f t="shared" si="61"/>
        <v>0.53529946525155703</v>
      </c>
      <c r="L408" s="43">
        <v>0.24302475294301101</v>
      </c>
      <c r="M408" s="43">
        <v>1</v>
      </c>
      <c r="N408" s="45">
        <f t="shared" si="55"/>
        <v>0</v>
      </c>
      <c r="O408" s="43" t="s">
        <v>16801</v>
      </c>
      <c r="P408" s="43" t="s">
        <v>17643</v>
      </c>
    </row>
    <row r="409" spans="1:16" x14ac:dyDescent="0.2">
      <c r="A409" s="43" t="s">
        <v>16639</v>
      </c>
      <c r="B409" s="43" t="s">
        <v>17644</v>
      </c>
      <c r="C409" s="43">
        <v>32</v>
      </c>
      <c r="D409" s="43">
        <v>1</v>
      </c>
      <c r="E409" s="43">
        <f t="shared" si="54"/>
        <v>112</v>
      </c>
      <c r="F409" s="43">
        <f t="shared" si="56"/>
        <v>31</v>
      </c>
      <c r="G409" s="43">
        <f t="shared" si="57"/>
        <v>12685</v>
      </c>
      <c r="H409" s="43">
        <f t="shared" si="58"/>
        <v>3.125</v>
      </c>
      <c r="I409" s="43">
        <f t="shared" si="59"/>
        <v>1.8692846665068235</v>
      </c>
      <c r="J409" s="43">
        <f t="shared" si="60"/>
        <v>5.1860839803518077</v>
      </c>
      <c r="K409" s="43">
        <f t="shared" si="61"/>
        <v>0.6737689241177367</v>
      </c>
      <c r="L409" s="43">
        <v>0.244970934618056</v>
      </c>
      <c r="M409" s="43">
        <v>1</v>
      </c>
      <c r="N409" s="45">
        <f t="shared" si="55"/>
        <v>0</v>
      </c>
      <c r="O409" s="43" t="s">
        <v>17012</v>
      </c>
      <c r="P409" s="43" t="s">
        <v>17645</v>
      </c>
    </row>
    <row r="410" spans="1:16" x14ac:dyDescent="0.2">
      <c r="A410" s="43" t="s">
        <v>16639</v>
      </c>
      <c r="B410" s="43" t="s">
        <v>17646</v>
      </c>
      <c r="C410" s="43">
        <v>32</v>
      </c>
      <c r="D410" s="43">
        <v>1</v>
      </c>
      <c r="E410" s="43">
        <f t="shared" si="54"/>
        <v>112</v>
      </c>
      <c r="F410" s="43">
        <f t="shared" si="56"/>
        <v>31</v>
      </c>
      <c r="G410" s="43">
        <f t="shared" si="57"/>
        <v>12685</v>
      </c>
      <c r="H410" s="43">
        <f t="shared" si="58"/>
        <v>3.125</v>
      </c>
      <c r="I410" s="43">
        <f t="shared" si="59"/>
        <v>1.8692846665068235</v>
      </c>
      <c r="J410" s="43">
        <f t="shared" si="60"/>
        <v>5.1860839803518077</v>
      </c>
      <c r="K410" s="43">
        <f t="shared" si="61"/>
        <v>0.6737689241177367</v>
      </c>
      <c r="L410" s="43">
        <v>0.244970934618056</v>
      </c>
      <c r="M410" s="43">
        <v>1</v>
      </c>
      <c r="N410" s="45">
        <f t="shared" si="55"/>
        <v>0</v>
      </c>
      <c r="O410" s="43" t="s">
        <v>17575</v>
      </c>
      <c r="P410" s="43" t="s">
        <v>17647</v>
      </c>
    </row>
    <row r="411" spans="1:16" x14ac:dyDescent="0.2">
      <c r="A411" s="43" t="s">
        <v>16639</v>
      </c>
      <c r="B411" s="43" t="s">
        <v>17648</v>
      </c>
      <c r="C411" s="43">
        <v>32</v>
      </c>
      <c r="D411" s="43">
        <v>1</v>
      </c>
      <c r="E411" s="43">
        <f t="shared" si="54"/>
        <v>112</v>
      </c>
      <c r="F411" s="43">
        <f t="shared" si="56"/>
        <v>31</v>
      </c>
      <c r="G411" s="43">
        <f t="shared" si="57"/>
        <v>12685</v>
      </c>
      <c r="H411" s="43">
        <f t="shared" si="58"/>
        <v>3.125</v>
      </c>
      <c r="I411" s="43">
        <f t="shared" si="59"/>
        <v>1.8692846665068235</v>
      </c>
      <c r="J411" s="43">
        <f t="shared" si="60"/>
        <v>5.1860839803518077</v>
      </c>
      <c r="K411" s="43">
        <f t="shared" si="61"/>
        <v>0.6737689241177367</v>
      </c>
      <c r="L411" s="43">
        <v>0.244970934618056</v>
      </c>
      <c r="M411" s="43">
        <v>1</v>
      </c>
      <c r="N411" s="45">
        <f t="shared" si="55"/>
        <v>0</v>
      </c>
      <c r="O411" s="43" t="s">
        <v>17575</v>
      </c>
      <c r="P411" s="43" t="s">
        <v>17649</v>
      </c>
    </row>
    <row r="412" spans="1:16" x14ac:dyDescent="0.2">
      <c r="A412" s="43" t="s">
        <v>16639</v>
      </c>
      <c r="B412" s="43" t="s">
        <v>17650</v>
      </c>
      <c r="C412" s="43">
        <v>33</v>
      </c>
      <c r="D412" s="43">
        <v>1</v>
      </c>
      <c r="E412" s="43">
        <f t="shared" si="54"/>
        <v>112</v>
      </c>
      <c r="F412" s="43">
        <f t="shared" si="56"/>
        <v>32</v>
      </c>
      <c r="G412" s="43">
        <f t="shared" si="57"/>
        <v>12684</v>
      </c>
      <c r="H412" s="43">
        <f t="shared" si="58"/>
        <v>3.0303030303030303</v>
      </c>
      <c r="I412" s="43">
        <f t="shared" si="59"/>
        <v>1.8233672400462364</v>
      </c>
      <c r="J412" s="43">
        <f t="shared" si="60"/>
        <v>5.0561935354191849</v>
      </c>
      <c r="K412" s="43">
        <f t="shared" si="61"/>
        <v>0.65754314626316912</v>
      </c>
      <c r="L412" s="43">
        <v>0.25158191511829697</v>
      </c>
      <c r="M412" s="43">
        <v>1</v>
      </c>
      <c r="N412" s="45">
        <f t="shared" si="55"/>
        <v>0</v>
      </c>
      <c r="O412" s="43" t="s">
        <v>17575</v>
      </c>
      <c r="P412" s="43" t="s">
        <v>17651</v>
      </c>
    </row>
    <row r="413" spans="1:16" x14ac:dyDescent="0.2">
      <c r="A413" s="43" t="s">
        <v>16639</v>
      </c>
      <c r="B413" s="43" t="s">
        <v>17652</v>
      </c>
      <c r="C413" s="43">
        <v>33</v>
      </c>
      <c r="D413" s="43">
        <v>1</v>
      </c>
      <c r="E413" s="43">
        <f t="shared" si="54"/>
        <v>112</v>
      </c>
      <c r="F413" s="43">
        <f t="shared" si="56"/>
        <v>32</v>
      </c>
      <c r="G413" s="43">
        <f t="shared" si="57"/>
        <v>12684</v>
      </c>
      <c r="H413" s="43">
        <f t="shared" si="58"/>
        <v>3.0303030303030303</v>
      </c>
      <c r="I413" s="43">
        <f t="shared" si="59"/>
        <v>1.8233672400462364</v>
      </c>
      <c r="J413" s="43">
        <f t="shared" si="60"/>
        <v>5.0561935354191849</v>
      </c>
      <c r="K413" s="43">
        <f t="shared" si="61"/>
        <v>0.65754314626316912</v>
      </c>
      <c r="L413" s="43">
        <v>0.25158191511829697</v>
      </c>
      <c r="M413" s="43">
        <v>1</v>
      </c>
      <c r="N413" s="45">
        <f t="shared" si="55"/>
        <v>0</v>
      </c>
      <c r="O413" s="43" t="s">
        <v>17017</v>
      </c>
      <c r="P413" s="43" t="s">
        <v>17653</v>
      </c>
    </row>
    <row r="414" spans="1:16" x14ac:dyDescent="0.2">
      <c r="A414" s="43" t="s">
        <v>16639</v>
      </c>
      <c r="B414" s="43" t="s">
        <v>17654</v>
      </c>
      <c r="C414" s="43">
        <v>33</v>
      </c>
      <c r="D414" s="43">
        <v>1</v>
      </c>
      <c r="E414" s="43">
        <f t="shared" si="54"/>
        <v>112</v>
      </c>
      <c r="F414" s="43">
        <f t="shared" si="56"/>
        <v>32</v>
      </c>
      <c r="G414" s="43">
        <f t="shared" si="57"/>
        <v>12684</v>
      </c>
      <c r="H414" s="43">
        <f t="shared" si="58"/>
        <v>3.0303030303030303</v>
      </c>
      <c r="I414" s="43">
        <f t="shared" si="59"/>
        <v>1.8233672400462364</v>
      </c>
      <c r="J414" s="43">
        <f t="shared" si="60"/>
        <v>5.0561935354191849</v>
      </c>
      <c r="K414" s="43">
        <f t="shared" si="61"/>
        <v>0.65754314626316912</v>
      </c>
      <c r="L414" s="43">
        <v>0.25158191511829697</v>
      </c>
      <c r="M414" s="43">
        <v>1</v>
      </c>
      <c r="N414" s="45">
        <f t="shared" si="55"/>
        <v>0</v>
      </c>
      <c r="O414" s="43" t="s">
        <v>16878</v>
      </c>
      <c r="P414" s="43" t="s">
        <v>17655</v>
      </c>
    </row>
    <row r="415" spans="1:16" x14ac:dyDescent="0.2">
      <c r="A415" s="43" t="s">
        <v>16639</v>
      </c>
      <c r="B415" s="43" t="s">
        <v>17656</v>
      </c>
      <c r="C415" s="43">
        <v>33</v>
      </c>
      <c r="D415" s="43">
        <v>1</v>
      </c>
      <c r="E415" s="43">
        <f t="shared" si="54"/>
        <v>112</v>
      </c>
      <c r="F415" s="43">
        <f t="shared" si="56"/>
        <v>32</v>
      </c>
      <c r="G415" s="43">
        <f t="shared" si="57"/>
        <v>12684</v>
      </c>
      <c r="H415" s="43">
        <f t="shared" si="58"/>
        <v>3.0303030303030303</v>
      </c>
      <c r="I415" s="43">
        <f t="shared" si="59"/>
        <v>1.8233672400462364</v>
      </c>
      <c r="J415" s="43">
        <f t="shared" si="60"/>
        <v>5.0561935354191849</v>
      </c>
      <c r="K415" s="43">
        <f t="shared" si="61"/>
        <v>0.65754314626316912</v>
      </c>
      <c r="L415" s="43">
        <v>0.25158191511829697</v>
      </c>
      <c r="M415" s="43">
        <v>1</v>
      </c>
      <c r="N415" s="45">
        <f t="shared" si="55"/>
        <v>0</v>
      </c>
      <c r="O415" s="43" t="s">
        <v>17575</v>
      </c>
      <c r="P415" s="43" t="s">
        <v>17657</v>
      </c>
    </row>
    <row r="416" spans="1:16" x14ac:dyDescent="0.2">
      <c r="A416" s="43" t="s">
        <v>16639</v>
      </c>
      <c r="B416" s="43" t="s">
        <v>17658</v>
      </c>
      <c r="C416" s="43">
        <v>33</v>
      </c>
      <c r="D416" s="43">
        <v>1</v>
      </c>
      <c r="E416" s="43">
        <f t="shared" si="54"/>
        <v>112</v>
      </c>
      <c r="F416" s="43">
        <f t="shared" si="56"/>
        <v>32</v>
      </c>
      <c r="G416" s="43">
        <f t="shared" si="57"/>
        <v>12684</v>
      </c>
      <c r="H416" s="43">
        <f t="shared" si="58"/>
        <v>3.0303030303030303</v>
      </c>
      <c r="I416" s="43">
        <f t="shared" si="59"/>
        <v>1.8233672400462364</v>
      </c>
      <c r="J416" s="43">
        <f t="shared" si="60"/>
        <v>5.0561935354191849</v>
      </c>
      <c r="K416" s="43">
        <f t="shared" si="61"/>
        <v>0.65754314626316912</v>
      </c>
      <c r="L416" s="43">
        <v>0.25158191511829697</v>
      </c>
      <c r="M416" s="43">
        <v>1</v>
      </c>
      <c r="N416" s="45">
        <f t="shared" si="55"/>
        <v>0</v>
      </c>
      <c r="O416" s="43" t="s">
        <v>17410</v>
      </c>
      <c r="P416" s="43" t="s">
        <v>17659</v>
      </c>
    </row>
    <row r="417" spans="1:16" x14ac:dyDescent="0.2">
      <c r="A417" s="43" t="s">
        <v>16639</v>
      </c>
      <c r="B417" s="43" t="s">
        <v>17660</v>
      </c>
      <c r="C417" s="43">
        <v>33</v>
      </c>
      <c r="D417" s="43">
        <v>1</v>
      </c>
      <c r="E417" s="43">
        <f t="shared" si="54"/>
        <v>112</v>
      </c>
      <c r="F417" s="43">
        <f t="shared" si="56"/>
        <v>32</v>
      </c>
      <c r="G417" s="43">
        <f t="shared" si="57"/>
        <v>12684</v>
      </c>
      <c r="H417" s="43">
        <f t="shared" si="58"/>
        <v>3.0303030303030303</v>
      </c>
      <c r="I417" s="43">
        <f t="shared" si="59"/>
        <v>1.8233672400462364</v>
      </c>
      <c r="J417" s="43">
        <f t="shared" si="60"/>
        <v>5.0561935354191849</v>
      </c>
      <c r="K417" s="43">
        <f t="shared" si="61"/>
        <v>0.65754314626316912</v>
      </c>
      <c r="L417" s="43">
        <v>0.25158191511829697</v>
      </c>
      <c r="M417" s="43">
        <v>1</v>
      </c>
      <c r="N417" s="45">
        <f t="shared" si="55"/>
        <v>0</v>
      </c>
      <c r="O417" s="43" t="s">
        <v>16980</v>
      </c>
      <c r="P417" s="43" t="s">
        <v>17661</v>
      </c>
    </row>
    <row r="418" spans="1:16" x14ac:dyDescent="0.2">
      <c r="A418" s="43" t="s">
        <v>16639</v>
      </c>
      <c r="B418" s="43" t="s">
        <v>17662</v>
      </c>
      <c r="C418" s="43">
        <v>33</v>
      </c>
      <c r="D418" s="43">
        <v>1</v>
      </c>
      <c r="E418" s="43">
        <f t="shared" si="54"/>
        <v>112</v>
      </c>
      <c r="F418" s="43">
        <f t="shared" si="56"/>
        <v>32</v>
      </c>
      <c r="G418" s="43">
        <f t="shared" si="57"/>
        <v>12684</v>
      </c>
      <c r="H418" s="43">
        <f t="shared" si="58"/>
        <v>3.0303030303030303</v>
      </c>
      <c r="I418" s="43">
        <f t="shared" si="59"/>
        <v>1.8233672400462364</v>
      </c>
      <c r="J418" s="43">
        <f t="shared" si="60"/>
        <v>5.0561935354191849</v>
      </c>
      <c r="K418" s="43">
        <f t="shared" si="61"/>
        <v>0.65754314626316912</v>
      </c>
      <c r="L418" s="43">
        <v>0.25158191511829697</v>
      </c>
      <c r="M418" s="43">
        <v>1</v>
      </c>
      <c r="N418" s="45">
        <f t="shared" si="55"/>
        <v>0</v>
      </c>
      <c r="O418" s="43" t="s">
        <v>17132</v>
      </c>
      <c r="P418" s="43" t="s">
        <v>17663</v>
      </c>
    </row>
    <row r="419" spans="1:16" x14ac:dyDescent="0.2">
      <c r="A419" s="43" t="s">
        <v>16639</v>
      </c>
      <c r="B419" s="43" t="s">
        <v>17664</v>
      </c>
      <c r="C419" s="43">
        <v>34</v>
      </c>
      <c r="D419" s="43">
        <v>1</v>
      </c>
      <c r="E419" s="43">
        <f t="shared" si="54"/>
        <v>112</v>
      </c>
      <c r="F419" s="43">
        <f t="shared" si="56"/>
        <v>33</v>
      </c>
      <c r="G419" s="43">
        <f t="shared" si="57"/>
        <v>12683</v>
      </c>
      <c r="H419" s="43">
        <f t="shared" si="58"/>
        <v>2.9411764705882351</v>
      </c>
      <c r="I419" s="43">
        <f t="shared" si="59"/>
        <v>1.7788593748730097</v>
      </c>
      <c r="J419" s="43">
        <f t="shared" si="60"/>
        <v>4.9304834730040987</v>
      </c>
      <c r="K419" s="43">
        <f t="shared" si="61"/>
        <v>0.64179065622736997</v>
      </c>
      <c r="L419" s="43">
        <v>0.25813560810741898</v>
      </c>
      <c r="M419" s="43">
        <v>1</v>
      </c>
      <c r="N419" s="45">
        <f t="shared" si="55"/>
        <v>0</v>
      </c>
      <c r="O419" s="43" t="s">
        <v>17665</v>
      </c>
      <c r="P419" s="43" t="s">
        <v>17666</v>
      </c>
    </row>
    <row r="420" spans="1:16" x14ac:dyDescent="0.2">
      <c r="A420" s="43" t="s">
        <v>16639</v>
      </c>
      <c r="B420" s="43" t="s">
        <v>17667</v>
      </c>
      <c r="C420" s="43">
        <v>34</v>
      </c>
      <c r="D420" s="43">
        <v>1</v>
      </c>
      <c r="E420" s="43">
        <f t="shared" si="54"/>
        <v>112</v>
      </c>
      <c r="F420" s="43">
        <f t="shared" si="56"/>
        <v>33</v>
      </c>
      <c r="G420" s="43">
        <f t="shared" si="57"/>
        <v>12683</v>
      </c>
      <c r="H420" s="43">
        <f t="shared" si="58"/>
        <v>2.9411764705882351</v>
      </c>
      <c r="I420" s="43">
        <f t="shared" si="59"/>
        <v>1.7788593748730097</v>
      </c>
      <c r="J420" s="43">
        <f t="shared" si="60"/>
        <v>4.9304834730040987</v>
      </c>
      <c r="K420" s="43">
        <f t="shared" si="61"/>
        <v>0.64179065622736997</v>
      </c>
      <c r="L420" s="43">
        <v>0.25813560810741898</v>
      </c>
      <c r="M420" s="43">
        <v>1</v>
      </c>
      <c r="N420" s="45">
        <f t="shared" si="55"/>
        <v>0</v>
      </c>
      <c r="O420" s="43" t="s">
        <v>17575</v>
      </c>
      <c r="P420" s="43" t="s">
        <v>17668</v>
      </c>
    </row>
    <row r="421" spans="1:16" x14ac:dyDescent="0.2">
      <c r="A421" s="43" t="s">
        <v>16639</v>
      </c>
      <c r="B421" s="43" t="s">
        <v>17669</v>
      </c>
      <c r="C421" s="43">
        <v>35</v>
      </c>
      <c r="D421" s="43">
        <v>1</v>
      </c>
      <c r="E421" s="43">
        <f t="shared" si="54"/>
        <v>112</v>
      </c>
      <c r="F421" s="43">
        <f t="shared" si="56"/>
        <v>34</v>
      </c>
      <c r="G421" s="43">
        <f t="shared" si="57"/>
        <v>12682</v>
      </c>
      <c r="H421" s="43">
        <f t="shared" si="58"/>
        <v>2.8571428571428572</v>
      </c>
      <c r="I421" s="43">
        <f t="shared" si="59"/>
        <v>1.7356768981976352</v>
      </c>
      <c r="J421" s="43">
        <f t="shared" si="60"/>
        <v>4.8086913339753332</v>
      </c>
      <c r="K421" s="43">
        <f t="shared" si="61"/>
        <v>0.62648480656911631</v>
      </c>
      <c r="L421" s="43">
        <v>0.26463250480759498</v>
      </c>
      <c r="M421" s="43">
        <v>1</v>
      </c>
      <c r="N421" s="45">
        <f t="shared" si="55"/>
        <v>0</v>
      </c>
      <c r="O421" s="43" t="s">
        <v>17054</v>
      </c>
      <c r="P421" s="43" t="s">
        <v>17670</v>
      </c>
    </row>
    <row r="422" spans="1:16" x14ac:dyDescent="0.2">
      <c r="A422" s="43" t="s">
        <v>16639</v>
      </c>
      <c r="B422" s="43" t="s">
        <v>17671</v>
      </c>
      <c r="C422" s="43">
        <v>35</v>
      </c>
      <c r="D422" s="43">
        <v>1</v>
      </c>
      <c r="E422" s="43">
        <f t="shared" si="54"/>
        <v>112</v>
      </c>
      <c r="F422" s="43">
        <f t="shared" si="56"/>
        <v>34</v>
      </c>
      <c r="G422" s="43">
        <f t="shared" si="57"/>
        <v>12682</v>
      </c>
      <c r="H422" s="43">
        <f t="shared" si="58"/>
        <v>2.8571428571428572</v>
      </c>
      <c r="I422" s="43">
        <f t="shared" si="59"/>
        <v>1.7356768981976352</v>
      </c>
      <c r="J422" s="43">
        <f t="shared" si="60"/>
        <v>4.8086913339753332</v>
      </c>
      <c r="K422" s="43">
        <f t="shared" si="61"/>
        <v>0.62648480656911631</v>
      </c>
      <c r="L422" s="43">
        <v>0.26463250480759498</v>
      </c>
      <c r="M422" s="43">
        <v>1</v>
      </c>
      <c r="N422" s="45">
        <f t="shared" si="55"/>
        <v>0</v>
      </c>
      <c r="O422" s="43" t="s">
        <v>17012</v>
      </c>
      <c r="P422" s="43" t="s">
        <v>17672</v>
      </c>
    </row>
    <row r="423" spans="1:16" x14ac:dyDescent="0.2">
      <c r="A423" s="43" t="s">
        <v>16639</v>
      </c>
      <c r="B423" s="43" t="s">
        <v>17673</v>
      </c>
      <c r="C423" s="43">
        <v>35</v>
      </c>
      <c r="D423" s="43">
        <v>1</v>
      </c>
      <c r="E423" s="43">
        <f t="shared" si="54"/>
        <v>112</v>
      </c>
      <c r="F423" s="43">
        <f t="shared" si="56"/>
        <v>34</v>
      </c>
      <c r="G423" s="43">
        <f t="shared" si="57"/>
        <v>12682</v>
      </c>
      <c r="H423" s="43">
        <f t="shared" si="58"/>
        <v>2.8571428571428572</v>
      </c>
      <c r="I423" s="43">
        <f t="shared" si="59"/>
        <v>1.7356768981976352</v>
      </c>
      <c r="J423" s="43">
        <f t="shared" si="60"/>
        <v>4.8086913339753332</v>
      </c>
      <c r="K423" s="43">
        <f t="shared" si="61"/>
        <v>0.62648480656911631</v>
      </c>
      <c r="L423" s="43">
        <v>0.26463250480759498</v>
      </c>
      <c r="M423" s="43">
        <v>1</v>
      </c>
      <c r="N423" s="45">
        <f t="shared" si="55"/>
        <v>0</v>
      </c>
      <c r="O423" s="43" t="s">
        <v>16980</v>
      </c>
      <c r="P423" s="43" t="s">
        <v>17674</v>
      </c>
    </row>
    <row r="424" spans="1:16" x14ac:dyDescent="0.2">
      <c r="A424" s="43" t="s">
        <v>16639</v>
      </c>
      <c r="B424" s="43" t="s">
        <v>17675</v>
      </c>
      <c r="C424" s="43">
        <v>35</v>
      </c>
      <c r="D424" s="43">
        <v>1</v>
      </c>
      <c r="E424" s="43">
        <f t="shared" si="54"/>
        <v>112</v>
      </c>
      <c r="F424" s="43">
        <f t="shared" si="56"/>
        <v>34</v>
      </c>
      <c r="G424" s="43">
        <f t="shared" si="57"/>
        <v>12682</v>
      </c>
      <c r="H424" s="43">
        <f t="shared" si="58"/>
        <v>2.8571428571428572</v>
      </c>
      <c r="I424" s="43">
        <f t="shared" si="59"/>
        <v>1.7356768981976352</v>
      </c>
      <c r="J424" s="43">
        <f t="shared" si="60"/>
        <v>4.8086913339753332</v>
      </c>
      <c r="K424" s="43">
        <f t="shared" si="61"/>
        <v>0.62648480656911631</v>
      </c>
      <c r="L424" s="43">
        <v>0.26463250480759498</v>
      </c>
      <c r="M424" s="43">
        <v>1</v>
      </c>
      <c r="N424" s="45">
        <f t="shared" si="55"/>
        <v>0</v>
      </c>
      <c r="O424" s="43" t="s">
        <v>17012</v>
      </c>
      <c r="P424" s="43" t="s">
        <v>17676</v>
      </c>
    </row>
    <row r="425" spans="1:16" x14ac:dyDescent="0.2">
      <c r="A425" s="43" t="s">
        <v>16639</v>
      </c>
      <c r="B425" s="43" t="s">
        <v>17677</v>
      </c>
      <c r="C425" s="43">
        <v>36</v>
      </c>
      <c r="D425" s="43">
        <v>1</v>
      </c>
      <c r="E425" s="43">
        <f t="shared" si="54"/>
        <v>112</v>
      </c>
      <c r="F425" s="43">
        <f t="shared" si="56"/>
        <v>35</v>
      </c>
      <c r="G425" s="43">
        <f t="shared" si="57"/>
        <v>12681</v>
      </c>
      <c r="H425" s="43">
        <f t="shared" si="58"/>
        <v>2.7777777777777777</v>
      </c>
      <c r="I425" s="43">
        <f t="shared" si="59"/>
        <v>1.6937429587493771</v>
      </c>
      <c r="J425" s="43">
        <f t="shared" si="60"/>
        <v>4.6905786641325209</v>
      </c>
      <c r="K425" s="43">
        <f t="shared" si="61"/>
        <v>0.61160112260628086</v>
      </c>
      <c r="L425" s="43">
        <v>0.27107309230402199</v>
      </c>
      <c r="M425" s="43">
        <v>1</v>
      </c>
      <c r="N425" s="45">
        <f t="shared" si="55"/>
        <v>0</v>
      </c>
      <c r="O425" s="43" t="s">
        <v>16933</v>
      </c>
      <c r="P425" s="43" t="s">
        <v>17678</v>
      </c>
    </row>
    <row r="426" spans="1:16" x14ac:dyDescent="0.2">
      <c r="A426" s="43" t="s">
        <v>16639</v>
      </c>
      <c r="B426" s="43" t="s">
        <v>17679</v>
      </c>
      <c r="C426" s="43">
        <v>36</v>
      </c>
      <c r="D426" s="43">
        <v>1</v>
      </c>
      <c r="E426" s="43">
        <f t="shared" si="54"/>
        <v>112</v>
      </c>
      <c r="F426" s="43">
        <f t="shared" si="56"/>
        <v>35</v>
      </c>
      <c r="G426" s="43">
        <f t="shared" si="57"/>
        <v>12681</v>
      </c>
      <c r="H426" s="43">
        <f t="shared" si="58"/>
        <v>2.7777777777777777</v>
      </c>
      <c r="I426" s="43">
        <f t="shared" si="59"/>
        <v>1.6937429587493771</v>
      </c>
      <c r="J426" s="43">
        <f t="shared" si="60"/>
        <v>4.6905786641325209</v>
      </c>
      <c r="K426" s="43">
        <f t="shared" si="61"/>
        <v>0.61160112260628086</v>
      </c>
      <c r="L426" s="43">
        <v>0.27107309230402199</v>
      </c>
      <c r="M426" s="43">
        <v>1</v>
      </c>
      <c r="N426" s="45">
        <f t="shared" si="55"/>
        <v>0</v>
      </c>
      <c r="O426" s="43" t="s">
        <v>17615</v>
      </c>
      <c r="P426" s="43" t="s">
        <v>17680</v>
      </c>
    </row>
    <row r="427" spans="1:16" x14ac:dyDescent="0.2">
      <c r="A427" s="43" t="s">
        <v>16639</v>
      </c>
      <c r="B427" s="43" t="s">
        <v>17681</v>
      </c>
      <c r="C427" s="43">
        <v>36</v>
      </c>
      <c r="D427" s="43">
        <v>1</v>
      </c>
      <c r="E427" s="43">
        <f t="shared" si="54"/>
        <v>112</v>
      </c>
      <c r="F427" s="43">
        <f t="shared" si="56"/>
        <v>35</v>
      </c>
      <c r="G427" s="43">
        <f t="shared" si="57"/>
        <v>12681</v>
      </c>
      <c r="H427" s="43">
        <f t="shared" si="58"/>
        <v>2.7777777777777777</v>
      </c>
      <c r="I427" s="43">
        <f t="shared" si="59"/>
        <v>1.6937429587493771</v>
      </c>
      <c r="J427" s="43">
        <f t="shared" si="60"/>
        <v>4.6905786641325209</v>
      </c>
      <c r="K427" s="43">
        <f t="shared" si="61"/>
        <v>0.61160112260628086</v>
      </c>
      <c r="L427" s="43">
        <v>0.27107309230402199</v>
      </c>
      <c r="M427" s="43">
        <v>1</v>
      </c>
      <c r="N427" s="45">
        <f t="shared" si="55"/>
        <v>0</v>
      </c>
      <c r="O427" s="43" t="s">
        <v>17575</v>
      </c>
      <c r="P427" s="43" t="s">
        <v>17682</v>
      </c>
    </row>
    <row r="428" spans="1:16" x14ac:dyDescent="0.2">
      <c r="A428" s="43" t="s">
        <v>16639</v>
      </c>
      <c r="B428" s="43" t="s">
        <v>17683</v>
      </c>
      <c r="C428" s="43">
        <v>36</v>
      </c>
      <c r="D428" s="43">
        <v>1</v>
      </c>
      <c r="E428" s="43">
        <f t="shared" si="54"/>
        <v>112</v>
      </c>
      <c r="F428" s="43">
        <f t="shared" si="56"/>
        <v>35</v>
      </c>
      <c r="G428" s="43">
        <f t="shared" si="57"/>
        <v>12681</v>
      </c>
      <c r="H428" s="43">
        <f t="shared" si="58"/>
        <v>2.7777777777777777</v>
      </c>
      <c r="I428" s="43">
        <f t="shared" si="59"/>
        <v>1.6937429587493771</v>
      </c>
      <c r="J428" s="43">
        <f t="shared" si="60"/>
        <v>4.6905786641325209</v>
      </c>
      <c r="K428" s="43">
        <f t="shared" si="61"/>
        <v>0.61160112260628086</v>
      </c>
      <c r="L428" s="43">
        <v>0.27107309230402199</v>
      </c>
      <c r="M428" s="43">
        <v>1</v>
      </c>
      <c r="N428" s="45">
        <f t="shared" si="55"/>
        <v>0</v>
      </c>
      <c r="O428" s="43" t="s">
        <v>16933</v>
      </c>
      <c r="P428" s="43" t="s">
        <v>17684</v>
      </c>
    </row>
    <row r="429" spans="1:16" x14ac:dyDescent="0.2">
      <c r="A429" s="43" t="s">
        <v>16639</v>
      </c>
      <c r="B429" s="43" t="s">
        <v>17685</v>
      </c>
      <c r="C429" s="43">
        <v>37</v>
      </c>
      <c r="D429" s="43">
        <v>1</v>
      </c>
      <c r="E429" s="43">
        <f t="shared" si="54"/>
        <v>112</v>
      </c>
      <c r="F429" s="43">
        <f t="shared" si="56"/>
        <v>36</v>
      </c>
      <c r="G429" s="43">
        <f t="shared" si="57"/>
        <v>12680</v>
      </c>
      <c r="H429" s="43">
        <f t="shared" si="58"/>
        <v>2.7027027027027026</v>
      </c>
      <c r="I429" s="43">
        <f t="shared" si="59"/>
        <v>1.6529872015268534</v>
      </c>
      <c r="J429" s="43">
        <f t="shared" si="60"/>
        <v>4.5759281721710314</v>
      </c>
      <c r="K429" s="43">
        <f t="shared" si="61"/>
        <v>0.59711707399533775</v>
      </c>
      <c r="L429" s="43">
        <v>0.27745785353539099</v>
      </c>
      <c r="M429" s="43">
        <v>1</v>
      </c>
      <c r="N429" s="45">
        <f t="shared" si="55"/>
        <v>0</v>
      </c>
      <c r="O429" s="43" t="s">
        <v>17686</v>
      </c>
      <c r="P429" s="43" t="s">
        <v>17687</v>
      </c>
    </row>
    <row r="430" spans="1:16" x14ac:dyDescent="0.2">
      <c r="A430" s="43" t="s">
        <v>16639</v>
      </c>
      <c r="B430" s="43" t="s">
        <v>17688</v>
      </c>
      <c r="C430" s="43">
        <v>37</v>
      </c>
      <c r="D430" s="43">
        <v>1</v>
      </c>
      <c r="E430" s="43">
        <f t="shared" si="54"/>
        <v>112</v>
      </c>
      <c r="F430" s="43">
        <f t="shared" si="56"/>
        <v>36</v>
      </c>
      <c r="G430" s="43">
        <f t="shared" si="57"/>
        <v>12680</v>
      </c>
      <c r="H430" s="43">
        <f t="shared" si="58"/>
        <v>2.7027027027027026</v>
      </c>
      <c r="I430" s="43">
        <f t="shared" si="59"/>
        <v>1.6529872015268534</v>
      </c>
      <c r="J430" s="43">
        <f t="shared" si="60"/>
        <v>4.5759281721710314</v>
      </c>
      <c r="K430" s="43">
        <f t="shared" si="61"/>
        <v>0.59711707399533775</v>
      </c>
      <c r="L430" s="43">
        <v>0.27745785353539099</v>
      </c>
      <c r="M430" s="43">
        <v>1</v>
      </c>
      <c r="N430" s="45">
        <f t="shared" si="55"/>
        <v>0</v>
      </c>
      <c r="O430" s="43" t="s">
        <v>17054</v>
      </c>
      <c r="P430" s="43" t="s">
        <v>17689</v>
      </c>
    </row>
    <row r="431" spans="1:16" x14ac:dyDescent="0.2">
      <c r="A431" s="43" t="s">
        <v>16639</v>
      </c>
      <c r="B431" s="43" t="s">
        <v>17690</v>
      </c>
      <c r="C431" s="43">
        <v>37</v>
      </c>
      <c r="D431" s="43">
        <v>1</v>
      </c>
      <c r="E431" s="43">
        <f t="shared" si="54"/>
        <v>112</v>
      </c>
      <c r="F431" s="43">
        <f t="shared" si="56"/>
        <v>36</v>
      </c>
      <c r="G431" s="43">
        <f t="shared" si="57"/>
        <v>12680</v>
      </c>
      <c r="H431" s="43">
        <f t="shared" si="58"/>
        <v>2.7027027027027026</v>
      </c>
      <c r="I431" s="43">
        <f t="shared" si="59"/>
        <v>1.6529872015268534</v>
      </c>
      <c r="J431" s="43">
        <f t="shared" si="60"/>
        <v>4.5759281721710314</v>
      </c>
      <c r="K431" s="43">
        <f t="shared" si="61"/>
        <v>0.59711707399533775</v>
      </c>
      <c r="L431" s="43">
        <v>0.27745785353539099</v>
      </c>
      <c r="M431" s="43">
        <v>1</v>
      </c>
      <c r="N431" s="45">
        <f t="shared" si="55"/>
        <v>0</v>
      </c>
      <c r="O431" s="43" t="s">
        <v>17012</v>
      </c>
      <c r="P431" s="43" t="s">
        <v>17691</v>
      </c>
    </row>
    <row r="432" spans="1:16" x14ac:dyDescent="0.2">
      <c r="A432" s="43" t="s">
        <v>16639</v>
      </c>
      <c r="B432" s="43" t="s">
        <v>17692</v>
      </c>
      <c r="C432" s="43">
        <v>119</v>
      </c>
      <c r="D432" s="43">
        <v>2</v>
      </c>
      <c r="E432" s="43">
        <f t="shared" si="54"/>
        <v>111</v>
      </c>
      <c r="F432" s="43">
        <f t="shared" si="56"/>
        <v>117</v>
      </c>
      <c r="G432" s="43">
        <f t="shared" si="57"/>
        <v>12598</v>
      </c>
      <c r="H432" s="43">
        <f t="shared" si="58"/>
        <v>1.680672268907563</v>
      </c>
      <c r="I432" s="43">
        <f t="shared" si="59"/>
        <v>0.95612650995182591</v>
      </c>
      <c r="J432" s="43">
        <f t="shared" si="60"/>
        <v>1.9632540627317441</v>
      </c>
      <c r="K432" s="43">
        <f t="shared" si="61"/>
        <v>0.46564424623568312</v>
      </c>
      <c r="L432" s="43">
        <v>0.278674612372379</v>
      </c>
      <c r="M432" s="43">
        <v>1</v>
      </c>
      <c r="N432" s="45">
        <f t="shared" si="55"/>
        <v>0</v>
      </c>
      <c r="O432" s="43" t="s">
        <v>17693</v>
      </c>
      <c r="P432" s="43" t="s">
        <v>17694</v>
      </c>
    </row>
    <row r="433" spans="1:16" x14ac:dyDescent="0.2">
      <c r="A433" s="43" t="s">
        <v>16639</v>
      </c>
      <c r="B433" s="43" t="s">
        <v>17695</v>
      </c>
      <c r="C433" s="43">
        <v>119</v>
      </c>
      <c r="D433" s="43">
        <v>2</v>
      </c>
      <c r="E433" s="43">
        <f t="shared" si="54"/>
        <v>111</v>
      </c>
      <c r="F433" s="43">
        <f t="shared" si="56"/>
        <v>117</v>
      </c>
      <c r="G433" s="43">
        <f t="shared" si="57"/>
        <v>12598</v>
      </c>
      <c r="H433" s="43">
        <f t="shared" si="58"/>
        <v>1.680672268907563</v>
      </c>
      <c r="I433" s="43">
        <f t="shared" si="59"/>
        <v>0.95612650995182591</v>
      </c>
      <c r="J433" s="43">
        <f t="shared" si="60"/>
        <v>1.9632540627317441</v>
      </c>
      <c r="K433" s="43">
        <f t="shared" si="61"/>
        <v>0.46564424623568312</v>
      </c>
      <c r="L433" s="43">
        <v>0.278674612372379</v>
      </c>
      <c r="M433" s="43">
        <v>1</v>
      </c>
      <c r="N433" s="45">
        <f t="shared" si="55"/>
        <v>0</v>
      </c>
      <c r="O433" s="43" t="s">
        <v>17696</v>
      </c>
      <c r="P433" s="43" t="s">
        <v>17697</v>
      </c>
    </row>
    <row r="434" spans="1:16" x14ac:dyDescent="0.2">
      <c r="A434" s="43" t="s">
        <v>16639</v>
      </c>
      <c r="B434" s="43" t="s">
        <v>17698</v>
      </c>
      <c r="C434" s="43">
        <v>38</v>
      </c>
      <c r="D434" s="43">
        <v>1</v>
      </c>
      <c r="E434" s="43">
        <f t="shared" si="54"/>
        <v>112</v>
      </c>
      <c r="F434" s="43">
        <f t="shared" si="56"/>
        <v>37</v>
      </c>
      <c r="G434" s="43">
        <f t="shared" si="57"/>
        <v>12679</v>
      </c>
      <c r="H434" s="43">
        <f t="shared" si="58"/>
        <v>2.6315789473684208</v>
      </c>
      <c r="I434" s="43">
        <f t="shared" si="59"/>
        <v>1.6133450556420712</v>
      </c>
      <c r="J434" s="43">
        <f t="shared" si="60"/>
        <v>4.464541296085315</v>
      </c>
      <c r="K434" s="43">
        <f t="shared" si="61"/>
        <v>0.58301187536646792</v>
      </c>
      <c r="L434" s="43">
        <v>0.28378726736179899</v>
      </c>
      <c r="M434" s="43">
        <v>1</v>
      </c>
      <c r="N434" s="45">
        <f t="shared" si="55"/>
        <v>0</v>
      </c>
      <c r="O434" s="43" t="s">
        <v>17615</v>
      </c>
      <c r="P434" s="43" t="s">
        <v>17699</v>
      </c>
    </row>
    <row r="435" spans="1:16" x14ac:dyDescent="0.2">
      <c r="A435" s="43" t="s">
        <v>16639</v>
      </c>
      <c r="B435" s="43" t="s">
        <v>17700</v>
      </c>
      <c r="C435" s="43">
        <v>38</v>
      </c>
      <c r="D435" s="43">
        <v>1</v>
      </c>
      <c r="E435" s="43">
        <f t="shared" si="54"/>
        <v>112</v>
      </c>
      <c r="F435" s="43">
        <f t="shared" si="56"/>
        <v>37</v>
      </c>
      <c r="G435" s="43">
        <f t="shared" si="57"/>
        <v>12679</v>
      </c>
      <c r="H435" s="43">
        <f t="shared" si="58"/>
        <v>2.6315789473684208</v>
      </c>
      <c r="I435" s="43">
        <f t="shared" si="59"/>
        <v>1.6133450556420712</v>
      </c>
      <c r="J435" s="43">
        <f t="shared" si="60"/>
        <v>4.464541296085315</v>
      </c>
      <c r="K435" s="43">
        <f t="shared" si="61"/>
        <v>0.58301187536646792</v>
      </c>
      <c r="L435" s="43">
        <v>0.28378726736179899</v>
      </c>
      <c r="M435" s="43">
        <v>1</v>
      </c>
      <c r="N435" s="45">
        <f t="shared" si="55"/>
        <v>0</v>
      </c>
      <c r="O435" s="43" t="s">
        <v>17701</v>
      </c>
      <c r="P435" s="43" t="s">
        <v>17702</v>
      </c>
    </row>
    <row r="436" spans="1:16" x14ac:dyDescent="0.2">
      <c r="A436" s="43" t="s">
        <v>16639</v>
      </c>
      <c r="B436" s="43" t="s">
        <v>17703</v>
      </c>
      <c r="C436" s="43">
        <v>38</v>
      </c>
      <c r="D436" s="43">
        <v>1</v>
      </c>
      <c r="E436" s="43">
        <f t="shared" si="54"/>
        <v>112</v>
      </c>
      <c r="F436" s="43">
        <f t="shared" si="56"/>
        <v>37</v>
      </c>
      <c r="G436" s="43">
        <f t="shared" si="57"/>
        <v>12679</v>
      </c>
      <c r="H436" s="43">
        <f t="shared" si="58"/>
        <v>2.6315789473684208</v>
      </c>
      <c r="I436" s="43">
        <f t="shared" si="59"/>
        <v>1.6133450556420712</v>
      </c>
      <c r="J436" s="43">
        <f t="shared" si="60"/>
        <v>4.464541296085315</v>
      </c>
      <c r="K436" s="43">
        <f t="shared" si="61"/>
        <v>0.58301187536646792</v>
      </c>
      <c r="L436" s="43">
        <v>0.28378726736179899</v>
      </c>
      <c r="M436" s="43">
        <v>1</v>
      </c>
      <c r="N436" s="45">
        <f t="shared" si="55"/>
        <v>0</v>
      </c>
      <c r="O436" s="43" t="s">
        <v>17298</v>
      </c>
      <c r="P436" s="43" t="s">
        <v>17704</v>
      </c>
    </row>
    <row r="437" spans="1:16" x14ac:dyDescent="0.2">
      <c r="A437" s="43" t="s">
        <v>16639</v>
      </c>
      <c r="B437" s="43" t="s">
        <v>17705</v>
      </c>
      <c r="C437" s="43">
        <v>39</v>
      </c>
      <c r="D437" s="43">
        <v>1</v>
      </c>
      <c r="E437" s="43">
        <f t="shared" si="54"/>
        <v>112</v>
      </c>
      <c r="F437" s="43">
        <f t="shared" si="56"/>
        <v>38</v>
      </c>
      <c r="G437" s="43">
        <f t="shared" si="57"/>
        <v>12678</v>
      </c>
      <c r="H437" s="43">
        <f t="shared" si="58"/>
        <v>2.5641025641025639</v>
      </c>
      <c r="I437" s="43">
        <f t="shared" si="59"/>
        <v>1.5747571171549062</v>
      </c>
      <c r="J437" s="43">
        <f t="shared" si="60"/>
        <v>4.3562361095749047</v>
      </c>
      <c r="K437" s="43">
        <f t="shared" si="61"/>
        <v>0.56926631171848807</v>
      </c>
      <c r="L437" s="43">
        <v>0.29006180854115998</v>
      </c>
      <c r="M437" s="43">
        <v>1</v>
      </c>
      <c r="N437" s="45">
        <f t="shared" si="55"/>
        <v>0</v>
      </c>
      <c r="O437" s="43" t="s">
        <v>16633</v>
      </c>
      <c r="P437" s="43" t="s">
        <v>17706</v>
      </c>
    </row>
    <row r="438" spans="1:16" x14ac:dyDescent="0.2">
      <c r="A438" s="43" t="s">
        <v>16639</v>
      </c>
      <c r="B438" s="43" t="s">
        <v>17707</v>
      </c>
      <c r="C438" s="43">
        <v>39</v>
      </c>
      <c r="D438" s="43">
        <v>1</v>
      </c>
      <c r="E438" s="43">
        <f t="shared" si="54"/>
        <v>112</v>
      </c>
      <c r="F438" s="43">
        <f t="shared" si="56"/>
        <v>38</v>
      </c>
      <c r="G438" s="43">
        <f t="shared" si="57"/>
        <v>12678</v>
      </c>
      <c r="H438" s="43">
        <f t="shared" si="58"/>
        <v>2.5641025641025639</v>
      </c>
      <c r="I438" s="43">
        <f t="shared" si="59"/>
        <v>1.5747571171549062</v>
      </c>
      <c r="J438" s="43">
        <f t="shared" si="60"/>
        <v>4.3562361095749047</v>
      </c>
      <c r="K438" s="43">
        <f t="shared" si="61"/>
        <v>0.56926631171848807</v>
      </c>
      <c r="L438" s="43">
        <v>0.29006180854115998</v>
      </c>
      <c r="M438" s="43">
        <v>1</v>
      </c>
      <c r="N438" s="45">
        <f t="shared" si="55"/>
        <v>0</v>
      </c>
      <c r="O438" s="43" t="s">
        <v>17012</v>
      </c>
      <c r="P438" s="43" t="s">
        <v>17708</v>
      </c>
    </row>
    <row r="439" spans="1:16" x14ac:dyDescent="0.2">
      <c r="A439" s="43" t="s">
        <v>16639</v>
      </c>
      <c r="B439" s="43" t="s">
        <v>17709</v>
      </c>
      <c r="C439" s="43">
        <v>40</v>
      </c>
      <c r="D439" s="43">
        <v>1</v>
      </c>
      <c r="E439" s="43">
        <f t="shared" si="54"/>
        <v>112</v>
      </c>
      <c r="F439" s="43">
        <f t="shared" si="56"/>
        <v>39</v>
      </c>
      <c r="G439" s="43">
        <f t="shared" si="57"/>
        <v>12677</v>
      </c>
      <c r="H439" s="43">
        <f t="shared" si="58"/>
        <v>2.5</v>
      </c>
      <c r="I439" s="43">
        <f t="shared" si="59"/>
        <v>1.5371686120879211</v>
      </c>
      <c r="J439" s="43">
        <f t="shared" si="60"/>
        <v>4.2508455130227194</v>
      </c>
      <c r="K439" s="43">
        <f t="shared" si="61"/>
        <v>0.55586258499573538</v>
      </c>
      <c r="L439" s="43">
        <v>0.29628194785554801</v>
      </c>
      <c r="M439" s="43">
        <v>1</v>
      </c>
      <c r="N439" s="45">
        <f t="shared" si="55"/>
        <v>0</v>
      </c>
      <c r="O439" s="43" t="s">
        <v>17575</v>
      </c>
      <c r="P439" s="43" t="s">
        <v>17710</v>
      </c>
    </row>
    <row r="440" spans="1:16" x14ac:dyDescent="0.2">
      <c r="A440" s="43" t="s">
        <v>16639</v>
      </c>
      <c r="B440" s="43" t="s">
        <v>17711</v>
      </c>
      <c r="C440" s="43">
        <v>40</v>
      </c>
      <c r="D440" s="43">
        <v>1</v>
      </c>
      <c r="E440" s="43">
        <f t="shared" si="54"/>
        <v>112</v>
      </c>
      <c r="F440" s="43">
        <f t="shared" si="56"/>
        <v>39</v>
      </c>
      <c r="G440" s="43">
        <f t="shared" si="57"/>
        <v>12677</v>
      </c>
      <c r="H440" s="43">
        <f t="shared" si="58"/>
        <v>2.5</v>
      </c>
      <c r="I440" s="43">
        <f t="shared" si="59"/>
        <v>1.5371686120879211</v>
      </c>
      <c r="J440" s="43">
        <f t="shared" si="60"/>
        <v>4.2508455130227194</v>
      </c>
      <c r="K440" s="43">
        <f t="shared" si="61"/>
        <v>0.55586258499573538</v>
      </c>
      <c r="L440" s="43">
        <v>0.29628194785554801</v>
      </c>
      <c r="M440" s="43">
        <v>1</v>
      </c>
      <c r="N440" s="45">
        <f t="shared" si="55"/>
        <v>0</v>
      </c>
      <c r="O440" s="43" t="s">
        <v>16980</v>
      </c>
      <c r="P440" s="43" t="s">
        <v>17712</v>
      </c>
    </row>
    <row r="441" spans="1:16" x14ac:dyDescent="0.2">
      <c r="A441" s="43" t="s">
        <v>16639</v>
      </c>
      <c r="B441" s="43" t="s">
        <v>17713</v>
      </c>
      <c r="C441" s="43">
        <v>41</v>
      </c>
      <c r="D441" s="43">
        <v>1</v>
      </c>
      <c r="E441" s="43">
        <f t="shared" si="54"/>
        <v>112</v>
      </c>
      <c r="F441" s="43">
        <f t="shared" si="56"/>
        <v>40</v>
      </c>
      <c r="G441" s="43">
        <f t="shared" si="57"/>
        <v>12676</v>
      </c>
      <c r="H441" s="43">
        <f t="shared" si="58"/>
        <v>2.4390243902439024</v>
      </c>
      <c r="I441" s="43">
        <f t="shared" si="59"/>
        <v>1.5005289274372675</v>
      </c>
      <c r="J441" s="43">
        <f t="shared" si="60"/>
        <v>4.1482156638733727</v>
      </c>
      <c r="K441" s="43">
        <f t="shared" si="61"/>
        <v>0.54278417885412333</v>
      </c>
      <c r="L441" s="43">
        <v>0.30244815203359099</v>
      </c>
      <c r="M441" s="43">
        <v>1</v>
      </c>
      <c r="N441" s="45">
        <f t="shared" si="55"/>
        <v>0</v>
      </c>
      <c r="O441" s="43" t="s">
        <v>17575</v>
      </c>
      <c r="P441" s="43" t="s">
        <v>17714</v>
      </c>
    </row>
    <row r="442" spans="1:16" x14ac:dyDescent="0.2">
      <c r="A442" s="43" t="s">
        <v>16639</v>
      </c>
      <c r="B442" s="43" t="s">
        <v>17715</v>
      </c>
      <c r="C442" s="43">
        <v>41</v>
      </c>
      <c r="D442" s="43">
        <v>1</v>
      </c>
      <c r="E442" s="43">
        <f t="shared" si="54"/>
        <v>112</v>
      </c>
      <c r="F442" s="43">
        <f t="shared" si="56"/>
        <v>40</v>
      </c>
      <c r="G442" s="43">
        <f t="shared" si="57"/>
        <v>12676</v>
      </c>
      <c r="H442" s="43">
        <f t="shared" si="58"/>
        <v>2.4390243902439024</v>
      </c>
      <c r="I442" s="43">
        <f t="shared" si="59"/>
        <v>1.5005289274372675</v>
      </c>
      <c r="J442" s="43">
        <f t="shared" si="60"/>
        <v>4.1482156638733727</v>
      </c>
      <c r="K442" s="43">
        <f t="shared" si="61"/>
        <v>0.54278417885412333</v>
      </c>
      <c r="L442" s="43">
        <v>0.30244815203359099</v>
      </c>
      <c r="M442" s="43">
        <v>1</v>
      </c>
      <c r="N442" s="45">
        <f t="shared" si="55"/>
        <v>0</v>
      </c>
      <c r="O442" s="43" t="s">
        <v>16878</v>
      </c>
      <c r="P442" s="43" t="s">
        <v>17716</v>
      </c>
    </row>
    <row r="443" spans="1:16" x14ac:dyDescent="0.2">
      <c r="A443" s="43" t="s">
        <v>16639</v>
      </c>
      <c r="B443" s="43" t="s">
        <v>17717</v>
      </c>
      <c r="C443" s="43">
        <v>41</v>
      </c>
      <c r="D443" s="43">
        <v>1</v>
      </c>
      <c r="E443" s="43">
        <f t="shared" si="54"/>
        <v>112</v>
      </c>
      <c r="F443" s="43">
        <f t="shared" si="56"/>
        <v>40</v>
      </c>
      <c r="G443" s="43">
        <f t="shared" si="57"/>
        <v>12676</v>
      </c>
      <c r="H443" s="43">
        <f t="shared" si="58"/>
        <v>2.4390243902439024</v>
      </c>
      <c r="I443" s="43">
        <f t="shared" si="59"/>
        <v>1.5005289274372675</v>
      </c>
      <c r="J443" s="43">
        <f t="shared" si="60"/>
        <v>4.1482156638733727</v>
      </c>
      <c r="K443" s="43">
        <f t="shared" si="61"/>
        <v>0.54278417885412333</v>
      </c>
      <c r="L443" s="43">
        <v>0.30244815203359099</v>
      </c>
      <c r="M443" s="43">
        <v>1</v>
      </c>
      <c r="N443" s="45">
        <f t="shared" si="55"/>
        <v>0</v>
      </c>
      <c r="O443" s="43" t="s">
        <v>17718</v>
      </c>
      <c r="P443" s="43" t="s">
        <v>17719</v>
      </c>
    </row>
    <row r="444" spans="1:16" x14ac:dyDescent="0.2">
      <c r="A444" s="43" t="s">
        <v>16639</v>
      </c>
      <c r="B444" s="43" t="s">
        <v>17720</v>
      </c>
      <c r="C444" s="43">
        <v>41</v>
      </c>
      <c r="D444" s="43">
        <v>1</v>
      </c>
      <c r="E444" s="43">
        <f t="shared" si="54"/>
        <v>112</v>
      </c>
      <c r="F444" s="43">
        <f t="shared" si="56"/>
        <v>40</v>
      </c>
      <c r="G444" s="43">
        <f t="shared" si="57"/>
        <v>12676</v>
      </c>
      <c r="H444" s="43">
        <f t="shared" si="58"/>
        <v>2.4390243902439024</v>
      </c>
      <c r="I444" s="43">
        <f t="shared" si="59"/>
        <v>1.5005289274372675</v>
      </c>
      <c r="J444" s="43">
        <f t="shared" si="60"/>
        <v>4.1482156638733727</v>
      </c>
      <c r="K444" s="43">
        <f t="shared" si="61"/>
        <v>0.54278417885412333</v>
      </c>
      <c r="L444" s="43">
        <v>0.30244815203359099</v>
      </c>
      <c r="M444" s="43">
        <v>1</v>
      </c>
      <c r="N444" s="45">
        <f t="shared" si="55"/>
        <v>0</v>
      </c>
      <c r="O444" s="43" t="s">
        <v>17575</v>
      </c>
      <c r="P444" s="43" t="s">
        <v>17721</v>
      </c>
    </row>
    <row r="445" spans="1:16" x14ac:dyDescent="0.2">
      <c r="A445" s="43" t="s">
        <v>16639</v>
      </c>
      <c r="B445" s="43" t="s">
        <v>17722</v>
      </c>
      <c r="C445" s="43">
        <v>41</v>
      </c>
      <c r="D445" s="43">
        <v>1</v>
      </c>
      <c r="E445" s="43">
        <f t="shared" si="54"/>
        <v>112</v>
      </c>
      <c r="F445" s="43">
        <f t="shared" si="56"/>
        <v>40</v>
      </c>
      <c r="G445" s="43">
        <f t="shared" si="57"/>
        <v>12676</v>
      </c>
      <c r="H445" s="43">
        <f t="shared" si="58"/>
        <v>2.4390243902439024</v>
      </c>
      <c r="I445" s="43">
        <f t="shared" si="59"/>
        <v>1.5005289274372675</v>
      </c>
      <c r="J445" s="43">
        <f t="shared" si="60"/>
        <v>4.1482156638733727</v>
      </c>
      <c r="K445" s="43">
        <f t="shared" si="61"/>
        <v>0.54278417885412333</v>
      </c>
      <c r="L445" s="43">
        <v>0.30244815203359099</v>
      </c>
      <c r="M445" s="43">
        <v>1</v>
      </c>
      <c r="N445" s="45">
        <f t="shared" si="55"/>
        <v>0</v>
      </c>
      <c r="O445" s="43" t="s">
        <v>17012</v>
      </c>
      <c r="P445" s="43" t="s">
        <v>17723</v>
      </c>
    </row>
    <row r="446" spans="1:16" x14ac:dyDescent="0.2">
      <c r="A446" s="43" t="s">
        <v>16639</v>
      </c>
      <c r="B446" s="43" t="s">
        <v>17724</v>
      </c>
      <c r="C446" s="43">
        <v>41</v>
      </c>
      <c r="D446" s="43">
        <v>1</v>
      </c>
      <c r="E446" s="43">
        <f t="shared" si="54"/>
        <v>112</v>
      </c>
      <c r="F446" s="43">
        <f t="shared" si="56"/>
        <v>40</v>
      </c>
      <c r="G446" s="43">
        <f t="shared" si="57"/>
        <v>12676</v>
      </c>
      <c r="H446" s="43">
        <f t="shared" si="58"/>
        <v>2.4390243902439024</v>
      </c>
      <c r="I446" s="43">
        <f t="shared" si="59"/>
        <v>1.5005289274372675</v>
      </c>
      <c r="J446" s="43">
        <f t="shared" si="60"/>
        <v>4.1482156638733727</v>
      </c>
      <c r="K446" s="43">
        <f t="shared" si="61"/>
        <v>0.54278417885412333</v>
      </c>
      <c r="L446" s="43">
        <v>0.30244815203359099</v>
      </c>
      <c r="M446" s="43">
        <v>1</v>
      </c>
      <c r="N446" s="45">
        <f t="shared" si="55"/>
        <v>0</v>
      </c>
      <c r="O446" s="43" t="s">
        <v>17012</v>
      </c>
      <c r="P446" s="43" t="s">
        <v>17725</v>
      </c>
    </row>
    <row r="447" spans="1:16" x14ac:dyDescent="0.2">
      <c r="A447" s="43" t="s">
        <v>16639</v>
      </c>
      <c r="B447" s="43" t="s">
        <v>17726</v>
      </c>
      <c r="C447" s="43">
        <v>42</v>
      </c>
      <c r="D447" s="43">
        <v>1</v>
      </c>
      <c r="E447" s="43">
        <f t="shared" si="54"/>
        <v>112</v>
      </c>
      <c r="F447" s="43">
        <f t="shared" si="56"/>
        <v>41</v>
      </c>
      <c r="G447" s="43">
        <f t="shared" si="57"/>
        <v>12675</v>
      </c>
      <c r="H447" s="43">
        <f t="shared" si="58"/>
        <v>2.3809523809523809</v>
      </c>
      <c r="I447" s="43">
        <f t="shared" si="59"/>
        <v>1.4647912001023791</v>
      </c>
      <c r="J447" s="43">
        <f t="shared" si="60"/>
        <v>4.0482046093851487</v>
      </c>
      <c r="K447" s="43">
        <f t="shared" si="61"/>
        <v>0.53001573910263022</v>
      </c>
      <c r="L447" s="43">
        <v>0.30856088388501501</v>
      </c>
      <c r="M447" s="43">
        <v>1</v>
      </c>
      <c r="N447" s="45">
        <f t="shared" si="55"/>
        <v>0</v>
      </c>
      <c r="O447" s="43" t="s">
        <v>16975</v>
      </c>
      <c r="P447" s="43" t="s">
        <v>17727</v>
      </c>
    </row>
    <row r="448" spans="1:16" x14ac:dyDescent="0.2">
      <c r="A448" s="43" t="s">
        <v>16639</v>
      </c>
      <c r="B448" s="43" t="s">
        <v>17728</v>
      </c>
      <c r="C448" s="43">
        <v>130</v>
      </c>
      <c r="D448" s="43">
        <v>2</v>
      </c>
      <c r="E448" s="43">
        <f t="shared" si="54"/>
        <v>111</v>
      </c>
      <c r="F448" s="43">
        <f t="shared" si="56"/>
        <v>128</v>
      </c>
      <c r="G448" s="43">
        <f t="shared" si="57"/>
        <v>12587</v>
      </c>
      <c r="H448" s="43">
        <f t="shared" si="58"/>
        <v>1.5384615384615385</v>
      </c>
      <c r="I448" s="43">
        <f t="shared" si="59"/>
        <v>0.82523098363815883</v>
      </c>
      <c r="J448" s="43">
        <f t="shared" si="60"/>
        <v>1.6936160837014542</v>
      </c>
      <c r="K448" s="43">
        <f t="shared" si="61"/>
        <v>0.40210196330639364</v>
      </c>
      <c r="L448" s="43">
        <v>0.31423495343956698</v>
      </c>
      <c r="M448" s="43">
        <v>1</v>
      </c>
      <c r="N448" s="45">
        <f t="shared" si="55"/>
        <v>0</v>
      </c>
      <c r="O448" s="43" t="s">
        <v>16753</v>
      </c>
      <c r="P448" s="43" t="s">
        <v>17729</v>
      </c>
    </row>
    <row r="449" spans="1:16" x14ac:dyDescent="0.2">
      <c r="A449" s="43" t="s">
        <v>16639</v>
      </c>
      <c r="B449" s="43" t="s">
        <v>17730</v>
      </c>
      <c r="C449" s="43">
        <v>130</v>
      </c>
      <c r="D449" s="43">
        <v>2</v>
      </c>
      <c r="E449" s="43">
        <f t="shared" si="54"/>
        <v>111</v>
      </c>
      <c r="F449" s="43">
        <f t="shared" si="56"/>
        <v>128</v>
      </c>
      <c r="G449" s="43">
        <f t="shared" si="57"/>
        <v>12587</v>
      </c>
      <c r="H449" s="43">
        <f t="shared" si="58"/>
        <v>1.5384615384615385</v>
      </c>
      <c r="I449" s="43">
        <f t="shared" si="59"/>
        <v>0.82523098363815883</v>
      </c>
      <c r="J449" s="43">
        <f t="shared" si="60"/>
        <v>1.6936160837014542</v>
      </c>
      <c r="K449" s="43">
        <f t="shared" si="61"/>
        <v>0.40210196330639364</v>
      </c>
      <c r="L449" s="43">
        <v>0.31423495343956698</v>
      </c>
      <c r="M449" s="43">
        <v>1</v>
      </c>
      <c r="N449" s="45">
        <f t="shared" si="55"/>
        <v>0</v>
      </c>
      <c r="O449" s="43" t="s">
        <v>16726</v>
      </c>
      <c r="P449" s="43" t="s">
        <v>17731</v>
      </c>
    </row>
    <row r="450" spans="1:16" x14ac:dyDescent="0.2">
      <c r="A450" s="43" t="s">
        <v>16639</v>
      </c>
      <c r="B450" s="43" t="s">
        <v>17732</v>
      </c>
      <c r="C450" s="43">
        <v>43</v>
      </c>
      <c r="D450" s="43">
        <v>1</v>
      </c>
      <c r="E450" s="43">
        <f t="shared" si="54"/>
        <v>112</v>
      </c>
      <c r="F450" s="43">
        <f t="shared" si="56"/>
        <v>42</v>
      </c>
      <c r="G450" s="43">
        <f t="shared" si="57"/>
        <v>12674</v>
      </c>
      <c r="H450" s="43">
        <f t="shared" si="58"/>
        <v>2.3255813953488373</v>
      </c>
      <c r="I450" s="43">
        <f t="shared" si="59"/>
        <v>1.4299119553574862</v>
      </c>
      <c r="J450" s="43">
        <f t="shared" si="60"/>
        <v>3.9506810912388644</v>
      </c>
      <c r="K450" s="43">
        <f t="shared" si="61"/>
        <v>0.5175429677003045</v>
      </c>
      <c r="L450" s="43">
        <v>0.31462060225689698</v>
      </c>
      <c r="M450" s="43">
        <v>1</v>
      </c>
      <c r="N450" s="45">
        <f t="shared" si="55"/>
        <v>0</v>
      </c>
      <c r="O450" s="43" t="s">
        <v>17575</v>
      </c>
      <c r="P450" s="43" t="s">
        <v>17733</v>
      </c>
    </row>
    <row r="451" spans="1:16" x14ac:dyDescent="0.2">
      <c r="A451" s="43" t="s">
        <v>16639</v>
      </c>
      <c r="B451" s="43" t="s">
        <v>17734</v>
      </c>
      <c r="C451" s="43">
        <v>131</v>
      </c>
      <c r="D451" s="43">
        <v>2</v>
      </c>
      <c r="E451" s="43">
        <f t="shared" si="54"/>
        <v>111</v>
      </c>
      <c r="F451" s="43">
        <f t="shared" si="56"/>
        <v>129</v>
      </c>
      <c r="G451" s="43">
        <f t="shared" si="57"/>
        <v>12586</v>
      </c>
      <c r="H451" s="43">
        <f t="shared" si="58"/>
        <v>1.5267175572519083</v>
      </c>
      <c r="I451" s="43">
        <f t="shared" si="59"/>
        <v>0.81388910579869211</v>
      </c>
      <c r="J451" s="43">
        <f t="shared" si="60"/>
        <v>1.6702688940858956</v>
      </c>
      <c r="K451" s="43">
        <f t="shared" si="61"/>
        <v>0.39659222679599226</v>
      </c>
      <c r="L451" s="43">
        <v>0.31745307316921301</v>
      </c>
      <c r="M451" s="43">
        <v>1</v>
      </c>
      <c r="N451" s="45">
        <f t="shared" si="55"/>
        <v>0</v>
      </c>
      <c r="O451" s="43" t="s">
        <v>17735</v>
      </c>
      <c r="P451" s="43" t="s">
        <v>17736</v>
      </c>
    </row>
    <row r="452" spans="1:16" x14ac:dyDescent="0.2">
      <c r="A452" s="43" t="s">
        <v>16639</v>
      </c>
      <c r="B452" s="43" t="s">
        <v>17737</v>
      </c>
      <c r="C452" s="43">
        <v>327</v>
      </c>
      <c r="D452" s="43">
        <v>4</v>
      </c>
      <c r="E452" s="43">
        <f t="shared" ref="E452:E515" si="62">113-D452</f>
        <v>109</v>
      </c>
      <c r="F452" s="43">
        <f t="shared" si="56"/>
        <v>323</v>
      </c>
      <c r="G452" s="43">
        <f t="shared" si="57"/>
        <v>12390</v>
      </c>
      <c r="H452" s="43">
        <f t="shared" si="58"/>
        <v>1.2232415902140672</v>
      </c>
      <c r="I452" s="43">
        <f t="shared" si="59"/>
        <v>0.49331388755711103</v>
      </c>
      <c r="J452" s="43">
        <f t="shared" si="60"/>
        <v>0.82332242920503773</v>
      </c>
      <c r="K452" s="43">
        <f t="shared" si="61"/>
        <v>0.29558143245274554</v>
      </c>
      <c r="L452" s="43">
        <v>0.31960275679355499</v>
      </c>
      <c r="M452" s="43">
        <v>1</v>
      </c>
      <c r="N452" s="45">
        <f t="shared" ref="N452:N515" si="63">-LOG10(M452)</f>
        <v>0</v>
      </c>
      <c r="O452" s="43" t="s">
        <v>17738</v>
      </c>
      <c r="P452" s="43" t="s">
        <v>17739</v>
      </c>
    </row>
    <row r="453" spans="1:16" x14ac:dyDescent="0.2">
      <c r="A453" s="43" t="s">
        <v>16639</v>
      </c>
      <c r="B453" s="43" t="s">
        <v>17740</v>
      </c>
      <c r="C453" s="43">
        <v>44</v>
      </c>
      <c r="D453" s="43">
        <v>1</v>
      </c>
      <c r="E453" s="43">
        <f t="shared" si="62"/>
        <v>112</v>
      </c>
      <c r="F453" s="43">
        <f t="shared" si="56"/>
        <v>43</v>
      </c>
      <c r="G453" s="43">
        <f t="shared" si="57"/>
        <v>12673</v>
      </c>
      <c r="H453" s="43">
        <f t="shared" si="58"/>
        <v>2.2727272727272729</v>
      </c>
      <c r="I453" s="43">
        <f t="shared" si="59"/>
        <v>1.3958507878684703</v>
      </c>
      <c r="J453" s="43">
        <f t="shared" si="60"/>
        <v>3.8555234967222445</v>
      </c>
      <c r="K453" s="43">
        <f t="shared" si="61"/>
        <v>0.50535252851427903</v>
      </c>
      <c r="L453" s="43">
        <v>0.32062776214414102</v>
      </c>
      <c r="M453" s="43">
        <v>1</v>
      </c>
      <c r="N453" s="45">
        <f t="shared" si="63"/>
        <v>0</v>
      </c>
      <c r="O453" s="43" t="s">
        <v>17012</v>
      </c>
      <c r="P453" s="43" t="s">
        <v>17741</v>
      </c>
    </row>
    <row r="454" spans="1:16" x14ac:dyDescent="0.2">
      <c r="A454" s="43" t="s">
        <v>16639</v>
      </c>
      <c r="B454" s="43" t="s">
        <v>17742</v>
      </c>
      <c r="C454" s="43">
        <v>230</v>
      </c>
      <c r="D454" s="43">
        <v>3</v>
      </c>
      <c r="E454" s="43">
        <f t="shared" si="62"/>
        <v>110</v>
      </c>
      <c r="F454" s="43">
        <f t="shared" si="56"/>
        <v>227</v>
      </c>
      <c r="G454" s="43">
        <f t="shared" si="57"/>
        <v>12487</v>
      </c>
      <c r="H454" s="43">
        <f t="shared" si="58"/>
        <v>1.3043478260869565</v>
      </c>
      <c r="I454" s="43">
        <f t="shared" si="59"/>
        <v>0.58519359074902333</v>
      </c>
      <c r="J454" s="43">
        <f t="shared" si="60"/>
        <v>1.0546170706462594</v>
      </c>
      <c r="K454" s="43">
        <f t="shared" si="61"/>
        <v>0.32471671001290303</v>
      </c>
      <c r="L454" s="43">
        <v>0.32548550774648</v>
      </c>
      <c r="M454" s="43">
        <v>1</v>
      </c>
      <c r="N454" s="45">
        <f t="shared" si="63"/>
        <v>0</v>
      </c>
      <c r="O454" s="43" t="s">
        <v>17743</v>
      </c>
      <c r="P454" s="43" t="s">
        <v>17744</v>
      </c>
    </row>
    <row r="455" spans="1:16" x14ac:dyDescent="0.2">
      <c r="A455" s="43" t="s">
        <v>16639</v>
      </c>
      <c r="B455" s="43" t="s">
        <v>17745</v>
      </c>
      <c r="C455" s="43">
        <v>45</v>
      </c>
      <c r="D455" s="43">
        <v>1</v>
      </c>
      <c r="E455" s="43">
        <f t="shared" si="62"/>
        <v>112</v>
      </c>
      <c r="F455" s="43">
        <f t="shared" si="56"/>
        <v>44</v>
      </c>
      <c r="G455" s="43">
        <f t="shared" si="57"/>
        <v>12672</v>
      </c>
      <c r="H455" s="43">
        <f t="shared" si="58"/>
        <v>2.2222222222222223</v>
      </c>
      <c r="I455" s="43">
        <f t="shared" si="59"/>
        <v>1.3625700793847066</v>
      </c>
      <c r="J455" s="43">
        <f t="shared" si="60"/>
        <v>3.7626189354414681</v>
      </c>
      <c r="K455" s="43">
        <f t="shared" si="61"/>
        <v>0.49343196331403616</v>
      </c>
      <c r="L455" s="43">
        <v>0.32658281462956501</v>
      </c>
      <c r="M455" s="43">
        <v>1</v>
      </c>
      <c r="N455" s="45">
        <f t="shared" si="63"/>
        <v>0</v>
      </c>
      <c r="O455" s="43" t="s">
        <v>17447</v>
      </c>
      <c r="P455" s="43" t="s">
        <v>17746</v>
      </c>
    </row>
    <row r="456" spans="1:16" x14ac:dyDescent="0.2">
      <c r="A456" s="43" t="s">
        <v>16639</v>
      </c>
      <c r="B456" s="43" t="s">
        <v>17747</v>
      </c>
      <c r="C456" s="43">
        <v>46</v>
      </c>
      <c r="D456" s="43">
        <v>1</v>
      </c>
      <c r="E456" s="43">
        <f t="shared" si="62"/>
        <v>112</v>
      </c>
      <c r="F456" s="43">
        <f t="shared" si="56"/>
        <v>45</v>
      </c>
      <c r="G456" s="43">
        <f t="shared" si="57"/>
        <v>12671</v>
      </c>
      <c r="H456" s="43">
        <f t="shared" si="58"/>
        <v>2.1739130434782608</v>
      </c>
      <c r="I456" s="43">
        <f t="shared" si="59"/>
        <v>1.3300347481594716</v>
      </c>
      <c r="J456" s="43">
        <f t="shared" si="60"/>
        <v>3.6718624239547366</v>
      </c>
      <c r="K456" s="43">
        <f t="shared" si="61"/>
        <v>0.48176961670188212</v>
      </c>
      <c r="L456" s="43">
        <v>0.33248620699734399</v>
      </c>
      <c r="M456" s="43">
        <v>1</v>
      </c>
      <c r="N456" s="45">
        <f t="shared" si="63"/>
        <v>0</v>
      </c>
      <c r="O456" s="43" t="s">
        <v>17575</v>
      </c>
      <c r="P456" s="43" t="s">
        <v>17748</v>
      </c>
    </row>
    <row r="457" spans="1:16" x14ac:dyDescent="0.2">
      <c r="A457" s="43" t="s">
        <v>16639</v>
      </c>
      <c r="B457" s="43" t="s">
        <v>17749</v>
      </c>
      <c r="C457" s="43">
        <v>47</v>
      </c>
      <c r="D457" s="43">
        <v>1</v>
      </c>
      <c r="E457" s="43">
        <f t="shared" si="62"/>
        <v>112</v>
      </c>
      <c r="F457" s="43">
        <f t="shared" si="56"/>
        <v>46</v>
      </c>
      <c r="G457" s="43">
        <f t="shared" si="57"/>
        <v>12670</v>
      </c>
      <c r="H457" s="43">
        <f t="shared" si="58"/>
        <v>2.1276595744680851</v>
      </c>
      <c r="I457" s="43">
        <f t="shared" si="59"/>
        <v>1.2982120259135552</v>
      </c>
      <c r="J457" s="43">
        <f t="shared" si="60"/>
        <v>3.5831561635362297</v>
      </c>
      <c r="K457" s="43">
        <f t="shared" si="61"/>
        <v>0.4703545688673253</v>
      </c>
      <c r="L457" s="43">
        <v>0.33833838271554001</v>
      </c>
      <c r="M457" s="43">
        <v>1</v>
      </c>
      <c r="N457" s="45">
        <f t="shared" si="63"/>
        <v>0</v>
      </c>
      <c r="O457" s="43" t="s">
        <v>17132</v>
      </c>
      <c r="P457" s="43" t="s">
        <v>17750</v>
      </c>
    </row>
    <row r="458" spans="1:16" x14ac:dyDescent="0.2">
      <c r="A458" s="43" t="s">
        <v>16639</v>
      </c>
      <c r="B458" s="43" t="s">
        <v>17751</v>
      </c>
      <c r="C458" s="43">
        <v>47</v>
      </c>
      <c r="D458" s="43">
        <v>1</v>
      </c>
      <c r="E458" s="43">
        <f t="shared" si="62"/>
        <v>112</v>
      </c>
      <c r="F458" s="43">
        <f t="shared" si="56"/>
        <v>46</v>
      </c>
      <c r="G458" s="43">
        <f t="shared" si="57"/>
        <v>12670</v>
      </c>
      <c r="H458" s="43">
        <f t="shared" si="58"/>
        <v>2.1276595744680851</v>
      </c>
      <c r="I458" s="43">
        <f t="shared" si="59"/>
        <v>1.2982120259135552</v>
      </c>
      <c r="J458" s="43">
        <f t="shared" si="60"/>
        <v>3.5831561635362297</v>
      </c>
      <c r="K458" s="43">
        <f t="shared" si="61"/>
        <v>0.4703545688673253</v>
      </c>
      <c r="L458" s="43">
        <v>0.33833838271554001</v>
      </c>
      <c r="M458" s="43">
        <v>1</v>
      </c>
      <c r="N458" s="45">
        <f t="shared" si="63"/>
        <v>0</v>
      </c>
      <c r="O458" s="43" t="s">
        <v>17615</v>
      </c>
      <c r="P458" s="43" t="s">
        <v>17752</v>
      </c>
    </row>
    <row r="459" spans="1:16" x14ac:dyDescent="0.2">
      <c r="A459" s="43" t="s">
        <v>16639</v>
      </c>
      <c r="B459" s="43" t="s">
        <v>17753</v>
      </c>
      <c r="C459" s="43">
        <v>47</v>
      </c>
      <c r="D459" s="43">
        <v>1</v>
      </c>
      <c r="E459" s="43">
        <f t="shared" si="62"/>
        <v>112</v>
      </c>
      <c r="F459" s="43">
        <f t="shared" si="56"/>
        <v>46</v>
      </c>
      <c r="G459" s="43">
        <f t="shared" si="57"/>
        <v>12670</v>
      </c>
      <c r="H459" s="43">
        <f t="shared" si="58"/>
        <v>2.1276595744680851</v>
      </c>
      <c r="I459" s="43">
        <f t="shared" si="59"/>
        <v>1.2982120259135552</v>
      </c>
      <c r="J459" s="43">
        <f t="shared" si="60"/>
        <v>3.5831561635362297</v>
      </c>
      <c r="K459" s="43">
        <f t="shared" si="61"/>
        <v>0.4703545688673253</v>
      </c>
      <c r="L459" s="43">
        <v>0.33833838271554001</v>
      </c>
      <c r="M459" s="43">
        <v>1</v>
      </c>
      <c r="N459" s="45">
        <f t="shared" si="63"/>
        <v>0</v>
      </c>
      <c r="O459" s="43" t="s">
        <v>17754</v>
      </c>
      <c r="P459" s="43" t="s">
        <v>17755</v>
      </c>
    </row>
    <row r="460" spans="1:16" x14ac:dyDescent="0.2">
      <c r="A460" s="43" t="s">
        <v>16639</v>
      </c>
      <c r="B460" s="43" t="s">
        <v>17756</v>
      </c>
      <c r="C460" s="43">
        <v>48</v>
      </c>
      <c r="D460" s="43">
        <v>1</v>
      </c>
      <c r="E460" s="43">
        <f t="shared" si="62"/>
        <v>112</v>
      </c>
      <c r="F460" s="43">
        <f t="shared" si="56"/>
        <v>47</v>
      </c>
      <c r="G460" s="43">
        <f t="shared" si="57"/>
        <v>12669</v>
      </c>
      <c r="H460" s="43">
        <f t="shared" si="58"/>
        <v>2.083333333333333</v>
      </c>
      <c r="I460" s="43">
        <f t="shared" si="59"/>
        <v>1.2670712587872188</v>
      </c>
      <c r="J460" s="43">
        <f t="shared" si="60"/>
        <v>3.4964088985912687</v>
      </c>
      <c r="K460" s="43">
        <f t="shared" si="61"/>
        <v>0.45917657521069916</v>
      </c>
      <c r="L460" s="43">
        <v>0.34413978150164198</v>
      </c>
      <c r="M460" s="43">
        <v>1</v>
      </c>
      <c r="N460" s="45">
        <f t="shared" si="63"/>
        <v>0</v>
      </c>
      <c r="O460" s="43" t="s">
        <v>17519</v>
      </c>
      <c r="P460" s="43" t="s">
        <v>17757</v>
      </c>
    </row>
    <row r="461" spans="1:16" x14ac:dyDescent="0.2">
      <c r="A461" s="43" t="s">
        <v>16639</v>
      </c>
      <c r="B461" s="43" t="s">
        <v>17758</v>
      </c>
      <c r="C461" s="43">
        <v>48</v>
      </c>
      <c r="D461" s="43">
        <v>1</v>
      </c>
      <c r="E461" s="43">
        <f t="shared" si="62"/>
        <v>112</v>
      </c>
      <c r="F461" s="43">
        <f t="shared" si="56"/>
        <v>47</v>
      </c>
      <c r="G461" s="43">
        <f t="shared" si="57"/>
        <v>12669</v>
      </c>
      <c r="H461" s="43">
        <f t="shared" si="58"/>
        <v>2.083333333333333</v>
      </c>
      <c r="I461" s="43">
        <f t="shared" si="59"/>
        <v>1.2670712587872188</v>
      </c>
      <c r="J461" s="43">
        <f t="shared" si="60"/>
        <v>3.4964088985912687</v>
      </c>
      <c r="K461" s="43">
        <f t="shared" si="61"/>
        <v>0.45917657521069916</v>
      </c>
      <c r="L461" s="43">
        <v>0.34413978150164198</v>
      </c>
      <c r="M461" s="43">
        <v>1</v>
      </c>
      <c r="N461" s="45">
        <f t="shared" si="63"/>
        <v>0</v>
      </c>
      <c r="O461" s="43" t="s">
        <v>17193</v>
      </c>
      <c r="P461" s="43" t="s">
        <v>17759</v>
      </c>
    </row>
    <row r="462" spans="1:16" x14ac:dyDescent="0.2">
      <c r="A462" s="43" t="s">
        <v>16639</v>
      </c>
      <c r="B462" s="43" t="s">
        <v>17760</v>
      </c>
      <c r="C462" s="43">
        <v>140</v>
      </c>
      <c r="D462" s="43">
        <v>2</v>
      </c>
      <c r="E462" s="43">
        <f t="shared" si="62"/>
        <v>111</v>
      </c>
      <c r="F462" s="43">
        <f t="shared" si="56"/>
        <v>138</v>
      </c>
      <c r="G462" s="43">
        <f t="shared" si="57"/>
        <v>12577</v>
      </c>
      <c r="H462" s="43">
        <f t="shared" si="58"/>
        <v>1.4285714285714286</v>
      </c>
      <c r="I462" s="43">
        <f t="shared" si="59"/>
        <v>0.71555989268669862</v>
      </c>
      <c r="J462" s="43">
        <f t="shared" si="60"/>
        <v>1.4679608115488045</v>
      </c>
      <c r="K462" s="43">
        <f t="shared" si="61"/>
        <v>0.34880099423537114</v>
      </c>
      <c r="L462" s="43">
        <v>0.34624593822101102</v>
      </c>
      <c r="M462" s="43">
        <v>1</v>
      </c>
      <c r="N462" s="45">
        <f t="shared" si="63"/>
        <v>0</v>
      </c>
      <c r="O462" s="43" t="s">
        <v>17761</v>
      </c>
      <c r="P462" s="43" t="s">
        <v>17762</v>
      </c>
    </row>
    <row r="463" spans="1:16" x14ac:dyDescent="0.2">
      <c r="A463" s="43" t="s">
        <v>16639</v>
      </c>
      <c r="B463" s="43" t="s">
        <v>17763</v>
      </c>
      <c r="C463" s="43">
        <v>49</v>
      </c>
      <c r="D463" s="43">
        <v>1</v>
      </c>
      <c r="E463" s="43">
        <f t="shared" si="62"/>
        <v>112</v>
      </c>
      <c r="F463" s="43">
        <f t="shared" si="56"/>
        <v>48</v>
      </c>
      <c r="G463" s="43">
        <f t="shared" si="57"/>
        <v>12668</v>
      </c>
      <c r="H463" s="43">
        <f t="shared" si="58"/>
        <v>2.0408163265306123</v>
      </c>
      <c r="I463" s="43">
        <f t="shared" si="59"/>
        <v>1.2365837292494284</v>
      </c>
      <c r="J463" s="43">
        <f t="shared" si="60"/>
        <v>3.4115353451506998</v>
      </c>
      <c r="K463" s="43">
        <f t="shared" si="61"/>
        <v>0.44822601201393875</v>
      </c>
      <c r="L463" s="43">
        <v>0.34989083931577503</v>
      </c>
      <c r="M463" s="43">
        <v>1</v>
      </c>
      <c r="N463" s="45">
        <f t="shared" si="63"/>
        <v>0</v>
      </c>
      <c r="O463" s="43" t="s">
        <v>17169</v>
      </c>
      <c r="P463" s="43" t="s">
        <v>17764</v>
      </c>
    </row>
    <row r="464" spans="1:16" x14ac:dyDescent="0.2">
      <c r="A464" s="43" t="s">
        <v>16639</v>
      </c>
      <c r="B464" s="43" t="s">
        <v>17765</v>
      </c>
      <c r="C464" s="43">
        <v>49</v>
      </c>
      <c r="D464" s="43">
        <v>1</v>
      </c>
      <c r="E464" s="43">
        <f t="shared" si="62"/>
        <v>112</v>
      </c>
      <c r="F464" s="43">
        <f t="shared" si="56"/>
        <v>48</v>
      </c>
      <c r="G464" s="43">
        <f t="shared" si="57"/>
        <v>12668</v>
      </c>
      <c r="H464" s="43">
        <f t="shared" si="58"/>
        <v>2.0408163265306123</v>
      </c>
      <c r="I464" s="43">
        <f t="shared" si="59"/>
        <v>1.2365837292494284</v>
      </c>
      <c r="J464" s="43">
        <f t="shared" si="60"/>
        <v>3.4115353451506998</v>
      </c>
      <c r="K464" s="43">
        <f t="shared" si="61"/>
        <v>0.44822601201393875</v>
      </c>
      <c r="L464" s="43">
        <v>0.34989083931577503</v>
      </c>
      <c r="M464" s="43">
        <v>1</v>
      </c>
      <c r="N464" s="45">
        <f t="shared" si="63"/>
        <v>0</v>
      </c>
      <c r="O464" s="43" t="s">
        <v>17012</v>
      </c>
      <c r="P464" s="43" t="s">
        <v>17766</v>
      </c>
    </row>
    <row r="465" spans="1:16" x14ac:dyDescent="0.2">
      <c r="A465" s="43" t="s">
        <v>16639</v>
      </c>
      <c r="B465" s="43" t="s">
        <v>17767</v>
      </c>
      <c r="C465" s="43">
        <v>49</v>
      </c>
      <c r="D465" s="43">
        <v>1</v>
      </c>
      <c r="E465" s="43">
        <f t="shared" si="62"/>
        <v>112</v>
      </c>
      <c r="F465" s="43">
        <f t="shared" si="56"/>
        <v>48</v>
      </c>
      <c r="G465" s="43">
        <f t="shared" si="57"/>
        <v>12668</v>
      </c>
      <c r="H465" s="43">
        <f t="shared" si="58"/>
        <v>2.0408163265306123</v>
      </c>
      <c r="I465" s="43">
        <f t="shared" si="59"/>
        <v>1.2365837292494284</v>
      </c>
      <c r="J465" s="43">
        <f t="shared" si="60"/>
        <v>3.4115353451506998</v>
      </c>
      <c r="K465" s="43">
        <f t="shared" si="61"/>
        <v>0.44822601201393875</v>
      </c>
      <c r="L465" s="43">
        <v>0.34989083931577503</v>
      </c>
      <c r="M465" s="43">
        <v>1</v>
      </c>
      <c r="N465" s="45">
        <f t="shared" si="63"/>
        <v>0</v>
      </c>
      <c r="O465" s="43" t="s">
        <v>16986</v>
      </c>
      <c r="P465" s="43" t="s">
        <v>17768</v>
      </c>
    </row>
    <row r="466" spans="1:16" x14ac:dyDescent="0.2">
      <c r="A466" s="43" t="s">
        <v>16639</v>
      </c>
      <c r="B466" s="43" t="s">
        <v>17769</v>
      </c>
      <c r="C466" s="43">
        <v>49</v>
      </c>
      <c r="D466" s="43">
        <v>1</v>
      </c>
      <c r="E466" s="43">
        <f t="shared" si="62"/>
        <v>112</v>
      </c>
      <c r="F466" s="43">
        <f t="shared" si="56"/>
        <v>48</v>
      </c>
      <c r="G466" s="43">
        <f t="shared" si="57"/>
        <v>12668</v>
      </c>
      <c r="H466" s="43">
        <f t="shared" si="58"/>
        <v>2.0408163265306123</v>
      </c>
      <c r="I466" s="43">
        <f t="shared" si="59"/>
        <v>1.2365837292494284</v>
      </c>
      <c r="J466" s="43">
        <f t="shared" si="60"/>
        <v>3.4115353451506998</v>
      </c>
      <c r="K466" s="43">
        <f t="shared" si="61"/>
        <v>0.44822601201393875</v>
      </c>
      <c r="L466" s="43">
        <v>0.34989083931577503</v>
      </c>
      <c r="M466" s="43">
        <v>1</v>
      </c>
      <c r="N466" s="45">
        <f t="shared" si="63"/>
        <v>0</v>
      </c>
      <c r="O466" s="43" t="s">
        <v>17012</v>
      </c>
      <c r="P466" s="43" t="s">
        <v>17770</v>
      </c>
    </row>
    <row r="467" spans="1:16" x14ac:dyDescent="0.2">
      <c r="A467" s="43" t="s">
        <v>16639</v>
      </c>
      <c r="B467" s="43" t="s">
        <v>17771</v>
      </c>
      <c r="C467" s="43">
        <v>50</v>
      </c>
      <c r="D467" s="43">
        <v>1</v>
      </c>
      <c r="E467" s="43">
        <f t="shared" si="62"/>
        <v>112</v>
      </c>
      <c r="F467" s="43">
        <f t="shared" si="56"/>
        <v>49</v>
      </c>
      <c r="G467" s="43">
        <f t="shared" si="57"/>
        <v>12667</v>
      </c>
      <c r="H467" s="43">
        <f t="shared" si="58"/>
        <v>2</v>
      </c>
      <c r="I467" s="43">
        <f t="shared" si="59"/>
        <v>1.2067224963711318</v>
      </c>
      <c r="J467" s="43">
        <f t="shared" si="60"/>
        <v>3.3284556804550265</v>
      </c>
      <c r="K467" s="43">
        <f t="shared" si="61"/>
        <v>0.43749382744861653</v>
      </c>
      <c r="L467" s="43">
        <v>0.35559198843801998</v>
      </c>
      <c r="M467" s="43">
        <v>1</v>
      </c>
      <c r="N467" s="45">
        <f t="shared" si="63"/>
        <v>0</v>
      </c>
      <c r="O467" s="43" t="s">
        <v>17447</v>
      </c>
      <c r="P467" s="43" t="s">
        <v>17772</v>
      </c>
    </row>
    <row r="468" spans="1:16" x14ac:dyDescent="0.2">
      <c r="A468" s="43" t="s">
        <v>16639</v>
      </c>
      <c r="B468" s="43" t="s">
        <v>17773</v>
      </c>
      <c r="C468" s="43">
        <v>50</v>
      </c>
      <c r="D468" s="43">
        <v>1</v>
      </c>
      <c r="E468" s="43">
        <f t="shared" si="62"/>
        <v>112</v>
      </c>
      <c r="F468" s="43">
        <f t="shared" si="56"/>
        <v>49</v>
      </c>
      <c r="G468" s="43">
        <f t="shared" si="57"/>
        <v>12667</v>
      </c>
      <c r="H468" s="43">
        <f t="shared" si="58"/>
        <v>2</v>
      </c>
      <c r="I468" s="43">
        <f t="shared" si="59"/>
        <v>1.2067224963711318</v>
      </c>
      <c r="J468" s="43">
        <f t="shared" si="60"/>
        <v>3.3284556804550265</v>
      </c>
      <c r="K468" s="43">
        <f t="shared" si="61"/>
        <v>0.43749382744861653</v>
      </c>
      <c r="L468" s="43">
        <v>0.35559198843801998</v>
      </c>
      <c r="M468" s="43">
        <v>1</v>
      </c>
      <c r="N468" s="45">
        <f t="shared" si="63"/>
        <v>0</v>
      </c>
      <c r="O468" s="43" t="s">
        <v>17323</v>
      </c>
      <c r="P468" s="43" t="s">
        <v>17774</v>
      </c>
    </row>
    <row r="469" spans="1:16" x14ac:dyDescent="0.2">
      <c r="A469" s="43" t="s">
        <v>16639</v>
      </c>
      <c r="B469" s="43" t="s">
        <v>17775</v>
      </c>
      <c r="C469" s="43">
        <v>50</v>
      </c>
      <c r="D469" s="43">
        <v>1</v>
      </c>
      <c r="E469" s="43">
        <f t="shared" si="62"/>
        <v>112</v>
      </c>
      <c r="F469" s="43">
        <f t="shared" si="56"/>
        <v>49</v>
      </c>
      <c r="G469" s="43">
        <f t="shared" si="57"/>
        <v>12667</v>
      </c>
      <c r="H469" s="43">
        <f t="shared" si="58"/>
        <v>2</v>
      </c>
      <c r="I469" s="43">
        <f t="shared" si="59"/>
        <v>1.2067224963711318</v>
      </c>
      <c r="J469" s="43">
        <f t="shared" si="60"/>
        <v>3.3284556804550265</v>
      </c>
      <c r="K469" s="43">
        <f t="shared" si="61"/>
        <v>0.43749382744861653</v>
      </c>
      <c r="L469" s="43">
        <v>0.35559198843801998</v>
      </c>
      <c r="M469" s="43">
        <v>1</v>
      </c>
      <c r="N469" s="45">
        <f t="shared" si="63"/>
        <v>0</v>
      </c>
      <c r="O469" s="43" t="s">
        <v>17575</v>
      </c>
      <c r="P469" s="43" t="s">
        <v>17776</v>
      </c>
    </row>
    <row r="470" spans="1:16" x14ac:dyDescent="0.2">
      <c r="A470" s="43" t="s">
        <v>16639</v>
      </c>
      <c r="B470" s="43" t="s">
        <v>17777</v>
      </c>
      <c r="C470" s="43">
        <v>51</v>
      </c>
      <c r="D470" s="43">
        <v>1</v>
      </c>
      <c r="E470" s="43">
        <f t="shared" si="62"/>
        <v>112</v>
      </c>
      <c r="F470" s="43">
        <f t="shared" si="56"/>
        <v>50</v>
      </c>
      <c r="G470" s="43">
        <f t="shared" si="57"/>
        <v>12666</v>
      </c>
      <c r="H470" s="43">
        <f t="shared" si="58"/>
        <v>1.9607843137254901</v>
      </c>
      <c r="I470" s="43">
        <f t="shared" si="59"/>
        <v>1.1774622522359834</v>
      </c>
      <c r="J470" s="43">
        <f t="shared" si="60"/>
        <v>3.2470950859553063</v>
      </c>
      <c r="K470" s="43">
        <f t="shared" si="61"/>
        <v>0.42697149730628037</v>
      </c>
      <c r="L470" s="43">
        <v>0.36124365745062798</v>
      </c>
      <c r="M470" s="43">
        <v>1</v>
      </c>
      <c r="N470" s="45">
        <f t="shared" si="63"/>
        <v>0</v>
      </c>
      <c r="O470" s="43" t="s">
        <v>17186</v>
      </c>
      <c r="P470" s="43" t="s">
        <v>17778</v>
      </c>
    </row>
    <row r="471" spans="1:16" x14ac:dyDescent="0.2">
      <c r="A471" s="43" t="s">
        <v>16639</v>
      </c>
      <c r="B471" s="43" t="s">
        <v>17779</v>
      </c>
      <c r="C471" s="43">
        <v>51</v>
      </c>
      <c r="D471" s="43">
        <v>1</v>
      </c>
      <c r="E471" s="43">
        <f t="shared" si="62"/>
        <v>112</v>
      </c>
      <c r="F471" s="43">
        <f t="shared" ref="F471:F534" si="64">C471-D471</f>
        <v>50</v>
      </c>
      <c r="G471" s="43">
        <f t="shared" ref="G471:G534" si="65">12830-113-C471</f>
        <v>12666</v>
      </c>
      <c r="H471" s="43">
        <f t="shared" ref="H471:H534" si="66">D471/C471*100</f>
        <v>1.9607843137254901</v>
      </c>
      <c r="I471" s="43">
        <f t="shared" ref="I471:I534" si="67">LOG(D471*G471,2) - LOG(E471*F471,2)</f>
        <v>1.1774622522359834</v>
      </c>
      <c r="J471" s="43">
        <f t="shared" ref="J471:J534" si="68">2.71828^(LN(I471)+SQRT(1/D471+1/E471+1/F471+1/G471))</f>
        <v>3.2470950859553063</v>
      </c>
      <c r="K471" s="43">
        <f t="shared" ref="K471:K534" si="69">2.71828^(LN(I471)-SQRT(1/D471+1/E471+1/F471+1/G471))</f>
        <v>0.42697149730628037</v>
      </c>
      <c r="L471" s="43">
        <v>0.36124365745062798</v>
      </c>
      <c r="M471" s="43">
        <v>1</v>
      </c>
      <c r="N471" s="45">
        <f t="shared" si="63"/>
        <v>0</v>
      </c>
      <c r="O471" s="43" t="s">
        <v>17012</v>
      </c>
      <c r="P471" s="43" t="s">
        <v>17780</v>
      </c>
    </row>
    <row r="472" spans="1:16" x14ac:dyDescent="0.2">
      <c r="A472" s="43" t="s">
        <v>16639</v>
      </c>
      <c r="B472" s="43" t="s">
        <v>17781</v>
      </c>
      <c r="C472" s="43">
        <v>52</v>
      </c>
      <c r="D472" s="43">
        <v>1</v>
      </c>
      <c r="E472" s="43">
        <f t="shared" si="62"/>
        <v>112</v>
      </c>
      <c r="F472" s="43">
        <f t="shared" si="64"/>
        <v>51</v>
      </c>
      <c r="G472" s="43">
        <f t="shared" si="65"/>
        <v>12665</v>
      </c>
      <c r="H472" s="43">
        <f t="shared" si="66"/>
        <v>1.9230769230769231</v>
      </c>
      <c r="I472" s="43">
        <f t="shared" si="67"/>
        <v>1.148779192570764</v>
      </c>
      <c r="J472" s="43">
        <f t="shared" si="68"/>
        <v>3.1673833371593423</v>
      </c>
      <c r="K472" s="43">
        <f t="shared" si="69"/>
        <v>0.41665098491701075</v>
      </c>
      <c r="L472" s="43">
        <v>0.36684627133286901</v>
      </c>
      <c r="M472" s="43">
        <v>1</v>
      </c>
      <c r="N472" s="45">
        <f t="shared" si="63"/>
        <v>0</v>
      </c>
      <c r="O472" s="43" t="s">
        <v>16933</v>
      </c>
      <c r="P472" s="43" t="s">
        <v>17782</v>
      </c>
    </row>
    <row r="473" spans="1:16" x14ac:dyDescent="0.2">
      <c r="A473" s="43" t="s">
        <v>16639</v>
      </c>
      <c r="B473" s="43" t="s">
        <v>17783</v>
      </c>
      <c r="C473" s="43">
        <v>52</v>
      </c>
      <c r="D473" s="43">
        <v>1</v>
      </c>
      <c r="E473" s="43">
        <f t="shared" si="62"/>
        <v>112</v>
      </c>
      <c r="F473" s="43">
        <f t="shared" si="64"/>
        <v>51</v>
      </c>
      <c r="G473" s="43">
        <f t="shared" si="65"/>
        <v>12665</v>
      </c>
      <c r="H473" s="43">
        <f t="shared" si="66"/>
        <v>1.9230769230769231</v>
      </c>
      <c r="I473" s="43">
        <f t="shared" si="67"/>
        <v>1.148779192570764</v>
      </c>
      <c r="J473" s="43">
        <f t="shared" si="68"/>
        <v>3.1673833371593423</v>
      </c>
      <c r="K473" s="43">
        <f t="shared" si="69"/>
        <v>0.41665098491701075</v>
      </c>
      <c r="L473" s="43">
        <v>0.36684627133286901</v>
      </c>
      <c r="M473" s="43">
        <v>1</v>
      </c>
      <c r="N473" s="45">
        <f t="shared" si="63"/>
        <v>0</v>
      </c>
      <c r="O473" s="43" t="s">
        <v>17575</v>
      </c>
      <c r="P473" s="43" t="s">
        <v>17784</v>
      </c>
    </row>
    <row r="474" spans="1:16" x14ac:dyDescent="0.2">
      <c r="A474" s="43" t="s">
        <v>16639</v>
      </c>
      <c r="B474" s="43" t="s">
        <v>17785</v>
      </c>
      <c r="C474" s="43">
        <v>52</v>
      </c>
      <c r="D474" s="43">
        <v>1</v>
      </c>
      <c r="E474" s="43">
        <f t="shared" si="62"/>
        <v>112</v>
      </c>
      <c r="F474" s="43">
        <f t="shared" si="64"/>
        <v>51</v>
      </c>
      <c r="G474" s="43">
        <f t="shared" si="65"/>
        <v>12665</v>
      </c>
      <c r="H474" s="43">
        <f t="shared" si="66"/>
        <v>1.9230769230769231</v>
      </c>
      <c r="I474" s="43">
        <f t="shared" si="67"/>
        <v>1.148779192570764</v>
      </c>
      <c r="J474" s="43">
        <f t="shared" si="68"/>
        <v>3.1673833371593423</v>
      </c>
      <c r="K474" s="43">
        <f t="shared" si="69"/>
        <v>0.41665098491701075</v>
      </c>
      <c r="L474" s="43">
        <v>0.36684627133286901</v>
      </c>
      <c r="M474" s="43">
        <v>1</v>
      </c>
      <c r="N474" s="45">
        <f t="shared" si="63"/>
        <v>0</v>
      </c>
      <c r="O474" s="43" t="s">
        <v>17323</v>
      </c>
      <c r="P474" s="43" t="s">
        <v>17786</v>
      </c>
    </row>
    <row r="475" spans="1:16" x14ac:dyDescent="0.2">
      <c r="A475" s="43" t="s">
        <v>16639</v>
      </c>
      <c r="B475" s="43" t="s">
        <v>17787</v>
      </c>
      <c r="C475" s="43">
        <v>53</v>
      </c>
      <c r="D475" s="43">
        <v>1</v>
      </c>
      <c r="E475" s="43">
        <f t="shared" si="62"/>
        <v>112</v>
      </c>
      <c r="F475" s="43">
        <f t="shared" si="64"/>
        <v>52</v>
      </c>
      <c r="G475" s="43">
        <f t="shared" si="65"/>
        <v>12664</v>
      </c>
      <c r="H475" s="43">
        <f t="shared" si="66"/>
        <v>1.8867924528301887</v>
      </c>
      <c r="I475" s="43">
        <f t="shared" si="67"/>
        <v>1.1206508999384859</v>
      </c>
      <c r="J475" s="43">
        <f t="shared" si="68"/>
        <v>3.0892544346758393</v>
      </c>
      <c r="K475" s="43">
        <f t="shared" si="69"/>
        <v>0.40652470479105451</v>
      </c>
      <c r="L475" s="43">
        <v>0.372400251411795</v>
      </c>
      <c r="M475" s="43">
        <v>1</v>
      </c>
      <c r="N475" s="45">
        <f t="shared" si="63"/>
        <v>0</v>
      </c>
      <c r="O475" s="43" t="s">
        <v>17169</v>
      </c>
      <c r="P475" s="43" t="s">
        <v>17788</v>
      </c>
    </row>
    <row r="476" spans="1:16" x14ac:dyDescent="0.2">
      <c r="A476" s="43" t="s">
        <v>16639</v>
      </c>
      <c r="B476" s="43" t="s">
        <v>17789</v>
      </c>
      <c r="C476" s="43">
        <v>53</v>
      </c>
      <c r="D476" s="43">
        <v>1</v>
      </c>
      <c r="E476" s="43">
        <f t="shared" si="62"/>
        <v>112</v>
      </c>
      <c r="F476" s="43">
        <f t="shared" si="64"/>
        <v>52</v>
      </c>
      <c r="G476" s="43">
        <f t="shared" si="65"/>
        <v>12664</v>
      </c>
      <c r="H476" s="43">
        <f t="shared" si="66"/>
        <v>1.8867924528301887</v>
      </c>
      <c r="I476" s="43">
        <f t="shared" si="67"/>
        <v>1.1206508999384859</v>
      </c>
      <c r="J476" s="43">
        <f t="shared" si="68"/>
        <v>3.0892544346758393</v>
      </c>
      <c r="K476" s="43">
        <f t="shared" si="69"/>
        <v>0.40652470479105451</v>
      </c>
      <c r="L476" s="43">
        <v>0.372400251411795</v>
      </c>
      <c r="M476" s="43">
        <v>1</v>
      </c>
      <c r="N476" s="45">
        <f t="shared" si="63"/>
        <v>0</v>
      </c>
      <c r="O476" s="43" t="s">
        <v>17575</v>
      </c>
      <c r="P476" s="43" t="s">
        <v>17790</v>
      </c>
    </row>
    <row r="477" spans="1:16" x14ac:dyDescent="0.2">
      <c r="A477" s="43" t="s">
        <v>16639</v>
      </c>
      <c r="B477" s="43" t="s">
        <v>17791</v>
      </c>
      <c r="C477" s="43">
        <v>54</v>
      </c>
      <c r="D477" s="43">
        <v>1</v>
      </c>
      <c r="E477" s="43">
        <f t="shared" si="62"/>
        <v>112</v>
      </c>
      <c r="F477" s="43">
        <f t="shared" si="64"/>
        <v>53</v>
      </c>
      <c r="G477" s="43">
        <f t="shared" si="65"/>
        <v>12663</v>
      </c>
      <c r="H477" s="43">
        <f t="shared" si="66"/>
        <v>1.8518518518518516</v>
      </c>
      <c r="I477" s="43">
        <f t="shared" si="67"/>
        <v>1.0930562380580433</v>
      </c>
      <c r="J477" s="43">
        <f t="shared" si="68"/>
        <v>3.0126462715875091</v>
      </c>
      <c r="K477" s="43">
        <f t="shared" si="69"/>
        <v>0.39658548957733447</v>
      </c>
      <c r="L477" s="43">
        <v>0.37790601545416902</v>
      </c>
      <c r="M477" s="43">
        <v>1</v>
      </c>
      <c r="N477" s="45">
        <f t="shared" si="63"/>
        <v>0</v>
      </c>
      <c r="O477" s="43" t="s">
        <v>16878</v>
      </c>
      <c r="P477" s="43" t="s">
        <v>17792</v>
      </c>
    </row>
    <row r="478" spans="1:16" x14ac:dyDescent="0.2">
      <c r="A478" s="43" t="s">
        <v>16639</v>
      </c>
      <c r="B478" s="43" t="s">
        <v>17793</v>
      </c>
      <c r="C478" s="43">
        <v>151</v>
      </c>
      <c r="D478" s="43">
        <v>2</v>
      </c>
      <c r="E478" s="43">
        <f t="shared" si="62"/>
        <v>111</v>
      </c>
      <c r="F478" s="43">
        <f t="shared" si="64"/>
        <v>149</v>
      </c>
      <c r="G478" s="43">
        <f t="shared" si="65"/>
        <v>12566</v>
      </c>
      <c r="H478" s="43">
        <f t="shared" si="66"/>
        <v>1.3245033112582782</v>
      </c>
      <c r="I478" s="43">
        <f t="shared" si="67"/>
        <v>0.60365347793383783</v>
      </c>
      <c r="J478" s="43">
        <f t="shared" si="68"/>
        <v>1.2379255960312707</v>
      </c>
      <c r="K478" s="43">
        <f t="shared" si="69"/>
        <v>0.29436160786555426</v>
      </c>
      <c r="L478" s="43">
        <v>0.38089402766685798</v>
      </c>
      <c r="M478" s="43">
        <v>1</v>
      </c>
      <c r="N478" s="45">
        <f t="shared" si="63"/>
        <v>0</v>
      </c>
      <c r="O478" s="43" t="s">
        <v>17794</v>
      </c>
      <c r="P478" s="43" t="s">
        <v>17795</v>
      </c>
    </row>
    <row r="479" spans="1:16" x14ac:dyDescent="0.2">
      <c r="A479" s="43" t="s">
        <v>16639</v>
      </c>
      <c r="B479" s="43" t="s">
        <v>17796</v>
      </c>
      <c r="C479" s="43">
        <v>680</v>
      </c>
      <c r="D479" s="43">
        <v>7</v>
      </c>
      <c r="E479" s="43">
        <f t="shared" si="62"/>
        <v>106</v>
      </c>
      <c r="F479" s="43">
        <f t="shared" si="64"/>
        <v>673</v>
      </c>
      <c r="G479" s="43">
        <f t="shared" si="65"/>
        <v>12037</v>
      </c>
      <c r="H479" s="43">
        <f t="shared" si="66"/>
        <v>1.0294117647058822</v>
      </c>
      <c r="I479" s="43">
        <f t="shared" si="67"/>
        <v>0.24016002423002902</v>
      </c>
      <c r="J479" s="43">
        <f t="shared" si="68"/>
        <v>0.35551099228788402</v>
      </c>
      <c r="K479" s="43">
        <f t="shared" si="69"/>
        <v>0.16223674983876685</v>
      </c>
      <c r="L479" s="43">
        <v>0.38305477341953698</v>
      </c>
      <c r="M479" s="43">
        <v>1</v>
      </c>
      <c r="N479" s="45">
        <f t="shared" si="63"/>
        <v>0</v>
      </c>
      <c r="O479" s="43" t="s">
        <v>17797</v>
      </c>
      <c r="P479" s="43" t="s">
        <v>17798</v>
      </c>
    </row>
    <row r="480" spans="1:16" x14ac:dyDescent="0.2">
      <c r="A480" s="43" t="s">
        <v>16639</v>
      </c>
      <c r="B480" s="43" t="s">
        <v>17799</v>
      </c>
      <c r="C480" s="43">
        <v>55</v>
      </c>
      <c r="D480" s="43">
        <v>1</v>
      </c>
      <c r="E480" s="43">
        <f t="shared" si="62"/>
        <v>112</v>
      </c>
      <c r="F480" s="43">
        <f t="shared" si="64"/>
        <v>54</v>
      </c>
      <c r="G480" s="43">
        <f t="shared" si="65"/>
        <v>12662</v>
      </c>
      <c r="H480" s="43">
        <f t="shared" si="66"/>
        <v>1.8181818181818181</v>
      </c>
      <c r="I480" s="43">
        <f t="shared" si="67"/>
        <v>1.0659752560023605</v>
      </c>
      <c r="J480" s="43">
        <f t="shared" si="68"/>
        <v>2.9375003329427902</v>
      </c>
      <c r="K480" s="43">
        <f t="shared" si="69"/>
        <v>0.38682655998331011</v>
      </c>
      <c r="L480" s="43">
        <v>0.38336397766426999</v>
      </c>
      <c r="M480" s="43">
        <v>1</v>
      </c>
      <c r="N480" s="45">
        <f t="shared" si="63"/>
        <v>0</v>
      </c>
      <c r="O480" s="43" t="s">
        <v>17514</v>
      </c>
      <c r="P480" s="43" t="s">
        <v>17800</v>
      </c>
    </row>
    <row r="481" spans="1:16" x14ac:dyDescent="0.2">
      <c r="A481" s="43" t="s">
        <v>16639</v>
      </c>
      <c r="B481" s="43" t="s">
        <v>17801</v>
      </c>
      <c r="C481" s="43">
        <v>153</v>
      </c>
      <c r="D481" s="43">
        <v>2</v>
      </c>
      <c r="E481" s="43">
        <f t="shared" si="62"/>
        <v>111</v>
      </c>
      <c r="F481" s="43">
        <f t="shared" si="64"/>
        <v>151</v>
      </c>
      <c r="G481" s="43">
        <f t="shared" si="65"/>
        <v>12564</v>
      </c>
      <c r="H481" s="43">
        <f t="shared" si="66"/>
        <v>1.3071895424836601</v>
      </c>
      <c r="I481" s="43">
        <f t="shared" si="67"/>
        <v>0.5841876219767812</v>
      </c>
      <c r="J481" s="43">
        <f t="shared" si="68"/>
        <v>1.1979324284923036</v>
      </c>
      <c r="K481" s="43">
        <f t="shared" si="69"/>
        <v>0.28488704065916048</v>
      </c>
      <c r="L481" s="43">
        <v>0.38711542128348703</v>
      </c>
      <c r="M481" s="43">
        <v>1</v>
      </c>
      <c r="N481" s="45">
        <f t="shared" si="63"/>
        <v>0</v>
      </c>
      <c r="O481" s="43" t="s">
        <v>17802</v>
      </c>
      <c r="P481" s="43" t="s">
        <v>17803</v>
      </c>
    </row>
    <row r="482" spans="1:16" x14ac:dyDescent="0.2">
      <c r="A482" s="43" t="s">
        <v>16639</v>
      </c>
      <c r="B482" s="43" t="s">
        <v>17804</v>
      </c>
      <c r="C482" s="43">
        <v>57</v>
      </c>
      <c r="D482" s="43">
        <v>1</v>
      </c>
      <c r="E482" s="43">
        <f t="shared" si="62"/>
        <v>112</v>
      </c>
      <c r="F482" s="43">
        <f t="shared" si="64"/>
        <v>56</v>
      </c>
      <c r="G482" s="43">
        <f t="shared" si="65"/>
        <v>12660</v>
      </c>
      <c r="H482" s="43">
        <f t="shared" si="66"/>
        <v>1.7543859649122806</v>
      </c>
      <c r="I482" s="43">
        <f t="shared" si="67"/>
        <v>1.0132799402004959</v>
      </c>
      <c r="J482" s="43">
        <f t="shared" si="68"/>
        <v>2.7913774220467866</v>
      </c>
      <c r="K482" s="43">
        <f t="shared" si="69"/>
        <v>0.36782421856710446</v>
      </c>
      <c r="L482" s="43">
        <v>0.39413813587198299</v>
      </c>
      <c r="M482" s="43">
        <v>1</v>
      </c>
      <c r="N482" s="45">
        <f t="shared" si="63"/>
        <v>0</v>
      </c>
      <c r="O482" s="43" t="s">
        <v>17012</v>
      </c>
      <c r="P482" s="43" t="s">
        <v>17805</v>
      </c>
    </row>
    <row r="483" spans="1:16" x14ac:dyDescent="0.2">
      <c r="A483" s="43" t="s">
        <v>16639</v>
      </c>
      <c r="B483" s="43" t="s">
        <v>17806</v>
      </c>
      <c r="C483" s="43">
        <v>57</v>
      </c>
      <c r="D483" s="43">
        <v>1</v>
      </c>
      <c r="E483" s="43">
        <f t="shared" si="62"/>
        <v>112</v>
      </c>
      <c r="F483" s="43">
        <f t="shared" si="64"/>
        <v>56</v>
      </c>
      <c r="G483" s="43">
        <f t="shared" si="65"/>
        <v>12660</v>
      </c>
      <c r="H483" s="43">
        <f t="shared" si="66"/>
        <v>1.7543859649122806</v>
      </c>
      <c r="I483" s="43">
        <f t="shared" si="67"/>
        <v>1.0132799402004959</v>
      </c>
      <c r="J483" s="43">
        <f t="shared" si="68"/>
        <v>2.7913774220467866</v>
      </c>
      <c r="K483" s="43">
        <f t="shared" si="69"/>
        <v>0.36782421856710446</v>
      </c>
      <c r="L483" s="43">
        <v>0.39413813587198299</v>
      </c>
      <c r="M483" s="43">
        <v>1</v>
      </c>
      <c r="N483" s="45">
        <f t="shared" si="63"/>
        <v>0</v>
      </c>
      <c r="O483" s="43" t="s">
        <v>17012</v>
      </c>
      <c r="P483" s="43" t="s">
        <v>17807</v>
      </c>
    </row>
    <row r="484" spans="1:16" x14ac:dyDescent="0.2">
      <c r="A484" s="43" t="s">
        <v>16639</v>
      </c>
      <c r="B484" s="43" t="s">
        <v>17808</v>
      </c>
      <c r="C484" s="43">
        <v>57</v>
      </c>
      <c r="D484" s="43">
        <v>1</v>
      </c>
      <c r="E484" s="43">
        <f t="shared" si="62"/>
        <v>112</v>
      </c>
      <c r="F484" s="43">
        <f t="shared" si="64"/>
        <v>56</v>
      </c>
      <c r="G484" s="43">
        <f t="shared" si="65"/>
        <v>12660</v>
      </c>
      <c r="H484" s="43">
        <f t="shared" si="66"/>
        <v>1.7543859649122806</v>
      </c>
      <c r="I484" s="43">
        <f t="shared" si="67"/>
        <v>1.0132799402004959</v>
      </c>
      <c r="J484" s="43">
        <f t="shared" si="68"/>
        <v>2.7913774220467866</v>
      </c>
      <c r="K484" s="43">
        <f t="shared" si="69"/>
        <v>0.36782421856710446</v>
      </c>
      <c r="L484" s="43">
        <v>0.39413813587198299</v>
      </c>
      <c r="M484" s="43">
        <v>1</v>
      </c>
      <c r="N484" s="45">
        <f t="shared" si="63"/>
        <v>0</v>
      </c>
      <c r="O484" s="43" t="s">
        <v>16878</v>
      </c>
      <c r="P484" s="43" t="s">
        <v>17809</v>
      </c>
    </row>
    <row r="485" spans="1:16" x14ac:dyDescent="0.2">
      <c r="A485" s="43" t="s">
        <v>16639</v>
      </c>
      <c r="B485" s="43" t="s">
        <v>17810</v>
      </c>
      <c r="C485" s="43">
        <v>58</v>
      </c>
      <c r="D485" s="43">
        <v>1</v>
      </c>
      <c r="E485" s="43">
        <f t="shared" si="62"/>
        <v>112</v>
      </c>
      <c r="F485" s="43">
        <f t="shared" si="64"/>
        <v>57</v>
      </c>
      <c r="G485" s="43">
        <f t="shared" si="65"/>
        <v>12659</v>
      </c>
      <c r="H485" s="43">
        <f t="shared" si="66"/>
        <v>1.7241379310344827</v>
      </c>
      <c r="I485" s="43">
        <f t="shared" si="67"/>
        <v>0.98763088663819687</v>
      </c>
      <c r="J485" s="43">
        <f t="shared" si="68"/>
        <v>2.7202990550260338</v>
      </c>
      <c r="K485" s="43">
        <f t="shared" si="69"/>
        <v>0.35856895320825866</v>
      </c>
      <c r="L485" s="43">
        <v>0.39945514281752798</v>
      </c>
      <c r="M485" s="43">
        <v>1</v>
      </c>
      <c r="N485" s="45">
        <f t="shared" si="63"/>
        <v>0</v>
      </c>
      <c r="O485" s="43" t="s">
        <v>17754</v>
      </c>
      <c r="P485" s="43" t="s">
        <v>17811</v>
      </c>
    </row>
    <row r="486" spans="1:16" x14ac:dyDescent="0.2">
      <c r="A486" s="43" t="s">
        <v>16639</v>
      </c>
      <c r="B486" s="43" t="s">
        <v>17812</v>
      </c>
      <c r="C486" s="43">
        <v>158</v>
      </c>
      <c r="D486" s="43">
        <v>2</v>
      </c>
      <c r="E486" s="43">
        <f t="shared" si="62"/>
        <v>111</v>
      </c>
      <c r="F486" s="43">
        <f t="shared" si="64"/>
        <v>156</v>
      </c>
      <c r="G486" s="43">
        <f t="shared" si="65"/>
        <v>12559</v>
      </c>
      <c r="H486" s="43">
        <f t="shared" si="66"/>
        <v>1.2658227848101267</v>
      </c>
      <c r="I486" s="43">
        <f t="shared" si="67"/>
        <v>0.53661588973892371</v>
      </c>
      <c r="J486" s="43">
        <f t="shared" si="68"/>
        <v>1.1002195157251291</v>
      </c>
      <c r="K486" s="43">
        <f t="shared" si="69"/>
        <v>0.26172672829755422</v>
      </c>
      <c r="L486" s="43">
        <v>0.40255007549100702</v>
      </c>
      <c r="M486" s="43">
        <v>1</v>
      </c>
      <c r="N486" s="45">
        <f t="shared" si="63"/>
        <v>0</v>
      </c>
      <c r="O486" s="43" t="s">
        <v>17735</v>
      </c>
      <c r="P486" s="43" t="s">
        <v>17813</v>
      </c>
    </row>
    <row r="487" spans="1:16" x14ac:dyDescent="0.2">
      <c r="A487" s="43" t="s">
        <v>16639</v>
      </c>
      <c r="B487" s="43" t="s">
        <v>17814</v>
      </c>
      <c r="C487" s="43">
        <v>59</v>
      </c>
      <c r="D487" s="43">
        <v>1</v>
      </c>
      <c r="E487" s="43">
        <f t="shared" si="62"/>
        <v>112</v>
      </c>
      <c r="F487" s="43">
        <f t="shared" si="64"/>
        <v>58</v>
      </c>
      <c r="G487" s="43">
        <f t="shared" si="65"/>
        <v>12658</v>
      </c>
      <c r="H487" s="43">
        <f t="shared" si="66"/>
        <v>1.6949152542372881</v>
      </c>
      <c r="I487" s="43">
        <f t="shared" si="67"/>
        <v>0.96242593521743913</v>
      </c>
      <c r="J487" s="43">
        <f t="shared" si="68"/>
        <v>2.6504796945428359</v>
      </c>
      <c r="K487" s="43">
        <f t="shared" si="69"/>
        <v>0.34947022246950787</v>
      </c>
      <c r="L487" s="43">
        <v>0.404725969870038</v>
      </c>
      <c r="M487" s="43">
        <v>1</v>
      </c>
      <c r="N487" s="45">
        <f t="shared" si="63"/>
        <v>0</v>
      </c>
      <c r="O487" s="43" t="s">
        <v>17815</v>
      </c>
      <c r="P487" s="43" t="s">
        <v>17816</v>
      </c>
    </row>
    <row r="488" spans="1:16" x14ac:dyDescent="0.2">
      <c r="A488" s="43" t="s">
        <v>16639</v>
      </c>
      <c r="B488" s="43" t="s">
        <v>17817</v>
      </c>
      <c r="C488" s="43">
        <v>60</v>
      </c>
      <c r="D488" s="43">
        <v>1</v>
      </c>
      <c r="E488" s="43">
        <f t="shared" si="62"/>
        <v>112</v>
      </c>
      <c r="F488" s="43">
        <f t="shared" si="64"/>
        <v>59</v>
      </c>
      <c r="G488" s="43">
        <f t="shared" si="65"/>
        <v>12657</v>
      </c>
      <c r="H488" s="43">
        <f t="shared" si="66"/>
        <v>1.6666666666666667</v>
      </c>
      <c r="I488" s="43">
        <f t="shared" si="67"/>
        <v>0.93764990152106265</v>
      </c>
      <c r="J488" s="43">
        <f t="shared" si="68"/>
        <v>2.5818751711311827</v>
      </c>
      <c r="K488" s="43">
        <f t="shared" si="69"/>
        <v>0.34052281992500261</v>
      </c>
      <c r="L488" s="43">
        <v>0.40995101393162903</v>
      </c>
      <c r="M488" s="43">
        <v>1</v>
      </c>
      <c r="N488" s="45">
        <f t="shared" si="63"/>
        <v>0</v>
      </c>
      <c r="O488" s="43" t="s">
        <v>17818</v>
      </c>
      <c r="P488" s="43" t="s">
        <v>17819</v>
      </c>
    </row>
    <row r="489" spans="1:16" x14ac:dyDescent="0.2">
      <c r="A489" s="43" t="s">
        <v>16639</v>
      </c>
      <c r="B489" s="43" t="s">
        <v>17820</v>
      </c>
      <c r="C489" s="43">
        <v>161</v>
      </c>
      <c r="D489" s="43">
        <v>2</v>
      </c>
      <c r="E489" s="43">
        <f t="shared" si="62"/>
        <v>111</v>
      </c>
      <c r="F489" s="43">
        <f t="shared" si="64"/>
        <v>159</v>
      </c>
      <c r="G489" s="43">
        <f t="shared" si="65"/>
        <v>12556</v>
      </c>
      <c r="H489" s="43">
        <f t="shared" si="66"/>
        <v>1.2422360248447204</v>
      </c>
      <c r="I489" s="43">
        <f t="shared" si="67"/>
        <v>0.50879049194765358</v>
      </c>
      <c r="J489" s="43">
        <f t="shared" si="68"/>
        <v>1.0430814981641421</v>
      </c>
      <c r="K489" s="43">
        <f t="shared" si="69"/>
        <v>0.24817619761771381</v>
      </c>
      <c r="L489" s="43">
        <v>0.41172479752921598</v>
      </c>
      <c r="M489" s="43">
        <v>1</v>
      </c>
      <c r="N489" s="45">
        <f t="shared" si="63"/>
        <v>0</v>
      </c>
      <c r="O489" s="43" t="s">
        <v>16753</v>
      </c>
      <c r="P489" s="43" t="s">
        <v>17821</v>
      </c>
    </row>
    <row r="490" spans="1:16" x14ac:dyDescent="0.2">
      <c r="A490" s="43" t="s">
        <v>16639</v>
      </c>
      <c r="B490" s="43" t="s">
        <v>17822</v>
      </c>
      <c r="C490" s="43">
        <v>161</v>
      </c>
      <c r="D490" s="43">
        <v>2</v>
      </c>
      <c r="E490" s="43">
        <f t="shared" si="62"/>
        <v>111</v>
      </c>
      <c r="F490" s="43">
        <f t="shared" si="64"/>
        <v>159</v>
      </c>
      <c r="G490" s="43">
        <f t="shared" si="65"/>
        <v>12556</v>
      </c>
      <c r="H490" s="43">
        <f t="shared" si="66"/>
        <v>1.2422360248447204</v>
      </c>
      <c r="I490" s="43">
        <f t="shared" si="67"/>
        <v>0.50879049194765358</v>
      </c>
      <c r="J490" s="43">
        <f t="shared" si="68"/>
        <v>1.0430814981641421</v>
      </c>
      <c r="K490" s="43">
        <f t="shared" si="69"/>
        <v>0.24817619761771381</v>
      </c>
      <c r="L490" s="43">
        <v>0.41172479752921598</v>
      </c>
      <c r="M490" s="43">
        <v>1</v>
      </c>
      <c r="N490" s="45">
        <f t="shared" si="63"/>
        <v>0</v>
      </c>
      <c r="O490" s="43" t="s">
        <v>16744</v>
      </c>
      <c r="P490" s="43" t="s">
        <v>17823</v>
      </c>
    </row>
    <row r="491" spans="1:16" x14ac:dyDescent="0.2">
      <c r="A491" s="43" t="s">
        <v>16639</v>
      </c>
      <c r="B491" s="43" t="s">
        <v>17824</v>
      </c>
      <c r="C491" s="43">
        <v>61</v>
      </c>
      <c r="D491" s="43">
        <v>1</v>
      </c>
      <c r="E491" s="43">
        <f t="shared" si="62"/>
        <v>112</v>
      </c>
      <c r="F491" s="43">
        <f t="shared" si="64"/>
        <v>60</v>
      </c>
      <c r="G491" s="43">
        <f t="shared" si="65"/>
        <v>12656</v>
      </c>
      <c r="H491" s="43">
        <f t="shared" si="66"/>
        <v>1.639344262295082</v>
      </c>
      <c r="I491" s="43">
        <f t="shared" si="67"/>
        <v>0.9132883668066718</v>
      </c>
      <c r="J491" s="43">
        <f t="shared" si="68"/>
        <v>2.5144436039120484</v>
      </c>
      <c r="K491" s="43">
        <f t="shared" si="69"/>
        <v>0.33172179381013778</v>
      </c>
      <c r="L491" s="43">
        <v>0.41513066852747099</v>
      </c>
      <c r="M491" s="43">
        <v>1</v>
      </c>
      <c r="N491" s="45">
        <f t="shared" si="63"/>
        <v>0</v>
      </c>
      <c r="O491" s="43" t="s">
        <v>17825</v>
      </c>
      <c r="P491" s="43" t="s">
        <v>17826</v>
      </c>
    </row>
    <row r="492" spans="1:16" x14ac:dyDescent="0.2">
      <c r="A492" s="43" t="s">
        <v>16639</v>
      </c>
      <c r="B492" s="43" t="s">
        <v>17827</v>
      </c>
      <c r="C492" s="43">
        <v>63</v>
      </c>
      <c r="D492" s="43">
        <v>1</v>
      </c>
      <c r="E492" s="43">
        <f t="shared" si="62"/>
        <v>112</v>
      </c>
      <c r="F492" s="43">
        <f t="shared" si="64"/>
        <v>62</v>
      </c>
      <c r="G492" s="43">
        <f t="shared" si="65"/>
        <v>12654</v>
      </c>
      <c r="H492" s="43">
        <f t="shared" si="66"/>
        <v>1.5873015873015872</v>
      </c>
      <c r="I492" s="43">
        <f t="shared" si="67"/>
        <v>0.86575464807036973</v>
      </c>
      <c r="J492" s="43">
        <f t="shared" si="68"/>
        <v>2.3829423369162992</v>
      </c>
      <c r="K492" s="43">
        <f t="shared" si="69"/>
        <v>0.31454024060967173</v>
      </c>
      <c r="L492" s="43">
        <v>0.42535536672538299</v>
      </c>
      <c r="M492" s="43">
        <v>1</v>
      </c>
      <c r="N492" s="45">
        <f t="shared" si="63"/>
        <v>0</v>
      </c>
      <c r="O492" s="43" t="s">
        <v>17575</v>
      </c>
      <c r="P492" s="43" t="s">
        <v>17828</v>
      </c>
    </row>
    <row r="493" spans="1:16" x14ac:dyDescent="0.2">
      <c r="A493" s="43" t="s">
        <v>16639</v>
      </c>
      <c r="B493" s="43" t="s">
        <v>17829</v>
      </c>
      <c r="C493" s="43">
        <v>274</v>
      </c>
      <c r="D493" s="43">
        <v>3</v>
      </c>
      <c r="E493" s="43">
        <f t="shared" si="62"/>
        <v>110</v>
      </c>
      <c r="F493" s="43">
        <f t="shared" si="64"/>
        <v>271</v>
      </c>
      <c r="G493" s="43">
        <f t="shared" si="65"/>
        <v>12443</v>
      </c>
      <c r="H493" s="43">
        <f t="shared" si="66"/>
        <v>1.0948905109489051</v>
      </c>
      <c r="I493" s="43">
        <f t="shared" si="67"/>
        <v>0.32450048572645329</v>
      </c>
      <c r="J493" s="43">
        <f t="shared" si="68"/>
        <v>0.58444955443190261</v>
      </c>
      <c r="K493" s="43">
        <f t="shared" si="69"/>
        <v>0.18017076730362538</v>
      </c>
      <c r="L493" s="43">
        <v>0.42995356140052998</v>
      </c>
      <c r="M493" s="43">
        <v>1</v>
      </c>
      <c r="N493" s="45">
        <f t="shared" si="63"/>
        <v>0</v>
      </c>
      <c r="O493" s="43" t="s">
        <v>17830</v>
      </c>
      <c r="P493" s="43" t="s">
        <v>17831</v>
      </c>
    </row>
    <row r="494" spans="1:16" x14ac:dyDescent="0.2">
      <c r="A494" s="43" t="s">
        <v>16639</v>
      </c>
      <c r="B494" s="43" t="s">
        <v>17832</v>
      </c>
      <c r="C494" s="43">
        <v>64</v>
      </c>
      <c r="D494" s="43">
        <v>1</v>
      </c>
      <c r="E494" s="43">
        <f t="shared" si="62"/>
        <v>112</v>
      </c>
      <c r="F494" s="43">
        <f t="shared" si="64"/>
        <v>63</v>
      </c>
      <c r="G494" s="43">
        <f t="shared" si="65"/>
        <v>12653</v>
      </c>
      <c r="H494" s="43">
        <f t="shared" si="66"/>
        <v>1.5625</v>
      </c>
      <c r="I494" s="43">
        <f t="shared" si="67"/>
        <v>0.84255701946425177</v>
      </c>
      <c r="J494" s="43">
        <f t="shared" si="68"/>
        <v>2.3187989817373258</v>
      </c>
      <c r="K494" s="43">
        <f t="shared" si="69"/>
        <v>0.30615094290213413</v>
      </c>
      <c r="L494" s="43">
        <v>0.43040118075699502</v>
      </c>
      <c r="M494" s="43">
        <v>1</v>
      </c>
      <c r="N494" s="45">
        <f t="shared" si="63"/>
        <v>0</v>
      </c>
      <c r="O494" s="43" t="s">
        <v>17012</v>
      </c>
      <c r="P494" s="43" t="s">
        <v>17833</v>
      </c>
    </row>
    <row r="495" spans="1:16" x14ac:dyDescent="0.2">
      <c r="A495" s="43" t="s">
        <v>16639</v>
      </c>
      <c r="B495" s="43" t="s">
        <v>17834</v>
      </c>
      <c r="C495" s="43">
        <v>64</v>
      </c>
      <c r="D495" s="43">
        <v>1</v>
      </c>
      <c r="E495" s="43">
        <f t="shared" si="62"/>
        <v>112</v>
      </c>
      <c r="F495" s="43">
        <f t="shared" si="64"/>
        <v>63</v>
      </c>
      <c r="G495" s="43">
        <f t="shared" si="65"/>
        <v>12653</v>
      </c>
      <c r="H495" s="43">
        <f t="shared" si="66"/>
        <v>1.5625</v>
      </c>
      <c r="I495" s="43">
        <f t="shared" si="67"/>
        <v>0.84255701946425177</v>
      </c>
      <c r="J495" s="43">
        <f t="shared" si="68"/>
        <v>2.3187989817373258</v>
      </c>
      <c r="K495" s="43">
        <f t="shared" si="69"/>
        <v>0.30615094290213413</v>
      </c>
      <c r="L495" s="43">
        <v>0.43040118075699502</v>
      </c>
      <c r="M495" s="43">
        <v>1</v>
      </c>
      <c r="N495" s="45">
        <f t="shared" si="63"/>
        <v>0</v>
      </c>
      <c r="O495" s="43" t="s">
        <v>17496</v>
      </c>
      <c r="P495" s="43" t="s">
        <v>17835</v>
      </c>
    </row>
    <row r="496" spans="1:16" x14ac:dyDescent="0.2">
      <c r="A496" s="43" t="s">
        <v>16639</v>
      </c>
      <c r="B496" s="43" t="s">
        <v>17836</v>
      </c>
      <c r="C496" s="43">
        <v>65</v>
      </c>
      <c r="D496" s="43">
        <v>1</v>
      </c>
      <c r="E496" s="43">
        <f t="shared" si="62"/>
        <v>112</v>
      </c>
      <c r="F496" s="43">
        <f t="shared" si="64"/>
        <v>64</v>
      </c>
      <c r="G496" s="43">
        <f t="shared" si="65"/>
        <v>12652</v>
      </c>
      <c r="H496" s="43">
        <f t="shared" si="66"/>
        <v>1.5384615384615385</v>
      </c>
      <c r="I496" s="43">
        <f t="shared" si="67"/>
        <v>0.81972291845979051</v>
      </c>
      <c r="J496" s="43">
        <f t="shared" si="68"/>
        <v>2.2556810208173994</v>
      </c>
      <c r="K496" s="43">
        <f t="shared" si="69"/>
        <v>0.29789045372399103</v>
      </c>
      <c r="L496" s="43">
        <v>0.43540314623216902</v>
      </c>
      <c r="M496" s="43">
        <v>1</v>
      </c>
      <c r="N496" s="45">
        <f t="shared" si="63"/>
        <v>0</v>
      </c>
      <c r="O496" s="43" t="s">
        <v>17145</v>
      </c>
      <c r="P496" s="43" t="s">
        <v>17837</v>
      </c>
    </row>
    <row r="497" spans="1:16" x14ac:dyDescent="0.2">
      <c r="A497" s="43" t="s">
        <v>16639</v>
      </c>
      <c r="B497" s="43" t="s">
        <v>17838</v>
      </c>
      <c r="C497" s="43">
        <v>606</v>
      </c>
      <c r="D497" s="43">
        <v>6</v>
      </c>
      <c r="E497" s="43">
        <f t="shared" si="62"/>
        <v>107</v>
      </c>
      <c r="F497" s="43">
        <f t="shared" si="64"/>
        <v>600</v>
      </c>
      <c r="G497" s="43">
        <f t="shared" si="65"/>
        <v>12111</v>
      </c>
      <c r="H497" s="43">
        <f t="shared" si="66"/>
        <v>0.99009900990099009</v>
      </c>
      <c r="I497" s="43">
        <f t="shared" si="67"/>
        <v>0.17870719602579221</v>
      </c>
      <c r="J497" s="43">
        <f t="shared" si="68"/>
        <v>0.27242613595066101</v>
      </c>
      <c r="K497" s="43">
        <f t="shared" si="69"/>
        <v>0.11722933919089081</v>
      </c>
      <c r="L497" s="43">
        <v>0.43649407495285703</v>
      </c>
      <c r="M497" s="43">
        <v>1</v>
      </c>
      <c r="N497" s="45">
        <f t="shared" si="63"/>
        <v>0</v>
      </c>
      <c r="O497" s="43" t="s">
        <v>17839</v>
      </c>
      <c r="P497" s="43" t="s">
        <v>17840</v>
      </c>
    </row>
    <row r="498" spans="1:16" x14ac:dyDescent="0.2">
      <c r="A498" s="43" t="s">
        <v>16639</v>
      </c>
      <c r="B498" s="43" t="s">
        <v>17841</v>
      </c>
      <c r="C498" s="43">
        <v>66</v>
      </c>
      <c r="D498" s="43">
        <v>1</v>
      </c>
      <c r="E498" s="43">
        <f t="shared" si="62"/>
        <v>112</v>
      </c>
      <c r="F498" s="43">
        <f t="shared" si="64"/>
        <v>65</v>
      </c>
      <c r="G498" s="43">
        <f t="shared" si="65"/>
        <v>12651</v>
      </c>
      <c r="H498" s="43">
        <f t="shared" si="66"/>
        <v>1.5151515151515151</v>
      </c>
      <c r="I498" s="43">
        <f t="shared" si="67"/>
        <v>0.79724107191423244</v>
      </c>
      <c r="J498" s="43">
        <f t="shared" si="68"/>
        <v>2.1935559240962021</v>
      </c>
      <c r="K498" s="43">
        <f t="shared" si="69"/>
        <v>0.28975487404795403</v>
      </c>
      <c r="L498" s="43">
        <v>0.44036164024451402</v>
      </c>
      <c r="M498" s="43">
        <v>1</v>
      </c>
      <c r="N498" s="45">
        <f t="shared" si="63"/>
        <v>0</v>
      </c>
      <c r="O498" s="43" t="s">
        <v>17540</v>
      </c>
      <c r="P498" s="43" t="s">
        <v>17842</v>
      </c>
    </row>
    <row r="499" spans="1:16" x14ac:dyDescent="0.2">
      <c r="A499" s="43" t="s">
        <v>16639</v>
      </c>
      <c r="B499" s="43" t="s">
        <v>17843</v>
      </c>
      <c r="C499" s="43">
        <v>67</v>
      </c>
      <c r="D499" s="43">
        <v>1</v>
      </c>
      <c r="E499" s="43">
        <f t="shared" si="62"/>
        <v>112</v>
      </c>
      <c r="F499" s="43">
        <f t="shared" si="64"/>
        <v>66</v>
      </c>
      <c r="G499" s="43">
        <f t="shared" si="65"/>
        <v>12650</v>
      </c>
      <c r="H499" s="43">
        <f t="shared" si="66"/>
        <v>1.4925373134328357</v>
      </c>
      <c r="I499" s="43">
        <f t="shared" si="67"/>
        <v>0.77510072305297761</v>
      </c>
      <c r="J499" s="43">
        <f t="shared" si="68"/>
        <v>2.1323926880767838</v>
      </c>
      <c r="K499" s="43">
        <f t="shared" si="69"/>
        <v>0.28174047873269986</v>
      </c>
      <c r="L499" s="43">
        <v>0.44527703663617402</v>
      </c>
      <c r="M499" s="43">
        <v>1</v>
      </c>
      <c r="N499" s="45">
        <f t="shared" si="63"/>
        <v>0</v>
      </c>
      <c r="O499" s="43" t="s">
        <v>17012</v>
      </c>
      <c r="P499" s="43" t="s">
        <v>17844</v>
      </c>
    </row>
    <row r="500" spans="1:16" x14ac:dyDescent="0.2">
      <c r="A500" s="43" t="s">
        <v>16639</v>
      </c>
      <c r="B500" s="43" t="s">
        <v>17845</v>
      </c>
      <c r="C500" s="43">
        <v>70</v>
      </c>
      <c r="D500" s="43">
        <v>1</v>
      </c>
      <c r="E500" s="43">
        <f t="shared" si="62"/>
        <v>112</v>
      </c>
      <c r="F500" s="43">
        <f t="shared" si="64"/>
        <v>69</v>
      </c>
      <c r="G500" s="43">
        <f t="shared" si="65"/>
        <v>12647</v>
      </c>
      <c r="H500" s="43">
        <f t="shared" si="66"/>
        <v>1.4285714285714286</v>
      </c>
      <c r="I500" s="43">
        <f t="shared" si="67"/>
        <v>0.71062820394033821</v>
      </c>
      <c r="J500" s="43">
        <f t="shared" si="68"/>
        <v>1.9543850799800317</v>
      </c>
      <c r="K500" s="43">
        <f t="shared" si="69"/>
        <v>0.25838954742592168</v>
      </c>
      <c r="L500" s="43">
        <v>0.45976833118231297</v>
      </c>
      <c r="M500" s="43">
        <v>1</v>
      </c>
      <c r="N500" s="45">
        <f t="shared" si="63"/>
        <v>0</v>
      </c>
      <c r="O500" s="43" t="s">
        <v>17575</v>
      </c>
      <c r="P500" s="43" t="s">
        <v>17846</v>
      </c>
    </row>
    <row r="501" spans="1:16" x14ac:dyDescent="0.2">
      <c r="A501" s="43" t="s">
        <v>16639</v>
      </c>
      <c r="B501" s="43" t="s">
        <v>17847</v>
      </c>
      <c r="C501" s="43">
        <v>71</v>
      </c>
      <c r="D501" s="43">
        <v>1</v>
      </c>
      <c r="E501" s="43">
        <f t="shared" si="62"/>
        <v>112</v>
      </c>
      <c r="F501" s="43">
        <f t="shared" si="64"/>
        <v>70</v>
      </c>
      <c r="G501" s="43">
        <f t="shared" si="65"/>
        <v>12646</v>
      </c>
      <c r="H501" s="43">
        <f t="shared" si="66"/>
        <v>1.4084507042253522</v>
      </c>
      <c r="I501" s="43">
        <f t="shared" si="67"/>
        <v>0.689755565171426</v>
      </c>
      <c r="J501" s="43">
        <f t="shared" si="68"/>
        <v>1.8967866335824637</v>
      </c>
      <c r="K501" s="43">
        <f t="shared" si="69"/>
        <v>0.25082577501672726</v>
      </c>
      <c r="L501" s="43">
        <v>0.46451501250847499</v>
      </c>
      <c r="M501" s="43">
        <v>1</v>
      </c>
      <c r="N501" s="45">
        <f t="shared" si="63"/>
        <v>0</v>
      </c>
      <c r="O501" s="43" t="s">
        <v>17054</v>
      </c>
      <c r="P501" s="43" t="s">
        <v>17848</v>
      </c>
    </row>
    <row r="502" spans="1:16" x14ac:dyDescent="0.2">
      <c r="A502" s="43" t="s">
        <v>16639</v>
      </c>
      <c r="B502" s="43" t="s">
        <v>17849</v>
      </c>
      <c r="C502" s="43">
        <v>71</v>
      </c>
      <c r="D502" s="43">
        <v>1</v>
      </c>
      <c r="E502" s="43">
        <f t="shared" si="62"/>
        <v>112</v>
      </c>
      <c r="F502" s="43">
        <f t="shared" si="64"/>
        <v>70</v>
      </c>
      <c r="G502" s="43">
        <f t="shared" si="65"/>
        <v>12646</v>
      </c>
      <c r="H502" s="43">
        <f t="shared" si="66"/>
        <v>1.4084507042253522</v>
      </c>
      <c r="I502" s="43">
        <f t="shared" si="67"/>
        <v>0.689755565171426</v>
      </c>
      <c r="J502" s="43">
        <f t="shared" si="68"/>
        <v>1.8967866335824637</v>
      </c>
      <c r="K502" s="43">
        <f t="shared" si="69"/>
        <v>0.25082577501672726</v>
      </c>
      <c r="L502" s="43">
        <v>0.46451501250847499</v>
      </c>
      <c r="M502" s="43">
        <v>1</v>
      </c>
      <c r="N502" s="45">
        <f t="shared" si="63"/>
        <v>0</v>
      </c>
      <c r="O502" s="43" t="s">
        <v>16872</v>
      </c>
      <c r="P502" s="43" t="s">
        <v>17850</v>
      </c>
    </row>
    <row r="503" spans="1:16" x14ac:dyDescent="0.2">
      <c r="A503" s="43" t="s">
        <v>16639</v>
      </c>
      <c r="B503" s="43" t="s">
        <v>17851</v>
      </c>
      <c r="C503" s="43">
        <v>72</v>
      </c>
      <c r="D503" s="43">
        <v>1</v>
      </c>
      <c r="E503" s="43">
        <f t="shared" si="62"/>
        <v>112</v>
      </c>
      <c r="F503" s="43">
        <f t="shared" si="64"/>
        <v>71</v>
      </c>
      <c r="G503" s="43">
        <f t="shared" si="65"/>
        <v>12645</v>
      </c>
      <c r="H503" s="43">
        <f t="shared" si="66"/>
        <v>1.3888888888888888</v>
      </c>
      <c r="I503" s="43">
        <f t="shared" si="67"/>
        <v>0.66917737498831364</v>
      </c>
      <c r="J503" s="43">
        <f t="shared" si="68"/>
        <v>1.8400148709053006</v>
      </c>
      <c r="K503" s="43">
        <f t="shared" si="69"/>
        <v>0.24336683810279872</v>
      </c>
      <c r="L503" s="43">
        <v>0.469220418345351</v>
      </c>
      <c r="M503" s="43">
        <v>1</v>
      </c>
      <c r="N503" s="45">
        <f t="shared" si="63"/>
        <v>0</v>
      </c>
      <c r="O503" s="43" t="s">
        <v>17852</v>
      </c>
      <c r="P503" s="43" t="s">
        <v>17853</v>
      </c>
    </row>
    <row r="504" spans="1:16" x14ac:dyDescent="0.2">
      <c r="A504" s="43" t="s">
        <v>16639</v>
      </c>
      <c r="B504" s="43" t="s">
        <v>17854</v>
      </c>
      <c r="C504" s="43">
        <v>72</v>
      </c>
      <c r="D504" s="43">
        <v>1</v>
      </c>
      <c r="E504" s="43">
        <f t="shared" si="62"/>
        <v>112</v>
      </c>
      <c r="F504" s="43">
        <f t="shared" si="64"/>
        <v>71</v>
      </c>
      <c r="G504" s="43">
        <f t="shared" si="65"/>
        <v>12645</v>
      </c>
      <c r="H504" s="43">
        <f t="shared" si="66"/>
        <v>1.3888888888888888</v>
      </c>
      <c r="I504" s="43">
        <f t="shared" si="67"/>
        <v>0.66917737498831364</v>
      </c>
      <c r="J504" s="43">
        <f t="shared" si="68"/>
        <v>1.8400148709053006</v>
      </c>
      <c r="K504" s="43">
        <f t="shared" si="69"/>
        <v>0.24336683810279872</v>
      </c>
      <c r="L504" s="43">
        <v>0.469220418345351</v>
      </c>
      <c r="M504" s="43">
        <v>1</v>
      </c>
      <c r="N504" s="45">
        <f t="shared" si="63"/>
        <v>0</v>
      </c>
      <c r="O504" s="43" t="s">
        <v>17615</v>
      </c>
      <c r="P504" s="43" t="s">
        <v>17855</v>
      </c>
    </row>
    <row r="505" spans="1:16" x14ac:dyDescent="0.2">
      <c r="A505" s="43" t="s">
        <v>16639</v>
      </c>
      <c r="B505" s="43" t="s">
        <v>17856</v>
      </c>
      <c r="C505" s="43">
        <v>72</v>
      </c>
      <c r="D505" s="43">
        <v>1</v>
      </c>
      <c r="E505" s="43">
        <f t="shared" si="62"/>
        <v>112</v>
      </c>
      <c r="F505" s="43">
        <f t="shared" si="64"/>
        <v>71</v>
      </c>
      <c r="G505" s="43">
        <f t="shared" si="65"/>
        <v>12645</v>
      </c>
      <c r="H505" s="43">
        <f t="shared" si="66"/>
        <v>1.3888888888888888</v>
      </c>
      <c r="I505" s="43">
        <f t="shared" si="67"/>
        <v>0.66917737498831364</v>
      </c>
      <c r="J505" s="43">
        <f t="shared" si="68"/>
        <v>1.8400148709053006</v>
      </c>
      <c r="K505" s="43">
        <f t="shared" si="69"/>
        <v>0.24336683810279872</v>
      </c>
      <c r="L505" s="43">
        <v>0.469220418345351</v>
      </c>
      <c r="M505" s="43">
        <v>1</v>
      </c>
      <c r="N505" s="45">
        <f t="shared" si="63"/>
        <v>0</v>
      </c>
      <c r="O505" s="43" t="s">
        <v>16855</v>
      </c>
      <c r="P505" s="43" t="s">
        <v>17857</v>
      </c>
    </row>
    <row r="506" spans="1:16" x14ac:dyDescent="0.2">
      <c r="A506" s="43" t="s">
        <v>16639</v>
      </c>
      <c r="B506" s="43" t="s">
        <v>17858</v>
      </c>
      <c r="C506" s="43">
        <v>73</v>
      </c>
      <c r="D506" s="43">
        <v>1</v>
      </c>
      <c r="E506" s="43">
        <f t="shared" si="62"/>
        <v>112</v>
      </c>
      <c r="F506" s="43">
        <f t="shared" si="64"/>
        <v>72</v>
      </c>
      <c r="G506" s="43">
        <f t="shared" si="65"/>
        <v>12644</v>
      </c>
      <c r="H506" s="43">
        <f t="shared" si="66"/>
        <v>1.3698630136986301</v>
      </c>
      <c r="I506" s="43">
        <f t="shared" si="67"/>
        <v>0.64888539640458376</v>
      </c>
      <c r="J506" s="43">
        <f t="shared" si="68"/>
        <v>1.7840461998775501</v>
      </c>
      <c r="K506" s="43">
        <f t="shared" si="69"/>
        <v>0.23600986492536641</v>
      </c>
      <c r="L506" s="43">
        <v>0.47388490386051701</v>
      </c>
      <c r="M506" s="43">
        <v>1</v>
      </c>
      <c r="N506" s="45">
        <f t="shared" si="63"/>
        <v>0</v>
      </c>
      <c r="O506" s="43" t="s">
        <v>17859</v>
      </c>
      <c r="P506" s="43" t="s">
        <v>17860</v>
      </c>
    </row>
    <row r="507" spans="1:16" x14ac:dyDescent="0.2">
      <c r="A507" s="43" t="s">
        <v>16639</v>
      </c>
      <c r="B507" s="43" t="s">
        <v>17861</v>
      </c>
      <c r="C507" s="43">
        <v>73</v>
      </c>
      <c r="D507" s="43">
        <v>1</v>
      </c>
      <c r="E507" s="43">
        <f t="shared" si="62"/>
        <v>112</v>
      </c>
      <c r="F507" s="43">
        <f t="shared" si="64"/>
        <v>72</v>
      </c>
      <c r="G507" s="43">
        <f t="shared" si="65"/>
        <v>12644</v>
      </c>
      <c r="H507" s="43">
        <f t="shared" si="66"/>
        <v>1.3698630136986301</v>
      </c>
      <c r="I507" s="43">
        <f t="shared" si="67"/>
        <v>0.64888539640458376</v>
      </c>
      <c r="J507" s="43">
        <f t="shared" si="68"/>
        <v>1.7840461998775501</v>
      </c>
      <c r="K507" s="43">
        <f t="shared" si="69"/>
        <v>0.23600986492536641</v>
      </c>
      <c r="L507" s="43">
        <v>0.47388490386051701</v>
      </c>
      <c r="M507" s="43">
        <v>1</v>
      </c>
      <c r="N507" s="45">
        <f t="shared" si="63"/>
        <v>0</v>
      </c>
      <c r="O507" s="43" t="s">
        <v>17012</v>
      </c>
      <c r="P507" s="43" t="s">
        <v>17862</v>
      </c>
    </row>
    <row r="508" spans="1:16" x14ac:dyDescent="0.2">
      <c r="A508" s="43" t="s">
        <v>16639</v>
      </c>
      <c r="B508" s="43" t="s">
        <v>17863</v>
      </c>
      <c r="C508" s="43">
        <v>73</v>
      </c>
      <c r="D508" s="43">
        <v>1</v>
      </c>
      <c r="E508" s="43">
        <f t="shared" si="62"/>
        <v>112</v>
      </c>
      <c r="F508" s="43">
        <f t="shared" si="64"/>
        <v>72</v>
      </c>
      <c r="G508" s="43">
        <f t="shared" si="65"/>
        <v>12644</v>
      </c>
      <c r="H508" s="43">
        <f t="shared" si="66"/>
        <v>1.3698630136986301</v>
      </c>
      <c r="I508" s="43">
        <f t="shared" si="67"/>
        <v>0.64888539640458376</v>
      </c>
      <c r="J508" s="43">
        <f t="shared" si="68"/>
        <v>1.7840461998775501</v>
      </c>
      <c r="K508" s="43">
        <f t="shared" si="69"/>
        <v>0.23600986492536641</v>
      </c>
      <c r="L508" s="43">
        <v>0.47388490386051701</v>
      </c>
      <c r="M508" s="43">
        <v>1</v>
      </c>
      <c r="N508" s="45">
        <f t="shared" si="63"/>
        <v>0</v>
      </c>
      <c r="O508" s="43" t="s">
        <v>17012</v>
      </c>
      <c r="P508" s="43" t="s">
        <v>17864</v>
      </c>
    </row>
    <row r="509" spans="1:16" x14ac:dyDescent="0.2">
      <c r="A509" s="43" t="s">
        <v>16639</v>
      </c>
      <c r="B509" s="43" t="s">
        <v>17865</v>
      </c>
      <c r="C509" s="43">
        <v>75</v>
      </c>
      <c r="D509" s="43">
        <v>1</v>
      </c>
      <c r="E509" s="43">
        <f t="shared" si="62"/>
        <v>112</v>
      </c>
      <c r="F509" s="43">
        <f t="shared" si="64"/>
        <v>74</v>
      </c>
      <c r="G509" s="43">
        <f t="shared" si="65"/>
        <v>12642</v>
      </c>
      <c r="H509" s="43">
        <f t="shared" si="66"/>
        <v>1.3333333333333335</v>
      </c>
      <c r="I509" s="43">
        <f t="shared" si="67"/>
        <v>0.6091288118519067</v>
      </c>
      <c r="J509" s="43">
        <f t="shared" si="68"/>
        <v>1.6744286959823831</v>
      </c>
      <c r="K509" s="43">
        <f t="shared" si="69"/>
        <v>0.22159089710089006</v>
      </c>
      <c r="L509" s="43">
        <v>0.48309251954723598</v>
      </c>
      <c r="M509" s="43">
        <v>1</v>
      </c>
      <c r="N509" s="45">
        <f t="shared" si="63"/>
        <v>0</v>
      </c>
      <c r="O509" s="43" t="s">
        <v>16878</v>
      </c>
      <c r="P509" s="43" t="s">
        <v>17866</v>
      </c>
    </row>
    <row r="510" spans="1:16" x14ac:dyDescent="0.2">
      <c r="A510" s="43" t="s">
        <v>16639</v>
      </c>
      <c r="B510" s="43" t="s">
        <v>17867</v>
      </c>
      <c r="C510" s="43">
        <v>76</v>
      </c>
      <c r="D510" s="43">
        <v>1</v>
      </c>
      <c r="E510" s="43">
        <f t="shared" si="62"/>
        <v>112</v>
      </c>
      <c r="F510" s="43">
        <f t="shared" si="64"/>
        <v>75</v>
      </c>
      <c r="G510" s="43">
        <f t="shared" si="65"/>
        <v>12641</v>
      </c>
      <c r="H510" s="43">
        <f t="shared" si="66"/>
        <v>1.3157894736842104</v>
      </c>
      <c r="I510" s="43">
        <f t="shared" si="67"/>
        <v>0.58964936326218798</v>
      </c>
      <c r="J510" s="43">
        <f t="shared" si="68"/>
        <v>1.6207374477743097</v>
      </c>
      <c r="K510" s="43">
        <f t="shared" si="69"/>
        <v>0.21452371520653146</v>
      </c>
      <c r="L510" s="43">
        <v>0.48763634504005199</v>
      </c>
      <c r="M510" s="43">
        <v>1</v>
      </c>
      <c r="N510" s="45">
        <f t="shared" si="63"/>
        <v>0</v>
      </c>
      <c r="O510" s="43" t="s">
        <v>17012</v>
      </c>
      <c r="P510" s="43" t="s">
        <v>17868</v>
      </c>
    </row>
    <row r="511" spans="1:16" x14ac:dyDescent="0.2">
      <c r="A511" s="43" t="s">
        <v>16639</v>
      </c>
      <c r="B511" s="43" t="s">
        <v>17869</v>
      </c>
      <c r="C511" s="43">
        <v>78</v>
      </c>
      <c r="D511" s="43">
        <v>1</v>
      </c>
      <c r="E511" s="43">
        <f t="shared" si="62"/>
        <v>112</v>
      </c>
      <c r="F511" s="43">
        <f t="shared" si="64"/>
        <v>77</v>
      </c>
      <c r="G511" s="43">
        <f t="shared" si="65"/>
        <v>12639</v>
      </c>
      <c r="H511" s="43">
        <f t="shared" si="66"/>
        <v>1.2820512820512819</v>
      </c>
      <c r="I511" s="43">
        <f t="shared" si="67"/>
        <v>0.55145323853090389</v>
      </c>
      <c r="J511" s="43">
        <f t="shared" si="68"/>
        <v>1.5154903111078017</v>
      </c>
      <c r="K511" s="43">
        <f t="shared" si="69"/>
        <v>0.20066173670523682</v>
      </c>
      <c r="L511" s="43">
        <v>0.49660574745308</v>
      </c>
      <c r="M511" s="43">
        <v>1</v>
      </c>
      <c r="N511" s="45">
        <f t="shared" si="63"/>
        <v>0</v>
      </c>
      <c r="O511" s="43" t="s">
        <v>16933</v>
      </c>
      <c r="P511" s="43" t="s">
        <v>17870</v>
      </c>
    </row>
    <row r="512" spans="1:16" x14ac:dyDescent="0.2">
      <c r="A512" s="43" t="s">
        <v>16639</v>
      </c>
      <c r="B512" s="43" t="s">
        <v>17871</v>
      </c>
      <c r="C512" s="43">
        <v>191</v>
      </c>
      <c r="D512" s="43">
        <v>2</v>
      </c>
      <c r="E512" s="43">
        <f t="shared" si="62"/>
        <v>111</v>
      </c>
      <c r="F512" s="43">
        <f t="shared" si="64"/>
        <v>189</v>
      </c>
      <c r="G512" s="43">
        <f t="shared" si="65"/>
        <v>12526</v>
      </c>
      <c r="H512" s="43">
        <f t="shared" si="66"/>
        <v>1.0471204188481675</v>
      </c>
      <c r="I512" s="43">
        <f t="shared" si="67"/>
        <v>0.25597987303359027</v>
      </c>
      <c r="J512" s="43">
        <f t="shared" si="68"/>
        <v>0.52442480316909734</v>
      </c>
      <c r="K512" s="43">
        <f t="shared" si="69"/>
        <v>0.12494797180343892</v>
      </c>
      <c r="L512" s="43">
        <v>0.499345234391746</v>
      </c>
      <c r="M512" s="43">
        <v>1</v>
      </c>
      <c r="N512" s="45">
        <f t="shared" si="63"/>
        <v>0</v>
      </c>
      <c r="O512" s="43" t="s">
        <v>16744</v>
      </c>
      <c r="P512" s="43" t="s">
        <v>17872</v>
      </c>
    </row>
    <row r="513" spans="1:16" x14ac:dyDescent="0.2">
      <c r="A513" s="43" t="s">
        <v>16639</v>
      </c>
      <c r="B513" s="43" t="s">
        <v>17873</v>
      </c>
      <c r="C513" s="43">
        <v>79</v>
      </c>
      <c r="D513" s="43">
        <v>1</v>
      </c>
      <c r="E513" s="43">
        <f t="shared" si="62"/>
        <v>112</v>
      </c>
      <c r="F513" s="43">
        <f t="shared" si="64"/>
        <v>78</v>
      </c>
      <c r="G513" s="43">
        <f t="shared" si="65"/>
        <v>12638</v>
      </c>
      <c r="H513" s="43">
        <f t="shared" si="66"/>
        <v>1.2658227848101267</v>
      </c>
      <c r="I513" s="43">
        <f t="shared" si="67"/>
        <v>0.53272340955122921</v>
      </c>
      <c r="J513" s="43">
        <f t="shared" si="68"/>
        <v>1.4638969306725462</v>
      </c>
      <c r="K513" s="43">
        <f t="shared" si="69"/>
        <v>0.19386233113210066</v>
      </c>
      <c r="L513" s="43">
        <v>0.50103200210658005</v>
      </c>
      <c r="M513" s="43">
        <v>1</v>
      </c>
      <c r="N513" s="45">
        <f t="shared" si="63"/>
        <v>0</v>
      </c>
      <c r="O513" s="43" t="s">
        <v>17132</v>
      </c>
      <c r="P513" s="43" t="s">
        <v>17874</v>
      </c>
    </row>
    <row r="514" spans="1:16" x14ac:dyDescent="0.2">
      <c r="A514" s="43" t="s">
        <v>16639</v>
      </c>
      <c r="B514" s="43" t="s">
        <v>17875</v>
      </c>
      <c r="C514" s="43">
        <v>79</v>
      </c>
      <c r="D514" s="43">
        <v>1</v>
      </c>
      <c r="E514" s="43">
        <f t="shared" si="62"/>
        <v>112</v>
      </c>
      <c r="F514" s="43">
        <f t="shared" si="64"/>
        <v>78</v>
      </c>
      <c r="G514" s="43">
        <f t="shared" si="65"/>
        <v>12638</v>
      </c>
      <c r="H514" s="43">
        <f t="shared" si="66"/>
        <v>1.2658227848101267</v>
      </c>
      <c r="I514" s="43">
        <f t="shared" si="67"/>
        <v>0.53272340955122921</v>
      </c>
      <c r="J514" s="43">
        <f t="shared" si="68"/>
        <v>1.4638969306725462</v>
      </c>
      <c r="K514" s="43">
        <f t="shared" si="69"/>
        <v>0.19386233113210066</v>
      </c>
      <c r="L514" s="43">
        <v>0.50103200210658005</v>
      </c>
      <c r="M514" s="43">
        <v>1</v>
      </c>
      <c r="N514" s="45">
        <f t="shared" si="63"/>
        <v>0</v>
      </c>
      <c r="O514" s="43" t="s">
        <v>17012</v>
      </c>
      <c r="P514" s="43" t="s">
        <v>17876</v>
      </c>
    </row>
    <row r="515" spans="1:16" x14ac:dyDescent="0.2">
      <c r="A515" s="43" t="s">
        <v>16639</v>
      </c>
      <c r="B515" s="43" t="s">
        <v>17877</v>
      </c>
      <c r="C515" s="43">
        <v>80</v>
      </c>
      <c r="D515" s="43">
        <v>1</v>
      </c>
      <c r="E515" s="43">
        <f t="shared" si="62"/>
        <v>112</v>
      </c>
      <c r="F515" s="43">
        <f t="shared" si="64"/>
        <v>79</v>
      </c>
      <c r="G515" s="43">
        <f t="shared" si="65"/>
        <v>12637</v>
      </c>
      <c r="H515" s="43">
        <f t="shared" si="66"/>
        <v>1.25</v>
      </c>
      <c r="I515" s="43">
        <f t="shared" si="67"/>
        <v>0.51423072039133721</v>
      </c>
      <c r="J515" s="43">
        <f t="shared" si="68"/>
        <v>1.412966566641368</v>
      </c>
      <c r="K515" s="43">
        <f t="shared" si="69"/>
        <v>0.18714771929945803</v>
      </c>
      <c r="L515" s="43">
        <v>0.50541973937595297</v>
      </c>
      <c r="M515" s="43">
        <v>1</v>
      </c>
      <c r="N515" s="45">
        <f t="shared" si="63"/>
        <v>0</v>
      </c>
      <c r="O515" s="43" t="s">
        <v>17447</v>
      </c>
      <c r="P515" s="43" t="s">
        <v>17878</v>
      </c>
    </row>
    <row r="516" spans="1:16" x14ac:dyDescent="0.2">
      <c r="A516" s="43" t="s">
        <v>16639</v>
      </c>
      <c r="B516" s="43" t="s">
        <v>17879</v>
      </c>
      <c r="C516" s="43">
        <v>80</v>
      </c>
      <c r="D516" s="43">
        <v>1</v>
      </c>
      <c r="E516" s="43">
        <f t="shared" ref="E516:E558" si="70">113-D516</f>
        <v>112</v>
      </c>
      <c r="F516" s="43">
        <f t="shared" si="64"/>
        <v>79</v>
      </c>
      <c r="G516" s="43">
        <f t="shared" si="65"/>
        <v>12637</v>
      </c>
      <c r="H516" s="43">
        <f t="shared" si="66"/>
        <v>1.25</v>
      </c>
      <c r="I516" s="43">
        <f t="shared" si="67"/>
        <v>0.51423072039133721</v>
      </c>
      <c r="J516" s="43">
        <f t="shared" si="68"/>
        <v>1.412966566641368</v>
      </c>
      <c r="K516" s="43">
        <f t="shared" si="69"/>
        <v>0.18714771929945803</v>
      </c>
      <c r="L516" s="43">
        <v>0.50541973937595297</v>
      </c>
      <c r="M516" s="43">
        <v>1</v>
      </c>
      <c r="N516" s="45">
        <f t="shared" ref="N516:N558" si="71">-LOG10(M516)</f>
        <v>0</v>
      </c>
      <c r="O516" s="43" t="s">
        <v>17482</v>
      </c>
      <c r="P516" s="43" t="s">
        <v>17880</v>
      </c>
    </row>
    <row r="517" spans="1:16" x14ac:dyDescent="0.2">
      <c r="A517" s="43" t="s">
        <v>16639</v>
      </c>
      <c r="B517" s="43" t="s">
        <v>17881</v>
      </c>
      <c r="C517" s="43">
        <v>82</v>
      </c>
      <c r="D517" s="43">
        <v>1</v>
      </c>
      <c r="E517" s="43">
        <f t="shared" si="70"/>
        <v>112</v>
      </c>
      <c r="F517" s="43">
        <f t="shared" si="64"/>
        <v>81</v>
      </c>
      <c r="G517" s="43">
        <f t="shared" si="65"/>
        <v>12635</v>
      </c>
      <c r="H517" s="43">
        <f t="shared" si="66"/>
        <v>1.2195121951219512</v>
      </c>
      <c r="I517" s="43">
        <f t="shared" si="67"/>
        <v>0.47793311888990964</v>
      </c>
      <c r="J517" s="43">
        <f t="shared" si="68"/>
        <v>1.3130276376223018</v>
      </c>
      <c r="K517" s="43">
        <f t="shared" si="69"/>
        <v>0.17396457352301625</v>
      </c>
      <c r="L517" s="43">
        <v>0.51408098569209804</v>
      </c>
      <c r="M517" s="43">
        <v>1</v>
      </c>
      <c r="N517" s="45">
        <f t="shared" si="71"/>
        <v>0</v>
      </c>
      <c r="O517" s="43" t="s">
        <v>17540</v>
      </c>
      <c r="P517" s="43" t="s">
        <v>17882</v>
      </c>
    </row>
    <row r="518" spans="1:16" x14ac:dyDescent="0.2">
      <c r="A518" s="43" t="s">
        <v>16639</v>
      </c>
      <c r="B518" s="43" t="s">
        <v>17883</v>
      </c>
      <c r="C518" s="43">
        <v>83</v>
      </c>
      <c r="D518" s="43">
        <v>1</v>
      </c>
      <c r="E518" s="43">
        <f t="shared" si="70"/>
        <v>112</v>
      </c>
      <c r="F518" s="43">
        <f t="shared" si="64"/>
        <v>82</v>
      </c>
      <c r="G518" s="43">
        <f t="shared" si="65"/>
        <v>12634</v>
      </c>
      <c r="H518" s="43">
        <f t="shared" si="66"/>
        <v>1.2048192771084338</v>
      </c>
      <c r="I518" s="43">
        <f t="shared" si="67"/>
        <v>0.46011693020471967</v>
      </c>
      <c r="J518" s="43">
        <f t="shared" si="68"/>
        <v>1.263987026769325</v>
      </c>
      <c r="K518" s="43">
        <f t="shared" si="69"/>
        <v>0.16749207552713824</v>
      </c>
      <c r="L518" s="43">
        <v>0.51835514963403295</v>
      </c>
      <c r="M518" s="43">
        <v>1</v>
      </c>
      <c r="N518" s="45">
        <f t="shared" si="71"/>
        <v>0</v>
      </c>
      <c r="O518" s="43" t="s">
        <v>17012</v>
      </c>
      <c r="P518" s="43" t="s">
        <v>17884</v>
      </c>
    </row>
    <row r="519" spans="1:16" x14ac:dyDescent="0.2">
      <c r="A519" s="43" t="s">
        <v>16639</v>
      </c>
      <c r="B519" s="43" t="s">
        <v>17885</v>
      </c>
      <c r="C519" s="43">
        <v>83</v>
      </c>
      <c r="D519" s="43">
        <v>1</v>
      </c>
      <c r="E519" s="43">
        <f t="shared" si="70"/>
        <v>112</v>
      </c>
      <c r="F519" s="43">
        <f t="shared" si="64"/>
        <v>82</v>
      </c>
      <c r="G519" s="43">
        <f t="shared" si="65"/>
        <v>12634</v>
      </c>
      <c r="H519" s="43">
        <f t="shared" si="66"/>
        <v>1.2048192771084338</v>
      </c>
      <c r="I519" s="43">
        <f t="shared" si="67"/>
        <v>0.46011693020471967</v>
      </c>
      <c r="J519" s="43">
        <f t="shared" si="68"/>
        <v>1.263987026769325</v>
      </c>
      <c r="K519" s="43">
        <f t="shared" si="69"/>
        <v>0.16749207552713824</v>
      </c>
      <c r="L519" s="43">
        <v>0.51835514963403295</v>
      </c>
      <c r="M519" s="43">
        <v>1</v>
      </c>
      <c r="N519" s="45">
        <f t="shared" si="71"/>
        <v>0</v>
      </c>
      <c r="O519" s="43" t="s">
        <v>17012</v>
      </c>
      <c r="P519" s="43" t="s">
        <v>17886</v>
      </c>
    </row>
    <row r="520" spans="1:16" x14ac:dyDescent="0.2">
      <c r="A520" s="43" t="s">
        <v>16639</v>
      </c>
      <c r="B520" s="43" t="s">
        <v>17887</v>
      </c>
      <c r="C520" s="43">
        <v>84</v>
      </c>
      <c r="D520" s="43">
        <v>1</v>
      </c>
      <c r="E520" s="43">
        <f t="shared" si="70"/>
        <v>112</v>
      </c>
      <c r="F520" s="43">
        <f t="shared" si="64"/>
        <v>83</v>
      </c>
      <c r="G520" s="43">
        <f t="shared" si="65"/>
        <v>12633</v>
      </c>
      <c r="H520" s="43">
        <f t="shared" si="66"/>
        <v>1.1904761904761905</v>
      </c>
      <c r="I520" s="43">
        <f t="shared" si="67"/>
        <v>0.44251530748572065</v>
      </c>
      <c r="J520" s="43">
        <f t="shared" si="68"/>
        <v>1.2155452780553828</v>
      </c>
      <c r="K520" s="43">
        <f t="shared" si="69"/>
        <v>0.16109643603560653</v>
      </c>
      <c r="L520" s="43">
        <v>0.52259210607884199</v>
      </c>
      <c r="M520" s="43">
        <v>1</v>
      </c>
      <c r="N520" s="45">
        <f t="shared" si="71"/>
        <v>0</v>
      </c>
      <c r="O520" s="43" t="s">
        <v>17859</v>
      </c>
      <c r="P520" s="43" t="s">
        <v>17888</v>
      </c>
    </row>
    <row r="521" spans="1:16" x14ac:dyDescent="0.2">
      <c r="A521" s="43" t="s">
        <v>16639</v>
      </c>
      <c r="B521" s="43" t="s">
        <v>17889</v>
      </c>
      <c r="C521" s="43">
        <v>85</v>
      </c>
      <c r="D521" s="43">
        <v>1</v>
      </c>
      <c r="E521" s="43">
        <f t="shared" si="70"/>
        <v>112</v>
      </c>
      <c r="F521" s="43">
        <f t="shared" si="64"/>
        <v>84</v>
      </c>
      <c r="G521" s="43">
        <f t="shared" si="65"/>
        <v>12632</v>
      </c>
      <c r="H521" s="43">
        <f t="shared" si="66"/>
        <v>1.1764705882352942</v>
      </c>
      <c r="I521" s="43">
        <f t="shared" si="67"/>
        <v>0.42512311102387201</v>
      </c>
      <c r="J521" s="43">
        <f t="shared" si="68"/>
        <v>1.167687810409141</v>
      </c>
      <c r="K521" s="43">
        <f t="shared" si="69"/>
        <v>0.15477584495528229</v>
      </c>
      <c r="L521" s="43">
        <v>0.52679217553360203</v>
      </c>
      <c r="M521" s="43">
        <v>1</v>
      </c>
      <c r="N521" s="45">
        <f t="shared" si="71"/>
        <v>0</v>
      </c>
      <c r="O521" s="43" t="s">
        <v>17540</v>
      </c>
      <c r="P521" s="43" t="s">
        <v>17890</v>
      </c>
    </row>
    <row r="522" spans="1:16" x14ac:dyDescent="0.2">
      <c r="A522" s="43" t="s">
        <v>16639</v>
      </c>
      <c r="B522" s="43" t="s">
        <v>17891</v>
      </c>
      <c r="C522" s="43">
        <v>86</v>
      </c>
      <c r="D522" s="43">
        <v>1</v>
      </c>
      <c r="E522" s="43">
        <f t="shared" si="70"/>
        <v>112</v>
      </c>
      <c r="F522" s="43">
        <f t="shared" si="64"/>
        <v>85</v>
      </c>
      <c r="G522" s="43">
        <f t="shared" si="65"/>
        <v>12631</v>
      </c>
      <c r="H522" s="43">
        <f t="shared" si="66"/>
        <v>1.1627906976744187</v>
      </c>
      <c r="I522" s="43">
        <f t="shared" si="67"/>
        <v>0.40793538359362636</v>
      </c>
      <c r="J522" s="43">
        <f t="shared" si="68"/>
        <v>1.1204005696911532</v>
      </c>
      <c r="K522" s="43">
        <f t="shared" si="69"/>
        <v>0.14852855525547032</v>
      </c>
      <c r="L522" s="43">
        <v>0.53095567578199099</v>
      </c>
      <c r="M522" s="43">
        <v>1</v>
      </c>
      <c r="N522" s="45">
        <f t="shared" si="71"/>
        <v>0</v>
      </c>
      <c r="O522" s="43" t="s">
        <v>17051</v>
      </c>
      <c r="P522" s="43" t="s">
        <v>17892</v>
      </c>
    </row>
    <row r="523" spans="1:16" x14ac:dyDescent="0.2">
      <c r="A523" s="43" t="s">
        <v>16639</v>
      </c>
      <c r="B523" s="43" t="s">
        <v>17893</v>
      </c>
      <c r="C523" s="43">
        <v>86</v>
      </c>
      <c r="D523" s="43">
        <v>1</v>
      </c>
      <c r="E523" s="43">
        <f t="shared" si="70"/>
        <v>112</v>
      </c>
      <c r="F523" s="43">
        <f t="shared" si="64"/>
        <v>85</v>
      </c>
      <c r="G523" s="43">
        <f t="shared" si="65"/>
        <v>12631</v>
      </c>
      <c r="H523" s="43">
        <f t="shared" si="66"/>
        <v>1.1627906976744187</v>
      </c>
      <c r="I523" s="43">
        <f t="shared" si="67"/>
        <v>0.40793538359362636</v>
      </c>
      <c r="J523" s="43">
        <f t="shared" si="68"/>
        <v>1.1204005696911532</v>
      </c>
      <c r="K523" s="43">
        <f t="shared" si="69"/>
        <v>0.14852855525547032</v>
      </c>
      <c r="L523" s="43">
        <v>0.53095567578199099</v>
      </c>
      <c r="M523" s="43">
        <v>1</v>
      </c>
      <c r="N523" s="45">
        <f t="shared" si="71"/>
        <v>0</v>
      </c>
      <c r="O523" s="43" t="s">
        <v>17145</v>
      </c>
      <c r="P523" s="43" t="s">
        <v>17894</v>
      </c>
    </row>
    <row r="524" spans="1:16" x14ac:dyDescent="0.2">
      <c r="A524" s="43" t="s">
        <v>16639</v>
      </c>
      <c r="B524" s="43" t="s">
        <v>17895</v>
      </c>
      <c r="C524" s="43">
        <v>87</v>
      </c>
      <c r="D524" s="43">
        <v>1</v>
      </c>
      <c r="E524" s="43">
        <f t="shared" si="70"/>
        <v>112</v>
      </c>
      <c r="F524" s="43">
        <f t="shared" si="64"/>
        <v>86</v>
      </c>
      <c r="G524" s="43">
        <f t="shared" si="65"/>
        <v>12630</v>
      </c>
      <c r="H524" s="43">
        <f t="shared" si="66"/>
        <v>1.1494252873563218</v>
      </c>
      <c r="I524" s="43">
        <f t="shared" si="67"/>
        <v>0.39094734191521141</v>
      </c>
      <c r="J524" s="43">
        <f t="shared" si="68"/>
        <v>1.0736700035800564</v>
      </c>
      <c r="K524" s="43">
        <f t="shared" si="69"/>
        <v>0.14235288007695124</v>
      </c>
      <c r="L524" s="43">
        <v>0.53508292189370799</v>
      </c>
      <c r="M524" s="43">
        <v>1</v>
      </c>
      <c r="N524" s="45">
        <f t="shared" si="71"/>
        <v>0</v>
      </c>
      <c r="O524" s="43" t="s">
        <v>17514</v>
      </c>
      <c r="P524" s="43" t="s">
        <v>17896</v>
      </c>
    </row>
    <row r="525" spans="1:16" x14ac:dyDescent="0.2">
      <c r="A525" s="43" t="s">
        <v>16639</v>
      </c>
      <c r="B525" s="43" t="s">
        <v>17897</v>
      </c>
      <c r="C525" s="43">
        <v>89</v>
      </c>
      <c r="D525" s="43">
        <v>1</v>
      </c>
      <c r="E525" s="43">
        <f t="shared" si="70"/>
        <v>112</v>
      </c>
      <c r="F525" s="43">
        <f t="shared" si="64"/>
        <v>88</v>
      </c>
      <c r="G525" s="43">
        <f t="shared" si="65"/>
        <v>12628</v>
      </c>
      <c r="H525" s="43">
        <f t="shared" si="66"/>
        <v>1.1235955056179776</v>
      </c>
      <c r="I525" s="43">
        <f t="shared" si="67"/>
        <v>0.35755200461808556</v>
      </c>
      <c r="J525" s="43">
        <f t="shared" si="68"/>
        <v>0.98182705455340091</v>
      </c>
      <c r="K525" s="43">
        <f t="shared" si="69"/>
        <v>0.13020991049226452</v>
      </c>
      <c r="L525" s="43">
        <v>0.54322989865418203</v>
      </c>
      <c r="M525" s="43">
        <v>1</v>
      </c>
      <c r="N525" s="45">
        <f t="shared" si="71"/>
        <v>0</v>
      </c>
      <c r="O525" s="43" t="s">
        <v>17540</v>
      </c>
      <c r="P525" s="43" t="s">
        <v>17898</v>
      </c>
    </row>
    <row r="526" spans="1:16" x14ac:dyDescent="0.2">
      <c r="A526" s="43" t="s">
        <v>16639</v>
      </c>
      <c r="B526" s="43" t="s">
        <v>17899</v>
      </c>
      <c r="C526" s="43">
        <v>93</v>
      </c>
      <c r="D526" s="43">
        <v>1</v>
      </c>
      <c r="E526" s="43">
        <f t="shared" si="70"/>
        <v>112</v>
      </c>
      <c r="F526" s="43">
        <f t="shared" si="64"/>
        <v>92</v>
      </c>
      <c r="G526" s="43">
        <f t="shared" si="65"/>
        <v>12624</v>
      </c>
      <c r="H526" s="43">
        <f t="shared" si="66"/>
        <v>1.0752688172043012</v>
      </c>
      <c r="I526" s="43">
        <f t="shared" si="67"/>
        <v>0.29296461189884226</v>
      </c>
      <c r="J526" s="43">
        <f t="shared" si="68"/>
        <v>0.80427539479048815</v>
      </c>
      <c r="K526" s="43">
        <f t="shared" si="69"/>
        <v>0.10671519499185494</v>
      </c>
      <c r="L526" s="43">
        <v>0.559102370718356</v>
      </c>
      <c r="M526" s="43">
        <v>1</v>
      </c>
      <c r="N526" s="45">
        <f t="shared" si="71"/>
        <v>0</v>
      </c>
      <c r="O526" s="43" t="s">
        <v>17012</v>
      </c>
      <c r="P526" s="43" t="s">
        <v>17900</v>
      </c>
    </row>
    <row r="527" spans="1:16" x14ac:dyDescent="0.2">
      <c r="A527" s="43" t="s">
        <v>16639</v>
      </c>
      <c r="B527" s="43" t="s">
        <v>17901</v>
      </c>
      <c r="C527" s="43">
        <v>95</v>
      </c>
      <c r="D527" s="43">
        <v>1</v>
      </c>
      <c r="E527" s="43">
        <f t="shared" si="70"/>
        <v>112</v>
      </c>
      <c r="F527" s="43">
        <f t="shared" si="64"/>
        <v>94</v>
      </c>
      <c r="G527" s="43">
        <f t="shared" si="65"/>
        <v>12622</v>
      </c>
      <c r="H527" s="43">
        <f t="shared" si="66"/>
        <v>1.0526315789473684</v>
      </c>
      <c r="I527" s="43">
        <f t="shared" si="67"/>
        <v>0.26170913431768561</v>
      </c>
      <c r="J527" s="43">
        <f t="shared" si="68"/>
        <v>0.71838756335502996</v>
      </c>
      <c r="K527" s="43">
        <f t="shared" si="69"/>
        <v>9.5341008110136696E-2</v>
      </c>
      <c r="L527" s="43">
        <v>0.56683267565022799</v>
      </c>
      <c r="M527" s="43">
        <v>1</v>
      </c>
      <c r="N527" s="45">
        <f t="shared" si="71"/>
        <v>0</v>
      </c>
      <c r="O527" s="43" t="s">
        <v>16846</v>
      </c>
      <c r="P527" s="43" t="s">
        <v>17902</v>
      </c>
    </row>
    <row r="528" spans="1:16" x14ac:dyDescent="0.2">
      <c r="A528" s="43" t="s">
        <v>16639</v>
      </c>
      <c r="B528" s="43" t="s">
        <v>17903</v>
      </c>
      <c r="C528" s="43">
        <v>98</v>
      </c>
      <c r="D528" s="43">
        <v>1</v>
      </c>
      <c r="E528" s="43">
        <f t="shared" si="70"/>
        <v>112</v>
      </c>
      <c r="F528" s="43">
        <f t="shared" si="64"/>
        <v>97</v>
      </c>
      <c r="G528" s="43">
        <f t="shared" si="65"/>
        <v>12619</v>
      </c>
      <c r="H528" s="43">
        <f t="shared" si="66"/>
        <v>1.0204081632653061</v>
      </c>
      <c r="I528" s="43">
        <f t="shared" si="67"/>
        <v>0.21604220294665488</v>
      </c>
      <c r="J528" s="43">
        <f t="shared" si="68"/>
        <v>0.59293600347900477</v>
      </c>
      <c r="K528" s="43">
        <f t="shared" si="69"/>
        <v>7.8717314168689614E-2</v>
      </c>
      <c r="L528" s="43">
        <v>0.578177325262487</v>
      </c>
      <c r="M528" s="43">
        <v>1</v>
      </c>
      <c r="N528" s="45">
        <f t="shared" si="71"/>
        <v>0</v>
      </c>
      <c r="O528" s="43" t="s">
        <v>17012</v>
      </c>
      <c r="P528" s="43" t="s">
        <v>17904</v>
      </c>
    </row>
    <row r="529" spans="1:16" x14ac:dyDescent="0.2">
      <c r="A529" s="43" t="s">
        <v>16639</v>
      </c>
      <c r="B529" s="43" t="s">
        <v>17905</v>
      </c>
      <c r="C529" s="43">
        <v>98</v>
      </c>
      <c r="D529" s="43">
        <v>1</v>
      </c>
      <c r="E529" s="43">
        <f t="shared" si="70"/>
        <v>112</v>
      </c>
      <c r="F529" s="43">
        <f t="shared" si="64"/>
        <v>97</v>
      </c>
      <c r="G529" s="43">
        <f t="shared" si="65"/>
        <v>12619</v>
      </c>
      <c r="H529" s="43">
        <f t="shared" si="66"/>
        <v>1.0204081632653061</v>
      </c>
      <c r="I529" s="43">
        <f t="shared" si="67"/>
        <v>0.21604220294665488</v>
      </c>
      <c r="J529" s="43">
        <f t="shared" si="68"/>
        <v>0.59293600347900477</v>
      </c>
      <c r="K529" s="43">
        <f t="shared" si="69"/>
        <v>7.8717314168689614E-2</v>
      </c>
      <c r="L529" s="43">
        <v>0.578177325262487</v>
      </c>
      <c r="M529" s="43">
        <v>1</v>
      </c>
      <c r="N529" s="45">
        <f t="shared" si="71"/>
        <v>0</v>
      </c>
      <c r="O529" s="43" t="s">
        <v>16878</v>
      </c>
      <c r="P529" s="43" t="s">
        <v>17906</v>
      </c>
    </row>
    <row r="530" spans="1:16" x14ac:dyDescent="0.2">
      <c r="A530" s="43" t="s">
        <v>16639</v>
      </c>
      <c r="B530" s="43" t="s">
        <v>17907</v>
      </c>
      <c r="C530" s="43">
        <v>100</v>
      </c>
      <c r="D530" s="43">
        <v>1</v>
      </c>
      <c r="E530" s="43">
        <f t="shared" si="70"/>
        <v>112</v>
      </c>
      <c r="F530" s="43">
        <f t="shared" si="64"/>
        <v>99</v>
      </c>
      <c r="G530" s="43">
        <f t="shared" si="65"/>
        <v>12617</v>
      </c>
      <c r="H530" s="43">
        <f t="shared" si="66"/>
        <v>1</v>
      </c>
      <c r="I530" s="43">
        <f t="shared" si="67"/>
        <v>0.18636975251591004</v>
      </c>
      <c r="J530" s="43">
        <f t="shared" si="68"/>
        <v>0.51144613683737283</v>
      </c>
      <c r="K530" s="43">
        <f t="shared" si="69"/>
        <v>6.7912846836284749E-2</v>
      </c>
      <c r="L530" s="43">
        <v>0.58557656535130997</v>
      </c>
      <c r="M530" s="43">
        <v>1</v>
      </c>
      <c r="N530" s="45">
        <f t="shared" si="71"/>
        <v>0</v>
      </c>
      <c r="O530" s="43" t="s">
        <v>17012</v>
      </c>
      <c r="P530" s="43" t="s">
        <v>17908</v>
      </c>
    </row>
    <row r="531" spans="1:16" x14ac:dyDescent="0.2">
      <c r="A531" s="43" t="s">
        <v>16639</v>
      </c>
      <c r="B531" s="43" t="s">
        <v>17909</v>
      </c>
      <c r="C531" s="43">
        <v>105</v>
      </c>
      <c r="D531" s="43">
        <v>1</v>
      </c>
      <c r="E531" s="43">
        <f t="shared" si="70"/>
        <v>112</v>
      </c>
      <c r="F531" s="43">
        <f t="shared" si="64"/>
        <v>104</v>
      </c>
      <c r="G531" s="43">
        <f t="shared" si="65"/>
        <v>12612</v>
      </c>
      <c r="H531" s="43">
        <f t="shared" si="66"/>
        <v>0.95238095238095244</v>
      </c>
      <c r="I531" s="43">
        <f t="shared" si="67"/>
        <v>0.11471481448463905</v>
      </c>
      <c r="J531" s="43">
        <f t="shared" si="68"/>
        <v>0.31473109911184943</v>
      </c>
      <c r="K531" s="43">
        <f t="shared" si="69"/>
        <v>4.1811969115862484E-2</v>
      </c>
      <c r="L531" s="43">
        <v>0.60351746050885702</v>
      </c>
      <c r="M531" s="43">
        <v>1</v>
      </c>
      <c r="N531" s="45">
        <f t="shared" si="71"/>
        <v>0</v>
      </c>
      <c r="O531" s="43" t="s">
        <v>17514</v>
      </c>
      <c r="P531" s="43" t="s">
        <v>17910</v>
      </c>
    </row>
    <row r="532" spans="1:16" x14ac:dyDescent="0.2">
      <c r="A532" s="43" t="s">
        <v>16639</v>
      </c>
      <c r="B532" s="43" t="s">
        <v>17911</v>
      </c>
      <c r="C532" s="43">
        <v>105</v>
      </c>
      <c r="D532" s="43">
        <v>1</v>
      </c>
      <c r="E532" s="43">
        <f t="shared" si="70"/>
        <v>112</v>
      </c>
      <c r="F532" s="43">
        <f t="shared" si="64"/>
        <v>104</v>
      </c>
      <c r="G532" s="43">
        <f t="shared" si="65"/>
        <v>12612</v>
      </c>
      <c r="H532" s="43">
        <f t="shared" si="66"/>
        <v>0.95238095238095244</v>
      </c>
      <c r="I532" s="43">
        <f t="shared" si="67"/>
        <v>0.11471481448463905</v>
      </c>
      <c r="J532" s="43">
        <f t="shared" si="68"/>
        <v>0.31473109911184943</v>
      </c>
      <c r="K532" s="43">
        <f t="shared" si="69"/>
        <v>4.1811969115862484E-2</v>
      </c>
      <c r="L532" s="43">
        <v>0.60351746050885702</v>
      </c>
      <c r="M532" s="43">
        <v>1</v>
      </c>
      <c r="N532" s="45">
        <f t="shared" si="71"/>
        <v>0</v>
      </c>
      <c r="O532" s="43" t="s">
        <v>17859</v>
      </c>
      <c r="P532" s="43" t="s">
        <v>17912</v>
      </c>
    </row>
    <row r="533" spans="1:16" x14ac:dyDescent="0.2">
      <c r="A533" s="43" t="s">
        <v>16639</v>
      </c>
      <c r="B533" s="43" t="s">
        <v>17913</v>
      </c>
      <c r="C533" s="43">
        <v>107</v>
      </c>
      <c r="D533" s="43">
        <v>1</v>
      </c>
      <c r="E533" s="43">
        <f t="shared" si="70"/>
        <v>112</v>
      </c>
      <c r="F533" s="43">
        <f t="shared" si="64"/>
        <v>106</v>
      </c>
      <c r="G533" s="43">
        <f t="shared" si="65"/>
        <v>12610</v>
      </c>
      <c r="H533" s="43">
        <f t="shared" si="66"/>
        <v>0.93457943925233633</v>
      </c>
      <c r="I533" s="43">
        <f t="shared" si="67"/>
        <v>8.7005278594780577E-2</v>
      </c>
      <c r="J533" s="43">
        <f t="shared" si="68"/>
        <v>0.23868592031819538</v>
      </c>
      <c r="K533" s="43">
        <f t="shared" si="69"/>
        <v>3.1715081308935619E-2</v>
      </c>
      <c r="L533" s="43">
        <v>0.61047665682417596</v>
      </c>
      <c r="M533" s="43">
        <v>1</v>
      </c>
      <c r="N533" s="45">
        <f t="shared" si="71"/>
        <v>0</v>
      </c>
      <c r="O533" s="43" t="s">
        <v>17514</v>
      </c>
      <c r="P533" s="43" t="s">
        <v>17914</v>
      </c>
    </row>
    <row r="534" spans="1:16" x14ac:dyDescent="0.2">
      <c r="A534" s="43" t="s">
        <v>16639</v>
      </c>
      <c r="B534" s="43" t="s">
        <v>17915</v>
      </c>
      <c r="C534" s="43">
        <v>109</v>
      </c>
      <c r="D534" s="43">
        <v>1</v>
      </c>
      <c r="E534" s="43">
        <f t="shared" si="70"/>
        <v>112</v>
      </c>
      <c r="F534" s="43">
        <f t="shared" si="64"/>
        <v>108</v>
      </c>
      <c r="G534" s="43">
        <f t="shared" si="65"/>
        <v>12608</v>
      </c>
      <c r="H534" s="43">
        <f t="shared" si="66"/>
        <v>0.91743119266055051</v>
      </c>
      <c r="I534" s="43">
        <f t="shared" si="67"/>
        <v>5.9809395235301821E-2</v>
      </c>
      <c r="J534" s="43">
        <f t="shared" si="68"/>
        <v>0.16406393734372127</v>
      </c>
      <c r="K534" s="43">
        <f t="shared" si="69"/>
        <v>2.1803556411372299E-2</v>
      </c>
      <c r="L534" s="43">
        <v>0.61731495321145402</v>
      </c>
      <c r="M534" s="43">
        <v>1</v>
      </c>
      <c r="N534" s="45">
        <f t="shared" si="71"/>
        <v>0</v>
      </c>
      <c r="O534" s="43" t="s">
        <v>17514</v>
      </c>
      <c r="P534" s="43" t="s">
        <v>17916</v>
      </c>
    </row>
    <row r="535" spans="1:16" x14ac:dyDescent="0.2">
      <c r="A535" s="43" t="s">
        <v>16639</v>
      </c>
      <c r="B535" s="43" t="s">
        <v>17917</v>
      </c>
      <c r="C535" s="43">
        <v>110</v>
      </c>
      <c r="D535" s="43">
        <v>1</v>
      </c>
      <c r="E535" s="43">
        <f t="shared" si="70"/>
        <v>112</v>
      </c>
      <c r="F535" s="43">
        <f t="shared" ref="F535:F558" si="72">C535-D535</f>
        <v>109</v>
      </c>
      <c r="G535" s="43">
        <f t="shared" ref="G535:G558" si="73">12830-113-C535</f>
        <v>12607</v>
      </c>
      <c r="H535" s="43">
        <f t="shared" ref="H535:H558" si="74">D535/C535*100</f>
        <v>0.90909090909090906</v>
      </c>
      <c r="I535" s="43">
        <f t="shared" ref="I535:I558" si="75">LOG(D535*G535,2) - LOG(E535*F535,2)</f>
        <v>4.6398141129349924E-2</v>
      </c>
      <c r="J535" s="43">
        <f t="shared" ref="J535:J558" si="76">2.71828^(LN(I535)+SQRT(1/D535+1/E535+1/F535+1/G535))</f>
        <v>0.12727001511653577</v>
      </c>
      <c r="K535" s="43">
        <f t="shared" ref="K535:K558" si="77">2.71828^(LN(I535)-SQRT(1/D535+1/E535+1/F535+1/G535))</f>
        <v>1.6915189260750217E-2</v>
      </c>
      <c r="L535" s="43">
        <v>0.62068941491468699</v>
      </c>
      <c r="M535" s="43">
        <v>1</v>
      </c>
      <c r="N535" s="45">
        <f t="shared" si="71"/>
        <v>0</v>
      </c>
      <c r="O535" s="43" t="s">
        <v>17575</v>
      </c>
      <c r="P535" s="43" t="s">
        <v>17918</v>
      </c>
    </row>
    <row r="536" spans="1:16" x14ac:dyDescent="0.2">
      <c r="A536" s="43" t="s">
        <v>16639</v>
      </c>
      <c r="B536" s="43" t="s">
        <v>17919</v>
      </c>
      <c r="C536" s="43">
        <v>112</v>
      </c>
      <c r="D536" s="43">
        <v>1</v>
      </c>
      <c r="E536" s="43">
        <f t="shared" si="70"/>
        <v>112</v>
      </c>
      <c r="F536" s="43">
        <f t="shared" si="72"/>
        <v>111</v>
      </c>
      <c r="G536" s="43">
        <f t="shared" si="73"/>
        <v>12605</v>
      </c>
      <c r="H536" s="43">
        <f t="shared" si="74"/>
        <v>0.89285714285714279</v>
      </c>
      <c r="I536" s="43">
        <f t="shared" si="75"/>
        <v>1.9937709338194054E-2</v>
      </c>
      <c r="J536" s="43">
        <f t="shared" si="76"/>
        <v>5.468465158123454E-2</v>
      </c>
      <c r="K536" s="43">
        <f t="shared" si="77"/>
        <v>7.2692124003229464E-3</v>
      </c>
      <c r="L536" s="43">
        <v>0.62735024781151105</v>
      </c>
      <c r="M536" s="43">
        <v>1</v>
      </c>
      <c r="N536" s="45">
        <f t="shared" si="71"/>
        <v>0</v>
      </c>
      <c r="O536" s="43" t="s">
        <v>16933</v>
      </c>
      <c r="P536" s="43" t="s">
        <v>17920</v>
      </c>
    </row>
    <row r="537" spans="1:16" x14ac:dyDescent="0.2">
      <c r="A537" s="43" t="s">
        <v>16639</v>
      </c>
      <c r="B537" s="43" t="s">
        <v>17921</v>
      </c>
      <c r="C537" s="43">
        <v>495</v>
      </c>
      <c r="D537" s="43">
        <v>4</v>
      </c>
      <c r="E537" s="43">
        <f t="shared" si="70"/>
        <v>109</v>
      </c>
      <c r="F537" s="43">
        <f t="shared" si="72"/>
        <v>491</v>
      </c>
      <c r="G537" s="43">
        <f t="shared" si="73"/>
        <v>12222</v>
      </c>
      <c r="H537" s="43">
        <f t="shared" si="74"/>
        <v>0.80808080808080807</v>
      </c>
      <c r="I537" s="43">
        <f t="shared" si="75"/>
        <v>-0.13057077340457823</v>
      </c>
      <c r="J537" s="43" t="e">
        <f t="shared" si="76"/>
        <v>#NUM!</v>
      </c>
      <c r="K537" s="43" t="e">
        <f t="shared" si="77"/>
        <v>#NUM!</v>
      </c>
      <c r="L537" s="43">
        <v>0.63317862481236697</v>
      </c>
      <c r="M537" s="43">
        <v>1</v>
      </c>
      <c r="N537" s="45">
        <f t="shared" si="71"/>
        <v>0</v>
      </c>
      <c r="O537" s="43" t="s">
        <v>17922</v>
      </c>
      <c r="P537" s="43" t="s">
        <v>17923</v>
      </c>
    </row>
    <row r="538" spans="1:16" x14ac:dyDescent="0.2">
      <c r="A538" s="43" t="s">
        <v>16639</v>
      </c>
      <c r="B538" s="43" t="s">
        <v>17924</v>
      </c>
      <c r="C538" s="43">
        <v>117</v>
      </c>
      <c r="D538" s="43">
        <v>1</v>
      </c>
      <c r="E538" s="43">
        <f t="shared" si="70"/>
        <v>112</v>
      </c>
      <c r="F538" s="43">
        <f t="shared" si="72"/>
        <v>116</v>
      </c>
      <c r="G538" s="43">
        <f t="shared" si="73"/>
        <v>12600</v>
      </c>
      <c r="H538" s="43">
        <f t="shared" si="74"/>
        <v>0.85470085470085477</v>
      </c>
      <c r="I538" s="43">
        <f t="shared" si="75"/>
        <v>-4.4199803910535351E-2</v>
      </c>
      <c r="J538" s="43" t="e">
        <f t="shared" si="76"/>
        <v>#NUM!</v>
      </c>
      <c r="K538" s="43" t="e">
        <f t="shared" si="77"/>
        <v>#NUM!</v>
      </c>
      <c r="L538" s="43">
        <v>0.64350018540392195</v>
      </c>
      <c r="M538" s="43">
        <v>1</v>
      </c>
      <c r="N538" s="45">
        <f t="shared" si="71"/>
        <v>0</v>
      </c>
      <c r="O538" s="43" t="s">
        <v>17145</v>
      </c>
      <c r="P538" s="43" t="s">
        <v>17925</v>
      </c>
    </row>
    <row r="539" spans="1:16" x14ac:dyDescent="0.2">
      <c r="A539" s="43" t="s">
        <v>16639</v>
      </c>
      <c r="B539" s="43" t="s">
        <v>17926</v>
      </c>
      <c r="C539" s="43">
        <v>118</v>
      </c>
      <c r="D539" s="43">
        <v>1</v>
      </c>
      <c r="E539" s="43">
        <f t="shared" si="70"/>
        <v>112</v>
      </c>
      <c r="F539" s="43">
        <f t="shared" si="72"/>
        <v>117</v>
      </c>
      <c r="G539" s="43">
        <f t="shared" si="73"/>
        <v>12599</v>
      </c>
      <c r="H539" s="43">
        <f t="shared" si="74"/>
        <v>0.84745762711864403</v>
      </c>
      <c r="I539" s="43">
        <f t="shared" si="75"/>
        <v>-5.6698032516662167E-2</v>
      </c>
      <c r="J539" s="43" t="e">
        <f t="shared" si="76"/>
        <v>#NUM!</v>
      </c>
      <c r="K539" s="43" t="e">
        <f t="shared" si="77"/>
        <v>#NUM!</v>
      </c>
      <c r="L539" s="43">
        <v>0.64664606112660605</v>
      </c>
      <c r="M539" s="43">
        <v>1</v>
      </c>
      <c r="N539" s="45">
        <f t="shared" si="71"/>
        <v>0</v>
      </c>
      <c r="O539" s="43" t="s">
        <v>17718</v>
      </c>
      <c r="P539" s="43" t="s">
        <v>17927</v>
      </c>
    </row>
    <row r="540" spans="1:16" x14ac:dyDescent="0.2">
      <c r="A540" s="43" t="s">
        <v>16639</v>
      </c>
      <c r="B540" s="43" t="s">
        <v>17928</v>
      </c>
      <c r="C540" s="43">
        <v>120</v>
      </c>
      <c r="D540" s="43">
        <v>1</v>
      </c>
      <c r="E540" s="43">
        <f t="shared" si="70"/>
        <v>112</v>
      </c>
      <c r="F540" s="43">
        <f t="shared" si="72"/>
        <v>119</v>
      </c>
      <c r="G540" s="43">
        <f t="shared" si="73"/>
        <v>12597</v>
      </c>
      <c r="H540" s="43">
        <f t="shared" si="74"/>
        <v>0.83333333333333337</v>
      </c>
      <c r="I540" s="43">
        <f t="shared" si="75"/>
        <v>-8.1380111809375322E-2</v>
      </c>
      <c r="J540" s="43" t="e">
        <f t="shared" si="76"/>
        <v>#NUM!</v>
      </c>
      <c r="K540" s="43" t="e">
        <f t="shared" si="77"/>
        <v>#NUM!</v>
      </c>
      <c r="L540" s="43">
        <v>0.65285562914790896</v>
      </c>
      <c r="M540" s="43">
        <v>1</v>
      </c>
      <c r="N540" s="45">
        <f t="shared" si="71"/>
        <v>0</v>
      </c>
      <c r="O540" s="43" t="s">
        <v>17929</v>
      </c>
      <c r="P540" s="43" t="s">
        <v>17930</v>
      </c>
    </row>
    <row r="541" spans="1:16" x14ac:dyDescent="0.2">
      <c r="A541" s="43" t="s">
        <v>16639</v>
      </c>
      <c r="B541" s="43" t="s">
        <v>17931</v>
      </c>
      <c r="C541" s="43">
        <v>125</v>
      </c>
      <c r="D541" s="43">
        <v>1</v>
      </c>
      <c r="E541" s="43">
        <f t="shared" si="70"/>
        <v>112</v>
      </c>
      <c r="F541" s="43">
        <f t="shared" si="72"/>
        <v>124</v>
      </c>
      <c r="G541" s="43">
        <f t="shared" si="73"/>
        <v>12592</v>
      </c>
      <c r="H541" s="43">
        <f t="shared" si="74"/>
        <v>0.8</v>
      </c>
      <c r="I541" s="43">
        <f t="shared" si="75"/>
        <v>-0.14133140693699175</v>
      </c>
      <c r="J541" s="43" t="e">
        <f t="shared" si="76"/>
        <v>#NUM!</v>
      </c>
      <c r="K541" s="43" t="e">
        <f t="shared" si="77"/>
        <v>#NUM!</v>
      </c>
      <c r="L541" s="43">
        <v>0.66791108444654901</v>
      </c>
      <c r="M541" s="43">
        <v>1</v>
      </c>
      <c r="N541" s="45">
        <f t="shared" si="71"/>
        <v>0</v>
      </c>
      <c r="O541" s="43" t="s">
        <v>17012</v>
      </c>
      <c r="P541" s="43" t="s">
        <v>17932</v>
      </c>
    </row>
    <row r="542" spans="1:16" x14ac:dyDescent="0.2">
      <c r="A542" s="43" t="s">
        <v>16639</v>
      </c>
      <c r="B542" s="43" t="s">
        <v>17933</v>
      </c>
      <c r="C542" s="43">
        <v>129</v>
      </c>
      <c r="D542" s="43">
        <v>1</v>
      </c>
      <c r="E542" s="43">
        <f t="shared" si="70"/>
        <v>112</v>
      </c>
      <c r="F542" s="43">
        <f t="shared" si="72"/>
        <v>128</v>
      </c>
      <c r="G542" s="43">
        <f t="shared" si="73"/>
        <v>12588</v>
      </c>
      <c r="H542" s="43">
        <f t="shared" si="74"/>
        <v>0.77519379844961245</v>
      </c>
      <c r="I542" s="43">
        <f t="shared" si="75"/>
        <v>-0.18759345875917965</v>
      </c>
      <c r="J542" s="43" t="e">
        <f t="shared" si="76"/>
        <v>#NUM!</v>
      </c>
      <c r="K542" s="43" t="e">
        <f t="shared" si="77"/>
        <v>#NUM!</v>
      </c>
      <c r="L542" s="43">
        <v>0.67948867743183705</v>
      </c>
      <c r="M542" s="43">
        <v>1</v>
      </c>
      <c r="N542" s="45">
        <f t="shared" si="71"/>
        <v>0</v>
      </c>
      <c r="O542" s="43" t="s">
        <v>17575</v>
      </c>
      <c r="P542" s="43" t="s">
        <v>17934</v>
      </c>
    </row>
    <row r="543" spans="1:16" x14ac:dyDescent="0.2">
      <c r="A543" s="43" t="s">
        <v>16639</v>
      </c>
      <c r="B543" s="43" t="s">
        <v>17935</v>
      </c>
      <c r="C543" s="43">
        <v>399</v>
      </c>
      <c r="D543" s="43">
        <v>3</v>
      </c>
      <c r="E543" s="43">
        <f t="shared" si="70"/>
        <v>110</v>
      </c>
      <c r="F543" s="43">
        <f t="shared" si="72"/>
        <v>396</v>
      </c>
      <c r="G543" s="43">
        <f t="shared" si="73"/>
        <v>12318</v>
      </c>
      <c r="H543" s="43">
        <f t="shared" si="74"/>
        <v>0.75187969924812026</v>
      </c>
      <c r="I543" s="43">
        <f t="shared" si="75"/>
        <v>-0.2372734200533575</v>
      </c>
      <c r="J543" s="43" t="e">
        <f t="shared" si="76"/>
        <v>#NUM!</v>
      </c>
      <c r="K543" s="43" t="e">
        <f t="shared" si="77"/>
        <v>#NUM!</v>
      </c>
      <c r="L543" s="43">
        <v>0.68238471664382205</v>
      </c>
      <c r="M543" s="43">
        <v>1</v>
      </c>
      <c r="N543" s="45">
        <f t="shared" si="71"/>
        <v>0</v>
      </c>
      <c r="O543" s="43" t="s">
        <v>17600</v>
      </c>
      <c r="P543" s="43" t="s">
        <v>17936</v>
      </c>
    </row>
    <row r="544" spans="1:16" x14ac:dyDescent="0.2">
      <c r="A544" s="43" t="s">
        <v>16639</v>
      </c>
      <c r="B544" s="43" t="s">
        <v>17937</v>
      </c>
      <c r="C544" s="43">
        <v>135</v>
      </c>
      <c r="D544" s="43">
        <v>1</v>
      </c>
      <c r="E544" s="43">
        <f t="shared" si="70"/>
        <v>112</v>
      </c>
      <c r="F544" s="43">
        <f t="shared" si="72"/>
        <v>134</v>
      </c>
      <c r="G544" s="43">
        <f t="shared" si="73"/>
        <v>12582</v>
      </c>
      <c r="H544" s="43">
        <f t="shared" si="74"/>
        <v>0.74074074074074081</v>
      </c>
      <c r="I544" s="43">
        <f t="shared" si="75"/>
        <v>-0.254370465697626</v>
      </c>
      <c r="J544" s="43" t="e">
        <f t="shared" si="76"/>
        <v>#NUM!</v>
      </c>
      <c r="K544" s="43" t="e">
        <f t="shared" si="77"/>
        <v>#NUM!</v>
      </c>
      <c r="L544" s="43">
        <v>0.69611015720035896</v>
      </c>
      <c r="M544" s="43">
        <v>1</v>
      </c>
      <c r="N544" s="45">
        <f t="shared" si="71"/>
        <v>0</v>
      </c>
      <c r="O544" s="43" t="s">
        <v>17012</v>
      </c>
      <c r="P544" s="43" t="s">
        <v>17938</v>
      </c>
    </row>
    <row r="545" spans="1:16" x14ac:dyDescent="0.2">
      <c r="A545" s="43" t="s">
        <v>16639</v>
      </c>
      <c r="B545" s="43" t="s">
        <v>17939</v>
      </c>
      <c r="C545" s="43">
        <v>138</v>
      </c>
      <c r="D545" s="43">
        <v>1</v>
      </c>
      <c r="E545" s="43">
        <f t="shared" si="70"/>
        <v>112</v>
      </c>
      <c r="F545" s="43">
        <f t="shared" si="72"/>
        <v>137</v>
      </c>
      <c r="G545" s="43">
        <f t="shared" si="73"/>
        <v>12579</v>
      </c>
      <c r="H545" s="43">
        <f t="shared" si="74"/>
        <v>0.72463768115942029</v>
      </c>
      <c r="I545" s="43">
        <f t="shared" si="75"/>
        <v>-0.28665738945058372</v>
      </c>
      <c r="J545" s="43" t="e">
        <f t="shared" si="76"/>
        <v>#NUM!</v>
      </c>
      <c r="K545" s="43" t="e">
        <f t="shared" si="77"/>
        <v>#NUM!</v>
      </c>
      <c r="L545" s="43">
        <v>0.704098084924211</v>
      </c>
      <c r="M545" s="43">
        <v>1</v>
      </c>
      <c r="N545" s="45">
        <f t="shared" si="71"/>
        <v>0</v>
      </c>
      <c r="O545" s="43" t="s">
        <v>16975</v>
      </c>
      <c r="P545" s="43" t="s">
        <v>17940</v>
      </c>
    </row>
    <row r="546" spans="1:16" x14ac:dyDescent="0.2">
      <c r="A546" s="43" t="s">
        <v>16639</v>
      </c>
      <c r="B546" s="43" t="s">
        <v>17941</v>
      </c>
      <c r="C546" s="43">
        <v>145</v>
      </c>
      <c r="D546" s="43">
        <v>1</v>
      </c>
      <c r="E546" s="43">
        <f t="shared" si="70"/>
        <v>112</v>
      </c>
      <c r="F546" s="43">
        <f t="shared" si="72"/>
        <v>144</v>
      </c>
      <c r="G546" s="43">
        <f t="shared" si="73"/>
        <v>12572</v>
      </c>
      <c r="H546" s="43">
        <f t="shared" si="74"/>
        <v>0.68965517241379315</v>
      </c>
      <c r="I546" s="43">
        <f t="shared" si="75"/>
        <v>-0.35935336670116413</v>
      </c>
      <c r="J546" s="43" t="e">
        <f t="shared" si="76"/>
        <v>#NUM!</v>
      </c>
      <c r="K546" s="43" t="e">
        <f t="shared" si="77"/>
        <v>#NUM!</v>
      </c>
      <c r="L546" s="43">
        <v>0.72193755764512502</v>
      </c>
      <c r="M546" s="43">
        <v>1</v>
      </c>
      <c r="N546" s="45">
        <f t="shared" si="71"/>
        <v>0</v>
      </c>
      <c r="O546" s="43" t="s">
        <v>17575</v>
      </c>
      <c r="P546" s="43" t="s">
        <v>17942</v>
      </c>
    </row>
    <row r="547" spans="1:16" x14ac:dyDescent="0.2">
      <c r="A547" s="43" t="s">
        <v>16639</v>
      </c>
      <c r="B547" s="43" t="s">
        <v>17943</v>
      </c>
      <c r="C547" s="43">
        <v>292</v>
      </c>
      <c r="D547" s="43">
        <v>2</v>
      </c>
      <c r="E547" s="43">
        <f t="shared" si="70"/>
        <v>111</v>
      </c>
      <c r="F547" s="43">
        <f t="shared" si="72"/>
        <v>290</v>
      </c>
      <c r="G547" s="43">
        <f t="shared" si="73"/>
        <v>12425</v>
      </c>
      <c r="H547" s="43">
        <f t="shared" si="74"/>
        <v>0.68493150684931503</v>
      </c>
      <c r="I547" s="43">
        <f t="shared" si="75"/>
        <v>-0.37336672502803125</v>
      </c>
      <c r="J547" s="43" t="e">
        <f t="shared" si="76"/>
        <v>#NUM!</v>
      </c>
      <c r="K547" s="43" t="e">
        <f t="shared" si="77"/>
        <v>#NUM!</v>
      </c>
      <c r="L547" s="43">
        <v>0.72815379173095196</v>
      </c>
      <c r="M547" s="43">
        <v>1</v>
      </c>
      <c r="N547" s="45">
        <f t="shared" si="71"/>
        <v>0</v>
      </c>
      <c r="O547" s="43" t="s">
        <v>17944</v>
      </c>
      <c r="P547" s="43" t="s">
        <v>17945</v>
      </c>
    </row>
    <row r="548" spans="1:16" x14ac:dyDescent="0.2">
      <c r="A548" s="43" t="s">
        <v>16639</v>
      </c>
      <c r="B548" s="43" t="s">
        <v>17946</v>
      </c>
      <c r="C548" s="43">
        <v>292</v>
      </c>
      <c r="D548" s="43">
        <v>2</v>
      </c>
      <c r="E548" s="43">
        <f t="shared" si="70"/>
        <v>111</v>
      </c>
      <c r="F548" s="43">
        <f t="shared" si="72"/>
        <v>290</v>
      </c>
      <c r="G548" s="43">
        <f t="shared" si="73"/>
        <v>12425</v>
      </c>
      <c r="H548" s="43">
        <f t="shared" si="74"/>
        <v>0.68493150684931503</v>
      </c>
      <c r="I548" s="43">
        <f t="shared" si="75"/>
        <v>-0.37336672502803125</v>
      </c>
      <c r="J548" s="43" t="e">
        <f t="shared" si="76"/>
        <v>#NUM!</v>
      </c>
      <c r="K548" s="43" t="e">
        <f t="shared" si="77"/>
        <v>#NUM!</v>
      </c>
      <c r="L548" s="43">
        <v>0.72815379173095196</v>
      </c>
      <c r="M548" s="43">
        <v>1</v>
      </c>
      <c r="N548" s="45">
        <f t="shared" si="71"/>
        <v>0</v>
      </c>
      <c r="O548" s="43" t="s">
        <v>17330</v>
      </c>
      <c r="P548" s="43" t="s">
        <v>17947</v>
      </c>
    </row>
    <row r="549" spans="1:16" x14ac:dyDescent="0.2">
      <c r="A549" s="43" t="s">
        <v>16639</v>
      </c>
      <c r="B549" s="43" t="s">
        <v>17948</v>
      </c>
      <c r="C549" s="43">
        <v>155</v>
      </c>
      <c r="D549" s="43">
        <v>1</v>
      </c>
      <c r="E549" s="43">
        <f t="shared" si="70"/>
        <v>112</v>
      </c>
      <c r="F549" s="43">
        <f t="shared" si="72"/>
        <v>154</v>
      </c>
      <c r="G549" s="43">
        <f t="shared" si="73"/>
        <v>12562</v>
      </c>
      <c r="H549" s="43">
        <f t="shared" si="74"/>
        <v>0.64516129032258063</v>
      </c>
      <c r="I549" s="43">
        <f t="shared" si="75"/>
        <v>-0.4573629087523674</v>
      </c>
      <c r="J549" s="43" t="e">
        <f t="shared" si="76"/>
        <v>#NUM!</v>
      </c>
      <c r="K549" s="43" t="e">
        <f t="shared" si="77"/>
        <v>#NUM!</v>
      </c>
      <c r="L549" s="43">
        <v>0.74559083082810196</v>
      </c>
      <c r="M549" s="43">
        <v>1</v>
      </c>
      <c r="N549" s="45">
        <f t="shared" si="71"/>
        <v>0</v>
      </c>
      <c r="O549" s="43" t="s">
        <v>17540</v>
      </c>
      <c r="P549" s="43" t="s">
        <v>17949</v>
      </c>
    </row>
    <row r="550" spans="1:16" x14ac:dyDescent="0.2">
      <c r="A550" s="43" t="s">
        <v>16639</v>
      </c>
      <c r="B550" s="43" t="s">
        <v>17950</v>
      </c>
      <c r="C550" s="43">
        <v>164</v>
      </c>
      <c r="D550" s="43">
        <v>1</v>
      </c>
      <c r="E550" s="43">
        <f t="shared" si="70"/>
        <v>112</v>
      </c>
      <c r="F550" s="43">
        <f t="shared" si="72"/>
        <v>163</v>
      </c>
      <c r="G550" s="43">
        <f t="shared" si="73"/>
        <v>12553</v>
      </c>
      <c r="H550" s="43">
        <f t="shared" si="74"/>
        <v>0.6097560975609756</v>
      </c>
      <c r="I550" s="43">
        <f t="shared" si="75"/>
        <v>-0.54033850643536852</v>
      </c>
      <c r="J550" s="43" t="e">
        <f t="shared" si="76"/>
        <v>#NUM!</v>
      </c>
      <c r="K550" s="43" t="e">
        <f t="shared" si="77"/>
        <v>#NUM!</v>
      </c>
      <c r="L550" s="43">
        <v>0.76517001702779397</v>
      </c>
      <c r="M550" s="43">
        <v>1</v>
      </c>
      <c r="N550" s="45">
        <f t="shared" si="71"/>
        <v>0</v>
      </c>
      <c r="O550" s="43" t="s">
        <v>17859</v>
      </c>
      <c r="P550" s="43" t="s">
        <v>17951</v>
      </c>
    </row>
    <row r="551" spans="1:16" x14ac:dyDescent="0.2">
      <c r="A551" s="43" t="s">
        <v>16639</v>
      </c>
      <c r="B551" s="43" t="s">
        <v>17952</v>
      </c>
      <c r="C551" s="43">
        <v>164</v>
      </c>
      <c r="D551" s="43">
        <v>1</v>
      </c>
      <c r="E551" s="43">
        <f t="shared" si="70"/>
        <v>112</v>
      </c>
      <c r="F551" s="43">
        <f t="shared" si="72"/>
        <v>163</v>
      </c>
      <c r="G551" s="43">
        <f t="shared" si="73"/>
        <v>12553</v>
      </c>
      <c r="H551" s="43">
        <f t="shared" si="74"/>
        <v>0.6097560975609756</v>
      </c>
      <c r="I551" s="43">
        <f t="shared" si="75"/>
        <v>-0.54033850643536852</v>
      </c>
      <c r="J551" s="43" t="e">
        <f t="shared" si="76"/>
        <v>#NUM!</v>
      </c>
      <c r="K551" s="43" t="e">
        <f t="shared" si="77"/>
        <v>#NUM!</v>
      </c>
      <c r="L551" s="43">
        <v>0.76517001702779397</v>
      </c>
      <c r="M551" s="43">
        <v>1</v>
      </c>
      <c r="N551" s="45">
        <f t="shared" si="71"/>
        <v>0</v>
      </c>
      <c r="O551" s="43" t="s">
        <v>17012</v>
      </c>
      <c r="P551" s="43" t="s">
        <v>17953</v>
      </c>
    </row>
    <row r="552" spans="1:16" x14ac:dyDescent="0.2">
      <c r="A552" s="43" t="s">
        <v>16639</v>
      </c>
      <c r="B552" s="43" t="s">
        <v>17954</v>
      </c>
      <c r="C552" s="43">
        <v>175</v>
      </c>
      <c r="D552" s="43">
        <v>1</v>
      </c>
      <c r="E552" s="43">
        <f t="shared" si="70"/>
        <v>112</v>
      </c>
      <c r="F552" s="43">
        <f t="shared" si="72"/>
        <v>174</v>
      </c>
      <c r="G552" s="43">
        <f t="shared" si="73"/>
        <v>12542</v>
      </c>
      <c r="H552" s="43">
        <f t="shared" si="74"/>
        <v>0.5714285714285714</v>
      </c>
      <c r="I552" s="43">
        <f t="shared" si="75"/>
        <v>-0.63581861366100512</v>
      </c>
      <c r="J552" s="43" t="e">
        <f t="shared" si="76"/>
        <v>#NUM!</v>
      </c>
      <c r="K552" s="43" t="e">
        <f t="shared" si="77"/>
        <v>#NUM!</v>
      </c>
      <c r="L552" s="43">
        <v>0.78708503769661597</v>
      </c>
      <c r="M552" s="43">
        <v>1</v>
      </c>
      <c r="N552" s="45">
        <f t="shared" si="71"/>
        <v>0</v>
      </c>
      <c r="O552" s="43" t="s">
        <v>17514</v>
      </c>
      <c r="P552" s="43" t="s">
        <v>17955</v>
      </c>
    </row>
    <row r="553" spans="1:16" x14ac:dyDescent="0.2">
      <c r="A553" s="43" t="s">
        <v>16639</v>
      </c>
      <c r="B553" s="43" t="s">
        <v>17956</v>
      </c>
      <c r="C553" s="43">
        <v>181</v>
      </c>
      <c r="D553" s="43">
        <v>1</v>
      </c>
      <c r="E553" s="43">
        <f t="shared" si="70"/>
        <v>112</v>
      </c>
      <c r="F553" s="43">
        <f t="shared" si="72"/>
        <v>180</v>
      </c>
      <c r="G553" s="43">
        <f t="shared" si="73"/>
        <v>12536</v>
      </c>
      <c r="H553" s="43">
        <f t="shared" si="74"/>
        <v>0.55248618784530379</v>
      </c>
      <c r="I553" s="43">
        <f t="shared" si="75"/>
        <v>-0.6854185539146993</v>
      </c>
      <c r="J553" s="43" t="e">
        <f t="shared" si="76"/>
        <v>#NUM!</v>
      </c>
      <c r="K553" s="43" t="e">
        <f t="shared" si="77"/>
        <v>#NUM!</v>
      </c>
      <c r="L553" s="43">
        <v>0.79817255871220305</v>
      </c>
      <c r="M553" s="43">
        <v>1</v>
      </c>
      <c r="N553" s="45">
        <f t="shared" si="71"/>
        <v>0</v>
      </c>
      <c r="O553" s="43" t="s">
        <v>17514</v>
      </c>
      <c r="P553" s="43" t="s">
        <v>17957</v>
      </c>
    </row>
    <row r="554" spans="1:16" x14ac:dyDescent="0.2">
      <c r="A554" s="43" t="s">
        <v>16639</v>
      </c>
      <c r="B554" s="43" t="s">
        <v>17958</v>
      </c>
      <c r="C554" s="43">
        <v>182</v>
      </c>
      <c r="D554" s="43">
        <v>1</v>
      </c>
      <c r="E554" s="43">
        <f t="shared" si="70"/>
        <v>112</v>
      </c>
      <c r="F554" s="43">
        <f t="shared" si="72"/>
        <v>181</v>
      </c>
      <c r="G554" s="43">
        <f t="shared" si="73"/>
        <v>12535</v>
      </c>
      <c r="H554" s="43">
        <f t="shared" si="74"/>
        <v>0.5494505494505495</v>
      </c>
      <c r="I554" s="43">
        <f t="shared" si="75"/>
        <v>-0.69352643341950682</v>
      </c>
      <c r="J554" s="43" t="e">
        <f t="shared" si="76"/>
        <v>#NUM!</v>
      </c>
      <c r="K554" s="43" t="e">
        <f t="shared" si="77"/>
        <v>#NUM!</v>
      </c>
      <c r="L554" s="43">
        <v>0.79996409218616504</v>
      </c>
      <c r="M554" s="43">
        <v>1</v>
      </c>
      <c r="N554" s="45">
        <f t="shared" si="71"/>
        <v>0</v>
      </c>
      <c r="O554" s="43" t="s">
        <v>17323</v>
      </c>
      <c r="P554" s="43" t="s">
        <v>17959</v>
      </c>
    </row>
    <row r="555" spans="1:16" x14ac:dyDescent="0.2">
      <c r="A555" s="43" t="s">
        <v>16639</v>
      </c>
      <c r="B555" s="43" t="s">
        <v>17960</v>
      </c>
      <c r="C555" s="43">
        <v>185</v>
      </c>
      <c r="D555" s="43">
        <v>1</v>
      </c>
      <c r="E555" s="43">
        <f t="shared" si="70"/>
        <v>112</v>
      </c>
      <c r="F555" s="43">
        <f t="shared" si="72"/>
        <v>184</v>
      </c>
      <c r="G555" s="43">
        <f t="shared" si="73"/>
        <v>12532</v>
      </c>
      <c r="H555" s="43">
        <f t="shared" si="74"/>
        <v>0.54054054054054057</v>
      </c>
      <c r="I555" s="43">
        <f t="shared" si="75"/>
        <v>-0.717587823743564</v>
      </c>
      <c r="J555" s="43" t="e">
        <f t="shared" si="76"/>
        <v>#NUM!</v>
      </c>
      <c r="K555" s="43" t="e">
        <f t="shared" si="77"/>
        <v>#NUM!</v>
      </c>
      <c r="L555" s="43">
        <v>0.80524480790279995</v>
      </c>
      <c r="M555" s="43">
        <v>1</v>
      </c>
      <c r="N555" s="45">
        <f t="shared" si="71"/>
        <v>0</v>
      </c>
      <c r="O555" s="43" t="s">
        <v>17615</v>
      </c>
      <c r="P555" s="43" t="s">
        <v>17961</v>
      </c>
    </row>
    <row r="556" spans="1:16" x14ac:dyDescent="0.2">
      <c r="A556" s="43" t="s">
        <v>16639</v>
      </c>
      <c r="B556" s="43" t="s">
        <v>17962</v>
      </c>
      <c r="C556" s="43">
        <v>197</v>
      </c>
      <c r="D556" s="43">
        <v>1</v>
      </c>
      <c r="E556" s="43">
        <f t="shared" si="70"/>
        <v>112</v>
      </c>
      <c r="F556" s="43">
        <f t="shared" si="72"/>
        <v>196</v>
      </c>
      <c r="G556" s="43">
        <f t="shared" si="73"/>
        <v>12520</v>
      </c>
      <c r="H556" s="43">
        <f t="shared" si="74"/>
        <v>0.50761421319796951</v>
      </c>
      <c r="I556" s="43">
        <f t="shared" si="75"/>
        <v>-0.81011782435282953</v>
      </c>
      <c r="J556" s="43" t="e">
        <f t="shared" si="76"/>
        <v>#NUM!</v>
      </c>
      <c r="K556" s="43" t="e">
        <f t="shared" si="77"/>
        <v>#NUM!</v>
      </c>
      <c r="L556" s="43">
        <v>0.82502299858478301</v>
      </c>
      <c r="M556" s="43">
        <v>1</v>
      </c>
      <c r="N556" s="45">
        <f t="shared" si="71"/>
        <v>0</v>
      </c>
      <c r="O556" s="43" t="s">
        <v>17540</v>
      </c>
      <c r="P556" s="43" t="s">
        <v>17963</v>
      </c>
    </row>
    <row r="557" spans="1:16" x14ac:dyDescent="0.2">
      <c r="A557" s="43" t="s">
        <v>16639</v>
      </c>
      <c r="B557" s="43" t="s">
        <v>17964</v>
      </c>
      <c r="C557" s="43">
        <v>198</v>
      </c>
      <c r="D557" s="43">
        <v>1</v>
      </c>
      <c r="E557" s="43">
        <f t="shared" si="70"/>
        <v>112</v>
      </c>
      <c r="F557" s="43">
        <f t="shared" si="72"/>
        <v>197</v>
      </c>
      <c r="G557" s="43">
        <f t="shared" si="73"/>
        <v>12519</v>
      </c>
      <c r="H557" s="43">
        <f t="shared" si="74"/>
        <v>0.50505050505050508</v>
      </c>
      <c r="I557" s="43">
        <f t="shared" si="75"/>
        <v>-0.81757503552942801</v>
      </c>
      <c r="J557" s="43" t="e">
        <f t="shared" si="76"/>
        <v>#NUM!</v>
      </c>
      <c r="K557" s="43" t="e">
        <f t="shared" si="77"/>
        <v>#NUM!</v>
      </c>
      <c r="L557" s="43">
        <v>0.82657849372907499</v>
      </c>
      <c r="M557" s="43">
        <v>1</v>
      </c>
      <c r="N557" s="45">
        <f t="shared" si="71"/>
        <v>0</v>
      </c>
      <c r="O557" s="43" t="s">
        <v>17575</v>
      </c>
      <c r="P557" s="43" t="s">
        <v>17965</v>
      </c>
    </row>
    <row r="558" spans="1:16" x14ac:dyDescent="0.2">
      <c r="A558" s="43" t="s">
        <v>16639</v>
      </c>
      <c r="B558" s="43" t="s">
        <v>17966</v>
      </c>
      <c r="C558" s="43">
        <v>253</v>
      </c>
      <c r="D558" s="43">
        <v>1</v>
      </c>
      <c r="E558" s="43">
        <f t="shared" si="70"/>
        <v>112</v>
      </c>
      <c r="F558" s="43">
        <f t="shared" si="72"/>
        <v>252</v>
      </c>
      <c r="G558" s="43">
        <f t="shared" si="73"/>
        <v>12464</v>
      </c>
      <c r="H558" s="43">
        <f t="shared" si="74"/>
        <v>0.39525691699604742</v>
      </c>
      <c r="I558" s="43">
        <f t="shared" si="75"/>
        <v>-1.1791553274958524</v>
      </c>
      <c r="J558" s="43" t="e">
        <f t="shared" si="76"/>
        <v>#NUM!</v>
      </c>
      <c r="K558" s="43" t="e">
        <f t="shared" si="77"/>
        <v>#NUM!</v>
      </c>
      <c r="L558" s="43">
        <v>0.89401249599573296</v>
      </c>
      <c r="M558" s="43">
        <v>1</v>
      </c>
      <c r="N558" s="45">
        <f t="shared" si="71"/>
        <v>0</v>
      </c>
      <c r="O558" s="43" t="s">
        <v>17496</v>
      </c>
      <c r="P558" s="43" t="s">
        <v>17967</v>
      </c>
    </row>
  </sheetData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FEA900-802B-B34F-B096-0553BE49FF68}">
  <dimension ref="A1:P673"/>
  <sheetViews>
    <sheetView zoomScale="73" workbookViewId="0">
      <selection activeCell="I3" sqref="I3"/>
    </sheetView>
  </sheetViews>
  <sheetFormatPr baseColWidth="10" defaultRowHeight="16" x14ac:dyDescent="0.2"/>
  <cols>
    <col min="1" max="1" width="10.83203125" style="43"/>
    <col min="2" max="2" width="54.83203125" style="43" customWidth="1"/>
    <col min="3" max="3" width="10.83203125" style="43"/>
    <col min="4" max="4" width="12" style="43" bestFit="1" customWidth="1"/>
    <col min="5" max="6" width="18.1640625" style="43" customWidth="1"/>
    <col min="7" max="7" width="15.5" style="43" customWidth="1"/>
    <col min="8" max="8" width="10.83203125" style="43"/>
    <col min="9" max="9" width="16.83203125" style="43" customWidth="1"/>
    <col min="10" max="10" width="16" style="43" customWidth="1"/>
    <col min="11" max="11" width="18.83203125" style="43" customWidth="1"/>
    <col min="12" max="13" width="10.83203125" style="43"/>
    <col min="14" max="14" width="14.5" style="43" bestFit="1" customWidth="1"/>
    <col min="15" max="16384" width="10.83203125" style="43"/>
  </cols>
  <sheetData>
    <row r="1" spans="1:16" x14ac:dyDescent="0.2">
      <c r="A1" s="43" t="s">
        <v>28538</v>
      </c>
    </row>
    <row r="2" spans="1:16" x14ac:dyDescent="0.2">
      <c r="A2" s="43" t="s">
        <v>18104</v>
      </c>
    </row>
    <row r="3" spans="1:16" ht="68" x14ac:dyDescent="0.2">
      <c r="A3" s="43" t="s">
        <v>15772</v>
      </c>
      <c r="B3" s="43" t="s">
        <v>15773</v>
      </c>
      <c r="C3" s="43" t="s">
        <v>15774</v>
      </c>
      <c r="D3" s="43" t="s">
        <v>15775</v>
      </c>
      <c r="E3" s="44" t="s">
        <v>15776</v>
      </c>
      <c r="F3" s="44" t="s">
        <v>15777</v>
      </c>
      <c r="G3" s="44" t="s">
        <v>15778</v>
      </c>
      <c r="H3" s="44" t="s">
        <v>15779</v>
      </c>
      <c r="I3" s="94" t="s">
        <v>36333</v>
      </c>
      <c r="J3" s="44" t="s">
        <v>15780</v>
      </c>
      <c r="K3" s="44" t="s">
        <v>15781</v>
      </c>
      <c r="L3" s="43" t="s">
        <v>15782</v>
      </c>
      <c r="M3" s="10" t="s">
        <v>36329</v>
      </c>
      <c r="N3" s="43" t="s">
        <v>18105</v>
      </c>
      <c r="O3" s="43" t="s">
        <v>15783</v>
      </c>
      <c r="P3" s="43" t="s">
        <v>15784</v>
      </c>
    </row>
    <row r="4" spans="1:16" x14ac:dyDescent="0.2">
      <c r="A4" s="43" t="s">
        <v>15785</v>
      </c>
      <c r="B4" s="43" t="s">
        <v>15950</v>
      </c>
      <c r="C4" s="43">
        <v>864</v>
      </c>
      <c r="D4" s="43">
        <v>5</v>
      </c>
      <c r="E4" s="43">
        <f>25-D4</f>
        <v>20</v>
      </c>
      <c r="F4" s="43">
        <f>C4-D4</f>
        <v>859</v>
      </c>
      <c r="G4" s="43">
        <f>12830-25-C4</f>
        <v>11941</v>
      </c>
      <c r="H4" s="43">
        <f>D4/C4*100</f>
        <v>0.57870370370370372</v>
      </c>
      <c r="I4" s="43">
        <f>LOG(D4*G4,2) - LOG(E4*F4,2)</f>
        <v>1.7971217186845507</v>
      </c>
      <c r="J4" s="43">
        <f>2.71828^(LN(I4)+SQRT(1/D4+1/E4+1/F4+1/G4))</f>
        <v>2.9666457708317302</v>
      </c>
      <c r="K4" s="43">
        <f>2.71828^(LN(I4)-SQRT(1/D4+1/E4+1/F4+1/G4))</f>
        <v>1.0886516875808574</v>
      </c>
      <c r="L4" s="43">
        <v>1.6980343691363399E-2</v>
      </c>
      <c r="M4" s="43">
        <v>0.15204524799999999</v>
      </c>
      <c r="N4" s="43">
        <f t="shared" ref="N4:N35" si="0">-LOG10(M4)</f>
        <v>0.81802714868412407</v>
      </c>
      <c r="O4" s="43" t="s">
        <v>18071</v>
      </c>
      <c r="P4" s="43" t="s">
        <v>15951</v>
      </c>
    </row>
    <row r="5" spans="1:16" x14ac:dyDescent="0.2">
      <c r="A5" s="43" t="s">
        <v>15785</v>
      </c>
      <c r="B5" s="43" t="s">
        <v>15924</v>
      </c>
      <c r="C5" s="43">
        <v>581</v>
      </c>
      <c r="D5" s="43">
        <v>4</v>
      </c>
      <c r="E5" s="43">
        <f t="shared" ref="E5:E58" si="1">25-D5</f>
        <v>21</v>
      </c>
      <c r="F5" s="43">
        <f t="shared" ref="F5:F58" si="2">C5-D5</f>
        <v>577</v>
      </c>
      <c r="G5" s="43">
        <f t="shared" ref="G5:G58" si="3">12830-25-C5</f>
        <v>12224</v>
      </c>
      <c r="H5" s="43">
        <f t="shared" ref="H5:H58" si="4">D5/C5*100</f>
        <v>0.6884681583476765</v>
      </c>
      <c r="I5" s="43">
        <f t="shared" ref="I5:I58" si="5">LOG(D5*G5,2) - LOG(E5*F5,2)</f>
        <v>2.0126838966115059</v>
      </c>
      <c r="J5" s="43">
        <f t="shared" ref="J5:J58" si="6">2.71828^(LN(I5)+SQRT(1/D5+1/E5+1/F5+1/G5))</f>
        <v>3.4787528506987719</v>
      </c>
      <c r="K5" s="43">
        <f t="shared" ref="K5:K58" si="7">2.71828^(LN(I5)-SQRT(1/D5+1/E5+1/F5+1/G5))</f>
        <v>1.1644669310081828</v>
      </c>
      <c r="L5" s="43">
        <v>1.9005656348823102E-2</v>
      </c>
      <c r="M5" s="43">
        <v>0.15204524799999999</v>
      </c>
      <c r="N5" s="43">
        <f t="shared" si="0"/>
        <v>0.81802714868412407</v>
      </c>
      <c r="O5" s="43" t="s">
        <v>18072</v>
      </c>
      <c r="P5" s="43" t="s">
        <v>15925</v>
      </c>
    </row>
    <row r="6" spans="1:16" x14ac:dyDescent="0.2">
      <c r="A6" s="43" t="s">
        <v>15785</v>
      </c>
      <c r="B6" s="43" t="s">
        <v>16392</v>
      </c>
      <c r="C6" s="43">
        <v>210</v>
      </c>
      <c r="D6" s="43">
        <v>3</v>
      </c>
      <c r="E6" s="43">
        <f t="shared" si="1"/>
        <v>22</v>
      </c>
      <c r="F6" s="43">
        <f t="shared" si="2"/>
        <v>207</v>
      </c>
      <c r="G6" s="43">
        <f t="shared" si="3"/>
        <v>12595</v>
      </c>
      <c r="H6" s="43">
        <f t="shared" si="4"/>
        <v>1.4285714285714286</v>
      </c>
      <c r="I6" s="43">
        <f t="shared" si="5"/>
        <v>3.0526074262061353</v>
      </c>
      <c r="J6" s="43">
        <f t="shared" si="6"/>
        <v>5.671358708446494</v>
      </c>
      <c r="K6" s="43">
        <f t="shared" si="7"/>
        <v>1.6430627275278171</v>
      </c>
      <c r="L6" s="43">
        <v>6.1588307942419297E-3</v>
      </c>
      <c r="M6" s="43">
        <v>0.15204524799999999</v>
      </c>
      <c r="N6" s="43">
        <f t="shared" si="0"/>
        <v>0.81802714868412407</v>
      </c>
      <c r="O6" s="43" t="s">
        <v>18073</v>
      </c>
      <c r="P6" s="43" t="s">
        <v>16393</v>
      </c>
    </row>
    <row r="7" spans="1:16" x14ac:dyDescent="0.2">
      <c r="A7" s="43" t="s">
        <v>15785</v>
      </c>
      <c r="B7" s="43" t="s">
        <v>16192</v>
      </c>
      <c r="C7" s="43">
        <v>217</v>
      </c>
      <c r="D7" s="43">
        <v>3</v>
      </c>
      <c r="E7" s="43">
        <f t="shared" si="1"/>
        <v>22</v>
      </c>
      <c r="F7" s="43">
        <f t="shared" si="2"/>
        <v>214</v>
      </c>
      <c r="G7" s="43">
        <f t="shared" si="3"/>
        <v>12588</v>
      </c>
      <c r="H7" s="43">
        <f t="shared" si="4"/>
        <v>1.3824884792626728</v>
      </c>
      <c r="I7" s="43">
        <f t="shared" si="5"/>
        <v>3.0038253589811337</v>
      </c>
      <c r="J7" s="43">
        <f t="shared" si="6"/>
        <v>5.5800161902794931</v>
      </c>
      <c r="K7" s="43">
        <f t="shared" si="7"/>
        <v>1.6170120530925822</v>
      </c>
      <c r="L7" s="43">
        <v>6.7437233053267197E-3</v>
      </c>
      <c r="M7" s="43">
        <v>0.15204524799999999</v>
      </c>
      <c r="N7" s="43">
        <f t="shared" si="0"/>
        <v>0.81802714868412407</v>
      </c>
      <c r="O7" s="43" t="s">
        <v>18074</v>
      </c>
      <c r="P7" s="43" t="s">
        <v>16193</v>
      </c>
    </row>
    <row r="8" spans="1:16" x14ac:dyDescent="0.2">
      <c r="A8" s="43" t="s">
        <v>15785</v>
      </c>
      <c r="B8" s="43" t="s">
        <v>16444</v>
      </c>
      <c r="C8" s="43">
        <v>237</v>
      </c>
      <c r="D8" s="43">
        <v>3</v>
      </c>
      <c r="E8" s="43">
        <f t="shared" si="1"/>
        <v>22</v>
      </c>
      <c r="F8" s="43">
        <f t="shared" si="2"/>
        <v>234</v>
      </c>
      <c r="G8" s="43">
        <f t="shared" si="3"/>
        <v>12568</v>
      </c>
      <c r="H8" s="43">
        <f t="shared" si="4"/>
        <v>1.2658227848101267</v>
      </c>
      <c r="I8" s="43">
        <f t="shared" si="5"/>
        <v>2.8726336277946505</v>
      </c>
      <c r="J8" s="43">
        <f t="shared" si="6"/>
        <v>5.3345894497330475</v>
      </c>
      <c r="K8" s="43">
        <f t="shared" si="7"/>
        <v>1.5468879700457763</v>
      </c>
      <c r="L8" s="43">
        <v>8.5944128171818006E-3</v>
      </c>
      <c r="M8" s="43">
        <v>0.15204524799999999</v>
      </c>
      <c r="N8" s="43">
        <f t="shared" si="0"/>
        <v>0.81802714868412407</v>
      </c>
      <c r="O8" s="43" t="s">
        <v>18073</v>
      </c>
      <c r="P8" s="43" t="s">
        <v>16445</v>
      </c>
    </row>
    <row r="9" spans="1:16" x14ac:dyDescent="0.2">
      <c r="A9" s="43" t="s">
        <v>15785</v>
      </c>
      <c r="B9" s="43" t="s">
        <v>16260</v>
      </c>
      <c r="C9" s="43">
        <v>259</v>
      </c>
      <c r="D9" s="43">
        <v>3</v>
      </c>
      <c r="E9" s="43">
        <f t="shared" si="1"/>
        <v>22</v>
      </c>
      <c r="F9" s="43">
        <f t="shared" si="2"/>
        <v>256</v>
      </c>
      <c r="G9" s="43">
        <f t="shared" si="3"/>
        <v>12546</v>
      </c>
      <c r="H9" s="43">
        <f t="shared" si="4"/>
        <v>1.1583011583011582</v>
      </c>
      <c r="I9" s="43">
        <f t="shared" si="5"/>
        <v>2.7404707293945965</v>
      </c>
      <c r="J9" s="43">
        <f t="shared" si="6"/>
        <v>5.0876487949156148</v>
      </c>
      <c r="K9" s="43">
        <f t="shared" si="7"/>
        <v>1.4761572458689995</v>
      </c>
      <c r="L9" s="43">
        <v>1.0946569746696701E-2</v>
      </c>
      <c r="M9" s="43">
        <v>0.15204524799999999</v>
      </c>
      <c r="N9" s="43">
        <f t="shared" si="0"/>
        <v>0.81802714868412407</v>
      </c>
      <c r="O9" s="43" t="s">
        <v>18075</v>
      </c>
      <c r="P9" s="43" t="s">
        <v>16261</v>
      </c>
    </row>
    <row r="10" spans="1:16" x14ac:dyDescent="0.2">
      <c r="A10" s="43" t="s">
        <v>15785</v>
      </c>
      <c r="B10" s="43" t="s">
        <v>15906</v>
      </c>
      <c r="C10" s="43">
        <v>317</v>
      </c>
      <c r="D10" s="43">
        <v>3</v>
      </c>
      <c r="E10" s="43">
        <f t="shared" si="1"/>
        <v>22</v>
      </c>
      <c r="F10" s="43">
        <f t="shared" si="2"/>
        <v>314</v>
      </c>
      <c r="G10" s="43">
        <f t="shared" si="3"/>
        <v>12488</v>
      </c>
      <c r="H10" s="43">
        <f t="shared" si="4"/>
        <v>0.94637223974763407</v>
      </c>
      <c r="I10" s="43">
        <f t="shared" si="5"/>
        <v>2.4391649551701402</v>
      </c>
      <c r="J10" s="43">
        <f t="shared" si="6"/>
        <v>4.5256391966116158</v>
      </c>
      <c r="K10" s="43">
        <f t="shared" si="7"/>
        <v>1.3146250249554507</v>
      </c>
      <c r="L10" s="43">
        <v>1.8807685580523401E-2</v>
      </c>
      <c r="M10" s="43">
        <v>0.15204524799999999</v>
      </c>
      <c r="N10" s="43">
        <f t="shared" si="0"/>
        <v>0.81802714868412407</v>
      </c>
      <c r="O10" s="43" t="s">
        <v>18076</v>
      </c>
      <c r="P10" s="43" t="s">
        <v>15907</v>
      </c>
    </row>
    <row r="11" spans="1:16" x14ac:dyDescent="0.2">
      <c r="A11" s="43" t="s">
        <v>15785</v>
      </c>
      <c r="B11" s="43" t="s">
        <v>16032</v>
      </c>
      <c r="C11" s="43">
        <v>671</v>
      </c>
      <c r="D11" s="43">
        <v>4</v>
      </c>
      <c r="E11" s="43">
        <f t="shared" si="1"/>
        <v>21</v>
      </c>
      <c r="F11" s="43">
        <f t="shared" si="2"/>
        <v>667</v>
      </c>
      <c r="G11" s="43">
        <f t="shared" si="3"/>
        <v>12134</v>
      </c>
      <c r="H11" s="43">
        <f t="shared" si="4"/>
        <v>0.5961251862891207</v>
      </c>
      <c r="I11" s="43">
        <f t="shared" si="5"/>
        <v>1.7929072220695694</v>
      </c>
      <c r="J11" s="43">
        <f t="shared" si="6"/>
        <v>3.0982273064879258</v>
      </c>
      <c r="K11" s="43">
        <f t="shared" si="7"/>
        <v>1.0375332292132815</v>
      </c>
      <c r="L11" s="43">
        <v>3.04478980793579E-2</v>
      </c>
      <c r="M11" s="43">
        <v>0.16327652000000001</v>
      </c>
      <c r="N11" s="43">
        <f t="shared" si="0"/>
        <v>0.78707626454445379</v>
      </c>
      <c r="O11" s="43" t="s">
        <v>18077</v>
      </c>
      <c r="P11" s="43" t="s">
        <v>16033</v>
      </c>
    </row>
    <row r="12" spans="1:16" x14ac:dyDescent="0.2">
      <c r="A12" s="43" t="s">
        <v>15785</v>
      </c>
      <c r="B12" s="43" t="s">
        <v>15789</v>
      </c>
      <c r="C12" s="43">
        <v>729</v>
      </c>
      <c r="D12" s="43">
        <v>4</v>
      </c>
      <c r="E12" s="43">
        <f t="shared" si="1"/>
        <v>21</v>
      </c>
      <c r="F12" s="43">
        <f t="shared" si="2"/>
        <v>725</v>
      </c>
      <c r="G12" s="43">
        <f t="shared" si="3"/>
        <v>12076</v>
      </c>
      <c r="H12" s="43">
        <f t="shared" si="4"/>
        <v>0.5486968449931412</v>
      </c>
      <c r="I12" s="43">
        <f t="shared" si="5"/>
        <v>1.6657004338325692</v>
      </c>
      <c r="J12" s="43">
        <f t="shared" si="6"/>
        <v>2.8780936361013763</v>
      </c>
      <c r="K12" s="43">
        <f t="shared" si="7"/>
        <v>0.9640256299901534</v>
      </c>
      <c r="L12" s="43">
        <v>3.9641000659420299E-2</v>
      </c>
      <c r="M12" s="43">
        <v>0.16327652000000001</v>
      </c>
      <c r="N12" s="43">
        <f t="shared" si="0"/>
        <v>0.78707626454445379</v>
      </c>
      <c r="O12" s="43" t="s">
        <v>18078</v>
      </c>
      <c r="P12" s="43" t="s">
        <v>15791</v>
      </c>
    </row>
    <row r="13" spans="1:16" x14ac:dyDescent="0.2">
      <c r="A13" s="43" t="s">
        <v>15785</v>
      </c>
      <c r="B13" s="43" t="s">
        <v>16206</v>
      </c>
      <c r="C13" s="43">
        <v>368</v>
      </c>
      <c r="D13" s="43">
        <v>3</v>
      </c>
      <c r="E13" s="43">
        <f t="shared" si="1"/>
        <v>22</v>
      </c>
      <c r="F13" s="43">
        <f t="shared" si="2"/>
        <v>365</v>
      </c>
      <c r="G13" s="43">
        <f t="shared" si="3"/>
        <v>12437</v>
      </c>
      <c r="H13" s="43">
        <f t="shared" si="4"/>
        <v>0.81521739130434778</v>
      </c>
      <c r="I13" s="43">
        <f t="shared" si="5"/>
        <v>2.2161291345658132</v>
      </c>
      <c r="J13" s="43">
        <f t="shared" si="6"/>
        <v>4.1103384864371897</v>
      </c>
      <c r="K13" s="43">
        <f t="shared" si="7"/>
        <v>1.194846385425091</v>
      </c>
      <c r="L13" s="43">
        <v>2.7775906011195398E-2</v>
      </c>
      <c r="M13" s="43">
        <v>0.16327652000000001</v>
      </c>
      <c r="N13" s="43">
        <f t="shared" si="0"/>
        <v>0.78707626454445379</v>
      </c>
      <c r="O13" s="43" t="s">
        <v>18079</v>
      </c>
      <c r="P13" s="43" t="s">
        <v>16207</v>
      </c>
    </row>
    <row r="14" spans="1:16" x14ac:dyDescent="0.2">
      <c r="A14" s="43" t="s">
        <v>15785</v>
      </c>
      <c r="B14" s="43" t="s">
        <v>16050</v>
      </c>
      <c r="C14" s="43">
        <v>391</v>
      </c>
      <c r="D14" s="43">
        <v>3</v>
      </c>
      <c r="E14" s="43">
        <f t="shared" si="1"/>
        <v>22</v>
      </c>
      <c r="F14" s="43">
        <f t="shared" si="2"/>
        <v>388</v>
      </c>
      <c r="G14" s="43">
        <f t="shared" si="3"/>
        <v>12414</v>
      </c>
      <c r="H14" s="43">
        <f t="shared" si="4"/>
        <v>0.76726342710997442</v>
      </c>
      <c r="I14" s="43">
        <f t="shared" si="5"/>
        <v>2.1252984704778974</v>
      </c>
      <c r="J14" s="43">
        <f t="shared" si="6"/>
        <v>3.9413538217882298</v>
      </c>
      <c r="K14" s="43">
        <f t="shared" si="7"/>
        <v>1.1460247447016456</v>
      </c>
      <c r="L14" s="43">
        <v>3.2458241429560601E-2</v>
      </c>
      <c r="M14" s="43">
        <v>0.16327652000000001</v>
      </c>
      <c r="N14" s="43">
        <f t="shared" si="0"/>
        <v>0.78707626454445379</v>
      </c>
      <c r="O14" s="43" t="s">
        <v>18074</v>
      </c>
      <c r="P14" s="43" t="s">
        <v>16051</v>
      </c>
    </row>
    <row r="15" spans="1:16" x14ac:dyDescent="0.2">
      <c r="A15" s="43" t="s">
        <v>15785</v>
      </c>
      <c r="B15" s="43" t="s">
        <v>16072</v>
      </c>
      <c r="C15" s="43">
        <v>399</v>
      </c>
      <c r="D15" s="43">
        <v>3</v>
      </c>
      <c r="E15" s="43">
        <f t="shared" si="1"/>
        <v>22</v>
      </c>
      <c r="F15" s="43">
        <f t="shared" si="2"/>
        <v>396</v>
      </c>
      <c r="G15" s="43">
        <f t="shared" si="3"/>
        <v>12406</v>
      </c>
      <c r="H15" s="43">
        <f t="shared" si="4"/>
        <v>0.75187969924812026</v>
      </c>
      <c r="I15" s="43">
        <f t="shared" si="5"/>
        <v>2.0949246715760044</v>
      </c>
      <c r="J15" s="43">
        <f t="shared" si="6"/>
        <v>3.8848622238917452</v>
      </c>
      <c r="K15" s="43">
        <f t="shared" si="7"/>
        <v>1.1296938631088216</v>
      </c>
      <c r="L15" s="43">
        <v>3.4179689613589602E-2</v>
      </c>
      <c r="M15" s="43">
        <v>0.16327652000000001</v>
      </c>
      <c r="N15" s="43">
        <f t="shared" si="0"/>
        <v>0.78707626454445379</v>
      </c>
      <c r="O15" s="43" t="s">
        <v>18080</v>
      </c>
      <c r="P15" s="43" t="s">
        <v>16073</v>
      </c>
    </row>
    <row r="16" spans="1:16" ht="17" customHeight="1" x14ac:dyDescent="0.2">
      <c r="A16" s="43" t="s">
        <v>15785</v>
      </c>
      <c r="B16" s="43" t="s">
        <v>16004</v>
      </c>
      <c r="C16" s="43">
        <v>420</v>
      </c>
      <c r="D16" s="43">
        <v>3</v>
      </c>
      <c r="E16" s="43">
        <f t="shared" si="1"/>
        <v>22</v>
      </c>
      <c r="F16" s="43">
        <f t="shared" si="2"/>
        <v>417</v>
      </c>
      <c r="G16" s="43">
        <f t="shared" si="3"/>
        <v>12385</v>
      </c>
      <c r="H16" s="43">
        <f t="shared" si="4"/>
        <v>0.7142857142857143</v>
      </c>
      <c r="I16" s="43">
        <f t="shared" si="5"/>
        <v>2.0179335567729204</v>
      </c>
      <c r="J16" s="43">
        <f t="shared" si="6"/>
        <v>3.741703862699767</v>
      </c>
      <c r="K16" s="43">
        <f t="shared" si="7"/>
        <v>1.088288155049508</v>
      </c>
      <c r="L16" s="43">
        <v>3.89253005593189E-2</v>
      </c>
      <c r="M16" s="43">
        <v>0.16327652000000001</v>
      </c>
      <c r="N16" s="43">
        <f t="shared" si="0"/>
        <v>0.78707626454445379</v>
      </c>
      <c r="O16" s="43" t="s">
        <v>18074</v>
      </c>
      <c r="P16" s="43" t="s">
        <v>16005</v>
      </c>
    </row>
    <row r="17" spans="1:16" x14ac:dyDescent="0.2">
      <c r="A17" s="43" t="s">
        <v>15785</v>
      </c>
      <c r="B17" s="43" t="s">
        <v>16240</v>
      </c>
      <c r="C17" s="43">
        <v>428</v>
      </c>
      <c r="D17" s="43">
        <v>3</v>
      </c>
      <c r="E17" s="43">
        <f t="shared" si="1"/>
        <v>22</v>
      </c>
      <c r="F17" s="43">
        <f t="shared" si="2"/>
        <v>425</v>
      </c>
      <c r="G17" s="43">
        <f t="shared" si="3"/>
        <v>12377</v>
      </c>
      <c r="H17" s="43">
        <f t="shared" si="4"/>
        <v>0.7009345794392523</v>
      </c>
      <c r="I17" s="43">
        <f t="shared" si="5"/>
        <v>1.9895858997959728</v>
      </c>
      <c r="J17" s="43">
        <f t="shared" si="6"/>
        <v>3.6890062553793386</v>
      </c>
      <c r="K17" s="43">
        <f t="shared" si="7"/>
        <v>1.0730392184785955</v>
      </c>
      <c r="L17" s="43">
        <v>4.0819129801004599E-2</v>
      </c>
      <c r="M17" s="43">
        <v>0.16327652000000001</v>
      </c>
      <c r="N17" s="43">
        <f t="shared" si="0"/>
        <v>0.78707626454445379</v>
      </c>
      <c r="O17" s="43" t="s">
        <v>18073</v>
      </c>
      <c r="P17" s="43" t="s">
        <v>16241</v>
      </c>
    </row>
    <row r="18" spans="1:16" x14ac:dyDescent="0.2">
      <c r="A18" s="43" t="s">
        <v>15785</v>
      </c>
      <c r="B18" s="43" t="s">
        <v>16076</v>
      </c>
      <c r="C18" s="43">
        <v>470</v>
      </c>
      <c r="D18" s="43">
        <v>3</v>
      </c>
      <c r="E18" s="43">
        <f t="shared" si="1"/>
        <v>22</v>
      </c>
      <c r="F18" s="43">
        <f t="shared" si="2"/>
        <v>467</v>
      </c>
      <c r="G18" s="43">
        <f t="shared" si="3"/>
        <v>12335</v>
      </c>
      <c r="H18" s="43">
        <f t="shared" si="4"/>
        <v>0.63829787234042545</v>
      </c>
      <c r="I18" s="43">
        <f t="shared" si="5"/>
        <v>1.8487222375616827</v>
      </c>
      <c r="J18" s="43">
        <f t="shared" si="6"/>
        <v>3.427236284286586</v>
      </c>
      <c r="K18" s="43">
        <f t="shared" si="7"/>
        <v>0.99723824176068077</v>
      </c>
      <c r="L18" s="43">
        <v>5.1529889718479903E-2</v>
      </c>
      <c r="M18" s="43">
        <v>0.17143100177777801</v>
      </c>
      <c r="N18" s="43">
        <f t="shared" si="0"/>
        <v>0.76591063700132012</v>
      </c>
      <c r="O18" s="43" t="s">
        <v>18081</v>
      </c>
      <c r="P18" s="43" t="s">
        <v>16077</v>
      </c>
    </row>
    <row r="19" spans="1:16" x14ac:dyDescent="0.2">
      <c r="A19" s="43" t="s">
        <v>15785</v>
      </c>
      <c r="B19" s="43" t="s">
        <v>16154</v>
      </c>
      <c r="C19" s="43">
        <v>475</v>
      </c>
      <c r="D19" s="43">
        <v>3</v>
      </c>
      <c r="E19" s="43">
        <f t="shared" si="1"/>
        <v>22</v>
      </c>
      <c r="F19" s="43">
        <f t="shared" si="2"/>
        <v>472</v>
      </c>
      <c r="G19" s="43">
        <f t="shared" si="3"/>
        <v>12330</v>
      </c>
      <c r="H19" s="43">
        <f t="shared" si="4"/>
        <v>0.63157894736842102</v>
      </c>
      <c r="I19" s="43">
        <f t="shared" si="5"/>
        <v>1.8327730120122201</v>
      </c>
      <c r="J19" s="43">
        <f t="shared" si="6"/>
        <v>3.3976066428186233</v>
      </c>
      <c r="K19" s="43">
        <f t="shared" si="7"/>
        <v>0.9886530516829366</v>
      </c>
      <c r="L19" s="43">
        <v>5.2889858497558298E-2</v>
      </c>
      <c r="M19" s="43">
        <v>0.17143100177777801</v>
      </c>
      <c r="N19" s="43">
        <f t="shared" si="0"/>
        <v>0.76591063700132012</v>
      </c>
      <c r="O19" s="43" t="s">
        <v>18082</v>
      </c>
      <c r="P19" s="43" t="s">
        <v>16155</v>
      </c>
    </row>
    <row r="20" spans="1:16" x14ac:dyDescent="0.2">
      <c r="A20" s="43" t="s">
        <v>15785</v>
      </c>
      <c r="B20" s="43" t="s">
        <v>15960</v>
      </c>
      <c r="C20" s="43">
        <v>481</v>
      </c>
      <c r="D20" s="43">
        <v>3</v>
      </c>
      <c r="E20" s="43">
        <f t="shared" si="1"/>
        <v>22</v>
      </c>
      <c r="F20" s="43">
        <f t="shared" si="2"/>
        <v>478</v>
      </c>
      <c r="G20" s="43">
        <f t="shared" si="3"/>
        <v>12324</v>
      </c>
      <c r="H20" s="43">
        <f t="shared" si="4"/>
        <v>0.62370062370062374</v>
      </c>
      <c r="I20" s="43">
        <f t="shared" si="5"/>
        <v>1.8138470411424592</v>
      </c>
      <c r="J20" s="43">
        <f t="shared" si="6"/>
        <v>3.362449247264939</v>
      </c>
      <c r="K20" s="43">
        <f t="shared" si="7"/>
        <v>0.97846486629086105</v>
      </c>
      <c r="L20" s="43">
        <v>5.4545324603040998E-2</v>
      </c>
      <c r="M20" s="43">
        <v>0.17143100177777801</v>
      </c>
      <c r="N20" s="43">
        <f t="shared" si="0"/>
        <v>0.76591063700132012</v>
      </c>
      <c r="O20" s="43" t="s">
        <v>18074</v>
      </c>
      <c r="P20" s="43" t="s">
        <v>15961</v>
      </c>
    </row>
    <row r="21" spans="1:16" x14ac:dyDescent="0.2">
      <c r="A21" s="43" t="s">
        <v>15785</v>
      </c>
      <c r="B21" s="43" t="s">
        <v>16190</v>
      </c>
      <c r="C21" s="43">
        <v>483</v>
      </c>
      <c r="D21" s="43">
        <v>3</v>
      </c>
      <c r="E21" s="43">
        <f t="shared" si="1"/>
        <v>22</v>
      </c>
      <c r="F21" s="43">
        <f t="shared" si="2"/>
        <v>480</v>
      </c>
      <c r="G21" s="43">
        <f t="shared" si="3"/>
        <v>12322</v>
      </c>
      <c r="H21" s="43">
        <f t="shared" si="4"/>
        <v>0.6211180124223602</v>
      </c>
      <c r="I21" s="43">
        <f t="shared" si="5"/>
        <v>1.8075891067900223</v>
      </c>
      <c r="J21" s="43">
        <f t="shared" si="6"/>
        <v>3.3508248787758448</v>
      </c>
      <c r="K21" s="43">
        <f t="shared" si="7"/>
        <v>0.97509595249244696</v>
      </c>
      <c r="L21" s="43">
        <v>5.5102822470761703E-2</v>
      </c>
      <c r="M21" s="43">
        <v>0.17143100177777801</v>
      </c>
      <c r="N21" s="43">
        <f t="shared" si="0"/>
        <v>0.76591063700132012</v>
      </c>
      <c r="O21" s="43" t="s">
        <v>18073</v>
      </c>
      <c r="P21" s="43" t="s">
        <v>16191</v>
      </c>
    </row>
    <row r="22" spans="1:16" x14ac:dyDescent="0.2">
      <c r="A22" s="43" t="s">
        <v>15785</v>
      </c>
      <c r="B22" s="43" t="s">
        <v>15831</v>
      </c>
      <c r="C22" s="43">
        <v>862</v>
      </c>
      <c r="D22" s="43">
        <v>4</v>
      </c>
      <c r="E22" s="43">
        <f t="shared" si="1"/>
        <v>21</v>
      </c>
      <c r="F22" s="43">
        <f t="shared" si="2"/>
        <v>858</v>
      </c>
      <c r="G22" s="43">
        <f t="shared" si="3"/>
        <v>11943</v>
      </c>
      <c r="H22" s="43">
        <f t="shared" si="4"/>
        <v>0.46403712296983757</v>
      </c>
      <c r="I22" s="43">
        <f t="shared" si="5"/>
        <v>1.4067263965341983</v>
      </c>
      <c r="J22" s="43">
        <f t="shared" si="6"/>
        <v>2.4301504525949791</v>
      </c>
      <c r="K22" s="43">
        <f t="shared" si="7"/>
        <v>0.81430277046335997</v>
      </c>
      <c r="L22" s="43">
        <v>6.6307178194846494E-2</v>
      </c>
      <c r="M22" s="43">
        <v>0.17681914133333301</v>
      </c>
      <c r="N22" s="43">
        <f t="shared" si="0"/>
        <v>0.75247072277616278</v>
      </c>
      <c r="O22" s="43" t="s">
        <v>18072</v>
      </c>
      <c r="P22" s="43" t="s">
        <v>15833</v>
      </c>
    </row>
    <row r="23" spans="1:16" x14ac:dyDescent="0.2">
      <c r="A23" s="43" t="s">
        <v>15785</v>
      </c>
      <c r="B23" s="43" t="s">
        <v>15934</v>
      </c>
      <c r="C23" s="43">
        <v>510</v>
      </c>
      <c r="D23" s="43">
        <v>3</v>
      </c>
      <c r="E23" s="43">
        <f t="shared" si="1"/>
        <v>22</v>
      </c>
      <c r="F23" s="43">
        <f t="shared" si="2"/>
        <v>507</v>
      </c>
      <c r="G23" s="43">
        <f t="shared" si="3"/>
        <v>12295</v>
      </c>
      <c r="H23" s="43">
        <f t="shared" si="4"/>
        <v>0.58823529411764708</v>
      </c>
      <c r="I23" s="43">
        <f t="shared" si="5"/>
        <v>1.7254730595639618</v>
      </c>
      <c r="J23" s="43">
        <f t="shared" si="6"/>
        <v>3.198315030504999</v>
      </c>
      <c r="K23" s="43">
        <f t="shared" si="7"/>
        <v>0.93088237586915845</v>
      </c>
      <c r="L23" s="43">
        <v>6.2903719835831901E-2</v>
      </c>
      <c r="M23" s="43">
        <v>0.17681914133333301</v>
      </c>
      <c r="N23" s="43">
        <f t="shared" si="0"/>
        <v>0.75247072277616278</v>
      </c>
      <c r="O23" s="43" t="s">
        <v>18083</v>
      </c>
      <c r="P23" s="43" t="s">
        <v>15935</v>
      </c>
    </row>
    <row r="24" spans="1:16" x14ac:dyDescent="0.2">
      <c r="A24" s="43" t="s">
        <v>15785</v>
      </c>
      <c r="B24" s="43" t="s">
        <v>16130</v>
      </c>
      <c r="C24" s="43">
        <v>518</v>
      </c>
      <c r="D24" s="43">
        <v>3</v>
      </c>
      <c r="E24" s="43">
        <f t="shared" si="1"/>
        <v>22</v>
      </c>
      <c r="F24" s="43">
        <f t="shared" si="2"/>
        <v>515</v>
      </c>
      <c r="G24" s="43">
        <f t="shared" si="3"/>
        <v>12287</v>
      </c>
      <c r="H24" s="43">
        <f t="shared" si="4"/>
        <v>0.5791505791505791</v>
      </c>
      <c r="I24" s="43">
        <f t="shared" si="5"/>
        <v>1.7019473491338903</v>
      </c>
      <c r="J24" s="43">
        <f t="shared" si="6"/>
        <v>3.1546299226369099</v>
      </c>
      <c r="K24" s="43">
        <f t="shared" si="7"/>
        <v>0.91821315907826451</v>
      </c>
      <c r="L24" s="43">
        <v>6.5312082525291498E-2</v>
      </c>
      <c r="M24" s="43">
        <v>0.17681914133333301</v>
      </c>
      <c r="N24" s="43">
        <f t="shared" si="0"/>
        <v>0.75247072277616278</v>
      </c>
      <c r="O24" s="43" t="s">
        <v>18084</v>
      </c>
      <c r="P24" s="43" t="s">
        <v>16131</v>
      </c>
    </row>
    <row r="25" spans="1:16" x14ac:dyDescent="0.2">
      <c r="A25" s="43" t="s">
        <v>15785</v>
      </c>
      <c r="B25" s="43" t="s">
        <v>15938</v>
      </c>
      <c r="C25" s="43">
        <v>550</v>
      </c>
      <c r="D25" s="43">
        <v>3</v>
      </c>
      <c r="E25" s="43">
        <f t="shared" si="1"/>
        <v>22</v>
      </c>
      <c r="F25" s="43">
        <f t="shared" si="2"/>
        <v>547</v>
      </c>
      <c r="G25" s="43">
        <f t="shared" si="3"/>
        <v>12255</v>
      </c>
      <c r="H25" s="43">
        <f t="shared" si="4"/>
        <v>0.54545454545454553</v>
      </c>
      <c r="I25" s="43">
        <f t="shared" si="5"/>
        <v>1.6112167230455032</v>
      </c>
      <c r="J25" s="43">
        <f t="shared" si="6"/>
        <v>2.9861826951458421</v>
      </c>
      <c r="K25" s="43">
        <f t="shared" si="7"/>
        <v>0.86934321432671735</v>
      </c>
      <c r="L25" s="43">
        <v>7.5377761858260797E-2</v>
      </c>
      <c r="M25" s="43">
        <v>0.19187066690909099</v>
      </c>
      <c r="N25" s="43">
        <f t="shared" si="0"/>
        <v>0.71699141491148277</v>
      </c>
      <c r="O25" s="43" t="s">
        <v>18085</v>
      </c>
      <c r="P25" s="43" t="s">
        <v>15939</v>
      </c>
    </row>
    <row r="26" spans="1:16" x14ac:dyDescent="0.2">
      <c r="A26" s="43" t="s">
        <v>15785</v>
      </c>
      <c r="B26" s="43" t="s">
        <v>15922</v>
      </c>
      <c r="C26" s="43">
        <v>565</v>
      </c>
      <c r="D26" s="43">
        <v>3</v>
      </c>
      <c r="E26" s="43">
        <f t="shared" si="1"/>
        <v>22</v>
      </c>
      <c r="F26" s="43">
        <f t="shared" si="2"/>
        <v>562</v>
      </c>
      <c r="G26" s="43">
        <f t="shared" si="3"/>
        <v>12240</v>
      </c>
      <c r="H26" s="43">
        <f t="shared" si="4"/>
        <v>0.53097345132743357</v>
      </c>
      <c r="I26" s="43">
        <f t="shared" si="5"/>
        <v>1.5704204994429478</v>
      </c>
      <c r="J26" s="43">
        <f t="shared" si="6"/>
        <v>2.9104573464882888</v>
      </c>
      <c r="K26" s="43">
        <f t="shared" si="7"/>
        <v>0.84736477948066036</v>
      </c>
      <c r="L26" s="43">
        <v>8.0328644146365605E-2</v>
      </c>
      <c r="M26" s="43">
        <v>0.195582785391304</v>
      </c>
      <c r="N26" s="43">
        <f t="shared" si="0"/>
        <v>0.70866937316074807</v>
      </c>
      <c r="O26" s="43" t="s">
        <v>18074</v>
      </c>
      <c r="P26" s="43" t="s">
        <v>15923</v>
      </c>
    </row>
    <row r="27" spans="1:16" x14ac:dyDescent="0.2">
      <c r="A27" s="43" t="s">
        <v>15785</v>
      </c>
      <c r="B27" s="43" t="s">
        <v>15825</v>
      </c>
      <c r="C27" s="43">
        <v>1103</v>
      </c>
      <c r="D27" s="43">
        <v>4</v>
      </c>
      <c r="E27" s="43">
        <f t="shared" si="1"/>
        <v>21</v>
      </c>
      <c r="F27" s="43">
        <f t="shared" si="2"/>
        <v>1099</v>
      </c>
      <c r="G27" s="43">
        <f t="shared" si="3"/>
        <v>11702</v>
      </c>
      <c r="H27" s="43">
        <f t="shared" si="4"/>
        <v>0.36264732547597461</v>
      </c>
      <c r="I27" s="43">
        <f t="shared" si="5"/>
        <v>1.020174409091279</v>
      </c>
      <c r="J27" s="43">
        <f t="shared" si="6"/>
        <v>1.7619646414490304</v>
      </c>
      <c r="K27" s="43">
        <f t="shared" si="7"/>
        <v>0.59067916149730459</v>
      </c>
      <c r="L27" s="43">
        <v>0.133886220804524</v>
      </c>
      <c r="M27" s="43">
        <v>0.27227636258064503</v>
      </c>
      <c r="N27" s="43">
        <f t="shared" si="0"/>
        <v>0.56499005989535933</v>
      </c>
      <c r="O27" s="43" t="s">
        <v>18086</v>
      </c>
      <c r="P27" s="43" t="s">
        <v>15827</v>
      </c>
    </row>
    <row r="28" spans="1:16" x14ac:dyDescent="0.2">
      <c r="A28" s="43" t="s">
        <v>15785</v>
      </c>
      <c r="B28" s="43" t="s">
        <v>15918</v>
      </c>
      <c r="C28" s="43">
        <v>1106</v>
      </c>
      <c r="D28" s="43">
        <v>4</v>
      </c>
      <c r="E28" s="43">
        <f t="shared" si="1"/>
        <v>21</v>
      </c>
      <c r="F28" s="43">
        <f t="shared" si="2"/>
        <v>1102</v>
      </c>
      <c r="G28" s="43">
        <f t="shared" si="3"/>
        <v>11699</v>
      </c>
      <c r="H28" s="43">
        <f t="shared" si="4"/>
        <v>0.36166365280289331</v>
      </c>
      <c r="I28" s="43">
        <f t="shared" si="5"/>
        <v>1.015871665469918</v>
      </c>
      <c r="J28" s="43">
        <f t="shared" si="6"/>
        <v>1.7545293461094784</v>
      </c>
      <c r="K28" s="43">
        <f t="shared" si="7"/>
        <v>0.58818920363493543</v>
      </c>
      <c r="L28" s="43">
        <v>0.134871561698204</v>
      </c>
      <c r="M28" s="43">
        <v>0.27227636258064503</v>
      </c>
      <c r="N28" s="43">
        <f t="shared" si="0"/>
        <v>0.56499005989535933</v>
      </c>
      <c r="O28" s="43" t="s">
        <v>18087</v>
      </c>
      <c r="P28" s="43" t="s">
        <v>15919</v>
      </c>
    </row>
    <row r="29" spans="1:16" x14ac:dyDescent="0.2">
      <c r="A29" s="43" t="s">
        <v>15785</v>
      </c>
      <c r="B29" s="43" t="s">
        <v>15807</v>
      </c>
      <c r="C29" s="43">
        <v>1141</v>
      </c>
      <c r="D29" s="43">
        <v>4</v>
      </c>
      <c r="E29" s="43">
        <f t="shared" si="1"/>
        <v>21</v>
      </c>
      <c r="F29" s="43">
        <f t="shared" si="2"/>
        <v>1137</v>
      </c>
      <c r="G29" s="43">
        <f t="shared" si="3"/>
        <v>11664</v>
      </c>
      <c r="H29" s="43">
        <f t="shared" si="4"/>
        <v>0.35056967572304998</v>
      </c>
      <c r="I29" s="43">
        <f t="shared" si="5"/>
        <v>0.96644104265593</v>
      </c>
      <c r="J29" s="43">
        <f t="shared" si="6"/>
        <v>1.6691146566299977</v>
      </c>
      <c r="K29" s="43">
        <f t="shared" si="7"/>
        <v>0.55958308682471636</v>
      </c>
      <c r="L29" s="43">
        <v>0.146603846461552</v>
      </c>
      <c r="M29" s="43">
        <v>0.27227636258064503</v>
      </c>
      <c r="N29" s="43">
        <f t="shared" si="0"/>
        <v>0.56499005989535933</v>
      </c>
      <c r="O29" s="43" t="s">
        <v>18072</v>
      </c>
      <c r="P29" s="43" t="s">
        <v>15809</v>
      </c>
    </row>
    <row r="30" spans="1:16" x14ac:dyDescent="0.2">
      <c r="A30" s="43" t="s">
        <v>15785</v>
      </c>
      <c r="B30" s="43" t="s">
        <v>15978</v>
      </c>
      <c r="C30" s="43">
        <v>1153</v>
      </c>
      <c r="D30" s="43">
        <v>4</v>
      </c>
      <c r="E30" s="43">
        <f t="shared" si="1"/>
        <v>21</v>
      </c>
      <c r="F30" s="43">
        <f t="shared" si="2"/>
        <v>1149</v>
      </c>
      <c r="G30" s="43">
        <f t="shared" si="3"/>
        <v>11652</v>
      </c>
      <c r="H30" s="43">
        <f t="shared" si="4"/>
        <v>0.3469210754553339</v>
      </c>
      <c r="I30" s="43">
        <f t="shared" si="5"/>
        <v>0.94980948071547644</v>
      </c>
      <c r="J30" s="43">
        <f t="shared" si="6"/>
        <v>1.640377091904303</v>
      </c>
      <c r="K30" s="43">
        <f t="shared" si="7"/>
        <v>0.54995776069105329</v>
      </c>
      <c r="L30" s="43">
        <v>0.15072441477905801</v>
      </c>
      <c r="M30" s="43">
        <v>0.27227636258064503</v>
      </c>
      <c r="N30" s="43">
        <f t="shared" si="0"/>
        <v>0.56499005989535933</v>
      </c>
      <c r="O30" s="43" t="s">
        <v>18088</v>
      </c>
      <c r="P30" s="43" t="s">
        <v>15979</v>
      </c>
    </row>
    <row r="31" spans="1:16" x14ac:dyDescent="0.2">
      <c r="A31" s="43" t="s">
        <v>15785</v>
      </c>
      <c r="B31" s="43" t="s">
        <v>15944</v>
      </c>
      <c r="C31" s="43">
        <v>669</v>
      </c>
      <c r="D31" s="43">
        <v>3</v>
      </c>
      <c r="E31" s="43">
        <f t="shared" si="1"/>
        <v>22</v>
      </c>
      <c r="F31" s="43">
        <f t="shared" si="2"/>
        <v>666</v>
      </c>
      <c r="G31" s="43">
        <f t="shared" si="3"/>
        <v>12136</v>
      </c>
      <c r="H31" s="43">
        <f t="shared" si="4"/>
        <v>0.44843049327354262</v>
      </c>
      <c r="I31" s="43">
        <f t="shared" si="5"/>
        <v>1.3131578852596313</v>
      </c>
      <c r="J31" s="43">
        <f t="shared" si="6"/>
        <v>2.4331266499166566</v>
      </c>
      <c r="K31" s="43">
        <f t="shared" si="7"/>
        <v>0.70871074453860416</v>
      </c>
      <c r="L31" s="43">
        <v>0.118441587345589</v>
      </c>
      <c r="M31" s="43">
        <v>0.27227636258064503</v>
      </c>
      <c r="N31" s="43">
        <f t="shared" si="0"/>
        <v>0.56499005989535933</v>
      </c>
      <c r="O31" s="43" t="s">
        <v>18089</v>
      </c>
      <c r="P31" s="43" t="s">
        <v>15945</v>
      </c>
    </row>
    <row r="32" spans="1:16" x14ac:dyDescent="0.2">
      <c r="A32" s="43" t="s">
        <v>15785</v>
      </c>
      <c r="B32" s="43" t="s">
        <v>15816</v>
      </c>
      <c r="C32" s="43">
        <v>705</v>
      </c>
      <c r="D32" s="43">
        <v>3</v>
      </c>
      <c r="E32" s="43">
        <f t="shared" si="1"/>
        <v>22</v>
      </c>
      <c r="F32" s="43">
        <f t="shared" si="2"/>
        <v>702</v>
      </c>
      <c r="G32" s="43">
        <f t="shared" si="3"/>
        <v>12100</v>
      </c>
      <c r="H32" s="43">
        <f t="shared" si="4"/>
        <v>0.42553191489361702</v>
      </c>
      <c r="I32" s="43">
        <f t="shared" si="5"/>
        <v>1.2329230888286169</v>
      </c>
      <c r="J32" s="43">
        <f t="shared" si="6"/>
        <v>2.2843189786024669</v>
      </c>
      <c r="K32" s="43">
        <f t="shared" si="7"/>
        <v>0.66544949676819676</v>
      </c>
      <c r="L32" s="43">
        <v>0.133040319411798</v>
      </c>
      <c r="M32" s="43">
        <v>0.27227636258064503</v>
      </c>
      <c r="N32" s="43">
        <f t="shared" si="0"/>
        <v>0.56499005989535933</v>
      </c>
      <c r="O32" s="43" t="s">
        <v>18089</v>
      </c>
      <c r="P32" s="43" t="s">
        <v>15818</v>
      </c>
    </row>
    <row r="33" spans="1:16" x14ac:dyDescent="0.2">
      <c r="A33" s="43" t="s">
        <v>15785</v>
      </c>
      <c r="B33" s="43" t="s">
        <v>16012</v>
      </c>
      <c r="C33" s="43">
        <v>739</v>
      </c>
      <c r="D33" s="43">
        <v>3</v>
      </c>
      <c r="E33" s="43">
        <f t="shared" si="1"/>
        <v>22</v>
      </c>
      <c r="F33" s="43">
        <f t="shared" si="2"/>
        <v>736</v>
      </c>
      <c r="G33" s="43">
        <f t="shared" si="3"/>
        <v>12066</v>
      </c>
      <c r="H33" s="43">
        <f t="shared" si="4"/>
        <v>0.40595399188092013</v>
      </c>
      <c r="I33" s="43">
        <f t="shared" si="5"/>
        <v>1.1606287930533519</v>
      </c>
      <c r="J33" s="43">
        <f t="shared" si="6"/>
        <v>2.1502602655819913</v>
      </c>
      <c r="K33" s="43">
        <f t="shared" si="7"/>
        <v>0.62646319930495253</v>
      </c>
      <c r="L33" s="43">
        <v>0.147414816606486</v>
      </c>
      <c r="M33" s="43">
        <v>0.27227636258064503</v>
      </c>
      <c r="N33" s="43">
        <f t="shared" si="0"/>
        <v>0.56499005989535933</v>
      </c>
      <c r="O33" s="43" t="s">
        <v>18090</v>
      </c>
      <c r="P33" s="43" t="s">
        <v>16013</v>
      </c>
    </row>
    <row r="34" spans="1:16" x14ac:dyDescent="0.2">
      <c r="A34" s="43" t="s">
        <v>15785</v>
      </c>
      <c r="B34" s="43" t="s">
        <v>16014</v>
      </c>
      <c r="C34" s="43">
        <v>741</v>
      </c>
      <c r="D34" s="43">
        <v>3</v>
      </c>
      <c r="E34" s="43">
        <f t="shared" si="1"/>
        <v>22</v>
      </c>
      <c r="F34" s="43">
        <f t="shared" si="2"/>
        <v>738</v>
      </c>
      <c r="G34" s="43">
        <f t="shared" si="3"/>
        <v>12064</v>
      </c>
      <c r="H34" s="43">
        <f t="shared" si="4"/>
        <v>0.40485829959514169</v>
      </c>
      <c r="I34" s="43">
        <f t="shared" si="5"/>
        <v>1.1564745892921273</v>
      </c>
      <c r="J34" s="43">
        <f t="shared" si="6"/>
        <v>2.1425575356609912</v>
      </c>
      <c r="K34" s="43">
        <f t="shared" si="7"/>
        <v>0.62422277668108606</v>
      </c>
      <c r="L34" s="43">
        <v>0.14827712485518799</v>
      </c>
      <c r="M34" s="43">
        <v>0.27227636258064503</v>
      </c>
      <c r="N34" s="43">
        <f t="shared" si="0"/>
        <v>0.56499005989535933</v>
      </c>
      <c r="O34" s="43" t="s">
        <v>18080</v>
      </c>
      <c r="P34" s="43" t="s">
        <v>16015</v>
      </c>
    </row>
    <row r="35" spans="1:16" x14ac:dyDescent="0.2">
      <c r="A35" s="43" t="s">
        <v>15785</v>
      </c>
      <c r="B35" s="43" t="s">
        <v>15801</v>
      </c>
      <c r="C35" s="43">
        <v>1168</v>
      </c>
      <c r="D35" s="43">
        <v>4</v>
      </c>
      <c r="E35" s="43">
        <f t="shared" si="1"/>
        <v>21</v>
      </c>
      <c r="F35" s="43">
        <f t="shared" si="2"/>
        <v>1164</v>
      </c>
      <c r="G35" s="43">
        <f t="shared" si="3"/>
        <v>11637</v>
      </c>
      <c r="H35" s="43">
        <f t="shared" si="4"/>
        <v>0.34246575342465752</v>
      </c>
      <c r="I35" s="43">
        <f t="shared" si="5"/>
        <v>0.92923879556552613</v>
      </c>
      <c r="J35" s="43">
        <f t="shared" si="6"/>
        <v>1.6048340191916239</v>
      </c>
      <c r="K35" s="43">
        <f t="shared" si="7"/>
        <v>0.53805241795162062</v>
      </c>
      <c r="L35" s="43">
        <v>0.15594346049719501</v>
      </c>
      <c r="M35" s="43">
        <v>0.272901055</v>
      </c>
      <c r="N35" s="43">
        <f t="shared" si="0"/>
        <v>0.56399478540085179</v>
      </c>
      <c r="O35" s="43" t="s">
        <v>18091</v>
      </c>
      <c r="P35" s="43" t="s">
        <v>15803</v>
      </c>
    </row>
    <row r="36" spans="1:16" x14ac:dyDescent="0.2">
      <c r="A36" s="43" t="s">
        <v>15785</v>
      </c>
      <c r="B36" s="43" t="s">
        <v>15795</v>
      </c>
      <c r="C36" s="43">
        <v>1225</v>
      </c>
      <c r="D36" s="43">
        <v>4</v>
      </c>
      <c r="E36" s="43">
        <f t="shared" si="1"/>
        <v>21</v>
      </c>
      <c r="F36" s="43">
        <f t="shared" si="2"/>
        <v>1221</v>
      </c>
      <c r="G36" s="43">
        <f t="shared" si="3"/>
        <v>11580</v>
      </c>
      <c r="H36" s="43">
        <f t="shared" si="4"/>
        <v>0.32653061224489799</v>
      </c>
      <c r="I36" s="43">
        <f t="shared" si="5"/>
        <v>0.85318272511043602</v>
      </c>
      <c r="J36" s="43">
        <f t="shared" si="6"/>
        <v>1.4734286030884882</v>
      </c>
      <c r="K36" s="43">
        <f t="shared" si="7"/>
        <v>0.49403202597803997</v>
      </c>
      <c r="L36" s="43">
        <v>0.17643831264589699</v>
      </c>
      <c r="M36" s="43">
        <v>0.299410470545455</v>
      </c>
      <c r="N36" s="43">
        <f t="shared" ref="N36:N58" si="8">-LOG10(M36)</f>
        <v>0.52373301621540491</v>
      </c>
      <c r="O36" s="43" t="s">
        <v>18092</v>
      </c>
      <c r="P36" s="43" t="s">
        <v>15797</v>
      </c>
    </row>
    <row r="37" spans="1:16" x14ac:dyDescent="0.2">
      <c r="A37" s="43" t="s">
        <v>15785</v>
      </c>
      <c r="B37" s="43" t="s">
        <v>15843</v>
      </c>
      <c r="C37" s="43">
        <v>1255</v>
      </c>
      <c r="D37" s="43">
        <v>4</v>
      </c>
      <c r="E37" s="43">
        <f t="shared" si="1"/>
        <v>21</v>
      </c>
      <c r="F37" s="43">
        <f t="shared" si="2"/>
        <v>1251</v>
      </c>
      <c r="G37" s="43">
        <f t="shared" si="3"/>
        <v>11550</v>
      </c>
      <c r="H37" s="43">
        <f t="shared" si="4"/>
        <v>0.31872509960159362</v>
      </c>
      <c r="I37" s="43">
        <f t="shared" si="5"/>
        <v>0.81442173424620279</v>
      </c>
      <c r="J37" s="43">
        <f t="shared" si="6"/>
        <v>1.4064642411886572</v>
      </c>
      <c r="K37" s="43">
        <f t="shared" si="7"/>
        <v>0.47159602424327984</v>
      </c>
      <c r="L37" s="43">
        <v>0.187622377807346</v>
      </c>
      <c r="M37" s="43">
        <v>0.30019580480000002</v>
      </c>
      <c r="N37" s="43">
        <f t="shared" si="8"/>
        <v>0.52259538126310545</v>
      </c>
      <c r="O37" s="43" t="s">
        <v>18093</v>
      </c>
      <c r="P37" s="43" t="s">
        <v>15845</v>
      </c>
    </row>
    <row r="38" spans="1:16" x14ac:dyDescent="0.2">
      <c r="A38" s="43" t="s">
        <v>15785</v>
      </c>
      <c r="B38" s="43" t="s">
        <v>15840</v>
      </c>
      <c r="C38" s="43">
        <v>1255</v>
      </c>
      <c r="D38" s="43">
        <v>4</v>
      </c>
      <c r="E38" s="43">
        <f t="shared" si="1"/>
        <v>21</v>
      </c>
      <c r="F38" s="43">
        <f t="shared" si="2"/>
        <v>1251</v>
      </c>
      <c r="G38" s="43">
        <f t="shared" si="3"/>
        <v>11550</v>
      </c>
      <c r="H38" s="43">
        <f t="shared" si="4"/>
        <v>0.31872509960159362</v>
      </c>
      <c r="I38" s="43">
        <f t="shared" si="5"/>
        <v>0.81442173424620279</v>
      </c>
      <c r="J38" s="43">
        <f t="shared" si="6"/>
        <v>1.4064642411886572</v>
      </c>
      <c r="K38" s="43">
        <f t="shared" si="7"/>
        <v>0.47159602424327984</v>
      </c>
      <c r="L38" s="43">
        <v>0.187622377807346</v>
      </c>
      <c r="M38" s="43">
        <v>0.30019580480000002</v>
      </c>
      <c r="N38" s="43">
        <f t="shared" si="8"/>
        <v>0.52259538126310545</v>
      </c>
      <c r="O38" s="43" t="s">
        <v>18094</v>
      </c>
      <c r="P38" s="43" t="s">
        <v>15842</v>
      </c>
    </row>
    <row r="39" spans="1:16" x14ac:dyDescent="0.2">
      <c r="A39" s="43" t="s">
        <v>15785</v>
      </c>
      <c r="B39" s="43" t="s">
        <v>15956</v>
      </c>
      <c r="C39" s="43">
        <v>1312</v>
      </c>
      <c r="D39" s="43">
        <v>4</v>
      </c>
      <c r="E39" s="43">
        <f t="shared" si="1"/>
        <v>21</v>
      </c>
      <c r="F39" s="43">
        <f t="shared" si="2"/>
        <v>1308</v>
      </c>
      <c r="G39" s="43">
        <f t="shared" si="3"/>
        <v>11493</v>
      </c>
      <c r="H39" s="43">
        <f t="shared" si="4"/>
        <v>0.3048780487804878</v>
      </c>
      <c r="I39" s="43">
        <f t="shared" si="5"/>
        <v>0.7430035628681928</v>
      </c>
      <c r="J39" s="43">
        <f t="shared" si="6"/>
        <v>1.2830884286447515</v>
      </c>
      <c r="K39" s="43">
        <f t="shared" si="7"/>
        <v>0.43025445692379377</v>
      </c>
      <c r="L39" s="43">
        <v>0.209559876841799</v>
      </c>
      <c r="M39" s="43">
        <v>0.31695433515789501</v>
      </c>
      <c r="N39" s="43">
        <f t="shared" si="8"/>
        <v>0.49900330376808577</v>
      </c>
      <c r="O39" s="43" t="s">
        <v>18095</v>
      </c>
      <c r="P39" s="43" t="s">
        <v>15957</v>
      </c>
    </row>
    <row r="40" spans="1:16" x14ac:dyDescent="0.2">
      <c r="A40" s="43" t="s">
        <v>15785</v>
      </c>
      <c r="B40" s="43" t="s">
        <v>15849</v>
      </c>
      <c r="C40" s="43">
        <v>1326</v>
      </c>
      <c r="D40" s="43">
        <v>4</v>
      </c>
      <c r="E40" s="43">
        <f t="shared" si="1"/>
        <v>21</v>
      </c>
      <c r="F40" s="43">
        <f t="shared" si="2"/>
        <v>1322</v>
      </c>
      <c r="G40" s="43">
        <f t="shared" si="3"/>
        <v>11479</v>
      </c>
      <c r="H40" s="43">
        <f t="shared" si="4"/>
        <v>0.30165912518853699</v>
      </c>
      <c r="I40" s="43">
        <f t="shared" si="5"/>
        <v>0.72588546150310584</v>
      </c>
      <c r="J40" s="43">
        <f t="shared" si="6"/>
        <v>1.2535181342780524</v>
      </c>
      <c r="K40" s="43">
        <f t="shared" si="7"/>
        <v>0.42034488046387442</v>
      </c>
      <c r="L40" s="43">
        <v>0.21507615634281299</v>
      </c>
      <c r="M40" s="43">
        <v>0.31695433515789501</v>
      </c>
      <c r="N40" s="43">
        <f t="shared" si="8"/>
        <v>0.49900330376808577</v>
      </c>
      <c r="O40" s="43" t="s">
        <v>18096</v>
      </c>
      <c r="P40" s="43" t="s">
        <v>15851</v>
      </c>
    </row>
    <row r="41" spans="1:16" x14ac:dyDescent="0.2">
      <c r="A41" s="43" t="s">
        <v>15785</v>
      </c>
      <c r="B41" s="43" t="s">
        <v>15786</v>
      </c>
      <c r="C41" s="43">
        <v>875</v>
      </c>
      <c r="D41" s="43">
        <v>3</v>
      </c>
      <c r="E41" s="43">
        <f t="shared" si="1"/>
        <v>22</v>
      </c>
      <c r="F41" s="43">
        <f t="shared" si="2"/>
        <v>872</v>
      </c>
      <c r="G41" s="43">
        <f t="shared" si="3"/>
        <v>11930</v>
      </c>
      <c r="H41" s="43">
        <f t="shared" si="4"/>
        <v>0.34285714285714286</v>
      </c>
      <c r="I41" s="43">
        <f t="shared" si="5"/>
        <v>0.89965297988952031</v>
      </c>
      <c r="J41" s="43">
        <f t="shared" si="6"/>
        <v>1.6664737817235566</v>
      </c>
      <c r="K41" s="43">
        <f t="shared" si="7"/>
        <v>0.48568156801691931</v>
      </c>
      <c r="L41" s="43">
        <v>0.209681883120587</v>
      </c>
      <c r="M41" s="43">
        <v>0.31695433515789501</v>
      </c>
      <c r="N41" s="43">
        <f t="shared" si="8"/>
        <v>0.49900330376808577</v>
      </c>
      <c r="O41" s="43" t="s">
        <v>18074</v>
      </c>
      <c r="P41" s="43" t="s">
        <v>15788</v>
      </c>
    </row>
    <row r="42" spans="1:16" x14ac:dyDescent="0.2">
      <c r="A42" s="43" t="s">
        <v>15785</v>
      </c>
      <c r="B42" s="43" t="s">
        <v>15861</v>
      </c>
      <c r="C42" s="43">
        <v>914</v>
      </c>
      <c r="D42" s="43">
        <v>3</v>
      </c>
      <c r="E42" s="43">
        <f t="shared" si="1"/>
        <v>22</v>
      </c>
      <c r="F42" s="43">
        <f t="shared" si="2"/>
        <v>911</v>
      </c>
      <c r="G42" s="43">
        <f t="shared" si="3"/>
        <v>11891</v>
      </c>
      <c r="H42" s="43">
        <f t="shared" si="4"/>
        <v>0.32822757111597373</v>
      </c>
      <c r="I42" s="43">
        <f t="shared" si="5"/>
        <v>0.83180606465375462</v>
      </c>
      <c r="J42" s="43">
        <f t="shared" si="6"/>
        <v>1.540736498915825</v>
      </c>
      <c r="K42" s="43">
        <f t="shared" si="7"/>
        <v>0.44907192183573053</v>
      </c>
      <c r="L42" s="43">
        <v>0.22866521363711001</v>
      </c>
      <c r="M42" s="43">
        <v>0.32833979446153799</v>
      </c>
      <c r="N42" s="43">
        <f t="shared" si="8"/>
        <v>0.4836764780147903</v>
      </c>
      <c r="O42" s="43" t="s">
        <v>18089</v>
      </c>
      <c r="P42" s="43" t="s">
        <v>15863</v>
      </c>
    </row>
    <row r="43" spans="1:16" x14ac:dyDescent="0.2">
      <c r="A43" s="43" t="s">
        <v>15785</v>
      </c>
      <c r="B43" s="43" t="s">
        <v>15822</v>
      </c>
      <c r="C43" s="43">
        <v>965</v>
      </c>
      <c r="D43" s="43">
        <v>3</v>
      </c>
      <c r="E43" s="43">
        <f t="shared" si="1"/>
        <v>22</v>
      </c>
      <c r="F43" s="43">
        <f t="shared" si="2"/>
        <v>962</v>
      </c>
      <c r="G43" s="43">
        <f t="shared" si="3"/>
        <v>11840</v>
      </c>
      <c r="H43" s="43">
        <f t="shared" si="4"/>
        <v>0.31088082901554404</v>
      </c>
      <c r="I43" s="43">
        <f t="shared" si="5"/>
        <v>0.74701925883013054</v>
      </c>
      <c r="J43" s="43">
        <f t="shared" si="6"/>
        <v>1.3836229115788794</v>
      </c>
      <c r="K43" s="43">
        <f t="shared" si="7"/>
        <v>0.4033165303600576</v>
      </c>
      <c r="L43" s="43">
        <v>0.25404721118121498</v>
      </c>
      <c r="M43" s="43">
        <v>0.343288846727273</v>
      </c>
      <c r="N43" s="43">
        <f t="shared" si="8"/>
        <v>0.46434030634263312</v>
      </c>
      <c r="O43" s="43" t="s">
        <v>18097</v>
      </c>
      <c r="P43" s="43" t="s">
        <v>15824</v>
      </c>
    </row>
    <row r="44" spans="1:16" x14ac:dyDescent="0.2">
      <c r="A44" s="43" t="s">
        <v>15785</v>
      </c>
      <c r="B44" s="43" t="s">
        <v>15834</v>
      </c>
      <c r="C44" s="43">
        <v>972</v>
      </c>
      <c r="D44" s="43">
        <v>3</v>
      </c>
      <c r="E44" s="43">
        <f t="shared" si="1"/>
        <v>22</v>
      </c>
      <c r="F44" s="43">
        <f t="shared" si="2"/>
        <v>969</v>
      </c>
      <c r="G44" s="43">
        <f t="shared" si="3"/>
        <v>11833</v>
      </c>
      <c r="H44" s="43">
        <f t="shared" si="4"/>
        <v>0.30864197530864196</v>
      </c>
      <c r="I44" s="43">
        <f t="shared" si="5"/>
        <v>0.73570629024506928</v>
      </c>
      <c r="J44" s="43">
        <f t="shared" si="6"/>
        <v>1.3626608928881205</v>
      </c>
      <c r="K44" s="43">
        <f t="shared" si="7"/>
        <v>0.39721105362506404</v>
      </c>
      <c r="L44" s="43">
        <v>0.25757296194885898</v>
      </c>
      <c r="M44" s="43">
        <v>0.343288846727273</v>
      </c>
      <c r="N44" s="43">
        <f t="shared" si="8"/>
        <v>0.46434030634263312</v>
      </c>
      <c r="O44" s="43" t="s">
        <v>18098</v>
      </c>
      <c r="P44" s="43" t="s">
        <v>15836</v>
      </c>
    </row>
    <row r="45" spans="1:16" x14ac:dyDescent="0.2">
      <c r="A45" s="43" t="s">
        <v>15785</v>
      </c>
      <c r="B45" s="43" t="s">
        <v>15828</v>
      </c>
      <c r="C45" s="43">
        <v>983</v>
      </c>
      <c r="D45" s="43">
        <v>3</v>
      </c>
      <c r="E45" s="43">
        <f t="shared" si="1"/>
        <v>22</v>
      </c>
      <c r="F45" s="43">
        <f t="shared" si="2"/>
        <v>980</v>
      </c>
      <c r="G45" s="43">
        <f t="shared" si="3"/>
        <v>11822</v>
      </c>
      <c r="H45" s="43">
        <f t="shared" si="4"/>
        <v>0.3051881993896236</v>
      </c>
      <c r="I45" s="43">
        <f t="shared" si="5"/>
        <v>0.71807944833218151</v>
      </c>
      <c r="J45" s="43">
        <f t="shared" si="6"/>
        <v>1.3300004076277181</v>
      </c>
      <c r="K45" s="43">
        <f t="shared" si="7"/>
        <v>0.38769786903291414</v>
      </c>
      <c r="L45" s="43">
        <v>0.26313137662908898</v>
      </c>
      <c r="M45" s="43">
        <v>0.343288846727273</v>
      </c>
      <c r="N45" s="43">
        <f t="shared" si="8"/>
        <v>0.46434030634263312</v>
      </c>
      <c r="O45" s="43" t="s">
        <v>18073</v>
      </c>
      <c r="P45" s="43" t="s">
        <v>15830</v>
      </c>
    </row>
    <row r="46" spans="1:16" x14ac:dyDescent="0.2">
      <c r="A46" s="43" t="s">
        <v>15785</v>
      </c>
      <c r="B46" s="43" t="s">
        <v>15900</v>
      </c>
      <c r="C46" s="43">
        <v>995</v>
      </c>
      <c r="D46" s="43">
        <v>3</v>
      </c>
      <c r="E46" s="43">
        <f t="shared" si="1"/>
        <v>22</v>
      </c>
      <c r="F46" s="43">
        <f t="shared" si="2"/>
        <v>992</v>
      </c>
      <c r="G46" s="43">
        <f t="shared" si="3"/>
        <v>11810</v>
      </c>
      <c r="H46" s="43">
        <f t="shared" si="4"/>
        <v>0.30150753768844218</v>
      </c>
      <c r="I46" s="43">
        <f t="shared" si="5"/>
        <v>0.69905591598150352</v>
      </c>
      <c r="J46" s="43">
        <f t="shared" si="6"/>
        <v>1.2947528675680262</v>
      </c>
      <c r="K46" s="43">
        <f t="shared" si="7"/>
        <v>0.37743064432070189</v>
      </c>
      <c r="L46" s="43">
        <v>0.26921862798427698</v>
      </c>
      <c r="M46" s="43">
        <v>0.343288846727273</v>
      </c>
      <c r="N46" s="43">
        <f t="shared" si="8"/>
        <v>0.46434030634263312</v>
      </c>
      <c r="O46" s="43" t="s">
        <v>18099</v>
      </c>
      <c r="P46" s="43" t="s">
        <v>15901</v>
      </c>
    </row>
    <row r="47" spans="1:16" x14ac:dyDescent="0.2">
      <c r="A47" s="43" t="s">
        <v>15785</v>
      </c>
      <c r="B47" s="43" t="s">
        <v>16000</v>
      </c>
      <c r="C47" s="43">
        <v>996</v>
      </c>
      <c r="D47" s="43">
        <v>3</v>
      </c>
      <c r="E47" s="43">
        <f t="shared" si="1"/>
        <v>22</v>
      </c>
      <c r="F47" s="43">
        <f t="shared" si="2"/>
        <v>993</v>
      </c>
      <c r="G47" s="43">
        <f t="shared" si="3"/>
        <v>11809</v>
      </c>
      <c r="H47" s="43">
        <f t="shared" si="4"/>
        <v>0.30120481927710846</v>
      </c>
      <c r="I47" s="43">
        <f t="shared" si="5"/>
        <v>0.69748015490065463</v>
      </c>
      <c r="J47" s="43">
        <f t="shared" si="6"/>
        <v>1.291833275274481</v>
      </c>
      <c r="K47" s="43">
        <f t="shared" si="7"/>
        <v>0.37658017608146377</v>
      </c>
      <c r="L47" s="43">
        <v>0.26972695116123602</v>
      </c>
      <c r="M47" s="43">
        <v>0.343288846727273</v>
      </c>
      <c r="N47" s="43">
        <f t="shared" si="8"/>
        <v>0.46434030634263312</v>
      </c>
      <c r="O47" s="43" t="s">
        <v>18082</v>
      </c>
      <c r="P47" s="43" t="s">
        <v>16001</v>
      </c>
    </row>
    <row r="48" spans="1:16" x14ac:dyDescent="0.2">
      <c r="A48" s="43" t="s">
        <v>15785</v>
      </c>
      <c r="B48" s="43" t="s">
        <v>15876</v>
      </c>
      <c r="C48" s="43">
        <v>1042</v>
      </c>
      <c r="D48" s="43">
        <v>3</v>
      </c>
      <c r="E48" s="43">
        <f t="shared" si="1"/>
        <v>22</v>
      </c>
      <c r="F48" s="43">
        <f t="shared" si="2"/>
        <v>1039</v>
      </c>
      <c r="G48" s="43">
        <f t="shared" si="3"/>
        <v>11763</v>
      </c>
      <c r="H48" s="43">
        <f t="shared" si="4"/>
        <v>0.28790786948176583</v>
      </c>
      <c r="I48" s="43">
        <f t="shared" si="5"/>
        <v>0.62651937041739458</v>
      </c>
      <c r="J48" s="43">
        <f t="shared" si="6"/>
        <v>1.1603621496994279</v>
      </c>
      <c r="K48" s="43">
        <f t="shared" si="7"/>
        <v>0.33827953498974256</v>
      </c>
      <c r="L48" s="43">
        <v>0.29326234547966701</v>
      </c>
      <c r="M48" s="43">
        <v>0.35764145443478301</v>
      </c>
      <c r="N48" s="43">
        <f t="shared" si="8"/>
        <v>0.44655214762544304</v>
      </c>
      <c r="O48" s="43" t="s">
        <v>18100</v>
      </c>
      <c r="P48" s="43" t="s">
        <v>15878</v>
      </c>
    </row>
    <row r="49" spans="1:16" x14ac:dyDescent="0.2">
      <c r="A49" s="43" t="s">
        <v>15785</v>
      </c>
      <c r="B49" s="43" t="s">
        <v>15792</v>
      </c>
      <c r="C49" s="43">
        <v>1043</v>
      </c>
      <c r="D49" s="43">
        <v>3</v>
      </c>
      <c r="E49" s="43">
        <f t="shared" si="1"/>
        <v>22</v>
      </c>
      <c r="F49" s="43">
        <f t="shared" si="2"/>
        <v>1040</v>
      </c>
      <c r="G49" s="43">
        <f t="shared" si="3"/>
        <v>11762</v>
      </c>
      <c r="H49" s="43">
        <f t="shared" si="4"/>
        <v>0.28763183125599234</v>
      </c>
      <c r="I49" s="43">
        <f t="shared" si="5"/>
        <v>0.62500884421733716</v>
      </c>
      <c r="J49" s="43">
        <f t="shared" si="6"/>
        <v>1.1575636783549514</v>
      </c>
      <c r="K49" s="43">
        <f t="shared" si="7"/>
        <v>0.33746420144785949</v>
      </c>
      <c r="L49" s="43">
        <v>0.29377690905318798</v>
      </c>
      <c r="M49" s="43">
        <v>0.35764145443478301</v>
      </c>
      <c r="N49" s="43">
        <f t="shared" si="8"/>
        <v>0.44655214762544304</v>
      </c>
      <c r="O49" s="43" t="s">
        <v>18074</v>
      </c>
      <c r="P49" s="43" t="s">
        <v>15794</v>
      </c>
    </row>
    <row r="50" spans="1:16" x14ac:dyDescent="0.2">
      <c r="A50" s="43" t="s">
        <v>15785</v>
      </c>
      <c r="B50" s="43" t="s">
        <v>15798</v>
      </c>
      <c r="C50" s="43">
        <v>1110</v>
      </c>
      <c r="D50" s="43">
        <v>3</v>
      </c>
      <c r="E50" s="43">
        <f t="shared" si="1"/>
        <v>22</v>
      </c>
      <c r="F50" s="43">
        <f t="shared" si="2"/>
        <v>1107</v>
      </c>
      <c r="G50" s="43">
        <f t="shared" si="3"/>
        <v>11695</v>
      </c>
      <c r="H50" s="43">
        <f t="shared" si="4"/>
        <v>0.27027027027027029</v>
      </c>
      <c r="I50" s="43">
        <f t="shared" si="5"/>
        <v>0.52669561654209751</v>
      </c>
      <c r="J50" s="43">
        <f t="shared" si="6"/>
        <v>0.97543458187813259</v>
      </c>
      <c r="K50" s="43">
        <f t="shared" si="7"/>
        <v>0.284394788649526</v>
      </c>
      <c r="L50" s="43">
        <v>0.32844892035116502</v>
      </c>
      <c r="M50" s="43">
        <v>0.38986188966666702</v>
      </c>
      <c r="N50" s="43">
        <f t="shared" si="8"/>
        <v>0.40908921650836549</v>
      </c>
      <c r="O50" s="43" t="s">
        <v>18083</v>
      </c>
      <c r="P50" s="43" t="s">
        <v>15800</v>
      </c>
    </row>
    <row r="51" spans="1:16" x14ac:dyDescent="0.2">
      <c r="A51" s="43" t="s">
        <v>15785</v>
      </c>
      <c r="B51" s="43" t="s">
        <v>15810</v>
      </c>
      <c r="C51" s="43">
        <v>1121</v>
      </c>
      <c r="D51" s="43">
        <v>3</v>
      </c>
      <c r="E51" s="43">
        <f t="shared" si="1"/>
        <v>22</v>
      </c>
      <c r="F51" s="43">
        <f t="shared" si="2"/>
        <v>1118</v>
      </c>
      <c r="G51" s="43">
        <f t="shared" si="3"/>
        <v>11684</v>
      </c>
      <c r="H51" s="43">
        <f t="shared" si="4"/>
        <v>0.2676181980374665</v>
      </c>
      <c r="I51" s="43">
        <f t="shared" si="5"/>
        <v>0.51107305206984854</v>
      </c>
      <c r="J51" s="43">
        <f t="shared" si="6"/>
        <v>0.94649501708622774</v>
      </c>
      <c r="K51" s="43">
        <f t="shared" si="7"/>
        <v>0.2759611996931513</v>
      </c>
      <c r="L51" s="43">
        <v>0.33416733397549397</v>
      </c>
      <c r="M51" s="43">
        <v>0.38986188966666702</v>
      </c>
      <c r="N51" s="43">
        <f t="shared" si="8"/>
        <v>0.40908921650836549</v>
      </c>
      <c r="O51" s="43" t="s">
        <v>18101</v>
      </c>
      <c r="P51" s="43" t="s">
        <v>15812</v>
      </c>
    </row>
    <row r="52" spans="1:16" x14ac:dyDescent="0.2">
      <c r="A52" s="43" t="s">
        <v>15785</v>
      </c>
      <c r="B52" s="43" t="s">
        <v>15864</v>
      </c>
      <c r="C52" s="43">
        <v>1141</v>
      </c>
      <c r="D52" s="43">
        <v>3</v>
      </c>
      <c r="E52" s="43">
        <f t="shared" si="1"/>
        <v>22</v>
      </c>
      <c r="F52" s="43">
        <f t="shared" si="2"/>
        <v>1138</v>
      </c>
      <c r="G52" s="43">
        <f t="shared" si="3"/>
        <v>11664</v>
      </c>
      <c r="H52" s="43">
        <f t="shared" si="4"/>
        <v>0.26292725679228746</v>
      </c>
      <c r="I52" s="43">
        <f t="shared" si="5"/>
        <v>0.4830210441042162</v>
      </c>
      <c r="J52" s="43">
        <f t="shared" si="6"/>
        <v>0.89453210327388288</v>
      </c>
      <c r="K52" s="43">
        <f t="shared" si="7"/>
        <v>0.26081742242350014</v>
      </c>
      <c r="L52" s="43">
        <v>0.34457371625409799</v>
      </c>
      <c r="M52" s="43">
        <v>0.39379853257142799</v>
      </c>
      <c r="N52" s="43">
        <f t="shared" si="8"/>
        <v>0.40472590652527185</v>
      </c>
      <c r="O52" s="43" t="s">
        <v>18098</v>
      </c>
      <c r="P52" s="43" t="s">
        <v>15866</v>
      </c>
    </row>
    <row r="53" spans="1:16" x14ac:dyDescent="0.2">
      <c r="A53" s="43" t="s">
        <v>15785</v>
      </c>
      <c r="B53" s="43" t="s">
        <v>15804</v>
      </c>
      <c r="C53" s="43">
        <v>1182</v>
      </c>
      <c r="D53" s="43">
        <v>3</v>
      </c>
      <c r="E53" s="43">
        <f t="shared" si="1"/>
        <v>22</v>
      </c>
      <c r="F53" s="43">
        <f t="shared" si="2"/>
        <v>1179</v>
      </c>
      <c r="G53" s="43">
        <f t="shared" si="3"/>
        <v>11623</v>
      </c>
      <c r="H53" s="43">
        <f t="shared" si="4"/>
        <v>0.25380710659898476</v>
      </c>
      <c r="I53" s="43">
        <f t="shared" si="5"/>
        <v>0.42687774792231359</v>
      </c>
      <c r="J53" s="43">
        <f t="shared" si="6"/>
        <v>0.7905380354890873</v>
      </c>
      <c r="K53" s="43">
        <f t="shared" si="7"/>
        <v>0.23050734079164792</v>
      </c>
      <c r="L53" s="43">
        <v>0.36591731591446502</v>
      </c>
      <c r="M53" s="43">
        <v>0.40982739392</v>
      </c>
      <c r="N53" s="43">
        <f t="shared" si="8"/>
        <v>0.38739901560131768</v>
      </c>
      <c r="O53" s="43" t="s">
        <v>18074</v>
      </c>
      <c r="P53" s="43" t="s">
        <v>15806</v>
      </c>
    </row>
    <row r="54" spans="1:16" x14ac:dyDescent="0.2">
      <c r="A54" s="43" t="s">
        <v>15785</v>
      </c>
      <c r="B54" s="43" t="s">
        <v>15873</v>
      </c>
      <c r="C54" s="43">
        <v>1215</v>
      </c>
      <c r="D54" s="43">
        <v>3</v>
      </c>
      <c r="E54" s="43">
        <f t="shared" si="1"/>
        <v>22</v>
      </c>
      <c r="F54" s="43">
        <f t="shared" si="2"/>
        <v>1212</v>
      </c>
      <c r="G54" s="43">
        <f t="shared" si="3"/>
        <v>11590</v>
      </c>
      <c r="H54" s="43">
        <f t="shared" si="4"/>
        <v>0.24691358024691357</v>
      </c>
      <c r="I54" s="43">
        <f t="shared" si="5"/>
        <v>0.38294984450474168</v>
      </c>
      <c r="J54" s="43">
        <f t="shared" si="6"/>
        <v>0.70917453222869331</v>
      </c>
      <c r="K54" s="43">
        <f t="shared" si="7"/>
        <v>0.20679080552193888</v>
      </c>
      <c r="L54" s="43">
        <v>0.383073662248475</v>
      </c>
      <c r="M54" s="43">
        <v>0.41790790128301902</v>
      </c>
      <c r="N54" s="43">
        <f t="shared" si="8"/>
        <v>0.37891941767863824</v>
      </c>
      <c r="O54" s="43" t="s">
        <v>18102</v>
      </c>
      <c r="P54" s="43" t="s">
        <v>15875</v>
      </c>
    </row>
    <row r="55" spans="1:16" x14ac:dyDescent="0.2">
      <c r="A55" s="43" t="s">
        <v>15785</v>
      </c>
      <c r="B55" s="43" t="s">
        <v>15885</v>
      </c>
      <c r="C55" s="43">
        <v>1233</v>
      </c>
      <c r="D55" s="43">
        <v>3</v>
      </c>
      <c r="E55" s="43">
        <f t="shared" si="1"/>
        <v>22</v>
      </c>
      <c r="F55" s="43">
        <f t="shared" si="2"/>
        <v>1230</v>
      </c>
      <c r="G55" s="43">
        <f t="shared" si="3"/>
        <v>11572</v>
      </c>
      <c r="H55" s="43">
        <f t="shared" si="4"/>
        <v>0.24330900243309003</v>
      </c>
      <c r="I55" s="43">
        <f t="shared" si="5"/>
        <v>0.35943888978685834</v>
      </c>
      <c r="J55" s="43">
        <f t="shared" si="6"/>
        <v>0.66562880590164597</v>
      </c>
      <c r="K55" s="43">
        <f t="shared" si="7"/>
        <v>0.19409690834986876</v>
      </c>
      <c r="L55" s="43">
        <v>0.39241157358724099</v>
      </c>
      <c r="M55" s="43">
        <v>0.41790790128301902</v>
      </c>
      <c r="N55" s="43">
        <f t="shared" si="8"/>
        <v>0.37891941767863824</v>
      </c>
      <c r="O55" s="43" t="s">
        <v>18099</v>
      </c>
      <c r="P55" s="43" t="s">
        <v>15887</v>
      </c>
    </row>
    <row r="56" spans="1:16" x14ac:dyDescent="0.2">
      <c r="A56" s="43" t="s">
        <v>15785</v>
      </c>
      <c r="B56" s="43" t="s">
        <v>15852</v>
      </c>
      <c r="C56" s="43">
        <v>1239</v>
      </c>
      <c r="D56" s="43">
        <v>3</v>
      </c>
      <c r="E56" s="43">
        <f t="shared" si="1"/>
        <v>22</v>
      </c>
      <c r="F56" s="43">
        <f t="shared" si="2"/>
        <v>1236</v>
      </c>
      <c r="G56" s="43">
        <f t="shared" si="3"/>
        <v>11566</v>
      </c>
      <c r="H56" s="43">
        <f t="shared" si="4"/>
        <v>0.24213075060532688</v>
      </c>
      <c r="I56" s="43">
        <f t="shared" si="5"/>
        <v>0.35167024096297261</v>
      </c>
      <c r="J56" s="43">
        <f t="shared" si="6"/>
        <v>0.65124034023698729</v>
      </c>
      <c r="K56" s="43">
        <f t="shared" si="7"/>
        <v>0.1899024440159596</v>
      </c>
      <c r="L56" s="43">
        <v>0.39551997828539998</v>
      </c>
      <c r="M56" s="43">
        <v>0.41790790128301902</v>
      </c>
      <c r="N56" s="43">
        <f t="shared" si="8"/>
        <v>0.37891941767863824</v>
      </c>
      <c r="O56" s="43" t="s">
        <v>18101</v>
      </c>
      <c r="P56" s="43" t="s">
        <v>15854</v>
      </c>
    </row>
    <row r="57" spans="1:16" x14ac:dyDescent="0.2">
      <c r="A57" s="43" t="s">
        <v>15785</v>
      </c>
      <c r="B57" s="43" t="s">
        <v>15897</v>
      </c>
      <c r="C57" s="43">
        <v>1298</v>
      </c>
      <c r="D57" s="43">
        <v>3</v>
      </c>
      <c r="E57" s="43">
        <f t="shared" si="1"/>
        <v>22</v>
      </c>
      <c r="F57" s="43">
        <f t="shared" si="2"/>
        <v>1295</v>
      </c>
      <c r="G57" s="43">
        <f t="shared" si="3"/>
        <v>11507</v>
      </c>
      <c r="H57" s="43">
        <f t="shared" si="4"/>
        <v>0.23112480739599386</v>
      </c>
      <c r="I57" s="43">
        <f t="shared" si="5"/>
        <v>0.27701863526949388</v>
      </c>
      <c r="J57" s="43">
        <f t="shared" si="6"/>
        <v>0.51298172850605661</v>
      </c>
      <c r="K57" s="43">
        <f t="shared" si="7"/>
        <v>0.14959491253914758</v>
      </c>
      <c r="L57" s="43">
        <v>0.42593345357340101</v>
      </c>
      <c r="M57" s="43">
        <v>0.44170876711111101</v>
      </c>
      <c r="N57" s="43">
        <f t="shared" si="8"/>
        <v>0.35486398070495173</v>
      </c>
      <c r="O57" s="43" t="s">
        <v>18103</v>
      </c>
      <c r="P57" s="43" t="s">
        <v>15899</v>
      </c>
    </row>
    <row r="58" spans="1:16" x14ac:dyDescent="0.2">
      <c r="A58" s="43" t="s">
        <v>15785</v>
      </c>
      <c r="B58" s="43" t="s">
        <v>15920</v>
      </c>
      <c r="C58" s="43">
        <v>1485</v>
      </c>
      <c r="D58" s="43">
        <v>3</v>
      </c>
      <c r="E58" s="43">
        <f t="shared" si="1"/>
        <v>22</v>
      </c>
      <c r="F58" s="43">
        <f t="shared" si="2"/>
        <v>1482</v>
      </c>
      <c r="G58" s="43">
        <f t="shared" si="3"/>
        <v>11320</v>
      </c>
      <c r="H58" s="43">
        <f t="shared" si="4"/>
        <v>0.20202020202020202</v>
      </c>
      <c r="I58" s="43">
        <f t="shared" si="5"/>
        <v>5.8787487497269808E-2</v>
      </c>
      <c r="J58" s="43">
        <f t="shared" si="6"/>
        <v>0.10885400896674417</v>
      </c>
      <c r="K58" s="43">
        <f t="shared" si="7"/>
        <v>3.1748778887195399E-2</v>
      </c>
      <c r="L58" s="43">
        <v>0.51922766132622</v>
      </c>
      <c r="M58" s="43">
        <v>0.528668163927273</v>
      </c>
      <c r="N58" s="43">
        <f t="shared" si="8"/>
        <v>0.27681684175491506</v>
      </c>
      <c r="O58" s="43" t="s">
        <v>18083</v>
      </c>
      <c r="P58" s="43" t="s">
        <v>15921</v>
      </c>
    </row>
    <row r="673" ht="17" customHeight="1" x14ac:dyDescent="0.2"/>
  </sheetData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9CFFEA-3162-9445-8F3B-BE28BF528E8F}">
  <dimension ref="A1:F3852"/>
  <sheetViews>
    <sheetView workbookViewId="0"/>
  </sheetViews>
  <sheetFormatPr baseColWidth="10" defaultRowHeight="16" x14ac:dyDescent="0.2"/>
  <cols>
    <col min="3" max="3" width="24" customWidth="1"/>
    <col min="4" max="4" width="23.6640625" customWidth="1"/>
  </cols>
  <sheetData>
    <row r="1" spans="1:6" x14ac:dyDescent="0.2">
      <c r="A1" s="21" t="s">
        <v>36345</v>
      </c>
      <c r="B1" s="21"/>
      <c r="C1" s="21"/>
    </row>
    <row r="2" spans="1:6" x14ac:dyDescent="0.2">
      <c r="A2" t="s">
        <v>17968</v>
      </c>
      <c r="B2" t="s">
        <v>17969</v>
      </c>
      <c r="C2" t="s">
        <v>17970</v>
      </c>
      <c r="D2" t="s">
        <v>17971</v>
      </c>
      <c r="E2" t="s">
        <v>17972</v>
      </c>
      <c r="F2" s="10" t="s">
        <v>36329</v>
      </c>
    </row>
    <row r="3" spans="1:6" x14ac:dyDescent="0.2">
      <c r="A3" t="s">
        <v>20105</v>
      </c>
      <c r="B3" t="s">
        <v>20042</v>
      </c>
      <c r="C3">
        <v>-1.53345656204577E-2</v>
      </c>
      <c r="D3">
        <v>0</v>
      </c>
      <c r="E3">
        <v>1695.7424038972199</v>
      </c>
      <c r="F3">
        <v>0</v>
      </c>
    </row>
    <row r="4" spans="1:6" x14ac:dyDescent="0.2">
      <c r="A4" t="s">
        <v>20105</v>
      </c>
      <c r="B4" t="s">
        <v>20613</v>
      </c>
      <c r="C4">
        <v>-1.5938209572948801E-2</v>
      </c>
      <c r="D4" s="88">
        <v>1.0169356211727501E-5</v>
      </c>
      <c r="E4">
        <v>1290.99521693765</v>
      </c>
      <c r="F4">
        <v>0</v>
      </c>
    </row>
    <row r="5" spans="1:6" x14ac:dyDescent="0.2">
      <c r="A5" t="s">
        <v>20105</v>
      </c>
      <c r="B5" t="s">
        <v>20494</v>
      </c>
      <c r="C5">
        <v>-2.1426405014037999E-2</v>
      </c>
      <c r="D5">
        <v>0</v>
      </c>
      <c r="E5">
        <v>1153.99562859759</v>
      </c>
      <c r="F5">
        <v>0</v>
      </c>
    </row>
    <row r="6" spans="1:6" x14ac:dyDescent="0.2">
      <c r="A6" t="s">
        <v>20105</v>
      </c>
      <c r="B6" t="s">
        <v>27021</v>
      </c>
      <c r="C6">
        <v>-1.03161637674293E-2</v>
      </c>
      <c r="D6">
        <v>0</v>
      </c>
      <c r="E6">
        <v>1107.5441255788</v>
      </c>
      <c r="F6">
        <v>0</v>
      </c>
    </row>
    <row r="7" spans="1:6" x14ac:dyDescent="0.2">
      <c r="A7" t="s">
        <v>15399</v>
      </c>
      <c r="B7" t="s">
        <v>21026</v>
      </c>
      <c r="C7">
        <v>7.7659826960260997E-4</v>
      </c>
      <c r="D7">
        <v>1.3290878931056399E-2</v>
      </c>
      <c r="E7">
        <v>621.46686172840998</v>
      </c>
      <c r="F7">
        <v>0</v>
      </c>
    </row>
    <row r="8" spans="1:6" x14ac:dyDescent="0.2">
      <c r="A8" t="s">
        <v>15450</v>
      </c>
      <c r="B8" t="s">
        <v>21268</v>
      </c>
      <c r="C8">
        <v>0</v>
      </c>
      <c r="D8">
        <v>1.03857513533168E-2</v>
      </c>
      <c r="E8">
        <v>609.53000810030801</v>
      </c>
      <c r="F8">
        <v>0</v>
      </c>
    </row>
    <row r="9" spans="1:6" x14ac:dyDescent="0.2">
      <c r="A9" t="s">
        <v>21442</v>
      </c>
      <c r="B9" t="s">
        <v>21535</v>
      </c>
      <c r="C9">
        <v>0</v>
      </c>
      <c r="D9">
        <v>3.4230328832260903E-2</v>
      </c>
      <c r="E9">
        <v>587.98978887977705</v>
      </c>
      <c r="F9">
        <v>0</v>
      </c>
    </row>
    <row r="10" spans="1:6" x14ac:dyDescent="0.2">
      <c r="A10" t="s">
        <v>15360</v>
      </c>
      <c r="B10" t="s">
        <v>25847</v>
      </c>
      <c r="C10">
        <v>-1.1594001263025301E-2</v>
      </c>
      <c r="D10">
        <v>0</v>
      </c>
      <c r="E10">
        <v>527.78860885472704</v>
      </c>
      <c r="F10">
        <v>0</v>
      </c>
    </row>
    <row r="11" spans="1:6" x14ac:dyDescent="0.2">
      <c r="A11" t="s">
        <v>21046</v>
      </c>
      <c r="B11" t="s">
        <v>21343</v>
      </c>
      <c r="C11">
        <v>-1.17686841397363E-2</v>
      </c>
      <c r="D11">
        <v>0</v>
      </c>
      <c r="E11">
        <v>511.91766557042899</v>
      </c>
      <c r="F11">
        <v>0</v>
      </c>
    </row>
    <row r="12" spans="1:6" x14ac:dyDescent="0.2">
      <c r="A12" t="s">
        <v>15360</v>
      </c>
      <c r="B12" t="s">
        <v>18896</v>
      </c>
      <c r="C12">
        <v>-1.16623006052271E-2</v>
      </c>
      <c r="D12">
        <v>0</v>
      </c>
      <c r="E12">
        <v>472.76522691780599</v>
      </c>
      <c r="F12">
        <v>0</v>
      </c>
    </row>
    <row r="13" spans="1:6" x14ac:dyDescent="0.2">
      <c r="A13" t="s">
        <v>15399</v>
      </c>
      <c r="B13" t="s">
        <v>23411</v>
      </c>
      <c r="C13" s="88">
        <v>-6.6793708202999399E-6</v>
      </c>
      <c r="D13">
        <v>1.04868094772887E-2</v>
      </c>
      <c r="E13">
        <v>449.85387155120497</v>
      </c>
      <c r="F13">
        <v>0</v>
      </c>
    </row>
    <row r="14" spans="1:6" x14ac:dyDescent="0.2">
      <c r="A14" t="s">
        <v>15399</v>
      </c>
      <c r="B14" t="s">
        <v>14479</v>
      </c>
      <c r="C14">
        <v>0</v>
      </c>
      <c r="D14">
        <v>1.0788218574901601E-2</v>
      </c>
      <c r="E14">
        <v>379.69465477647799</v>
      </c>
      <c r="F14">
        <v>0</v>
      </c>
    </row>
    <row r="15" spans="1:6" x14ac:dyDescent="0.2">
      <c r="A15" t="s">
        <v>15399</v>
      </c>
      <c r="B15" t="s">
        <v>22529</v>
      </c>
      <c r="C15">
        <v>1.1884847836170799E-3</v>
      </c>
      <c r="D15">
        <v>1.1505563095203199E-2</v>
      </c>
      <c r="E15">
        <v>377.714322991389</v>
      </c>
      <c r="F15">
        <v>0</v>
      </c>
    </row>
    <row r="16" spans="1:6" x14ac:dyDescent="0.2">
      <c r="A16" t="s">
        <v>13419</v>
      </c>
      <c r="B16" t="s">
        <v>23630</v>
      </c>
      <c r="C16">
        <v>-5.1278777164469698E-3</v>
      </c>
      <c r="D16">
        <v>2.5865421566855899E-2</v>
      </c>
      <c r="E16">
        <v>371.66904560281898</v>
      </c>
      <c r="F16">
        <v>0</v>
      </c>
    </row>
    <row r="17" spans="1:6" x14ac:dyDescent="0.2">
      <c r="A17" t="s">
        <v>27665</v>
      </c>
      <c r="B17" t="s">
        <v>24913</v>
      </c>
      <c r="C17">
        <v>0</v>
      </c>
      <c r="D17">
        <v>1.91291500654403E-2</v>
      </c>
      <c r="E17">
        <v>362.074803554048</v>
      </c>
      <c r="F17">
        <v>0</v>
      </c>
    </row>
    <row r="18" spans="1:6" x14ac:dyDescent="0.2">
      <c r="A18" t="s">
        <v>27665</v>
      </c>
      <c r="B18" t="s">
        <v>24593</v>
      </c>
      <c r="C18">
        <v>0</v>
      </c>
      <c r="D18">
        <v>1.9709795086493401E-2</v>
      </c>
      <c r="E18">
        <v>355.50733003914598</v>
      </c>
      <c r="F18">
        <v>0</v>
      </c>
    </row>
    <row r="19" spans="1:6" x14ac:dyDescent="0.2">
      <c r="A19" t="s">
        <v>13232</v>
      </c>
      <c r="B19" t="s">
        <v>26583</v>
      </c>
      <c r="C19">
        <v>0</v>
      </c>
      <c r="D19">
        <v>1.3962812612907299E-2</v>
      </c>
      <c r="E19">
        <v>354.78259311301099</v>
      </c>
      <c r="F19">
        <v>0</v>
      </c>
    </row>
    <row r="20" spans="1:6" x14ac:dyDescent="0.2">
      <c r="A20" t="s">
        <v>19679</v>
      </c>
      <c r="B20" t="s">
        <v>20613</v>
      </c>
      <c r="C20">
        <v>0</v>
      </c>
      <c r="D20">
        <v>1.6865715243052502E-2</v>
      </c>
      <c r="E20">
        <v>342.24398511474902</v>
      </c>
      <c r="F20">
        <v>0</v>
      </c>
    </row>
    <row r="21" spans="1:6" x14ac:dyDescent="0.2">
      <c r="A21" t="s">
        <v>15426</v>
      </c>
      <c r="B21" t="s">
        <v>21514</v>
      </c>
      <c r="C21">
        <v>-2.1579428856775801E-2</v>
      </c>
      <c r="D21">
        <v>0</v>
      </c>
      <c r="E21">
        <v>340.99705391844702</v>
      </c>
      <c r="F21">
        <v>0</v>
      </c>
    </row>
    <row r="22" spans="1:6" x14ac:dyDescent="0.2">
      <c r="A22" t="s">
        <v>22754</v>
      </c>
      <c r="B22" t="s">
        <v>14710</v>
      </c>
      <c r="C22">
        <v>-2.46922651264052E-2</v>
      </c>
      <c r="D22" s="88">
        <v>-1.29531978229662E-5</v>
      </c>
      <c r="E22">
        <v>338.380861461108</v>
      </c>
      <c r="F22">
        <v>0</v>
      </c>
    </row>
    <row r="23" spans="1:6" x14ac:dyDescent="0.2">
      <c r="A23" t="s">
        <v>14447</v>
      </c>
      <c r="B23" t="s">
        <v>25258</v>
      </c>
      <c r="C23" s="88">
        <v>5.1843995161191E-5</v>
      </c>
      <c r="D23">
        <v>1.05332866255672E-2</v>
      </c>
      <c r="E23">
        <v>331.729754233466</v>
      </c>
      <c r="F23">
        <v>0</v>
      </c>
    </row>
    <row r="24" spans="1:6" x14ac:dyDescent="0.2">
      <c r="A24" t="s">
        <v>13419</v>
      </c>
      <c r="B24" t="s">
        <v>22762</v>
      </c>
      <c r="C24">
        <v>0</v>
      </c>
      <c r="D24">
        <v>2.3015872658653101E-2</v>
      </c>
      <c r="E24">
        <v>311.988021391389</v>
      </c>
      <c r="F24">
        <v>0</v>
      </c>
    </row>
    <row r="25" spans="1:6" x14ac:dyDescent="0.2">
      <c r="A25" t="s">
        <v>26900</v>
      </c>
      <c r="B25" t="s">
        <v>13664</v>
      </c>
      <c r="C25">
        <v>-1.30197340196378E-2</v>
      </c>
      <c r="D25">
        <v>0</v>
      </c>
      <c r="E25">
        <v>307.79408574211101</v>
      </c>
      <c r="F25">
        <v>0</v>
      </c>
    </row>
    <row r="26" spans="1:6" x14ac:dyDescent="0.2">
      <c r="A26" t="s">
        <v>24479</v>
      </c>
      <c r="B26" t="s">
        <v>21085</v>
      </c>
      <c r="C26">
        <v>0</v>
      </c>
      <c r="D26">
        <v>1.1941563634570799E-2</v>
      </c>
      <c r="E26">
        <v>306.797434973078</v>
      </c>
      <c r="F26">
        <v>0</v>
      </c>
    </row>
    <row r="27" spans="1:6" x14ac:dyDescent="0.2">
      <c r="A27" t="s">
        <v>23586</v>
      </c>
      <c r="B27" t="s">
        <v>23753</v>
      </c>
      <c r="C27">
        <v>-1.04313865083153E-2</v>
      </c>
      <c r="D27">
        <v>1.1719453744157299E-2</v>
      </c>
      <c r="E27">
        <v>306.50823731394001</v>
      </c>
      <c r="F27">
        <v>0</v>
      </c>
    </row>
    <row r="28" spans="1:6" x14ac:dyDescent="0.2">
      <c r="A28" t="s">
        <v>15360</v>
      </c>
      <c r="B28" t="s">
        <v>14464</v>
      </c>
      <c r="C28">
        <v>1.0269744067248399E-3</v>
      </c>
      <c r="D28">
        <v>1.11201237624532E-2</v>
      </c>
      <c r="E28">
        <v>305.17470601262102</v>
      </c>
      <c r="F28">
        <v>0</v>
      </c>
    </row>
    <row r="29" spans="1:6" x14ac:dyDescent="0.2">
      <c r="A29" t="s">
        <v>20466</v>
      </c>
      <c r="B29" t="s">
        <v>14984</v>
      </c>
      <c r="C29">
        <v>0</v>
      </c>
      <c r="D29">
        <v>1.98501452192422E-2</v>
      </c>
      <c r="E29">
        <v>300.61152511229699</v>
      </c>
      <c r="F29">
        <v>0</v>
      </c>
    </row>
    <row r="30" spans="1:6" x14ac:dyDescent="0.2">
      <c r="A30" t="s">
        <v>13682</v>
      </c>
      <c r="B30" t="s">
        <v>28036</v>
      </c>
      <c r="C30">
        <v>0</v>
      </c>
      <c r="D30">
        <v>1.1427428879199E-2</v>
      </c>
      <c r="E30">
        <v>299.19308396418802</v>
      </c>
      <c r="F30">
        <v>0</v>
      </c>
    </row>
    <row r="31" spans="1:6" x14ac:dyDescent="0.2">
      <c r="A31" t="s">
        <v>15426</v>
      </c>
      <c r="B31" t="s">
        <v>27008</v>
      </c>
      <c r="C31">
        <v>-2.3296798046833701E-2</v>
      </c>
      <c r="D31">
        <v>0</v>
      </c>
      <c r="E31">
        <v>292.59791895176397</v>
      </c>
      <c r="F31">
        <v>0</v>
      </c>
    </row>
    <row r="32" spans="1:6" x14ac:dyDescent="0.2">
      <c r="A32" t="s">
        <v>15441</v>
      </c>
      <c r="B32" t="s">
        <v>14651</v>
      </c>
      <c r="C32">
        <v>-1.0244414568824399E-2</v>
      </c>
      <c r="D32">
        <v>1.2062255378865299E-2</v>
      </c>
      <c r="E32">
        <v>285.47480794059101</v>
      </c>
      <c r="F32">
        <v>0</v>
      </c>
    </row>
    <row r="33" spans="1:6" x14ac:dyDescent="0.2">
      <c r="A33" t="s">
        <v>23586</v>
      </c>
      <c r="B33" t="s">
        <v>15512</v>
      </c>
      <c r="C33">
        <v>0</v>
      </c>
      <c r="D33">
        <v>1.2571573336088099E-2</v>
      </c>
      <c r="E33">
        <v>273.59473588462998</v>
      </c>
      <c r="F33">
        <v>0</v>
      </c>
    </row>
    <row r="34" spans="1:6" x14ac:dyDescent="0.2">
      <c r="A34" s="87">
        <v>38231</v>
      </c>
      <c r="B34" t="s">
        <v>20018</v>
      </c>
      <c r="C34">
        <v>-1.0443340482657401E-2</v>
      </c>
      <c r="D34">
        <v>-1.3384376861481E-3</v>
      </c>
      <c r="E34">
        <v>268.58397808129098</v>
      </c>
      <c r="F34">
        <v>0</v>
      </c>
    </row>
    <row r="35" spans="1:6" x14ac:dyDescent="0.2">
      <c r="A35" t="s">
        <v>26900</v>
      </c>
      <c r="B35" t="s">
        <v>15222</v>
      </c>
      <c r="C35">
        <v>-1.48428089052857E-2</v>
      </c>
      <c r="D35">
        <v>0</v>
      </c>
      <c r="E35">
        <v>263.63253752624098</v>
      </c>
      <c r="F35">
        <v>0</v>
      </c>
    </row>
    <row r="36" spans="1:6" x14ac:dyDescent="0.2">
      <c r="A36" t="s">
        <v>14416</v>
      </c>
      <c r="B36" t="s">
        <v>13798</v>
      </c>
      <c r="C36">
        <v>0</v>
      </c>
      <c r="D36">
        <v>1.10155620122481E-2</v>
      </c>
      <c r="E36">
        <v>261.17857626532998</v>
      </c>
      <c r="F36">
        <v>0</v>
      </c>
    </row>
    <row r="37" spans="1:6" x14ac:dyDescent="0.2">
      <c r="A37" t="s">
        <v>18834</v>
      </c>
      <c r="B37" t="s">
        <v>25468</v>
      </c>
      <c r="C37">
        <v>-3.1476278239063897E-2</v>
      </c>
      <c r="D37">
        <v>0</v>
      </c>
      <c r="E37">
        <v>258.38162773057701</v>
      </c>
      <c r="F37">
        <v>0</v>
      </c>
    </row>
    <row r="38" spans="1:6" x14ac:dyDescent="0.2">
      <c r="A38" t="s">
        <v>13682</v>
      </c>
      <c r="B38" t="s">
        <v>14113</v>
      </c>
      <c r="C38">
        <v>0</v>
      </c>
      <c r="D38">
        <v>1.10021931670403E-2</v>
      </c>
      <c r="E38">
        <v>258.34417041026597</v>
      </c>
      <c r="F38">
        <v>0</v>
      </c>
    </row>
    <row r="39" spans="1:6" x14ac:dyDescent="0.2">
      <c r="A39" t="s">
        <v>20466</v>
      </c>
      <c r="B39" t="s">
        <v>21162</v>
      </c>
      <c r="C39">
        <v>0</v>
      </c>
      <c r="D39">
        <v>1.1424879379184899E-2</v>
      </c>
      <c r="E39">
        <v>257.427751034528</v>
      </c>
      <c r="F39">
        <v>0</v>
      </c>
    </row>
    <row r="40" spans="1:6" x14ac:dyDescent="0.2">
      <c r="A40" t="s">
        <v>15236</v>
      </c>
      <c r="B40" t="s">
        <v>23411</v>
      </c>
      <c r="C40">
        <v>-7.7232864291936704E-3</v>
      </c>
      <c r="D40">
        <v>1.0120292597773001E-2</v>
      </c>
      <c r="E40">
        <v>254.55354900399499</v>
      </c>
      <c r="F40">
        <v>0</v>
      </c>
    </row>
    <row r="41" spans="1:6" x14ac:dyDescent="0.2">
      <c r="A41" t="s">
        <v>24479</v>
      </c>
      <c r="B41" t="s">
        <v>13918</v>
      </c>
      <c r="C41">
        <v>0</v>
      </c>
      <c r="D41">
        <v>1.5848845970466399E-2</v>
      </c>
      <c r="E41">
        <v>252.59239798252801</v>
      </c>
      <c r="F41">
        <v>0</v>
      </c>
    </row>
    <row r="42" spans="1:6" x14ac:dyDescent="0.2">
      <c r="A42" t="s">
        <v>24479</v>
      </c>
      <c r="B42" t="s">
        <v>24241</v>
      </c>
      <c r="C42">
        <v>-1.55209736734131E-3</v>
      </c>
      <c r="D42">
        <v>1.8449406370533401E-2</v>
      </c>
      <c r="E42">
        <v>252.31989235603601</v>
      </c>
      <c r="F42">
        <v>0</v>
      </c>
    </row>
    <row r="43" spans="1:6" x14ac:dyDescent="0.2">
      <c r="A43" t="s">
        <v>15426</v>
      </c>
      <c r="B43" t="s">
        <v>20624</v>
      </c>
      <c r="C43">
        <v>-1.2447518492256801E-2</v>
      </c>
      <c r="D43">
        <v>0</v>
      </c>
      <c r="E43">
        <v>251.82638364280399</v>
      </c>
      <c r="F43">
        <v>0</v>
      </c>
    </row>
    <row r="44" spans="1:6" x14ac:dyDescent="0.2">
      <c r="A44" t="s">
        <v>15426</v>
      </c>
      <c r="B44" t="s">
        <v>13798</v>
      </c>
      <c r="C44">
        <v>-2.4928792670792101E-2</v>
      </c>
      <c r="D44">
        <v>0</v>
      </c>
      <c r="E44">
        <v>247.641007748764</v>
      </c>
      <c r="F44">
        <v>0</v>
      </c>
    </row>
    <row r="45" spans="1:6" x14ac:dyDescent="0.2">
      <c r="A45" t="s">
        <v>23586</v>
      </c>
      <c r="B45" t="s">
        <v>18493</v>
      </c>
      <c r="C45">
        <v>-1.5776912226613201E-2</v>
      </c>
      <c r="D45">
        <v>0</v>
      </c>
      <c r="E45">
        <v>246.11203811450099</v>
      </c>
      <c r="F45">
        <v>0</v>
      </c>
    </row>
    <row r="46" spans="1:6" x14ac:dyDescent="0.2">
      <c r="A46" t="s">
        <v>26900</v>
      </c>
      <c r="B46" t="s">
        <v>18967</v>
      </c>
      <c r="C46">
        <v>-2.16435682150641E-2</v>
      </c>
      <c r="D46" s="88">
        <v>-6.1865476736150903E-6</v>
      </c>
      <c r="E46">
        <v>243.315826814876</v>
      </c>
      <c r="F46">
        <v>0</v>
      </c>
    </row>
    <row r="47" spans="1:6" x14ac:dyDescent="0.2">
      <c r="A47" t="s">
        <v>13701</v>
      </c>
      <c r="B47" t="s">
        <v>21353</v>
      </c>
      <c r="C47">
        <v>-1.0567226722223599E-2</v>
      </c>
      <c r="D47">
        <v>0</v>
      </c>
      <c r="E47">
        <v>243.215892937799</v>
      </c>
      <c r="F47">
        <v>0</v>
      </c>
    </row>
    <row r="48" spans="1:6" x14ac:dyDescent="0.2">
      <c r="A48" t="s">
        <v>13346</v>
      </c>
      <c r="B48" t="s">
        <v>12877</v>
      </c>
      <c r="C48" s="88">
        <v>4.653026777754E-5</v>
      </c>
      <c r="D48">
        <v>2.4491516066625901E-2</v>
      </c>
      <c r="E48">
        <v>241.27797855084799</v>
      </c>
      <c r="F48">
        <v>0</v>
      </c>
    </row>
    <row r="49" spans="1:6" x14ac:dyDescent="0.2">
      <c r="A49" t="s">
        <v>15426</v>
      </c>
      <c r="B49" t="s">
        <v>14984</v>
      </c>
      <c r="C49">
        <v>-1.55406526746311E-2</v>
      </c>
      <c r="D49">
        <v>0</v>
      </c>
      <c r="E49">
        <v>237.618958266124</v>
      </c>
      <c r="F49">
        <v>0</v>
      </c>
    </row>
    <row r="50" spans="1:6" x14ac:dyDescent="0.2">
      <c r="A50" t="s">
        <v>24479</v>
      </c>
      <c r="B50" t="s">
        <v>19884</v>
      </c>
      <c r="C50" s="88">
        <v>5.9385902789423799E-5</v>
      </c>
      <c r="D50">
        <v>1.16251792922676E-2</v>
      </c>
      <c r="E50">
        <v>237.427538173345</v>
      </c>
      <c r="F50">
        <v>0</v>
      </c>
    </row>
    <row r="51" spans="1:6" x14ac:dyDescent="0.2">
      <c r="A51" t="s">
        <v>22442</v>
      </c>
      <c r="B51" t="s">
        <v>24925</v>
      </c>
      <c r="C51">
        <v>-1.08809644532683E-2</v>
      </c>
      <c r="D51">
        <v>0</v>
      </c>
      <c r="E51">
        <v>232.97596732094499</v>
      </c>
      <c r="F51">
        <v>0</v>
      </c>
    </row>
    <row r="52" spans="1:6" x14ac:dyDescent="0.2">
      <c r="A52" t="s">
        <v>22083</v>
      </c>
      <c r="B52" t="s">
        <v>24551</v>
      </c>
      <c r="C52" s="88">
        <v>4.62741485911095E-5</v>
      </c>
      <c r="D52">
        <v>1.5566981617465499E-2</v>
      </c>
      <c r="E52">
        <v>232.74641010359699</v>
      </c>
      <c r="F52">
        <v>0</v>
      </c>
    </row>
    <row r="53" spans="1:6" x14ac:dyDescent="0.2">
      <c r="A53" s="87">
        <v>38231</v>
      </c>
      <c r="B53" t="s">
        <v>14517</v>
      </c>
      <c r="C53">
        <v>-6.7732683733310803E-4</v>
      </c>
      <c r="D53">
        <v>1.02043430798628E-2</v>
      </c>
      <c r="E53">
        <v>231.31897838926</v>
      </c>
      <c r="F53">
        <v>0</v>
      </c>
    </row>
    <row r="54" spans="1:6" x14ac:dyDescent="0.2">
      <c r="A54" t="s">
        <v>23586</v>
      </c>
      <c r="B54" t="s">
        <v>19795</v>
      </c>
      <c r="C54">
        <v>0</v>
      </c>
      <c r="D54">
        <v>1.1797907678358499E-2</v>
      </c>
      <c r="E54">
        <v>231.048431101723</v>
      </c>
      <c r="F54">
        <v>0</v>
      </c>
    </row>
    <row r="55" spans="1:6" x14ac:dyDescent="0.2">
      <c r="A55" t="s">
        <v>13419</v>
      </c>
      <c r="B55" t="s">
        <v>26739</v>
      </c>
      <c r="C55">
        <v>-6.3978689728987998E-3</v>
      </c>
      <c r="D55">
        <v>1.45922574768552E-2</v>
      </c>
      <c r="E55">
        <v>230.418539771936</v>
      </c>
      <c r="F55">
        <v>0</v>
      </c>
    </row>
    <row r="56" spans="1:6" x14ac:dyDescent="0.2">
      <c r="A56" t="s">
        <v>27665</v>
      </c>
      <c r="B56" t="s">
        <v>21343</v>
      </c>
      <c r="C56">
        <v>2.8408264944446599E-4</v>
      </c>
      <c r="D56">
        <v>1.38954447684894E-2</v>
      </c>
      <c r="E56">
        <v>230.12854179822699</v>
      </c>
      <c r="F56">
        <v>0</v>
      </c>
    </row>
    <row r="57" spans="1:6" x14ac:dyDescent="0.2">
      <c r="A57" t="s">
        <v>19229</v>
      </c>
      <c r="B57" t="s">
        <v>21268</v>
      </c>
      <c r="C57">
        <v>-1.3401068278767801E-2</v>
      </c>
      <c r="D57">
        <v>0</v>
      </c>
      <c r="E57">
        <v>228.73512097052401</v>
      </c>
      <c r="F57">
        <v>0</v>
      </c>
    </row>
    <row r="58" spans="1:6" x14ac:dyDescent="0.2">
      <c r="A58" t="s">
        <v>26900</v>
      </c>
      <c r="B58" t="s">
        <v>18786</v>
      </c>
      <c r="C58">
        <v>-1.0322619485396299E-2</v>
      </c>
      <c r="D58">
        <v>0</v>
      </c>
      <c r="E58">
        <v>226.65704601367</v>
      </c>
      <c r="F58">
        <v>0</v>
      </c>
    </row>
    <row r="59" spans="1:6" x14ac:dyDescent="0.2">
      <c r="A59" t="s">
        <v>15512</v>
      </c>
      <c r="B59" t="s">
        <v>14581</v>
      </c>
      <c r="C59">
        <v>0</v>
      </c>
      <c r="D59">
        <v>1.2059728569106001E-2</v>
      </c>
      <c r="E59">
        <v>226.50632080569801</v>
      </c>
      <c r="F59">
        <v>0</v>
      </c>
    </row>
    <row r="60" spans="1:6" x14ac:dyDescent="0.2">
      <c r="A60" t="s">
        <v>19863</v>
      </c>
      <c r="B60" t="s">
        <v>14517</v>
      </c>
      <c r="C60">
        <v>1.12692786306412E-4</v>
      </c>
      <c r="D60">
        <v>1.09850056829509E-2</v>
      </c>
      <c r="E60">
        <v>223.102266196172</v>
      </c>
      <c r="F60">
        <v>0</v>
      </c>
    </row>
    <row r="61" spans="1:6" x14ac:dyDescent="0.2">
      <c r="A61" t="s">
        <v>23586</v>
      </c>
      <c r="B61" t="s">
        <v>26091</v>
      </c>
      <c r="C61">
        <v>0</v>
      </c>
      <c r="D61">
        <v>1.12984886394216E-2</v>
      </c>
      <c r="E61">
        <v>221.78787945772399</v>
      </c>
      <c r="F61">
        <v>0</v>
      </c>
    </row>
    <row r="62" spans="1:6" x14ac:dyDescent="0.2">
      <c r="A62" t="s">
        <v>15236</v>
      </c>
      <c r="B62" t="s">
        <v>22597</v>
      </c>
      <c r="C62">
        <v>-1.01460775399147E-3</v>
      </c>
      <c r="D62">
        <v>1.17201516089249E-2</v>
      </c>
      <c r="E62">
        <v>220.01652533217899</v>
      </c>
      <c r="F62">
        <v>0</v>
      </c>
    </row>
    <row r="63" spans="1:6" x14ac:dyDescent="0.2">
      <c r="A63" t="s">
        <v>23586</v>
      </c>
      <c r="B63" t="s">
        <v>26522</v>
      </c>
      <c r="C63">
        <v>-1.4978592200883699E-2</v>
      </c>
      <c r="D63">
        <v>-1.53515977773201E-3</v>
      </c>
      <c r="E63">
        <v>218.72948757690401</v>
      </c>
      <c r="F63">
        <v>0</v>
      </c>
    </row>
    <row r="64" spans="1:6" x14ac:dyDescent="0.2">
      <c r="A64" t="s">
        <v>15441</v>
      </c>
      <c r="B64" t="s">
        <v>22993</v>
      </c>
      <c r="C64">
        <v>0</v>
      </c>
      <c r="D64">
        <v>1.5290964664456499E-2</v>
      </c>
      <c r="E64">
        <v>218.52371168939999</v>
      </c>
      <c r="F64">
        <v>0</v>
      </c>
    </row>
    <row r="65" spans="1:6" x14ac:dyDescent="0.2">
      <c r="A65" t="s">
        <v>15214</v>
      </c>
      <c r="B65" t="s">
        <v>25403</v>
      </c>
      <c r="C65">
        <v>2.8524795925701099E-3</v>
      </c>
      <c r="D65">
        <v>2.5979806681573101E-2</v>
      </c>
      <c r="E65">
        <v>215.46439238593001</v>
      </c>
      <c r="F65">
        <v>0</v>
      </c>
    </row>
    <row r="66" spans="1:6" x14ac:dyDescent="0.2">
      <c r="A66" t="s">
        <v>19229</v>
      </c>
      <c r="B66" t="s">
        <v>19341</v>
      </c>
      <c r="C66">
        <v>-1.06388640042801E-2</v>
      </c>
      <c r="D66">
        <v>-2.5405562220332998E-4</v>
      </c>
      <c r="E66">
        <v>212.81734728513399</v>
      </c>
      <c r="F66">
        <v>0</v>
      </c>
    </row>
    <row r="67" spans="1:6" x14ac:dyDescent="0.2">
      <c r="A67" t="s">
        <v>14511</v>
      </c>
      <c r="B67" t="s">
        <v>20769</v>
      </c>
      <c r="C67">
        <v>-1.11291324265268E-2</v>
      </c>
      <c r="D67">
        <v>0</v>
      </c>
      <c r="E67">
        <v>211.146405744617</v>
      </c>
      <c r="F67">
        <v>0</v>
      </c>
    </row>
    <row r="68" spans="1:6" x14ac:dyDescent="0.2">
      <c r="A68" t="s">
        <v>26492</v>
      </c>
      <c r="B68" t="s">
        <v>28150</v>
      </c>
      <c r="C68">
        <v>-1.50122106254764E-2</v>
      </c>
      <c r="D68" s="88">
        <v>3.9803808371660597E-5</v>
      </c>
      <c r="E68">
        <v>210.248893190377</v>
      </c>
      <c r="F68">
        <v>0</v>
      </c>
    </row>
    <row r="69" spans="1:6" x14ac:dyDescent="0.2">
      <c r="A69" t="s">
        <v>26366</v>
      </c>
      <c r="B69" t="s">
        <v>24730</v>
      </c>
      <c r="C69">
        <v>0</v>
      </c>
      <c r="D69">
        <v>1.56033580151369E-2</v>
      </c>
      <c r="E69">
        <v>206.88224879964901</v>
      </c>
      <c r="F69">
        <v>0</v>
      </c>
    </row>
    <row r="70" spans="1:6" x14ac:dyDescent="0.2">
      <c r="A70" t="s">
        <v>13232</v>
      </c>
      <c r="B70" t="s">
        <v>13200</v>
      </c>
      <c r="C70">
        <v>5.7480450786698604E-4</v>
      </c>
      <c r="D70">
        <v>1.6953051758299399E-2</v>
      </c>
      <c r="E70">
        <v>206.45793569614099</v>
      </c>
      <c r="F70">
        <v>0</v>
      </c>
    </row>
    <row r="71" spans="1:6" x14ac:dyDescent="0.2">
      <c r="A71" t="s">
        <v>15290</v>
      </c>
      <c r="B71" t="s">
        <v>20944</v>
      </c>
      <c r="C71">
        <v>-1.51352049326961E-2</v>
      </c>
      <c r="D71">
        <v>0</v>
      </c>
      <c r="E71">
        <v>206.29926479573501</v>
      </c>
      <c r="F71">
        <v>0</v>
      </c>
    </row>
    <row r="72" spans="1:6" x14ac:dyDescent="0.2">
      <c r="A72" t="s">
        <v>28420</v>
      </c>
      <c r="B72" t="s">
        <v>14510</v>
      </c>
      <c r="C72">
        <v>0</v>
      </c>
      <c r="D72">
        <v>1.25896553894142E-2</v>
      </c>
      <c r="E72">
        <v>203.829752445423</v>
      </c>
      <c r="F72">
        <v>0</v>
      </c>
    </row>
    <row r="73" spans="1:6" x14ac:dyDescent="0.2">
      <c r="A73" t="s">
        <v>19154</v>
      </c>
      <c r="B73" t="s">
        <v>22035</v>
      </c>
      <c r="C73">
        <v>0</v>
      </c>
      <c r="D73">
        <v>7.2290305479370598E-2</v>
      </c>
      <c r="E73">
        <v>202.74457869950501</v>
      </c>
      <c r="F73">
        <v>0</v>
      </c>
    </row>
    <row r="74" spans="1:6" x14ac:dyDescent="0.2">
      <c r="A74" t="s">
        <v>14518</v>
      </c>
      <c r="B74" t="s">
        <v>24320</v>
      </c>
      <c r="C74">
        <v>-1.14600287122309E-2</v>
      </c>
      <c r="D74">
        <v>0</v>
      </c>
      <c r="E74">
        <v>202.43938063703101</v>
      </c>
      <c r="F74">
        <v>0</v>
      </c>
    </row>
    <row r="75" spans="1:6" x14ac:dyDescent="0.2">
      <c r="A75" t="s">
        <v>15214</v>
      </c>
      <c r="B75" t="s">
        <v>25933</v>
      </c>
      <c r="C75">
        <v>-1.00455404551939E-2</v>
      </c>
      <c r="D75">
        <v>4.5858661582466398E-3</v>
      </c>
      <c r="E75">
        <v>202.09282937538899</v>
      </c>
      <c r="F75">
        <v>0</v>
      </c>
    </row>
    <row r="76" spans="1:6" x14ac:dyDescent="0.2">
      <c r="A76" t="s">
        <v>15222</v>
      </c>
      <c r="B76" t="s">
        <v>26900</v>
      </c>
      <c r="C76">
        <v>-1.00675956903204E-2</v>
      </c>
      <c r="D76">
        <v>0</v>
      </c>
      <c r="E76">
        <v>202.088259818604</v>
      </c>
      <c r="F76">
        <v>0</v>
      </c>
    </row>
    <row r="77" spans="1:6" x14ac:dyDescent="0.2">
      <c r="A77" t="s">
        <v>27512</v>
      </c>
      <c r="B77" t="s">
        <v>14517</v>
      </c>
      <c r="C77">
        <v>1.37191874638231E-4</v>
      </c>
      <c r="D77">
        <v>1.06788852154663E-2</v>
      </c>
      <c r="E77">
        <v>201.915421743271</v>
      </c>
      <c r="F77">
        <v>0</v>
      </c>
    </row>
    <row r="78" spans="1:6" x14ac:dyDescent="0.2">
      <c r="A78" t="s">
        <v>26900</v>
      </c>
      <c r="B78" t="s">
        <v>13903</v>
      </c>
      <c r="C78">
        <v>-1.1649638473157999E-2</v>
      </c>
      <c r="D78">
        <v>0</v>
      </c>
      <c r="E78">
        <v>201.76523868241</v>
      </c>
      <c r="F78">
        <v>0</v>
      </c>
    </row>
    <row r="79" spans="1:6" x14ac:dyDescent="0.2">
      <c r="A79" t="s">
        <v>14518</v>
      </c>
      <c r="B79" t="s">
        <v>20462</v>
      </c>
      <c r="C79">
        <v>-1.0858259538355E-2</v>
      </c>
      <c r="D79">
        <v>1.9799158544618E-3</v>
      </c>
      <c r="E79">
        <v>200.83874380516801</v>
      </c>
      <c r="F79">
        <v>0</v>
      </c>
    </row>
    <row r="80" spans="1:6" x14ac:dyDescent="0.2">
      <c r="A80" t="s">
        <v>15437</v>
      </c>
      <c r="B80" t="s">
        <v>14496</v>
      </c>
      <c r="C80">
        <v>-1.0984792556735999E-2</v>
      </c>
      <c r="D80">
        <v>0</v>
      </c>
      <c r="E80">
        <v>199.470427668241</v>
      </c>
      <c r="F80">
        <v>0</v>
      </c>
    </row>
    <row r="81" spans="1:6" x14ac:dyDescent="0.2">
      <c r="A81" t="s">
        <v>15214</v>
      </c>
      <c r="B81" t="s">
        <v>20796</v>
      </c>
      <c r="C81">
        <v>0</v>
      </c>
      <c r="D81">
        <v>1.2630183697101199E-2</v>
      </c>
      <c r="E81">
        <v>197.767901943249</v>
      </c>
      <c r="F81">
        <v>0</v>
      </c>
    </row>
    <row r="82" spans="1:6" x14ac:dyDescent="0.2">
      <c r="A82" t="s">
        <v>20466</v>
      </c>
      <c r="B82" t="s">
        <v>18037</v>
      </c>
      <c r="C82">
        <v>0</v>
      </c>
      <c r="D82">
        <v>1.8329107015579899E-2</v>
      </c>
      <c r="E82">
        <v>197.64915079648301</v>
      </c>
      <c r="F82">
        <v>0</v>
      </c>
    </row>
    <row r="83" spans="1:6" x14ac:dyDescent="0.2">
      <c r="A83" t="s">
        <v>18816</v>
      </c>
      <c r="B83" t="s">
        <v>20042</v>
      </c>
      <c r="C83">
        <v>0</v>
      </c>
      <c r="D83">
        <v>1.19201963237681E-2</v>
      </c>
      <c r="E83">
        <v>196.33469689485301</v>
      </c>
      <c r="F83">
        <v>0</v>
      </c>
    </row>
    <row r="84" spans="1:6" x14ac:dyDescent="0.2">
      <c r="A84" t="s">
        <v>20105</v>
      </c>
      <c r="B84" t="s">
        <v>27388</v>
      </c>
      <c r="C84">
        <v>-2.1865499227465401E-2</v>
      </c>
      <c r="D84">
        <v>5.4944582775854104E-4</v>
      </c>
      <c r="E84">
        <v>191.15713388648999</v>
      </c>
      <c r="F84">
        <v>0</v>
      </c>
    </row>
    <row r="85" spans="1:6" x14ac:dyDescent="0.2">
      <c r="A85" t="s">
        <v>27512</v>
      </c>
      <c r="B85" t="s">
        <v>25294</v>
      </c>
      <c r="C85">
        <v>0</v>
      </c>
      <c r="D85">
        <v>1.0116527873918601E-2</v>
      </c>
      <c r="E85">
        <v>190.59205345334999</v>
      </c>
      <c r="F85">
        <v>0</v>
      </c>
    </row>
    <row r="86" spans="1:6" x14ac:dyDescent="0.2">
      <c r="A86" t="s">
        <v>15585</v>
      </c>
      <c r="B86" t="s">
        <v>26804</v>
      </c>
      <c r="C86">
        <v>-1.08848576699907E-2</v>
      </c>
      <c r="D86">
        <v>0</v>
      </c>
      <c r="E86">
        <v>190.17462466235401</v>
      </c>
      <c r="F86">
        <v>0</v>
      </c>
    </row>
    <row r="87" spans="1:6" x14ac:dyDescent="0.2">
      <c r="A87" t="s">
        <v>26366</v>
      </c>
      <c r="B87" t="s">
        <v>24718</v>
      </c>
      <c r="C87">
        <v>0</v>
      </c>
      <c r="D87">
        <v>1.43244863091596E-2</v>
      </c>
      <c r="E87">
        <v>189.90273449650101</v>
      </c>
      <c r="F87">
        <v>0</v>
      </c>
    </row>
    <row r="88" spans="1:6" x14ac:dyDescent="0.2">
      <c r="A88" t="s">
        <v>14194</v>
      </c>
      <c r="B88" t="s">
        <v>21026</v>
      </c>
      <c r="C88">
        <v>-1.1672054152836399E-2</v>
      </c>
      <c r="D88" s="88">
        <v>-1.28505747900614E-5</v>
      </c>
      <c r="E88">
        <v>188.735606235082</v>
      </c>
      <c r="F88">
        <v>0</v>
      </c>
    </row>
    <row r="89" spans="1:6" x14ac:dyDescent="0.2">
      <c r="A89" t="s">
        <v>19119</v>
      </c>
      <c r="B89" t="s">
        <v>18896</v>
      </c>
      <c r="C89">
        <v>0</v>
      </c>
      <c r="D89">
        <v>2.0409538507859801E-2</v>
      </c>
      <c r="E89">
        <v>187.44769572662099</v>
      </c>
      <c r="F89">
        <v>0</v>
      </c>
    </row>
    <row r="90" spans="1:6" x14ac:dyDescent="0.2">
      <c r="A90" t="s">
        <v>26974</v>
      </c>
      <c r="B90" t="s">
        <v>19344</v>
      </c>
      <c r="C90">
        <v>-1.8189119545191399E-2</v>
      </c>
      <c r="D90">
        <v>0</v>
      </c>
      <c r="E90">
        <v>187.19704008983101</v>
      </c>
      <c r="F90">
        <v>0</v>
      </c>
    </row>
    <row r="91" spans="1:6" x14ac:dyDescent="0.2">
      <c r="A91" t="s">
        <v>19679</v>
      </c>
      <c r="B91" t="s">
        <v>24611</v>
      </c>
      <c r="C91">
        <v>0</v>
      </c>
      <c r="D91">
        <v>1.9027265802012E-2</v>
      </c>
      <c r="E91">
        <v>186.52404572102</v>
      </c>
      <c r="F91">
        <v>0</v>
      </c>
    </row>
    <row r="92" spans="1:6" x14ac:dyDescent="0.2">
      <c r="A92" t="s">
        <v>27665</v>
      </c>
      <c r="B92" t="s">
        <v>26507</v>
      </c>
      <c r="C92">
        <v>4.9301408919061899E-3</v>
      </c>
      <c r="D92">
        <v>1.14047216094319E-2</v>
      </c>
      <c r="E92">
        <v>183.37427823270301</v>
      </c>
      <c r="F92">
        <v>0</v>
      </c>
    </row>
    <row r="93" spans="1:6" x14ac:dyDescent="0.2">
      <c r="A93" t="s">
        <v>15360</v>
      </c>
      <c r="B93" t="s">
        <v>18655</v>
      </c>
      <c r="C93">
        <v>-1.3427591060479801E-2</v>
      </c>
      <c r="D93">
        <v>-3.0828467583780099E-3</v>
      </c>
      <c r="E93">
        <v>180.01275830946599</v>
      </c>
      <c r="F93">
        <v>0</v>
      </c>
    </row>
    <row r="94" spans="1:6" x14ac:dyDescent="0.2">
      <c r="A94" t="s">
        <v>26974</v>
      </c>
      <c r="B94" t="s">
        <v>23063</v>
      </c>
      <c r="C94">
        <v>-1.0475662613112001E-2</v>
      </c>
      <c r="D94">
        <v>0</v>
      </c>
      <c r="E94">
        <v>179.935940781087</v>
      </c>
      <c r="F94">
        <v>0</v>
      </c>
    </row>
    <row r="95" spans="1:6" x14ac:dyDescent="0.2">
      <c r="A95" t="s">
        <v>24479</v>
      </c>
      <c r="B95" t="s">
        <v>18019</v>
      </c>
      <c r="C95">
        <v>0</v>
      </c>
      <c r="D95">
        <v>1.60030813377404E-2</v>
      </c>
      <c r="E95">
        <v>179.46028557178099</v>
      </c>
      <c r="F95">
        <v>0</v>
      </c>
    </row>
    <row r="96" spans="1:6" x14ac:dyDescent="0.2">
      <c r="A96" t="s">
        <v>19154</v>
      </c>
      <c r="B96" t="s">
        <v>24718</v>
      </c>
      <c r="C96">
        <v>0</v>
      </c>
      <c r="D96">
        <v>7.8112384902721696E-2</v>
      </c>
      <c r="E96">
        <v>179.086404265639</v>
      </c>
      <c r="F96">
        <v>0</v>
      </c>
    </row>
    <row r="97" spans="1:6" x14ac:dyDescent="0.2">
      <c r="A97" t="s">
        <v>13419</v>
      </c>
      <c r="B97" t="s">
        <v>28359</v>
      </c>
      <c r="C97">
        <v>-1.1919366656605901E-2</v>
      </c>
      <c r="D97">
        <v>1.79012749557291E-3</v>
      </c>
      <c r="E97">
        <v>177.264244594372</v>
      </c>
      <c r="F97">
        <v>0</v>
      </c>
    </row>
    <row r="98" spans="1:6" x14ac:dyDescent="0.2">
      <c r="A98" t="s">
        <v>13682</v>
      </c>
      <c r="B98" t="s">
        <v>21535</v>
      </c>
      <c r="C98">
        <v>2.69081759215731E-3</v>
      </c>
      <c r="D98">
        <v>1.24252931860442E-2</v>
      </c>
      <c r="E98">
        <v>176.106966991571</v>
      </c>
      <c r="F98">
        <v>0</v>
      </c>
    </row>
    <row r="99" spans="1:6" x14ac:dyDescent="0.2">
      <c r="A99" t="s">
        <v>26171</v>
      </c>
      <c r="B99" t="s">
        <v>15689</v>
      </c>
      <c r="C99">
        <v>4.5020666189426496E-3</v>
      </c>
      <c r="D99">
        <v>1.0179155850563599E-2</v>
      </c>
      <c r="E99">
        <v>175.855463690406</v>
      </c>
      <c r="F99">
        <v>0</v>
      </c>
    </row>
    <row r="100" spans="1:6" x14ac:dyDescent="0.2">
      <c r="A100" t="s">
        <v>15441</v>
      </c>
      <c r="B100" t="s">
        <v>22578</v>
      </c>
      <c r="C100">
        <v>-1.0764763301077E-2</v>
      </c>
      <c r="D100">
        <v>-6.66198686797758E-4</v>
      </c>
      <c r="E100">
        <v>175.660362012186</v>
      </c>
      <c r="F100">
        <v>0</v>
      </c>
    </row>
    <row r="101" spans="1:6" x14ac:dyDescent="0.2">
      <c r="A101" t="s">
        <v>21046</v>
      </c>
      <c r="B101" t="s">
        <v>26222</v>
      </c>
      <c r="C101">
        <v>-3.1632438904589201E-2</v>
      </c>
      <c r="D101" s="88">
        <v>7.9943940406261601E-5</v>
      </c>
      <c r="E101">
        <v>174.45173539377399</v>
      </c>
      <c r="F101">
        <v>0</v>
      </c>
    </row>
    <row r="102" spans="1:6" x14ac:dyDescent="0.2">
      <c r="A102" t="s">
        <v>18834</v>
      </c>
      <c r="B102" t="s">
        <v>15748</v>
      </c>
      <c r="C102">
        <v>-1.7019932175962201E-2</v>
      </c>
      <c r="D102">
        <v>0</v>
      </c>
      <c r="E102">
        <v>174.182960875677</v>
      </c>
      <c r="F102">
        <v>0</v>
      </c>
    </row>
    <row r="103" spans="1:6" x14ac:dyDescent="0.2">
      <c r="A103" t="s">
        <v>19679</v>
      </c>
      <c r="B103" t="s">
        <v>21533</v>
      </c>
      <c r="C103">
        <v>0</v>
      </c>
      <c r="D103">
        <v>1.3157423466207799E-2</v>
      </c>
      <c r="E103">
        <v>173.65578521077899</v>
      </c>
      <c r="F103">
        <v>0</v>
      </c>
    </row>
    <row r="104" spans="1:6" x14ac:dyDescent="0.2">
      <c r="A104" t="s">
        <v>27665</v>
      </c>
      <c r="B104" t="s">
        <v>20442</v>
      </c>
      <c r="C104">
        <v>-1.4738809588612E-2</v>
      </c>
      <c r="D104">
        <v>0</v>
      </c>
      <c r="E104">
        <v>172.61960730058999</v>
      </c>
      <c r="F104">
        <v>0</v>
      </c>
    </row>
    <row r="105" spans="1:6" x14ac:dyDescent="0.2">
      <c r="A105" t="s">
        <v>13419</v>
      </c>
      <c r="B105" t="s">
        <v>26715</v>
      </c>
      <c r="C105">
        <v>4.0709899072804197E-3</v>
      </c>
      <c r="D105">
        <v>1.0381426134077099E-2</v>
      </c>
      <c r="E105">
        <v>172.20676806609899</v>
      </c>
      <c r="F105">
        <v>0</v>
      </c>
    </row>
    <row r="106" spans="1:6" x14ac:dyDescent="0.2">
      <c r="A106" t="s">
        <v>24479</v>
      </c>
      <c r="B106" t="s">
        <v>18861</v>
      </c>
      <c r="C106">
        <v>-1.4216238926293799E-2</v>
      </c>
      <c r="D106">
        <v>2.9100051755221101E-3</v>
      </c>
      <c r="E106">
        <v>170.478702072895</v>
      </c>
      <c r="F106">
        <v>0</v>
      </c>
    </row>
    <row r="107" spans="1:6" x14ac:dyDescent="0.2">
      <c r="A107" t="s">
        <v>24479</v>
      </c>
      <c r="B107" t="s">
        <v>21065</v>
      </c>
      <c r="C107">
        <v>-1.3968455472145E-2</v>
      </c>
      <c r="D107">
        <v>6.2027835773032398E-3</v>
      </c>
      <c r="E107">
        <v>170.079675947608</v>
      </c>
      <c r="F107">
        <v>0</v>
      </c>
    </row>
    <row r="108" spans="1:6" x14ac:dyDescent="0.2">
      <c r="A108" t="s">
        <v>14518</v>
      </c>
      <c r="B108" t="s">
        <v>20442</v>
      </c>
      <c r="C108">
        <v>-1.00802978621889E-2</v>
      </c>
      <c r="D108">
        <v>1.42759011196889E-3</v>
      </c>
      <c r="E108">
        <v>169.66858571797201</v>
      </c>
      <c r="F108">
        <v>0</v>
      </c>
    </row>
    <row r="109" spans="1:6" x14ac:dyDescent="0.2">
      <c r="A109" t="s">
        <v>15450</v>
      </c>
      <c r="B109" t="s">
        <v>18475</v>
      </c>
      <c r="C109">
        <v>0</v>
      </c>
      <c r="D109">
        <v>2.51353892683681E-2</v>
      </c>
      <c r="E109">
        <v>169.221014482464</v>
      </c>
      <c r="F109">
        <v>0</v>
      </c>
    </row>
    <row r="110" spans="1:6" x14ac:dyDescent="0.2">
      <c r="A110" t="s">
        <v>15493</v>
      </c>
      <c r="B110" t="s">
        <v>14496</v>
      </c>
      <c r="C110">
        <v>0</v>
      </c>
      <c r="D110">
        <v>1.07542091476663E-2</v>
      </c>
      <c r="E110">
        <v>168.93187355421099</v>
      </c>
      <c r="F110">
        <v>0</v>
      </c>
    </row>
    <row r="111" spans="1:6" x14ac:dyDescent="0.2">
      <c r="A111" t="s">
        <v>15299</v>
      </c>
      <c r="B111" t="s">
        <v>23606</v>
      </c>
      <c r="C111">
        <v>0</v>
      </c>
      <c r="D111">
        <v>1.2988255621858499E-2</v>
      </c>
      <c r="E111">
        <v>167.380651788747</v>
      </c>
      <c r="F111">
        <v>0</v>
      </c>
    </row>
    <row r="112" spans="1:6" x14ac:dyDescent="0.2">
      <c r="A112" t="s">
        <v>15222</v>
      </c>
      <c r="B112" t="s">
        <v>22762</v>
      </c>
      <c r="C112">
        <v>-1.7832100713242799E-3</v>
      </c>
      <c r="D112">
        <v>1.2826654374711401E-2</v>
      </c>
      <c r="E112">
        <v>166.25816908883601</v>
      </c>
      <c r="F112">
        <v>0</v>
      </c>
    </row>
    <row r="113" spans="1:6" x14ac:dyDescent="0.2">
      <c r="A113" t="s">
        <v>24479</v>
      </c>
      <c r="B113" t="s">
        <v>12877</v>
      </c>
      <c r="C113">
        <v>3.8068981242716498E-3</v>
      </c>
      <c r="D113">
        <v>1.22532182562367E-2</v>
      </c>
      <c r="E113">
        <v>165.93518446712301</v>
      </c>
      <c r="F113">
        <v>0</v>
      </c>
    </row>
    <row r="114" spans="1:6" x14ac:dyDescent="0.2">
      <c r="A114" t="s">
        <v>13722</v>
      </c>
      <c r="B114" t="s">
        <v>13140</v>
      </c>
      <c r="C114">
        <v>0</v>
      </c>
      <c r="D114">
        <v>3.9743433547940202E-2</v>
      </c>
      <c r="E114">
        <v>165.75647649436601</v>
      </c>
      <c r="F114">
        <v>0</v>
      </c>
    </row>
    <row r="115" spans="1:6" x14ac:dyDescent="0.2">
      <c r="A115" t="s">
        <v>23586</v>
      </c>
      <c r="B115" t="s">
        <v>24855</v>
      </c>
      <c r="C115">
        <v>-1.486505166592E-2</v>
      </c>
      <c r="D115" s="88">
        <v>2.37947097114307E-5</v>
      </c>
      <c r="E115">
        <v>165.62640956333601</v>
      </c>
      <c r="F115">
        <v>0</v>
      </c>
    </row>
    <row r="116" spans="1:6" x14ac:dyDescent="0.2">
      <c r="A116" t="s">
        <v>19154</v>
      </c>
      <c r="B116" t="s">
        <v>23063</v>
      </c>
      <c r="C116">
        <v>2.3715149773019E-4</v>
      </c>
      <c r="D116">
        <v>3.6622548900115397E-2</v>
      </c>
      <c r="E116">
        <v>163.77068621735501</v>
      </c>
      <c r="F116">
        <v>0</v>
      </c>
    </row>
    <row r="117" spans="1:6" x14ac:dyDescent="0.2">
      <c r="A117" t="s">
        <v>14194</v>
      </c>
      <c r="B117" t="s">
        <v>18793</v>
      </c>
      <c r="C117">
        <v>-4.9439579782095899E-2</v>
      </c>
      <c r="D117">
        <v>0</v>
      </c>
      <c r="E117">
        <v>162.588783004026</v>
      </c>
      <c r="F117">
        <v>0</v>
      </c>
    </row>
    <row r="118" spans="1:6" x14ac:dyDescent="0.2">
      <c r="A118" t="s">
        <v>15290</v>
      </c>
      <c r="B118" t="s">
        <v>20663</v>
      </c>
      <c r="C118">
        <v>-1.4597167938017399E-2</v>
      </c>
      <c r="D118">
        <v>0</v>
      </c>
      <c r="E118">
        <v>161.70208550218001</v>
      </c>
      <c r="F118">
        <v>0</v>
      </c>
    </row>
    <row r="119" spans="1:6" x14ac:dyDescent="0.2">
      <c r="A119" t="s">
        <v>15441</v>
      </c>
      <c r="B119" t="s">
        <v>28542</v>
      </c>
      <c r="C119">
        <v>1.3025206939086301E-4</v>
      </c>
      <c r="D119">
        <v>1.0523329228790099E-2</v>
      </c>
      <c r="E119">
        <v>160.81917308263101</v>
      </c>
      <c r="F119">
        <v>0</v>
      </c>
    </row>
    <row r="120" spans="1:6" x14ac:dyDescent="0.2">
      <c r="A120" t="s">
        <v>28420</v>
      </c>
      <c r="B120" t="s">
        <v>14587</v>
      </c>
      <c r="C120">
        <v>0</v>
      </c>
      <c r="D120">
        <v>1.13647591314567E-2</v>
      </c>
      <c r="E120">
        <v>160.52744381245901</v>
      </c>
      <c r="F120">
        <v>0</v>
      </c>
    </row>
    <row r="121" spans="1:6" x14ac:dyDescent="0.2">
      <c r="A121" t="s">
        <v>24316</v>
      </c>
      <c r="B121" t="s">
        <v>14327</v>
      </c>
      <c r="C121">
        <v>-1.6904349245696001E-2</v>
      </c>
      <c r="D121">
        <v>4.7952219993947099E-3</v>
      </c>
      <c r="E121">
        <v>160.33553362716199</v>
      </c>
      <c r="F121">
        <v>0</v>
      </c>
    </row>
    <row r="122" spans="1:6" x14ac:dyDescent="0.2">
      <c r="A122" t="s">
        <v>15236</v>
      </c>
      <c r="B122" t="s">
        <v>21313</v>
      </c>
      <c r="C122">
        <v>0</v>
      </c>
      <c r="D122">
        <v>1.89309387710851E-2</v>
      </c>
      <c r="E122">
        <v>160.22854968058101</v>
      </c>
      <c r="F122">
        <v>0</v>
      </c>
    </row>
    <row r="123" spans="1:6" x14ac:dyDescent="0.2">
      <c r="A123" t="s">
        <v>24479</v>
      </c>
      <c r="B123" t="s">
        <v>25889</v>
      </c>
      <c r="C123">
        <v>-1.0431061884642601E-2</v>
      </c>
      <c r="D123">
        <v>-2.3592312228862202E-3</v>
      </c>
      <c r="E123">
        <v>159.62507312582099</v>
      </c>
      <c r="F123">
        <v>0</v>
      </c>
    </row>
    <row r="124" spans="1:6" x14ac:dyDescent="0.2">
      <c r="A124" t="s">
        <v>15236</v>
      </c>
      <c r="B124" t="s">
        <v>21453</v>
      </c>
      <c r="C124">
        <v>0</v>
      </c>
      <c r="D124">
        <v>1.39733310327852E-2</v>
      </c>
      <c r="E124">
        <v>158.44422940971501</v>
      </c>
      <c r="F124">
        <v>0</v>
      </c>
    </row>
    <row r="125" spans="1:6" x14ac:dyDescent="0.2">
      <c r="A125" t="s">
        <v>28248</v>
      </c>
      <c r="B125" t="s">
        <v>28054</v>
      </c>
      <c r="C125">
        <v>-1.4024507276871E-2</v>
      </c>
      <c r="D125">
        <v>0</v>
      </c>
      <c r="E125">
        <v>157.43956463660999</v>
      </c>
      <c r="F125">
        <v>0</v>
      </c>
    </row>
    <row r="126" spans="1:6" x14ac:dyDescent="0.2">
      <c r="A126" t="s">
        <v>22912</v>
      </c>
      <c r="B126" t="s">
        <v>15061</v>
      </c>
      <c r="C126">
        <v>-1.0139059391237E-2</v>
      </c>
      <c r="D126">
        <v>0</v>
      </c>
      <c r="E126">
        <v>156.87723935973099</v>
      </c>
      <c r="F126">
        <v>0</v>
      </c>
    </row>
    <row r="127" spans="1:6" x14ac:dyDescent="0.2">
      <c r="A127" t="s">
        <v>23586</v>
      </c>
      <c r="B127" t="s">
        <v>15496</v>
      </c>
      <c r="C127">
        <v>8.2415793901158794E-3</v>
      </c>
      <c r="D127">
        <v>1.9853506985232E-2</v>
      </c>
      <c r="E127">
        <v>156.68401474207201</v>
      </c>
      <c r="F127">
        <v>0</v>
      </c>
    </row>
    <row r="128" spans="1:6" x14ac:dyDescent="0.2">
      <c r="A128" t="s">
        <v>13682</v>
      </c>
      <c r="B128" t="s">
        <v>23273</v>
      </c>
      <c r="C128">
        <v>-1.27750318228789E-2</v>
      </c>
      <c r="D128">
        <v>0</v>
      </c>
      <c r="E128">
        <v>155.590360716585</v>
      </c>
      <c r="F128">
        <v>0</v>
      </c>
    </row>
    <row r="129" spans="1:6" x14ac:dyDescent="0.2">
      <c r="A129" t="s">
        <v>13346</v>
      </c>
      <c r="B129" t="s">
        <v>14587</v>
      </c>
      <c r="C129" s="88">
        <v>4.0042449935981499E-5</v>
      </c>
      <c r="D129">
        <v>1.48013346316123E-2</v>
      </c>
      <c r="E129">
        <v>155.07034326292501</v>
      </c>
      <c r="F129">
        <v>0</v>
      </c>
    </row>
    <row r="130" spans="1:6" x14ac:dyDescent="0.2">
      <c r="A130" t="s">
        <v>18834</v>
      </c>
      <c r="B130" t="s">
        <v>17991</v>
      </c>
      <c r="C130">
        <v>-1.8752666646694501E-2</v>
      </c>
      <c r="D130">
        <v>0</v>
      </c>
      <c r="E130">
        <v>155.06159513068999</v>
      </c>
      <c r="F130">
        <v>0</v>
      </c>
    </row>
    <row r="131" spans="1:6" x14ac:dyDescent="0.2">
      <c r="A131" t="s">
        <v>28248</v>
      </c>
      <c r="B131" t="s">
        <v>21085</v>
      </c>
      <c r="C131">
        <v>-1.36089376265948E-2</v>
      </c>
      <c r="D131">
        <v>0</v>
      </c>
      <c r="E131">
        <v>154.656888207528</v>
      </c>
      <c r="F131">
        <v>0</v>
      </c>
    </row>
    <row r="132" spans="1:6" x14ac:dyDescent="0.2">
      <c r="A132" t="s">
        <v>28420</v>
      </c>
      <c r="B132" t="s">
        <v>21264</v>
      </c>
      <c r="C132">
        <v>0</v>
      </c>
      <c r="D132">
        <v>1.19441988058649E-2</v>
      </c>
      <c r="E132">
        <v>153.87725212228099</v>
      </c>
      <c r="F132">
        <v>0</v>
      </c>
    </row>
    <row r="133" spans="1:6" x14ac:dyDescent="0.2">
      <c r="A133" t="s">
        <v>15214</v>
      </c>
      <c r="B133" t="s">
        <v>21610</v>
      </c>
      <c r="C133">
        <v>0</v>
      </c>
      <c r="D133">
        <v>1.07962129608243E-2</v>
      </c>
      <c r="E133">
        <v>153.59114426056399</v>
      </c>
      <c r="F133">
        <v>0</v>
      </c>
    </row>
    <row r="134" spans="1:6" x14ac:dyDescent="0.2">
      <c r="A134" t="s">
        <v>14511</v>
      </c>
      <c r="B134" t="s">
        <v>26428</v>
      </c>
      <c r="C134">
        <v>-1.18896149768223E-2</v>
      </c>
      <c r="D134">
        <v>0</v>
      </c>
      <c r="E134">
        <v>153.408799685123</v>
      </c>
      <c r="F134">
        <v>0</v>
      </c>
    </row>
    <row r="135" spans="1:6" x14ac:dyDescent="0.2">
      <c r="A135" t="s">
        <v>14194</v>
      </c>
      <c r="B135" t="s">
        <v>15630</v>
      </c>
      <c r="C135">
        <v>-3.2898157953528101E-2</v>
      </c>
      <c r="D135">
        <v>0</v>
      </c>
      <c r="E135">
        <v>153.35237649021201</v>
      </c>
      <c r="F135">
        <v>0</v>
      </c>
    </row>
    <row r="136" spans="1:6" x14ac:dyDescent="0.2">
      <c r="A136" t="s">
        <v>13112</v>
      </c>
      <c r="B136" t="s">
        <v>23775</v>
      </c>
      <c r="C136">
        <v>0</v>
      </c>
      <c r="D136">
        <v>1.13983381293757E-2</v>
      </c>
      <c r="E136">
        <v>152.85834753558299</v>
      </c>
      <c r="F136">
        <v>0</v>
      </c>
    </row>
    <row r="137" spans="1:6" x14ac:dyDescent="0.2">
      <c r="A137" t="s">
        <v>22754</v>
      </c>
      <c r="B137" t="s">
        <v>28265</v>
      </c>
      <c r="C137">
        <v>-1.17037773578441E-2</v>
      </c>
      <c r="D137">
        <v>0</v>
      </c>
      <c r="E137">
        <v>151.97944132620199</v>
      </c>
      <c r="F137">
        <v>0</v>
      </c>
    </row>
    <row r="138" spans="1:6" x14ac:dyDescent="0.2">
      <c r="A138" t="s">
        <v>22328</v>
      </c>
      <c r="B138" t="s">
        <v>20968</v>
      </c>
      <c r="C138">
        <v>0</v>
      </c>
      <c r="D138">
        <v>1.04220800939532E-2</v>
      </c>
      <c r="E138">
        <v>150.876161573952</v>
      </c>
      <c r="F138">
        <v>0</v>
      </c>
    </row>
    <row r="139" spans="1:6" x14ac:dyDescent="0.2">
      <c r="A139" t="s">
        <v>15222</v>
      </c>
      <c r="B139" t="s">
        <v>24718</v>
      </c>
      <c r="C139">
        <v>0</v>
      </c>
      <c r="D139">
        <v>1.36261714436087E-2</v>
      </c>
      <c r="E139">
        <v>150.119047601446</v>
      </c>
      <c r="F139">
        <v>0</v>
      </c>
    </row>
    <row r="140" spans="1:6" x14ac:dyDescent="0.2">
      <c r="A140" t="s">
        <v>24807</v>
      </c>
      <c r="B140" t="s">
        <v>24551</v>
      </c>
      <c r="C140">
        <v>-1.9999319934596201E-3</v>
      </c>
      <c r="D140">
        <v>1.3055831551545299E-2</v>
      </c>
      <c r="E140">
        <v>150.035507480934</v>
      </c>
      <c r="F140">
        <v>0</v>
      </c>
    </row>
    <row r="141" spans="1:6" x14ac:dyDescent="0.2">
      <c r="A141" t="s">
        <v>24320</v>
      </c>
      <c r="B141" t="s">
        <v>14518</v>
      </c>
      <c r="C141">
        <v>-2.06220621391561E-2</v>
      </c>
      <c r="D141">
        <v>0</v>
      </c>
      <c r="E141">
        <v>150.00807705288199</v>
      </c>
      <c r="F141">
        <v>0</v>
      </c>
    </row>
    <row r="142" spans="1:6" x14ac:dyDescent="0.2">
      <c r="A142" t="s">
        <v>15236</v>
      </c>
      <c r="B142" t="s">
        <v>19250</v>
      </c>
      <c r="C142">
        <v>8.12102023854449E-4</v>
      </c>
      <c r="D142">
        <v>1.42710133697703E-2</v>
      </c>
      <c r="E142">
        <v>149.291081271819</v>
      </c>
      <c r="F142">
        <v>0</v>
      </c>
    </row>
    <row r="143" spans="1:6" x14ac:dyDescent="0.2">
      <c r="A143" t="s">
        <v>13112</v>
      </c>
      <c r="B143" t="s">
        <v>13549</v>
      </c>
      <c r="C143">
        <v>0</v>
      </c>
      <c r="D143">
        <v>1.8550502233265698E-2</v>
      </c>
      <c r="E143">
        <v>149.225524943842</v>
      </c>
      <c r="F143">
        <v>0</v>
      </c>
    </row>
    <row r="144" spans="1:6" x14ac:dyDescent="0.2">
      <c r="A144" t="s">
        <v>23586</v>
      </c>
      <c r="B144" t="s">
        <v>15572</v>
      </c>
      <c r="C144">
        <v>-1.0454942390200899E-2</v>
      </c>
      <c r="D144">
        <v>0</v>
      </c>
      <c r="E144">
        <v>147.28530864566901</v>
      </c>
      <c r="F144">
        <v>0</v>
      </c>
    </row>
    <row r="145" spans="1:6" x14ac:dyDescent="0.2">
      <c r="A145" t="s">
        <v>19183</v>
      </c>
      <c r="B145" t="s">
        <v>20944</v>
      </c>
      <c r="C145">
        <v>-1.0471853795530299E-2</v>
      </c>
      <c r="D145">
        <v>0</v>
      </c>
      <c r="E145">
        <v>147.198061014784</v>
      </c>
      <c r="F145">
        <v>0</v>
      </c>
    </row>
    <row r="146" spans="1:6" x14ac:dyDescent="0.2">
      <c r="A146" t="s">
        <v>15399</v>
      </c>
      <c r="B146" t="s">
        <v>25725</v>
      </c>
      <c r="C146">
        <v>3.2542360590547301E-3</v>
      </c>
      <c r="D146">
        <v>1.39518429379653E-2</v>
      </c>
      <c r="E146">
        <v>146.789449783105</v>
      </c>
      <c r="F146">
        <v>0</v>
      </c>
    </row>
    <row r="147" spans="1:6" x14ac:dyDescent="0.2">
      <c r="A147" t="s">
        <v>15222</v>
      </c>
      <c r="B147" t="s">
        <v>23393</v>
      </c>
      <c r="C147">
        <v>-1.0575761162695299E-2</v>
      </c>
      <c r="D147">
        <v>0</v>
      </c>
      <c r="E147">
        <v>145.439173850153</v>
      </c>
      <c r="F147">
        <v>0</v>
      </c>
    </row>
    <row r="148" spans="1:6" x14ac:dyDescent="0.2">
      <c r="A148" t="s">
        <v>15450</v>
      </c>
      <c r="B148" t="s">
        <v>14581</v>
      </c>
      <c r="C148">
        <v>0</v>
      </c>
      <c r="D148">
        <v>1.7716718264197299E-2</v>
      </c>
      <c r="E148">
        <v>145.39165652142199</v>
      </c>
      <c r="F148">
        <v>0</v>
      </c>
    </row>
    <row r="149" spans="1:6" x14ac:dyDescent="0.2">
      <c r="A149" t="s">
        <v>15474</v>
      </c>
      <c r="B149" t="s">
        <v>20613</v>
      </c>
      <c r="C149">
        <v>-1.76421016582494E-2</v>
      </c>
      <c r="D149">
        <v>0</v>
      </c>
      <c r="E149">
        <v>141.11730256892901</v>
      </c>
      <c r="F149">
        <v>0</v>
      </c>
    </row>
    <row r="150" spans="1:6" x14ac:dyDescent="0.2">
      <c r="A150" t="s">
        <v>23586</v>
      </c>
      <c r="B150" t="s">
        <v>24480</v>
      </c>
      <c r="C150">
        <v>-1.4226325681131901E-2</v>
      </c>
      <c r="D150">
        <v>-6.4887788449436898E-4</v>
      </c>
      <c r="E150">
        <v>140.85597770692499</v>
      </c>
      <c r="F150">
        <v>0</v>
      </c>
    </row>
    <row r="151" spans="1:6" x14ac:dyDescent="0.2">
      <c r="A151" t="s">
        <v>15275</v>
      </c>
      <c r="B151" t="s">
        <v>25933</v>
      </c>
      <c r="C151" s="88">
        <v>1.0603678777400399E-5</v>
      </c>
      <c r="D151">
        <v>1.11721239056093E-2</v>
      </c>
      <c r="E151">
        <v>138.88110381051399</v>
      </c>
      <c r="F151">
        <v>0</v>
      </c>
    </row>
    <row r="152" spans="1:6" x14ac:dyDescent="0.2">
      <c r="A152" t="s">
        <v>27665</v>
      </c>
      <c r="B152" t="s">
        <v>21369</v>
      </c>
      <c r="C152">
        <v>9.1148617902125292E-3</v>
      </c>
      <c r="D152">
        <v>1.8890461505761701E-2</v>
      </c>
      <c r="E152">
        <v>138.38157060552101</v>
      </c>
      <c r="F152">
        <v>0</v>
      </c>
    </row>
    <row r="153" spans="1:6" x14ac:dyDescent="0.2">
      <c r="A153" t="s">
        <v>18816</v>
      </c>
      <c r="B153" t="s">
        <v>27176</v>
      </c>
      <c r="C153">
        <v>-3.6009904010528499E-3</v>
      </c>
      <c r="D153">
        <v>1.1496304433249199E-2</v>
      </c>
      <c r="E153">
        <v>136.66817342391801</v>
      </c>
      <c r="F153">
        <v>0</v>
      </c>
    </row>
    <row r="154" spans="1:6" x14ac:dyDescent="0.2">
      <c r="A154" t="s">
        <v>14194</v>
      </c>
      <c r="B154" t="s">
        <v>22473</v>
      </c>
      <c r="C154">
        <v>-2.1083818603996E-2</v>
      </c>
      <c r="D154">
        <v>0</v>
      </c>
      <c r="E154">
        <v>135.835835577404</v>
      </c>
      <c r="F154">
        <v>0</v>
      </c>
    </row>
    <row r="155" spans="1:6" x14ac:dyDescent="0.2">
      <c r="A155" t="s">
        <v>22442</v>
      </c>
      <c r="B155" t="s">
        <v>14808</v>
      </c>
      <c r="C155">
        <v>-1.1326348010480099E-2</v>
      </c>
      <c r="D155" s="88">
        <v>-7.3257299009692603E-6</v>
      </c>
      <c r="E155">
        <v>135.17034284953499</v>
      </c>
      <c r="F155">
        <v>0</v>
      </c>
    </row>
    <row r="156" spans="1:6" x14ac:dyDescent="0.2">
      <c r="A156" t="s">
        <v>27665</v>
      </c>
      <c r="B156" t="s">
        <v>13381</v>
      </c>
      <c r="C156">
        <v>-2.1527314839735998E-2</v>
      </c>
      <c r="D156">
        <v>-5.8277500620250401E-3</v>
      </c>
      <c r="E156">
        <v>133.066168812516</v>
      </c>
      <c r="F156">
        <v>0</v>
      </c>
    </row>
    <row r="157" spans="1:6" x14ac:dyDescent="0.2">
      <c r="A157" t="s">
        <v>24316</v>
      </c>
      <c r="B157" t="s">
        <v>15349</v>
      </c>
      <c r="C157">
        <v>0</v>
      </c>
      <c r="D157">
        <v>2.3872744948390302E-2</v>
      </c>
      <c r="E157">
        <v>131.95670753070999</v>
      </c>
      <c r="F157">
        <v>0</v>
      </c>
    </row>
    <row r="158" spans="1:6" x14ac:dyDescent="0.2">
      <c r="A158" t="s">
        <v>15236</v>
      </c>
      <c r="B158" t="s">
        <v>21610</v>
      </c>
      <c r="C158">
        <v>0</v>
      </c>
      <c r="D158">
        <v>1.0519511528393999E-2</v>
      </c>
      <c r="E158">
        <v>131.61144835044001</v>
      </c>
      <c r="F158">
        <v>0</v>
      </c>
    </row>
    <row r="159" spans="1:6" x14ac:dyDescent="0.2">
      <c r="A159" t="s">
        <v>15441</v>
      </c>
      <c r="B159" t="s">
        <v>23694</v>
      </c>
      <c r="C159">
        <v>-1.3099470450020301E-2</v>
      </c>
      <c r="D159">
        <v>0</v>
      </c>
      <c r="E159">
        <v>131.41267119750799</v>
      </c>
      <c r="F159">
        <v>0</v>
      </c>
    </row>
    <row r="160" spans="1:6" x14ac:dyDescent="0.2">
      <c r="A160" t="s">
        <v>13112</v>
      </c>
      <c r="B160" t="s">
        <v>15712</v>
      </c>
      <c r="C160" s="88">
        <v>5.28265997296454E-5</v>
      </c>
      <c r="D160">
        <v>1.57887939323638E-2</v>
      </c>
      <c r="E160">
        <v>131.31916159778001</v>
      </c>
      <c r="F160">
        <v>0</v>
      </c>
    </row>
    <row r="161" spans="1:6" x14ac:dyDescent="0.2">
      <c r="A161" t="s">
        <v>15515</v>
      </c>
      <c r="B161" t="s">
        <v>15094</v>
      </c>
      <c r="C161">
        <v>-1.65362644314156E-2</v>
      </c>
      <c r="D161">
        <v>0</v>
      </c>
      <c r="E161">
        <v>131.30694532595601</v>
      </c>
      <c r="F161">
        <v>0</v>
      </c>
    </row>
    <row r="162" spans="1:6" x14ac:dyDescent="0.2">
      <c r="A162" t="s">
        <v>14416</v>
      </c>
      <c r="B162" t="s">
        <v>18617</v>
      </c>
      <c r="C162" s="88">
        <v>1.7834618052870902E-5</v>
      </c>
      <c r="D162">
        <v>1.6479058622482199E-2</v>
      </c>
      <c r="E162">
        <v>130.62564265822701</v>
      </c>
      <c r="F162">
        <v>0</v>
      </c>
    </row>
    <row r="163" spans="1:6" x14ac:dyDescent="0.2">
      <c r="A163" t="s">
        <v>15450</v>
      </c>
      <c r="B163" t="s">
        <v>13156</v>
      </c>
      <c r="C163">
        <v>0</v>
      </c>
      <c r="D163">
        <v>1.2847959076677601E-2</v>
      </c>
      <c r="E163">
        <v>130.111143683188</v>
      </c>
      <c r="F163">
        <v>0</v>
      </c>
    </row>
    <row r="164" spans="1:6" x14ac:dyDescent="0.2">
      <c r="A164" t="s">
        <v>19119</v>
      </c>
      <c r="B164" t="s">
        <v>26904</v>
      </c>
      <c r="C164">
        <v>0</v>
      </c>
      <c r="D164">
        <v>1.42779065576095E-2</v>
      </c>
      <c r="E164">
        <v>129.82741127641401</v>
      </c>
      <c r="F164">
        <v>0</v>
      </c>
    </row>
    <row r="165" spans="1:6" x14ac:dyDescent="0.2">
      <c r="A165" t="s">
        <v>26900</v>
      </c>
      <c r="B165" t="s">
        <v>13817</v>
      </c>
      <c r="C165">
        <v>-2.4595949533032499E-2</v>
      </c>
      <c r="D165">
        <v>-2.9083407547451901E-3</v>
      </c>
      <c r="E165">
        <v>129.39778872478101</v>
      </c>
      <c r="F165">
        <v>0</v>
      </c>
    </row>
    <row r="166" spans="1:6" x14ac:dyDescent="0.2">
      <c r="A166" t="s">
        <v>23586</v>
      </c>
      <c r="B166" t="s">
        <v>15349</v>
      </c>
      <c r="C166">
        <v>-1.6080592891837001E-2</v>
      </c>
      <c r="D166">
        <v>-2.9815144809148802E-3</v>
      </c>
      <c r="E166">
        <v>128.89338690798499</v>
      </c>
      <c r="F166">
        <v>0</v>
      </c>
    </row>
    <row r="167" spans="1:6" x14ac:dyDescent="0.2">
      <c r="A167" t="s">
        <v>15236</v>
      </c>
      <c r="B167" t="s">
        <v>13448</v>
      </c>
      <c r="C167">
        <v>4.4117022045449096E-3</v>
      </c>
      <c r="D167">
        <v>1.23226286179858E-2</v>
      </c>
      <c r="E167">
        <v>128.30477014521199</v>
      </c>
      <c r="F167">
        <v>0</v>
      </c>
    </row>
    <row r="168" spans="1:6" x14ac:dyDescent="0.2">
      <c r="A168" t="s">
        <v>15515</v>
      </c>
      <c r="B168" t="s">
        <v>13556</v>
      </c>
      <c r="C168">
        <v>-1.0565532142288199E-2</v>
      </c>
      <c r="D168">
        <v>-6.8090208557106601E-4</v>
      </c>
      <c r="E168">
        <v>128.17671188082099</v>
      </c>
      <c r="F168">
        <v>0</v>
      </c>
    </row>
    <row r="169" spans="1:6" x14ac:dyDescent="0.2">
      <c r="A169" t="s">
        <v>24479</v>
      </c>
      <c r="B169" t="s">
        <v>15163</v>
      </c>
      <c r="C169">
        <v>2.5893000332839699E-3</v>
      </c>
      <c r="D169">
        <v>1.5668381770751302E-2</v>
      </c>
      <c r="E169">
        <v>128.077212120729</v>
      </c>
      <c r="F169">
        <v>0</v>
      </c>
    </row>
    <row r="170" spans="1:6" x14ac:dyDescent="0.2">
      <c r="A170" t="s">
        <v>24320</v>
      </c>
      <c r="B170" t="s">
        <v>17991</v>
      </c>
      <c r="C170">
        <v>-1.4504230344392299E-2</v>
      </c>
      <c r="D170">
        <v>0</v>
      </c>
      <c r="E170">
        <v>128.03901435740599</v>
      </c>
      <c r="F170">
        <v>0</v>
      </c>
    </row>
    <row r="171" spans="1:6" x14ac:dyDescent="0.2">
      <c r="A171" t="s">
        <v>15131</v>
      </c>
      <c r="B171" t="s">
        <v>15516</v>
      </c>
      <c r="C171">
        <v>0</v>
      </c>
      <c r="D171">
        <v>1.0768022230699E-2</v>
      </c>
      <c r="E171">
        <v>126.630564187696</v>
      </c>
      <c r="F171">
        <v>0</v>
      </c>
    </row>
    <row r="172" spans="1:6" x14ac:dyDescent="0.2">
      <c r="A172" t="s">
        <v>14194</v>
      </c>
      <c r="B172" t="s">
        <v>23630</v>
      </c>
      <c r="C172">
        <v>-2.8934829909243301E-2</v>
      </c>
      <c r="D172">
        <v>0</v>
      </c>
      <c r="E172">
        <v>126.43310897206101</v>
      </c>
      <c r="F172">
        <v>0</v>
      </c>
    </row>
    <row r="173" spans="1:6" x14ac:dyDescent="0.2">
      <c r="A173" t="s">
        <v>18816</v>
      </c>
      <c r="B173" t="s">
        <v>26806</v>
      </c>
      <c r="C173">
        <v>0</v>
      </c>
      <c r="D173">
        <v>1.24389994408145E-2</v>
      </c>
      <c r="E173">
        <v>126.062673338967</v>
      </c>
      <c r="F173">
        <v>0</v>
      </c>
    </row>
    <row r="174" spans="1:6" x14ac:dyDescent="0.2">
      <c r="A174" t="s">
        <v>22442</v>
      </c>
      <c r="B174" t="s">
        <v>13110</v>
      </c>
      <c r="C174">
        <v>-1.16515695702171E-2</v>
      </c>
      <c r="D174" s="88">
        <v>-3.6835634675413098E-5</v>
      </c>
      <c r="E174">
        <v>125.948101283818</v>
      </c>
      <c r="F174">
        <v>0</v>
      </c>
    </row>
    <row r="175" spans="1:6" x14ac:dyDescent="0.2">
      <c r="A175" t="s">
        <v>20466</v>
      </c>
      <c r="B175" t="s">
        <v>21662</v>
      </c>
      <c r="C175">
        <v>3.4708030571709201E-3</v>
      </c>
      <c r="D175">
        <v>1.8599381595359898E-2</v>
      </c>
      <c r="E175">
        <v>125.827734982648</v>
      </c>
      <c r="F175">
        <v>0</v>
      </c>
    </row>
    <row r="176" spans="1:6" x14ac:dyDescent="0.2">
      <c r="A176" t="s">
        <v>15325</v>
      </c>
      <c r="B176" t="s">
        <v>23606</v>
      </c>
      <c r="C176">
        <v>-1.1955488092450801E-2</v>
      </c>
      <c r="D176">
        <v>0</v>
      </c>
      <c r="E176">
        <v>125.072767250589</v>
      </c>
      <c r="F176">
        <v>0</v>
      </c>
    </row>
    <row r="177" spans="1:6" x14ac:dyDescent="0.2">
      <c r="A177" t="s">
        <v>14511</v>
      </c>
      <c r="B177" t="s">
        <v>14399</v>
      </c>
      <c r="C177">
        <v>-1.0444002514986599E-2</v>
      </c>
      <c r="D177">
        <v>0</v>
      </c>
      <c r="E177">
        <v>124.89247548861501</v>
      </c>
      <c r="F177">
        <v>0</v>
      </c>
    </row>
    <row r="178" spans="1:6" x14ac:dyDescent="0.2">
      <c r="A178" t="s">
        <v>15360</v>
      </c>
      <c r="B178" t="s">
        <v>23606</v>
      </c>
      <c r="C178">
        <v>-1.36315586313367E-2</v>
      </c>
      <c r="D178">
        <v>-8.6841693958840394E-3</v>
      </c>
      <c r="E178">
        <v>124.50778559857601</v>
      </c>
      <c r="F178">
        <v>0</v>
      </c>
    </row>
    <row r="179" spans="1:6" x14ac:dyDescent="0.2">
      <c r="A179" t="s">
        <v>21670</v>
      </c>
      <c r="B179" t="s">
        <v>14516</v>
      </c>
      <c r="C179">
        <v>3.4860901914389599E-4</v>
      </c>
      <c r="D179">
        <v>1.30232841735847E-2</v>
      </c>
      <c r="E179">
        <v>123.672203676747</v>
      </c>
      <c r="F179">
        <v>0</v>
      </c>
    </row>
    <row r="180" spans="1:6" x14ac:dyDescent="0.2">
      <c r="A180" t="s">
        <v>22442</v>
      </c>
      <c r="B180" t="s">
        <v>15496</v>
      </c>
      <c r="C180">
        <v>-1.53237673148497E-2</v>
      </c>
      <c r="D180" s="88">
        <v>-1.5484688693039299E-5</v>
      </c>
      <c r="E180">
        <v>123.671653230155</v>
      </c>
      <c r="F180">
        <v>0</v>
      </c>
    </row>
    <row r="181" spans="1:6" x14ac:dyDescent="0.2">
      <c r="A181" t="s">
        <v>13112</v>
      </c>
      <c r="B181" t="s">
        <v>14587</v>
      </c>
      <c r="C181">
        <v>0</v>
      </c>
      <c r="D181">
        <v>1.06129313625456E-2</v>
      </c>
      <c r="E181">
        <v>123.57654385034699</v>
      </c>
      <c r="F181">
        <v>0</v>
      </c>
    </row>
    <row r="182" spans="1:6" x14ac:dyDescent="0.2">
      <c r="A182" t="s">
        <v>26974</v>
      </c>
      <c r="B182" t="s">
        <v>24730</v>
      </c>
      <c r="C182">
        <v>-1.3914733379738999E-2</v>
      </c>
      <c r="D182">
        <v>1.00948583162522E-2</v>
      </c>
      <c r="E182">
        <v>123.143392163025</v>
      </c>
      <c r="F182">
        <v>0</v>
      </c>
    </row>
    <row r="183" spans="1:6" x14ac:dyDescent="0.2">
      <c r="A183" t="s">
        <v>18816</v>
      </c>
      <c r="B183" t="s">
        <v>26739</v>
      </c>
      <c r="C183">
        <v>0</v>
      </c>
      <c r="D183">
        <v>1.5447809992104501E-2</v>
      </c>
      <c r="E183">
        <v>122.965307989016</v>
      </c>
      <c r="F183">
        <v>0</v>
      </c>
    </row>
    <row r="184" spans="1:6" x14ac:dyDescent="0.2">
      <c r="A184" s="87">
        <v>38231</v>
      </c>
      <c r="B184" t="s">
        <v>13448</v>
      </c>
      <c r="C184">
        <v>-1.04950982705929E-2</v>
      </c>
      <c r="D184">
        <v>-6.8425829029563302E-3</v>
      </c>
      <c r="E184">
        <v>122.847644494455</v>
      </c>
      <c r="F184">
        <v>0</v>
      </c>
    </row>
    <row r="185" spans="1:6" x14ac:dyDescent="0.2">
      <c r="A185" t="s">
        <v>15585</v>
      </c>
      <c r="B185" t="s">
        <v>14637</v>
      </c>
      <c r="C185">
        <v>0</v>
      </c>
      <c r="D185">
        <v>1.1523035704988201E-2</v>
      </c>
      <c r="E185">
        <v>121.716531331269</v>
      </c>
      <c r="F185">
        <v>0</v>
      </c>
    </row>
    <row r="186" spans="1:6" x14ac:dyDescent="0.2">
      <c r="A186" t="s">
        <v>15290</v>
      </c>
      <c r="B186" t="s">
        <v>14497</v>
      </c>
      <c r="C186">
        <v>-1.9459269468193E-2</v>
      </c>
      <c r="D186">
        <v>0</v>
      </c>
      <c r="E186">
        <v>121.647329861418</v>
      </c>
      <c r="F186">
        <v>0</v>
      </c>
    </row>
    <row r="187" spans="1:6" x14ac:dyDescent="0.2">
      <c r="A187" t="s">
        <v>19119</v>
      </c>
      <c r="B187" t="s">
        <v>23504</v>
      </c>
      <c r="C187">
        <v>0</v>
      </c>
      <c r="D187">
        <v>2.2351057295923599E-2</v>
      </c>
      <c r="E187">
        <v>119.96120948705401</v>
      </c>
      <c r="F187">
        <v>0</v>
      </c>
    </row>
    <row r="188" spans="1:6" x14ac:dyDescent="0.2">
      <c r="A188" t="s">
        <v>20105</v>
      </c>
      <c r="B188" t="s">
        <v>23023</v>
      </c>
      <c r="C188">
        <v>-2.3418364917141901E-2</v>
      </c>
      <c r="D188">
        <v>-8.5200734828728497E-4</v>
      </c>
      <c r="E188">
        <v>119.90087912548699</v>
      </c>
      <c r="F188">
        <v>0</v>
      </c>
    </row>
    <row r="189" spans="1:6" x14ac:dyDescent="0.2">
      <c r="A189" t="s">
        <v>24479</v>
      </c>
      <c r="B189" t="s">
        <v>20312</v>
      </c>
      <c r="C189">
        <v>-1.2735401153009101E-2</v>
      </c>
      <c r="D189">
        <v>1.73454786843228E-3</v>
      </c>
      <c r="E189">
        <v>119.540176997199</v>
      </c>
      <c r="F189">
        <v>0</v>
      </c>
    </row>
    <row r="190" spans="1:6" x14ac:dyDescent="0.2">
      <c r="A190" t="s">
        <v>23586</v>
      </c>
      <c r="B190" t="s">
        <v>26028</v>
      </c>
      <c r="C190">
        <v>-1.12360210029658E-2</v>
      </c>
      <c r="D190">
        <v>-6.02604580788793E-3</v>
      </c>
      <c r="E190">
        <v>119.50580705019701</v>
      </c>
      <c r="F190">
        <v>0</v>
      </c>
    </row>
    <row r="191" spans="1:6" x14ac:dyDescent="0.2">
      <c r="A191" t="s">
        <v>26900</v>
      </c>
      <c r="B191" t="s">
        <v>21012</v>
      </c>
      <c r="C191">
        <v>-2.2435264835181799E-2</v>
      </c>
      <c r="D191">
        <v>-4.4109921940127398E-3</v>
      </c>
      <c r="E191">
        <v>119.12953042896601</v>
      </c>
      <c r="F191">
        <v>0</v>
      </c>
    </row>
    <row r="192" spans="1:6" x14ac:dyDescent="0.2">
      <c r="A192" t="s">
        <v>14416</v>
      </c>
      <c r="B192" t="s">
        <v>18042</v>
      </c>
      <c r="C192">
        <v>0</v>
      </c>
      <c r="D192">
        <v>1.31743552371271E-2</v>
      </c>
      <c r="E192">
        <v>118.88620822471999</v>
      </c>
      <c r="F192">
        <v>0</v>
      </c>
    </row>
    <row r="193" spans="1:6" x14ac:dyDescent="0.2">
      <c r="A193" t="s">
        <v>15585</v>
      </c>
      <c r="B193" t="s">
        <v>14581</v>
      </c>
      <c r="C193">
        <v>0</v>
      </c>
      <c r="D193">
        <v>1.2141267743204599E-2</v>
      </c>
      <c r="E193">
        <v>118.877164144115</v>
      </c>
      <c r="F193">
        <v>0</v>
      </c>
    </row>
    <row r="194" spans="1:6" x14ac:dyDescent="0.2">
      <c r="A194" t="s">
        <v>14511</v>
      </c>
      <c r="B194" t="s">
        <v>25337</v>
      </c>
      <c r="C194">
        <v>-1.0731165584071599E-2</v>
      </c>
      <c r="D194" s="88">
        <v>-3.3743618675266398E-5</v>
      </c>
      <c r="E194">
        <v>118.13093418394</v>
      </c>
      <c r="F194">
        <v>0</v>
      </c>
    </row>
    <row r="195" spans="1:6" x14ac:dyDescent="0.2">
      <c r="A195" t="s">
        <v>15437</v>
      </c>
      <c r="B195" t="s">
        <v>14842</v>
      </c>
      <c r="C195">
        <v>-1.17675597093776E-2</v>
      </c>
      <c r="D195" s="88">
        <v>-8.5690917185295799E-5</v>
      </c>
      <c r="E195">
        <v>117.98932240031</v>
      </c>
      <c r="F195">
        <v>0</v>
      </c>
    </row>
    <row r="196" spans="1:6" x14ac:dyDescent="0.2">
      <c r="A196" t="s">
        <v>15236</v>
      </c>
      <c r="B196" t="s">
        <v>18617</v>
      </c>
      <c r="C196">
        <v>3.8227223768609901E-3</v>
      </c>
      <c r="D196">
        <v>1.31573127635895E-2</v>
      </c>
      <c r="E196">
        <v>117.982390214766</v>
      </c>
      <c r="F196">
        <v>0</v>
      </c>
    </row>
    <row r="197" spans="1:6" x14ac:dyDescent="0.2">
      <c r="A197" t="s">
        <v>15299</v>
      </c>
      <c r="B197" t="s">
        <v>14808</v>
      </c>
      <c r="C197">
        <v>0</v>
      </c>
      <c r="D197">
        <v>1.38994158342637E-2</v>
      </c>
      <c r="E197">
        <v>117.555760605693</v>
      </c>
      <c r="F197">
        <v>0</v>
      </c>
    </row>
    <row r="198" spans="1:6" x14ac:dyDescent="0.2">
      <c r="A198" t="s">
        <v>14511</v>
      </c>
      <c r="B198" t="s">
        <v>14655</v>
      </c>
      <c r="C198">
        <v>-1.04367462281368E-2</v>
      </c>
      <c r="D198">
        <v>0</v>
      </c>
      <c r="E198">
        <v>115.918998049687</v>
      </c>
      <c r="F198">
        <v>0</v>
      </c>
    </row>
    <row r="199" spans="1:6" x14ac:dyDescent="0.2">
      <c r="A199" t="s">
        <v>20999</v>
      </c>
      <c r="B199" t="s">
        <v>23892</v>
      </c>
      <c r="C199">
        <v>-1.1918550733505701E-2</v>
      </c>
      <c r="D199">
        <v>0</v>
      </c>
      <c r="E199">
        <v>115.787377044688</v>
      </c>
      <c r="F199">
        <v>0</v>
      </c>
    </row>
    <row r="200" spans="1:6" x14ac:dyDescent="0.2">
      <c r="A200" t="s">
        <v>13386</v>
      </c>
      <c r="B200" t="s">
        <v>19250</v>
      </c>
      <c r="C200">
        <v>-7.0906429640368201E-4</v>
      </c>
      <c r="D200">
        <v>2.7200071243357E-2</v>
      </c>
      <c r="E200">
        <v>115.58439341304801</v>
      </c>
      <c r="F200">
        <v>0</v>
      </c>
    </row>
    <row r="201" spans="1:6" x14ac:dyDescent="0.2">
      <c r="A201" t="s">
        <v>15222</v>
      </c>
      <c r="B201" t="s">
        <v>15609</v>
      </c>
      <c r="C201">
        <v>3.6385012269247998E-3</v>
      </c>
      <c r="D201">
        <v>1.6405088549807E-2</v>
      </c>
      <c r="E201">
        <v>115.337160860239</v>
      </c>
      <c r="F201">
        <v>0</v>
      </c>
    </row>
    <row r="202" spans="1:6" x14ac:dyDescent="0.2">
      <c r="A202" t="s">
        <v>14511</v>
      </c>
      <c r="B202" t="s">
        <v>20869</v>
      </c>
      <c r="C202">
        <v>-1.0052959315693799E-2</v>
      </c>
      <c r="D202">
        <v>-4.0961977325366201E-4</v>
      </c>
      <c r="E202">
        <v>114.87274860794101</v>
      </c>
      <c r="F202">
        <v>0</v>
      </c>
    </row>
    <row r="203" spans="1:6" x14ac:dyDescent="0.2">
      <c r="A203" t="s">
        <v>13419</v>
      </c>
      <c r="B203" t="s">
        <v>18655</v>
      </c>
      <c r="C203">
        <v>-1.16703965315664E-2</v>
      </c>
      <c r="D203">
        <v>-1.92026424583466E-3</v>
      </c>
      <c r="E203">
        <v>114.612773060081</v>
      </c>
      <c r="F203">
        <v>0</v>
      </c>
    </row>
    <row r="204" spans="1:6" x14ac:dyDescent="0.2">
      <c r="A204" t="s">
        <v>19088</v>
      </c>
      <c r="B204" t="s">
        <v>15553</v>
      </c>
      <c r="C204">
        <v>-2.58523401728127E-2</v>
      </c>
      <c r="D204">
        <v>1.61152801304006E-4</v>
      </c>
      <c r="E204">
        <v>113.34096865398899</v>
      </c>
      <c r="F204">
        <v>0</v>
      </c>
    </row>
    <row r="205" spans="1:6" x14ac:dyDescent="0.2">
      <c r="A205" t="s">
        <v>15349</v>
      </c>
      <c r="B205" t="s">
        <v>14506</v>
      </c>
      <c r="C205">
        <v>-1.01244020504804E-2</v>
      </c>
      <c r="D205">
        <v>5.3354746256277404E-3</v>
      </c>
      <c r="E205">
        <v>112.959159900449</v>
      </c>
      <c r="F205">
        <v>0</v>
      </c>
    </row>
    <row r="206" spans="1:6" x14ac:dyDescent="0.2">
      <c r="A206" t="s">
        <v>22598</v>
      </c>
      <c r="B206" t="s">
        <v>27021</v>
      </c>
      <c r="C206">
        <v>0</v>
      </c>
      <c r="D206">
        <v>7.2609586502029894E-2</v>
      </c>
      <c r="E206">
        <v>111.92866197675301</v>
      </c>
      <c r="F206">
        <v>0</v>
      </c>
    </row>
    <row r="207" spans="1:6" x14ac:dyDescent="0.2">
      <c r="A207" t="s">
        <v>14416</v>
      </c>
      <c r="B207" t="s">
        <v>15557</v>
      </c>
      <c r="C207">
        <v>1.0512161363687199E-3</v>
      </c>
      <c r="D207">
        <v>1.6128108643259201E-2</v>
      </c>
      <c r="E207">
        <v>111.777857752843</v>
      </c>
      <c r="F207">
        <v>0</v>
      </c>
    </row>
    <row r="208" spans="1:6" x14ac:dyDescent="0.2">
      <c r="A208" t="s">
        <v>23586</v>
      </c>
      <c r="B208" t="s">
        <v>19261</v>
      </c>
      <c r="C208">
        <v>6.9883255040686801E-3</v>
      </c>
      <c r="D208">
        <v>1.0884837037973201E-2</v>
      </c>
      <c r="E208">
        <v>111.51301060933299</v>
      </c>
      <c r="F208">
        <v>0</v>
      </c>
    </row>
    <row r="209" spans="1:6" x14ac:dyDescent="0.2">
      <c r="A209" t="s">
        <v>13897</v>
      </c>
      <c r="B209" t="s">
        <v>20613</v>
      </c>
      <c r="C209">
        <v>2.0012171511669101E-4</v>
      </c>
      <c r="D209">
        <v>1.0679716937580601E-2</v>
      </c>
      <c r="E209">
        <v>111.34537293079499</v>
      </c>
      <c r="F209">
        <v>0</v>
      </c>
    </row>
    <row r="210" spans="1:6" x14ac:dyDescent="0.2">
      <c r="A210" t="s">
        <v>23586</v>
      </c>
      <c r="B210" t="s">
        <v>13798</v>
      </c>
      <c r="C210">
        <v>-1.3879293057621801E-2</v>
      </c>
      <c r="D210">
        <v>-3.4000076720801398E-3</v>
      </c>
      <c r="E210">
        <v>111.345153907276</v>
      </c>
      <c r="F210">
        <v>0</v>
      </c>
    </row>
    <row r="211" spans="1:6" x14ac:dyDescent="0.2">
      <c r="A211" t="s">
        <v>18721</v>
      </c>
      <c r="B211" t="s">
        <v>25636</v>
      </c>
      <c r="C211">
        <v>0</v>
      </c>
      <c r="D211">
        <v>1.4778039004363501E-2</v>
      </c>
      <c r="E211">
        <v>111.27719233947499</v>
      </c>
      <c r="F211">
        <v>0</v>
      </c>
    </row>
    <row r="212" spans="1:6" x14ac:dyDescent="0.2">
      <c r="A212" t="s">
        <v>14511</v>
      </c>
      <c r="B212" t="s">
        <v>24730</v>
      </c>
      <c r="C212">
        <v>-1.2250704530208399E-2</v>
      </c>
      <c r="D212">
        <v>0</v>
      </c>
      <c r="E212">
        <v>109.80612757491799</v>
      </c>
      <c r="F212">
        <v>0</v>
      </c>
    </row>
    <row r="213" spans="1:6" x14ac:dyDescent="0.2">
      <c r="A213" t="s">
        <v>14503</v>
      </c>
      <c r="B213" t="s">
        <v>23606</v>
      </c>
      <c r="C213" s="88">
        <v>4.2332589496116398E-5</v>
      </c>
      <c r="D213">
        <v>1.09449804257698E-2</v>
      </c>
      <c r="E213">
        <v>109.591970479227</v>
      </c>
      <c r="F213">
        <v>0</v>
      </c>
    </row>
    <row r="214" spans="1:6" x14ac:dyDescent="0.2">
      <c r="A214" t="s">
        <v>21696</v>
      </c>
      <c r="B214" t="s">
        <v>13812</v>
      </c>
      <c r="C214">
        <v>-1.7789101282193701E-2</v>
      </c>
      <c r="D214">
        <v>0</v>
      </c>
      <c r="E214">
        <v>109.5451519991</v>
      </c>
      <c r="F214">
        <v>0</v>
      </c>
    </row>
    <row r="215" spans="1:6" x14ac:dyDescent="0.2">
      <c r="A215" t="s">
        <v>13521</v>
      </c>
      <c r="B215" t="s">
        <v>14491</v>
      </c>
      <c r="C215">
        <v>0</v>
      </c>
      <c r="D215">
        <v>4.5274942296256102E-2</v>
      </c>
      <c r="E215">
        <v>109.31210300637299</v>
      </c>
      <c r="F215">
        <v>0</v>
      </c>
    </row>
    <row r="216" spans="1:6" x14ac:dyDescent="0.2">
      <c r="A216" t="s">
        <v>15399</v>
      </c>
      <c r="B216" t="s">
        <v>15717</v>
      </c>
      <c r="C216">
        <v>2.1428264030604999E-3</v>
      </c>
      <c r="D216">
        <v>1.3405251231017301E-2</v>
      </c>
      <c r="E216">
        <v>108.808614669088</v>
      </c>
      <c r="F216">
        <v>0</v>
      </c>
    </row>
    <row r="217" spans="1:6" x14ac:dyDescent="0.2">
      <c r="A217" t="s">
        <v>14511</v>
      </c>
      <c r="B217" t="s">
        <v>14282</v>
      </c>
      <c r="C217">
        <v>-1.2558663417837099E-2</v>
      </c>
      <c r="D217">
        <v>0</v>
      </c>
      <c r="E217">
        <v>108.46357864349601</v>
      </c>
      <c r="F217">
        <v>0</v>
      </c>
    </row>
    <row r="218" spans="1:6" x14ac:dyDescent="0.2">
      <c r="A218" t="s">
        <v>15474</v>
      </c>
      <c r="B218" t="s">
        <v>24494</v>
      </c>
      <c r="C218">
        <v>-1.48651616455375E-2</v>
      </c>
      <c r="D218">
        <v>0</v>
      </c>
      <c r="E218">
        <v>108.226913154459</v>
      </c>
      <c r="F218">
        <v>0</v>
      </c>
    </row>
    <row r="219" spans="1:6" x14ac:dyDescent="0.2">
      <c r="A219" t="s">
        <v>15349</v>
      </c>
      <c r="B219" t="s">
        <v>14956</v>
      </c>
      <c r="C219">
        <v>-1.6880376884200899E-2</v>
      </c>
      <c r="D219">
        <v>-5.4602161523584398E-4</v>
      </c>
      <c r="E219">
        <v>106.776298875677</v>
      </c>
      <c r="F219">
        <v>0</v>
      </c>
    </row>
    <row r="220" spans="1:6" x14ac:dyDescent="0.2">
      <c r="A220" t="s">
        <v>24320</v>
      </c>
      <c r="B220" t="s">
        <v>23504</v>
      </c>
      <c r="C220">
        <v>-1.6740775621970599E-2</v>
      </c>
      <c r="D220">
        <v>1.13783300675635E-4</v>
      </c>
      <c r="E220">
        <v>106.005732753033</v>
      </c>
      <c r="F220">
        <v>0</v>
      </c>
    </row>
    <row r="221" spans="1:6" x14ac:dyDescent="0.2">
      <c r="A221" t="s">
        <v>13544</v>
      </c>
      <c r="B221" t="s">
        <v>13156</v>
      </c>
      <c r="C221">
        <v>3.4191048898686602E-3</v>
      </c>
      <c r="D221">
        <v>1.7529158867836299E-2</v>
      </c>
      <c r="E221">
        <v>105.937041382687</v>
      </c>
      <c r="F221">
        <v>0</v>
      </c>
    </row>
    <row r="222" spans="1:6" x14ac:dyDescent="0.2">
      <c r="A222" t="s">
        <v>27361</v>
      </c>
      <c r="B222" t="s">
        <v>27782</v>
      </c>
      <c r="C222">
        <v>-1.6198686505873101E-2</v>
      </c>
      <c r="D222">
        <v>0</v>
      </c>
      <c r="E222">
        <v>105.84716536282301</v>
      </c>
      <c r="F222">
        <v>0</v>
      </c>
    </row>
    <row r="223" spans="1:6" x14ac:dyDescent="0.2">
      <c r="A223" t="s">
        <v>24479</v>
      </c>
      <c r="B223" t="s">
        <v>24855</v>
      </c>
      <c r="C223">
        <v>-1.73752030397397E-2</v>
      </c>
      <c r="D223">
        <v>0</v>
      </c>
      <c r="E223">
        <v>104.986774823141</v>
      </c>
      <c r="F223">
        <v>0</v>
      </c>
    </row>
    <row r="224" spans="1:6" x14ac:dyDescent="0.2">
      <c r="A224" t="s">
        <v>19261</v>
      </c>
      <c r="B224" t="s">
        <v>19248</v>
      </c>
      <c r="C224" s="88">
        <v>-2.7716822668968298E-7</v>
      </c>
      <c r="D224">
        <v>1.0366706010912699E-2</v>
      </c>
      <c r="E224">
        <v>104.53133664327601</v>
      </c>
      <c r="F224">
        <v>0</v>
      </c>
    </row>
    <row r="225" spans="1:6" x14ac:dyDescent="0.2">
      <c r="A225" t="s">
        <v>15275</v>
      </c>
      <c r="B225" t="s">
        <v>13367</v>
      </c>
      <c r="C225">
        <v>1.9681447074494001E-4</v>
      </c>
      <c r="D225">
        <v>2.19900281000662E-2</v>
      </c>
      <c r="E225">
        <v>104.384034696407</v>
      </c>
      <c r="F225">
        <v>0</v>
      </c>
    </row>
    <row r="226" spans="1:6" x14ac:dyDescent="0.2">
      <c r="A226" t="s">
        <v>24479</v>
      </c>
      <c r="B226" t="s">
        <v>13664</v>
      </c>
      <c r="C226">
        <v>9.5386492594369092E-3</v>
      </c>
      <c r="D226">
        <v>1.80727939207267E-2</v>
      </c>
      <c r="E226">
        <v>104.372524300222</v>
      </c>
      <c r="F226">
        <v>0</v>
      </c>
    </row>
    <row r="227" spans="1:6" x14ac:dyDescent="0.2">
      <c r="A227" t="s">
        <v>28248</v>
      </c>
      <c r="B227" t="s">
        <v>14710</v>
      </c>
      <c r="C227">
        <v>-1.15147050539075E-2</v>
      </c>
      <c r="D227">
        <v>-6.8251620168254304E-4</v>
      </c>
      <c r="E227">
        <v>103.992816990164</v>
      </c>
      <c r="F227">
        <v>0</v>
      </c>
    </row>
    <row r="228" spans="1:6" x14ac:dyDescent="0.2">
      <c r="A228" t="s">
        <v>15299</v>
      </c>
      <c r="B228" t="s">
        <v>18793</v>
      </c>
      <c r="C228" s="88">
        <v>3.7470668400937197E-5</v>
      </c>
      <c r="D228">
        <v>1.5186158093480499E-2</v>
      </c>
      <c r="E228">
        <v>103.681106173308</v>
      </c>
      <c r="F228">
        <v>0</v>
      </c>
    </row>
    <row r="229" spans="1:6" x14ac:dyDescent="0.2">
      <c r="A229" t="s">
        <v>23586</v>
      </c>
      <c r="B229" t="s">
        <v>19203</v>
      </c>
      <c r="C229">
        <v>-1.02396371359355E-2</v>
      </c>
      <c r="D229">
        <v>-3.66333176269608E-3</v>
      </c>
      <c r="E229">
        <v>103.37084050483099</v>
      </c>
      <c r="F229">
        <v>0</v>
      </c>
    </row>
    <row r="230" spans="1:6" x14ac:dyDescent="0.2">
      <c r="A230" t="s">
        <v>14511</v>
      </c>
      <c r="B230" t="s">
        <v>24114</v>
      </c>
      <c r="C230">
        <v>-1.33738725624748E-2</v>
      </c>
      <c r="D230">
        <v>0</v>
      </c>
      <c r="E230">
        <v>102.99126786142899</v>
      </c>
      <c r="F230">
        <v>0</v>
      </c>
    </row>
    <row r="231" spans="1:6" x14ac:dyDescent="0.2">
      <c r="A231" t="s">
        <v>15585</v>
      </c>
      <c r="B231" t="s">
        <v>21662</v>
      </c>
      <c r="C231">
        <v>0</v>
      </c>
      <c r="D231">
        <v>1.01093442156293E-2</v>
      </c>
      <c r="E231">
        <v>102.188072083595</v>
      </c>
      <c r="F231">
        <v>0</v>
      </c>
    </row>
    <row r="232" spans="1:6" x14ac:dyDescent="0.2">
      <c r="A232" t="s">
        <v>27081</v>
      </c>
      <c r="B232" t="s">
        <v>28465</v>
      </c>
      <c r="C232">
        <v>0</v>
      </c>
      <c r="D232">
        <v>1.0636223379029299E-2</v>
      </c>
      <c r="E232">
        <v>101.85481804121299</v>
      </c>
      <c r="F232">
        <v>0</v>
      </c>
    </row>
    <row r="233" spans="1:6" x14ac:dyDescent="0.2">
      <c r="A233" t="s">
        <v>18721</v>
      </c>
      <c r="B233" t="s">
        <v>19344</v>
      </c>
      <c r="C233">
        <v>0</v>
      </c>
      <c r="D233">
        <v>1.2247514315402301E-2</v>
      </c>
      <c r="E233">
        <v>101.730182158489</v>
      </c>
      <c r="F233">
        <v>0</v>
      </c>
    </row>
    <row r="234" spans="1:6" x14ac:dyDescent="0.2">
      <c r="A234" t="s">
        <v>14498</v>
      </c>
      <c r="B234" t="s">
        <v>25455</v>
      </c>
      <c r="C234">
        <v>-2.2676820969079099E-2</v>
      </c>
      <c r="D234" s="88">
        <v>-2.5744455130721999E-5</v>
      </c>
      <c r="E234">
        <v>101.128821889937</v>
      </c>
      <c r="F234">
        <v>0</v>
      </c>
    </row>
    <row r="235" spans="1:6" x14ac:dyDescent="0.2">
      <c r="A235" t="s">
        <v>15490</v>
      </c>
      <c r="B235" t="s">
        <v>18520</v>
      </c>
      <c r="C235">
        <v>-8.6903199182220298E-3</v>
      </c>
      <c r="D235">
        <v>1.04534849054635E-2</v>
      </c>
      <c r="E235">
        <v>99.456921434304306</v>
      </c>
      <c r="F235">
        <v>0</v>
      </c>
    </row>
    <row r="236" spans="1:6" x14ac:dyDescent="0.2">
      <c r="A236" t="s">
        <v>15430</v>
      </c>
      <c r="B236" t="s">
        <v>25484</v>
      </c>
      <c r="C236">
        <v>-6.6829580272242299E-4</v>
      </c>
      <c r="D236">
        <v>1.2851212845153301E-2</v>
      </c>
      <c r="E236">
        <v>99.160559511718702</v>
      </c>
      <c r="F236">
        <v>0</v>
      </c>
    </row>
    <row r="237" spans="1:6" x14ac:dyDescent="0.2">
      <c r="A237" t="s">
        <v>15360</v>
      </c>
      <c r="B237" t="s">
        <v>19248</v>
      </c>
      <c r="C237">
        <v>-1.2928446897707901E-2</v>
      </c>
      <c r="D237">
        <v>-8.2104001493441998E-3</v>
      </c>
      <c r="E237">
        <v>98.925704252817894</v>
      </c>
      <c r="F237">
        <v>0</v>
      </c>
    </row>
    <row r="238" spans="1:6" x14ac:dyDescent="0.2">
      <c r="A238" t="s">
        <v>15443</v>
      </c>
      <c r="B238" t="s">
        <v>14510</v>
      </c>
      <c r="C238">
        <v>-1.7564256969911901E-2</v>
      </c>
      <c r="D238">
        <v>2.19368689861402E-4</v>
      </c>
      <c r="E238">
        <v>98.514183287008905</v>
      </c>
      <c r="F238">
        <v>0</v>
      </c>
    </row>
    <row r="239" spans="1:6" x14ac:dyDescent="0.2">
      <c r="A239" t="s">
        <v>15131</v>
      </c>
      <c r="B239" t="s">
        <v>13860</v>
      </c>
      <c r="C239">
        <v>0</v>
      </c>
      <c r="D239">
        <v>1.9015468380716501E-2</v>
      </c>
      <c r="E239">
        <v>98.242497263096993</v>
      </c>
      <c r="F239">
        <v>0</v>
      </c>
    </row>
    <row r="240" spans="1:6" x14ac:dyDescent="0.2">
      <c r="A240" t="s">
        <v>13386</v>
      </c>
      <c r="B240" t="s">
        <v>14518</v>
      </c>
      <c r="C240">
        <v>3.0296112505300899E-3</v>
      </c>
      <c r="D240">
        <v>3.7569047066667201E-2</v>
      </c>
      <c r="E240">
        <v>97.172397219705701</v>
      </c>
      <c r="F240">
        <v>0</v>
      </c>
    </row>
    <row r="241" spans="1:6" x14ac:dyDescent="0.2">
      <c r="A241" t="s">
        <v>24316</v>
      </c>
      <c r="B241" t="s">
        <v>24718</v>
      </c>
      <c r="C241">
        <v>0</v>
      </c>
      <c r="D241">
        <v>1.2076064355250099E-2</v>
      </c>
      <c r="E241">
        <v>96.967530657345307</v>
      </c>
      <c r="F241">
        <v>0</v>
      </c>
    </row>
    <row r="242" spans="1:6" x14ac:dyDescent="0.2">
      <c r="A242" t="s">
        <v>15275</v>
      </c>
      <c r="B242" t="s">
        <v>15751</v>
      </c>
      <c r="C242">
        <v>0</v>
      </c>
      <c r="D242">
        <v>1.88885588265118E-2</v>
      </c>
      <c r="E242">
        <v>96.899532938452893</v>
      </c>
      <c r="F242">
        <v>0</v>
      </c>
    </row>
    <row r="243" spans="1:6" x14ac:dyDescent="0.2">
      <c r="A243" t="s">
        <v>22442</v>
      </c>
      <c r="B243" t="s">
        <v>20561</v>
      </c>
      <c r="C243">
        <v>-1.9728134748702601E-2</v>
      </c>
      <c r="D243" s="88">
        <v>-3.60449176559465E-5</v>
      </c>
      <c r="E243">
        <v>96.763770444258299</v>
      </c>
      <c r="F243">
        <v>0</v>
      </c>
    </row>
    <row r="244" spans="1:6" x14ac:dyDescent="0.2">
      <c r="A244" t="s">
        <v>26366</v>
      </c>
      <c r="B244" t="s">
        <v>20018</v>
      </c>
      <c r="C244">
        <v>-2.0186192330203399E-4</v>
      </c>
      <c r="D244">
        <v>1.1127776358424201E-2</v>
      </c>
      <c r="E244">
        <v>96.504672400966896</v>
      </c>
      <c r="F244">
        <v>0</v>
      </c>
    </row>
    <row r="245" spans="1:6" x14ac:dyDescent="0.2">
      <c r="A245" t="s">
        <v>15236</v>
      </c>
      <c r="B245" t="s">
        <v>15694</v>
      </c>
      <c r="C245">
        <v>4.0454714830671697E-3</v>
      </c>
      <c r="D245">
        <v>1.27862303323476E-2</v>
      </c>
      <c r="E245">
        <v>96.459540063716204</v>
      </c>
      <c r="F245">
        <v>0</v>
      </c>
    </row>
    <row r="246" spans="1:6" x14ac:dyDescent="0.2">
      <c r="A246" t="s">
        <v>26982</v>
      </c>
      <c r="B246" t="s">
        <v>15689</v>
      </c>
      <c r="C246">
        <v>0</v>
      </c>
      <c r="D246">
        <v>1.47119870845706E-2</v>
      </c>
      <c r="E246">
        <v>96.455932929914994</v>
      </c>
      <c r="F246">
        <v>0</v>
      </c>
    </row>
    <row r="247" spans="1:6" x14ac:dyDescent="0.2">
      <c r="A247" t="s">
        <v>24316</v>
      </c>
      <c r="B247" t="s">
        <v>13294</v>
      </c>
      <c r="C247">
        <v>8.7130468508892795E-3</v>
      </c>
      <c r="D247">
        <v>1.7617827174146901E-2</v>
      </c>
      <c r="E247">
        <v>95.785168470084898</v>
      </c>
      <c r="F247">
        <v>0</v>
      </c>
    </row>
    <row r="248" spans="1:6" x14ac:dyDescent="0.2">
      <c r="A248" t="s">
        <v>20999</v>
      </c>
      <c r="B248" t="s">
        <v>14327</v>
      </c>
      <c r="C248">
        <v>-1.0607795096504599E-2</v>
      </c>
      <c r="D248">
        <v>0</v>
      </c>
      <c r="E248">
        <v>95.462366975387496</v>
      </c>
      <c r="F248">
        <v>0</v>
      </c>
    </row>
    <row r="249" spans="1:6" x14ac:dyDescent="0.2">
      <c r="A249" t="s">
        <v>24312</v>
      </c>
      <c r="B249" t="s">
        <v>21065</v>
      </c>
      <c r="C249">
        <v>3.7143426305377502E-4</v>
      </c>
      <c r="D249">
        <v>1.25920897449314E-2</v>
      </c>
      <c r="E249">
        <v>94.711242311154805</v>
      </c>
      <c r="F249">
        <v>0</v>
      </c>
    </row>
    <row r="250" spans="1:6" x14ac:dyDescent="0.2">
      <c r="A250" t="s">
        <v>24807</v>
      </c>
      <c r="B250" t="s">
        <v>14518</v>
      </c>
      <c r="C250">
        <v>0</v>
      </c>
      <c r="D250">
        <v>1.4680027552919099E-2</v>
      </c>
      <c r="E250">
        <v>94.676471181036604</v>
      </c>
      <c r="F250">
        <v>0</v>
      </c>
    </row>
    <row r="251" spans="1:6" x14ac:dyDescent="0.2">
      <c r="A251" t="s">
        <v>13386</v>
      </c>
      <c r="B251" t="s">
        <v>13798</v>
      </c>
      <c r="C251">
        <v>0</v>
      </c>
      <c r="D251">
        <v>2.9360567044731601E-2</v>
      </c>
      <c r="E251">
        <v>94.390873113059499</v>
      </c>
      <c r="F251">
        <v>0</v>
      </c>
    </row>
    <row r="252" spans="1:6" x14ac:dyDescent="0.2">
      <c r="A252" t="s">
        <v>14511</v>
      </c>
      <c r="B252" t="s">
        <v>19763</v>
      </c>
      <c r="C252">
        <v>-1.11683485186743E-2</v>
      </c>
      <c r="D252">
        <v>0</v>
      </c>
      <c r="E252">
        <v>94.009659140144805</v>
      </c>
      <c r="F252">
        <v>0</v>
      </c>
    </row>
    <row r="253" spans="1:6" x14ac:dyDescent="0.2">
      <c r="A253" t="s">
        <v>15437</v>
      </c>
      <c r="B253" t="s">
        <v>15516</v>
      </c>
      <c r="C253">
        <v>-2.3637928942083299E-2</v>
      </c>
      <c r="D253">
        <v>7.4699922629137901E-4</v>
      </c>
      <c r="E253">
        <v>93.850070802906401</v>
      </c>
      <c r="F253">
        <v>0</v>
      </c>
    </row>
    <row r="254" spans="1:6" x14ac:dyDescent="0.2">
      <c r="A254" t="s">
        <v>14498</v>
      </c>
      <c r="B254" t="s">
        <v>22446</v>
      </c>
      <c r="C254">
        <v>-2.8118681605886601E-2</v>
      </c>
      <c r="D254">
        <v>0</v>
      </c>
      <c r="E254">
        <v>93.240066927050094</v>
      </c>
      <c r="F254">
        <v>0</v>
      </c>
    </row>
    <row r="255" spans="1:6" x14ac:dyDescent="0.2">
      <c r="A255" t="s">
        <v>18816</v>
      </c>
      <c r="B255" t="s">
        <v>23859</v>
      </c>
      <c r="C255">
        <v>-1.5762067949891299E-2</v>
      </c>
      <c r="D255">
        <v>7.4707073335953797E-3</v>
      </c>
      <c r="E255">
        <v>93.235434023748596</v>
      </c>
      <c r="F255">
        <v>0</v>
      </c>
    </row>
    <row r="256" spans="1:6" x14ac:dyDescent="0.2">
      <c r="A256" t="s">
        <v>15427</v>
      </c>
      <c r="B256" t="s">
        <v>25146</v>
      </c>
      <c r="C256">
        <v>0</v>
      </c>
      <c r="D256">
        <v>1.0505899466056399E-2</v>
      </c>
      <c r="E256">
        <v>92.946690409833593</v>
      </c>
      <c r="F256">
        <v>0</v>
      </c>
    </row>
    <row r="257" spans="1:6" x14ac:dyDescent="0.2">
      <c r="A257" t="s">
        <v>13112</v>
      </c>
      <c r="B257" t="s">
        <v>13165</v>
      </c>
      <c r="C257">
        <v>9.5239446807684201E-4</v>
      </c>
      <c r="D257">
        <v>1.23703329023662E-2</v>
      </c>
      <c r="E257">
        <v>92.827736354559804</v>
      </c>
      <c r="F257">
        <v>0</v>
      </c>
    </row>
    <row r="258" spans="1:6" x14ac:dyDescent="0.2">
      <c r="A258" t="s">
        <v>15236</v>
      </c>
      <c r="B258" t="s">
        <v>13831</v>
      </c>
      <c r="C258">
        <v>9.7440808769291998E-3</v>
      </c>
      <c r="D258">
        <v>2.02207338895923E-2</v>
      </c>
      <c r="E258">
        <v>92.633270400546607</v>
      </c>
      <c r="F258">
        <v>0</v>
      </c>
    </row>
    <row r="259" spans="1:6" x14ac:dyDescent="0.2">
      <c r="A259" t="s">
        <v>15512</v>
      </c>
      <c r="B259" t="s">
        <v>13294</v>
      </c>
      <c r="C259">
        <v>3.8602579345217601E-3</v>
      </c>
      <c r="D259">
        <v>1.1968830220518799E-2</v>
      </c>
      <c r="E259">
        <v>92.093572255527803</v>
      </c>
      <c r="F259">
        <v>0</v>
      </c>
    </row>
    <row r="260" spans="1:6" x14ac:dyDescent="0.2">
      <c r="A260" t="s">
        <v>15349</v>
      </c>
      <c r="B260" t="s">
        <v>12999</v>
      </c>
      <c r="C260">
        <v>-1.08822633981846E-2</v>
      </c>
      <c r="D260">
        <v>0</v>
      </c>
      <c r="E260">
        <v>91.835632596867498</v>
      </c>
      <c r="F260">
        <v>0</v>
      </c>
    </row>
    <row r="261" spans="1:6" x14ac:dyDescent="0.2">
      <c r="A261" t="s">
        <v>15275</v>
      </c>
      <c r="B261" t="s">
        <v>20122</v>
      </c>
      <c r="C261" s="88">
        <v>2.73640171253926E-5</v>
      </c>
      <c r="D261">
        <v>2.5482164120046301E-2</v>
      </c>
      <c r="E261">
        <v>91.305246315494202</v>
      </c>
      <c r="F261">
        <v>0</v>
      </c>
    </row>
    <row r="262" spans="1:6" x14ac:dyDescent="0.2">
      <c r="A262" t="s">
        <v>15399</v>
      </c>
      <c r="B262" t="s">
        <v>15514</v>
      </c>
      <c r="C262">
        <v>-2.4114794683363599E-3</v>
      </c>
      <c r="D262">
        <v>1.0542608479803499E-2</v>
      </c>
      <c r="E262">
        <v>90.691984832328501</v>
      </c>
      <c r="F262">
        <v>0</v>
      </c>
    </row>
    <row r="263" spans="1:6" x14ac:dyDescent="0.2">
      <c r="A263" t="s">
        <v>22442</v>
      </c>
      <c r="B263" t="s">
        <v>18014</v>
      </c>
      <c r="C263">
        <v>-1.4241241254972401E-2</v>
      </c>
      <c r="D263" s="88">
        <v>-4.95295684093164E-5</v>
      </c>
      <c r="E263">
        <v>90.685184310497903</v>
      </c>
      <c r="F263">
        <v>0</v>
      </c>
    </row>
    <row r="264" spans="1:6" x14ac:dyDescent="0.2">
      <c r="A264" t="s">
        <v>18816</v>
      </c>
      <c r="B264" t="s">
        <v>15143</v>
      </c>
      <c r="C264">
        <v>3.6491401217633502E-3</v>
      </c>
      <c r="D264">
        <v>1.67121563347934E-2</v>
      </c>
      <c r="E264">
        <v>90.0402222815041</v>
      </c>
      <c r="F264">
        <v>0</v>
      </c>
    </row>
    <row r="265" spans="1:6" x14ac:dyDescent="0.2">
      <c r="A265" t="s">
        <v>15236</v>
      </c>
      <c r="B265" t="s">
        <v>14114</v>
      </c>
      <c r="C265">
        <v>6.8577850161969899E-3</v>
      </c>
      <c r="D265">
        <v>1.4633935677688101E-2</v>
      </c>
      <c r="E265">
        <v>89.827017493784595</v>
      </c>
      <c r="F265">
        <v>0</v>
      </c>
    </row>
    <row r="266" spans="1:6" x14ac:dyDescent="0.2">
      <c r="A266" t="s">
        <v>21046</v>
      </c>
      <c r="B266" t="s">
        <v>22492</v>
      </c>
      <c r="C266">
        <v>-3.1189339552361601E-2</v>
      </c>
      <c r="D266">
        <v>-5.2278278311325404E-3</v>
      </c>
      <c r="E266">
        <v>89.226529311146393</v>
      </c>
      <c r="F266">
        <v>0</v>
      </c>
    </row>
    <row r="267" spans="1:6" x14ac:dyDescent="0.2">
      <c r="A267" t="s">
        <v>13422</v>
      </c>
      <c r="B267" t="s">
        <v>21343</v>
      </c>
      <c r="C267">
        <v>0</v>
      </c>
      <c r="D267">
        <v>1.27829334598192E-2</v>
      </c>
      <c r="E267">
        <v>88.816121985373499</v>
      </c>
      <c r="F267">
        <v>0</v>
      </c>
    </row>
    <row r="268" spans="1:6" x14ac:dyDescent="0.2">
      <c r="A268" t="s">
        <v>24316</v>
      </c>
      <c r="B268" t="s">
        <v>14506</v>
      </c>
      <c r="C268">
        <v>2.3819052363806101E-3</v>
      </c>
      <c r="D268">
        <v>2.59330948760019E-2</v>
      </c>
      <c r="E268">
        <v>87.401998405585203</v>
      </c>
      <c r="F268">
        <v>0</v>
      </c>
    </row>
    <row r="269" spans="1:6" x14ac:dyDescent="0.2">
      <c r="A269" t="s">
        <v>15325</v>
      </c>
      <c r="B269" t="s">
        <v>13556</v>
      </c>
      <c r="C269">
        <v>-1.03383459799047E-2</v>
      </c>
      <c r="D269">
        <v>0</v>
      </c>
      <c r="E269">
        <v>87.194887117559205</v>
      </c>
      <c r="F269">
        <v>0</v>
      </c>
    </row>
    <row r="270" spans="1:6" x14ac:dyDescent="0.2">
      <c r="A270" t="s">
        <v>28212</v>
      </c>
      <c r="B270" t="s">
        <v>24730</v>
      </c>
      <c r="C270">
        <v>-1.65186530581088E-2</v>
      </c>
      <c r="D270">
        <v>-1.7798839951606901E-3</v>
      </c>
      <c r="E270">
        <v>87.184609589364996</v>
      </c>
      <c r="F270">
        <v>0</v>
      </c>
    </row>
    <row r="271" spans="1:6" x14ac:dyDescent="0.2">
      <c r="A271" t="s">
        <v>27512</v>
      </c>
      <c r="B271" t="s">
        <v>21065</v>
      </c>
      <c r="C271">
        <v>1.4176304842021901E-3</v>
      </c>
      <c r="D271">
        <v>1.02628997238261E-2</v>
      </c>
      <c r="E271">
        <v>86.419051865711396</v>
      </c>
      <c r="F271">
        <v>0</v>
      </c>
    </row>
    <row r="272" spans="1:6" x14ac:dyDescent="0.2">
      <c r="A272" t="s">
        <v>14498</v>
      </c>
      <c r="B272" t="s">
        <v>21369</v>
      </c>
      <c r="C272">
        <v>-3.3352065004044099E-2</v>
      </c>
      <c r="D272">
        <v>0</v>
      </c>
      <c r="E272">
        <v>86.059579318249405</v>
      </c>
      <c r="F272">
        <v>0</v>
      </c>
    </row>
    <row r="273" spans="1:6" x14ac:dyDescent="0.2">
      <c r="A273" t="s">
        <v>14416</v>
      </c>
      <c r="B273" t="s">
        <v>21043</v>
      </c>
      <c r="C273">
        <v>1.2699399299621499E-3</v>
      </c>
      <c r="D273">
        <v>1.44749593411317E-2</v>
      </c>
      <c r="E273">
        <v>85.921386405974403</v>
      </c>
      <c r="F273">
        <v>0</v>
      </c>
    </row>
    <row r="274" spans="1:6" x14ac:dyDescent="0.2">
      <c r="A274" t="s">
        <v>15427</v>
      </c>
      <c r="B274" t="s">
        <v>18017</v>
      </c>
      <c r="C274">
        <v>0</v>
      </c>
      <c r="D274">
        <v>1.2356978064743E-2</v>
      </c>
      <c r="E274">
        <v>85.775750749455597</v>
      </c>
      <c r="F274">
        <v>0</v>
      </c>
    </row>
    <row r="275" spans="1:6" x14ac:dyDescent="0.2">
      <c r="A275" t="s">
        <v>15474</v>
      </c>
      <c r="B275" t="s">
        <v>27008</v>
      </c>
      <c r="C275">
        <v>-2.9145630777146901E-2</v>
      </c>
      <c r="D275">
        <v>8.9690287242808996E-3</v>
      </c>
      <c r="E275">
        <v>85.578566971013004</v>
      </c>
      <c r="F275">
        <v>0</v>
      </c>
    </row>
    <row r="276" spans="1:6" x14ac:dyDescent="0.2">
      <c r="A276" t="s">
        <v>14447</v>
      </c>
      <c r="B276" t="s">
        <v>23129</v>
      </c>
      <c r="C276">
        <v>-3.09033572784776E-4</v>
      </c>
      <c r="D276">
        <v>1.05984975208813E-2</v>
      </c>
      <c r="E276">
        <v>85.571143362566801</v>
      </c>
      <c r="F276">
        <v>0</v>
      </c>
    </row>
    <row r="277" spans="1:6" x14ac:dyDescent="0.2">
      <c r="A277" t="s">
        <v>15275</v>
      </c>
      <c r="B277" t="s">
        <v>18793</v>
      </c>
      <c r="C277">
        <v>-5.4880239472552704E-4</v>
      </c>
      <c r="D277">
        <v>1.5285166900097799E-2</v>
      </c>
      <c r="E277">
        <v>85.534475405860704</v>
      </c>
      <c r="F277">
        <v>0</v>
      </c>
    </row>
    <row r="278" spans="1:6" x14ac:dyDescent="0.2">
      <c r="A278" t="s">
        <v>26171</v>
      </c>
      <c r="B278" t="s">
        <v>20944</v>
      </c>
      <c r="C278">
        <v>-1.10303914197724E-2</v>
      </c>
      <c r="D278">
        <v>-4.9507751469887902E-3</v>
      </c>
      <c r="E278">
        <v>84.829597638263706</v>
      </c>
      <c r="F278">
        <v>0</v>
      </c>
    </row>
    <row r="279" spans="1:6" x14ac:dyDescent="0.2">
      <c r="A279" t="s">
        <v>18647</v>
      </c>
      <c r="B279" t="s">
        <v>15515</v>
      </c>
      <c r="C279">
        <v>0</v>
      </c>
      <c r="D279">
        <v>1.1673625426840599E-2</v>
      </c>
      <c r="E279">
        <v>84.641691515425606</v>
      </c>
      <c r="F279">
        <v>0</v>
      </c>
    </row>
    <row r="280" spans="1:6" x14ac:dyDescent="0.2">
      <c r="A280" t="s">
        <v>18816</v>
      </c>
      <c r="B280" t="s">
        <v>18793</v>
      </c>
      <c r="C280">
        <v>-1.35385973032389E-2</v>
      </c>
      <c r="D280">
        <v>0</v>
      </c>
      <c r="E280">
        <v>84.550017109964401</v>
      </c>
      <c r="F280">
        <v>0</v>
      </c>
    </row>
    <row r="281" spans="1:6" x14ac:dyDescent="0.2">
      <c r="A281" t="s">
        <v>26439</v>
      </c>
      <c r="B281" t="s">
        <v>23775</v>
      </c>
      <c r="C281">
        <v>0</v>
      </c>
      <c r="D281">
        <v>8.6206534119381797E-2</v>
      </c>
      <c r="E281">
        <v>84.0822893269048</v>
      </c>
      <c r="F281">
        <v>0</v>
      </c>
    </row>
    <row r="282" spans="1:6" x14ac:dyDescent="0.2">
      <c r="A282" t="s">
        <v>24479</v>
      </c>
      <c r="B282" t="s">
        <v>14484</v>
      </c>
      <c r="C282">
        <v>-1.10916528115883E-2</v>
      </c>
      <c r="D282">
        <v>-5.8719443766435796E-3</v>
      </c>
      <c r="E282">
        <v>83.762365585977903</v>
      </c>
      <c r="F282">
        <v>0</v>
      </c>
    </row>
    <row r="283" spans="1:6" x14ac:dyDescent="0.2">
      <c r="A283" t="s">
        <v>15399</v>
      </c>
      <c r="B283" t="s">
        <v>14397</v>
      </c>
      <c r="C283">
        <v>-4.9981473143742303E-3</v>
      </c>
      <c r="D283">
        <v>1.1674583562527501E-2</v>
      </c>
      <c r="E283">
        <v>83.406199497066595</v>
      </c>
      <c r="F283">
        <v>0</v>
      </c>
    </row>
    <row r="284" spans="1:6" x14ac:dyDescent="0.2">
      <c r="A284" t="s">
        <v>13501</v>
      </c>
      <c r="B284" t="s">
        <v>25468</v>
      </c>
      <c r="C284">
        <v>1.5999733804054401E-4</v>
      </c>
      <c r="D284">
        <v>1.774621633137E-2</v>
      </c>
      <c r="E284">
        <v>83.041794854911501</v>
      </c>
      <c r="F284">
        <v>0</v>
      </c>
    </row>
    <row r="285" spans="1:6" x14ac:dyDescent="0.2">
      <c r="A285" t="s">
        <v>15236</v>
      </c>
      <c r="B285" t="s">
        <v>14416</v>
      </c>
      <c r="C285">
        <v>6.2597071190248496E-3</v>
      </c>
      <c r="D285">
        <v>1.16010464195671E-2</v>
      </c>
      <c r="E285">
        <v>83.008202424291696</v>
      </c>
      <c r="F285">
        <v>0</v>
      </c>
    </row>
    <row r="286" spans="1:6" x14ac:dyDescent="0.2">
      <c r="A286" t="s">
        <v>20235</v>
      </c>
      <c r="B286" t="s">
        <v>22492</v>
      </c>
      <c r="C286">
        <v>0</v>
      </c>
      <c r="D286">
        <v>1.19119432925246E-2</v>
      </c>
      <c r="E286">
        <v>82.940192425763598</v>
      </c>
      <c r="F286">
        <v>0</v>
      </c>
    </row>
    <row r="287" spans="1:6" x14ac:dyDescent="0.2">
      <c r="A287" t="s">
        <v>18647</v>
      </c>
      <c r="B287" t="s">
        <v>19057</v>
      </c>
      <c r="C287">
        <v>0</v>
      </c>
      <c r="D287">
        <v>1.2204141304420499E-2</v>
      </c>
      <c r="E287">
        <v>82.835829380103206</v>
      </c>
      <c r="F287">
        <v>0</v>
      </c>
    </row>
    <row r="288" spans="1:6" x14ac:dyDescent="0.2">
      <c r="A288" t="s">
        <v>28212</v>
      </c>
      <c r="B288" t="s">
        <v>15191</v>
      </c>
      <c r="C288">
        <v>-1.4035665979312901E-2</v>
      </c>
      <c r="D288">
        <v>1.7477570273028401E-3</v>
      </c>
      <c r="E288">
        <v>82.603125814264303</v>
      </c>
      <c r="F288">
        <v>0</v>
      </c>
    </row>
    <row r="289" spans="1:6" x14ac:dyDescent="0.2">
      <c r="A289" t="s">
        <v>12940</v>
      </c>
      <c r="B289" t="s">
        <v>14505</v>
      </c>
      <c r="C289">
        <v>-1.0418729302115501E-2</v>
      </c>
      <c r="D289">
        <v>-1.02929867746772E-3</v>
      </c>
      <c r="E289">
        <v>82.552139012943996</v>
      </c>
      <c r="F289">
        <v>0</v>
      </c>
    </row>
    <row r="290" spans="1:6" x14ac:dyDescent="0.2">
      <c r="A290" t="s">
        <v>22442</v>
      </c>
      <c r="B290" t="s">
        <v>26739</v>
      </c>
      <c r="C290">
        <v>-1.6547508768115601E-2</v>
      </c>
      <c r="D290" s="88">
        <v>1.9854842023680802E-5</v>
      </c>
      <c r="E290">
        <v>82.420110090943794</v>
      </c>
      <c r="F290">
        <v>0</v>
      </c>
    </row>
    <row r="291" spans="1:6" x14ac:dyDescent="0.2">
      <c r="A291" t="s">
        <v>15589</v>
      </c>
      <c r="B291" t="s">
        <v>18961</v>
      </c>
      <c r="C291">
        <v>-1.0551032396393401E-2</v>
      </c>
      <c r="D291">
        <v>-1.09611321759527E-4</v>
      </c>
      <c r="E291">
        <v>82.098226434457303</v>
      </c>
      <c r="F291">
        <v>0</v>
      </c>
    </row>
    <row r="292" spans="1:6" x14ac:dyDescent="0.2">
      <c r="A292" t="s">
        <v>13374</v>
      </c>
      <c r="B292" t="s">
        <v>13545</v>
      </c>
      <c r="C292">
        <v>0</v>
      </c>
      <c r="D292">
        <v>7.2661122199775302E-2</v>
      </c>
      <c r="E292">
        <v>81.2291772397638</v>
      </c>
      <c r="F292">
        <v>0</v>
      </c>
    </row>
    <row r="293" spans="1:6" x14ac:dyDescent="0.2">
      <c r="A293" t="s">
        <v>24118</v>
      </c>
      <c r="B293" t="s">
        <v>28036</v>
      </c>
      <c r="C293">
        <v>-1.8954127322208199E-2</v>
      </c>
      <c r="D293">
        <v>-4.0421678095560497E-4</v>
      </c>
      <c r="E293">
        <v>80.414188196844805</v>
      </c>
      <c r="F293">
        <v>0</v>
      </c>
    </row>
    <row r="294" spans="1:6" x14ac:dyDescent="0.2">
      <c r="A294" t="s">
        <v>20999</v>
      </c>
      <c r="B294" t="s">
        <v>25146</v>
      </c>
      <c r="C294">
        <v>-1.8996977076580501E-2</v>
      </c>
      <c r="D294" s="88">
        <v>6.8717589792690801E-5</v>
      </c>
      <c r="E294">
        <v>80.245844498175103</v>
      </c>
      <c r="F294">
        <v>0</v>
      </c>
    </row>
    <row r="295" spans="1:6" x14ac:dyDescent="0.2">
      <c r="A295" t="s">
        <v>19154</v>
      </c>
      <c r="B295" t="s">
        <v>27782</v>
      </c>
      <c r="C295">
        <v>-1.8371001038049301E-3</v>
      </c>
      <c r="D295">
        <v>3.7477510380485003E-2</v>
      </c>
      <c r="E295">
        <v>79.7984874561716</v>
      </c>
      <c r="F295">
        <v>0</v>
      </c>
    </row>
    <row r="296" spans="1:6" x14ac:dyDescent="0.2">
      <c r="A296" t="s">
        <v>14498</v>
      </c>
      <c r="B296" t="s">
        <v>13352</v>
      </c>
      <c r="C296">
        <v>-2.76448675499428E-2</v>
      </c>
      <c r="D296">
        <v>0</v>
      </c>
      <c r="E296">
        <v>78.8491994551419</v>
      </c>
      <c r="F296">
        <v>0</v>
      </c>
    </row>
    <row r="297" spans="1:6" x14ac:dyDescent="0.2">
      <c r="A297" t="s">
        <v>20999</v>
      </c>
      <c r="B297" t="s">
        <v>14507</v>
      </c>
      <c r="C297">
        <v>-1.12598124391774E-2</v>
      </c>
      <c r="D297">
        <v>0</v>
      </c>
      <c r="E297">
        <v>78.219031215150906</v>
      </c>
      <c r="F297">
        <v>0</v>
      </c>
    </row>
    <row r="298" spans="1:6" x14ac:dyDescent="0.2">
      <c r="A298" t="s">
        <v>26439</v>
      </c>
      <c r="B298" t="s">
        <v>14503</v>
      </c>
      <c r="C298">
        <v>-9.13075231314254E-2</v>
      </c>
      <c r="D298">
        <v>1.91714657852988E-2</v>
      </c>
      <c r="E298">
        <v>78.043606869798495</v>
      </c>
      <c r="F298">
        <v>0</v>
      </c>
    </row>
    <row r="299" spans="1:6" x14ac:dyDescent="0.2">
      <c r="A299" t="s">
        <v>15222</v>
      </c>
      <c r="B299" t="s">
        <v>26615</v>
      </c>
      <c r="C299">
        <v>4.0420174096191998E-3</v>
      </c>
      <c r="D299">
        <v>1.05664235074629E-2</v>
      </c>
      <c r="E299">
        <v>77.6181587489598</v>
      </c>
      <c r="F299">
        <v>0</v>
      </c>
    </row>
    <row r="300" spans="1:6" x14ac:dyDescent="0.2">
      <c r="A300" t="s">
        <v>26001</v>
      </c>
      <c r="B300" t="s">
        <v>15143</v>
      </c>
      <c r="C300">
        <v>-1.0231651771412199E-2</v>
      </c>
      <c r="D300">
        <v>6.7440194324425704E-4</v>
      </c>
      <c r="E300">
        <v>77.078780491487095</v>
      </c>
      <c r="F300">
        <v>0</v>
      </c>
    </row>
    <row r="301" spans="1:6" x14ac:dyDescent="0.2">
      <c r="A301" t="s">
        <v>14416</v>
      </c>
      <c r="B301" t="s">
        <v>15236</v>
      </c>
      <c r="C301">
        <v>5.8321575536883297E-3</v>
      </c>
      <c r="D301">
        <v>1.31638806305383E-2</v>
      </c>
      <c r="E301">
        <v>77.016698481810195</v>
      </c>
      <c r="F301">
        <v>0</v>
      </c>
    </row>
    <row r="302" spans="1:6" x14ac:dyDescent="0.2">
      <c r="A302" t="s">
        <v>15290</v>
      </c>
      <c r="B302" t="s">
        <v>26222</v>
      </c>
      <c r="C302">
        <v>-1.0644498515489801E-2</v>
      </c>
      <c r="D302">
        <v>9.0587237009176697E-4</v>
      </c>
      <c r="E302">
        <v>76.861360244969305</v>
      </c>
      <c r="F302">
        <v>0</v>
      </c>
    </row>
    <row r="303" spans="1:6" x14ac:dyDescent="0.2">
      <c r="A303" t="s">
        <v>15399</v>
      </c>
      <c r="B303" t="s">
        <v>26982</v>
      </c>
      <c r="C303">
        <v>-7.5321609889074104E-3</v>
      </c>
      <c r="D303">
        <v>1.36319252043036E-2</v>
      </c>
      <c r="E303">
        <v>76.470715448790898</v>
      </c>
      <c r="F303">
        <v>0</v>
      </c>
    </row>
    <row r="304" spans="1:6" x14ac:dyDescent="0.2">
      <c r="A304" t="s">
        <v>15214</v>
      </c>
      <c r="B304" t="s">
        <v>13367</v>
      </c>
      <c r="C304">
        <v>-1.04400895268022E-2</v>
      </c>
      <c r="D304">
        <v>9.6551209304884496E-4</v>
      </c>
      <c r="E304">
        <v>75.912802736084302</v>
      </c>
      <c r="F304">
        <v>0</v>
      </c>
    </row>
    <row r="305" spans="1:6" x14ac:dyDescent="0.2">
      <c r="A305" t="s">
        <v>28248</v>
      </c>
      <c r="B305" t="s">
        <v>23239</v>
      </c>
      <c r="C305">
        <v>-8.3753765458691903E-4</v>
      </c>
      <c r="D305">
        <v>1.29794794566989E-2</v>
      </c>
      <c r="E305">
        <v>75.622525158333005</v>
      </c>
      <c r="F305">
        <v>0</v>
      </c>
    </row>
    <row r="306" spans="1:6" x14ac:dyDescent="0.2">
      <c r="A306" t="s">
        <v>15222</v>
      </c>
      <c r="B306" t="s">
        <v>14497</v>
      </c>
      <c r="C306">
        <v>-1.3385783677674099E-2</v>
      </c>
      <c r="D306">
        <v>-6.2762249757904402E-3</v>
      </c>
      <c r="E306">
        <v>75.578188543909803</v>
      </c>
      <c r="F306">
        <v>0</v>
      </c>
    </row>
    <row r="307" spans="1:6" x14ac:dyDescent="0.2">
      <c r="A307" t="s">
        <v>27361</v>
      </c>
      <c r="B307" t="s">
        <v>22536</v>
      </c>
      <c r="C307">
        <v>-1.9547907410785999E-2</v>
      </c>
      <c r="D307">
        <v>-4.9980855452498704E-4</v>
      </c>
      <c r="E307">
        <v>75.536624746886503</v>
      </c>
      <c r="F307">
        <v>0</v>
      </c>
    </row>
    <row r="308" spans="1:6" x14ac:dyDescent="0.2">
      <c r="A308" t="s">
        <v>20999</v>
      </c>
      <c r="B308" t="s">
        <v>18795</v>
      </c>
      <c r="C308">
        <v>-2.34002249692709E-2</v>
      </c>
      <c r="D308">
        <v>5.5887249108569599E-3</v>
      </c>
      <c r="E308">
        <v>75.476825551622497</v>
      </c>
      <c r="F308">
        <v>0</v>
      </c>
    </row>
    <row r="309" spans="1:6" x14ac:dyDescent="0.2">
      <c r="A309" t="s">
        <v>13544</v>
      </c>
      <c r="B309" t="s">
        <v>15071</v>
      </c>
      <c r="C309">
        <v>-1.1934510461093201E-2</v>
      </c>
      <c r="D309">
        <v>0</v>
      </c>
      <c r="E309">
        <v>75.339702317751602</v>
      </c>
      <c r="F309">
        <v>0</v>
      </c>
    </row>
    <row r="310" spans="1:6" x14ac:dyDescent="0.2">
      <c r="A310" t="s">
        <v>14581</v>
      </c>
      <c r="B310" t="s">
        <v>23105</v>
      </c>
      <c r="C310">
        <v>-1.22093685277768E-2</v>
      </c>
      <c r="D310">
        <v>0</v>
      </c>
      <c r="E310">
        <v>75.119089510996105</v>
      </c>
      <c r="F310">
        <v>0</v>
      </c>
    </row>
    <row r="311" spans="1:6" x14ac:dyDescent="0.2">
      <c r="A311" t="s">
        <v>15325</v>
      </c>
      <c r="B311" t="s">
        <v>22035</v>
      </c>
      <c r="C311">
        <v>-1.25445365667882E-2</v>
      </c>
      <c r="D311">
        <v>4.9385025423006601E-3</v>
      </c>
      <c r="E311">
        <v>75.074179564112697</v>
      </c>
      <c r="F311">
        <v>0</v>
      </c>
    </row>
    <row r="312" spans="1:6" x14ac:dyDescent="0.2">
      <c r="A312" t="s">
        <v>26982</v>
      </c>
      <c r="B312" t="s">
        <v>25725</v>
      </c>
      <c r="C312">
        <v>0</v>
      </c>
      <c r="D312">
        <v>4.0703048459127297E-2</v>
      </c>
      <c r="E312">
        <v>74.390168651466396</v>
      </c>
      <c r="F312">
        <v>0</v>
      </c>
    </row>
    <row r="313" spans="1:6" x14ac:dyDescent="0.2">
      <c r="A313" t="s">
        <v>19884</v>
      </c>
      <c r="B313" t="s">
        <v>18019</v>
      </c>
      <c r="C313">
        <v>-1.1133093781866501E-2</v>
      </c>
      <c r="D313">
        <v>0</v>
      </c>
      <c r="E313">
        <v>73.9840466102862</v>
      </c>
      <c r="F313">
        <v>0</v>
      </c>
    </row>
    <row r="314" spans="1:6" x14ac:dyDescent="0.2">
      <c r="A314" t="s">
        <v>19261</v>
      </c>
      <c r="B314" t="s">
        <v>24015</v>
      </c>
      <c r="C314" s="88">
        <v>1.43401550271906E-5</v>
      </c>
      <c r="D314">
        <v>1.2876598494078901E-2</v>
      </c>
      <c r="E314">
        <v>73.940148990994601</v>
      </c>
      <c r="F314">
        <v>0</v>
      </c>
    </row>
    <row r="315" spans="1:6" x14ac:dyDescent="0.2">
      <c r="A315" t="s">
        <v>27081</v>
      </c>
      <c r="B315" t="s">
        <v>14510</v>
      </c>
      <c r="C315">
        <v>0</v>
      </c>
      <c r="D315">
        <v>1.5083819014285699E-2</v>
      </c>
      <c r="E315">
        <v>72.621430268556907</v>
      </c>
      <c r="F315">
        <v>0</v>
      </c>
    </row>
    <row r="316" spans="1:6" x14ac:dyDescent="0.2">
      <c r="A316" t="s">
        <v>13374</v>
      </c>
      <c r="B316" t="s">
        <v>25842</v>
      </c>
      <c r="C316">
        <v>0</v>
      </c>
      <c r="D316">
        <v>1.1306950211423699E-2</v>
      </c>
      <c r="E316">
        <v>71.791295061191505</v>
      </c>
      <c r="F316">
        <v>0</v>
      </c>
    </row>
    <row r="317" spans="1:6" x14ac:dyDescent="0.2">
      <c r="A317" t="s">
        <v>12940</v>
      </c>
      <c r="B317" t="s">
        <v>18586</v>
      </c>
      <c r="C317">
        <v>-1.5130175421009201E-2</v>
      </c>
      <c r="D317">
        <v>0</v>
      </c>
      <c r="E317">
        <v>71.724241854882493</v>
      </c>
      <c r="F317">
        <v>0</v>
      </c>
    </row>
    <row r="318" spans="1:6" x14ac:dyDescent="0.2">
      <c r="A318" t="s">
        <v>26974</v>
      </c>
      <c r="B318" t="s">
        <v>21268</v>
      </c>
      <c r="C318">
        <v>-3.2945708912268598E-3</v>
      </c>
      <c r="D318">
        <v>1.88038000570631E-2</v>
      </c>
      <c r="E318">
        <v>71.639408761310705</v>
      </c>
      <c r="F318">
        <v>0</v>
      </c>
    </row>
    <row r="319" spans="1:6" x14ac:dyDescent="0.2">
      <c r="A319" t="s">
        <v>14503</v>
      </c>
      <c r="B319" t="s">
        <v>21893</v>
      </c>
      <c r="C319">
        <v>0</v>
      </c>
      <c r="D319">
        <v>1.78404927661872E-2</v>
      </c>
      <c r="E319">
        <v>71.501132723460898</v>
      </c>
      <c r="F319">
        <v>0</v>
      </c>
    </row>
    <row r="320" spans="1:6" x14ac:dyDescent="0.2">
      <c r="A320" t="s">
        <v>19679</v>
      </c>
      <c r="B320" t="s">
        <v>15143</v>
      </c>
      <c r="C320">
        <v>6.2507465008688704E-3</v>
      </c>
      <c r="D320">
        <v>1.7084932173384099E-2</v>
      </c>
      <c r="E320">
        <v>71.425884974116201</v>
      </c>
      <c r="F320">
        <v>0</v>
      </c>
    </row>
    <row r="321" spans="1:6" x14ac:dyDescent="0.2">
      <c r="A321" t="s">
        <v>15512</v>
      </c>
      <c r="B321" t="s">
        <v>26697</v>
      </c>
      <c r="C321">
        <v>4.5707645921535204E-3</v>
      </c>
      <c r="D321">
        <v>1.1301101740685E-2</v>
      </c>
      <c r="E321">
        <v>71.363633708745695</v>
      </c>
      <c r="F321">
        <v>0</v>
      </c>
    </row>
    <row r="322" spans="1:6" x14ac:dyDescent="0.2">
      <c r="A322" t="s">
        <v>18816</v>
      </c>
      <c r="B322" t="s">
        <v>21893</v>
      </c>
      <c r="C322">
        <v>-1.3473286281786E-2</v>
      </c>
      <c r="D322">
        <v>0</v>
      </c>
      <c r="E322">
        <v>70.736757012526198</v>
      </c>
      <c r="F322">
        <v>0</v>
      </c>
    </row>
    <row r="323" spans="1:6" x14ac:dyDescent="0.2">
      <c r="A323" t="s">
        <v>13422</v>
      </c>
      <c r="B323" t="s">
        <v>21535</v>
      </c>
      <c r="C323">
        <v>0</v>
      </c>
      <c r="D323">
        <v>1.3383420576674399E-2</v>
      </c>
      <c r="E323">
        <v>70.644908002540902</v>
      </c>
      <c r="F323">
        <v>0</v>
      </c>
    </row>
    <row r="324" spans="1:6" x14ac:dyDescent="0.2">
      <c r="A324" t="s">
        <v>27361</v>
      </c>
      <c r="B324" t="s">
        <v>21041</v>
      </c>
      <c r="C324">
        <v>-1.09367717165079E-2</v>
      </c>
      <c r="D324">
        <v>0</v>
      </c>
      <c r="E324">
        <v>70.414411267141801</v>
      </c>
      <c r="F324">
        <v>0</v>
      </c>
    </row>
    <row r="325" spans="1:6" x14ac:dyDescent="0.2">
      <c r="A325" t="s">
        <v>28248</v>
      </c>
      <c r="B325" t="s">
        <v>18475</v>
      </c>
      <c r="C325">
        <v>-1.16527973587782E-4</v>
      </c>
      <c r="D325">
        <v>1.1046741226898299E-2</v>
      </c>
      <c r="E325">
        <v>69.7035269407952</v>
      </c>
      <c r="F325">
        <v>0</v>
      </c>
    </row>
    <row r="326" spans="1:6" x14ac:dyDescent="0.2">
      <c r="A326" t="s">
        <v>24312</v>
      </c>
      <c r="B326" t="s">
        <v>22993</v>
      </c>
      <c r="C326">
        <v>0</v>
      </c>
      <c r="D326">
        <v>1.41586440513352E-2</v>
      </c>
      <c r="E326">
        <v>69.664933941291906</v>
      </c>
      <c r="F326">
        <v>0</v>
      </c>
    </row>
    <row r="327" spans="1:6" x14ac:dyDescent="0.2">
      <c r="A327" t="s">
        <v>15349</v>
      </c>
      <c r="B327" t="s">
        <v>18655</v>
      </c>
      <c r="C327">
        <v>-2.0405745536036499E-2</v>
      </c>
      <c r="D327">
        <v>0</v>
      </c>
      <c r="E327">
        <v>69.141025022824806</v>
      </c>
      <c r="F327">
        <v>0</v>
      </c>
    </row>
    <row r="328" spans="1:6" x14ac:dyDescent="0.2">
      <c r="A328" t="s">
        <v>14581</v>
      </c>
      <c r="B328" t="s">
        <v>21831</v>
      </c>
      <c r="C328">
        <v>-1.4848101767945199E-2</v>
      </c>
      <c r="D328">
        <v>0</v>
      </c>
      <c r="E328">
        <v>69.078392674020407</v>
      </c>
      <c r="F328">
        <v>0</v>
      </c>
    </row>
    <row r="329" spans="1:6" x14ac:dyDescent="0.2">
      <c r="A329" t="s">
        <v>13897</v>
      </c>
      <c r="B329" t="s">
        <v>21949</v>
      </c>
      <c r="C329">
        <v>-1.3936264048280801E-4</v>
      </c>
      <c r="D329">
        <v>1.1634074347578001E-2</v>
      </c>
      <c r="E329">
        <v>68.990591118851697</v>
      </c>
      <c r="F329">
        <v>0</v>
      </c>
    </row>
    <row r="330" spans="1:6" x14ac:dyDescent="0.2">
      <c r="A330" t="s">
        <v>13422</v>
      </c>
      <c r="B330" t="s">
        <v>14516</v>
      </c>
      <c r="C330">
        <v>0</v>
      </c>
      <c r="D330">
        <v>1.02586320009394E-2</v>
      </c>
      <c r="E330">
        <v>68.548644363557401</v>
      </c>
      <c r="F330">
        <v>0</v>
      </c>
    </row>
    <row r="331" spans="1:6" x14ac:dyDescent="0.2">
      <c r="A331" t="s">
        <v>15277</v>
      </c>
      <c r="B331" t="s">
        <v>13664</v>
      </c>
      <c r="C331">
        <v>8.78418145089193E-3</v>
      </c>
      <c r="D331">
        <v>1.23715747418989E-2</v>
      </c>
      <c r="E331">
        <v>68.174084856433296</v>
      </c>
      <c r="F331">
        <v>0</v>
      </c>
    </row>
    <row r="332" spans="1:6" x14ac:dyDescent="0.2">
      <c r="A332" t="s">
        <v>19863</v>
      </c>
      <c r="B332" t="s">
        <v>21816</v>
      </c>
      <c r="C332">
        <v>1.02002564115275E-3</v>
      </c>
      <c r="D332">
        <v>1.08369185233758E-2</v>
      </c>
      <c r="E332">
        <v>67.981032395547899</v>
      </c>
      <c r="F332">
        <v>0</v>
      </c>
    </row>
    <row r="333" spans="1:6" x14ac:dyDescent="0.2">
      <c r="A333" t="s">
        <v>27081</v>
      </c>
      <c r="B333" t="s">
        <v>26806</v>
      </c>
      <c r="C333">
        <v>0</v>
      </c>
      <c r="D333">
        <v>2.14648434316385E-2</v>
      </c>
      <c r="E333">
        <v>67.952774410318</v>
      </c>
      <c r="F333">
        <v>0</v>
      </c>
    </row>
    <row r="334" spans="1:6" x14ac:dyDescent="0.2">
      <c r="A334" t="s">
        <v>14194</v>
      </c>
      <c r="B334" t="s">
        <v>20312</v>
      </c>
      <c r="C334">
        <v>0</v>
      </c>
      <c r="D334">
        <v>3.8894826170404503E-2</v>
      </c>
      <c r="E334">
        <v>67.722826162523205</v>
      </c>
      <c r="F334">
        <v>0</v>
      </c>
    </row>
    <row r="335" spans="1:6" x14ac:dyDescent="0.2">
      <c r="A335" t="s">
        <v>26982</v>
      </c>
      <c r="B335" t="s">
        <v>22136</v>
      </c>
      <c r="C335">
        <v>0</v>
      </c>
      <c r="D335">
        <v>1.7509825111542698E-2</v>
      </c>
      <c r="E335">
        <v>66.778556978299207</v>
      </c>
      <c r="F335">
        <v>0</v>
      </c>
    </row>
    <row r="336" spans="1:6" x14ac:dyDescent="0.2">
      <c r="A336" t="s">
        <v>15426</v>
      </c>
      <c r="B336" t="s">
        <v>18773</v>
      </c>
      <c r="C336">
        <v>-2.1604104989118599E-2</v>
      </c>
      <c r="D336">
        <v>-4.8208730959795002E-3</v>
      </c>
      <c r="E336">
        <v>66.550031916629806</v>
      </c>
      <c r="F336">
        <v>0</v>
      </c>
    </row>
    <row r="337" spans="1:6" x14ac:dyDescent="0.2">
      <c r="A337" t="s">
        <v>14270</v>
      </c>
      <c r="B337" t="s">
        <v>21043</v>
      </c>
      <c r="C337">
        <v>-1.6267814592205498E-2</v>
      </c>
      <c r="D337">
        <v>9.41696745568789E-4</v>
      </c>
      <c r="E337">
        <v>66.493633915449905</v>
      </c>
      <c r="F337">
        <v>0</v>
      </c>
    </row>
    <row r="338" spans="1:6" x14ac:dyDescent="0.2">
      <c r="A338" t="s">
        <v>19154</v>
      </c>
      <c r="B338" t="s">
        <v>14517</v>
      </c>
      <c r="C338">
        <v>0</v>
      </c>
      <c r="D338">
        <v>1.4298382309874401E-2</v>
      </c>
      <c r="E338">
        <v>66.337142629703806</v>
      </c>
      <c r="F338">
        <v>0</v>
      </c>
    </row>
    <row r="339" spans="1:6" x14ac:dyDescent="0.2">
      <c r="A339" t="s">
        <v>15516</v>
      </c>
      <c r="B339" t="s">
        <v>15292</v>
      </c>
      <c r="C339">
        <v>-1.1735482257009299E-2</v>
      </c>
      <c r="D339" s="88">
        <v>-2.8728550606480701E-5</v>
      </c>
      <c r="E339">
        <v>65.922332196379202</v>
      </c>
      <c r="F339">
        <v>0</v>
      </c>
    </row>
    <row r="340" spans="1:6" x14ac:dyDescent="0.2">
      <c r="A340" t="s">
        <v>24479</v>
      </c>
      <c r="B340" t="s">
        <v>20944</v>
      </c>
      <c r="C340">
        <v>-1.2363862695061701E-2</v>
      </c>
      <c r="D340">
        <v>0</v>
      </c>
      <c r="E340">
        <v>65.602909411889399</v>
      </c>
      <c r="F340">
        <v>0</v>
      </c>
    </row>
    <row r="341" spans="1:6" x14ac:dyDescent="0.2">
      <c r="A341" t="s">
        <v>15214</v>
      </c>
      <c r="B341" t="s">
        <v>26265</v>
      </c>
      <c r="C341">
        <v>-1.5160614559997201E-2</v>
      </c>
      <c r="D341">
        <v>3.4584249848285298E-3</v>
      </c>
      <c r="E341">
        <v>65.252344362489197</v>
      </c>
      <c r="F341">
        <v>0</v>
      </c>
    </row>
    <row r="342" spans="1:6" x14ac:dyDescent="0.2">
      <c r="A342" t="s">
        <v>26982</v>
      </c>
      <c r="B342" t="s">
        <v>23108</v>
      </c>
      <c r="C342" s="88">
        <v>8.84153057004026E-5</v>
      </c>
      <c r="D342">
        <v>2.23301080893447E-2</v>
      </c>
      <c r="E342">
        <v>64.365885088641406</v>
      </c>
      <c r="F342">
        <v>0</v>
      </c>
    </row>
    <row r="343" spans="1:6" x14ac:dyDescent="0.2">
      <c r="A343" t="s">
        <v>15437</v>
      </c>
      <c r="B343" t="s">
        <v>13730</v>
      </c>
      <c r="C343">
        <v>-1.00923551340755E-2</v>
      </c>
      <c r="D343">
        <v>0</v>
      </c>
      <c r="E343">
        <v>64.064559133505099</v>
      </c>
      <c r="F343">
        <v>0</v>
      </c>
    </row>
    <row r="344" spans="1:6" x14ac:dyDescent="0.2">
      <c r="A344" t="s">
        <v>15767</v>
      </c>
      <c r="B344" t="s">
        <v>18475</v>
      </c>
      <c r="C344">
        <v>-2.1609134676798501E-3</v>
      </c>
      <c r="D344">
        <v>1.0081702142393701E-2</v>
      </c>
      <c r="E344">
        <v>63.577398981179499</v>
      </c>
      <c r="F344">
        <v>0</v>
      </c>
    </row>
    <row r="345" spans="1:6" x14ac:dyDescent="0.2">
      <c r="A345" t="s">
        <v>14416</v>
      </c>
      <c r="B345" t="s">
        <v>22101</v>
      </c>
      <c r="C345">
        <v>1.10007573774753E-4</v>
      </c>
      <c r="D345">
        <v>1.2255143744446501E-2</v>
      </c>
      <c r="E345">
        <v>63.192564852456599</v>
      </c>
      <c r="F345">
        <v>0</v>
      </c>
    </row>
    <row r="346" spans="1:6" x14ac:dyDescent="0.2">
      <c r="A346" t="s">
        <v>18816</v>
      </c>
      <c r="B346" t="s">
        <v>28479</v>
      </c>
      <c r="C346">
        <v>-1.43343592724012E-2</v>
      </c>
      <c r="D346">
        <v>1.77730176640919E-3</v>
      </c>
      <c r="E346">
        <v>63.163852251224803</v>
      </c>
      <c r="F346">
        <v>0</v>
      </c>
    </row>
    <row r="347" spans="1:6" x14ac:dyDescent="0.2">
      <c r="A347" t="s">
        <v>21442</v>
      </c>
      <c r="B347" t="s">
        <v>15248</v>
      </c>
      <c r="C347">
        <v>-2.39625850397189E-2</v>
      </c>
      <c r="D347">
        <v>2.8163127832933999E-2</v>
      </c>
      <c r="E347">
        <v>62.8256376699076</v>
      </c>
      <c r="F347">
        <v>0</v>
      </c>
    </row>
    <row r="348" spans="1:6" x14ac:dyDescent="0.2">
      <c r="A348" t="s">
        <v>13386</v>
      </c>
      <c r="B348" t="s">
        <v>14327</v>
      </c>
      <c r="C348">
        <v>0</v>
      </c>
      <c r="D348">
        <v>1.1616043592171299E-2</v>
      </c>
      <c r="E348">
        <v>62.444947636513398</v>
      </c>
      <c r="F348">
        <v>0</v>
      </c>
    </row>
    <row r="349" spans="1:6" x14ac:dyDescent="0.2">
      <c r="A349" t="s">
        <v>15214</v>
      </c>
      <c r="B349" t="s">
        <v>14515</v>
      </c>
      <c r="C349">
        <v>-2.1425795830866599E-2</v>
      </c>
      <c r="D349">
        <v>2.7143640283466002E-3</v>
      </c>
      <c r="E349">
        <v>62.331685719600401</v>
      </c>
      <c r="F349">
        <v>0</v>
      </c>
    </row>
    <row r="350" spans="1:6" x14ac:dyDescent="0.2">
      <c r="A350" t="s">
        <v>22224</v>
      </c>
      <c r="B350" t="s">
        <v>27180</v>
      </c>
      <c r="C350">
        <v>-1.22130016306186E-2</v>
      </c>
      <c r="D350">
        <v>2.4547755205492198E-3</v>
      </c>
      <c r="E350">
        <v>62.065745140923703</v>
      </c>
      <c r="F350">
        <v>0</v>
      </c>
    </row>
    <row r="351" spans="1:6" x14ac:dyDescent="0.2">
      <c r="A351" t="s">
        <v>19679</v>
      </c>
      <c r="B351" t="s">
        <v>27765</v>
      </c>
      <c r="C351">
        <v>-8.4188237643658508E-3</v>
      </c>
      <c r="D351">
        <v>1.7194313710648199E-2</v>
      </c>
      <c r="E351">
        <v>61.938435909025898</v>
      </c>
      <c r="F351">
        <v>0</v>
      </c>
    </row>
    <row r="352" spans="1:6" x14ac:dyDescent="0.2">
      <c r="A352" t="s">
        <v>15360</v>
      </c>
      <c r="B352" t="s">
        <v>23940</v>
      </c>
      <c r="C352">
        <v>-1.3360226780924699E-2</v>
      </c>
      <c r="D352">
        <v>-1.12849728300523E-2</v>
      </c>
      <c r="E352">
        <v>61.920195089661199</v>
      </c>
      <c r="F352">
        <v>0</v>
      </c>
    </row>
    <row r="353" spans="1:6" x14ac:dyDescent="0.2">
      <c r="A353" t="s">
        <v>14581</v>
      </c>
      <c r="B353" t="s">
        <v>21085</v>
      </c>
      <c r="C353">
        <v>-1.04722147468939E-2</v>
      </c>
      <c r="D353">
        <v>-1.87790637773394E-3</v>
      </c>
      <c r="E353">
        <v>61.875672232473697</v>
      </c>
      <c r="F353">
        <v>0</v>
      </c>
    </row>
    <row r="354" spans="1:6" x14ac:dyDescent="0.2">
      <c r="A354" t="s">
        <v>14503</v>
      </c>
      <c r="B354" t="s">
        <v>24914</v>
      </c>
      <c r="C354">
        <v>0</v>
      </c>
      <c r="D354">
        <v>1.3168219606677E-2</v>
      </c>
      <c r="E354">
        <v>61.776455779310197</v>
      </c>
      <c r="F354">
        <v>0</v>
      </c>
    </row>
    <row r="355" spans="1:6" x14ac:dyDescent="0.2">
      <c r="A355" t="s">
        <v>23586</v>
      </c>
      <c r="B355" t="s">
        <v>15236</v>
      </c>
      <c r="C355">
        <v>-1.6097640796351498E-2</v>
      </c>
      <c r="D355">
        <v>-1.1802988756936E-2</v>
      </c>
      <c r="E355">
        <v>61.6971704153367</v>
      </c>
      <c r="F355">
        <v>0</v>
      </c>
    </row>
    <row r="356" spans="1:6" x14ac:dyDescent="0.2">
      <c r="A356" t="s">
        <v>15275</v>
      </c>
      <c r="B356" t="s">
        <v>14965</v>
      </c>
      <c r="C356">
        <v>8.3952652212707698E-4</v>
      </c>
      <c r="D356">
        <v>2.0426437804761801E-2</v>
      </c>
      <c r="E356">
        <v>61.265529764103803</v>
      </c>
      <c r="F356">
        <v>0</v>
      </c>
    </row>
    <row r="357" spans="1:6" x14ac:dyDescent="0.2">
      <c r="A357" t="s">
        <v>15299</v>
      </c>
      <c r="B357" t="s">
        <v>23753</v>
      </c>
      <c r="C357">
        <v>2.1954638337797199E-4</v>
      </c>
      <c r="D357">
        <v>1.24564696491301E-2</v>
      </c>
      <c r="E357">
        <v>61.244126072223999</v>
      </c>
      <c r="F357">
        <v>0</v>
      </c>
    </row>
    <row r="358" spans="1:6" x14ac:dyDescent="0.2">
      <c r="A358" t="s">
        <v>28248</v>
      </c>
      <c r="B358" t="s">
        <v>13715</v>
      </c>
      <c r="C358">
        <v>-1.0485833343457601E-2</v>
      </c>
      <c r="D358">
        <v>3.6262776573781999E-3</v>
      </c>
      <c r="E358">
        <v>61.137063060119999</v>
      </c>
      <c r="F358">
        <v>0</v>
      </c>
    </row>
    <row r="359" spans="1:6" x14ac:dyDescent="0.2">
      <c r="A359" t="s">
        <v>27081</v>
      </c>
      <c r="B359" t="s">
        <v>22350</v>
      </c>
      <c r="C359">
        <v>-6.3123888101241903E-3</v>
      </c>
      <c r="D359">
        <v>3.3726883689694398E-2</v>
      </c>
      <c r="E359">
        <v>61.1308523630303</v>
      </c>
      <c r="F359">
        <v>0</v>
      </c>
    </row>
    <row r="360" spans="1:6" x14ac:dyDescent="0.2">
      <c r="A360" t="s">
        <v>14416</v>
      </c>
      <c r="B360" t="s">
        <v>19331</v>
      </c>
      <c r="C360">
        <v>4.0152128431908997E-3</v>
      </c>
      <c r="D360">
        <v>1.5452516555185E-2</v>
      </c>
      <c r="E360">
        <v>61.002317918191501</v>
      </c>
      <c r="F360">
        <v>0</v>
      </c>
    </row>
    <row r="361" spans="1:6" x14ac:dyDescent="0.2">
      <c r="A361" t="s">
        <v>22598</v>
      </c>
      <c r="B361" t="s">
        <v>23606</v>
      </c>
      <c r="C361">
        <v>5.8568442888456401E-3</v>
      </c>
      <c r="D361">
        <v>7.56245146009807E-2</v>
      </c>
      <c r="E361">
        <v>60.837328907702201</v>
      </c>
      <c r="F361">
        <v>0</v>
      </c>
    </row>
    <row r="362" spans="1:6" x14ac:dyDescent="0.2">
      <c r="A362" t="s">
        <v>19679</v>
      </c>
      <c r="B362" t="s">
        <v>20944</v>
      </c>
      <c r="C362">
        <v>-7.9328411206123998E-3</v>
      </c>
      <c r="D362">
        <v>1.3624860386879999E-2</v>
      </c>
      <c r="E362">
        <v>60.387476966483803</v>
      </c>
      <c r="F362">
        <v>0</v>
      </c>
    </row>
    <row r="363" spans="1:6" x14ac:dyDescent="0.2">
      <c r="A363" t="s">
        <v>19261</v>
      </c>
      <c r="B363" t="s">
        <v>23063</v>
      </c>
      <c r="C363">
        <v>0</v>
      </c>
      <c r="D363">
        <v>1.0237695848605901E-2</v>
      </c>
      <c r="E363">
        <v>60.284593126075599</v>
      </c>
      <c r="F363">
        <v>0</v>
      </c>
    </row>
    <row r="364" spans="1:6" x14ac:dyDescent="0.2">
      <c r="A364" t="s">
        <v>15349</v>
      </c>
      <c r="B364" t="s">
        <v>18840</v>
      </c>
      <c r="C364">
        <v>-3.2353012242271703E-2</v>
      </c>
      <c r="D364">
        <v>3.1599444027597002E-3</v>
      </c>
      <c r="E364">
        <v>60.137847388961703</v>
      </c>
      <c r="F364">
        <v>0</v>
      </c>
    </row>
    <row r="365" spans="1:6" x14ac:dyDescent="0.2">
      <c r="A365" t="s">
        <v>26366</v>
      </c>
      <c r="B365" t="s">
        <v>15717</v>
      </c>
      <c r="C365">
        <v>4.4409916342520402E-4</v>
      </c>
      <c r="D365">
        <v>1.7132701905916699E-2</v>
      </c>
      <c r="E365">
        <v>59.995979783928497</v>
      </c>
      <c r="F365">
        <v>0</v>
      </c>
    </row>
    <row r="366" spans="1:6" x14ac:dyDescent="0.2">
      <c r="A366" t="s">
        <v>28212</v>
      </c>
      <c r="B366" t="s">
        <v>24494</v>
      </c>
      <c r="C366">
        <v>-1.3490865043317399E-2</v>
      </c>
      <c r="D366">
        <v>-1.8745596867411399E-3</v>
      </c>
      <c r="E366">
        <v>59.713962211949003</v>
      </c>
      <c r="F366">
        <v>0</v>
      </c>
    </row>
    <row r="367" spans="1:6" x14ac:dyDescent="0.2">
      <c r="A367" t="s">
        <v>20262</v>
      </c>
      <c r="B367" t="s">
        <v>14842</v>
      </c>
      <c r="C367">
        <v>0</v>
      </c>
      <c r="D367">
        <v>1.8013825376651998E-2</v>
      </c>
      <c r="E367">
        <v>59.377974494090097</v>
      </c>
      <c r="F367">
        <v>0</v>
      </c>
    </row>
    <row r="368" spans="1:6" x14ac:dyDescent="0.2">
      <c r="A368" t="s">
        <v>15349</v>
      </c>
      <c r="B368" t="s">
        <v>23586</v>
      </c>
      <c r="C368">
        <v>-2.9480946828003101E-2</v>
      </c>
      <c r="D368">
        <v>-2.3928687511638101E-4</v>
      </c>
      <c r="E368">
        <v>59.345527494664999</v>
      </c>
      <c r="F368">
        <v>0</v>
      </c>
    </row>
    <row r="369" spans="1:6" x14ac:dyDescent="0.2">
      <c r="A369" t="s">
        <v>28248</v>
      </c>
      <c r="B369" t="s">
        <v>25455</v>
      </c>
      <c r="C369">
        <v>8.7899529226531294E-3</v>
      </c>
      <c r="D369">
        <v>2.8961368159557001E-2</v>
      </c>
      <c r="E369">
        <v>59.124501414136603</v>
      </c>
      <c r="F369">
        <v>0</v>
      </c>
    </row>
    <row r="370" spans="1:6" x14ac:dyDescent="0.2">
      <c r="A370" t="s">
        <v>13897</v>
      </c>
      <c r="B370" t="s">
        <v>21662</v>
      </c>
      <c r="C370">
        <v>1.40194258978379E-4</v>
      </c>
      <c r="D370">
        <v>1.0154650644345399E-2</v>
      </c>
      <c r="E370">
        <v>59.044151945575102</v>
      </c>
      <c r="F370">
        <v>0</v>
      </c>
    </row>
    <row r="371" spans="1:6" x14ac:dyDescent="0.2">
      <c r="A371" t="s">
        <v>13722</v>
      </c>
      <c r="B371" t="s">
        <v>14493</v>
      </c>
      <c r="C371">
        <v>7.0191349303937395E-4</v>
      </c>
      <c r="D371">
        <v>1.55985778829652E-2</v>
      </c>
      <c r="E371">
        <v>59.0112420400758</v>
      </c>
      <c r="F371">
        <v>0</v>
      </c>
    </row>
    <row r="372" spans="1:6" x14ac:dyDescent="0.2">
      <c r="A372" t="s">
        <v>14170</v>
      </c>
      <c r="B372" t="s">
        <v>26697</v>
      </c>
      <c r="C372">
        <v>1.50998431650201E-4</v>
      </c>
      <c r="D372">
        <v>1.8888883075125401E-2</v>
      </c>
      <c r="E372">
        <v>58.969512967188798</v>
      </c>
      <c r="F372">
        <v>0</v>
      </c>
    </row>
    <row r="373" spans="1:6" x14ac:dyDescent="0.2">
      <c r="A373" t="s">
        <v>24316</v>
      </c>
      <c r="B373" t="s">
        <v>15496</v>
      </c>
      <c r="C373">
        <v>5.9697413366164498E-3</v>
      </c>
      <c r="D373">
        <v>2.9489025009577001E-2</v>
      </c>
      <c r="E373">
        <v>58.955184062525802</v>
      </c>
      <c r="F373">
        <v>0</v>
      </c>
    </row>
    <row r="374" spans="1:6" x14ac:dyDescent="0.2">
      <c r="A374" t="s">
        <v>26982</v>
      </c>
      <c r="B374" t="s">
        <v>13367</v>
      </c>
      <c r="C374">
        <v>0</v>
      </c>
      <c r="D374">
        <v>4.6474743467349797E-2</v>
      </c>
      <c r="E374">
        <v>58.313212097122999</v>
      </c>
      <c r="F374">
        <v>0</v>
      </c>
    </row>
    <row r="375" spans="1:6" x14ac:dyDescent="0.2">
      <c r="A375" t="s">
        <v>15131</v>
      </c>
      <c r="B375" t="s">
        <v>13778</v>
      </c>
      <c r="C375">
        <v>0</v>
      </c>
      <c r="D375">
        <v>1.8709290138907399E-2</v>
      </c>
      <c r="E375">
        <v>58.209240525466903</v>
      </c>
      <c r="F375">
        <v>0</v>
      </c>
    </row>
    <row r="376" spans="1:6" x14ac:dyDescent="0.2">
      <c r="A376" t="s">
        <v>15299</v>
      </c>
      <c r="B376" t="s">
        <v>14975</v>
      </c>
      <c r="C376">
        <v>-3.6764893137725498E-3</v>
      </c>
      <c r="D376">
        <v>2.1618475239181999E-2</v>
      </c>
      <c r="E376">
        <v>58.165741191812998</v>
      </c>
      <c r="F376">
        <v>0</v>
      </c>
    </row>
    <row r="377" spans="1:6" x14ac:dyDescent="0.2">
      <c r="A377" t="s">
        <v>15516</v>
      </c>
      <c r="B377" t="s">
        <v>23350</v>
      </c>
      <c r="C377">
        <v>-1.09848885506735E-2</v>
      </c>
      <c r="D377">
        <v>0</v>
      </c>
      <c r="E377">
        <v>58.1119339399186</v>
      </c>
      <c r="F377">
        <v>0</v>
      </c>
    </row>
    <row r="378" spans="1:6" x14ac:dyDescent="0.2">
      <c r="A378" t="s">
        <v>18647</v>
      </c>
      <c r="B378" t="s">
        <v>21477</v>
      </c>
      <c r="C378">
        <v>-4.8744492471936096E-3</v>
      </c>
      <c r="D378">
        <v>1.10382132581504E-2</v>
      </c>
      <c r="E378">
        <v>57.959429333181603</v>
      </c>
      <c r="F378">
        <v>0</v>
      </c>
    </row>
    <row r="379" spans="1:6" x14ac:dyDescent="0.2">
      <c r="A379" t="s">
        <v>15516</v>
      </c>
      <c r="B379" t="s">
        <v>15437</v>
      </c>
      <c r="C379">
        <v>-1.6277008177821801E-2</v>
      </c>
      <c r="D379">
        <v>0</v>
      </c>
      <c r="E379">
        <v>57.927866365661799</v>
      </c>
      <c r="F379">
        <v>0</v>
      </c>
    </row>
    <row r="380" spans="1:6" x14ac:dyDescent="0.2">
      <c r="A380" t="s">
        <v>15490</v>
      </c>
      <c r="B380" t="s">
        <v>27818</v>
      </c>
      <c r="C380">
        <v>0</v>
      </c>
      <c r="D380">
        <v>1.35763642774535E-2</v>
      </c>
      <c r="E380">
        <v>57.902436291233897</v>
      </c>
      <c r="F380">
        <v>0</v>
      </c>
    </row>
    <row r="381" spans="1:6" x14ac:dyDescent="0.2">
      <c r="A381" t="s">
        <v>24316</v>
      </c>
      <c r="B381" t="s">
        <v>27021</v>
      </c>
      <c r="C381">
        <v>0</v>
      </c>
      <c r="D381">
        <v>1.8117267091946498E-2</v>
      </c>
      <c r="E381">
        <v>57.772354033986801</v>
      </c>
      <c r="F381">
        <v>0</v>
      </c>
    </row>
    <row r="382" spans="1:6" x14ac:dyDescent="0.2">
      <c r="A382" t="s">
        <v>15349</v>
      </c>
      <c r="B382" t="s">
        <v>15331</v>
      </c>
      <c r="C382">
        <v>-1.21657333185528E-2</v>
      </c>
      <c r="D382" s="88">
        <v>-2.3087416536339801E-5</v>
      </c>
      <c r="E382">
        <v>57.542971718253199</v>
      </c>
      <c r="F382">
        <v>0</v>
      </c>
    </row>
    <row r="383" spans="1:6" x14ac:dyDescent="0.2">
      <c r="A383" t="s">
        <v>24316</v>
      </c>
      <c r="B383" t="s">
        <v>15572</v>
      </c>
      <c r="C383">
        <v>0</v>
      </c>
      <c r="D383">
        <v>2.4506629947696802E-2</v>
      </c>
      <c r="E383">
        <v>57.487324184239398</v>
      </c>
      <c r="F383">
        <v>0</v>
      </c>
    </row>
    <row r="384" spans="1:6" x14ac:dyDescent="0.2">
      <c r="A384" t="s">
        <v>13544</v>
      </c>
      <c r="B384" t="s">
        <v>21826</v>
      </c>
      <c r="C384">
        <v>-1.7226693807856599E-2</v>
      </c>
      <c r="D384">
        <v>0</v>
      </c>
      <c r="E384">
        <v>57.275157643479602</v>
      </c>
      <c r="F384">
        <v>0</v>
      </c>
    </row>
    <row r="385" spans="1:6" x14ac:dyDescent="0.2">
      <c r="A385" t="s">
        <v>22442</v>
      </c>
      <c r="B385" t="s">
        <v>13649</v>
      </c>
      <c r="C385">
        <v>-1.24408906593972E-2</v>
      </c>
      <c r="D385" s="88">
        <v>-3.90874569672844E-5</v>
      </c>
      <c r="E385">
        <v>57.119424686650703</v>
      </c>
      <c r="F385">
        <v>0</v>
      </c>
    </row>
    <row r="386" spans="1:6" x14ac:dyDescent="0.2">
      <c r="A386" t="s">
        <v>14335</v>
      </c>
      <c r="B386" t="s">
        <v>15360</v>
      </c>
      <c r="C386">
        <v>0</v>
      </c>
      <c r="D386">
        <v>3.8231088689180397E-2</v>
      </c>
      <c r="E386">
        <v>56.942105142224399</v>
      </c>
      <c r="F386">
        <v>0</v>
      </c>
    </row>
    <row r="387" spans="1:6" x14ac:dyDescent="0.2">
      <c r="A387" t="s">
        <v>15450</v>
      </c>
      <c r="B387" t="s">
        <v>27230</v>
      </c>
      <c r="C387">
        <v>1.90821505092573E-3</v>
      </c>
      <c r="D387">
        <v>1.7665688201760801E-2</v>
      </c>
      <c r="E387">
        <v>56.710998802164802</v>
      </c>
      <c r="F387">
        <v>0</v>
      </c>
    </row>
    <row r="388" spans="1:6" x14ac:dyDescent="0.2">
      <c r="A388" t="s">
        <v>20466</v>
      </c>
      <c r="B388" t="s">
        <v>20844</v>
      </c>
      <c r="C388">
        <v>-4.5355900818522401E-4</v>
      </c>
      <c r="D388">
        <v>1.3297968748992599E-2</v>
      </c>
      <c r="E388">
        <v>56.407170133312498</v>
      </c>
      <c r="F388">
        <v>0</v>
      </c>
    </row>
    <row r="389" spans="1:6" x14ac:dyDescent="0.2">
      <c r="A389" t="s">
        <v>13521</v>
      </c>
      <c r="B389" t="s">
        <v>20587</v>
      </c>
      <c r="C389">
        <v>7.0110043439883703E-3</v>
      </c>
      <c r="D389">
        <v>3.4354330865139303E-2</v>
      </c>
      <c r="E389">
        <v>56.338256883885599</v>
      </c>
      <c r="F389">
        <v>0</v>
      </c>
    </row>
    <row r="390" spans="1:6" x14ac:dyDescent="0.2">
      <c r="A390" s="87">
        <v>38231</v>
      </c>
      <c r="B390" t="s">
        <v>18961</v>
      </c>
      <c r="C390">
        <v>9.5676005139222597E-3</v>
      </c>
      <c r="D390">
        <v>1.39449534417535E-2</v>
      </c>
      <c r="E390">
        <v>56.1147108377669</v>
      </c>
      <c r="F390">
        <v>0</v>
      </c>
    </row>
    <row r="391" spans="1:6" x14ac:dyDescent="0.2">
      <c r="A391" t="s">
        <v>12940</v>
      </c>
      <c r="B391" t="s">
        <v>25611</v>
      </c>
      <c r="C391">
        <v>-1.2200509966166199E-2</v>
      </c>
      <c r="D391">
        <v>-3.0601639785171999E-3</v>
      </c>
      <c r="E391">
        <v>55.929987684876401</v>
      </c>
      <c r="F391">
        <v>0</v>
      </c>
    </row>
    <row r="392" spans="1:6" x14ac:dyDescent="0.2">
      <c r="A392" t="s">
        <v>20235</v>
      </c>
      <c r="B392" t="s">
        <v>23606</v>
      </c>
      <c r="C392">
        <v>2.3215060186649401E-4</v>
      </c>
      <c r="D392">
        <v>1.4634195177675601E-2</v>
      </c>
      <c r="E392">
        <v>55.923206731243198</v>
      </c>
      <c r="F392">
        <v>0</v>
      </c>
    </row>
    <row r="393" spans="1:6" x14ac:dyDescent="0.2">
      <c r="A393" t="s">
        <v>14503</v>
      </c>
      <c r="B393" t="s">
        <v>18463</v>
      </c>
      <c r="C393">
        <v>-3.7864026771811002E-3</v>
      </c>
      <c r="D393">
        <v>2.1272559640426299E-2</v>
      </c>
      <c r="E393">
        <v>55.809842658027499</v>
      </c>
      <c r="F393">
        <v>0</v>
      </c>
    </row>
    <row r="394" spans="1:6" x14ac:dyDescent="0.2">
      <c r="A394" t="s">
        <v>15450</v>
      </c>
      <c r="B394" t="s">
        <v>22473</v>
      </c>
      <c r="C394">
        <v>6.3179833263004E-3</v>
      </c>
      <c r="D394">
        <v>2.2705847577955601E-2</v>
      </c>
      <c r="E394">
        <v>55.718337674418301</v>
      </c>
      <c r="F394">
        <v>0</v>
      </c>
    </row>
    <row r="395" spans="1:6" x14ac:dyDescent="0.2">
      <c r="A395" t="s">
        <v>13112</v>
      </c>
      <c r="B395" t="s">
        <v>27174</v>
      </c>
      <c r="C395">
        <v>-1.0462675195626299E-2</v>
      </c>
      <c r="D395">
        <v>0</v>
      </c>
      <c r="E395">
        <v>55.4797967097482</v>
      </c>
      <c r="F395">
        <v>0</v>
      </c>
    </row>
    <row r="396" spans="1:6" x14ac:dyDescent="0.2">
      <c r="A396" t="s">
        <v>15437</v>
      </c>
      <c r="B396" t="s">
        <v>22927</v>
      </c>
      <c r="C396">
        <v>-1.3725876269415E-2</v>
      </c>
      <c r="D396">
        <v>0</v>
      </c>
      <c r="E396">
        <v>55.474316319324799</v>
      </c>
      <c r="F396">
        <v>0</v>
      </c>
    </row>
    <row r="397" spans="1:6" x14ac:dyDescent="0.2">
      <c r="A397" t="s">
        <v>15585</v>
      </c>
      <c r="B397" t="s">
        <v>22529</v>
      </c>
      <c r="C397">
        <v>4.9587493283564299E-3</v>
      </c>
      <c r="D397">
        <v>1.06884984389592E-2</v>
      </c>
      <c r="E397">
        <v>55.300542051101502</v>
      </c>
      <c r="F397">
        <v>0</v>
      </c>
    </row>
    <row r="398" spans="1:6" x14ac:dyDescent="0.2">
      <c r="A398" t="s">
        <v>15427</v>
      </c>
      <c r="B398" t="s">
        <v>26060</v>
      </c>
      <c r="C398">
        <v>0</v>
      </c>
      <c r="D398">
        <v>2.9880626337257701E-2</v>
      </c>
      <c r="E398">
        <v>55.059077942648301</v>
      </c>
      <c r="F398">
        <v>0</v>
      </c>
    </row>
    <row r="399" spans="1:6" x14ac:dyDescent="0.2">
      <c r="A399" t="s">
        <v>14170</v>
      </c>
      <c r="B399" t="s">
        <v>26060</v>
      </c>
      <c r="C399">
        <v>0</v>
      </c>
      <c r="D399">
        <v>1.1180141434119099E-2</v>
      </c>
      <c r="E399">
        <v>54.783396890758503</v>
      </c>
      <c r="F399">
        <v>0</v>
      </c>
    </row>
    <row r="400" spans="1:6" x14ac:dyDescent="0.2">
      <c r="A400" t="s">
        <v>28248</v>
      </c>
      <c r="B400" t="s">
        <v>21026</v>
      </c>
      <c r="C400">
        <v>-2.5158264341382099E-2</v>
      </c>
      <c r="D400">
        <v>0</v>
      </c>
      <c r="E400">
        <v>54.261349919039802</v>
      </c>
      <c r="F400">
        <v>0</v>
      </c>
    </row>
    <row r="401" spans="1:6" x14ac:dyDescent="0.2">
      <c r="A401" t="s">
        <v>27600</v>
      </c>
      <c r="B401" t="s">
        <v>15277</v>
      </c>
      <c r="C401">
        <v>-1.19078928652022E-2</v>
      </c>
      <c r="D401" s="88">
        <v>-2.7963655490485001E-6</v>
      </c>
      <c r="E401">
        <v>53.812998071549401</v>
      </c>
      <c r="F401">
        <v>0</v>
      </c>
    </row>
    <row r="402" spans="1:6" x14ac:dyDescent="0.2">
      <c r="A402" t="s">
        <v>24118</v>
      </c>
      <c r="B402" t="s">
        <v>14295</v>
      </c>
      <c r="C402">
        <v>-1.73155803853683E-2</v>
      </c>
      <c r="D402">
        <v>-1.8778319406297199E-3</v>
      </c>
      <c r="E402">
        <v>53.433990036957901</v>
      </c>
      <c r="F402">
        <v>0</v>
      </c>
    </row>
    <row r="403" spans="1:6" x14ac:dyDescent="0.2">
      <c r="A403" t="s">
        <v>15437</v>
      </c>
      <c r="B403" t="s">
        <v>14975</v>
      </c>
      <c r="C403">
        <v>-1.4745775289572599E-2</v>
      </c>
      <c r="D403">
        <v>6.2119238181905804E-4</v>
      </c>
      <c r="E403">
        <v>53.259575786724298</v>
      </c>
      <c r="F403">
        <v>0</v>
      </c>
    </row>
    <row r="404" spans="1:6" x14ac:dyDescent="0.2">
      <c r="A404" t="s">
        <v>28248</v>
      </c>
      <c r="B404" t="s">
        <v>20042</v>
      </c>
      <c r="C404">
        <v>-2.3363015960309399E-2</v>
      </c>
      <c r="D404">
        <v>1.1950054574012299E-2</v>
      </c>
      <c r="E404">
        <v>53.257553970700599</v>
      </c>
      <c r="F404">
        <v>0</v>
      </c>
    </row>
    <row r="405" spans="1:6" x14ac:dyDescent="0.2">
      <c r="A405" t="s">
        <v>15236</v>
      </c>
      <c r="B405" t="s">
        <v>18793</v>
      </c>
      <c r="C405">
        <v>7.3430633193166403E-3</v>
      </c>
      <c r="D405">
        <v>1.1425298356412501E-2</v>
      </c>
      <c r="E405">
        <v>52.998862748050499</v>
      </c>
      <c r="F405">
        <v>0</v>
      </c>
    </row>
    <row r="406" spans="1:6" x14ac:dyDescent="0.2">
      <c r="A406" t="s">
        <v>15479</v>
      </c>
      <c r="B406" t="s">
        <v>13860</v>
      </c>
      <c r="C406">
        <v>-1.6728212964148999E-2</v>
      </c>
      <c r="D406">
        <v>0</v>
      </c>
      <c r="E406">
        <v>52.993963438500003</v>
      </c>
      <c r="F406">
        <v>0</v>
      </c>
    </row>
    <row r="407" spans="1:6" x14ac:dyDescent="0.2">
      <c r="A407" t="s">
        <v>15277</v>
      </c>
      <c r="B407" t="s">
        <v>13416</v>
      </c>
      <c r="C407">
        <v>8.9506748015470098E-3</v>
      </c>
      <c r="D407">
        <v>1.1812579706987399E-2</v>
      </c>
      <c r="E407">
        <v>52.735231480153502</v>
      </c>
      <c r="F407">
        <v>0</v>
      </c>
    </row>
    <row r="408" spans="1:6" x14ac:dyDescent="0.2">
      <c r="A408" t="s">
        <v>18644</v>
      </c>
      <c r="B408" t="s">
        <v>20462</v>
      </c>
      <c r="C408">
        <v>0</v>
      </c>
      <c r="D408">
        <v>1.03776026249674E-2</v>
      </c>
      <c r="E408">
        <v>52.715756421320997</v>
      </c>
      <c r="F408">
        <v>0</v>
      </c>
    </row>
    <row r="409" spans="1:6" x14ac:dyDescent="0.2">
      <c r="A409" t="s">
        <v>18647</v>
      </c>
      <c r="B409" t="s">
        <v>25842</v>
      </c>
      <c r="C409">
        <v>-1.1347741080427499E-2</v>
      </c>
      <c r="D409" s="88">
        <v>-1.5859022905361699E-6</v>
      </c>
      <c r="E409">
        <v>52.394122925810201</v>
      </c>
      <c r="F409">
        <v>0</v>
      </c>
    </row>
    <row r="410" spans="1:6" x14ac:dyDescent="0.2">
      <c r="A410" t="s">
        <v>14170</v>
      </c>
      <c r="B410" t="s">
        <v>21313</v>
      </c>
      <c r="C410">
        <v>0</v>
      </c>
      <c r="D410">
        <v>1.6691938597615599E-2</v>
      </c>
      <c r="E410">
        <v>52.117211580480102</v>
      </c>
      <c r="F410">
        <v>0</v>
      </c>
    </row>
    <row r="411" spans="1:6" x14ac:dyDescent="0.2">
      <c r="A411" t="s">
        <v>13544</v>
      </c>
      <c r="B411" t="s">
        <v>13416</v>
      </c>
      <c r="C411">
        <v>1.0367768632302401E-2</v>
      </c>
      <c r="D411">
        <v>1.8037859307172999E-2</v>
      </c>
      <c r="E411">
        <v>52.054783601348298</v>
      </c>
      <c r="F411">
        <v>0</v>
      </c>
    </row>
    <row r="412" spans="1:6" x14ac:dyDescent="0.2">
      <c r="A412" t="s">
        <v>14503</v>
      </c>
      <c r="B412" t="s">
        <v>25317</v>
      </c>
      <c r="C412">
        <v>-2.7716860190533702E-3</v>
      </c>
      <c r="D412">
        <v>2.23181510469476E-2</v>
      </c>
      <c r="E412">
        <v>51.9815593421269</v>
      </c>
      <c r="F412">
        <v>0</v>
      </c>
    </row>
    <row r="413" spans="1:6" x14ac:dyDescent="0.2">
      <c r="A413" t="s">
        <v>14495</v>
      </c>
      <c r="B413" t="s">
        <v>27352</v>
      </c>
      <c r="C413">
        <v>-1.04931079724391E-2</v>
      </c>
      <c r="D413" s="88">
        <v>-6.3892720043201703E-8</v>
      </c>
      <c r="E413">
        <v>51.904506349285199</v>
      </c>
      <c r="F413">
        <v>0</v>
      </c>
    </row>
    <row r="414" spans="1:6" x14ac:dyDescent="0.2">
      <c r="A414" t="s">
        <v>21442</v>
      </c>
      <c r="B414" t="s">
        <v>18019</v>
      </c>
      <c r="C414">
        <v>2.1182851742613598E-3</v>
      </c>
      <c r="D414">
        <v>1.91118892316024E-2</v>
      </c>
      <c r="E414">
        <v>51.7361530964304</v>
      </c>
      <c r="F414">
        <v>0</v>
      </c>
    </row>
    <row r="415" spans="1:6" x14ac:dyDescent="0.2">
      <c r="A415" t="s">
        <v>15516</v>
      </c>
      <c r="B415" t="s">
        <v>21343</v>
      </c>
      <c r="C415">
        <v>-1.17777722614046E-2</v>
      </c>
      <c r="D415" s="88">
        <v>8.6577314534736199E-6</v>
      </c>
      <c r="E415">
        <v>50.989100569315802</v>
      </c>
      <c r="F415">
        <v>0</v>
      </c>
    </row>
    <row r="416" spans="1:6" x14ac:dyDescent="0.2">
      <c r="A416" t="s">
        <v>24574</v>
      </c>
      <c r="B416" t="s">
        <v>23588</v>
      </c>
      <c r="C416">
        <v>0</v>
      </c>
      <c r="D416">
        <v>6.0685308108565199E-2</v>
      </c>
      <c r="E416">
        <v>50.927854909420297</v>
      </c>
      <c r="F416">
        <v>0</v>
      </c>
    </row>
    <row r="417" spans="1:6" x14ac:dyDescent="0.2">
      <c r="A417" t="s">
        <v>15516</v>
      </c>
      <c r="B417" t="s">
        <v>13266</v>
      </c>
      <c r="C417">
        <v>-1.04333947621107E-2</v>
      </c>
      <c r="D417">
        <v>0</v>
      </c>
      <c r="E417">
        <v>50.726221219569197</v>
      </c>
      <c r="F417">
        <v>0</v>
      </c>
    </row>
    <row r="418" spans="1:6" x14ac:dyDescent="0.2">
      <c r="A418" t="s">
        <v>14067</v>
      </c>
      <c r="B418" t="s">
        <v>18014</v>
      </c>
      <c r="C418">
        <v>-1.07872075791319E-2</v>
      </c>
      <c r="D418">
        <v>0</v>
      </c>
      <c r="E418">
        <v>50.692460100458</v>
      </c>
      <c r="F418">
        <v>0</v>
      </c>
    </row>
    <row r="419" spans="1:6" x14ac:dyDescent="0.2">
      <c r="A419" t="s">
        <v>15299</v>
      </c>
      <c r="B419" t="s">
        <v>24015</v>
      </c>
      <c r="C419">
        <v>1.49112445664334E-3</v>
      </c>
      <c r="D419">
        <v>1.3589033381847601E-2</v>
      </c>
      <c r="E419">
        <v>50.4499129784598</v>
      </c>
      <c r="F419">
        <v>0</v>
      </c>
    </row>
    <row r="420" spans="1:6" x14ac:dyDescent="0.2">
      <c r="A420" t="s">
        <v>19261</v>
      </c>
      <c r="B420" t="s">
        <v>21831</v>
      </c>
      <c r="C420">
        <v>-5.4688460824342002E-4</v>
      </c>
      <c r="D420">
        <v>1.53108341370938E-2</v>
      </c>
      <c r="E420">
        <v>49.972418651856202</v>
      </c>
      <c r="F420">
        <v>0</v>
      </c>
    </row>
    <row r="421" spans="1:6" x14ac:dyDescent="0.2">
      <c r="A421" t="s">
        <v>14503</v>
      </c>
      <c r="B421" t="s">
        <v>26265</v>
      </c>
      <c r="C421" s="88">
        <v>4.5420028605923899E-5</v>
      </c>
      <c r="D421">
        <v>1.19076433551909E-2</v>
      </c>
      <c r="E421">
        <v>49.885300827571797</v>
      </c>
      <c r="F421">
        <v>0</v>
      </c>
    </row>
    <row r="422" spans="1:6" x14ac:dyDescent="0.2">
      <c r="A422" t="s">
        <v>24316</v>
      </c>
      <c r="B422" t="s">
        <v>15764</v>
      </c>
      <c r="C422">
        <v>-2.5517257493069101E-2</v>
      </c>
      <c r="D422">
        <v>0</v>
      </c>
      <c r="E422">
        <v>49.703765697266903</v>
      </c>
      <c r="F422">
        <v>0</v>
      </c>
    </row>
    <row r="423" spans="1:6" x14ac:dyDescent="0.2">
      <c r="A423" t="s">
        <v>14506</v>
      </c>
      <c r="B423" t="s">
        <v>22546</v>
      </c>
      <c r="C423">
        <v>0</v>
      </c>
      <c r="D423">
        <v>1.1409187071914999E-2</v>
      </c>
      <c r="E423">
        <v>49.695871343481002</v>
      </c>
      <c r="F423">
        <v>0</v>
      </c>
    </row>
    <row r="424" spans="1:6" x14ac:dyDescent="0.2">
      <c r="A424" t="s">
        <v>22690</v>
      </c>
      <c r="B424" t="s">
        <v>19088</v>
      </c>
      <c r="C424">
        <v>-7.4387364003328596E-4</v>
      </c>
      <c r="D424">
        <v>0.150967033775113</v>
      </c>
      <c r="E424">
        <v>49.409346071856099</v>
      </c>
      <c r="F424">
        <v>0</v>
      </c>
    </row>
    <row r="425" spans="1:6" x14ac:dyDescent="0.2">
      <c r="A425" t="s">
        <v>14494</v>
      </c>
      <c r="B425" t="s">
        <v>14259</v>
      </c>
      <c r="C425">
        <v>0</v>
      </c>
      <c r="D425">
        <v>1.0405940867465701E-2</v>
      </c>
      <c r="E425">
        <v>49.191649599919899</v>
      </c>
      <c r="F425">
        <v>0</v>
      </c>
    </row>
    <row r="426" spans="1:6" x14ac:dyDescent="0.2">
      <c r="A426" t="s">
        <v>14170</v>
      </c>
      <c r="B426" t="s">
        <v>14581</v>
      </c>
      <c r="C426">
        <v>0</v>
      </c>
      <c r="D426">
        <v>1.2323099384847099E-2</v>
      </c>
      <c r="E426">
        <v>48.845331751897398</v>
      </c>
      <c r="F426">
        <v>0</v>
      </c>
    </row>
    <row r="427" spans="1:6" x14ac:dyDescent="0.2">
      <c r="A427" t="s">
        <v>22598</v>
      </c>
      <c r="B427" t="s">
        <v>25933</v>
      </c>
      <c r="C427">
        <v>-4.8591775605780997E-3</v>
      </c>
      <c r="D427">
        <v>4.1612302422939798E-2</v>
      </c>
      <c r="E427">
        <v>48.486884544648902</v>
      </c>
      <c r="F427">
        <v>0</v>
      </c>
    </row>
    <row r="428" spans="1:6" x14ac:dyDescent="0.2">
      <c r="A428" t="s">
        <v>18647</v>
      </c>
      <c r="B428" t="s">
        <v>14495</v>
      </c>
      <c r="C428">
        <v>-1.13648760379568E-2</v>
      </c>
      <c r="D428">
        <v>0</v>
      </c>
      <c r="E428">
        <v>48.426141998718997</v>
      </c>
      <c r="F428">
        <v>0</v>
      </c>
    </row>
    <row r="429" spans="1:6" x14ac:dyDescent="0.2">
      <c r="A429" t="s">
        <v>14503</v>
      </c>
      <c r="B429" t="s">
        <v>13235</v>
      </c>
      <c r="C429">
        <v>-1.6482641261908401E-3</v>
      </c>
      <c r="D429">
        <v>1.7281447156549001E-2</v>
      </c>
      <c r="E429">
        <v>48.364277739549102</v>
      </c>
      <c r="F429">
        <v>0</v>
      </c>
    </row>
    <row r="430" spans="1:6" x14ac:dyDescent="0.2">
      <c r="A430" t="s">
        <v>18644</v>
      </c>
      <c r="B430" t="s">
        <v>14518</v>
      </c>
      <c r="C430" s="88">
        <v>8.0459480382860901E-5</v>
      </c>
      <c r="D430">
        <v>1.28992713920607E-2</v>
      </c>
      <c r="E430">
        <v>48.2554189557613</v>
      </c>
      <c r="F430">
        <v>0</v>
      </c>
    </row>
    <row r="431" spans="1:6" x14ac:dyDescent="0.2">
      <c r="A431" t="s">
        <v>13501</v>
      </c>
      <c r="B431" t="s">
        <v>24861</v>
      </c>
      <c r="C431">
        <v>-7.2290353925400495E-4</v>
      </c>
      <c r="D431">
        <v>1.19648892363497E-2</v>
      </c>
      <c r="E431">
        <v>48.134374702385301</v>
      </c>
      <c r="F431">
        <v>0</v>
      </c>
    </row>
    <row r="432" spans="1:6" x14ac:dyDescent="0.2">
      <c r="A432" t="s">
        <v>14170</v>
      </c>
      <c r="B432" t="s">
        <v>21453</v>
      </c>
      <c r="C432">
        <v>4.4028494419619799E-4</v>
      </c>
      <c r="D432">
        <v>1.6097442000932799E-2</v>
      </c>
      <c r="E432">
        <v>48.126446229743799</v>
      </c>
      <c r="F432">
        <v>0</v>
      </c>
    </row>
    <row r="433" spans="1:6" x14ac:dyDescent="0.2">
      <c r="A433" t="s">
        <v>20235</v>
      </c>
      <c r="B433" t="s">
        <v>24494</v>
      </c>
      <c r="C433">
        <v>0</v>
      </c>
      <c r="D433">
        <v>2.62452880583002E-2</v>
      </c>
      <c r="E433">
        <v>48.106949568213601</v>
      </c>
      <c r="F433">
        <v>0</v>
      </c>
    </row>
    <row r="434" spans="1:6" x14ac:dyDescent="0.2">
      <c r="A434" t="s">
        <v>23049</v>
      </c>
      <c r="B434" t="s">
        <v>14510</v>
      </c>
      <c r="C434">
        <v>-1.0239383575474501E-2</v>
      </c>
      <c r="D434">
        <v>2.3442785193595198E-3</v>
      </c>
      <c r="E434">
        <v>48.089185845420502</v>
      </c>
      <c r="F434">
        <v>0</v>
      </c>
    </row>
    <row r="435" spans="1:6" x14ac:dyDescent="0.2">
      <c r="A435" t="s">
        <v>13294</v>
      </c>
      <c r="B435" t="s">
        <v>15512</v>
      </c>
      <c r="C435">
        <v>3.2015673890970998E-3</v>
      </c>
      <c r="D435">
        <v>1.2873880981896201E-2</v>
      </c>
      <c r="E435">
        <v>48.0375155729539</v>
      </c>
      <c r="F435">
        <v>0</v>
      </c>
    </row>
    <row r="436" spans="1:6" x14ac:dyDescent="0.2">
      <c r="A436" t="s">
        <v>18816</v>
      </c>
      <c r="B436" t="s">
        <v>14497</v>
      </c>
      <c r="C436">
        <v>-1.1135862797858999E-2</v>
      </c>
      <c r="D436">
        <v>0</v>
      </c>
      <c r="E436">
        <v>47.994846445307502</v>
      </c>
      <c r="F436">
        <v>0</v>
      </c>
    </row>
    <row r="437" spans="1:6" x14ac:dyDescent="0.2">
      <c r="A437" t="s">
        <v>15131</v>
      </c>
      <c r="B437" t="s">
        <v>21610</v>
      </c>
      <c r="C437">
        <v>0</v>
      </c>
      <c r="D437">
        <v>2.94854449126454E-2</v>
      </c>
      <c r="E437">
        <v>47.926329918022702</v>
      </c>
      <c r="F437">
        <v>0</v>
      </c>
    </row>
    <row r="438" spans="1:6" x14ac:dyDescent="0.2">
      <c r="A438" t="s">
        <v>14503</v>
      </c>
      <c r="B438" t="s">
        <v>27762</v>
      </c>
      <c r="C438">
        <v>-7.97847287848444E-3</v>
      </c>
      <c r="D438">
        <v>1.45385720729286E-2</v>
      </c>
      <c r="E438">
        <v>47.750709703879799</v>
      </c>
      <c r="F438">
        <v>0</v>
      </c>
    </row>
    <row r="439" spans="1:6" x14ac:dyDescent="0.2">
      <c r="A439" t="s">
        <v>14335</v>
      </c>
      <c r="B439" t="s">
        <v>12941</v>
      </c>
      <c r="C439">
        <v>0</v>
      </c>
      <c r="D439">
        <v>3.12353964220973E-2</v>
      </c>
      <c r="E439">
        <v>47.271097909705901</v>
      </c>
      <c r="F439">
        <v>0</v>
      </c>
    </row>
    <row r="440" spans="1:6" x14ac:dyDescent="0.2">
      <c r="A440" t="s">
        <v>15266</v>
      </c>
      <c r="B440" t="s">
        <v>23250</v>
      </c>
      <c r="C440">
        <v>0</v>
      </c>
      <c r="D440">
        <v>1.10064074702641E-2</v>
      </c>
      <c r="E440">
        <v>47.014590005625799</v>
      </c>
      <c r="F440">
        <v>0</v>
      </c>
    </row>
    <row r="441" spans="1:6" x14ac:dyDescent="0.2">
      <c r="A441" t="s">
        <v>14503</v>
      </c>
      <c r="B441" t="s">
        <v>20018</v>
      </c>
      <c r="C441">
        <v>0</v>
      </c>
      <c r="D441">
        <v>1.9651340483111401E-2</v>
      </c>
      <c r="E441">
        <v>46.931119422829802</v>
      </c>
      <c r="F441">
        <v>0</v>
      </c>
    </row>
    <row r="442" spans="1:6" x14ac:dyDescent="0.2">
      <c r="A442" t="s">
        <v>13386</v>
      </c>
      <c r="B442" t="s">
        <v>22529</v>
      </c>
      <c r="C442">
        <v>0</v>
      </c>
      <c r="D442">
        <v>1.3615967719987901E-2</v>
      </c>
      <c r="E442">
        <v>46.835846523146898</v>
      </c>
      <c r="F442">
        <v>0</v>
      </c>
    </row>
    <row r="443" spans="1:6" x14ac:dyDescent="0.2">
      <c r="A443" t="s">
        <v>15331</v>
      </c>
      <c r="B443" t="s">
        <v>19203</v>
      </c>
      <c r="C443">
        <v>-1.11930484028336E-2</v>
      </c>
      <c r="D443">
        <v>2.3381704018510399E-3</v>
      </c>
      <c r="E443">
        <v>46.829978502162298</v>
      </c>
      <c r="F443">
        <v>0</v>
      </c>
    </row>
    <row r="444" spans="1:6" x14ac:dyDescent="0.2">
      <c r="A444" t="s">
        <v>15349</v>
      </c>
      <c r="B444" t="s">
        <v>18520</v>
      </c>
      <c r="C444">
        <v>0</v>
      </c>
      <c r="D444">
        <v>1.51451870073502E-2</v>
      </c>
      <c r="E444">
        <v>46.671754775263302</v>
      </c>
      <c r="F444">
        <v>0</v>
      </c>
    </row>
    <row r="445" spans="1:6" x14ac:dyDescent="0.2">
      <c r="A445" t="s">
        <v>13544</v>
      </c>
      <c r="B445" t="s">
        <v>14497</v>
      </c>
      <c r="C445">
        <v>-1.8215879467634401E-2</v>
      </c>
      <c r="D445">
        <v>0</v>
      </c>
      <c r="E445">
        <v>46.625721321967298</v>
      </c>
      <c r="F445">
        <v>0</v>
      </c>
    </row>
    <row r="446" spans="1:6" x14ac:dyDescent="0.2">
      <c r="A446" t="s">
        <v>24320</v>
      </c>
      <c r="B446" t="s">
        <v>21477</v>
      </c>
      <c r="C446">
        <v>-1.3818735034153999E-2</v>
      </c>
      <c r="D446">
        <v>1.36317382814028E-3</v>
      </c>
      <c r="E446">
        <v>46.5656005437773</v>
      </c>
      <c r="F446">
        <v>0</v>
      </c>
    </row>
    <row r="447" spans="1:6" x14ac:dyDescent="0.2">
      <c r="A447" t="s">
        <v>12941</v>
      </c>
      <c r="B447" t="s">
        <v>14335</v>
      </c>
      <c r="C447" s="88">
        <v>4.5337236076264301E-5</v>
      </c>
      <c r="D447">
        <v>2.3918134186525299E-2</v>
      </c>
      <c r="E447">
        <v>46.423312654941498</v>
      </c>
      <c r="F447">
        <v>0</v>
      </c>
    </row>
    <row r="448" spans="1:6" x14ac:dyDescent="0.2">
      <c r="A448" t="s">
        <v>20235</v>
      </c>
      <c r="B448" t="s">
        <v>14984</v>
      </c>
      <c r="C448">
        <v>0</v>
      </c>
      <c r="D448">
        <v>2.37623995325222E-2</v>
      </c>
      <c r="E448">
        <v>46.402256774433503</v>
      </c>
      <c r="F448">
        <v>0</v>
      </c>
    </row>
    <row r="449" spans="1:6" x14ac:dyDescent="0.2">
      <c r="A449" t="s">
        <v>14503</v>
      </c>
      <c r="B449" t="s">
        <v>25381</v>
      </c>
      <c r="C449">
        <v>-2.2051558627062401E-3</v>
      </c>
      <c r="D449">
        <v>2.49814322452938E-2</v>
      </c>
      <c r="E449">
        <v>46.288935772452596</v>
      </c>
      <c r="F449">
        <v>0</v>
      </c>
    </row>
    <row r="450" spans="1:6" x14ac:dyDescent="0.2">
      <c r="A450" t="s">
        <v>28248</v>
      </c>
      <c r="B450" t="s">
        <v>13097</v>
      </c>
      <c r="C450">
        <v>-1.4874721219288499E-2</v>
      </c>
      <c r="D450">
        <v>0</v>
      </c>
      <c r="E450">
        <v>46.282789636451497</v>
      </c>
      <c r="F450">
        <v>0</v>
      </c>
    </row>
    <row r="451" spans="1:6" x14ac:dyDescent="0.2">
      <c r="A451" t="s">
        <v>28248</v>
      </c>
      <c r="B451" t="s">
        <v>15630</v>
      </c>
      <c r="C451">
        <v>-1.44100517415604E-2</v>
      </c>
      <c r="D451">
        <v>0</v>
      </c>
      <c r="E451">
        <v>46.276170893252399</v>
      </c>
      <c r="F451">
        <v>0</v>
      </c>
    </row>
    <row r="452" spans="1:6" x14ac:dyDescent="0.2">
      <c r="A452" t="s">
        <v>24316</v>
      </c>
      <c r="B452" t="s">
        <v>14808</v>
      </c>
      <c r="C452">
        <v>9.7449498744011306E-3</v>
      </c>
      <c r="D452">
        <v>1.8503669290573999E-2</v>
      </c>
      <c r="E452">
        <v>46.221310204826302</v>
      </c>
      <c r="F452">
        <v>0</v>
      </c>
    </row>
    <row r="453" spans="1:6" x14ac:dyDescent="0.2">
      <c r="A453" t="s">
        <v>13942</v>
      </c>
      <c r="B453" t="s">
        <v>13860</v>
      </c>
      <c r="C453">
        <v>4.25042486793902E-4</v>
      </c>
      <c r="D453">
        <v>5.5372951148243803E-2</v>
      </c>
      <c r="E453">
        <v>46.143001921059302</v>
      </c>
      <c r="F453">
        <v>0</v>
      </c>
    </row>
    <row r="454" spans="1:6" x14ac:dyDescent="0.2">
      <c r="A454" t="s">
        <v>15427</v>
      </c>
      <c r="B454" t="s">
        <v>14507</v>
      </c>
      <c r="C454">
        <v>1.5855047774695699E-4</v>
      </c>
      <c r="D454">
        <v>2.9682611842478401E-2</v>
      </c>
      <c r="E454">
        <v>45.862745911117401</v>
      </c>
      <c r="F454">
        <v>0</v>
      </c>
    </row>
    <row r="455" spans="1:6" x14ac:dyDescent="0.2">
      <c r="A455" t="s">
        <v>14503</v>
      </c>
      <c r="B455" t="s">
        <v>18616</v>
      </c>
      <c r="C455">
        <v>0</v>
      </c>
      <c r="D455">
        <v>1.6073630338729699E-2</v>
      </c>
      <c r="E455">
        <v>45.756114534293197</v>
      </c>
      <c r="F455">
        <v>0</v>
      </c>
    </row>
    <row r="456" spans="1:6" x14ac:dyDescent="0.2">
      <c r="A456" t="s">
        <v>13112</v>
      </c>
      <c r="B456" t="s">
        <v>22446</v>
      </c>
      <c r="C456">
        <v>-1.0938754022146099E-2</v>
      </c>
      <c r="D456">
        <v>-2.16675593143026E-3</v>
      </c>
      <c r="E456">
        <v>45.754938908265601</v>
      </c>
      <c r="F456">
        <v>0</v>
      </c>
    </row>
    <row r="457" spans="1:6" x14ac:dyDescent="0.2">
      <c r="A457" t="s">
        <v>14295</v>
      </c>
      <c r="B457" t="s">
        <v>24925</v>
      </c>
      <c r="C457">
        <v>-2.9476939510439899E-2</v>
      </c>
      <c r="D457" s="88">
        <v>-7.1485073566216301E-6</v>
      </c>
      <c r="E457">
        <v>45.690870419500499</v>
      </c>
      <c r="F457">
        <v>0</v>
      </c>
    </row>
    <row r="458" spans="1:6" x14ac:dyDescent="0.2">
      <c r="A458" t="s">
        <v>19260</v>
      </c>
      <c r="B458" t="s">
        <v>14227</v>
      </c>
      <c r="C458">
        <v>0</v>
      </c>
      <c r="D458">
        <v>1.7028518892665701E-2</v>
      </c>
      <c r="E458">
        <v>45.594455891117697</v>
      </c>
      <c r="F458">
        <v>0</v>
      </c>
    </row>
    <row r="459" spans="1:6" x14ac:dyDescent="0.2">
      <c r="A459" t="s">
        <v>15299</v>
      </c>
      <c r="B459" t="s">
        <v>19250</v>
      </c>
      <c r="C459">
        <v>1.4389729743130299E-3</v>
      </c>
      <c r="D459">
        <v>1.3894083463767999E-2</v>
      </c>
      <c r="E459">
        <v>45.576015438633803</v>
      </c>
      <c r="F459">
        <v>0</v>
      </c>
    </row>
    <row r="460" spans="1:6" x14ac:dyDescent="0.2">
      <c r="A460" t="s">
        <v>15426</v>
      </c>
      <c r="B460" t="s">
        <v>15008</v>
      </c>
      <c r="C460">
        <v>-1.51055817358459E-2</v>
      </c>
      <c r="D460">
        <v>-2.6305321073003401E-3</v>
      </c>
      <c r="E460">
        <v>45.350467015172804</v>
      </c>
      <c r="F460">
        <v>0</v>
      </c>
    </row>
    <row r="461" spans="1:6" x14ac:dyDescent="0.2">
      <c r="A461" t="s">
        <v>15585</v>
      </c>
      <c r="B461" t="s">
        <v>21816</v>
      </c>
      <c r="C461">
        <v>7.6870083942884096E-3</v>
      </c>
      <c r="D461">
        <v>1.1918675562619E-2</v>
      </c>
      <c r="E461">
        <v>45.2248389598372</v>
      </c>
      <c r="F461">
        <v>0</v>
      </c>
    </row>
    <row r="462" spans="1:6" x14ac:dyDescent="0.2">
      <c r="A462" t="s">
        <v>14372</v>
      </c>
      <c r="B462" t="s">
        <v>24925</v>
      </c>
      <c r="C462">
        <v>-7.0039891404323304E-2</v>
      </c>
      <c r="D462">
        <v>-1.9421670817139601E-2</v>
      </c>
      <c r="E462">
        <v>45.175738251348903</v>
      </c>
      <c r="F462">
        <v>0</v>
      </c>
    </row>
    <row r="463" spans="1:6" x14ac:dyDescent="0.2">
      <c r="A463" t="s">
        <v>13419</v>
      </c>
      <c r="B463" t="s">
        <v>13664</v>
      </c>
      <c r="C463">
        <v>1.55188064439159E-2</v>
      </c>
      <c r="D463">
        <v>1.8717056723862799E-2</v>
      </c>
      <c r="E463">
        <v>45.153522442762402</v>
      </c>
      <c r="F463">
        <v>0</v>
      </c>
    </row>
    <row r="464" spans="1:6" x14ac:dyDescent="0.2">
      <c r="A464" t="s">
        <v>13701</v>
      </c>
      <c r="B464" t="s">
        <v>23753</v>
      </c>
      <c r="C464">
        <v>-1.26363857009153E-2</v>
      </c>
      <c r="D464">
        <v>-1.1061517753898501E-3</v>
      </c>
      <c r="E464">
        <v>44.743070793934699</v>
      </c>
      <c r="F464">
        <v>0</v>
      </c>
    </row>
    <row r="465" spans="1:6" x14ac:dyDescent="0.2">
      <c r="A465" t="s">
        <v>14227</v>
      </c>
      <c r="B465" t="s">
        <v>22473</v>
      </c>
      <c r="C465">
        <v>3.5940347010873298E-4</v>
      </c>
      <c r="D465">
        <v>1.03326722741863E-2</v>
      </c>
      <c r="E465">
        <v>44.689746608277403</v>
      </c>
      <c r="F465">
        <v>0</v>
      </c>
    </row>
    <row r="466" spans="1:6" x14ac:dyDescent="0.2">
      <c r="A466" t="s">
        <v>15399</v>
      </c>
      <c r="B466" t="s">
        <v>22582</v>
      </c>
      <c r="C466">
        <v>-1.5655603282211699E-2</v>
      </c>
      <c r="D466">
        <v>6.2419674265221901E-3</v>
      </c>
      <c r="E466">
        <v>44.6431954967506</v>
      </c>
      <c r="F466">
        <v>0</v>
      </c>
    </row>
    <row r="467" spans="1:6" x14ac:dyDescent="0.2">
      <c r="A467" t="s">
        <v>15214</v>
      </c>
      <c r="B467" t="s">
        <v>24730</v>
      </c>
      <c r="C467">
        <v>-1.6155791860360098E-2</v>
      </c>
      <c r="D467">
        <v>-1.3075970376036901E-3</v>
      </c>
      <c r="E467">
        <v>44.472090175650301</v>
      </c>
      <c r="F467">
        <v>0</v>
      </c>
    </row>
    <row r="468" spans="1:6" x14ac:dyDescent="0.2">
      <c r="A468" t="s">
        <v>22224</v>
      </c>
      <c r="B468" t="s">
        <v>18896</v>
      </c>
      <c r="C468">
        <v>-1.5392761475226399E-2</v>
      </c>
      <c r="D468">
        <v>-1.4637335760937201E-3</v>
      </c>
      <c r="E468">
        <v>44.434896128611797</v>
      </c>
      <c r="F468">
        <v>0</v>
      </c>
    </row>
    <row r="469" spans="1:6" x14ac:dyDescent="0.2">
      <c r="A469" t="s">
        <v>14495</v>
      </c>
      <c r="B469" t="s">
        <v>26191</v>
      </c>
      <c r="C469">
        <v>-1.34838401032956E-2</v>
      </c>
      <c r="D469">
        <v>0</v>
      </c>
      <c r="E469">
        <v>44.034878615013803</v>
      </c>
      <c r="F469">
        <v>0</v>
      </c>
    </row>
    <row r="470" spans="1:6" x14ac:dyDescent="0.2">
      <c r="A470" t="s">
        <v>20849</v>
      </c>
      <c r="B470" t="s">
        <v>22731</v>
      </c>
      <c r="C470">
        <v>0</v>
      </c>
      <c r="D470">
        <v>2.2786293883183002E-2</v>
      </c>
      <c r="E470">
        <v>43.790684705605102</v>
      </c>
      <c r="F470">
        <v>0</v>
      </c>
    </row>
    <row r="471" spans="1:6" x14ac:dyDescent="0.2">
      <c r="A471" t="s">
        <v>15131</v>
      </c>
      <c r="B471" t="s">
        <v>14581</v>
      </c>
      <c r="C471">
        <v>1.05934529664156E-3</v>
      </c>
      <c r="D471">
        <v>1.48810210981802E-2</v>
      </c>
      <c r="E471">
        <v>43.708450952043201</v>
      </c>
      <c r="F471">
        <v>0</v>
      </c>
    </row>
    <row r="472" spans="1:6" x14ac:dyDescent="0.2">
      <c r="A472" t="s">
        <v>14495</v>
      </c>
      <c r="B472" t="s">
        <v>26064</v>
      </c>
      <c r="C472">
        <v>-1.2078587798190901E-2</v>
      </c>
      <c r="D472">
        <v>2.1699397284134499E-3</v>
      </c>
      <c r="E472">
        <v>43.579026322997997</v>
      </c>
      <c r="F472">
        <v>0</v>
      </c>
    </row>
    <row r="473" spans="1:6" x14ac:dyDescent="0.2">
      <c r="A473" t="s">
        <v>18644</v>
      </c>
      <c r="B473" t="s">
        <v>20769</v>
      </c>
      <c r="C473">
        <v>0</v>
      </c>
      <c r="D473">
        <v>1.06052432184035E-2</v>
      </c>
      <c r="E473">
        <v>43.246256987679999</v>
      </c>
      <c r="F473">
        <v>0</v>
      </c>
    </row>
    <row r="474" spans="1:6" x14ac:dyDescent="0.2">
      <c r="A474" t="s">
        <v>14141</v>
      </c>
      <c r="B474" t="s">
        <v>26804</v>
      </c>
      <c r="C474">
        <v>-1.6216708072997101E-2</v>
      </c>
      <c r="D474">
        <v>-2.0483111674602901E-4</v>
      </c>
      <c r="E474">
        <v>43.089051238779902</v>
      </c>
      <c r="F474">
        <v>0</v>
      </c>
    </row>
    <row r="475" spans="1:6" x14ac:dyDescent="0.2">
      <c r="A475" t="s">
        <v>13730</v>
      </c>
      <c r="B475" t="s">
        <v>24494</v>
      </c>
      <c r="C475">
        <v>-1.6616483879907599E-4</v>
      </c>
      <c r="D475">
        <v>1.1757041169306899E-2</v>
      </c>
      <c r="E475">
        <v>43.017306599089899</v>
      </c>
      <c r="F475">
        <v>0</v>
      </c>
    </row>
    <row r="476" spans="1:6" x14ac:dyDescent="0.2">
      <c r="A476" t="s">
        <v>15479</v>
      </c>
      <c r="B476" t="s">
        <v>18835</v>
      </c>
      <c r="C476">
        <v>-1.96416120575321E-2</v>
      </c>
      <c r="D476">
        <v>0</v>
      </c>
      <c r="E476">
        <v>42.9337938205326</v>
      </c>
      <c r="F476">
        <v>0</v>
      </c>
    </row>
    <row r="477" spans="1:6" x14ac:dyDescent="0.2">
      <c r="A477" t="s">
        <v>15490</v>
      </c>
      <c r="B477" t="s">
        <v>26804</v>
      </c>
      <c r="C477">
        <v>-1.7690821180909401E-2</v>
      </c>
      <c r="D477">
        <v>-8.3031428911936808E-3</v>
      </c>
      <c r="E477">
        <v>42.887469008429903</v>
      </c>
      <c r="F477">
        <v>0</v>
      </c>
    </row>
    <row r="478" spans="1:6" x14ac:dyDescent="0.2">
      <c r="A478" t="s">
        <v>27600</v>
      </c>
      <c r="B478" t="s">
        <v>19341</v>
      </c>
      <c r="C478">
        <v>-1.28182210734248E-2</v>
      </c>
      <c r="D478">
        <v>-1.71211451011198E-3</v>
      </c>
      <c r="E478">
        <v>42.635958113910903</v>
      </c>
      <c r="F478">
        <v>0</v>
      </c>
    </row>
    <row r="479" spans="1:6" x14ac:dyDescent="0.2">
      <c r="A479" t="s">
        <v>20235</v>
      </c>
      <c r="B479" t="s">
        <v>26265</v>
      </c>
      <c r="C479">
        <v>0</v>
      </c>
      <c r="D479">
        <v>3.9974342648898702E-2</v>
      </c>
      <c r="E479">
        <v>42.449502743653099</v>
      </c>
      <c r="F479">
        <v>0</v>
      </c>
    </row>
    <row r="480" spans="1:6" x14ac:dyDescent="0.2">
      <c r="A480" t="s">
        <v>24807</v>
      </c>
      <c r="B480" t="s">
        <v>24571</v>
      </c>
      <c r="C480">
        <v>-1.4412191152170999E-2</v>
      </c>
      <c r="D480">
        <v>0</v>
      </c>
      <c r="E480">
        <v>42.439842786230798</v>
      </c>
      <c r="F480">
        <v>0</v>
      </c>
    </row>
    <row r="481" spans="1:6" x14ac:dyDescent="0.2">
      <c r="A481" t="s">
        <v>19261</v>
      </c>
      <c r="B481" t="s">
        <v>20482</v>
      </c>
      <c r="C481">
        <v>1.19066422613942E-3</v>
      </c>
      <c r="D481">
        <v>1.3546901002745399E-2</v>
      </c>
      <c r="E481">
        <v>42.328299367715204</v>
      </c>
      <c r="F481">
        <v>0</v>
      </c>
    </row>
    <row r="482" spans="1:6" x14ac:dyDescent="0.2">
      <c r="A482" t="s">
        <v>24807</v>
      </c>
      <c r="B482" t="s">
        <v>20462</v>
      </c>
      <c r="C482">
        <v>3.3304004853585501E-3</v>
      </c>
      <c r="D482">
        <v>1.21795696888326E-2</v>
      </c>
      <c r="E482">
        <v>42.1481423829037</v>
      </c>
      <c r="F482">
        <v>0</v>
      </c>
    </row>
    <row r="483" spans="1:6" x14ac:dyDescent="0.2">
      <c r="A483" t="s">
        <v>18475</v>
      </c>
      <c r="B483" t="s">
        <v>15767</v>
      </c>
      <c r="C483">
        <v>-2.700033405009E-3</v>
      </c>
      <c r="D483">
        <v>1.0725402793867E-2</v>
      </c>
      <c r="E483">
        <v>41.978696883888901</v>
      </c>
      <c r="F483">
        <v>0</v>
      </c>
    </row>
    <row r="484" spans="1:6" x14ac:dyDescent="0.2">
      <c r="A484" t="s">
        <v>19260</v>
      </c>
      <c r="B484" t="s">
        <v>22473</v>
      </c>
      <c r="C484">
        <v>0</v>
      </c>
      <c r="D484">
        <v>1.73946901059212E-2</v>
      </c>
      <c r="E484">
        <v>41.970484812892799</v>
      </c>
      <c r="F484">
        <v>0</v>
      </c>
    </row>
    <row r="485" spans="1:6" x14ac:dyDescent="0.2">
      <c r="A485" t="s">
        <v>28248</v>
      </c>
      <c r="B485" t="s">
        <v>15281</v>
      </c>
      <c r="C485">
        <v>-2.3923632962279302E-2</v>
      </c>
      <c r="D485">
        <v>-1.50410549709297E-3</v>
      </c>
      <c r="E485">
        <v>41.9268768485843</v>
      </c>
      <c r="F485">
        <v>0</v>
      </c>
    </row>
    <row r="486" spans="1:6" x14ac:dyDescent="0.2">
      <c r="A486" t="s">
        <v>22598</v>
      </c>
      <c r="B486" t="s">
        <v>24122</v>
      </c>
      <c r="C486">
        <v>3.7802401792445001E-3</v>
      </c>
      <c r="D486">
        <v>4.5794213339090999E-2</v>
      </c>
      <c r="E486">
        <v>41.8946688984296</v>
      </c>
      <c r="F486">
        <v>0</v>
      </c>
    </row>
    <row r="487" spans="1:6" x14ac:dyDescent="0.2">
      <c r="A487" t="s">
        <v>19119</v>
      </c>
      <c r="B487" t="s">
        <v>14497</v>
      </c>
      <c r="C487">
        <v>7.7153915688078203E-4</v>
      </c>
      <c r="D487">
        <v>1.3354626520136199E-2</v>
      </c>
      <c r="E487">
        <v>41.725428928222399</v>
      </c>
      <c r="F487">
        <v>0</v>
      </c>
    </row>
    <row r="488" spans="1:6" x14ac:dyDescent="0.2">
      <c r="A488" t="s">
        <v>14141</v>
      </c>
      <c r="B488" t="s">
        <v>14965</v>
      </c>
      <c r="C488">
        <v>-2.0955144464527901E-2</v>
      </c>
      <c r="D488" s="88">
        <v>-7.1856929114173196E-5</v>
      </c>
      <c r="E488">
        <v>41.586415360953602</v>
      </c>
      <c r="F488">
        <v>0</v>
      </c>
    </row>
    <row r="489" spans="1:6" x14ac:dyDescent="0.2">
      <c r="A489" t="s">
        <v>14503</v>
      </c>
      <c r="B489" t="s">
        <v>23295</v>
      </c>
      <c r="C489" s="88">
        <v>8.5781548111007195E-5</v>
      </c>
      <c r="D489">
        <v>1.7578308569968799E-2</v>
      </c>
      <c r="E489">
        <v>41.468543294740698</v>
      </c>
      <c r="F489">
        <v>0</v>
      </c>
    </row>
    <row r="490" spans="1:6" x14ac:dyDescent="0.2">
      <c r="A490" t="s">
        <v>15474</v>
      </c>
      <c r="B490" t="s">
        <v>18017</v>
      </c>
      <c r="C490">
        <v>-1.3260887701282901E-2</v>
      </c>
      <c r="D490">
        <v>-5.89800233649263E-3</v>
      </c>
      <c r="E490">
        <v>41.378838980161298</v>
      </c>
      <c r="F490">
        <v>0</v>
      </c>
    </row>
    <row r="491" spans="1:6" x14ac:dyDescent="0.2">
      <c r="A491" t="s">
        <v>13797</v>
      </c>
      <c r="B491" t="s">
        <v>14516</v>
      </c>
      <c r="C491">
        <v>7.1254511701463697E-3</v>
      </c>
      <c r="D491">
        <v>1.6251120543753599E-2</v>
      </c>
      <c r="E491">
        <v>41.292714351944198</v>
      </c>
      <c r="F491">
        <v>0</v>
      </c>
    </row>
    <row r="492" spans="1:6" x14ac:dyDescent="0.2">
      <c r="A492" t="s">
        <v>15290</v>
      </c>
      <c r="B492" t="s">
        <v>18042</v>
      </c>
      <c r="C492">
        <v>-1.10571476384964E-2</v>
      </c>
      <c r="D492">
        <v>2.1118144354347499E-3</v>
      </c>
      <c r="E492">
        <v>41.196011625744298</v>
      </c>
      <c r="F492">
        <v>0</v>
      </c>
    </row>
    <row r="493" spans="1:6" x14ac:dyDescent="0.2">
      <c r="A493" t="s">
        <v>13831</v>
      </c>
      <c r="B493" t="s">
        <v>19250</v>
      </c>
      <c r="C493">
        <v>0</v>
      </c>
      <c r="D493">
        <v>1.5740252601805699E-2</v>
      </c>
      <c r="E493">
        <v>41.034520605268497</v>
      </c>
      <c r="F493">
        <v>0</v>
      </c>
    </row>
    <row r="494" spans="1:6" x14ac:dyDescent="0.2">
      <c r="A494" t="s">
        <v>28248</v>
      </c>
      <c r="B494" t="s">
        <v>27974</v>
      </c>
      <c r="C494">
        <v>-1.1889792301946299E-2</v>
      </c>
      <c r="D494">
        <v>-6.1767347881937903E-3</v>
      </c>
      <c r="E494">
        <v>41.0054595436659</v>
      </c>
      <c r="F494">
        <v>0</v>
      </c>
    </row>
    <row r="495" spans="1:6" x14ac:dyDescent="0.2">
      <c r="A495" t="s">
        <v>15349</v>
      </c>
      <c r="B495" t="s">
        <v>24316</v>
      </c>
      <c r="C495">
        <v>0</v>
      </c>
      <c r="D495">
        <v>1.5930296347973699E-2</v>
      </c>
      <c r="E495">
        <v>40.911968598628398</v>
      </c>
      <c r="F495">
        <v>0</v>
      </c>
    </row>
    <row r="496" spans="1:6" x14ac:dyDescent="0.2">
      <c r="A496" t="s">
        <v>18644</v>
      </c>
      <c r="B496" t="s">
        <v>13649</v>
      </c>
      <c r="C496">
        <v>3.5339672916854002E-4</v>
      </c>
      <c r="D496">
        <v>1.2909119714282101E-2</v>
      </c>
      <c r="E496">
        <v>40.762274057517601</v>
      </c>
      <c r="F496">
        <v>0</v>
      </c>
    </row>
    <row r="497" spans="1:6" x14ac:dyDescent="0.2">
      <c r="A497" t="s">
        <v>14194</v>
      </c>
      <c r="B497" t="s">
        <v>15437</v>
      </c>
      <c r="C497">
        <v>-2.5910572776418998E-2</v>
      </c>
      <c r="D497">
        <v>6.3326246262449801E-2</v>
      </c>
      <c r="E497">
        <v>40.647921634999904</v>
      </c>
      <c r="F497">
        <v>0</v>
      </c>
    </row>
    <row r="498" spans="1:6" x14ac:dyDescent="0.2">
      <c r="A498" t="s">
        <v>24312</v>
      </c>
      <c r="B498" t="s">
        <v>21816</v>
      </c>
      <c r="C498">
        <v>4.9899201515805503E-3</v>
      </c>
      <c r="D498">
        <v>1.62897447312296E-2</v>
      </c>
      <c r="E498">
        <v>40.541345032336103</v>
      </c>
      <c r="F498">
        <v>0</v>
      </c>
    </row>
    <row r="499" spans="1:6" x14ac:dyDescent="0.2">
      <c r="A499" t="s">
        <v>14503</v>
      </c>
      <c r="B499" t="s">
        <v>22816</v>
      </c>
      <c r="C499">
        <v>9.4942978256252401E-4</v>
      </c>
      <c r="D499">
        <v>2.21735390688363E-2</v>
      </c>
      <c r="E499">
        <v>40.342480811569402</v>
      </c>
      <c r="F499">
        <v>0</v>
      </c>
    </row>
    <row r="500" spans="1:6" x14ac:dyDescent="0.2">
      <c r="A500" t="s">
        <v>21670</v>
      </c>
      <c r="B500" t="s">
        <v>14789</v>
      </c>
      <c r="C500">
        <v>-9.6091769313193796E-4</v>
      </c>
      <c r="D500">
        <v>1.15726020831322E-2</v>
      </c>
      <c r="E500">
        <v>40.307885200632498</v>
      </c>
      <c r="F500">
        <v>0</v>
      </c>
    </row>
    <row r="501" spans="1:6" x14ac:dyDescent="0.2">
      <c r="A501" t="s">
        <v>14511</v>
      </c>
      <c r="B501" t="s">
        <v>18628</v>
      </c>
      <c r="C501">
        <v>-1.1970394885956699E-2</v>
      </c>
      <c r="D501">
        <v>1.6064484133555699E-3</v>
      </c>
      <c r="E501">
        <v>40.2347114110771</v>
      </c>
      <c r="F501">
        <v>0</v>
      </c>
    </row>
    <row r="502" spans="1:6" x14ac:dyDescent="0.2">
      <c r="A502" t="s">
        <v>24993</v>
      </c>
      <c r="B502" t="s">
        <v>25725</v>
      </c>
      <c r="C502">
        <v>0</v>
      </c>
      <c r="D502">
        <v>1.44591467485881E-2</v>
      </c>
      <c r="E502">
        <v>40.182232021253199</v>
      </c>
      <c r="F502">
        <v>0</v>
      </c>
    </row>
    <row r="503" spans="1:6" x14ac:dyDescent="0.2">
      <c r="A503" t="s">
        <v>14503</v>
      </c>
      <c r="B503" t="s">
        <v>15674</v>
      </c>
      <c r="C503">
        <v>0</v>
      </c>
      <c r="D503">
        <v>2.77629047950501E-2</v>
      </c>
      <c r="E503">
        <v>40.1459132629642</v>
      </c>
      <c r="F503">
        <v>0</v>
      </c>
    </row>
    <row r="504" spans="1:6" x14ac:dyDescent="0.2">
      <c r="A504" t="s">
        <v>19851</v>
      </c>
      <c r="B504" t="s">
        <v>18840</v>
      </c>
      <c r="C504">
        <v>-5.4599155537194598E-2</v>
      </c>
      <c r="D504">
        <v>3.2295069432453099E-4</v>
      </c>
      <c r="E504">
        <v>40.103875767706697</v>
      </c>
      <c r="F504">
        <v>0</v>
      </c>
    </row>
    <row r="505" spans="1:6" x14ac:dyDescent="0.2">
      <c r="A505" t="s">
        <v>13422</v>
      </c>
      <c r="B505" t="s">
        <v>19916</v>
      </c>
      <c r="C505">
        <v>-1.45836537309276E-2</v>
      </c>
      <c r="D505">
        <v>0</v>
      </c>
      <c r="E505">
        <v>39.937583406788498</v>
      </c>
      <c r="F505">
        <v>0</v>
      </c>
    </row>
    <row r="506" spans="1:6" x14ac:dyDescent="0.2">
      <c r="A506" t="s">
        <v>24316</v>
      </c>
      <c r="B506" t="s">
        <v>23023</v>
      </c>
      <c r="C506">
        <v>0</v>
      </c>
      <c r="D506">
        <v>2.1948336353051202E-2</v>
      </c>
      <c r="E506">
        <v>39.869792891812601</v>
      </c>
      <c r="F506">
        <v>0</v>
      </c>
    </row>
    <row r="507" spans="1:6" x14ac:dyDescent="0.2">
      <c r="A507" t="s">
        <v>15131</v>
      </c>
      <c r="B507" t="s">
        <v>15496</v>
      </c>
      <c r="C507">
        <v>0</v>
      </c>
      <c r="D507">
        <v>1.0301258725747499E-2</v>
      </c>
      <c r="E507">
        <v>39.753871042325301</v>
      </c>
      <c r="F507">
        <v>0</v>
      </c>
    </row>
    <row r="508" spans="1:6" x14ac:dyDescent="0.2">
      <c r="A508" t="s">
        <v>13831</v>
      </c>
      <c r="B508" t="s">
        <v>15041</v>
      </c>
      <c r="C508">
        <v>0</v>
      </c>
      <c r="D508">
        <v>1.0257316288890501E-2</v>
      </c>
      <c r="E508">
        <v>39.724900306734298</v>
      </c>
      <c r="F508">
        <v>0</v>
      </c>
    </row>
    <row r="509" spans="1:6" x14ac:dyDescent="0.2">
      <c r="A509" t="s">
        <v>20105</v>
      </c>
      <c r="B509" t="s">
        <v>24387</v>
      </c>
      <c r="C509">
        <v>-3.7530800920515202E-2</v>
      </c>
      <c r="D509">
        <v>4.7814065049999197E-3</v>
      </c>
      <c r="E509">
        <v>39.448559983118798</v>
      </c>
      <c r="F509">
        <v>0</v>
      </c>
    </row>
    <row r="510" spans="1:6" x14ac:dyDescent="0.2">
      <c r="A510" t="s">
        <v>14890</v>
      </c>
      <c r="B510" t="s">
        <v>26697</v>
      </c>
      <c r="C510">
        <v>-1.08813712046863E-2</v>
      </c>
      <c r="D510">
        <v>-6.0121086198926298E-3</v>
      </c>
      <c r="E510">
        <v>39.337985409585201</v>
      </c>
      <c r="F510">
        <v>0</v>
      </c>
    </row>
    <row r="511" spans="1:6" x14ac:dyDescent="0.2">
      <c r="A511" t="s">
        <v>18475</v>
      </c>
      <c r="B511" t="s">
        <v>26366</v>
      </c>
      <c r="C511">
        <v>-1.0844522268248899E-2</v>
      </c>
      <c r="D511">
        <v>6.0331766186622997E-3</v>
      </c>
      <c r="E511">
        <v>39.315258991178901</v>
      </c>
      <c r="F511">
        <v>0</v>
      </c>
    </row>
    <row r="512" spans="1:6" x14ac:dyDescent="0.2">
      <c r="A512" t="s">
        <v>24964</v>
      </c>
      <c r="B512" t="s">
        <v>26806</v>
      </c>
      <c r="C512">
        <v>0</v>
      </c>
      <c r="D512">
        <v>1.2821666682007401E-2</v>
      </c>
      <c r="E512">
        <v>39.194626465962898</v>
      </c>
      <c r="F512">
        <v>0</v>
      </c>
    </row>
    <row r="513" spans="1:6" x14ac:dyDescent="0.2">
      <c r="A513" t="s">
        <v>13544</v>
      </c>
      <c r="B513" t="s">
        <v>18019</v>
      </c>
      <c r="C513">
        <v>-2.0628475461386599E-2</v>
      </c>
      <c r="D513">
        <v>-3.49843802179613E-3</v>
      </c>
      <c r="E513">
        <v>39.1428646965133</v>
      </c>
      <c r="F513">
        <v>0</v>
      </c>
    </row>
    <row r="514" spans="1:6" x14ac:dyDescent="0.2">
      <c r="A514" t="s">
        <v>15299</v>
      </c>
      <c r="B514" t="s">
        <v>19248</v>
      </c>
      <c r="C514">
        <v>3.6853092400725698E-3</v>
      </c>
      <c r="D514">
        <v>1.6204927790608802E-2</v>
      </c>
      <c r="E514">
        <v>38.688666915395402</v>
      </c>
      <c r="F514">
        <v>0</v>
      </c>
    </row>
    <row r="515" spans="1:6" x14ac:dyDescent="0.2">
      <c r="A515" t="s">
        <v>19260</v>
      </c>
      <c r="B515" t="s">
        <v>15500</v>
      </c>
      <c r="C515" s="88">
        <v>2.9596582594289701E-5</v>
      </c>
      <c r="D515">
        <v>1.20962883119324E-2</v>
      </c>
      <c r="E515">
        <v>38.523814224337698</v>
      </c>
      <c r="F515">
        <v>0</v>
      </c>
    </row>
    <row r="516" spans="1:6" x14ac:dyDescent="0.2">
      <c r="A516" t="s">
        <v>15331</v>
      </c>
      <c r="B516" t="s">
        <v>13831</v>
      </c>
      <c r="C516">
        <v>-1.1797313976448001E-2</v>
      </c>
      <c r="D516">
        <v>0</v>
      </c>
      <c r="E516">
        <v>38.515853906367802</v>
      </c>
      <c r="F516">
        <v>0</v>
      </c>
    </row>
    <row r="517" spans="1:6" x14ac:dyDescent="0.2">
      <c r="A517" t="s">
        <v>22429</v>
      </c>
      <c r="B517" t="s">
        <v>18042</v>
      </c>
      <c r="C517">
        <v>0</v>
      </c>
      <c r="D517">
        <v>1.45875788332148E-2</v>
      </c>
      <c r="E517">
        <v>38.341424465891102</v>
      </c>
      <c r="F517">
        <v>0</v>
      </c>
    </row>
    <row r="518" spans="1:6" x14ac:dyDescent="0.2">
      <c r="A518" t="s">
        <v>24993</v>
      </c>
      <c r="B518" t="s">
        <v>15384</v>
      </c>
      <c r="C518">
        <v>0</v>
      </c>
      <c r="D518">
        <v>1.20060931561952E-2</v>
      </c>
      <c r="E518">
        <v>38.242518074647599</v>
      </c>
      <c r="F518">
        <v>0</v>
      </c>
    </row>
    <row r="519" spans="1:6" x14ac:dyDescent="0.2">
      <c r="A519" t="s">
        <v>14447</v>
      </c>
      <c r="B519" t="s">
        <v>27278</v>
      </c>
      <c r="C519">
        <v>8.1877184748525302E-4</v>
      </c>
      <c r="D519">
        <v>1.2979738627301901E-2</v>
      </c>
      <c r="E519">
        <v>38.120684854543498</v>
      </c>
      <c r="F519">
        <v>0</v>
      </c>
    </row>
    <row r="520" spans="1:6" x14ac:dyDescent="0.2">
      <c r="A520" t="s">
        <v>14511</v>
      </c>
      <c r="B520" t="s">
        <v>27150</v>
      </c>
      <c r="C520">
        <v>-1.05522682267231E-2</v>
      </c>
      <c r="D520">
        <v>-1.1765441083845501E-3</v>
      </c>
      <c r="E520">
        <v>38.113213279864603</v>
      </c>
      <c r="F520">
        <v>0</v>
      </c>
    </row>
    <row r="521" spans="1:6" x14ac:dyDescent="0.2">
      <c r="A521" t="s">
        <v>19260</v>
      </c>
      <c r="B521" t="s">
        <v>15751</v>
      </c>
      <c r="C521">
        <v>0</v>
      </c>
      <c r="D521">
        <v>1.57769698139161E-2</v>
      </c>
      <c r="E521">
        <v>38.080014016672301</v>
      </c>
      <c r="F521">
        <v>0</v>
      </c>
    </row>
    <row r="522" spans="1:6" x14ac:dyDescent="0.2">
      <c r="A522" t="s">
        <v>15349</v>
      </c>
      <c r="B522" t="s">
        <v>14067</v>
      </c>
      <c r="C522">
        <v>-1.80202239148608E-2</v>
      </c>
      <c r="D522">
        <v>0</v>
      </c>
      <c r="E522">
        <v>37.999989085995701</v>
      </c>
      <c r="F522">
        <v>0</v>
      </c>
    </row>
    <row r="523" spans="1:6" x14ac:dyDescent="0.2">
      <c r="A523" t="s">
        <v>24807</v>
      </c>
      <c r="B523" t="s">
        <v>20613</v>
      </c>
      <c r="C523">
        <v>-1.7732719913364201E-2</v>
      </c>
      <c r="D523">
        <v>2.9215851789332098E-3</v>
      </c>
      <c r="E523">
        <v>37.926682773251898</v>
      </c>
      <c r="F523">
        <v>0</v>
      </c>
    </row>
    <row r="524" spans="1:6" x14ac:dyDescent="0.2">
      <c r="A524" t="s">
        <v>15443</v>
      </c>
      <c r="B524" t="s">
        <v>26321</v>
      </c>
      <c r="C524">
        <v>-1.45062662673605E-2</v>
      </c>
      <c r="D524">
        <v>-1.8833964698168201E-3</v>
      </c>
      <c r="E524">
        <v>37.900481579113404</v>
      </c>
      <c r="F524">
        <v>0</v>
      </c>
    </row>
    <row r="525" spans="1:6" x14ac:dyDescent="0.2">
      <c r="A525" t="s">
        <v>15331</v>
      </c>
      <c r="B525" t="s">
        <v>15191</v>
      </c>
      <c r="C525">
        <v>2.6617395290632899E-3</v>
      </c>
      <c r="D525">
        <v>1.03188907236803E-2</v>
      </c>
      <c r="E525">
        <v>37.823278909172203</v>
      </c>
      <c r="F525">
        <v>0</v>
      </c>
    </row>
    <row r="526" spans="1:6" x14ac:dyDescent="0.2">
      <c r="A526" t="s">
        <v>14194</v>
      </c>
      <c r="B526" t="s">
        <v>18655</v>
      </c>
      <c r="C526">
        <v>-2.2784246333813599E-2</v>
      </c>
      <c r="D526">
        <v>2.27835874106981E-3</v>
      </c>
      <c r="E526">
        <v>37.792763022046302</v>
      </c>
      <c r="F526">
        <v>0</v>
      </c>
    </row>
    <row r="527" spans="1:6" x14ac:dyDescent="0.2">
      <c r="A527" t="s">
        <v>12941</v>
      </c>
      <c r="B527" t="s">
        <v>14372</v>
      </c>
      <c r="C527">
        <v>0</v>
      </c>
      <c r="D527">
        <v>2.0217487280440701E-2</v>
      </c>
      <c r="E527">
        <v>37.691475947686499</v>
      </c>
      <c r="F527">
        <v>0</v>
      </c>
    </row>
    <row r="528" spans="1:6" x14ac:dyDescent="0.2">
      <c r="A528" t="s">
        <v>19154</v>
      </c>
      <c r="B528" t="s">
        <v>28359</v>
      </c>
      <c r="C528">
        <v>-1.73613415562653E-2</v>
      </c>
      <c r="D528">
        <v>4.6114384298549901E-2</v>
      </c>
      <c r="E528">
        <v>37.653617804823803</v>
      </c>
      <c r="F528">
        <v>0</v>
      </c>
    </row>
    <row r="529" spans="1:6" x14ac:dyDescent="0.2">
      <c r="A529" t="s">
        <v>14416</v>
      </c>
      <c r="B529" t="s">
        <v>20212</v>
      </c>
      <c r="C529">
        <v>-1.0421232824456899E-2</v>
      </c>
      <c r="D529">
        <v>-3.0505840540433499E-3</v>
      </c>
      <c r="E529">
        <v>37.628730738009999</v>
      </c>
      <c r="F529">
        <v>0</v>
      </c>
    </row>
    <row r="530" spans="1:6" x14ac:dyDescent="0.2">
      <c r="A530" t="s">
        <v>14503</v>
      </c>
      <c r="B530" t="s">
        <v>24494</v>
      </c>
      <c r="C530">
        <v>-1.00730203903981E-2</v>
      </c>
      <c r="D530">
        <v>2.8356224498669098E-2</v>
      </c>
      <c r="E530">
        <v>37.567837420521101</v>
      </c>
      <c r="F530">
        <v>0</v>
      </c>
    </row>
    <row r="531" spans="1:6" x14ac:dyDescent="0.2">
      <c r="A531" t="s">
        <v>14503</v>
      </c>
      <c r="B531" t="s">
        <v>26522</v>
      </c>
      <c r="C531">
        <v>0</v>
      </c>
      <c r="D531">
        <v>1.2714253499612801E-2</v>
      </c>
      <c r="E531">
        <v>37.501443478340903</v>
      </c>
      <c r="F531" s="88">
        <v>3.3852179817700401E-307</v>
      </c>
    </row>
    <row r="532" spans="1:6" x14ac:dyDescent="0.2">
      <c r="A532" t="s">
        <v>28248</v>
      </c>
      <c r="B532" t="s">
        <v>24730</v>
      </c>
      <c r="C532">
        <v>-1.24503781959699E-2</v>
      </c>
      <c r="D532">
        <v>0</v>
      </c>
      <c r="E532">
        <v>37.4925365362311</v>
      </c>
      <c r="F532" s="88">
        <v>4.7276633767511501E-307</v>
      </c>
    </row>
    <row r="533" spans="1:6" x14ac:dyDescent="0.2">
      <c r="A533" t="s">
        <v>15490</v>
      </c>
      <c r="B533" t="s">
        <v>22529</v>
      </c>
      <c r="C533">
        <v>5.3177343241284604E-3</v>
      </c>
      <c r="D533">
        <v>1.7044100582749099E-2</v>
      </c>
      <c r="E533">
        <v>37.478301393221699</v>
      </c>
      <c r="F533" s="88">
        <v>8.0607357781500793E-307</v>
      </c>
    </row>
    <row r="534" spans="1:6" x14ac:dyDescent="0.2">
      <c r="A534" t="s">
        <v>14503</v>
      </c>
      <c r="B534" t="s">
        <v>27230</v>
      </c>
      <c r="C534">
        <v>-8.8580738651931508E-3</v>
      </c>
      <c r="D534">
        <v>1.6079840846431399E-2</v>
      </c>
      <c r="E534">
        <v>37.442920269507503</v>
      </c>
      <c r="F534" s="88">
        <v>3.0342872755118997E-306</v>
      </c>
    </row>
    <row r="535" spans="1:6" x14ac:dyDescent="0.2">
      <c r="A535" t="s">
        <v>14511</v>
      </c>
      <c r="B535" t="s">
        <v>22039</v>
      </c>
      <c r="C535">
        <v>-1.03360777893708E-2</v>
      </c>
      <c r="D535">
        <v>-1.52764769449591E-3</v>
      </c>
      <c r="E535">
        <v>37.264978012002601</v>
      </c>
      <c r="F535" s="88">
        <v>2.34088717474001E-303</v>
      </c>
    </row>
    <row r="536" spans="1:6" x14ac:dyDescent="0.2">
      <c r="A536" t="s">
        <v>20235</v>
      </c>
      <c r="B536" t="s">
        <v>20944</v>
      </c>
      <c r="C536">
        <v>-6.3172040008298101E-3</v>
      </c>
      <c r="D536">
        <v>1.7328813387923199E-2</v>
      </c>
      <c r="E536">
        <v>37.239732672246802</v>
      </c>
      <c r="F536" s="88">
        <v>5.9960640219660997E-303</v>
      </c>
    </row>
    <row r="537" spans="1:6" x14ac:dyDescent="0.2">
      <c r="A537" t="s">
        <v>15331</v>
      </c>
      <c r="B537" t="s">
        <v>15764</v>
      </c>
      <c r="C537" s="88">
        <v>4.0700489432914803E-6</v>
      </c>
      <c r="D537">
        <v>1.29954965883541E-2</v>
      </c>
      <c r="E537">
        <v>37.163904877913197</v>
      </c>
      <c r="F537" s="88">
        <v>1.0071805379763601E-301</v>
      </c>
    </row>
    <row r="538" spans="1:6" x14ac:dyDescent="0.2">
      <c r="A538" t="s">
        <v>24316</v>
      </c>
      <c r="B538" t="s">
        <v>15512</v>
      </c>
      <c r="C538">
        <v>1.03929868260645E-2</v>
      </c>
      <c r="D538">
        <v>1.7973903538475701E-2</v>
      </c>
      <c r="E538">
        <v>37.135535033495103</v>
      </c>
      <c r="F538" s="88">
        <v>2.88985676965536E-301</v>
      </c>
    </row>
    <row r="539" spans="1:6" x14ac:dyDescent="0.2">
      <c r="A539" t="s">
        <v>15450</v>
      </c>
      <c r="B539" t="s">
        <v>15071</v>
      </c>
      <c r="C539">
        <v>1.14437091913916E-2</v>
      </c>
      <c r="D539">
        <v>3.3130918394113397E-2</v>
      </c>
      <c r="E539">
        <v>37.092471351648001</v>
      </c>
      <c r="F539" s="88">
        <v>1.42931886624042E-300</v>
      </c>
    </row>
    <row r="540" spans="1:6" x14ac:dyDescent="0.2">
      <c r="A540" t="s">
        <v>14783</v>
      </c>
      <c r="B540" t="s">
        <v>27021</v>
      </c>
      <c r="C540">
        <v>-1.20860216269147E-2</v>
      </c>
      <c r="D540">
        <v>0</v>
      </c>
      <c r="E540">
        <v>37.033677039051597</v>
      </c>
      <c r="F540" s="88">
        <v>1.2637762042108499E-299</v>
      </c>
    </row>
    <row r="541" spans="1:6" x14ac:dyDescent="0.2">
      <c r="A541" t="s">
        <v>28248</v>
      </c>
      <c r="B541" t="s">
        <v>26171</v>
      </c>
      <c r="C541">
        <v>-1.1451106699687401E-2</v>
      </c>
      <c r="D541">
        <v>6.2769730856903304E-4</v>
      </c>
      <c r="E541">
        <v>36.867042111762402</v>
      </c>
      <c r="F541" s="88">
        <v>5.97302606343616E-297</v>
      </c>
    </row>
    <row r="542" spans="1:6" x14ac:dyDescent="0.2">
      <c r="A542" t="s">
        <v>22597</v>
      </c>
      <c r="B542" t="s">
        <v>14494</v>
      </c>
      <c r="C542">
        <v>-1.33448209115135E-2</v>
      </c>
      <c r="D542">
        <v>0</v>
      </c>
      <c r="E542">
        <v>36.845373149480899</v>
      </c>
      <c r="F542" s="88">
        <v>1.3278041843600301E-296</v>
      </c>
    </row>
    <row r="543" spans="1:6" x14ac:dyDescent="0.2">
      <c r="A543" t="s">
        <v>14397</v>
      </c>
      <c r="B543" t="s">
        <v>20963</v>
      </c>
      <c r="C543">
        <v>-6.0793139098892898E-4</v>
      </c>
      <c r="D543">
        <v>1.6359250928558399E-2</v>
      </c>
      <c r="E543">
        <v>36.368274036009502</v>
      </c>
      <c r="F543" s="88">
        <v>5.1244374624482703E-289</v>
      </c>
    </row>
    <row r="544" spans="1:6" x14ac:dyDescent="0.2">
      <c r="A544" t="s">
        <v>27665</v>
      </c>
      <c r="B544" t="s">
        <v>19756</v>
      </c>
      <c r="C544">
        <v>1.47754690669058E-2</v>
      </c>
      <c r="D544">
        <v>1.8036241058209002E-2</v>
      </c>
      <c r="E544">
        <v>36.321756330316397</v>
      </c>
      <c r="F544" s="88">
        <v>2.7797530327589499E-288</v>
      </c>
    </row>
    <row r="545" spans="1:6" x14ac:dyDescent="0.2">
      <c r="A545" t="s">
        <v>15381</v>
      </c>
      <c r="B545" t="s">
        <v>15441</v>
      </c>
      <c r="C545">
        <v>0</v>
      </c>
      <c r="D545">
        <v>2.2453658529132101E-2</v>
      </c>
      <c r="E545">
        <v>36.3146588932157</v>
      </c>
      <c r="F545" s="88">
        <v>3.5971539115285301E-288</v>
      </c>
    </row>
    <row r="546" spans="1:6" x14ac:dyDescent="0.2">
      <c r="A546" t="s">
        <v>20466</v>
      </c>
      <c r="B546" t="s">
        <v>26104</v>
      </c>
      <c r="C546">
        <v>-2.1049836310811101E-2</v>
      </c>
      <c r="D546">
        <v>2.1053762692932899E-2</v>
      </c>
      <c r="E546">
        <v>36.2570129383869</v>
      </c>
      <c r="F546" s="88">
        <v>2.9149752085671199E-287</v>
      </c>
    </row>
    <row r="547" spans="1:6" x14ac:dyDescent="0.2">
      <c r="A547" t="s">
        <v>14397</v>
      </c>
      <c r="B547" t="s">
        <v>21026</v>
      </c>
      <c r="C547">
        <v>2.35955084600966E-4</v>
      </c>
      <c r="D547">
        <v>2.0672776140743299E-2</v>
      </c>
      <c r="E547">
        <v>36.250652741096602</v>
      </c>
      <c r="F547" s="88">
        <v>3.67106874099061E-287</v>
      </c>
    </row>
    <row r="548" spans="1:6" x14ac:dyDescent="0.2">
      <c r="A548" t="s">
        <v>14397</v>
      </c>
      <c r="B548" t="s">
        <v>26171</v>
      </c>
      <c r="C548">
        <v>0</v>
      </c>
      <c r="D548">
        <v>1.7366180995414999E-2</v>
      </c>
      <c r="E548">
        <v>36.210794924163302</v>
      </c>
      <c r="F548" s="88">
        <v>1.5561199104575099E-286</v>
      </c>
    </row>
    <row r="549" spans="1:6" x14ac:dyDescent="0.2">
      <c r="A549" t="s">
        <v>26781</v>
      </c>
      <c r="B549" t="s">
        <v>21268</v>
      </c>
      <c r="C549" s="88">
        <v>-7.75775707346242E-5</v>
      </c>
      <c r="D549">
        <v>1.1713688064991E-2</v>
      </c>
      <c r="E549">
        <v>36.194622456170599</v>
      </c>
      <c r="F549" s="88">
        <v>2.79513694614885E-286</v>
      </c>
    </row>
    <row r="550" spans="1:6" x14ac:dyDescent="0.2">
      <c r="A550" t="s">
        <v>14416</v>
      </c>
      <c r="B550" t="s">
        <v>23411</v>
      </c>
      <c r="C550">
        <v>-1.07927860927061E-2</v>
      </c>
      <c r="D550">
        <v>1.08385711298354E-3</v>
      </c>
      <c r="E550">
        <v>36.170791145161203</v>
      </c>
      <c r="F550" s="88">
        <v>6.6218189816511502E-286</v>
      </c>
    </row>
    <row r="551" spans="1:6" x14ac:dyDescent="0.2">
      <c r="A551" t="s">
        <v>14503</v>
      </c>
      <c r="B551" t="s">
        <v>23555</v>
      </c>
      <c r="C551">
        <v>-2.72940949275308E-3</v>
      </c>
      <c r="D551">
        <v>1.9480900469001802E-2</v>
      </c>
      <c r="E551">
        <v>36.0749367198096</v>
      </c>
      <c r="F551" s="88">
        <v>2.1131112816751901E-284</v>
      </c>
    </row>
    <row r="552" spans="1:6" x14ac:dyDescent="0.2">
      <c r="A552" t="s">
        <v>19119</v>
      </c>
      <c r="B552" t="s">
        <v>20101</v>
      </c>
      <c r="C552">
        <v>-1.5928371671726899E-3</v>
      </c>
      <c r="D552">
        <v>1.9116844445839401E-2</v>
      </c>
      <c r="E552">
        <v>35.994891744713897</v>
      </c>
      <c r="F552" s="88">
        <v>3.78294862904537E-283</v>
      </c>
    </row>
    <row r="553" spans="1:6" x14ac:dyDescent="0.2">
      <c r="A553" t="s">
        <v>24479</v>
      </c>
      <c r="B553" t="s">
        <v>14626</v>
      </c>
      <c r="C553">
        <v>8.9444618508005592E-3</v>
      </c>
      <c r="D553">
        <v>1.3272926105022301E-2</v>
      </c>
      <c r="E553">
        <v>35.902057578860898</v>
      </c>
      <c r="F553" s="88">
        <v>1.0650613749708301E-281</v>
      </c>
    </row>
    <row r="554" spans="1:6" x14ac:dyDescent="0.2">
      <c r="A554" t="s">
        <v>15479</v>
      </c>
      <c r="B554" t="s">
        <v>24069</v>
      </c>
      <c r="C554">
        <v>-3.91099000673924E-2</v>
      </c>
      <c r="D554">
        <v>1.13478994233453E-3</v>
      </c>
      <c r="E554">
        <v>35.882077718146803</v>
      </c>
      <c r="F554" s="88">
        <v>2.1819900738083001E-281</v>
      </c>
    </row>
    <row r="555" spans="1:6" x14ac:dyDescent="0.2">
      <c r="A555" t="s">
        <v>14170</v>
      </c>
      <c r="B555" t="s">
        <v>14512</v>
      </c>
      <c r="C555">
        <v>7.9030673871561099E-4</v>
      </c>
      <c r="D555">
        <v>1.6105877294003701E-2</v>
      </c>
      <c r="E555">
        <v>35.875052574702799</v>
      </c>
      <c r="F555" s="88">
        <v>2.8077211472931301E-281</v>
      </c>
    </row>
    <row r="556" spans="1:6" x14ac:dyDescent="0.2">
      <c r="A556" t="s">
        <v>24316</v>
      </c>
      <c r="B556" t="s">
        <v>15401</v>
      </c>
      <c r="C556">
        <v>2.0394118131702301E-2</v>
      </c>
      <c r="D556">
        <v>2.8914079374829999E-2</v>
      </c>
      <c r="E556">
        <v>35.854634826643</v>
      </c>
      <c r="F556" s="88">
        <v>5.8403835462574104E-281</v>
      </c>
    </row>
    <row r="557" spans="1:6" x14ac:dyDescent="0.2">
      <c r="A557" t="s">
        <v>14506</v>
      </c>
      <c r="B557" t="s">
        <v>25933</v>
      </c>
      <c r="C557">
        <v>1.8002196954183301E-4</v>
      </c>
      <c r="D557">
        <v>1.6826639725382599E-2</v>
      </c>
      <c r="E557">
        <v>35.763645856676597</v>
      </c>
      <c r="F557" s="88">
        <v>1.5195160689443E-279</v>
      </c>
    </row>
    <row r="558" spans="1:6" x14ac:dyDescent="0.2">
      <c r="A558" t="s">
        <v>14503</v>
      </c>
      <c r="B558" t="s">
        <v>20101</v>
      </c>
      <c r="C558" s="88">
        <v>-6.8525394536816802E-6</v>
      </c>
      <c r="D558">
        <v>1.90003810178586E-2</v>
      </c>
      <c r="E558">
        <v>35.759711941168703</v>
      </c>
      <c r="F558" s="88">
        <v>1.7490516334303099E-279</v>
      </c>
    </row>
    <row r="559" spans="1:6" x14ac:dyDescent="0.2">
      <c r="A559" t="s">
        <v>15299</v>
      </c>
      <c r="B559" t="s">
        <v>22492</v>
      </c>
      <c r="C559">
        <v>-7.0928817552894704E-3</v>
      </c>
      <c r="D559">
        <v>1.4773199650416499E-2</v>
      </c>
      <c r="E559">
        <v>35.681019559205502</v>
      </c>
      <c r="F559" s="88">
        <v>2.9104770075758997E-278</v>
      </c>
    </row>
    <row r="560" spans="1:6" x14ac:dyDescent="0.2">
      <c r="A560" t="s">
        <v>14416</v>
      </c>
      <c r="B560" t="s">
        <v>18520</v>
      </c>
      <c r="C560">
        <v>7.4413725772166303E-3</v>
      </c>
      <c r="D560">
        <v>2.2251196867560202E-2</v>
      </c>
      <c r="E560">
        <v>35.6017794565442</v>
      </c>
      <c r="F560" s="88">
        <v>4.9056050725728397E-277</v>
      </c>
    </row>
    <row r="561" spans="1:6" x14ac:dyDescent="0.2">
      <c r="A561" t="s">
        <v>13269</v>
      </c>
      <c r="B561" t="s">
        <v>14517</v>
      </c>
      <c r="C561">
        <v>-0.15976315830514001</v>
      </c>
      <c r="D561">
        <v>-1.9347036781686201E-3</v>
      </c>
      <c r="E561">
        <v>35.520111621771598</v>
      </c>
      <c r="F561" s="88">
        <v>8.9565477985957906E-276</v>
      </c>
    </row>
    <row r="562" spans="1:6" x14ac:dyDescent="0.2">
      <c r="A562" t="s">
        <v>28212</v>
      </c>
      <c r="B562" t="s">
        <v>14808</v>
      </c>
      <c r="C562">
        <v>-1.04494189645131E-2</v>
      </c>
      <c r="D562">
        <v>5.2451183282397297E-3</v>
      </c>
      <c r="E562">
        <v>35.491948356777698</v>
      </c>
      <c r="F562" s="88">
        <v>2.43427406048746E-275</v>
      </c>
    </row>
    <row r="563" spans="1:6" x14ac:dyDescent="0.2">
      <c r="A563" t="s">
        <v>14416</v>
      </c>
      <c r="B563" t="s">
        <v>13367</v>
      </c>
      <c r="C563">
        <v>-1.3997757467279199E-2</v>
      </c>
      <c r="D563">
        <v>-2.52973055980588E-3</v>
      </c>
      <c r="E563">
        <v>35.4188646136326</v>
      </c>
      <c r="F563" s="88">
        <v>3.2502085458805202E-274</v>
      </c>
    </row>
    <row r="564" spans="1:6" x14ac:dyDescent="0.2">
      <c r="A564" t="s">
        <v>15705</v>
      </c>
      <c r="B564" t="s">
        <v>18860</v>
      </c>
      <c r="C564">
        <v>-7.5848504749844406E-2</v>
      </c>
      <c r="D564">
        <v>2.8060815288730901E-3</v>
      </c>
      <c r="E564">
        <v>35.2628730962223</v>
      </c>
      <c r="F564" s="88">
        <v>8.0679044979191299E-272</v>
      </c>
    </row>
    <row r="565" spans="1:6" x14ac:dyDescent="0.2">
      <c r="A565" t="s">
        <v>14503</v>
      </c>
      <c r="B565" t="s">
        <v>22549</v>
      </c>
      <c r="C565" s="88">
        <v>1.6229275547548601E-5</v>
      </c>
      <c r="D565">
        <v>1.9812117808932699E-2</v>
      </c>
      <c r="E565">
        <v>35.229347243176797</v>
      </c>
      <c r="F565" s="88">
        <v>2.6303015779883198E-271</v>
      </c>
    </row>
    <row r="566" spans="1:6" x14ac:dyDescent="0.2">
      <c r="A566" t="s">
        <v>13232</v>
      </c>
      <c r="B566" t="s">
        <v>23178</v>
      </c>
      <c r="C566">
        <v>-1.2469858567411399E-2</v>
      </c>
      <c r="D566">
        <v>1.5255759726214501E-2</v>
      </c>
      <c r="E566">
        <v>35.104959125817203</v>
      </c>
      <c r="F566" s="88">
        <v>2.0904312447123499E-269</v>
      </c>
    </row>
    <row r="567" spans="1:6" x14ac:dyDescent="0.2">
      <c r="A567" t="s">
        <v>13831</v>
      </c>
      <c r="B567" t="s">
        <v>21026</v>
      </c>
      <c r="C567">
        <v>0</v>
      </c>
      <c r="D567">
        <v>2.2186161240452602E-2</v>
      </c>
      <c r="E567">
        <v>34.933384126862101</v>
      </c>
      <c r="F567" s="88">
        <v>8.5195814820909594E-267</v>
      </c>
    </row>
    <row r="568" spans="1:6" x14ac:dyDescent="0.2">
      <c r="A568" t="s">
        <v>13769</v>
      </c>
      <c r="B568" t="s">
        <v>14327</v>
      </c>
      <c r="C568">
        <v>0</v>
      </c>
      <c r="D568">
        <v>1.5855052245113899E-2</v>
      </c>
      <c r="E568">
        <v>34.701349091106401</v>
      </c>
      <c r="F568" s="88">
        <v>2.75271725706718E-263</v>
      </c>
    </row>
    <row r="569" spans="1:6" x14ac:dyDescent="0.2">
      <c r="A569" t="s">
        <v>14890</v>
      </c>
      <c r="B569" t="s">
        <v>14975</v>
      </c>
      <c r="C569">
        <v>1.4213937880538201E-3</v>
      </c>
      <c r="D569">
        <v>1.15612064866389E-2</v>
      </c>
      <c r="E569">
        <v>34.5591272904513</v>
      </c>
      <c r="F569" s="88">
        <v>3.79394247514378E-261</v>
      </c>
    </row>
    <row r="570" spans="1:6" x14ac:dyDescent="0.2">
      <c r="A570" t="s">
        <v>13269</v>
      </c>
      <c r="B570" t="s">
        <v>22473</v>
      </c>
      <c r="C570">
        <v>-5.6575466603940701E-2</v>
      </c>
      <c r="D570">
        <v>2.4541944125381302E-3</v>
      </c>
      <c r="E570">
        <v>34.533669210070101</v>
      </c>
      <c r="F570" s="88">
        <v>9.1434675222879808E-261</v>
      </c>
    </row>
    <row r="571" spans="1:6" x14ac:dyDescent="0.2">
      <c r="A571" t="s">
        <v>22083</v>
      </c>
      <c r="B571" t="s">
        <v>21353</v>
      </c>
      <c r="C571">
        <v>3.1336741153001001E-3</v>
      </c>
      <c r="D571">
        <v>1.60815039092299E-2</v>
      </c>
      <c r="E571">
        <v>34.4058023783846</v>
      </c>
      <c r="F571" s="88">
        <v>7.5107253202481699E-259</v>
      </c>
    </row>
    <row r="572" spans="1:6" x14ac:dyDescent="0.2">
      <c r="A572" t="s">
        <v>14141</v>
      </c>
      <c r="B572" t="s">
        <v>27008</v>
      </c>
      <c r="C572">
        <v>-1.7139301220872899E-2</v>
      </c>
      <c r="D572">
        <v>0</v>
      </c>
      <c r="E572">
        <v>34.300303034368198</v>
      </c>
      <c r="F572" s="88">
        <v>2.8189180545194799E-257</v>
      </c>
    </row>
    <row r="573" spans="1:6" x14ac:dyDescent="0.2">
      <c r="A573" t="s">
        <v>15331</v>
      </c>
      <c r="B573" t="s">
        <v>15713</v>
      </c>
      <c r="C573">
        <v>-1.24531030002853E-2</v>
      </c>
      <c r="D573">
        <v>0</v>
      </c>
      <c r="E573">
        <v>34.299902089464801</v>
      </c>
      <c r="F573" s="88">
        <v>2.857862676853E-257</v>
      </c>
    </row>
    <row r="574" spans="1:6" x14ac:dyDescent="0.2">
      <c r="A574" t="s">
        <v>22429</v>
      </c>
      <c r="B574" t="s">
        <v>21610</v>
      </c>
      <c r="C574">
        <v>-1.06843003325751E-2</v>
      </c>
      <c r="D574">
        <v>7.4460277110046198E-3</v>
      </c>
      <c r="E574">
        <v>34.207209187596803</v>
      </c>
      <c r="F574" s="88">
        <v>6.8438569507708302E-256</v>
      </c>
    </row>
    <row r="575" spans="1:6" x14ac:dyDescent="0.2">
      <c r="A575" t="s">
        <v>15479</v>
      </c>
      <c r="B575" t="s">
        <v>18696</v>
      </c>
      <c r="C575">
        <v>-1.4726319072474899E-2</v>
      </c>
      <c r="D575">
        <v>-2.7904656905324297E-4</v>
      </c>
      <c r="E575">
        <v>34.181371558088202</v>
      </c>
      <c r="F575" s="88">
        <v>1.6560541017836001E-255</v>
      </c>
    </row>
    <row r="576" spans="1:6" x14ac:dyDescent="0.2">
      <c r="A576" t="s">
        <v>13730</v>
      </c>
      <c r="B576" t="s">
        <v>12999</v>
      </c>
      <c r="C576">
        <v>3.99833307356077E-4</v>
      </c>
      <c r="D576">
        <v>2.63491596037293E-2</v>
      </c>
      <c r="E576">
        <v>34.147826836860801</v>
      </c>
      <c r="F576" s="88">
        <v>5.2108789221025399E-255</v>
      </c>
    </row>
    <row r="577" spans="1:6" x14ac:dyDescent="0.2">
      <c r="A577" t="s">
        <v>14498</v>
      </c>
      <c r="B577" t="s">
        <v>18834</v>
      </c>
      <c r="C577">
        <v>-7.7711613802371501E-2</v>
      </c>
      <c r="D577">
        <v>-7.3358508141984904E-3</v>
      </c>
      <c r="E577">
        <v>34.124494517316101</v>
      </c>
      <c r="F577" s="88">
        <v>1.1557887973597301E-254</v>
      </c>
    </row>
    <row r="578" spans="1:6" x14ac:dyDescent="0.2">
      <c r="A578" t="s">
        <v>23239</v>
      </c>
      <c r="B578" t="s">
        <v>18475</v>
      </c>
      <c r="C578">
        <v>-3.7044602588348699E-3</v>
      </c>
      <c r="D578">
        <v>1.02347915070931E-2</v>
      </c>
      <c r="E578">
        <v>34.105152082116</v>
      </c>
      <c r="F578" s="88">
        <v>2.2362575283043499E-254</v>
      </c>
    </row>
    <row r="579" spans="1:6" x14ac:dyDescent="0.2">
      <c r="A579" t="s">
        <v>14503</v>
      </c>
      <c r="B579" t="s">
        <v>14822</v>
      </c>
      <c r="C579">
        <v>-1.10534808090237E-2</v>
      </c>
      <c r="D579">
        <v>1.00991431362027E-2</v>
      </c>
      <c r="E579">
        <v>34.040186711297302</v>
      </c>
      <c r="F579" s="88">
        <v>2.0471310761680399E-253</v>
      </c>
    </row>
    <row r="580" spans="1:6" x14ac:dyDescent="0.2">
      <c r="A580" t="s">
        <v>20416</v>
      </c>
      <c r="B580" t="s">
        <v>27180</v>
      </c>
      <c r="C580">
        <v>-5.82715446906798E-3</v>
      </c>
      <c r="D580">
        <v>1.0717218797196001E-2</v>
      </c>
      <c r="E580">
        <v>33.990243062443099</v>
      </c>
      <c r="F580" s="88">
        <v>1.1200929764847501E-252</v>
      </c>
    </row>
    <row r="581" spans="1:6" x14ac:dyDescent="0.2">
      <c r="A581" t="s">
        <v>14397</v>
      </c>
      <c r="B581" t="s">
        <v>24122</v>
      </c>
      <c r="C581" s="88">
        <v>2.4284622809872099E-5</v>
      </c>
      <c r="D581">
        <v>1.20164292876572E-2</v>
      </c>
      <c r="E581">
        <v>33.928037027079803</v>
      </c>
      <c r="F581" s="88">
        <v>9.2653979698802305E-252</v>
      </c>
    </row>
    <row r="582" spans="1:6" x14ac:dyDescent="0.2">
      <c r="A582" t="s">
        <v>14503</v>
      </c>
      <c r="B582" t="s">
        <v>14651</v>
      </c>
      <c r="C582">
        <v>4.2176422787724996E-3</v>
      </c>
      <c r="D582">
        <v>1.9566753872335901E-2</v>
      </c>
      <c r="E582">
        <v>33.903092515148003</v>
      </c>
      <c r="F582" s="88">
        <v>2.1592874595040799E-251</v>
      </c>
    </row>
    <row r="583" spans="1:6" x14ac:dyDescent="0.2">
      <c r="A583" t="s">
        <v>20999</v>
      </c>
      <c r="B583" t="s">
        <v>27511</v>
      </c>
      <c r="C583">
        <v>-1.8460651058208901E-2</v>
      </c>
      <c r="D583">
        <v>-6.1419175073452901E-3</v>
      </c>
      <c r="E583">
        <v>33.815685410029701</v>
      </c>
      <c r="F583" s="88">
        <v>4.1678221090645499E-250</v>
      </c>
    </row>
    <row r="584" spans="1:6" x14ac:dyDescent="0.2">
      <c r="A584" t="s">
        <v>15384</v>
      </c>
      <c r="B584" t="s">
        <v>23411</v>
      </c>
      <c r="C584">
        <v>-5.6605245677452602E-4</v>
      </c>
      <c r="D584">
        <v>1.02160203449116E-2</v>
      </c>
      <c r="E584">
        <v>33.804775811971197</v>
      </c>
      <c r="F584" s="88">
        <v>6.0272666478470899E-250</v>
      </c>
    </row>
    <row r="585" spans="1:6" x14ac:dyDescent="0.2">
      <c r="A585" t="s">
        <v>14503</v>
      </c>
      <c r="B585" t="s">
        <v>22312</v>
      </c>
      <c r="C585">
        <v>-1.7012676999225401E-3</v>
      </c>
      <c r="D585">
        <v>1.4869703687885601E-2</v>
      </c>
      <c r="E585">
        <v>33.803877205067799</v>
      </c>
      <c r="F585" s="88">
        <v>6.2129310744249794E-250</v>
      </c>
    </row>
    <row r="586" spans="1:6" x14ac:dyDescent="0.2">
      <c r="A586" t="s">
        <v>15275</v>
      </c>
      <c r="B586" t="s">
        <v>13843</v>
      </c>
      <c r="C586">
        <v>-1.5287636441618799E-3</v>
      </c>
      <c r="D586">
        <v>1.12491472610426E-2</v>
      </c>
      <c r="E586">
        <v>33.772968001309202</v>
      </c>
      <c r="F586" s="88">
        <v>1.7657679580851601E-249</v>
      </c>
    </row>
    <row r="587" spans="1:6" x14ac:dyDescent="0.2">
      <c r="A587" t="s">
        <v>26028</v>
      </c>
      <c r="B587" t="s">
        <v>19544</v>
      </c>
      <c r="C587">
        <v>-1.2458210674421301E-2</v>
      </c>
      <c r="D587">
        <v>0</v>
      </c>
      <c r="E587">
        <v>33.680271284250502</v>
      </c>
      <c r="F587" s="88">
        <v>4.0273365840496099E-248</v>
      </c>
    </row>
    <row r="588" spans="1:6" x14ac:dyDescent="0.2">
      <c r="A588" t="s">
        <v>15236</v>
      </c>
      <c r="B588" t="s">
        <v>23586</v>
      </c>
      <c r="C588">
        <v>-1.16796283065936E-2</v>
      </c>
      <c r="D588">
        <v>-8.8642541407910804E-3</v>
      </c>
      <c r="E588">
        <v>33.543391735486303</v>
      </c>
      <c r="F588" s="88">
        <v>4.0150335657312899E-246</v>
      </c>
    </row>
    <row r="589" spans="1:6" x14ac:dyDescent="0.2">
      <c r="A589" t="s">
        <v>15360</v>
      </c>
      <c r="B589" t="s">
        <v>22546</v>
      </c>
      <c r="C589">
        <v>-1.1716272262231001E-2</v>
      </c>
      <c r="D589">
        <v>-1.0310796995486799E-2</v>
      </c>
      <c r="E589">
        <v>33.425828563917499</v>
      </c>
      <c r="F589" s="88">
        <v>2.0596062631586698E-244</v>
      </c>
    </row>
    <row r="590" spans="1:6" x14ac:dyDescent="0.2">
      <c r="A590" t="s">
        <v>14270</v>
      </c>
      <c r="B590" t="s">
        <v>13843</v>
      </c>
      <c r="C590">
        <v>-2.16014479453693E-2</v>
      </c>
      <c r="D590">
        <v>0</v>
      </c>
      <c r="E590">
        <v>33.191012911526698</v>
      </c>
      <c r="F590" s="88">
        <v>5.1450414755447597E-241</v>
      </c>
    </row>
    <row r="591" spans="1:6" x14ac:dyDescent="0.2">
      <c r="A591" t="s">
        <v>19154</v>
      </c>
      <c r="B591" t="s">
        <v>24417</v>
      </c>
      <c r="C591">
        <v>4.8160034900092E-3</v>
      </c>
      <c r="D591">
        <v>4.9968114462983E-2</v>
      </c>
      <c r="E591">
        <v>33.138058235015698</v>
      </c>
      <c r="F591" s="88">
        <v>2.98071150690142E-240</v>
      </c>
    </row>
    <row r="592" spans="1:6" x14ac:dyDescent="0.2">
      <c r="A592" t="s">
        <v>26701</v>
      </c>
      <c r="B592" t="s">
        <v>26191</v>
      </c>
      <c r="C592">
        <v>-1.02998941847587E-2</v>
      </c>
      <c r="D592">
        <v>4.2730735315924103E-3</v>
      </c>
      <c r="E592">
        <v>33.1004816122446</v>
      </c>
      <c r="F592" s="88">
        <v>1.03484329466758E-239</v>
      </c>
    </row>
    <row r="593" spans="1:6" x14ac:dyDescent="0.2">
      <c r="A593" t="s">
        <v>13544</v>
      </c>
      <c r="B593" t="s">
        <v>15061</v>
      </c>
      <c r="C593">
        <v>-1.24650716987043E-2</v>
      </c>
      <c r="D593">
        <v>-6.45316493508749E-3</v>
      </c>
      <c r="E593">
        <v>33.081345403345303</v>
      </c>
      <c r="F593" s="88">
        <v>1.9497550091294302E-239</v>
      </c>
    </row>
    <row r="594" spans="1:6" x14ac:dyDescent="0.2">
      <c r="A594" t="s">
        <v>22224</v>
      </c>
      <c r="B594" t="s">
        <v>26804</v>
      </c>
      <c r="C594">
        <v>-2.2360901087556801E-2</v>
      </c>
      <c r="D594">
        <v>-2.73514931556998E-3</v>
      </c>
      <c r="E594">
        <v>33.016204455358597</v>
      </c>
      <c r="F594" s="88">
        <v>1.6797257526513799E-238</v>
      </c>
    </row>
    <row r="595" spans="1:6" x14ac:dyDescent="0.2">
      <c r="A595" t="s">
        <v>13722</v>
      </c>
      <c r="B595" t="s">
        <v>27174</v>
      </c>
      <c r="C595">
        <v>1.20853639106378E-3</v>
      </c>
      <c r="D595">
        <v>1.4691645788594099E-2</v>
      </c>
      <c r="E595">
        <v>32.902109826228298</v>
      </c>
      <c r="F595" s="88">
        <v>7.2262134276885905E-237</v>
      </c>
    </row>
    <row r="596" spans="1:6" x14ac:dyDescent="0.2">
      <c r="A596" t="s">
        <v>27308</v>
      </c>
      <c r="B596" t="s">
        <v>28150</v>
      </c>
      <c r="C596">
        <v>0</v>
      </c>
      <c r="D596">
        <v>1.21071690961923E-2</v>
      </c>
      <c r="E596">
        <v>32.835123055161198</v>
      </c>
      <c r="F596" s="88">
        <v>6.5378301717534E-236</v>
      </c>
    </row>
    <row r="597" spans="1:6" x14ac:dyDescent="0.2">
      <c r="A597" t="s">
        <v>15426</v>
      </c>
      <c r="B597" t="s">
        <v>20613</v>
      </c>
      <c r="C597">
        <v>-1.4716105110176399E-2</v>
      </c>
      <c r="D597">
        <v>1.1934547386752301E-2</v>
      </c>
      <c r="E597">
        <v>32.686263545599701</v>
      </c>
      <c r="F597" s="88">
        <v>8.5890517051369996E-234</v>
      </c>
    </row>
    <row r="598" spans="1:6" x14ac:dyDescent="0.2">
      <c r="A598" t="s">
        <v>14416</v>
      </c>
      <c r="B598" t="s">
        <v>18896</v>
      </c>
      <c r="C598">
        <v>-1.1834966471112301E-2</v>
      </c>
      <c r="D598">
        <v>-1.55283379200133E-3</v>
      </c>
      <c r="E598">
        <v>32.398511860656001</v>
      </c>
      <c r="F598" s="88">
        <v>1.00448440814927E-229</v>
      </c>
    </row>
    <row r="599" spans="1:6" x14ac:dyDescent="0.2">
      <c r="A599" t="s">
        <v>14270</v>
      </c>
      <c r="B599" t="s">
        <v>26171</v>
      </c>
      <c r="C599">
        <v>-2.57880234793991E-2</v>
      </c>
      <c r="D599">
        <v>4.0181841449513198E-4</v>
      </c>
      <c r="E599">
        <v>32.384700806681899</v>
      </c>
      <c r="F599" s="88">
        <v>1.5714723459639699E-229</v>
      </c>
    </row>
    <row r="600" spans="1:6" x14ac:dyDescent="0.2">
      <c r="A600" t="s">
        <v>14503</v>
      </c>
      <c r="B600" t="s">
        <v>26439</v>
      </c>
      <c r="C600">
        <v>-1.17983644489499E-2</v>
      </c>
      <c r="D600">
        <v>8.1943634026847498E-3</v>
      </c>
      <c r="E600">
        <v>32.342432475359402</v>
      </c>
      <c r="F600" s="88">
        <v>6.1738080065223402E-229</v>
      </c>
    </row>
    <row r="601" spans="1:6" x14ac:dyDescent="0.2">
      <c r="A601" t="s">
        <v>13769</v>
      </c>
      <c r="B601" t="s">
        <v>15588</v>
      </c>
      <c r="C601">
        <v>1.5753965773477299E-3</v>
      </c>
      <c r="D601">
        <v>1.8970673508072699E-2</v>
      </c>
      <c r="E601">
        <v>32.323982133278498</v>
      </c>
      <c r="F601" s="88">
        <v>1.12136635996369E-228</v>
      </c>
    </row>
    <row r="602" spans="1:6" x14ac:dyDescent="0.2">
      <c r="A602" t="s">
        <v>14503</v>
      </c>
      <c r="B602" t="s">
        <v>27442</v>
      </c>
      <c r="C602">
        <v>0</v>
      </c>
      <c r="D602">
        <v>1.5323547295456499E-2</v>
      </c>
      <c r="E602">
        <v>32.263116090502002</v>
      </c>
      <c r="F602" s="88">
        <v>8.0089451266727105E-228</v>
      </c>
    </row>
    <row r="603" spans="1:6" x14ac:dyDescent="0.2">
      <c r="A603" t="s">
        <v>26982</v>
      </c>
      <c r="B603" t="s">
        <v>27261</v>
      </c>
      <c r="C603">
        <v>-2.00232761257987E-3</v>
      </c>
      <c r="D603">
        <v>1.53896396423789E-2</v>
      </c>
      <c r="E603">
        <v>32.059200786105201</v>
      </c>
      <c r="F603" s="88">
        <v>5.6541443598206095E-225</v>
      </c>
    </row>
    <row r="604" spans="1:6" x14ac:dyDescent="0.2">
      <c r="A604" t="s">
        <v>24316</v>
      </c>
      <c r="B604" t="s">
        <v>15689</v>
      </c>
      <c r="C604">
        <v>7.9771775547428196E-3</v>
      </c>
      <c r="D604">
        <v>1.3766258895784599E-2</v>
      </c>
      <c r="E604">
        <v>31.944027149725098</v>
      </c>
      <c r="F604" s="88">
        <v>2.25696614922734E-223</v>
      </c>
    </row>
    <row r="605" spans="1:6" x14ac:dyDescent="0.2">
      <c r="A605" t="s">
        <v>14503</v>
      </c>
      <c r="B605" t="s">
        <v>15163</v>
      </c>
      <c r="C605">
        <v>-1.06790087229353E-2</v>
      </c>
      <c r="D605">
        <v>1.8268003808235799E-2</v>
      </c>
      <c r="E605">
        <v>31.889807610855499</v>
      </c>
      <c r="F605" s="88">
        <v>1.2741722445458401E-222</v>
      </c>
    </row>
    <row r="606" spans="1:6" x14ac:dyDescent="0.2">
      <c r="A606" t="s">
        <v>14783</v>
      </c>
      <c r="B606" t="s">
        <v>19704</v>
      </c>
      <c r="C606">
        <v>-1.16023614642046E-2</v>
      </c>
      <c r="D606">
        <v>0</v>
      </c>
      <c r="E606">
        <v>31.851919570425299</v>
      </c>
      <c r="F606" s="88">
        <v>4.2633000279469601E-222</v>
      </c>
    </row>
    <row r="607" spans="1:6" x14ac:dyDescent="0.2">
      <c r="A607" t="s">
        <v>18644</v>
      </c>
      <c r="B607" t="s">
        <v>24976</v>
      </c>
      <c r="C607">
        <v>-2.3986076202977902E-3</v>
      </c>
      <c r="D607">
        <v>1.43625102148354E-2</v>
      </c>
      <c r="E607">
        <v>31.670946305988199</v>
      </c>
      <c r="F607" s="88">
        <v>1.3384950645386E-219</v>
      </c>
    </row>
    <row r="608" spans="1:6" x14ac:dyDescent="0.2">
      <c r="A608" t="s">
        <v>19260</v>
      </c>
      <c r="B608" t="s">
        <v>14842</v>
      </c>
      <c r="C608">
        <v>0</v>
      </c>
      <c r="D608">
        <v>1.4340218565192801E-2</v>
      </c>
      <c r="E608">
        <v>31.652136339826701</v>
      </c>
      <c r="F608" s="88">
        <v>2.4287704282667401E-219</v>
      </c>
    </row>
    <row r="609" spans="1:6" x14ac:dyDescent="0.2">
      <c r="A609" t="s">
        <v>15299</v>
      </c>
      <c r="B609" t="s">
        <v>18475</v>
      </c>
      <c r="C609">
        <v>-5.4123711172387101E-3</v>
      </c>
      <c r="D609">
        <v>1.55938735997214E-2</v>
      </c>
      <c r="E609">
        <v>31.620242848006001</v>
      </c>
      <c r="F609" s="88">
        <v>6.6632311642190694E-219</v>
      </c>
    </row>
    <row r="610" spans="1:6" x14ac:dyDescent="0.2">
      <c r="A610" t="s">
        <v>14503</v>
      </c>
      <c r="B610" t="s">
        <v>21178</v>
      </c>
      <c r="C610">
        <v>-1.5565184456186701E-2</v>
      </c>
      <c r="D610">
        <v>1.1347086983407501E-2</v>
      </c>
      <c r="E610">
        <v>31.5880935512386</v>
      </c>
      <c r="F610" s="88">
        <v>1.8409677264030601E-218</v>
      </c>
    </row>
    <row r="611" spans="1:6" x14ac:dyDescent="0.2">
      <c r="A611" t="s">
        <v>14295</v>
      </c>
      <c r="B611" t="s">
        <v>24118</v>
      </c>
      <c r="C611">
        <v>-2.58696564800996E-2</v>
      </c>
      <c r="D611">
        <v>-3.3886092137157299E-3</v>
      </c>
      <c r="E611">
        <v>31.565609775166902</v>
      </c>
      <c r="F611" s="88">
        <v>3.7452182320374399E-218</v>
      </c>
    </row>
    <row r="612" spans="1:6" x14ac:dyDescent="0.2">
      <c r="A612" t="s">
        <v>14498</v>
      </c>
      <c r="B612" t="s">
        <v>14587</v>
      </c>
      <c r="C612">
        <v>-3.3782053726774099E-2</v>
      </c>
      <c r="D612">
        <v>4.73509238002345E-3</v>
      </c>
      <c r="E612">
        <v>31.475740410899999</v>
      </c>
      <c r="F612" s="88">
        <v>6.3695562149318998E-217</v>
      </c>
    </row>
    <row r="613" spans="1:6" x14ac:dyDescent="0.2">
      <c r="A613" t="s">
        <v>14194</v>
      </c>
      <c r="B613" t="s">
        <v>21235</v>
      </c>
      <c r="C613">
        <v>9.8291655433209208E-4</v>
      </c>
      <c r="D613">
        <v>7.1686041369589698E-2</v>
      </c>
      <c r="E613">
        <v>31.3852756947587</v>
      </c>
      <c r="F613" s="88">
        <v>1.09426922510067E-215</v>
      </c>
    </row>
    <row r="614" spans="1:6" x14ac:dyDescent="0.2">
      <c r="A614" t="s">
        <v>22083</v>
      </c>
      <c r="B614" t="s">
        <v>13424</v>
      </c>
      <c r="C614">
        <v>-9.0280736821312692E-3</v>
      </c>
      <c r="D614">
        <v>2.5956242700936199E-2</v>
      </c>
      <c r="E614">
        <v>31.371159462628999</v>
      </c>
      <c r="F614" s="88">
        <v>1.70426387117936E-215</v>
      </c>
    </row>
    <row r="615" spans="1:6" x14ac:dyDescent="0.2">
      <c r="A615" t="s">
        <v>13831</v>
      </c>
      <c r="B615" t="s">
        <v>13448</v>
      </c>
      <c r="C615">
        <v>0</v>
      </c>
      <c r="D615">
        <v>3.0820825971349199E-2</v>
      </c>
      <c r="E615">
        <v>31.286353143532601</v>
      </c>
      <c r="F615" s="88">
        <v>2.4302642611492299E-214</v>
      </c>
    </row>
    <row r="616" spans="1:6" x14ac:dyDescent="0.2">
      <c r="A616" t="s">
        <v>14960</v>
      </c>
      <c r="B616" t="s">
        <v>14517</v>
      </c>
      <c r="C616">
        <v>-1.9402985847995002E-2</v>
      </c>
      <c r="D616">
        <v>0</v>
      </c>
      <c r="E616">
        <v>31.1396917554023</v>
      </c>
      <c r="F616" s="88">
        <v>2.3672537855731401E-212</v>
      </c>
    </row>
    <row r="617" spans="1:6" x14ac:dyDescent="0.2">
      <c r="A617" t="s">
        <v>14335</v>
      </c>
      <c r="B617" t="s">
        <v>15368</v>
      </c>
      <c r="C617">
        <v>0</v>
      </c>
      <c r="D617">
        <v>7.6745110352990906E-2</v>
      </c>
      <c r="E617">
        <v>31.101910787600598</v>
      </c>
      <c r="F617" s="88">
        <v>7.6748626644011902E-212</v>
      </c>
    </row>
    <row r="618" spans="1:6" x14ac:dyDescent="0.2">
      <c r="A618" t="s">
        <v>27308</v>
      </c>
      <c r="B618" t="s">
        <v>26989</v>
      </c>
      <c r="C618" s="88">
        <v>1.8433115433924501E-6</v>
      </c>
      <c r="D618">
        <v>1.57985342746957E-2</v>
      </c>
      <c r="E618">
        <v>30.910039027884601</v>
      </c>
      <c r="F618" s="88">
        <v>2.9478029646501E-209</v>
      </c>
    </row>
    <row r="619" spans="1:6" x14ac:dyDescent="0.2">
      <c r="A619" t="s">
        <v>20979</v>
      </c>
      <c r="B619" t="s">
        <v>14518</v>
      </c>
      <c r="C619">
        <v>0</v>
      </c>
      <c r="D619">
        <v>1.7470407937541E-2</v>
      </c>
      <c r="E619">
        <v>30.887639936973901</v>
      </c>
      <c r="F619" s="88">
        <v>5.8906613074784603E-209</v>
      </c>
    </row>
    <row r="620" spans="1:6" x14ac:dyDescent="0.2">
      <c r="A620" t="s">
        <v>14990</v>
      </c>
      <c r="B620" t="s">
        <v>25933</v>
      </c>
      <c r="C620">
        <v>0</v>
      </c>
      <c r="D620">
        <v>2.0021281738447E-2</v>
      </c>
      <c r="E620">
        <v>30.828989981989299</v>
      </c>
      <c r="F620" s="88">
        <v>3.6003703353318401E-208</v>
      </c>
    </row>
    <row r="621" spans="1:6" x14ac:dyDescent="0.2">
      <c r="A621" t="s">
        <v>19337</v>
      </c>
      <c r="B621" t="s">
        <v>27812</v>
      </c>
      <c r="C621">
        <v>-1.5105517138048301E-2</v>
      </c>
      <c r="D621">
        <v>0</v>
      </c>
      <c r="E621">
        <v>30.794600158123199</v>
      </c>
      <c r="F621" s="88">
        <v>1.03918576069136E-207</v>
      </c>
    </row>
    <row r="622" spans="1:6" x14ac:dyDescent="0.2">
      <c r="A622" t="s">
        <v>24807</v>
      </c>
      <c r="B622" t="s">
        <v>20442</v>
      </c>
      <c r="C622">
        <v>-1.61294000659849E-2</v>
      </c>
      <c r="D622">
        <v>3.44242455145176E-3</v>
      </c>
      <c r="E622">
        <v>30.746211076793099</v>
      </c>
      <c r="F622" s="88">
        <v>4.6088533761693198E-207</v>
      </c>
    </row>
    <row r="623" spans="1:6" x14ac:dyDescent="0.2">
      <c r="A623" t="s">
        <v>14503</v>
      </c>
      <c r="B623" t="s">
        <v>18715</v>
      </c>
      <c r="C623">
        <v>-1.9018817210406699E-3</v>
      </c>
      <c r="D623">
        <v>1.06228045320857E-2</v>
      </c>
      <c r="E623">
        <v>30.7414818003958</v>
      </c>
      <c r="F623" s="88">
        <v>5.3304138229849701E-207</v>
      </c>
    </row>
    <row r="624" spans="1:6" x14ac:dyDescent="0.2">
      <c r="A624" t="s">
        <v>20235</v>
      </c>
      <c r="B624" t="s">
        <v>20122</v>
      </c>
      <c r="C624">
        <v>6.8411091389412198E-4</v>
      </c>
      <c r="D624">
        <v>1.9510860462245299E-2</v>
      </c>
      <c r="E624">
        <v>30.651257368380001</v>
      </c>
      <c r="F624" s="88">
        <v>8.5086626188752304E-206</v>
      </c>
    </row>
    <row r="625" spans="1:6" x14ac:dyDescent="0.2">
      <c r="A625" t="s">
        <v>14506</v>
      </c>
      <c r="B625" t="s">
        <v>15401</v>
      </c>
      <c r="C625">
        <v>0</v>
      </c>
      <c r="D625">
        <v>1.29030775584267E-2</v>
      </c>
      <c r="E625">
        <v>30.469825671986801</v>
      </c>
      <c r="F625" s="88">
        <v>2.1813121247109099E-203</v>
      </c>
    </row>
    <row r="626" spans="1:6" x14ac:dyDescent="0.2">
      <c r="A626" t="s">
        <v>20235</v>
      </c>
      <c r="B626" t="s">
        <v>17990</v>
      </c>
      <c r="C626">
        <v>3.6726444571993501E-3</v>
      </c>
      <c r="D626">
        <v>1.8315642420985101E-2</v>
      </c>
      <c r="E626">
        <v>30.439356583847001</v>
      </c>
      <c r="F626" s="88">
        <v>5.5185455972472099E-203</v>
      </c>
    </row>
    <row r="627" spans="1:6" x14ac:dyDescent="0.2">
      <c r="A627" t="s">
        <v>25454</v>
      </c>
      <c r="B627" t="s">
        <v>22101</v>
      </c>
      <c r="C627">
        <v>-1.79196111511922E-2</v>
      </c>
      <c r="D627">
        <v>-2.3916319318141301E-4</v>
      </c>
      <c r="E627">
        <v>30.434110633698001</v>
      </c>
      <c r="F627" s="88">
        <v>6.4745336375766799E-203</v>
      </c>
    </row>
    <row r="628" spans="1:6" x14ac:dyDescent="0.2">
      <c r="A628" t="s">
        <v>14295</v>
      </c>
      <c r="B628" t="s">
        <v>14113</v>
      </c>
      <c r="C628">
        <v>-2.95750485141297E-2</v>
      </c>
      <c r="D628">
        <v>0</v>
      </c>
      <c r="E628">
        <v>30.432195920117099</v>
      </c>
      <c r="F628" s="88">
        <v>6.8626326340268199E-203</v>
      </c>
    </row>
    <row r="629" spans="1:6" x14ac:dyDescent="0.2">
      <c r="A629" t="s">
        <v>13323</v>
      </c>
      <c r="B629" t="s">
        <v>14842</v>
      </c>
      <c r="C629">
        <v>-1.31195315897369E-2</v>
      </c>
      <c r="D629" s="88">
        <v>-2.30647440852762E-6</v>
      </c>
      <c r="E629">
        <v>30.422826930677399</v>
      </c>
      <c r="F629" s="88">
        <v>9.12698549079969E-203</v>
      </c>
    </row>
    <row r="630" spans="1:6" x14ac:dyDescent="0.2">
      <c r="A630" t="s">
        <v>26781</v>
      </c>
      <c r="B630" t="s">
        <v>24494</v>
      </c>
      <c r="C630">
        <v>0</v>
      </c>
      <c r="D630">
        <v>1.14428620402114E-2</v>
      </c>
      <c r="E630">
        <v>30.4146289470584</v>
      </c>
      <c r="F630" s="88">
        <v>1.17141477064903E-202</v>
      </c>
    </row>
    <row r="631" spans="1:6" x14ac:dyDescent="0.2">
      <c r="A631" t="s">
        <v>23586</v>
      </c>
      <c r="B631" t="s">
        <v>27442</v>
      </c>
      <c r="C631">
        <v>-1.09786816395917E-2</v>
      </c>
      <c r="D631">
        <v>-8.4456259375034794E-3</v>
      </c>
      <c r="E631">
        <v>30.388687291246399</v>
      </c>
      <c r="F631" s="88">
        <v>2.5784232662004401E-202</v>
      </c>
    </row>
    <row r="632" spans="1:6" x14ac:dyDescent="0.2">
      <c r="A632" t="s">
        <v>14141</v>
      </c>
      <c r="B632" t="s">
        <v>24308</v>
      </c>
      <c r="C632">
        <v>-1.1889752359777499E-2</v>
      </c>
      <c r="D632">
        <v>-1.4901330196357E-3</v>
      </c>
      <c r="E632">
        <v>30.3211031561796</v>
      </c>
      <c r="F632" s="88">
        <v>2.0072384185757301E-201</v>
      </c>
    </row>
    <row r="633" spans="1:6" x14ac:dyDescent="0.2">
      <c r="A633" t="s">
        <v>20849</v>
      </c>
      <c r="B633" t="s">
        <v>19344</v>
      </c>
      <c r="C633">
        <v>2.6687419993663101E-4</v>
      </c>
      <c r="D633">
        <v>1.5647850543602401E-2</v>
      </c>
      <c r="E633">
        <v>30.292738766018601</v>
      </c>
      <c r="F633" s="88">
        <v>4.7435095748443999E-201</v>
      </c>
    </row>
    <row r="634" spans="1:6" x14ac:dyDescent="0.2">
      <c r="A634" t="s">
        <v>14503</v>
      </c>
      <c r="B634" t="s">
        <v>21822</v>
      </c>
      <c r="C634">
        <v>7.4645726926726302E-3</v>
      </c>
      <c r="D634">
        <v>2.7742961118276298E-2</v>
      </c>
      <c r="E634">
        <v>30.274492921437499</v>
      </c>
      <c r="F634" s="88">
        <v>8.2430888858411105E-201</v>
      </c>
    </row>
    <row r="635" spans="1:6" x14ac:dyDescent="0.2">
      <c r="A635" t="s">
        <v>26900</v>
      </c>
      <c r="B635" t="s">
        <v>14842</v>
      </c>
      <c r="C635">
        <v>-8.40316270439323E-3</v>
      </c>
      <c r="D635">
        <v>2.0969111859362798E-2</v>
      </c>
      <c r="E635">
        <v>30.2645971983838</v>
      </c>
      <c r="F635" s="88">
        <v>1.11215507698893E-200</v>
      </c>
    </row>
    <row r="636" spans="1:6" x14ac:dyDescent="0.2">
      <c r="A636" t="s">
        <v>24993</v>
      </c>
      <c r="B636" t="s">
        <v>23753</v>
      </c>
      <c r="C636" s="88">
        <v>9.4683966792436399E-6</v>
      </c>
      <c r="D636">
        <v>1.16089350832665E-2</v>
      </c>
      <c r="E636">
        <v>30.259763623959302</v>
      </c>
      <c r="F636" s="88">
        <v>1.2873875379501699E-200</v>
      </c>
    </row>
    <row r="637" spans="1:6" x14ac:dyDescent="0.2">
      <c r="A637" t="s">
        <v>13323</v>
      </c>
      <c r="B637" t="s">
        <v>15191</v>
      </c>
      <c r="C637">
        <v>-1.56891889526415E-2</v>
      </c>
      <c r="D637">
        <v>0</v>
      </c>
      <c r="E637">
        <v>30.149407265015402</v>
      </c>
      <c r="F637" s="88">
        <v>3.6128515248329198E-199</v>
      </c>
    </row>
    <row r="638" spans="1:6" x14ac:dyDescent="0.2">
      <c r="A638" t="s">
        <v>20849</v>
      </c>
      <c r="B638" t="s">
        <v>13861</v>
      </c>
      <c r="C638">
        <v>0</v>
      </c>
      <c r="D638">
        <v>1.42706994699965E-2</v>
      </c>
      <c r="E638">
        <v>30.097841147545701</v>
      </c>
      <c r="F638" s="88">
        <v>1.7087762101622899E-198</v>
      </c>
    </row>
    <row r="639" spans="1:6" x14ac:dyDescent="0.2">
      <c r="A639" t="s">
        <v>15325</v>
      </c>
      <c r="B639" t="s">
        <v>15647</v>
      </c>
      <c r="C639" s="88">
        <v>6.7840692252176901E-5</v>
      </c>
      <c r="D639">
        <v>1.24176337993912E-2</v>
      </c>
      <c r="E639">
        <v>30.037533342276401</v>
      </c>
      <c r="F639" s="88">
        <v>1.04817925400366E-197</v>
      </c>
    </row>
    <row r="640" spans="1:6" x14ac:dyDescent="0.2">
      <c r="A640" t="s">
        <v>14498</v>
      </c>
      <c r="B640" t="s">
        <v>13200</v>
      </c>
      <c r="C640">
        <v>-3.8556260328756801E-2</v>
      </c>
      <c r="D640">
        <v>5.5915475679905501E-3</v>
      </c>
      <c r="E640">
        <v>29.9128587460911</v>
      </c>
      <c r="F640" s="88">
        <v>4.40596268960589E-196</v>
      </c>
    </row>
    <row r="641" spans="1:6" x14ac:dyDescent="0.2">
      <c r="A641" t="s">
        <v>14498</v>
      </c>
      <c r="B641" t="s">
        <v>26697</v>
      </c>
      <c r="C641">
        <v>-5.6405222487879998E-2</v>
      </c>
      <c r="D641">
        <v>-5.8968622105501599E-3</v>
      </c>
      <c r="E641">
        <v>29.8650534522871</v>
      </c>
      <c r="F641" s="88">
        <v>1.8393097175914101E-195</v>
      </c>
    </row>
    <row r="642" spans="1:6" x14ac:dyDescent="0.2">
      <c r="A642" t="s">
        <v>12892</v>
      </c>
      <c r="B642" t="s">
        <v>27818</v>
      </c>
      <c r="C642">
        <v>-3.9588611840866102E-2</v>
      </c>
      <c r="D642">
        <v>0</v>
      </c>
      <c r="E642">
        <v>29.677597535990401</v>
      </c>
      <c r="F642" s="88">
        <v>4.8881943186517497E-193</v>
      </c>
    </row>
    <row r="643" spans="1:6" x14ac:dyDescent="0.2">
      <c r="A643" t="s">
        <v>14141</v>
      </c>
      <c r="B643" t="s">
        <v>23350</v>
      </c>
      <c r="C643">
        <v>-1.34667020849131E-2</v>
      </c>
      <c r="D643">
        <v>2.5448957705503199E-3</v>
      </c>
      <c r="E643">
        <v>29.633267125687102</v>
      </c>
      <c r="F643" s="88">
        <v>1.8210135788816399E-192</v>
      </c>
    </row>
    <row r="644" spans="1:6" x14ac:dyDescent="0.2">
      <c r="A644" t="s">
        <v>13730</v>
      </c>
      <c r="B644" t="s">
        <v>20312</v>
      </c>
      <c r="C644">
        <v>-1.0509216480124801E-3</v>
      </c>
      <c r="D644">
        <v>1.4097397939187E-2</v>
      </c>
      <c r="E644">
        <v>29.496804486509699</v>
      </c>
      <c r="F644" s="88">
        <v>1.03040403592323E-190</v>
      </c>
    </row>
    <row r="645" spans="1:6" x14ac:dyDescent="0.2">
      <c r="A645" t="s">
        <v>13831</v>
      </c>
      <c r="B645" t="s">
        <v>22473</v>
      </c>
      <c r="C645">
        <v>0</v>
      </c>
      <c r="D645">
        <v>2.2655834685046099E-2</v>
      </c>
      <c r="E645">
        <v>29.477468080925199</v>
      </c>
      <c r="F645" s="88">
        <v>1.82276368275557E-190</v>
      </c>
    </row>
    <row r="646" spans="1:6" x14ac:dyDescent="0.2">
      <c r="A646" t="s">
        <v>18475</v>
      </c>
      <c r="B646" t="s">
        <v>15658</v>
      </c>
      <c r="C646">
        <v>-1.4366900157115401E-2</v>
      </c>
      <c r="D646">
        <v>0</v>
      </c>
      <c r="E646">
        <v>29.468944018661499</v>
      </c>
      <c r="F646" s="88">
        <v>2.3436261748682901E-190</v>
      </c>
    </row>
    <row r="647" spans="1:6" x14ac:dyDescent="0.2">
      <c r="A647" t="s">
        <v>15331</v>
      </c>
      <c r="B647" t="s">
        <v>13843</v>
      </c>
      <c r="C647">
        <v>-1.6675575180401199E-2</v>
      </c>
      <c r="D647">
        <v>-3.1541418019576601E-3</v>
      </c>
      <c r="E647">
        <v>29.421396751571599</v>
      </c>
      <c r="F647" s="88">
        <v>9.5105189638185806E-190</v>
      </c>
    </row>
    <row r="648" spans="1:6" x14ac:dyDescent="0.2">
      <c r="A648" t="s">
        <v>15399</v>
      </c>
      <c r="B648" t="s">
        <v>17991</v>
      </c>
      <c r="C648">
        <v>-1.44278386771778E-2</v>
      </c>
      <c r="D648">
        <v>0</v>
      </c>
      <c r="E648">
        <v>29.411265363597199</v>
      </c>
      <c r="F648" s="88">
        <v>1.2814739757097E-189</v>
      </c>
    </row>
    <row r="649" spans="1:6" x14ac:dyDescent="0.2">
      <c r="A649" t="s">
        <v>14505</v>
      </c>
      <c r="B649" t="s">
        <v>28338</v>
      </c>
      <c r="C649">
        <v>-1.22146821209026E-2</v>
      </c>
      <c r="D649">
        <v>6.8736808528184496E-3</v>
      </c>
      <c r="E649">
        <v>29.3612133711888</v>
      </c>
      <c r="F649" s="88">
        <v>5.5810096018358703E-189</v>
      </c>
    </row>
    <row r="650" spans="1:6" x14ac:dyDescent="0.2">
      <c r="A650" t="s">
        <v>26982</v>
      </c>
      <c r="B650" t="s">
        <v>26001</v>
      </c>
      <c r="C650">
        <v>6.84686065142903E-4</v>
      </c>
      <c r="D650">
        <v>2.4915679194474401E-2</v>
      </c>
      <c r="E650">
        <v>29.317678367976299</v>
      </c>
      <c r="F650" s="88">
        <v>2.0025035422735201E-188</v>
      </c>
    </row>
    <row r="651" spans="1:6" x14ac:dyDescent="0.2">
      <c r="A651" t="s">
        <v>14503</v>
      </c>
      <c r="B651" t="s">
        <v>26380</v>
      </c>
      <c r="C651">
        <v>-5.4680298156632697E-3</v>
      </c>
      <c r="D651">
        <v>1.24110919476266E-2</v>
      </c>
      <c r="E651">
        <v>29.277355452563398</v>
      </c>
      <c r="F651" s="88">
        <v>6.5273009626517894E-188</v>
      </c>
    </row>
    <row r="652" spans="1:6" x14ac:dyDescent="0.2">
      <c r="A652" t="s">
        <v>27308</v>
      </c>
      <c r="B652" t="s">
        <v>24122</v>
      </c>
      <c r="C652" s="88">
        <v>3.02769999776966E-6</v>
      </c>
      <c r="D652">
        <v>1.85053944687904E-2</v>
      </c>
      <c r="E652">
        <v>29.220311438237001</v>
      </c>
      <c r="F652" s="88">
        <v>3.4645783558444298E-187</v>
      </c>
    </row>
    <row r="653" spans="1:6" x14ac:dyDescent="0.2">
      <c r="A653" t="s">
        <v>13386</v>
      </c>
      <c r="B653" t="s">
        <v>18696</v>
      </c>
      <c r="C653">
        <v>1.5986410481118599E-2</v>
      </c>
      <c r="D653">
        <v>3.5528747020913798E-2</v>
      </c>
      <c r="E653">
        <v>29.176593929706002</v>
      </c>
      <c r="F653" s="88">
        <v>1.2425843841755399E-186</v>
      </c>
    </row>
    <row r="654" spans="1:6" x14ac:dyDescent="0.2">
      <c r="A654" t="s">
        <v>18475</v>
      </c>
      <c r="B654" t="s">
        <v>14965</v>
      </c>
      <c r="C654">
        <v>-1.0876767687629E-2</v>
      </c>
      <c r="D654">
        <v>1.31566986587768E-4</v>
      </c>
      <c r="E654">
        <v>29.102143189619301</v>
      </c>
      <c r="F654" s="88">
        <v>1.0883489905809499E-185</v>
      </c>
    </row>
    <row r="655" spans="1:6" x14ac:dyDescent="0.2">
      <c r="A655" t="s">
        <v>25455</v>
      </c>
      <c r="B655" t="s">
        <v>18840</v>
      </c>
      <c r="C655">
        <v>-2.3042914910528501E-2</v>
      </c>
      <c r="D655">
        <v>0</v>
      </c>
      <c r="E655">
        <v>29.090513402649702</v>
      </c>
      <c r="F655" s="88">
        <v>1.5268318553404201E-185</v>
      </c>
    </row>
    <row r="656" spans="1:6" x14ac:dyDescent="0.2">
      <c r="A656" t="s">
        <v>27308</v>
      </c>
      <c r="B656" t="s">
        <v>25237</v>
      </c>
      <c r="C656">
        <v>7.8785061491979801E-4</v>
      </c>
      <c r="D656">
        <v>1.0193335074949199E-2</v>
      </c>
      <c r="E656">
        <v>28.977706685245899</v>
      </c>
      <c r="F656" s="88">
        <v>4.044928665361E-184</v>
      </c>
    </row>
    <row r="657" spans="1:6" x14ac:dyDescent="0.2">
      <c r="A657" t="s">
        <v>14783</v>
      </c>
      <c r="B657" t="s">
        <v>23775</v>
      </c>
      <c r="C657">
        <v>-1.0231405375286899E-2</v>
      </c>
      <c r="D657">
        <v>0</v>
      </c>
      <c r="E657">
        <v>28.956084275556702</v>
      </c>
      <c r="F657" s="88">
        <v>7.5687293955123499E-184</v>
      </c>
    </row>
    <row r="658" spans="1:6" x14ac:dyDescent="0.2">
      <c r="A658" t="s">
        <v>22912</v>
      </c>
      <c r="B658" t="s">
        <v>27782</v>
      </c>
      <c r="C658">
        <v>-1.6814331006115402E-2</v>
      </c>
      <c r="D658">
        <v>0</v>
      </c>
      <c r="E658">
        <v>28.952479780449</v>
      </c>
      <c r="F658" s="88">
        <v>8.4010919677261901E-184</v>
      </c>
    </row>
    <row r="659" spans="1:6" x14ac:dyDescent="0.2">
      <c r="A659" t="s">
        <v>14506</v>
      </c>
      <c r="B659" t="s">
        <v>15760</v>
      </c>
      <c r="C659">
        <v>-4.1084839560523697E-3</v>
      </c>
      <c r="D659">
        <v>1.43188772115482E-2</v>
      </c>
      <c r="E659">
        <v>28.822190593782398</v>
      </c>
      <c r="F659" s="88">
        <v>3.6270997668567603E-182</v>
      </c>
    </row>
    <row r="660" spans="1:6" x14ac:dyDescent="0.2">
      <c r="A660" t="s">
        <v>14067</v>
      </c>
      <c r="B660" t="s">
        <v>21831</v>
      </c>
      <c r="C660">
        <v>-1.09195030562967E-2</v>
      </c>
      <c r="D660">
        <v>-1.65285084351847E-4</v>
      </c>
      <c r="E660">
        <v>28.803352033888299</v>
      </c>
      <c r="F660" s="88">
        <v>6.2423776841592799E-182</v>
      </c>
    </row>
    <row r="661" spans="1:6" x14ac:dyDescent="0.2">
      <c r="A661" t="s">
        <v>25248</v>
      </c>
      <c r="B661" t="s">
        <v>23194</v>
      </c>
      <c r="C661">
        <v>1.6484394934768E-4</v>
      </c>
      <c r="D661">
        <v>1.8710903273647401E-2</v>
      </c>
      <c r="E661">
        <v>28.791305150975099</v>
      </c>
      <c r="F661" s="88">
        <v>8.8330964840890498E-182</v>
      </c>
    </row>
    <row r="662" spans="1:6" x14ac:dyDescent="0.2">
      <c r="A662" t="s">
        <v>26781</v>
      </c>
      <c r="B662" t="s">
        <v>18773</v>
      </c>
      <c r="C662">
        <v>3.4418819115770099E-4</v>
      </c>
      <c r="D662">
        <v>1.6063871585582899E-2</v>
      </c>
      <c r="E662">
        <v>28.760421459511399</v>
      </c>
      <c r="F662" s="88">
        <v>2.1487681758526401E-181</v>
      </c>
    </row>
    <row r="663" spans="1:6" x14ac:dyDescent="0.2">
      <c r="A663" t="s">
        <v>13206</v>
      </c>
      <c r="B663" t="s">
        <v>14493</v>
      </c>
      <c r="C663">
        <v>0</v>
      </c>
      <c r="D663">
        <v>8.7721665817627401E-2</v>
      </c>
      <c r="E663">
        <v>28.744758626253699</v>
      </c>
      <c r="F663" s="88">
        <v>3.3717196184204597E-181</v>
      </c>
    </row>
    <row r="664" spans="1:6" x14ac:dyDescent="0.2">
      <c r="A664" t="s">
        <v>24807</v>
      </c>
      <c r="B664" t="s">
        <v>24387</v>
      </c>
      <c r="C664">
        <v>-1.9740127932493402E-2</v>
      </c>
      <c r="D664">
        <v>0</v>
      </c>
      <c r="E664">
        <v>28.696907998456901</v>
      </c>
      <c r="F664" s="88">
        <v>1.3333125336961899E-180</v>
      </c>
    </row>
    <row r="665" spans="1:6" x14ac:dyDescent="0.2">
      <c r="A665" t="s">
        <v>14506</v>
      </c>
      <c r="B665" t="s">
        <v>24210</v>
      </c>
      <c r="C665">
        <v>0</v>
      </c>
      <c r="D665">
        <v>1.4190685467055E-2</v>
      </c>
      <c r="E665">
        <v>28.5434540218085</v>
      </c>
      <c r="F665" s="88">
        <v>1.07924925767936E-178</v>
      </c>
    </row>
    <row r="666" spans="1:6" x14ac:dyDescent="0.2">
      <c r="A666" t="s">
        <v>21598</v>
      </c>
      <c r="B666" t="s">
        <v>23606</v>
      </c>
      <c r="C666">
        <v>-1.22619024552493E-2</v>
      </c>
      <c r="D666">
        <v>0</v>
      </c>
      <c r="E666">
        <v>28.3937420145615</v>
      </c>
      <c r="F666" s="88">
        <v>7.6697638249542099E-177</v>
      </c>
    </row>
    <row r="667" spans="1:6" x14ac:dyDescent="0.2">
      <c r="A667" t="s">
        <v>14397</v>
      </c>
      <c r="B667" t="s">
        <v>14506</v>
      </c>
      <c r="C667">
        <v>-1.45902708282029E-4</v>
      </c>
      <c r="D667">
        <v>1.3051211662657601E-2</v>
      </c>
      <c r="E667">
        <v>28.371430927082098</v>
      </c>
      <c r="F667" s="88">
        <v>1.4451339020165601E-176</v>
      </c>
    </row>
    <row r="668" spans="1:6" x14ac:dyDescent="0.2">
      <c r="A668" t="s">
        <v>14503</v>
      </c>
      <c r="B668" t="s">
        <v>27008</v>
      </c>
      <c r="C668">
        <v>-4.69062266806748E-3</v>
      </c>
      <c r="D668">
        <v>1.3089379385888699E-2</v>
      </c>
      <c r="E668">
        <v>28.368476796444899</v>
      </c>
      <c r="F668" s="88">
        <v>1.57151295164633E-176</v>
      </c>
    </row>
    <row r="669" spans="1:6" x14ac:dyDescent="0.2">
      <c r="A669" t="s">
        <v>19966</v>
      </c>
      <c r="B669" t="s">
        <v>19248</v>
      </c>
      <c r="C669">
        <v>0</v>
      </c>
      <c r="D669">
        <v>2.06331312103901E-2</v>
      </c>
      <c r="E669">
        <v>28.3643733105379</v>
      </c>
      <c r="F669" s="88">
        <v>1.7656654790291201E-176</v>
      </c>
    </row>
    <row r="670" spans="1:6" x14ac:dyDescent="0.2">
      <c r="A670" t="s">
        <v>23239</v>
      </c>
      <c r="B670" t="s">
        <v>22582</v>
      </c>
      <c r="C670">
        <v>0</v>
      </c>
      <c r="D670">
        <v>1.5080123337406199E-2</v>
      </c>
      <c r="E670">
        <v>28.270106699864701</v>
      </c>
      <c r="F670" s="88">
        <v>2.5509427005445099E-175</v>
      </c>
    </row>
    <row r="671" spans="1:6" x14ac:dyDescent="0.2">
      <c r="A671" t="s">
        <v>27990</v>
      </c>
      <c r="B671" t="s">
        <v>14496</v>
      </c>
      <c r="C671">
        <v>-5.2787401908459999E-2</v>
      </c>
      <c r="D671">
        <v>8.0914465262609397E-3</v>
      </c>
      <c r="E671">
        <v>28.2576501935925</v>
      </c>
      <c r="F671" s="88">
        <v>3.6278220165295599E-175</v>
      </c>
    </row>
    <row r="672" spans="1:6" x14ac:dyDescent="0.2">
      <c r="A672" t="s">
        <v>25248</v>
      </c>
      <c r="B672" t="s">
        <v>19552</v>
      </c>
      <c r="C672">
        <v>-7.8637330214247295E-3</v>
      </c>
      <c r="D672">
        <v>1.3608500421011201E-2</v>
      </c>
      <c r="E672">
        <v>28.234375605154199</v>
      </c>
      <c r="F672" s="88">
        <v>7.0027538698152698E-175</v>
      </c>
    </row>
    <row r="673" spans="1:6" x14ac:dyDescent="0.2">
      <c r="A673" t="s">
        <v>13797</v>
      </c>
      <c r="B673" t="s">
        <v>26806</v>
      </c>
      <c r="C673">
        <v>-1.22749148013585E-2</v>
      </c>
      <c r="D673">
        <v>0</v>
      </c>
      <c r="E673">
        <v>28.160628329523199</v>
      </c>
      <c r="F673" s="88">
        <v>5.6051729151028199E-174</v>
      </c>
    </row>
    <row r="674" spans="1:6" x14ac:dyDescent="0.2">
      <c r="A674" t="s">
        <v>15490</v>
      </c>
      <c r="B674" t="s">
        <v>26989</v>
      </c>
      <c r="C674">
        <v>8.9373540692960201E-3</v>
      </c>
      <c r="D674">
        <v>1.54761179016202E-2</v>
      </c>
      <c r="E674">
        <v>28.059280551919301</v>
      </c>
      <c r="F674" s="88">
        <v>9.6879176451483504E-173</v>
      </c>
    </row>
    <row r="675" spans="1:6" x14ac:dyDescent="0.2">
      <c r="A675" t="s">
        <v>14505</v>
      </c>
      <c r="B675" t="s">
        <v>26615</v>
      </c>
      <c r="C675">
        <v>-5.9070191088391099E-3</v>
      </c>
      <c r="D675">
        <v>1.2652448767043301E-2</v>
      </c>
      <c r="E675">
        <v>28.047699808470998</v>
      </c>
      <c r="F675" s="88">
        <v>1.3408772230720701E-172</v>
      </c>
    </row>
    <row r="676" spans="1:6" x14ac:dyDescent="0.2">
      <c r="A676" t="s">
        <v>13730</v>
      </c>
      <c r="B676" t="s">
        <v>27230</v>
      </c>
      <c r="C676">
        <v>5.5659821720157395E-4</v>
      </c>
      <c r="D676">
        <v>1.2808974317210901E-2</v>
      </c>
      <c r="E676">
        <v>28.0339713076321</v>
      </c>
      <c r="F676" s="88">
        <v>1.9712317297517399E-172</v>
      </c>
    </row>
    <row r="677" spans="1:6" x14ac:dyDescent="0.2">
      <c r="A677" t="s">
        <v>14506</v>
      </c>
      <c r="B677" t="s">
        <v>18475</v>
      </c>
      <c r="C677">
        <v>0</v>
      </c>
      <c r="D677">
        <v>1.7974910476759899E-2</v>
      </c>
      <c r="E677">
        <v>28.0218279639661</v>
      </c>
      <c r="F677" s="88">
        <v>2.7707683414733301E-172</v>
      </c>
    </row>
    <row r="678" spans="1:6" x14ac:dyDescent="0.2">
      <c r="A678" t="s">
        <v>15585</v>
      </c>
      <c r="B678" t="s">
        <v>14512</v>
      </c>
      <c r="C678">
        <v>1.15824999231525E-2</v>
      </c>
      <c r="D678">
        <v>1.48585596906795E-2</v>
      </c>
      <c r="E678">
        <v>27.978350088775802</v>
      </c>
      <c r="F678" s="88">
        <v>9.3654566721078803E-172</v>
      </c>
    </row>
    <row r="679" spans="1:6" x14ac:dyDescent="0.2">
      <c r="A679" t="s">
        <v>14506</v>
      </c>
      <c r="B679" t="s">
        <v>27261</v>
      </c>
      <c r="C679">
        <v>0</v>
      </c>
      <c r="D679">
        <v>2.2232212707606301E-2</v>
      </c>
      <c r="E679">
        <v>27.962725224554099</v>
      </c>
      <c r="F679" s="88">
        <v>1.45033245669609E-171</v>
      </c>
    </row>
    <row r="680" spans="1:6" x14ac:dyDescent="0.2">
      <c r="A680" t="s">
        <v>14506</v>
      </c>
      <c r="B680" t="s">
        <v>24316</v>
      </c>
      <c r="C680" s="88">
        <v>1.44238902171772E-5</v>
      </c>
      <c r="D680">
        <v>2.0834042787740901E-2</v>
      </c>
      <c r="E680">
        <v>27.747605707123299</v>
      </c>
      <c r="F680" s="88">
        <v>5.8205934959037705E-169</v>
      </c>
    </row>
    <row r="681" spans="1:6" x14ac:dyDescent="0.2">
      <c r="A681" t="s">
        <v>15496</v>
      </c>
      <c r="B681" t="s">
        <v>24118</v>
      </c>
      <c r="C681">
        <v>0</v>
      </c>
      <c r="D681">
        <v>1.1209620169625499E-2</v>
      </c>
      <c r="E681">
        <v>27.660863943456899</v>
      </c>
      <c r="F681" s="88">
        <v>6.4422559935015998E-168</v>
      </c>
    </row>
    <row r="682" spans="1:6" x14ac:dyDescent="0.2">
      <c r="A682" t="s">
        <v>14506</v>
      </c>
      <c r="B682" t="s">
        <v>21026</v>
      </c>
      <c r="C682">
        <v>0</v>
      </c>
      <c r="D682">
        <v>1.13733766931641E-2</v>
      </c>
      <c r="E682">
        <v>27.557337160143302</v>
      </c>
      <c r="F682" s="88">
        <v>1.1241857153224801E-166</v>
      </c>
    </row>
    <row r="683" spans="1:6" x14ac:dyDescent="0.2">
      <c r="A683" t="s">
        <v>15349</v>
      </c>
      <c r="B683" t="s">
        <v>25323</v>
      </c>
      <c r="C683">
        <v>-5.7783521984251102E-4</v>
      </c>
      <c r="D683">
        <v>1.23292471721446E-2</v>
      </c>
      <c r="E683">
        <v>27.492163037242101</v>
      </c>
      <c r="F683" s="88">
        <v>6.7637828632220497E-166</v>
      </c>
    </row>
    <row r="684" spans="1:6" x14ac:dyDescent="0.2">
      <c r="A684" t="s">
        <v>19679</v>
      </c>
      <c r="B684" t="s">
        <v>24551</v>
      </c>
      <c r="C684">
        <v>-2.0121975865489201E-2</v>
      </c>
      <c r="D684">
        <v>0</v>
      </c>
      <c r="E684">
        <v>27.451081566314301</v>
      </c>
      <c r="F684" s="88">
        <v>2.0919617717252501E-165</v>
      </c>
    </row>
    <row r="685" spans="1:6" x14ac:dyDescent="0.2">
      <c r="A685" t="s">
        <v>22083</v>
      </c>
      <c r="B685" t="s">
        <v>23178</v>
      </c>
      <c r="C685">
        <v>-2.75359761848232E-3</v>
      </c>
      <c r="D685">
        <v>1.02382307904292E-2</v>
      </c>
      <c r="E685">
        <v>27.358201296326399</v>
      </c>
      <c r="F685" s="88">
        <v>2.6704214845986502E-164</v>
      </c>
    </row>
    <row r="686" spans="1:6" x14ac:dyDescent="0.2">
      <c r="A686" t="s">
        <v>14397</v>
      </c>
      <c r="B686" t="s">
        <v>15399</v>
      </c>
      <c r="C686">
        <v>-4.5663997154492498E-3</v>
      </c>
      <c r="D686">
        <v>1.70908278881368E-2</v>
      </c>
      <c r="E686">
        <v>27.3516693688102</v>
      </c>
      <c r="F686" s="88">
        <v>3.19297199394257E-164</v>
      </c>
    </row>
    <row r="687" spans="1:6" x14ac:dyDescent="0.2">
      <c r="A687" t="s">
        <v>21442</v>
      </c>
      <c r="B687" t="s">
        <v>27008</v>
      </c>
      <c r="C687">
        <v>-4.41403900691189E-2</v>
      </c>
      <c r="D687">
        <v>0</v>
      </c>
      <c r="E687">
        <v>27.3291142673473</v>
      </c>
      <c r="F687" s="88">
        <v>5.9158164529637604E-164</v>
      </c>
    </row>
    <row r="688" spans="1:6" x14ac:dyDescent="0.2">
      <c r="A688" t="s">
        <v>14503</v>
      </c>
      <c r="B688" t="s">
        <v>13484</v>
      </c>
      <c r="C688">
        <v>3.3985872802106401E-3</v>
      </c>
      <c r="D688">
        <v>1.5661825691306398E-2</v>
      </c>
      <c r="E688">
        <v>27.316758264420699</v>
      </c>
      <c r="F688" s="88">
        <v>8.2915828414774399E-164</v>
      </c>
    </row>
    <row r="689" spans="1:6" x14ac:dyDescent="0.2">
      <c r="A689" t="s">
        <v>26028</v>
      </c>
      <c r="B689" t="s">
        <v>14956</v>
      </c>
      <c r="C689">
        <v>-1.12669990077639E-2</v>
      </c>
      <c r="D689">
        <v>-1.72685375016903E-3</v>
      </c>
      <c r="E689">
        <v>27.249156840555699</v>
      </c>
      <c r="F689" s="88">
        <v>5.2477608526307699E-163</v>
      </c>
    </row>
    <row r="690" spans="1:6" x14ac:dyDescent="0.2">
      <c r="A690" t="s">
        <v>13417</v>
      </c>
      <c r="B690" t="s">
        <v>18617</v>
      </c>
      <c r="C690">
        <v>-1.1297447927102199E-2</v>
      </c>
      <c r="D690">
        <v>0</v>
      </c>
      <c r="E690">
        <v>27.1536089127084</v>
      </c>
      <c r="F690" s="88">
        <v>7.0662667542978501E-162</v>
      </c>
    </row>
    <row r="691" spans="1:6" x14ac:dyDescent="0.2">
      <c r="A691" t="s">
        <v>19966</v>
      </c>
      <c r="B691" t="s">
        <v>14984</v>
      </c>
      <c r="C691">
        <v>0</v>
      </c>
      <c r="D691">
        <v>1.4718034888353699E-2</v>
      </c>
      <c r="E691">
        <v>26.909115620362201</v>
      </c>
      <c r="F691" s="88">
        <v>5.2585843854008302E-159</v>
      </c>
    </row>
    <row r="692" spans="1:6" x14ac:dyDescent="0.2">
      <c r="A692" t="s">
        <v>23219</v>
      </c>
      <c r="B692" t="s">
        <v>27278</v>
      </c>
      <c r="C692">
        <v>-3.9074751759512402E-3</v>
      </c>
      <c r="D692">
        <v>1.4202894320053099E-2</v>
      </c>
      <c r="E692">
        <v>26.9028357446394</v>
      </c>
      <c r="F692" s="88">
        <v>6.2267859526742998E-159</v>
      </c>
    </row>
    <row r="693" spans="1:6" x14ac:dyDescent="0.2">
      <c r="A693" t="s">
        <v>15349</v>
      </c>
      <c r="B693" t="s">
        <v>23239</v>
      </c>
      <c r="C693">
        <v>1.4784226188972399E-3</v>
      </c>
      <c r="D693">
        <v>1.6551154280355099E-2</v>
      </c>
      <c r="E693">
        <v>26.847840719653501</v>
      </c>
      <c r="F693" s="88">
        <v>2.7322946796387699E-158</v>
      </c>
    </row>
    <row r="694" spans="1:6" x14ac:dyDescent="0.2">
      <c r="A694" t="s">
        <v>13722</v>
      </c>
      <c r="B694" t="s">
        <v>13812</v>
      </c>
      <c r="C694">
        <v>-8.1329898006933295E-3</v>
      </c>
      <c r="D694">
        <v>2.5559755165447499E-2</v>
      </c>
      <c r="E694">
        <v>26.8028657217478</v>
      </c>
      <c r="F694" s="88">
        <v>9.1342277702880505E-158</v>
      </c>
    </row>
    <row r="695" spans="1:6" x14ac:dyDescent="0.2">
      <c r="A695" t="s">
        <v>27361</v>
      </c>
      <c r="B695" t="s">
        <v>17991</v>
      </c>
      <c r="C695" s="88">
        <v>6.0725555096359502E-6</v>
      </c>
      <c r="D695">
        <v>1.14973229320454E-2</v>
      </c>
      <c r="E695">
        <v>26.796681961077098</v>
      </c>
      <c r="F695" s="88">
        <v>1.07817498636656E-157</v>
      </c>
    </row>
    <row r="696" spans="1:6" x14ac:dyDescent="0.2">
      <c r="A696" t="s">
        <v>14505</v>
      </c>
      <c r="B696" t="s">
        <v>21477</v>
      </c>
      <c r="C696">
        <v>-7.7161598750651404E-3</v>
      </c>
      <c r="D696">
        <v>1.7994235579591601E-2</v>
      </c>
      <c r="E696">
        <v>26.620950698380401</v>
      </c>
      <c r="F696" s="88">
        <v>1.1797283554377399E-155</v>
      </c>
    </row>
    <row r="697" spans="1:6" x14ac:dyDescent="0.2">
      <c r="A697" t="s">
        <v>14397</v>
      </c>
      <c r="B697" t="s">
        <v>23063</v>
      </c>
      <c r="C697">
        <v>0</v>
      </c>
      <c r="D697">
        <v>1.00837998547374E-2</v>
      </c>
      <c r="E697">
        <v>26.569451393220799</v>
      </c>
      <c r="F697" s="88">
        <v>4.6436178464129101E-155</v>
      </c>
    </row>
    <row r="698" spans="1:6" x14ac:dyDescent="0.2">
      <c r="A698" t="s">
        <v>15427</v>
      </c>
      <c r="B698" t="s">
        <v>18840</v>
      </c>
      <c r="C698">
        <v>-6.5501510179408803E-4</v>
      </c>
      <c r="D698">
        <v>1.8890204559428501E-2</v>
      </c>
      <c r="E698">
        <v>26.353501029565699</v>
      </c>
      <c r="F698" s="88">
        <v>1.4114553209385201E-152</v>
      </c>
    </row>
    <row r="699" spans="1:6" x14ac:dyDescent="0.2">
      <c r="A699" t="s">
        <v>14503</v>
      </c>
      <c r="B699" t="s">
        <v>21085</v>
      </c>
      <c r="C699">
        <v>-1.02198194960815E-2</v>
      </c>
      <c r="D699">
        <v>6.0750123002112503E-3</v>
      </c>
      <c r="E699">
        <v>26.342594480110499</v>
      </c>
      <c r="F699" s="88">
        <v>1.8814469773716199E-152</v>
      </c>
    </row>
    <row r="700" spans="1:6" x14ac:dyDescent="0.2">
      <c r="A700" t="s">
        <v>14503</v>
      </c>
      <c r="B700" t="s">
        <v>15609</v>
      </c>
      <c r="C700">
        <v>-1.4448320419347601E-2</v>
      </c>
      <c r="D700">
        <v>1.49436476141885E-2</v>
      </c>
      <c r="E700">
        <v>26.338094203326602</v>
      </c>
      <c r="F700" s="88">
        <v>2.1182467677620099E-152</v>
      </c>
    </row>
    <row r="701" spans="1:6" x14ac:dyDescent="0.2">
      <c r="A701" t="s">
        <v>14494</v>
      </c>
      <c r="B701" t="s">
        <v>25403</v>
      </c>
      <c r="C701">
        <v>0</v>
      </c>
      <c r="D701">
        <v>1.9585452342462398E-2</v>
      </c>
      <c r="E701">
        <v>26.319130499675801</v>
      </c>
      <c r="F701" s="88">
        <v>3.4907906446927099E-152</v>
      </c>
    </row>
    <row r="702" spans="1:6" x14ac:dyDescent="0.2">
      <c r="A702" t="s">
        <v>24479</v>
      </c>
      <c r="B702" t="s">
        <v>14511</v>
      </c>
      <c r="C702">
        <v>-1.1825743003489301E-2</v>
      </c>
      <c r="D702">
        <v>-8.0614813468746199E-3</v>
      </c>
      <c r="E702">
        <v>26.184270718923099</v>
      </c>
      <c r="F702" s="88">
        <v>1.205144666339E-150</v>
      </c>
    </row>
    <row r="703" spans="1:6" x14ac:dyDescent="0.2">
      <c r="A703" t="s">
        <v>19966</v>
      </c>
      <c r="B703" t="s">
        <v>27261</v>
      </c>
      <c r="C703">
        <v>-1.15862300557868E-3</v>
      </c>
      <c r="D703">
        <v>1.23365303989676E-2</v>
      </c>
      <c r="E703">
        <v>26.178488716698698</v>
      </c>
      <c r="F703" s="88">
        <v>1.4021962030351899E-150</v>
      </c>
    </row>
    <row r="704" spans="1:6" x14ac:dyDescent="0.2">
      <c r="A704" t="s">
        <v>19297</v>
      </c>
      <c r="B704" t="s">
        <v>25933</v>
      </c>
      <c r="C704">
        <v>-4.0444733904094497E-2</v>
      </c>
      <c r="D704">
        <v>0</v>
      </c>
      <c r="E704">
        <v>26.126792146326199</v>
      </c>
      <c r="F704" s="88">
        <v>5.4226440133873195E-150</v>
      </c>
    </row>
    <row r="705" spans="1:6" x14ac:dyDescent="0.2">
      <c r="A705" t="s">
        <v>20466</v>
      </c>
      <c r="B705" t="s">
        <v>24387</v>
      </c>
      <c r="C705">
        <v>4.9918136224674997E-3</v>
      </c>
      <c r="D705">
        <v>1.4574677544757299E-2</v>
      </c>
      <c r="E705">
        <v>26.1035172196022</v>
      </c>
      <c r="F705" s="88">
        <v>9.9595633826550995E-150</v>
      </c>
    </row>
    <row r="706" spans="1:6" x14ac:dyDescent="0.2">
      <c r="A706" t="s">
        <v>27990</v>
      </c>
      <c r="B706" t="s">
        <v>15416</v>
      </c>
      <c r="C706">
        <v>-6.4751779994590503E-2</v>
      </c>
      <c r="D706" s="88">
        <v>-5.6704200148144401E-5</v>
      </c>
      <c r="E706">
        <v>26.1007914205566</v>
      </c>
      <c r="F706" s="88">
        <v>1.06937743921933E-149</v>
      </c>
    </row>
    <row r="707" spans="1:6" x14ac:dyDescent="0.2">
      <c r="A707" t="s">
        <v>15450</v>
      </c>
      <c r="B707" t="s">
        <v>15399</v>
      </c>
      <c r="C707">
        <v>4.5093417243679303E-3</v>
      </c>
      <c r="D707">
        <v>1.14847552931963E-2</v>
      </c>
      <c r="E707">
        <v>26.0143405781754</v>
      </c>
      <c r="F707" s="88">
        <v>1.0180588323325099E-148</v>
      </c>
    </row>
    <row r="708" spans="1:6" x14ac:dyDescent="0.2">
      <c r="A708" t="s">
        <v>14505</v>
      </c>
      <c r="B708" t="s">
        <v>20613</v>
      </c>
      <c r="C708">
        <v>-1.18699309202872E-2</v>
      </c>
      <c r="D708">
        <v>2.9993630495378999E-3</v>
      </c>
      <c r="E708">
        <v>25.955403096179801</v>
      </c>
      <c r="F708" s="88">
        <v>4.7118377817143103E-148</v>
      </c>
    </row>
    <row r="709" spans="1:6" x14ac:dyDescent="0.2">
      <c r="A709" t="s">
        <v>13232</v>
      </c>
      <c r="B709" t="s">
        <v>25744</v>
      </c>
      <c r="C709">
        <v>5.0991516482626802E-3</v>
      </c>
      <c r="D709">
        <v>1.3665566892589799E-2</v>
      </c>
      <c r="E709">
        <v>25.943048843699898</v>
      </c>
      <c r="F709" s="88">
        <v>6.4930190436007198E-148</v>
      </c>
    </row>
    <row r="710" spans="1:6" x14ac:dyDescent="0.2">
      <c r="A710" t="s">
        <v>24118</v>
      </c>
      <c r="B710" t="s">
        <v>13367</v>
      </c>
      <c r="C710">
        <v>-1.18856254076482E-2</v>
      </c>
      <c r="D710">
        <v>4.8301766538103802E-3</v>
      </c>
      <c r="E710">
        <v>25.900915680788099</v>
      </c>
      <c r="F710" s="88">
        <v>1.9362773070159699E-147</v>
      </c>
    </row>
    <row r="711" spans="1:6" x14ac:dyDescent="0.2">
      <c r="A711" t="s">
        <v>20466</v>
      </c>
      <c r="B711" t="s">
        <v>24913</v>
      </c>
      <c r="C711">
        <v>-1.51239849278195E-2</v>
      </c>
      <c r="D711">
        <v>0</v>
      </c>
      <c r="E711">
        <v>25.8709133290055</v>
      </c>
      <c r="F711" s="88">
        <v>4.2114160395635898E-147</v>
      </c>
    </row>
    <row r="712" spans="1:6" x14ac:dyDescent="0.2">
      <c r="A712" t="s">
        <v>27990</v>
      </c>
      <c r="B712" t="s">
        <v>13200</v>
      </c>
      <c r="C712">
        <v>-3.0113144360461901E-2</v>
      </c>
      <c r="D712">
        <v>7.7328050326703002E-3</v>
      </c>
      <c r="E712">
        <v>25.855999884506101</v>
      </c>
      <c r="F712" s="88">
        <v>6.1939523035391001E-147</v>
      </c>
    </row>
    <row r="713" spans="1:6" x14ac:dyDescent="0.2">
      <c r="A713" t="s">
        <v>18475</v>
      </c>
      <c r="B713" t="s">
        <v>27529</v>
      </c>
      <c r="C713">
        <v>-1.0261989629798299E-2</v>
      </c>
      <c r="D713">
        <v>0</v>
      </c>
      <c r="E713">
        <v>25.760976355195599</v>
      </c>
      <c r="F713" s="88">
        <v>7.2023135839373804E-146</v>
      </c>
    </row>
    <row r="714" spans="1:6" x14ac:dyDescent="0.2">
      <c r="A714" t="s">
        <v>26028</v>
      </c>
      <c r="B714" t="s">
        <v>23613</v>
      </c>
      <c r="C714">
        <v>-1.13630299963139E-2</v>
      </c>
      <c r="D714">
        <v>2.5720208919291099E-3</v>
      </c>
      <c r="E714">
        <v>25.6371774875143</v>
      </c>
      <c r="F714" s="88">
        <v>1.7371033417869201E-144</v>
      </c>
    </row>
    <row r="715" spans="1:6" x14ac:dyDescent="0.2">
      <c r="A715" t="s">
        <v>15349</v>
      </c>
      <c r="B715" t="s">
        <v>24308</v>
      </c>
      <c r="C715">
        <v>-1.1019822420735E-3</v>
      </c>
      <c r="D715">
        <v>1.17209580105056E-2</v>
      </c>
      <c r="E715">
        <v>25.622804797342301</v>
      </c>
      <c r="F715" s="88">
        <v>2.51111680638207E-144</v>
      </c>
    </row>
    <row r="716" spans="1:6" x14ac:dyDescent="0.2">
      <c r="A716" t="s">
        <v>14506</v>
      </c>
      <c r="B716" t="s">
        <v>19248</v>
      </c>
      <c r="C716" s="88">
        <v>-3.92285234542334E-5</v>
      </c>
      <c r="D716">
        <v>1.53410340843979E-2</v>
      </c>
      <c r="E716">
        <v>25.565845516984499</v>
      </c>
      <c r="F716" s="88">
        <v>1.0796244041439999E-143</v>
      </c>
    </row>
    <row r="717" spans="1:6" x14ac:dyDescent="0.2">
      <c r="A717" t="s">
        <v>22912</v>
      </c>
      <c r="B717" t="s">
        <v>14503</v>
      </c>
      <c r="C717">
        <v>-2.64580504218653E-2</v>
      </c>
      <c r="D717">
        <v>0</v>
      </c>
      <c r="E717">
        <v>25.523751833231799</v>
      </c>
      <c r="F717" s="88">
        <v>3.16602605371338E-143</v>
      </c>
    </row>
    <row r="718" spans="1:6" x14ac:dyDescent="0.2">
      <c r="A718" t="s">
        <v>23219</v>
      </c>
      <c r="B718" t="s">
        <v>23876</v>
      </c>
      <c r="C718">
        <v>0</v>
      </c>
      <c r="D718">
        <v>1.34296728861971E-2</v>
      </c>
      <c r="E718">
        <v>25.519367465772898</v>
      </c>
      <c r="F718" s="88">
        <v>3.5410437037344001E-143</v>
      </c>
    </row>
    <row r="719" spans="1:6" x14ac:dyDescent="0.2">
      <c r="A719" t="s">
        <v>18644</v>
      </c>
      <c r="B719" t="s">
        <v>18997</v>
      </c>
      <c r="C719">
        <v>-2.2685346639143801E-3</v>
      </c>
      <c r="D719">
        <v>1.0694539063802799E-2</v>
      </c>
      <c r="E719">
        <v>25.5052984245708</v>
      </c>
      <c r="F719" s="88">
        <v>5.0711723077471002E-143</v>
      </c>
    </row>
    <row r="720" spans="1:6" x14ac:dyDescent="0.2">
      <c r="A720" t="s">
        <v>13269</v>
      </c>
      <c r="B720" t="s">
        <v>26989</v>
      </c>
      <c r="C720">
        <v>-0.107123796006037</v>
      </c>
      <c r="D720">
        <v>-3.41563727327599E-3</v>
      </c>
      <c r="E720">
        <v>25.490961077509901</v>
      </c>
      <c r="F720" s="88">
        <v>7.3105776185281301E-143</v>
      </c>
    </row>
    <row r="721" spans="1:6" x14ac:dyDescent="0.2">
      <c r="A721" t="s">
        <v>27361</v>
      </c>
      <c r="B721" t="s">
        <v>14484</v>
      </c>
      <c r="C721" s="88">
        <v>4.4833107955617703E-6</v>
      </c>
      <c r="D721">
        <v>1.0914464109749E-2</v>
      </c>
      <c r="E721">
        <v>25.466142273135102</v>
      </c>
      <c r="F721" s="88">
        <v>1.37631128928225E-142</v>
      </c>
    </row>
    <row r="722" spans="1:6" x14ac:dyDescent="0.2">
      <c r="A722" t="s">
        <v>14511</v>
      </c>
      <c r="B722" t="s">
        <v>23093</v>
      </c>
      <c r="C722">
        <v>-1.05142884487806E-2</v>
      </c>
      <c r="D722">
        <v>-1.11586172670222E-3</v>
      </c>
      <c r="E722">
        <v>25.464494808840801</v>
      </c>
      <c r="F722" s="88">
        <v>1.4352219511213201E-142</v>
      </c>
    </row>
    <row r="723" spans="1:6" x14ac:dyDescent="0.2">
      <c r="A723" t="s">
        <v>14506</v>
      </c>
      <c r="B723" t="s">
        <v>14965</v>
      </c>
      <c r="C723">
        <v>0</v>
      </c>
      <c r="D723">
        <v>1.88927309422968E-2</v>
      </c>
      <c r="E723">
        <v>25.441946785949899</v>
      </c>
      <c r="F723" s="88">
        <v>2.5486005891314502E-142</v>
      </c>
    </row>
    <row r="724" spans="1:6" x14ac:dyDescent="0.2">
      <c r="A724" t="s">
        <v>14505</v>
      </c>
      <c r="B724" t="s">
        <v>15427</v>
      </c>
      <c r="C724">
        <v>-1.4687154894155501E-2</v>
      </c>
      <c r="D724">
        <v>3.2226300267270401E-3</v>
      </c>
      <c r="E724">
        <v>25.390309520213201</v>
      </c>
      <c r="F724" s="88">
        <v>9.4725387593268604E-142</v>
      </c>
    </row>
    <row r="725" spans="1:6" x14ac:dyDescent="0.2">
      <c r="A725" t="s">
        <v>13722</v>
      </c>
      <c r="B725" t="s">
        <v>15694</v>
      </c>
      <c r="C725">
        <v>-5.2143792290217598E-3</v>
      </c>
      <c r="D725">
        <v>2.0709001284946599E-2</v>
      </c>
      <c r="E725">
        <v>25.373996333168499</v>
      </c>
      <c r="F725" s="88">
        <v>1.43324285439966E-141</v>
      </c>
    </row>
    <row r="726" spans="1:6" x14ac:dyDescent="0.2">
      <c r="A726" t="s">
        <v>21598</v>
      </c>
      <c r="B726" t="s">
        <v>15384</v>
      </c>
      <c r="C726">
        <v>-1.2548076160127101E-2</v>
      </c>
      <c r="D726">
        <v>1.4210598213265599E-2</v>
      </c>
      <c r="E726">
        <v>25.261127843096599</v>
      </c>
      <c r="F726" s="88">
        <v>2.5005039768661502E-140</v>
      </c>
    </row>
    <row r="727" spans="1:6" x14ac:dyDescent="0.2">
      <c r="A727" t="s">
        <v>14506</v>
      </c>
      <c r="B727" t="s">
        <v>15689</v>
      </c>
      <c r="C727" s="88">
        <v>8.9326194665035602E-5</v>
      </c>
      <c r="D727">
        <v>2.39961301029844E-2</v>
      </c>
      <c r="E727">
        <v>25.2354320715237</v>
      </c>
      <c r="F727" s="88">
        <v>4.7858030892875403E-140</v>
      </c>
    </row>
    <row r="728" spans="1:6" x14ac:dyDescent="0.2">
      <c r="A728" t="s">
        <v>21598</v>
      </c>
      <c r="B728" t="s">
        <v>25933</v>
      </c>
      <c r="C728">
        <v>-1.28129867356472E-2</v>
      </c>
      <c r="D728">
        <v>0</v>
      </c>
      <c r="E728">
        <v>25.106123102715699</v>
      </c>
      <c r="F728" s="88">
        <v>1.2418763241376901E-138</v>
      </c>
    </row>
    <row r="729" spans="1:6" x14ac:dyDescent="0.2">
      <c r="A729" t="s">
        <v>15445</v>
      </c>
      <c r="B729" t="s">
        <v>24487</v>
      </c>
      <c r="C729">
        <v>0</v>
      </c>
      <c r="D729">
        <v>1.1664169443786E-2</v>
      </c>
      <c r="E729">
        <v>25.105501708111898</v>
      </c>
      <c r="F729" s="88">
        <v>1.26141151445125E-138</v>
      </c>
    </row>
    <row r="730" spans="1:6" x14ac:dyDescent="0.2">
      <c r="A730" t="s">
        <v>13831</v>
      </c>
      <c r="B730" t="s">
        <v>22546</v>
      </c>
      <c r="C730">
        <v>0</v>
      </c>
      <c r="D730">
        <v>1.5955145763950698E-2</v>
      </c>
      <c r="E730">
        <v>25.1013074551824</v>
      </c>
      <c r="F730" s="88">
        <v>1.40148420244175E-138</v>
      </c>
    </row>
    <row r="731" spans="1:6" x14ac:dyDescent="0.2">
      <c r="A731" t="s">
        <v>14503</v>
      </c>
      <c r="B731" t="s">
        <v>15751</v>
      </c>
      <c r="C731">
        <v>2.04337012122883E-3</v>
      </c>
      <c r="D731">
        <v>1.46743528349031E-2</v>
      </c>
      <c r="E731">
        <v>25.098821167010598</v>
      </c>
      <c r="F731" s="88">
        <v>1.4917240017845101E-138</v>
      </c>
    </row>
    <row r="732" spans="1:6" x14ac:dyDescent="0.2">
      <c r="A732" t="s">
        <v>13232</v>
      </c>
      <c r="B732" t="s">
        <v>14587</v>
      </c>
      <c r="C732">
        <v>4.3148715893432804E-3</v>
      </c>
      <c r="D732">
        <v>1.12413123168281E-2</v>
      </c>
      <c r="E732">
        <v>25.0954908196126</v>
      </c>
      <c r="F732" s="88">
        <v>1.6218102796705499E-138</v>
      </c>
    </row>
    <row r="733" spans="1:6" x14ac:dyDescent="0.2">
      <c r="A733" t="s">
        <v>27512</v>
      </c>
      <c r="B733" t="s">
        <v>26060</v>
      </c>
      <c r="C733">
        <v>3.9363617743671401E-3</v>
      </c>
      <c r="D733">
        <v>1.0536516157210799E-2</v>
      </c>
      <c r="E733">
        <v>25.072690106215699</v>
      </c>
      <c r="F733" s="88">
        <v>2.8743584936196797E-138</v>
      </c>
    </row>
    <row r="734" spans="1:6" x14ac:dyDescent="0.2">
      <c r="A734" t="s">
        <v>27308</v>
      </c>
      <c r="B734" t="s">
        <v>14510</v>
      </c>
      <c r="C734">
        <v>0</v>
      </c>
      <c r="D734">
        <v>1.11611251225451E-2</v>
      </c>
      <c r="E734">
        <v>25.064030018829001</v>
      </c>
      <c r="F734" s="88">
        <v>3.5714565142549798E-138</v>
      </c>
    </row>
    <row r="735" spans="1:6" x14ac:dyDescent="0.2">
      <c r="A735" t="s">
        <v>14141</v>
      </c>
      <c r="B735" t="s">
        <v>28155</v>
      </c>
      <c r="C735">
        <v>-1.0018117171621099E-2</v>
      </c>
      <c r="D735">
        <v>-1.51343708122186E-3</v>
      </c>
      <c r="E735">
        <v>25.047581360023301</v>
      </c>
      <c r="F735" s="88">
        <v>5.3933861578719698E-138</v>
      </c>
    </row>
    <row r="736" spans="1:6" x14ac:dyDescent="0.2">
      <c r="A736" t="s">
        <v>14503</v>
      </c>
      <c r="B736" t="s">
        <v>20963</v>
      </c>
      <c r="C736">
        <v>-1.1034441807414599E-2</v>
      </c>
      <c r="D736">
        <v>8.6384388789774794E-3</v>
      </c>
      <c r="E736">
        <v>25.038735496345399</v>
      </c>
      <c r="F736" s="88">
        <v>6.7312413466555397E-138</v>
      </c>
    </row>
    <row r="737" spans="1:6" x14ac:dyDescent="0.2">
      <c r="A737" t="s">
        <v>14397</v>
      </c>
      <c r="B737" t="s">
        <v>24494</v>
      </c>
      <c r="C737">
        <v>0</v>
      </c>
      <c r="D737">
        <v>1.42342864001787E-2</v>
      </c>
      <c r="E737">
        <v>25.033399397979199</v>
      </c>
      <c r="F737" s="88">
        <v>7.6933726081742E-138</v>
      </c>
    </row>
    <row r="738" spans="1:6" x14ac:dyDescent="0.2">
      <c r="A738" t="s">
        <v>15384</v>
      </c>
      <c r="B738" t="s">
        <v>18014</v>
      </c>
      <c r="C738">
        <v>0</v>
      </c>
      <c r="D738">
        <v>1.26785252759864E-2</v>
      </c>
      <c r="E738">
        <v>24.999155862661201</v>
      </c>
      <c r="F738" s="88">
        <v>1.81263428357925E-137</v>
      </c>
    </row>
    <row r="739" spans="1:6" x14ac:dyDescent="0.2">
      <c r="A739" t="s">
        <v>14506</v>
      </c>
      <c r="B739" t="s">
        <v>13294</v>
      </c>
      <c r="C739">
        <v>0</v>
      </c>
      <c r="D739">
        <v>1.9660297028970399E-2</v>
      </c>
      <c r="E739">
        <v>24.914834518999001</v>
      </c>
      <c r="F739" s="88">
        <v>1.48856500409773E-136</v>
      </c>
    </row>
    <row r="740" spans="1:6" x14ac:dyDescent="0.2">
      <c r="A740" t="s">
        <v>26900</v>
      </c>
      <c r="B740" t="s">
        <v>27230</v>
      </c>
      <c r="C740">
        <v>-2.2371263555522902E-3</v>
      </c>
      <c r="D740">
        <v>1.2052992478589E-2</v>
      </c>
      <c r="E740">
        <v>24.786690787980898</v>
      </c>
      <c r="F740" s="88">
        <v>3.6001040980756398E-135</v>
      </c>
    </row>
    <row r="741" spans="1:6" x14ac:dyDescent="0.2">
      <c r="A741" t="s">
        <v>13730</v>
      </c>
      <c r="B741" t="s">
        <v>15515</v>
      </c>
      <c r="C741">
        <v>2.2432110484206301E-3</v>
      </c>
      <c r="D741">
        <v>1.8143930133604099E-2</v>
      </c>
      <c r="E741">
        <v>24.722416428183401</v>
      </c>
      <c r="F741" s="88">
        <v>1.7690055690627699E-134</v>
      </c>
    </row>
    <row r="742" spans="1:6" x14ac:dyDescent="0.2">
      <c r="A742" t="s">
        <v>14505</v>
      </c>
      <c r="B742" t="s">
        <v>26485</v>
      </c>
      <c r="C742">
        <v>-1.36217502599779E-2</v>
      </c>
      <c r="D742">
        <v>0</v>
      </c>
      <c r="E742">
        <v>24.7062822869485</v>
      </c>
      <c r="F742" s="88">
        <v>2.63668235514104E-134</v>
      </c>
    </row>
    <row r="743" spans="1:6" x14ac:dyDescent="0.2">
      <c r="A743" t="s">
        <v>20849</v>
      </c>
      <c r="B743" t="s">
        <v>14495</v>
      </c>
      <c r="C743">
        <v>0</v>
      </c>
      <c r="D743">
        <v>1.13887076371392E-2</v>
      </c>
      <c r="E743">
        <v>24.651164053107902</v>
      </c>
      <c r="F743" s="88">
        <v>1.0283300245589399E-133</v>
      </c>
    </row>
    <row r="744" spans="1:6" x14ac:dyDescent="0.2">
      <c r="A744" t="s">
        <v>14505</v>
      </c>
      <c r="B744" t="s">
        <v>22983</v>
      </c>
      <c r="C744">
        <v>-1.5310652171248201E-2</v>
      </c>
      <c r="D744">
        <v>0</v>
      </c>
      <c r="E744">
        <v>24.602425924331101</v>
      </c>
      <c r="F744" s="88">
        <v>3.41591140387884E-133</v>
      </c>
    </row>
    <row r="745" spans="1:6" x14ac:dyDescent="0.2">
      <c r="A745" t="s">
        <v>14506</v>
      </c>
      <c r="B745" t="s">
        <v>19088</v>
      </c>
      <c r="C745">
        <v>-1.2077725879200999E-2</v>
      </c>
      <c r="D745">
        <v>1.9292686854146299E-2</v>
      </c>
      <c r="E745">
        <v>24.505606753225599</v>
      </c>
      <c r="F745" s="88">
        <v>3.68506761768479E-132</v>
      </c>
    </row>
    <row r="746" spans="1:6" x14ac:dyDescent="0.2">
      <c r="A746" t="s">
        <v>14498</v>
      </c>
      <c r="B746" t="s">
        <v>14511</v>
      </c>
      <c r="C746">
        <v>-2.5690465885143499E-2</v>
      </c>
      <c r="D746">
        <v>-3.3793928681598801E-3</v>
      </c>
      <c r="E746">
        <v>24.485409597473598</v>
      </c>
      <c r="F746" s="88">
        <v>6.04595854314739E-132</v>
      </c>
    </row>
    <row r="747" spans="1:6" x14ac:dyDescent="0.2">
      <c r="A747" t="s">
        <v>14505</v>
      </c>
      <c r="B747" t="s">
        <v>28150</v>
      </c>
      <c r="C747">
        <v>-1.27599767228582E-3</v>
      </c>
      <c r="D747">
        <v>1.4624308053522E-2</v>
      </c>
      <c r="E747">
        <v>24.470181101954999</v>
      </c>
      <c r="F747" s="88">
        <v>8.7782408428154502E-132</v>
      </c>
    </row>
    <row r="748" spans="1:6" x14ac:dyDescent="0.2">
      <c r="A748" t="s">
        <v>15450</v>
      </c>
      <c r="B748" t="s">
        <v>14956</v>
      </c>
      <c r="C748">
        <v>-1.05295356575666E-2</v>
      </c>
      <c r="D748">
        <v>0</v>
      </c>
      <c r="E748">
        <v>24.45997860672</v>
      </c>
      <c r="F748" s="88">
        <v>1.12688362810347E-131</v>
      </c>
    </row>
    <row r="749" spans="1:6" x14ac:dyDescent="0.2">
      <c r="A749" t="s">
        <v>14141</v>
      </c>
      <c r="B749" t="s">
        <v>24015</v>
      </c>
      <c r="C749">
        <v>-1.09320594483203E-2</v>
      </c>
      <c r="D749">
        <v>-2.9768764312924998E-3</v>
      </c>
      <c r="E749">
        <v>24.444128992409698</v>
      </c>
      <c r="F749" s="88">
        <v>1.66071631884165E-131</v>
      </c>
    </row>
    <row r="750" spans="1:6" x14ac:dyDescent="0.2">
      <c r="A750" t="s">
        <v>14505</v>
      </c>
      <c r="B750" t="s">
        <v>25409</v>
      </c>
      <c r="C750">
        <v>-2.4150098853699298E-3</v>
      </c>
      <c r="D750">
        <v>1.4424196631244701E-2</v>
      </c>
      <c r="E750">
        <v>24.388235494702201</v>
      </c>
      <c r="F750" s="88">
        <v>6.5059857494281799E-131</v>
      </c>
    </row>
    <row r="751" spans="1:6" x14ac:dyDescent="0.2">
      <c r="A751" t="s">
        <v>15496</v>
      </c>
      <c r="B751" t="s">
        <v>14517</v>
      </c>
      <c r="C751">
        <v>0</v>
      </c>
      <c r="D751">
        <v>1.2304130334559901E-2</v>
      </c>
      <c r="E751">
        <v>24.373049384975101</v>
      </c>
      <c r="F751" s="88">
        <v>9.4215145832079207E-131</v>
      </c>
    </row>
    <row r="752" spans="1:6" x14ac:dyDescent="0.2">
      <c r="A752" t="s">
        <v>14506</v>
      </c>
      <c r="B752" t="s">
        <v>15384</v>
      </c>
      <c r="C752">
        <v>0</v>
      </c>
      <c r="D752">
        <v>1.82161342145589E-2</v>
      </c>
      <c r="E752">
        <v>24.372250174268999</v>
      </c>
      <c r="F752" s="88">
        <v>9.6066586477486197E-131</v>
      </c>
    </row>
    <row r="753" spans="1:6" x14ac:dyDescent="0.2">
      <c r="A753" t="s">
        <v>12999</v>
      </c>
      <c r="B753" t="s">
        <v>15061</v>
      </c>
      <c r="C753">
        <v>-1.02146059493049E-2</v>
      </c>
      <c r="D753">
        <v>0</v>
      </c>
      <c r="E753">
        <v>24.352531259483001</v>
      </c>
      <c r="F753" s="88">
        <v>1.5531420262749501E-130</v>
      </c>
    </row>
    <row r="754" spans="1:6" x14ac:dyDescent="0.2">
      <c r="A754" t="s">
        <v>23830</v>
      </c>
      <c r="B754" t="s">
        <v>26265</v>
      </c>
      <c r="C754">
        <v>-1.5015182178200101E-2</v>
      </c>
      <c r="D754">
        <v>5.2111830401332798E-3</v>
      </c>
      <c r="E754">
        <v>24.342834218992</v>
      </c>
      <c r="F754" s="88">
        <v>1.9670261977358598E-130</v>
      </c>
    </row>
    <row r="755" spans="1:6" x14ac:dyDescent="0.2">
      <c r="A755" t="s">
        <v>19966</v>
      </c>
      <c r="B755" t="s">
        <v>23753</v>
      </c>
      <c r="C755">
        <v>-2.6099361880780399E-4</v>
      </c>
      <c r="D755">
        <v>2.04892940373992E-2</v>
      </c>
      <c r="E755">
        <v>24.3389941400204</v>
      </c>
      <c r="F755" s="88">
        <v>2.1597995055627199E-130</v>
      </c>
    </row>
    <row r="756" spans="1:6" x14ac:dyDescent="0.2">
      <c r="A756" t="s">
        <v>18475</v>
      </c>
      <c r="B756" t="s">
        <v>24899</v>
      </c>
      <c r="C756">
        <v>-1.15264575483125E-2</v>
      </c>
      <c r="D756">
        <v>0</v>
      </c>
      <c r="E756">
        <v>24.332894959829801</v>
      </c>
      <c r="F756" s="88">
        <v>2.5057190622140798E-130</v>
      </c>
    </row>
    <row r="757" spans="1:6" x14ac:dyDescent="0.2">
      <c r="A757" t="s">
        <v>15349</v>
      </c>
      <c r="B757" t="s">
        <v>15694</v>
      </c>
      <c r="C757">
        <v>1.3688151411868799E-4</v>
      </c>
      <c r="D757">
        <v>2.5901599787009202E-2</v>
      </c>
      <c r="E757">
        <v>24.329810335142302</v>
      </c>
      <c r="F757" s="88">
        <v>2.70085559841511E-130</v>
      </c>
    </row>
    <row r="758" spans="1:6" x14ac:dyDescent="0.2">
      <c r="A758" t="s">
        <v>14505</v>
      </c>
      <c r="B758" t="s">
        <v>26715</v>
      </c>
      <c r="C758" s="88">
        <v>-6.2936409211368196E-5</v>
      </c>
      <c r="D758">
        <v>1.0481257252292899E-2</v>
      </c>
      <c r="E758">
        <v>24.245182040910699</v>
      </c>
      <c r="F758" s="88">
        <v>2.1120946832119901E-129</v>
      </c>
    </row>
    <row r="759" spans="1:6" x14ac:dyDescent="0.2">
      <c r="A759" t="s">
        <v>14505</v>
      </c>
      <c r="B759" t="s">
        <v>25744</v>
      </c>
      <c r="C759">
        <v>-1.21555426444951E-2</v>
      </c>
      <c r="D759">
        <v>0</v>
      </c>
      <c r="E759">
        <v>24.1830693349435</v>
      </c>
      <c r="F759" s="88">
        <v>9.50923591315791E-129</v>
      </c>
    </row>
    <row r="760" spans="1:6" x14ac:dyDescent="0.2">
      <c r="A760" t="s">
        <v>19966</v>
      </c>
      <c r="B760" t="s">
        <v>20944</v>
      </c>
      <c r="C760">
        <v>0</v>
      </c>
      <c r="D760">
        <v>2.0280307176804301E-2</v>
      </c>
      <c r="E760">
        <v>24.095037593295999</v>
      </c>
      <c r="F760" s="88">
        <v>7.9729550286259401E-128</v>
      </c>
    </row>
    <row r="761" spans="1:6" x14ac:dyDescent="0.2">
      <c r="A761" t="s">
        <v>13501</v>
      </c>
      <c r="B761" t="s">
        <v>19695</v>
      </c>
      <c r="C761">
        <v>5.37577646370098E-3</v>
      </c>
      <c r="D761">
        <v>1.5994990411565099E-2</v>
      </c>
      <c r="E761">
        <v>24.045548928498</v>
      </c>
      <c r="F761" s="88">
        <v>2.6264886755685102E-127</v>
      </c>
    </row>
    <row r="762" spans="1:6" x14ac:dyDescent="0.2">
      <c r="A762" t="s">
        <v>14505</v>
      </c>
      <c r="B762" t="s">
        <v>26060</v>
      </c>
      <c r="C762">
        <v>-1.7040801571006901E-3</v>
      </c>
      <c r="D762">
        <v>1.17667722849803E-2</v>
      </c>
      <c r="E762">
        <v>23.973304629605799</v>
      </c>
      <c r="F762" s="88">
        <v>1.4892439154462999E-126</v>
      </c>
    </row>
    <row r="763" spans="1:6" x14ac:dyDescent="0.2">
      <c r="A763" t="s">
        <v>19966</v>
      </c>
      <c r="B763" t="s">
        <v>21826</v>
      </c>
      <c r="C763">
        <v>-2.4379863558888701E-3</v>
      </c>
      <c r="D763">
        <v>1.7190006261876299E-2</v>
      </c>
      <c r="E763">
        <v>23.920647454790799</v>
      </c>
      <c r="F763" s="88">
        <v>5.2592055099547702E-126</v>
      </c>
    </row>
    <row r="764" spans="1:6" x14ac:dyDescent="0.2">
      <c r="A764" t="s">
        <v>13323</v>
      </c>
      <c r="B764" t="s">
        <v>24015</v>
      </c>
      <c r="C764">
        <v>-1.36249168068891E-2</v>
      </c>
      <c r="D764">
        <v>-8.8263081959725695E-4</v>
      </c>
      <c r="E764">
        <v>23.920355340861299</v>
      </c>
      <c r="F764" s="88">
        <v>5.2960586009857898E-126</v>
      </c>
    </row>
    <row r="765" spans="1:6" x14ac:dyDescent="0.2">
      <c r="A765" t="s">
        <v>15384</v>
      </c>
      <c r="B765" t="s">
        <v>14114</v>
      </c>
      <c r="C765">
        <v>0</v>
      </c>
      <c r="D765">
        <v>1.01148177163064E-2</v>
      </c>
      <c r="E765">
        <v>23.9049880199764</v>
      </c>
      <c r="F765" s="88">
        <v>7.6489933850555002E-126</v>
      </c>
    </row>
    <row r="766" spans="1:6" x14ac:dyDescent="0.2">
      <c r="A766" t="s">
        <v>15299</v>
      </c>
      <c r="B766" t="s">
        <v>25933</v>
      </c>
      <c r="C766">
        <v>2.7749569935902E-3</v>
      </c>
      <c r="D766">
        <v>1.13473620111515E-2</v>
      </c>
      <c r="E766">
        <v>23.843091827094302</v>
      </c>
      <c r="F766" s="88">
        <v>3.3556996542862798E-125</v>
      </c>
    </row>
    <row r="767" spans="1:6" x14ac:dyDescent="0.2">
      <c r="A767" t="s">
        <v>14397</v>
      </c>
      <c r="B767" t="s">
        <v>21907</v>
      </c>
      <c r="C767">
        <v>8.8765444514368698E-4</v>
      </c>
      <c r="D767">
        <v>1.55108307920517E-2</v>
      </c>
      <c r="E767">
        <v>23.807794401443498</v>
      </c>
      <c r="F767" s="88">
        <v>7.7840478764891905E-125</v>
      </c>
    </row>
    <row r="768" spans="1:6" x14ac:dyDescent="0.2">
      <c r="A768" t="s">
        <v>14505</v>
      </c>
      <c r="B768" t="s">
        <v>25237</v>
      </c>
      <c r="C768">
        <v>0</v>
      </c>
      <c r="D768">
        <v>1.0640926239605801E-2</v>
      </c>
      <c r="E768">
        <v>23.707798551917001</v>
      </c>
      <c r="F768" s="88">
        <v>8.3879460687538203E-124</v>
      </c>
    </row>
    <row r="769" spans="1:6" x14ac:dyDescent="0.2">
      <c r="A769" t="s">
        <v>14501</v>
      </c>
      <c r="B769" t="s">
        <v>18793</v>
      </c>
      <c r="C769">
        <v>-0.17352700288890099</v>
      </c>
      <c r="D769">
        <v>-5.0254241475276504E-3</v>
      </c>
      <c r="E769">
        <v>23.678517892471302</v>
      </c>
      <c r="F769" s="88">
        <v>1.6787680576274101E-123</v>
      </c>
    </row>
    <row r="770" spans="1:6" x14ac:dyDescent="0.2">
      <c r="A770" t="s">
        <v>14808</v>
      </c>
      <c r="B770" t="s">
        <v>19203</v>
      </c>
      <c r="C770">
        <v>-1.24096519422981E-2</v>
      </c>
      <c r="D770">
        <v>0</v>
      </c>
      <c r="E770">
        <v>23.609362759635999</v>
      </c>
      <c r="F770" s="88">
        <v>8.6202258245384906E-123</v>
      </c>
    </row>
    <row r="771" spans="1:6" x14ac:dyDescent="0.2">
      <c r="A771" t="s">
        <v>21598</v>
      </c>
      <c r="B771" t="s">
        <v>14506</v>
      </c>
      <c r="C771">
        <v>-1.6637936416665101E-2</v>
      </c>
      <c r="D771">
        <v>1.4417674944653301E-3</v>
      </c>
      <c r="E771">
        <v>23.515558757792</v>
      </c>
      <c r="F771" s="88">
        <v>7.8693402201139003E-122</v>
      </c>
    </row>
    <row r="772" spans="1:6" x14ac:dyDescent="0.2">
      <c r="A772" t="s">
        <v>14511</v>
      </c>
      <c r="B772" t="s">
        <v>21953</v>
      </c>
      <c r="C772">
        <v>-1.71977882041555E-2</v>
      </c>
      <c r="D772">
        <v>3.5424524900128599E-3</v>
      </c>
      <c r="E772">
        <v>23.487872812817599</v>
      </c>
      <c r="F772" s="88">
        <v>1.50888142500368E-121</v>
      </c>
    </row>
    <row r="773" spans="1:6" x14ac:dyDescent="0.2">
      <c r="A773" t="s">
        <v>26982</v>
      </c>
      <c r="B773" t="s">
        <v>15399</v>
      </c>
      <c r="C773">
        <v>-8.3761466942817494E-3</v>
      </c>
      <c r="D773">
        <v>4.1276230648582601E-2</v>
      </c>
      <c r="E773">
        <v>23.446383284203399</v>
      </c>
      <c r="F773" s="88">
        <v>3.9978654294600103E-121</v>
      </c>
    </row>
    <row r="774" spans="1:6" x14ac:dyDescent="0.2">
      <c r="A774" t="s">
        <v>14518</v>
      </c>
      <c r="B774" t="s">
        <v>18793</v>
      </c>
      <c r="C774">
        <v>-1.08132855225398E-2</v>
      </c>
      <c r="D774">
        <v>-8.036428036729E-3</v>
      </c>
      <c r="E774">
        <v>23.409302891835999</v>
      </c>
      <c r="F774" s="88">
        <v>9.5347532015657403E-121</v>
      </c>
    </row>
    <row r="775" spans="1:6" x14ac:dyDescent="0.2">
      <c r="A775" t="s">
        <v>15456</v>
      </c>
      <c r="B775" t="s">
        <v>14506</v>
      </c>
      <c r="C775">
        <v>-1.5686909785838201E-4</v>
      </c>
      <c r="D775">
        <v>1.4030674185235599E-2</v>
      </c>
      <c r="E775">
        <v>23.3645114789696</v>
      </c>
      <c r="F775" s="88">
        <v>2.7193569362720599E-120</v>
      </c>
    </row>
    <row r="776" spans="1:6" x14ac:dyDescent="0.2">
      <c r="A776" t="s">
        <v>14505</v>
      </c>
      <c r="B776" t="s">
        <v>22529</v>
      </c>
      <c r="C776">
        <v>-3.7770994871939001E-3</v>
      </c>
      <c r="D776">
        <v>1.7480606232469199E-2</v>
      </c>
      <c r="E776">
        <v>23.357609447940799</v>
      </c>
      <c r="F776" s="88">
        <v>3.1956165968090099E-120</v>
      </c>
    </row>
    <row r="777" spans="1:6" x14ac:dyDescent="0.2">
      <c r="A777" t="s">
        <v>14270</v>
      </c>
      <c r="B777" t="s">
        <v>25744</v>
      </c>
      <c r="C777">
        <v>-1.0195589532440499E-2</v>
      </c>
      <c r="D777">
        <v>2.4717107456470699E-3</v>
      </c>
      <c r="E777">
        <v>23.3438383787596</v>
      </c>
      <c r="F777" s="88">
        <v>4.4085800624753998E-120</v>
      </c>
    </row>
    <row r="778" spans="1:6" x14ac:dyDescent="0.2">
      <c r="A778" t="s">
        <v>24118</v>
      </c>
      <c r="B778" t="s">
        <v>18655</v>
      </c>
      <c r="C778">
        <v>-1.8534634291625999E-2</v>
      </c>
      <c r="D778">
        <v>1.12944394956088E-2</v>
      </c>
      <c r="E778">
        <v>23.3249192889722</v>
      </c>
      <c r="F778" s="88">
        <v>6.8565137182537997E-120</v>
      </c>
    </row>
    <row r="779" spans="1:6" x14ac:dyDescent="0.2">
      <c r="A779" t="s">
        <v>15767</v>
      </c>
      <c r="B779" t="s">
        <v>23892</v>
      </c>
      <c r="C779">
        <v>-1.50812506753118E-2</v>
      </c>
      <c r="D779">
        <v>0</v>
      </c>
      <c r="E779">
        <v>23.304786488900699</v>
      </c>
      <c r="F779" s="88">
        <v>1.09664765067225E-119</v>
      </c>
    </row>
    <row r="780" spans="1:6" x14ac:dyDescent="0.2">
      <c r="A780" t="s">
        <v>13730</v>
      </c>
      <c r="B780" t="s">
        <v>15143</v>
      </c>
      <c r="C780" s="88">
        <v>3.9270136497174197E-6</v>
      </c>
      <c r="D780">
        <v>1.49397553844017E-2</v>
      </c>
      <c r="E780">
        <v>23.284743955391701</v>
      </c>
      <c r="F780" s="88">
        <v>1.7497235476153299E-119</v>
      </c>
    </row>
    <row r="781" spans="1:6" x14ac:dyDescent="0.2">
      <c r="A781" t="s">
        <v>14505</v>
      </c>
      <c r="B781" t="s">
        <v>24417</v>
      </c>
      <c r="C781">
        <v>0</v>
      </c>
      <c r="D781">
        <v>1.1959131516593899E-2</v>
      </c>
      <c r="E781">
        <v>23.176824920102501</v>
      </c>
      <c r="F781" s="88">
        <v>2.1497240752401E-118</v>
      </c>
    </row>
    <row r="782" spans="1:6" x14ac:dyDescent="0.2">
      <c r="A782" t="s">
        <v>24964</v>
      </c>
      <c r="B782" t="s">
        <v>28092</v>
      </c>
      <c r="C782">
        <v>0</v>
      </c>
      <c r="D782">
        <v>2.5984471403248801E-2</v>
      </c>
      <c r="E782">
        <v>23.1612010571911</v>
      </c>
      <c r="F782" s="88">
        <v>3.08790288364577E-118</v>
      </c>
    </row>
    <row r="783" spans="1:6" x14ac:dyDescent="0.2">
      <c r="A783" t="s">
        <v>13897</v>
      </c>
      <c r="B783" t="s">
        <v>13025</v>
      </c>
      <c r="C783">
        <v>3.3256590846033E-3</v>
      </c>
      <c r="D783">
        <v>1.21821005128772E-2</v>
      </c>
      <c r="E783">
        <v>23.151075101556401</v>
      </c>
      <c r="F783" s="88">
        <v>3.9043614825160599E-118</v>
      </c>
    </row>
    <row r="784" spans="1:6" x14ac:dyDescent="0.2">
      <c r="A784" t="s">
        <v>14503</v>
      </c>
      <c r="B784" t="s">
        <v>19765</v>
      </c>
      <c r="C784">
        <v>0</v>
      </c>
      <c r="D784">
        <v>1.02483153375044E-2</v>
      </c>
      <c r="E784">
        <v>23.1386938428039</v>
      </c>
      <c r="F784" s="88">
        <v>5.2008024230211104E-118</v>
      </c>
    </row>
    <row r="785" spans="1:6" x14ac:dyDescent="0.2">
      <c r="A785" t="s">
        <v>14506</v>
      </c>
      <c r="B785" t="s">
        <v>15061</v>
      </c>
      <c r="C785">
        <v>-3.1043054333626499E-3</v>
      </c>
      <c r="D785">
        <v>2.2231675578131899E-2</v>
      </c>
      <c r="E785">
        <v>23.136358396182299</v>
      </c>
      <c r="F785" s="88">
        <v>5.4894891771129302E-118</v>
      </c>
    </row>
    <row r="786" spans="1:6" x14ac:dyDescent="0.2">
      <c r="A786" t="s">
        <v>14494</v>
      </c>
      <c r="B786" t="s">
        <v>15248</v>
      </c>
      <c r="C786">
        <v>0</v>
      </c>
      <c r="D786">
        <v>1.65339272759507E-2</v>
      </c>
      <c r="E786">
        <v>23.130167986753399</v>
      </c>
      <c r="F786" s="88">
        <v>6.3354362615327796E-118</v>
      </c>
    </row>
    <row r="787" spans="1:6" x14ac:dyDescent="0.2">
      <c r="A787" t="s">
        <v>22966</v>
      </c>
      <c r="B787" t="s">
        <v>23940</v>
      </c>
      <c r="C787">
        <v>6.4464300324904695E-4</v>
      </c>
      <c r="D787">
        <v>1.1199407996739699E-2</v>
      </c>
      <c r="E787">
        <v>23.0810253599718</v>
      </c>
      <c r="F787" s="88">
        <v>1.9732950819917E-117</v>
      </c>
    </row>
    <row r="788" spans="1:6" x14ac:dyDescent="0.2">
      <c r="A788" t="s">
        <v>13769</v>
      </c>
      <c r="B788" t="s">
        <v>14517</v>
      </c>
      <c r="C788">
        <v>-4.8123303555458003E-3</v>
      </c>
      <c r="D788">
        <v>1.03286054519328E-2</v>
      </c>
      <c r="E788">
        <v>23.0478025784499</v>
      </c>
      <c r="F788" s="88">
        <v>4.2487237578418697E-117</v>
      </c>
    </row>
    <row r="789" spans="1:6" x14ac:dyDescent="0.2">
      <c r="A789" t="s">
        <v>15705</v>
      </c>
      <c r="B789" t="s">
        <v>24730</v>
      </c>
      <c r="C789">
        <v>-0.13014506900989001</v>
      </c>
      <c r="D789">
        <v>0.153467993564945</v>
      </c>
      <c r="E789">
        <v>23.044619750953999</v>
      </c>
      <c r="F789" s="88">
        <v>4.5719730363584898E-117</v>
      </c>
    </row>
    <row r="790" spans="1:6" x14ac:dyDescent="0.2">
      <c r="A790" t="s">
        <v>14511</v>
      </c>
      <c r="B790" t="s">
        <v>27733</v>
      </c>
      <c r="C790">
        <v>-1.3397981380359801E-2</v>
      </c>
      <c r="D790">
        <v>3.3653949549409998E-3</v>
      </c>
      <c r="E790">
        <v>23.027214292127699</v>
      </c>
      <c r="F790" s="88">
        <v>6.8286382903380007E-117</v>
      </c>
    </row>
    <row r="791" spans="1:6" x14ac:dyDescent="0.2">
      <c r="A791" t="s">
        <v>14505</v>
      </c>
      <c r="B791" t="s">
        <v>28377</v>
      </c>
      <c r="C791" s="88">
        <v>1.45898532001589E-5</v>
      </c>
      <c r="D791">
        <v>1.0268632866757299E-2</v>
      </c>
      <c r="E791">
        <v>23.0195202371793</v>
      </c>
      <c r="F791" s="88">
        <v>8.1526241568589695E-117</v>
      </c>
    </row>
    <row r="792" spans="1:6" x14ac:dyDescent="0.2">
      <c r="A792" t="s">
        <v>25248</v>
      </c>
      <c r="B792" t="s">
        <v>26507</v>
      </c>
      <c r="C792">
        <v>-1.24623475626619E-2</v>
      </c>
      <c r="D792">
        <v>1.7183948846741098E-2</v>
      </c>
      <c r="E792">
        <v>22.992533252780699</v>
      </c>
      <c r="F792" s="88">
        <v>1.5174811808020501E-116</v>
      </c>
    </row>
    <row r="793" spans="1:6" x14ac:dyDescent="0.2">
      <c r="A793" t="s">
        <v>15384</v>
      </c>
      <c r="B793" t="s">
        <v>23105</v>
      </c>
      <c r="C793">
        <v>-1.3405290234443401E-2</v>
      </c>
      <c r="D793">
        <v>6.7686420818342703E-3</v>
      </c>
      <c r="E793">
        <v>22.954124942875001</v>
      </c>
      <c r="F793" s="88">
        <v>3.6687852554017897E-116</v>
      </c>
    </row>
    <row r="794" spans="1:6" x14ac:dyDescent="0.2">
      <c r="A794" t="s">
        <v>26900</v>
      </c>
      <c r="B794" t="s">
        <v>19250</v>
      </c>
      <c r="C794">
        <v>0</v>
      </c>
      <c r="D794">
        <v>1.2954307921428401E-2</v>
      </c>
      <c r="E794">
        <v>22.940582527188901</v>
      </c>
      <c r="F794" s="88">
        <v>5.0072412673405099E-116</v>
      </c>
    </row>
    <row r="795" spans="1:6" x14ac:dyDescent="0.2">
      <c r="A795" t="s">
        <v>21702</v>
      </c>
      <c r="B795" t="s">
        <v>23606</v>
      </c>
      <c r="C795">
        <v>-1.03628201131518E-2</v>
      </c>
      <c r="D795">
        <v>0</v>
      </c>
      <c r="E795">
        <v>22.915834815828401</v>
      </c>
      <c r="F795" s="88">
        <v>8.8336340425699996E-116</v>
      </c>
    </row>
    <row r="796" spans="1:6" x14ac:dyDescent="0.2">
      <c r="A796" t="s">
        <v>14505</v>
      </c>
      <c r="B796" t="s">
        <v>14327</v>
      </c>
      <c r="C796">
        <v>-7.6556161434417796E-4</v>
      </c>
      <c r="D796">
        <v>1.19196326981937E-2</v>
      </c>
      <c r="E796">
        <v>22.828191183816699</v>
      </c>
      <c r="F796" s="88">
        <v>6.5655187302187897E-115</v>
      </c>
    </row>
    <row r="797" spans="1:6" x14ac:dyDescent="0.2">
      <c r="A797" t="s">
        <v>14372</v>
      </c>
      <c r="B797" t="s">
        <v>12941</v>
      </c>
      <c r="C797">
        <v>0</v>
      </c>
      <c r="D797">
        <v>2.25550331502626E-2</v>
      </c>
      <c r="E797">
        <v>22.786045956456899</v>
      </c>
      <c r="F797" s="88">
        <v>1.7176397950965499E-114</v>
      </c>
    </row>
    <row r="798" spans="1:6" x14ac:dyDescent="0.2">
      <c r="A798" t="s">
        <v>24993</v>
      </c>
      <c r="B798" t="s">
        <v>18475</v>
      </c>
      <c r="C798">
        <v>-3.7713910931959E-3</v>
      </c>
      <c r="D798">
        <v>1.47144836193185E-2</v>
      </c>
      <c r="E798">
        <v>22.676092976603201</v>
      </c>
      <c r="F798" s="88">
        <v>2.0939489938738299E-113</v>
      </c>
    </row>
    <row r="799" spans="1:6" x14ac:dyDescent="0.2">
      <c r="A799" t="s">
        <v>26900</v>
      </c>
      <c r="B799" t="s">
        <v>14975</v>
      </c>
      <c r="C799">
        <v>0</v>
      </c>
      <c r="D799">
        <v>1.58698451452681E-2</v>
      </c>
      <c r="E799">
        <v>22.659585348428699</v>
      </c>
      <c r="F799" s="88">
        <v>3.0447043540680798E-113</v>
      </c>
    </row>
    <row r="800" spans="1:6" x14ac:dyDescent="0.2">
      <c r="A800" t="s">
        <v>26982</v>
      </c>
      <c r="B800" t="s">
        <v>18696</v>
      </c>
      <c r="C800">
        <v>-2.8017717837172601E-3</v>
      </c>
      <c r="D800">
        <v>1.4096786450405E-2</v>
      </c>
      <c r="E800">
        <v>22.6528910148695</v>
      </c>
      <c r="F800" s="88">
        <v>3.5436474127713001E-113</v>
      </c>
    </row>
    <row r="801" spans="1:6" x14ac:dyDescent="0.2">
      <c r="A801" t="s">
        <v>13769</v>
      </c>
      <c r="B801" t="s">
        <v>14587</v>
      </c>
      <c r="C801">
        <v>7.0857044094152499E-3</v>
      </c>
      <c r="D801">
        <v>2.48505595991424E-2</v>
      </c>
      <c r="E801">
        <v>22.575119119783999</v>
      </c>
      <c r="F801" s="88">
        <v>2.05892149158765E-112</v>
      </c>
    </row>
    <row r="802" spans="1:6" x14ac:dyDescent="0.2">
      <c r="A802" t="s">
        <v>14505</v>
      </c>
      <c r="B802" t="s">
        <v>18586</v>
      </c>
      <c r="C802">
        <v>0</v>
      </c>
      <c r="D802">
        <v>1.0151991472572701E-2</v>
      </c>
      <c r="E802">
        <v>22.5700198009493</v>
      </c>
      <c r="F802" s="88">
        <v>2.3102017035776398E-112</v>
      </c>
    </row>
    <row r="803" spans="1:6" x14ac:dyDescent="0.2">
      <c r="A803" t="s">
        <v>14518</v>
      </c>
      <c r="B803" t="s">
        <v>13698</v>
      </c>
      <c r="C803">
        <v>7.0855882641553498E-3</v>
      </c>
      <c r="D803">
        <v>1.03202533415952E-2</v>
      </c>
      <c r="E803">
        <v>22.559220325225901</v>
      </c>
      <c r="F803" s="88">
        <v>2.9481430909113399E-112</v>
      </c>
    </row>
    <row r="804" spans="1:6" x14ac:dyDescent="0.2">
      <c r="A804" t="s">
        <v>22966</v>
      </c>
      <c r="B804" t="s">
        <v>15331</v>
      </c>
      <c r="C804">
        <v>0</v>
      </c>
      <c r="D804">
        <v>1.7245155620714801E-2</v>
      </c>
      <c r="E804">
        <v>22.493794520212301</v>
      </c>
      <c r="F804" s="88">
        <v>1.28846050698868E-111</v>
      </c>
    </row>
    <row r="805" spans="1:6" x14ac:dyDescent="0.2">
      <c r="A805" t="s">
        <v>26366</v>
      </c>
      <c r="B805" t="s">
        <v>27021</v>
      </c>
      <c r="C805">
        <v>-1.3259053110299701E-3</v>
      </c>
      <c r="D805">
        <v>1.4523095851268901E-2</v>
      </c>
      <c r="E805">
        <v>22.3469500328418</v>
      </c>
      <c r="F805" s="88">
        <v>3.4740887489717702E-110</v>
      </c>
    </row>
    <row r="806" spans="1:6" x14ac:dyDescent="0.2">
      <c r="A806" t="s">
        <v>20262</v>
      </c>
      <c r="B806" t="s">
        <v>12999</v>
      </c>
      <c r="C806" s="88">
        <v>-7.8366769529505007E-6</v>
      </c>
      <c r="D806">
        <v>3.87162313490906E-2</v>
      </c>
      <c r="E806">
        <v>22.319050341655899</v>
      </c>
      <c r="F806" s="88">
        <v>6.4816322615471098E-110</v>
      </c>
    </row>
    <row r="807" spans="1:6" x14ac:dyDescent="0.2">
      <c r="A807" t="s">
        <v>13365</v>
      </c>
      <c r="B807" t="s">
        <v>21343</v>
      </c>
      <c r="C807">
        <v>0</v>
      </c>
      <c r="D807">
        <v>1.14297805871852E-2</v>
      </c>
      <c r="E807">
        <v>22.2861062231506</v>
      </c>
      <c r="F807" s="88">
        <v>1.3521151434513299E-109</v>
      </c>
    </row>
    <row r="808" spans="1:6" x14ac:dyDescent="0.2">
      <c r="A808" t="s">
        <v>23239</v>
      </c>
      <c r="B808" t="s">
        <v>23411</v>
      </c>
      <c r="C808">
        <v>-1.3521496942010901E-2</v>
      </c>
      <c r="D808">
        <v>6.4110805110570504E-3</v>
      </c>
      <c r="E808">
        <v>22.248133759730301</v>
      </c>
      <c r="F808" s="88">
        <v>3.15131584526817E-109</v>
      </c>
    </row>
    <row r="809" spans="1:6" x14ac:dyDescent="0.2">
      <c r="A809" t="s">
        <v>20235</v>
      </c>
      <c r="B809" t="s">
        <v>18793</v>
      </c>
      <c r="C809">
        <v>-9.7505168584092507E-3</v>
      </c>
      <c r="D809">
        <v>1.7768734205045499E-2</v>
      </c>
      <c r="E809">
        <v>22.221115569641899</v>
      </c>
      <c r="F809" s="88">
        <v>5.7491481056439602E-109</v>
      </c>
    </row>
    <row r="810" spans="1:6" x14ac:dyDescent="0.2">
      <c r="A810" t="s">
        <v>22966</v>
      </c>
      <c r="B810" t="s">
        <v>14956</v>
      </c>
      <c r="C810">
        <v>2.21620225412142E-4</v>
      </c>
      <c r="D810">
        <v>1.14410186706918E-2</v>
      </c>
      <c r="E810">
        <v>22.208247980448402</v>
      </c>
      <c r="F810" s="88">
        <v>7.6521272579480805E-109</v>
      </c>
    </row>
    <row r="811" spans="1:6" x14ac:dyDescent="0.2">
      <c r="A811" t="s">
        <v>22966</v>
      </c>
      <c r="B811" t="s">
        <v>15767</v>
      </c>
      <c r="C811">
        <v>3.7928210258441703E-4</v>
      </c>
      <c r="D811">
        <v>1.8413622181209999E-2</v>
      </c>
      <c r="E811">
        <v>22.175610493336301</v>
      </c>
      <c r="F811" s="88">
        <v>1.57968896964011E-108</v>
      </c>
    </row>
    <row r="812" spans="1:6" x14ac:dyDescent="0.2">
      <c r="A812" t="s">
        <v>12999</v>
      </c>
      <c r="B812" t="s">
        <v>20944</v>
      </c>
      <c r="C812">
        <v>-1.01754494308034E-2</v>
      </c>
      <c r="D812">
        <v>0</v>
      </c>
      <c r="E812">
        <v>22.169599382452201</v>
      </c>
      <c r="F812" s="88">
        <v>1.80507978024649E-108</v>
      </c>
    </row>
    <row r="813" spans="1:6" x14ac:dyDescent="0.2">
      <c r="A813" t="s">
        <v>19851</v>
      </c>
      <c r="B813" t="s">
        <v>21531</v>
      </c>
      <c r="C813">
        <v>-2.4671962458783801E-2</v>
      </c>
      <c r="D813">
        <v>4.3063059420320099E-2</v>
      </c>
      <c r="E813">
        <v>22.166443906765799</v>
      </c>
      <c r="F813" s="88">
        <v>1.93595679579412E-108</v>
      </c>
    </row>
    <row r="814" spans="1:6" x14ac:dyDescent="0.2">
      <c r="A814" t="s">
        <v>14505</v>
      </c>
      <c r="B814" t="s">
        <v>18829</v>
      </c>
      <c r="C814">
        <v>-1.2567954539968401E-2</v>
      </c>
      <c r="D814">
        <v>3.5107485192805198E-3</v>
      </c>
      <c r="E814">
        <v>22.140247206910601</v>
      </c>
      <c r="F814" s="88">
        <v>3.4594354884965503E-108</v>
      </c>
    </row>
    <row r="815" spans="1:6" x14ac:dyDescent="0.2">
      <c r="A815" t="s">
        <v>15349</v>
      </c>
      <c r="B815" t="s">
        <v>20042</v>
      </c>
      <c r="C815">
        <v>0</v>
      </c>
      <c r="D815">
        <v>2.74837736534225E-2</v>
      </c>
      <c r="E815">
        <v>22.125247120497001</v>
      </c>
      <c r="F815" s="88">
        <v>4.8223658798393E-108</v>
      </c>
    </row>
    <row r="816" spans="1:6" x14ac:dyDescent="0.2">
      <c r="A816" t="s">
        <v>13366</v>
      </c>
      <c r="B816" t="s">
        <v>19134</v>
      </c>
      <c r="C816">
        <v>0</v>
      </c>
      <c r="D816">
        <v>1.56130998100397E-2</v>
      </c>
      <c r="E816">
        <v>22.1137486326258</v>
      </c>
      <c r="F816" s="88">
        <v>6.2201209424108998E-108</v>
      </c>
    </row>
    <row r="817" spans="1:6" x14ac:dyDescent="0.2">
      <c r="A817" t="s">
        <v>22966</v>
      </c>
      <c r="B817" t="s">
        <v>27421</v>
      </c>
      <c r="C817">
        <v>-6.7276732396126797E-4</v>
      </c>
      <c r="D817">
        <v>1.34097473738838E-2</v>
      </c>
      <c r="E817">
        <v>22.043147959042901</v>
      </c>
      <c r="F817" s="88">
        <v>2.9578889293440098E-107</v>
      </c>
    </row>
    <row r="818" spans="1:6" x14ac:dyDescent="0.2">
      <c r="A818" t="s">
        <v>23830</v>
      </c>
      <c r="B818" t="s">
        <v>13367</v>
      </c>
      <c r="C818">
        <v>-1.04578853612117E-2</v>
      </c>
      <c r="D818">
        <v>0</v>
      </c>
      <c r="E818">
        <v>22.0427108691404</v>
      </c>
      <c r="F818" s="88">
        <v>2.9865367954269601E-107</v>
      </c>
    </row>
    <row r="819" spans="1:6" x14ac:dyDescent="0.2">
      <c r="A819" t="s">
        <v>19088</v>
      </c>
      <c r="B819" t="s">
        <v>22690</v>
      </c>
      <c r="C819">
        <v>0</v>
      </c>
      <c r="D819">
        <v>2.8981406591539201E-2</v>
      </c>
      <c r="E819">
        <v>21.981252505938201</v>
      </c>
      <c r="F819" s="88">
        <v>1.15603126242918E-106</v>
      </c>
    </row>
    <row r="820" spans="1:6" x14ac:dyDescent="0.2">
      <c r="A820" t="s">
        <v>14505</v>
      </c>
      <c r="B820" t="s">
        <v>15115</v>
      </c>
      <c r="C820">
        <v>0</v>
      </c>
      <c r="D820">
        <v>1.21335042332614E-2</v>
      </c>
      <c r="E820">
        <v>21.938084951660699</v>
      </c>
      <c r="F820" s="88">
        <v>2.9846694334775598E-106</v>
      </c>
    </row>
    <row r="821" spans="1:6" x14ac:dyDescent="0.2">
      <c r="A821" t="s">
        <v>15450</v>
      </c>
      <c r="B821" t="s">
        <v>14842</v>
      </c>
      <c r="C821">
        <v>-1.02347285569065E-2</v>
      </c>
      <c r="D821" s="88">
        <v>3.1804545371763502E-6</v>
      </c>
      <c r="E821">
        <v>21.8152425064326</v>
      </c>
      <c r="F821" s="88">
        <v>4.3947472108742703E-105</v>
      </c>
    </row>
    <row r="822" spans="1:6" x14ac:dyDescent="0.2">
      <c r="A822" t="s">
        <v>13831</v>
      </c>
      <c r="B822" t="s">
        <v>23976</v>
      </c>
      <c r="C822">
        <v>2.2741255833185801E-4</v>
      </c>
      <c r="D822">
        <v>1.46592753277068E-2</v>
      </c>
      <c r="E822">
        <v>21.7965741741003</v>
      </c>
      <c r="F822" s="88">
        <v>6.6048715728080998E-105</v>
      </c>
    </row>
    <row r="823" spans="1:6" x14ac:dyDescent="0.2">
      <c r="A823" t="s">
        <v>14506</v>
      </c>
      <c r="B823" t="s">
        <v>23940</v>
      </c>
      <c r="C823">
        <v>3.6060501073938399E-3</v>
      </c>
      <c r="D823">
        <v>1.1589643652092399E-2</v>
      </c>
      <c r="E823">
        <v>21.789874326186801</v>
      </c>
      <c r="F823" s="88">
        <v>7.6436348632630395E-105</v>
      </c>
    </row>
    <row r="824" spans="1:6" x14ac:dyDescent="0.2">
      <c r="A824" t="s">
        <v>19851</v>
      </c>
      <c r="B824" t="s">
        <v>14517</v>
      </c>
      <c r="C824">
        <v>0</v>
      </c>
      <c r="D824">
        <v>1.19167911486302E-2</v>
      </c>
      <c r="E824">
        <v>21.712472443636099</v>
      </c>
      <c r="F824" s="88">
        <v>4.1205821915748798E-104</v>
      </c>
    </row>
    <row r="825" spans="1:6" x14ac:dyDescent="0.2">
      <c r="A825" t="s">
        <v>14506</v>
      </c>
      <c r="B825" t="s">
        <v>24480</v>
      </c>
      <c r="C825">
        <v>-1.65011054027322E-2</v>
      </c>
      <c r="D825">
        <v>1.5843821519886898E-2</v>
      </c>
      <c r="E825">
        <v>21.7004580326991</v>
      </c>
      <c r="F825" s="88">
        <v>5.3495187328643401E-104</v>
      </c>
    </row>
    <row r="826" spans="1:6" x14ac:dyDescent="0.2">
      <c r="A826" t="s">
        <v>14503</v>
      </c>
      <c r="B826" t="s">
        <v>22912</v>
      </c>
      <c r="C826">
        <v>-1.28112383869262E-2</v>
      </c>
      <c r="D826">
        <v>1.83646182457234E-3</v>
      </c>
      <c r="E826">
        <v>21.6951501077126</v>
      </c>
      <c r="F826" s="88">
        <v>6.0032143538912094E-104</v>
      </c>
    </row>
    <row r="827" spans="1:6" x14ac:dyDescent="0.2">
      <c r="A827" t="s">
        <v>21598</v>
      </c>
      <c r="B827" t="s">
        <v>24925</v>
      </c>
      <c r="C827">
        <v>-1.8064731903081499E-2</v>
      </c>
      <c r="D827">
        <v>0</v>
      </c>
      <c r="E827">
        <v>21.688582101875401</v>
      </c>
      <c r="F827" s="88">
        <v>6.9222412191368796E-104</v>
      </c>
    </row>
    <row r="828" spans="1:6" x14ac:dyDescent="0.2">
      <c r="A828" t="s">
        <v>14505</v>
      </c>
      <c r="B828" t="s">
        <v>20375</v>
      </c>
      <c r="C828">
        <v>0</v>
      </c>
      <c r="D828">
        <v>1.2294376776076201E-2</v>
      </c>
      <c r="E828">
        <v>21.563026601262699</v>
      </c>
      <c r="F828" s="88">
        <v>1.0473917427918699E-102</v>
      </c>
    </row>
    <row r="829" spans="1:6" x14ac:dyDescent="0.2">
      <c r="A829" t="s">
        <v>14506</v>
      </c>
      <c r="B829" t="s">
        <v>15512</v>
      </c>
      <c r="C829">
        <v>-7.1982360670265597E-4</v>
      </c>
      <c r="D829">
        <v>1.87822992240699E-2</v>
      </c>
      <c r="E829">
        <v>21.557199298608399</v>
      </c>
      <c r="F829" s="88">
        <v>1.18766706808547E-102</v>
      </c>
    </row>
    <row r="830" spans="1:6" x14ac:dyDescent="0.2">
      <c r="A830" t="s">
        <v>13110</v>
      </c>
      <c r="B830" t="s">
        <v>19248</v>
      </c>
      <c r="C830">
        <v>0</v>
      </c>
      <c r="D830">
        <v>1.10547999002497E-2</v>
      </c>
      <c r="E830">
        <v>21.5474160167708</v>
      </c>
      <c r="F830" s="88">
        <v>1.46667619771275E-102</v>
      </c>
    </row>
    <row r="831" spans="1:6" x14ac:dyDescent="0.2">
      <c r="A831" t="s">
        <v>14505</v>
      </c>
      <c r="B831" t="s">
        <v>21662</v>
      </c>
      <c r="C831">
        <v>-8.5080983985611402E-4</v>
      </c>
      <c r="D831">
        <v>1.6177926613858501E-2</v>
      </c>
      <c r="E831">
        <v>21.547082428596401</v>
      </c>
      <c r="F831" s="88">
        <v>1.47725623507526E-102</v>
      </c>
    </row>
    <row r="832" spans="1:6" x14ac:dyDescent="0.2">
      <c r="A832" t="s">
        <v>14503</v>
      </c>
      <c r="B832" t="s">
        <v>23613</v>
      </c>
      <c r="C832">
        <v>-1.1151217025325001E-2</v>
      </c>
      <c r="D832">
        <v>3.0474783110183499E-4</v>
      </c>
      <c r="E832">
        <v>21.511087449127899</v>
      </c>
      <c r="F832" s="88">
        <v>3.2080136404910499E-102</v>
      </c>
    </row>
    <row r="833" spans="1:6" x14ac:dyDescent="0.2">
      <c r="A833" t="s">
        <v>14506</v>
      </c>
      <c r="B833" t="s">
        <v>15349</v>
      </c>
      <c r="C833">
        <v>-1.0226763930644501E-2</v>
      </c>
      <c r="D833">
        <v>9.6854525233144792E-3</v>
      </c>
      <c r="E833">
        <v>21.499556222541798</v>
      </c>
      <c r="F833" s="88">
        <v>4.1109512414718999E-102</v>
      </c>
    </row>
    <row r="834" spans="1:6" x14ac:dyDescent="0.2">
      <c r="A834" t="s">
        <v>19966</v>
      </c>
      <c r="B834" t="s">
        <v>21453</v>
      </c>
      <c r="C834">
        <v>9.7861743985661899E-4</v>
      </c>
      <c r="D834">
        <v>1.25109323003581E-2</v>
      </c>
      <c r="E834">
        <v>21.4970342703866</v>
      </c>
      <c r="F834" s="88">
        <v>4.3399565027399597E-102</v>
      </c>
    </row>
    <row r="835" spans="1:6" x14ac:dyDescent="0.2">
      <c r="A835" t="s">
        <v>14270</v>
      </c>
      <c r="B835" t="s">
        <v>14637</v>
      </c>
      <c r="C835">
        <v>-4.5302210636986001E-2</v>
      </c>
      <c r="D835">
        <v>0</v>
      </c>
      <c r="E835">
        <v>21.4869345038075</v>
      </c>
      <c r="F835" s="88">
        <v>5.3927405017549402E-102</v>
      </c>
    </row>
    <row r="836" spans="1:6" x14ac:dyDescent="0.2">
      <c r="A836" t="s">
        <v>14505</v>
      </c>
      <c r="B836" t="s">
        <v>27921</v>
      </c>
      <c r="C836">
        <v>0</v>
      </c>
      <c r="D836">
        <v>1.47250942417476E-2</v>
      </c>
      <c r="E836">
        <v>21.474328609127699</v>
      </c>
      <c r="F836" s="88">
        <v>7.0701086649272003E-102</v>
      </c>
    </row>
    <row r="837" spans="1:6" x14ac:dyDescent="0.2">
      <c r="A837" t="s">
        <v>23586</v>
      </c>
      <c r="B837" t="s">
        <v>13448</v>
      </c>
      <c r="C837">
        <v>-1.33162525433801E-2</v>
      </c>
      <c r="D837">
        <v>-1.1894552102102799E-2</v>
      </c>
      <c r="E837">
        <v>21.472954052501901</v>
      </c>
      <c r="F837" s="88">
        <v>7.2821431099687995E-102</v>
      </c>
    </row>
    <row r="838" spans="1:6" x14ac:dyDescent="0.2">
      <c r="A838" t="s">
        <v>14114</v>
      </c>
      <c r="B838" t="s">
        <v>21610</v>
      </c>
      <c r="C838">
        <v>-3.8305424989887099E-3</v>
      </c>
      <c r="D838">
        <v>1.1753805690749099E-2</v>
      </c>
      <c r="E838">
        <v>21.462442649011301</v>
      </c>
      <c r="F838" s="88">
        <v>9.12718414327412E-102</v>
      </c>
    </row>
    <row r="839" spans="1:6" x14ac:dyDescent="0.2">
      <c r="A839" t="s">
        <v>13831</v>
      </c>
      <c r="B839" t="s">
        <v>18696</v>
      </c>
      <c r="C839">
        <v>0</v>
      </c>
      <c r="D839">
        <v>1.9107775762363499E-2</v>
      </c>
      <c r="E839">
        <v>21.4325294240573</v>
      </c>
      <c r="F839" s="88">
        <v>1.7345058281028301E-101</v>
      </c>
    </row>
    <row r="840" spans="1:6" x14ac:dyDescent="0.2">
      <c r="A840" t="s">
        <v>22966</v>
      </c>
      <c r="B840" t="s">
        <v>22546</v>
      </c>
      <c r="C840">
        <v>0</v>
      </c>
      <c r="D840">
        <v>2.4549740604719199E-2</v>
      </c>
      <c r="E840">
        <v>21.401818054665299</v>
      </c>
      <c r="F840" s="88">
        <v>3.35028919039029E-101</v>
      </c>
    </row>
    <row r="841" spans="1:6" x14ac:dyDescent="0.2">
      <c r="A841" t="s">
        <v>14505</v>
      </c>
      <c r="B841" t="s">
        <v>21160</v>
      </c>
      <c r="C841">
        <v>-1.06051423851263E-3</v>
      </c>
      <c r="D841">
        <v>1.2554511364159301E-2</v>
      </c>
      <c r="E841">
        <v>21.401221022539101</v>
      </c>
      <c r="F841" s="88">
        <v>3.39336068756924E-101</v>
      </c>
    </row>
    <row r="842" spans="1:6" x14ac:dyDescent="0.2">
      <c r="A842" t="s">
        <v>20999</v>
      </c>
      <c r="B842" t="s">
        <v>22350</v>
      </c>
      <c r="C842">
        <v>0</v>
      </c>
      <c r="D842">
        <v>1.19429494286799E-2</v>
      </c>
      <c r="E842">
        <v>21.389869912588999</v>
      </c>
      <c r="F842" s="88">
        <v>4.3268492954050502E-101</v>
      </c>
    </row>
    <row r="843" spans="1:6" x14ac:dyDescent="0.2">
      <c r="A843" t="s">
        <v>14511</v>
      </c>
      <c r="B843" t="s">
        <v>25842</v>
      </c>
      <c r="C843">
        <v>-1.3089761644523801E-2</v>
      </c>
      <c r="D843">
        <v>-2.6050683328146E-3</v>
      </c>
      <c r="E843">
        <v>21.229005395107901</v>
      </c>
      <c r="F843" s="88">
        <v>1.33712087621121E-99</v>
      </c>
    </row>
    <row r="844" spans="1:6" x14ac:dyDescent="0.2">
      <c r="A844" t="s">
        <v>14505</v>
      </c>
      <c r="B844" t="s">
        <v>26556</v>
      </c>
      <c r="C844">
        <v>0</v>
      </c>
      <c r="D844">
        <v>1.12647105198185E-2</v>
      </c>
      <c r="E844">
        <v>21.224565600414699</v>
      </c>
      <c r="F844" s="88">
        <v>1.4693879004094001E-99</v>
      </c>
    </row>
    <row r="845" spans="1:6" x14ac:dyDescent="0.2">
      <c r="A845" t="s">
        <v>14505</v>
      </c>
      <c r="B845" t="s">
        <v>24122</v>
      </c>
      <c r="C845">
        <v>0</v>
      </c>
      <c r="D845">
        <v>1.23212908483537E-2</v>
      </c>
      <c r="E845">
        <v>21.221689147367499</v>
      </c>
      <c r="F845" s="88">
        <v>1.56192659415419E-99</v>
      </c>
    </row>
    <row r="846" spans="1:6" x14ac:dyDescent="0.2">
      <c r="A846" t="s">
        <v>15384</v>
      </c>
      <c r="B846" t="s">
        <v>26359</v>
      </c>
      <c r="C846">
        <v>0</v>
      </c>
      <c r="D846">
        <v>1.8203612709883198E-2</v>
      </c>
      <c r="E846">
        <v>21.160086602738801</v>
      </c>
      <c r="F846" s="88">
        <v>5.7683751351458496E-99</v>
      </c>
    </row>
    <row r="847" spans="1:6" x14ac:dyDescent="0.2">
      <c r="A847" t="s">
        <v>15384</v>
      </c>
      <c r="B847" t="s">
        <v>19203</v>
      </c>
      <c r="C847">
        <v>0</v>
      </c>
      <c r="D847">
        <v>1.73142117999215E-2</v>
      </c>
      <c r="E847">
        <v>21.145245638710598</v>
      </c>
      <c r="F847" s="88">
        <v>7.8980358902572498E-99</v>
      </c>
    </row>
    <row r="848" spans="1:6" x14ac:dyDescent="0.2">
      <c r="A848" t="s">
        <v>26781</v>
      </c>
      <c r="B848" t="s">
        <v>24730</v>
      </c>
      <c r="C848">
        <v>3.1148164582176402E-4</v>
      </c>
      <c r="D848">
        <v>1.0757351547635199E-2</v>
      </c>
      <c r="E848">
        <v>21.088951571582498</v>
      </c>
      <c r="F848" s="88">
        <v>2.59440319661819E-98</v>
      </c>
    </row>
    <row r="849" spans="1:6" x14ac:dyDescent="0.2">
      <c r="A849" t="s">
        <v>14505</v>
      </c>
      <c r="B849" t="s">
        <v>21307</v>
      </c>
      <c r="C849">
        <v>0</v>
      </c>
      <c r="D849">
        <v>1.60503694154801E-2</v>
      </c>
      <c r="E849">
        <v>21.079858253283401</v>
      </c>
      <c r="F849" s="88">
        <v>3.1433289214245699E-98</v>
      </c>
    </row>
    <row r="850" spans="1:6" x14ac:dyDescent="0.2">
      <c r="A850" t="s">
        <v>14505</v>
      </c>
      <c r="B850" t="s">
        <v>21235</v>
      </c>
      <c r="C850">
        <v>-1.1850249262004901E-2</v>
      </c>
      <c r="D850">
        <v>0</v>
      </c>
      <c r="E850">
        <v>21.071305613265899</v>
      </c>
      <c r="F850" s="88">
        <v>3.7642120859285301E-98</v>
      </c>
    </row>
    <row r="851" spans="1:6" x14ac:dyDescent="0.2">
      <c r="A851" t="s">
        <v>27361</v>
      </c>
      <c r="B851" t="s">
        <v>25258</v>
      </c>
      <c r="C851">
        <v>0</v>
      </c>
      <c r="D851">
        <v>1.2525821010727901E-2</v>
      </c>
      <c r="E851">
        <v>21.036580448326401</v>
      </c>
      <c r="F851" s="88">
        <v>7.8226442133580204E-98</v>
      </c>
    </row>
    <row r="852" spans="1:6" x14ac:dyDescent="0.2">
      <c r="A852" t="s">
        <v>14506</v>
      </c>
      <c r="B852" t="s">
        <v>27529</v>
      </c>
      <c r="C852">
        <v>-1.06495534556018E-2</v>
      </c>
      <c r="D852">
        <v>1.18729626716844E-2</v>
      </c>
      <c r="E852">
        <v>21.011472245879599</v>
      </c>
      <c r="F852" s="88">
        <v>1.3268549175385599E-97</v>
      </c>
    </row>
    <row r="853" spans="1:6" x14ac:dyDescent="0.2">
      <c r="A853" t="s">
        <v>13110</v>
      </c>
      <c r="B853" t="s">
        <v>24118</v>
      </c>
      <c r="C853">
        <v>0</v>
      </c>
      <c r="D853">
        <v>1.72190330841108E-2</v>
      </c>
      <c r="E853">
        <v>20.997182828418101</v>
      </c>
      <c r="F853" s="88">
        <v>1.7916509515273801E-97</v>
      </c>
    </row>
    <row r="854" spans="1:6" x14ac:dyDescent="0.2">
      <c r="A854" t="s">
        <v>14505</v>
      </c>
      <c r="B854" t="s">
        <v>27782</v>
      </c>
      <c r="C854">
        <v>0</v>
      </c>
      <c r="D854">
        <v>1.6997452818097E-2</v>
      </c>
      <c r="E854">
        <v>20.971615945100702</v>
      </c>
      <c r="F854" s="88">
        <v>3.0651762979109701E-97</v>
      </c>
    </row>
    <row r="855" spans="1:6" x14ac:dyDescent="0.2">
      <c r="A855" t="s">
        <v>13521</v>
      </c>
      <c r="B855" t="s">
        <v>13798</v>
      </c>
      <c r="C855">
        <v>1.1044269090814201E-3</v>
      </c>
      <c r="D855">
        <v>1.10539058369613E-2</v>
      </c>
      <c r="E855">
        <v>20.9550305514082</v>
      </c>
      <c r="F855" s="88">
        <v>4.3405928260681499E-97</v>
      </c>
    </row>
    <row r="856" spans="1:6" x14ac:dyDescent="0.2">
      <c r="A856" t="s">
        <v>14505</v>
      </c>
      <c r="B856" t="s">
        <v>21264</v>
      </c>
      <c r="C856">
        <v>0</v>
      </c>
      <c r="D856">
        <v>1.15657394050211E-2</v>
      </c>
      <c r="E856">
        <v>20.931530734524902</v>
      </c>
      <c r="F856" s="88">
        <v>7.1043658141587903E-97</v>
      </c>
    </row>
    <row r="857" spans="1:6" x14ac:dyDescent="0.2">
      <c r="A857" t="s">
        <v>15384</v>
      </c>
      <c r="B857" t="s">
        <v>24925</v>
      </c>
      <c r="C857">
        <v>2.0368825821508799E-3</v>
      </c>
      <c r="D857">
        <v>1.19672883129011E-2</v>
      </c>
      <c r="E857">
        <v>20.927071476844301</v>
      </c>
      <c r="F857" s="88">
        <v>7.7995584223170596E-97</v>
      </c>
    </row>
    <row r="858" spans="1:6" x14ac:dyDescent="0.2">
      <c r="A858" t="s">
        <v>19923</v>
      </c>
      <c r="B858" t="s">
        <v>26739</v>
      </c>
      <c r="C858">
        <v>0</v>
      </c>
      <c r="D858">
        <v>8.12031574576354E-2</v>
      </c>
      <c r="E858">
        <v>20.914985614755398</v>
      </c>
      <c r="F858" s="88">
        <v>1.0044106710284101E-96</v>
      </c>
    </row>
    <row r="859" spans="1:6" x14ac:dyDescent="0.2">
      <c r="A859" t="s">
        <v>22966</v>
      </c>
      <c r="B859" t="s">
        <v>25455</v>
      </c>
      <c r="C859">
        <v>0</v>
      </c>
      <c r="D859">
        <v>1.6153973388757601E-2</v>
      </c>
      <c r="E859">
        <v>20.909877394235401</v>
      </c>
      <c r="F859" s="88">
        <v>1.11778283274008E-96</v>
      </c>
    </row>
    <row r="860" spans="1:6" x14ac:dyDescent="0.2">
      <c r="A860" t="s">
        <v>14506</v>
      </c>
      <c r="B860" t="s">
        <v>15399</v>
      </c>
      <c r="C860">
        <v>0</v>
      </c>
      <c r="D860">
        <v>1.39742631285264E-2</v>
      </c>
      <c r="E860">
        <v>20.899845417752001</v>
      </c>
      <c r="F860" s="88">
        <v>1.3787468148906401E-96</v>
      </c>
    </row>
    <row r="861" spans="1:6" x14ac:dyDescent="0.2">
      <c r="A861" t="s">
        <v>15094</v>
      </c>
      <c r="B861" t="s">
        <v>15515</v>
      </c>
      <c r="C861">
        <v>-1.1644905966194399E-2</v>
      </c>
      <c r="D861">
        <v>0</v>
      </c>
      <c r="E861">
        <v>20.855200773218101</v>
      </c>
      <c r="F861" s="88">
        <v>3.5046481053185802E-96</v>
      </c>
    </row>
    <row r="862" spans="1:6" x14ac:dyDescent="0.2">
      <c r="A862" t="s">
        <v>27081</v>
      </c>
      <c r="B862" t="s">
        <v>21065</v>
      </c>
      <c r="C862">
        <v>-1.7804494726001902E-2</v>
      </c>
      <c r="D862">
        <v>2.0892580045489401E-2</v>
      </c>
      <c r="E862">
        <v>20.839430430681801</v>
      </c>
      <c r="F862" s="88">
        <v>4.8699980801228104E-96</v>
      </c>
    </row>
    <row r="863" spans="1:6" x14ac:dyDescent="0.2">
      <c r="A863" t="s">
        <v>21253</v>
      </c>
      <c r="B863" t="s">
        <v>18628</v>
      </c>
      <c r="C863">
        <v>-1.4611834689769501E-2</v>
      </c>
      <c r="D863">
        <v>0</v>
      </c>
      <c r="E863">
        <v>20.832403664771</v>
      </c>
      <c r="F863" s="88">
        <v>5.6379357279334496E-96</v>
      </c>
    </row>
    <row r="864" spans="1:6" x14ac:dyDescent="0.2">
      <c r="A864" t="s">
        <v>28212</v>
      </c>
      <c r="B864" t="s">
        <v>14842</v>
      </c>
      <c r="C864">
        <v>-1.4165884406336199E-2</v>
      </c>
      <c r="D864">
        <v>1.5280153650305E-2</v>
      </c>
      <c r="E864">
        <v>20.812413525996099</v>
      </c>
      <c r="F864" s="88">
        <v>8.5511075233683702E-96</v>
      </c>
    </row>
    <row r="865" spans="1:6" x14ac:dyDescent="0.2">
      <c r="A865" t="s">
        <v>19923</v>
      </c>
      <c r="B865" t="s">
        <v>26804</v>
      </c>
      <c r="C865">
        <v>5.6201701570825398E-4</v>
      </c>
      <c r="D865">
        <v>5.2068655064038398E-2</v>
      </c>
      <c r="E865">
        <v>20.773327083362801</v>
      </c>
      <c r="F865" s="88">
        <v>1.9281448302493101E-95</v>
      </c>
    </row>
    <row r="866" spans="1:6" x14ac:dyDescent="0.2">
      <c r="A866" t="s">
        <v>14270</v>
      </c>
      <c r="B866" t="s">
        <v>26507</v>
      </c>
      <c r="C866">
        <v>-4.69184742051061E-2</v>
      </c>
      <c r="D866">
        <v>-3.7665311951892602E-3</v>
      </c>
      <c r="E866">
        <v>20.684715209040199</v>
      </c>
      <c r="F866" s="88">
        <v>1.21150019589087E-94</v>
      </c>
    </row>
    <row r="867" spans="1:6" x14ac:dyDescent="0.2">
      <c r="A867" t="s">
        <v>12999</v>
      </c>
      <c r="B867" t="s">
        <v>27710</v>
      </c>
      <c r="C867">
        <v>-1.08105339349707E-2</v>
      </c>
      <c r="D867" s="88">
        <v>3.7965886411298799E-5</v>
      </c>
      <c r="E867">
        <v>20.683412006110601</v>
      </c>
      <c r="F867" s="88">
        <v>1.2446412387065499E-94</v>
      </c>
    </row>
    <row r="868" spans="1:6" x14ac:dyDescent="0.2">
      <c r="A868" t="s">
        <v>14990</v>
      </c>
      <c r="B868" t="s">
        <v>27323</v>
      </c>
      <c r="C868">
        <v>0</v>
      </c>
      <c r="D868">
        <v>2.5839416052248501E-2</v>
      </c>
      <c r="E868">
        <v>20.6577505275175</v>
      </c>
      <c r="F868" s="88">
        <v>2.1162405234267899E-94</v>
      </c>
    </row>
    <row r="869" spans="1:6" x14ac:dyDescent="0.2">
      <c r="A869" t="s">
        <v>19966</v>
      </c>
      <c r="B869" t="s">
        <v>15694</v>
      </c>
      <c r="C869" s="88">
        <v>-1.7035411402107699E-5</v>
      </c>
      <c r="D869">
        <v>1.6658870449053301E-2</v>
      </c>
      <c r="E869">
        <v>20.657163117884501</v>
      </c>
      <c r="F869" s="88">
        <v>2.1421044034887499E-94</v>
      </c>
    </row>
    <row r="870" spans="1:6" x14ac:dyDescent="0.2">
      <c r="A870" t="s">
        <v>26900</v>
      </c>
      <c r="B870" t="s">
        <v>21313</v>
      </c>
      <c r="C870">
        <v>0</v>
      </c>
      <c r="D870">
        <v>1.2485447425148699E-2</v>
      </c>
      <c r="E870">
        <v>20.644020218489999</v>
      </c>
      <c r="F870" s="88">
        <v>2.8108795540689703E-94</v>
      </c>
    </row>
    <row r="871" spans="1:6" x14ac:dyDescent="0.2">
      <c r="A871" t="s">
        <v>14416</v>
      </c>
      <c r="B871" t="s">
        <v>14637</v>
      </c>
      <c r="C871">
        <v>-1.0833173721662899E-2</v>
      </c>
      <c r="D871">
        <v>-4.25337932495748E-3</v>
      </c>
      <c r="E871">
        <v>20.575466617003801</v>
      </c>
      <c r="F871" s="88">
        <v>1.15578485531717E-93</v>
      </c>
    </row>
    <row r="872" spans="1:6" x14ac:dyDescent="0.2">
      <c r="A872" t="s">
        <v>24993</v>
      </c>
      <c r="B872" t="s">
        <v>24925</v>
      </c>
      <c r="C872">
        <v>4.3947476911738803E-3</v>
      </c>
      <c r="D872">
        <v>1.32425239014355E-2</v>
      </c>
      <c r="E872">
        <v>20.569494313295099</v>
      </c>
      <c r="F872" s="88">
        <v>1.3069443346854701E-93</v>
      </c>
    </row>
    <row r="873" spans="1:6" x14ac:dyDescent="0.2">
      <c r="A873" t="s">
        <v>19229</v>
      </c>
      <c r="B873" t="s">
        <v>13664</v>
      </c>
      <c r="C873">
        <v>-1.11224960565102E-2</v>
      </c>
      <c r="D873">
        <v>-2.7115156460102898E-3</v>
      </c>
      <c r="E873">
        <v>20.5554119500345</v>
      </c>
      <c r="F873" s="88">
        <v>1.7462014096024699E-93</v>
      </c>
    </row>
    <row r="874" spans="1:6" x14ac:dyDescent="0.2">
      <c r="A874" t="s">
        <v>14511</v>
      </c>
      <c r="B874" t="s">
        <v>27974</v>
      </c>
      <c r="C874">
        <v>-1.0847643110399799E-2</v>
      </c>
      <c r="D874">
        <v>-1.6431346478328801E-3</v>
      </c>
      <c r="E874">
        <v>20.550073116534701</v>
      </c>
      <c r="F874" s="88">
        <v>1.94883676090564E-93</v>
      </c>
    </row>
    <row r="875" spans="1:6" x14ac:dyDescent="0.2">
      <c r="A875" t="s">
        <v>18475</v>
      </c>
      <c r="B875" t="s">
        <v>14637</v>
      </c>
      <c r="C875">
        <v>-1.19164963922485E-2</v>
      </c>
      <c r="D875">
        <v>0</v>
      </c>
      <c r="E875">
        <v>20.539686426486501</v>
      </c>
      <c r="F875" s="88">
        <v>2.4129311014326998E-93</v>
      </c>
    </row>
    <row r="876" spans="1:6" x14ac:dyDescent="0.2">
      <c r="A876" t="s">
        <v>23239</v>
      </c>
      <c r="B876" t="s">
        <v>15572</v>
      </c>
      <c r="C876">
        <v>1.0167268204101399E-3</v>
      </c>
      <c r="D876">
        <v>1.0821003067583801E-2</v>
      </c>
      <c r="E876">
        <v>20.5242791014816</v>
      </c>
      <c r="F876" s="88">
        <v>3.3118580367872901E-93</v>
      </c>
    </row>
    <row r="877" spans="1:6" x14ac:dyDescent="0.2">
      <c r="A877" t="s">
        <v>14511</v>
      </c>
      <c r="B877" t="s">
        <v>14169</v>
      </c>
      <c r="C877">
        <v>-1.1138949541235E-2</v>
      </c>
      <c r="D877">
        <v>3.31496961853626E-3</v>
      </c>
      <c r="E877">
        <v>20.507485162619101</v>
      </c>
      <c r="F877" s="88">
        <v>4.6751584824529603E-93</v>
      </c>
    </row>
    <row r="878" spans="1:6" x14ac:dyDescent="0.2">
      <c r="A878" t="s">
        <v>14505</v>
      </c>
      <c r="B878" t="s">
        <v>24976</v>
      </c>
      <c r="C878">
        <v>-1.07095627235907E-2</v>
      </c>
      <c r="D878">
        <v>0</v>
      </c>
      <c r="E878">
        <v>20.497467125249099</v>
      </c>
      <c r="F878" s="88">
        <v>5.7421129992859896E-93</v>
      </c>
    </row>
    <row r="879" spans="1:6" x14ac:dyDescent="0.2">
      <c r="A879" t="s">
        <v>14505</v>
      </c>
      <c r="B879" t="s">
        <v>19756</v>
      </c>
      <c r="C879">
        <v>1.34488743863284E-4</v>
      </c>
      <c r="D879">
        <v>1.9236338840226699E-2</v>
      </c>
      <c r="E879">
        <v>20.492754903728599</v>
      </c>
      <c r="F879" s="88">
        <v>6.3244465125739198E-93</v>
      </c>
    </row>
    <row r="880" spans="1:6" x14ac:dyDescent="0.2">
      <c r="A880" t="s">
        <v>13419</v>
      </c>
      <c r="B880" t="s">
        <v>14507</v>
      </c>
      <c r="C880">
        <v>1.30699596998737E-2</v>
      </c>
      <c r="D880">
        <v>1.4891424879822601E-2</v>
      </c>
      <c r="E880">
        <v>20.481447094160199</v>
      </c>
      <c r="F880" s="88">
        <v>7.9736211874337593E-93</v>
      </c>
    </row>
    <row r="881" spans="1:6" x14ac:dyDescent="0.2">
      <c r="A881" t="s">
        <v>27421</v>
      </c>
      <c r="B881" t="s">
        <v>25725</v>
      </c>
      <c r="C881">
        <v>-1.82024253930608E-2</v>
      </c>
      <c r="D881">
        <v>9.1994206637423907E-3</v>
      </c>
      <c r="E881">
        <v>20.459951240328799</v>
      </c>
      <c r="F881" s="88">
        <v>1.2385869357308899E-92</v>
      </c>
    </row>
    <row r="882" spans="1:6" x14ac:dyDescent="0.2">
      <c r="A882" t="s">
        <v>26366</v>
      </c>
      <c r="B882" t="s">
        <v>15061</v>
      </c>
      <c r="C882">
        <v>2.7969207785735598E-3</v>
      </c>
      <c r="D882">
        <v>1.53247561848517E-2</v>
      </c>
      <c r="E882">
        <v>20.4202449888401</v>
      </c>
      <c r="F882" s="88">
        <v>2.7908897836825201E-92</v>
      </c>
    </row>
    <row r="883" spans="1:6" x14ac:dyDescent="0.2">
      <c r="A883" t="s">
        <v>23239</v>
      </c>
      <c r="B883" t="s">
        <v>25214</v>
      </c>
      <c r="C883">
        <v>5.0536069680018102E-3</v>
      </c>
      <c r="D883">
        <v>2.1719904495924001E-2</v>
      </c>
      <c r="E883">
        <v>20.375620189623</v>
      </c>
      <c r="F883" s="88">
        <v>6.93740727921149E-92</v>
      </c>
    </row>
    <row r="884" spans="1:6" x14ac:dyDescent="0.2">
      <c r="A884" t="s">
        <v>19297</v>
      </c>
      <c r="B884" t="s">
        <v>27021</v>
      </c>
      <c r="C884">
        <v>-4.4743563035392002E-2</v>
      </c>
      <c r="D884">
        <v>1.45124763096097E-3</v>
      </c>
      <c r="E884">
        <v>20.3570484456163</v>
      </c>
      <c r="F884" s="88">
        <v>1.01300239104227E-91</v>
      </c>
    </row>
    <row r="885" spans="1:6" x14ac:dyDescent="0.2">
      <c r="A885" t="s">
        <v>24993</v>
      </c>
      <c r="B885" t="s">
        <v>24730</v>
      </c>
      <c r="C885">
        <v>0</v>
      </c>
      <c r="D885">
        <v>1.05158041466956E-2</v>
      </c>
      <c r="E885">
        <v>20.3149966957583</v>
      </c>
      <c r="F885" s="88">
        <v>2.3838158865836801E-91</v>
      </c>
    </row>
    <row r="886" spans="1:6" x14ac:dyDescent="0.2">
      <c r="A886" t="s">
        <v>22966</v>
      </c>
      <c r="B886" t="s">
        <v>28155</v>
      </c>
      <c r="C886">
        <v>6.4185543034119702E-4</v>
      </c>
      <c r="D886">
        <v>1.5688806505630499E-2</v>
      </c>
      <c r="E886">
        <v>20.300667568991599</v>
      </c>
      <c r="F886" s="88">
        <v>3.1899134491815199E-91</v>
      </c>
    </row>
    <row r="887" spans="1:6" x14ac:dyDescent="0.2">
      <c r="A887" t="s">
        <v>15450</v>
      </c>
      <c r="B887" t="s">
        <v>26171</v>
      </c>
      <c r="C887">
        <v>1.25144100132061E-2</v>
      </c>
      <c r="D887">
        <v>2.6487295830077098E-2</v>
      </c>
      <c r="E887">
        <v>20.2745570155408</v>
      </c>
      <c r="F887" s="88">
        <v>5.4207376120622596E-91</v>
      </c>
    </row>
    <row r="888" spans="1:6" x14ac:dyDescent="0.2">
      <c r="A888" t="s">
        <v>13544</v>
      </c>
      <c r="B888" t="s">
        <v>14015</v>
      </c>
      <c r="C888">
        <v>1.4132257589887801E-2</v>
      </c>
      <c r="D888">
        <v>2.01986322629031E-2</v>
      </c>
      <c r="E888">
        <v>20.257387421354</v>
      </c>
      <c r="F888" s="88">
        <v>7.6785837787933798E-91</v>
      </c>
    </row>
    <row r="889" spans="1:6" x14ac:dyDescent="0.2">
      <c r="A889" t="s">
        <v>14505</v>
      </c>
      <c r="B889" t="s">
        <v>22578</v>
      </c>
      <c r="C889">
        <v>0</v>
      </c>
      <c r="D889">
        <v>1.0932756251897401E-2</v>
      </c>
      <c r="E889">
        <v>20.239235022388499</v>
      </c>
      <c r="F889" s="88">
        <v>1.1092505537067101E-90</v>
      </c>
    </row>
    <row r="890" spans="1:6" x14ac:dyDescent="0.2">
      <c r="A890" t="s">
        <v>14505</v>
      </c>
      <c r="B890" t="s">
        <v>20561</v>
      </c>
      <c r="C890">
        <v>1.13646981822428E-3</v>
      </c>
      <c r="D890">
        <v>1.2512871724685499E-2</v>
      </c>
      <c r="E890">
        <v>20.1264302374362</v>
      </c>
      <c r="F890" s="88">
        <v>1.08313582168666E-89</v>
      </c>
    </row>
    <row r="891" spans="1:6" x14ac:dyDescent="0.2">
      <c r="A891" t="s">
        <v>14397</v>
      </c>
      <c r="B891" t="s">
        <v>26522</v>
      </c>
      <c r="C891">
        <v>1.9927047198347201E-3</v>
      </c>
      <c r="D891">
        <v>1.00839265490938E-2</v>
      </c>
      <c r="E891">
        <v>20.115872019993901</v>
      </c>
      <c r="F891" s="88">
        <v>1.33967086821876E-89</v>
      </c>
    </row>
    <row r="892" spans="1:6" x14ac:dyDescent="0.2">
      <c r="A892" t="s">
        <v>13366</v>
      </c>
      <c r="B892" t="s">
        <v>15515</v>
      </c>
      <c r="C892">
        <v>8.1322212967487799E-4</v>
      </c>
      <c r="D892">
        <v>1.25140312830222E-2</v>
      </c>
      <c r="E892">
        <v>20.1015052307228</v>
      </c>
      <c r="F892" s="88">
        <v>1.7886864054542602E-89</v>
      </c>
    </row>
    <row r="893" spans="1:6" x14ac:dyDescent="0.2">
      <c r="A893" t="s">
        <v>19297</v>
      </c>
      <c r="B893" t="s">
        <v>24015</v>
      </c>
      <c r="C893">
        <v>-3.3794826924869001E-2</v>
      </c>
      <c r="D893">
        <v>0</v>
      </c>
      <c r="E893">
        <v>20.081980672263601</v>
      </c>
      <c r="F893" s="88">
        <v>2.64824716440475E-89</v>
      </c>
    </row>
    <row r="894" spans="1:6" x14ac:dyDescent="0.2">
      <c r="A894" t="s">
        <v>14501</v>
      </c>
      <c r="B894" t="s">
        <v>22529</v>
      </c>
      <c r="C894">
        <v>-0.154252176478228</v>
      </c>
      <c r="D894">
        <v>8.1895500533542206E-2</v>
      </c>
      <c r="E894">
        <v>20.037089681055399</v>
      </c>
      <c r="F894" s="88">
        <v>6.5208060997666894E-89</v>
      </c>
    </row>
    <row r="895" spans="1:6" x14ac:dyDescent="0.2">
      <c r="A895" t="s">
        <v>14479</v>
      </c>
      <c r="B895" t="s">
        <v>26804</v>
      </c>
      <c r="C895">
        <v>-1.8538965506924299E-2</v>
      </c>
      <c r="D895">
        <v>-7.8089414315158203E-4</v>
      </c>
      <c r="E895">
        <v>19.9955763912103</v>
      </c>
      <c r="F895" s="88">
        <v>1.4975545226465701E-88</v>
      </c>
    </row>
    <row r="896" spans="1:6" x14ac:dyDescent="0.2">
      <c r="A896" t="s">
        <v>19966</v>
      </c>
      <c r="B896" t="s">
        <v>24118</v>
      </c>
      <c r="C896">
        <v>-2.4950705979747802E-3</v>
      </c>
      <c r="D896">
        <v>1.9122146241723401E-2</v>
      </c>
      <c r="E896">
        <v>19.967627758601001</v>
      </c>
      <c r="F896" s="88">
        <v>2.6187734282998798E-88</v>
      </c>
    </row>
    <row r="897" spans="1:6" x14ac:dyDescent="0.2">
      <c r="A897" t="s">
        <v>27421</v>
      </c>
      <c r="B897" t="s">
        <v>14227</v>
      </c>
      <c r="C897">
        <v>-6.1470422830196703E-3</v>
      </c>
      <c r="D897">
        <v>1.29525097919031E-2</v>
      </c>
      <c r="E897">
        <v>19.959099359984901</v>
      </c>
      <c r="F897" s="88">
        <v>3.1050088982403302E-88</v>
      </c>
    </row>
    <row r="898" spans="1:6" x14ac:dyDescent="0.2">
      <c r="A898" t="s">
        <v>15450</v>
      </c>
      <c r="B898" t="s">
        <v>14512</v>
      </c>
      <c r="C898">
        <v>1.06975709965952E-2</v>
      </c>
      <c r="D898">
        <v>1.9978616971418998E-2</v>
      </c>
      <c r="E898">
        <v>19.953464999550501</v>
      </c>
      <c r="F898" s="88">
        <v>3.4747801795589998E-88</v>
      </c>
    </row>
    <row r="899" spans="1:6" x14ac:dyDescent="0.2">
      <c r="A899" t="s">
        <v>27081</v>
      </c>
      <c r="B899" t="s">
        <v>27812</v>
      </c>
      <c r="C899">
        <v>-1.4940047876162099E-2</v>
      </c>
      <c r="D899">
        <v>2.0575838469310499E-2</v>
      </c>
      <c r="E899">
        <v>19.9465287303968</v>
      </c>
      <c r="F899" s="88">
        <v>3.9907908082259199E-88</v>
      </c>
    </row>
    <row r="900" spans="1:6" x14ac:dyDescent="0.2">
      <c r="A900" t="s">
        <v>18475</v>
      </c>
      <c r="B900" t="s">
        <v>20122</v>
      </c>
      <c r="C900">
        <v>-1.04928711965402E-2</v>
      </c>
      <c r="D900" s="88">
        <v>-6.55859197292788E-6</v>
      </c>
      <c r="E900">
        <v>19.940124887173798</v>
      </c>
      <c r="F900" s="88">
        <v>4.53522606805709E-88</v>
      </c>
    </row>
    <row r="901" spans="1:6" x14ac:dyDescent="0.2">
      <c r="A901" t="s">
        <v>14505</v>
      </c>
      <c r="B901" t="s">
        <v>24069</v>
      </c>
      <c r="C901">
        <v>0</v>
      </c>
      <c r="D901">
        <v>1.63529818641007E-2</v>
      </c>
      <c r="E901">
        <v>19.935105645506599</v>
      </c>
      <c r="F901" s="88">
        <v>5.0127030220963302E-88</v>
      </c>
    </row>
    <row r="902" spans="1:6" x14ac:dyDescent="0.2">
      <c r="A902" t="s">
        <v>14505</v>
      </c>
      <c r="B902" t="s">
        <v>19170</v>
      </c>
      <c r="C902">
        <v>0</v>
      </c>
      <c r="D902">
        <v>1.59480379126185E-2</v>
      </c>
      <c r="E902">
        <v>19.917872263719001</v>
      </c>
      <c r="F902" s="88">
        <v>7.0675387207172197E-88</v>
      </c>
    </row>
    <row r="903" spans="1:6" x14ac:dyDescent="0.2">
      <c r="A903" t="s">
        <v>14505</v>
      </c>
      <c r="B903" t="s">
        <v>23859</v>
      </c>
      <c r="C903" s="88">
        <v>-9.7496395266839702E-5</v>
      </c>
      <c r="D903">
        <v>1.0980105683485701E-2</v>
      </c>
      <c r="E903">
        <v>19.849705617933001</v>
      </c>
      <c r="F903" s="88">
        <v>2.7438806811774301E-87</v>
      </c>
    </row>
    <row r="904" spans="1:6" x14ac:dyDescent="0.2">
      <c r="A904" t="s">
        <v>19088</v>
      </c>
      <c r="B904" t="s">
        <v>14506</v>
      </c>
      <c r="C904">
        <v>-1.0402732479103401E-2</v>
      </c>
      <c r="D904">
        <v>4.2939836015302602E-2</v>
      </c>
      <c r="E904">
        <v>19.839040251662801</v>
      </c>
      <c r="F904" s="88">
        <v>3.3910607997910099E-87</v>
      </c>
    </row>
    <row r="905" spans="1:6" x14ac:dyDescent="0.2">
      <c r="A905" t="s">
        <v>14114</v>
      </c>
      <c r="B905" t="s">
        <v>14965</v>
      </c>
      <c r="C905">
        <v>-9.2920665873659301E-3</v>
      </c>
      <c r="D905">
        <v>1.03730941028327E-2</v>
      </c>
      <c r="E905">
        <v>19.833030907414599</v>
      </c>
      <c r="F905" s="88">
        <v>3.8203283751758702E-87</v>
      </c>
    </row>
    <row r="906" spans="1:6" x14ac:dyDescent="0.2">
      <c r="A906" t="s">
        <v>19679</v>
      </c>
      <c r="B906" t="s">
        <v>13918</v>
      </c>
      <c r="C906">
        <v>1.82059843690996E-2</v>
      </c>
      <c r="D906">
        <v>3.3346132099687002E-2</v>
      </c>
      <c r="E906">
        <v>19.823352761115601</v>
      </c>
      <c r="F906" s="88">
        <v>4.6289924290302299E-87</v>
      </c>
    </row>
    <row r="907" spans="1:6" x14ac:dyDescent="0.2">
      <c r="A907" t="s">
        <v>22429</v>
      </c>
      <c r="B907" t="s">
        <v>15191</v>
      </c>
      <c r="C907">
        <v>-1.0898514684324101E-2</v>
      </c>
      <c r="D907" s="88">
        <v>-2.2271339074112E-5</v>
      </c>
      <c r="E907">
        <v>19.799933659234799</v>
      </c>
      <c r="F907" s="88">
        <v>7.3646489169564397E-87</v>
      </c>
    </row>
    <row r="908" spans="1:6" x14ac:dyDescent="0.2">
      <c r="A908" t="s">
        <v>15496</v>
      </c>
      <c r="B908" t="s">
        <v>15416</v>
      </c>
      <c r="C908">
        <v>0</v>
      </c>
      <c r="D908">
        <v>1.41210258932665E-2</v>
      </c>
      <c r="E908">
        <v>19.783775845312999</v>
      </c>
      <c r="F908" s="88">
        <v>1.0142682233481899E-86</v>
      </c>
    </row>
    <row r="909" spans="1:6" x14ac:dyDescent="0.2">
      <c r="A909" t="s">
        <v>21598</v>
      </c>
      <c r="B909" t="s">
        <v>26366</v>
      </c>
      <c r="C909">
        <v>-1.46521349721958E-2</v>
      </c>
      <c r="D909">
        <v>2.20205308903554E-2</v>
      </c>
      <c r="E909">
        <v>19.588552975094299</v>
      </c>
      <c r="F909" s="88">
        <v>4.75076274201616E-85</v>
      </c>
    </row>
    <row r="910" spans="1:6" x14ac:dyDescent="0.2">
      <c r="A910" t="s">
        <v>14503</v>
      </c>
      <c r="B910" t="s">
        <v>14825</v>
      </c>
      <c r="C910">
        <v>-1.4867758109693201E-2</v>
      </c>
      <c r="D910">
        <v>0</v>
      </c>
      <c r="E910">
        <v>19.587104153679999</v>
      </c>
      <c r="F910" s="88">
        <v>4.8875197637749502E-85</v>
      </c>
    </row>
    <row r="911" spans="1:6" x14ac:dyDescent="0.2">
      <c r="A911" t="s">
        <v>14114</v>
      </c>
      <c r="B911" t="s">
        <v>15253</v>
      </c>
      <c r="C911">
        <v>0</v>
      </c>
      <c r="D911">
        <v>1.36270050657742E-2</v>
      </c>
      <c r="E911">
        <v>19.569775161049801</v>
      </c>
      <c r="F911" s="88">
        <v>6.8628610073497902E-85</v>
      </c>
    </row>
    <row r="912" spans="1:6" x14ac:dyDescent="0.2">
      <c r="A912" t="s">
        <v>20416</v>
      </c>
      <c r="B912" t="s">
        <v>26507</v>
      </c>
      <c r="C912">
        <v>0</v>
      </c>
      <c r="D912">
        <v>1.0792481350196399E-2</v>
      </c>
      <c r="E912">
        <v>19.568699193231399</v>
      </c>
      <c r="F912" s="88">
        <v>7.0088705945457002E-85</v>
      </c>
    </row>
    <row r="913" spans="1:6" x14ac:dyDescent="0.2">
      <c r="A913" t="s">
        <v>13831</v>
      </c>
      <c r="B913" t="s">
        <v>24730</v>
      </c>
      <c r="C913">
        <v>0</v>
      </c>
      <c r="D913">
        <v>3.14106365048199E-2</v>
      </c>
      <c r="E913">
        <v>19.565627651677499</v>
      </c>
      <c r="F913" s="88">
        <v>7.4432136338672404E-85</v>
      </c>
    </row>
    <row r="914" spans="1:6" x14ac:dyDescent="0.2">
      <c r="A914" t="s">
        <v>20466</v>
      </c>
      <c r="B914" t="s">
        <v>26739</v>
      </c>
      <c r="C914">
        <v>-1.33651308208502E-2</v>
      </c>
      <c r="D914">
        <v>2.5318615569233302E-3</v>
      </c>
      <c r="E914">
        <v>19.5149118969019</v>
      </c>
      <c r="F914" s="88">
        <v>2.0066978823688699E-84</v>
      </c>
    </row>
    <row r="915" spans="1:6" x14ac:dyDescent="0.2">
      <c r="A915" t="s">
        <v>20152</v>
      </c>
      <c r="B915" t="s">
        <v>19331</v>
      </c>
      <c r="C915">
        <v>0</v>
      </c>
      <c r="D915">
        <v>2.7969288486666199E-2</v>
      </c>
      <c r="E915">
        <v>19.482562053737698</v>
      </c>
      <c r="F915" s="88">
        <v>3.77207764499763E-84</v>
      </c>
    </row>
    <row r="916" spans="1:6" x14ac:dyDescent="0.2">
      <c r="A916" t="s">
        <v>14505</v>
      </c>
      <c r="B916" t="s">
        <v>25169</v>
      </c>
      <c r="C916">
        <v>-4.98363138613059E-4</v>
      </c>
      <c r="D916">
        <v>1.6865554264286198E-2</v>
      </c>
      <c r="E916">
        <v>19.477543058709301</v>
      </c>
      <c r="F916" s="88">
        <v>4.1598454175167901E-84</v>
      </c>
    </row>
    <row r="917" spans="1:6" x14ac:dyDescent="0.2">
      <c r="A917" t="s">
        <v>15325</v>
      </c>
      <c r="B917" t="s">
        <v>27012</v>
      </c>
      <c r="C917">
        <v>4.7455005490466898E-3</v>
      </c>
      <c r="D917">
        <v>1.3329338725437999E-2</v>
      </c>
      <c r="E917">
        <v>19.4654860648204</v>
      </c>
      <c r="F917" s="88">
        <v>5.2616251310444503E-84</v>
      </c>
    </row>
    <row r="918" spans="1:6" x14ac:dyDescent="0.2">
      <c r="A918" t="s">
        <v>27600</v>
      </c>
      <c r="B918" t="s">
        <v>21268</v>
      </c>
      <c r="C918">
        <v>-1.3639600316480901E-2</v>
      </c>
      <c r="D918">
        <v>7.5576489617889498E-3</v>
      </c>
      <c r="E918">
        <v>19.457897778175901</v>
      </c>
      <c r="F918" s="88">
        <v>6.0996561177033596E-84</v>
      </c>
    </row>
    <row r="919" spans="1:6" x14ac:dyDescent="0.2">
      <c r="A919" t="s">
        <v>23219</v>
      </c>
      <c r="B919" t="s">
        <v>14965</v>
      </c>
      <c r="C919">
        <v>1.03156528853981E-3</v>
      </c>
      <c r="D919">
        <v>1.00012420426705E-2</v>
      </c>
      <c r="E919">
        <v>19.415274765456498</v>
      </c>
      <c r="F919" s="88">
        <v>1.3975895368617899E-83</v>
      </c>
    </row>
    <row r="920" spans="1:6" x14ac:dyDescent="0.2">
      <c r="A920" t="s">
        <v>13365</v>
      </c>
      <c r="B920" t="s">
        <v>21610</v>
      </c>
      <c r="C920">
        <v>3.11093785968468E-3</v>
      </c>
      <c r="D920">
        <v>1.31265992845134E-2</v>
      </c>
      <c r="E920">
        <v>19.3788121874871</v>
      </c>
      <c r="F920" s="88">
        <v>2.8364415753387301E-83</v>
      </c>
    </row>
    <row r="921" spans="1:6" x14ac:dyDescent="0.2">
      <c r="A921" t="s">
        <v>14505</v>
      </c>
      <c r="B921" t="s">
        <v>24604</v>
      </c>
      <c r="C921">
        <v>7.4149311506093601E-4</v>
      </c>
      <c r="D921">
        <v>2.0961106640959799E-2</v>
      </c>
      <c r="E921">
        <v>19.3754794153764</v>
      </c>
      <c r="F921" s="88">
        <v>3.02578485872713E-83</v>
      </c>
    </row>
    <row r="922" spans="1:6" x14ac:dyDescent="0.2">
      <c r="A922" t="s">
        <v>15694</v>
      </c>
      <c r="B922" t="s">
        <v>21313</v>
      </c>
      <c r="C922">
        <v>-4.6304490768155704E-3</v>
      </c>
      <c r="D922">
        <v>1.1754561825754699E-2</v>
      </c>
      <c r="E922">
        <v>19.357210188329201</v>
      </c>
      <c r="F922" s="88">
        <v>4.3104102630164503E-83</v>
      </c>
    </row>
    <row r="923" spans="1:6" x14ac:dyDescent="0.2">
      <c r="A923" t="s">
        <v>21598</v>
      </c>
      <c r="B923" t="s">
        <v>28265</v>
      </c>
      <c r="C923">
        <v>-1.6946414653195699E-2</v>
      </c>
      <c r="D923">
        <v>4.3422587713131903E-3</v>
      </c>
      <c r="E923">
        <v>19.3272541197903</v>
      </c>
      <c r="F923" s="88">
        <v>7.6961256518236695E-83</v>
      </c>
    </row>
    <row r="924" spans="1:6" x14ac:dyDescent="0.2">
      <c r="A924" t="s">
        <v>27421</v>
      </c>
      <c r="B924" t="s">
        <v>25323</v>
      </c>
      <c r="C924">
        <v>-1.10310530561626E-2</v>
      </c>
      <c r="D924">
        <v>0</v>
      </c>
      <c r="E924">
        <v>19.3223701422313</v>
      </c>
      <c r="F924" s="88">
        <v>8.45878656416273E-83</v>
      </c>
    </row>
    <row r="925" spans="1:6" x14ac:dyDescent="0.2">
      <c r="A925" t="s">
        <v>22966</v>
      </c>
      <c r="B925" t="s">
        <v>21907</v>
      </c>
      <c r="C925">
        <v>0</v>
      </c>
      <c r="D925">
        <v>1.69320881283559E-2</v>
      </c>
      <c r="E925">
        <v>19.294342342940201</v>
      </c>
      <c r="F925" s="88">
        <v>1.4536307004061699E-82</v>
      </c>
    </row>
    <row r="926" spans="1:6" x14ac:dyDescent="0.2">
      <c r="A926" t="s">
        <v>25265</v>
      </c>
      <c r="B926" t="s">
        <v>26222</v>
      </c>
      <c r="C926" s="88">
        <v>9.8927655445493301E-5</v>
      </c>
      <c r="D926">
        <v>3.6353729718914402E-2</v>
      </c>
      <c r="E926">
        <v>19.286309629070701</v>
      </c>
      <c r="F926" s="88">
        <v>1.69755105388032E-82</v>
      </c>
    </row>
    <row r="927" spans="1:6" x14ac:dyDescent="0.2">
      <c r="A927" t="s">
        <v>14505</v>
      </c>
      <c r="B927" t="s">
        <v>27818</v>
      </c>
      <c r="C927">
        <v>0</v>
      </c>
      <c r="D927">
        <v>1.55320595825745E-2</v>
      </c>
      <c r="E927">
        <v>19.259708621520801</v>
      </c>
      <c r="F927" s="88">
        <v>2.8353708402954701E-82</v>
      </c>
    </row>
    <row r="928" spans="1:6" x14ac:dyDescent="0.2">
      <c r="A928" t="s">
        <v>22966</v>
      </c>
      <c r="B928" t="s">
        <v>15637</v>
      </c>
      <c r="C928">
        <v>-3.6946699376043E-4</v>
      </c>
      <c r="D928">
        <v>1.6938323472898399E-2</v>
      </c>
      <c r="E928">
        <v>19.244338569878401</v>
      </c>
      <c r="F928" s="88">
        <v>3.8127005211193402E-82</v>
      </c>
    </row>
    <row r="929" spans="1:6" x14ac:dyDescent="0.2">
      <c r="A929" t="s">
        <v>15496</v>
      </c>
      <c r="B929" t="s">
        <v>25454</v>
      </c>
      <c r="C929">
        <v>2.3426699305535001E-3</v>
      </c>
      <c r="D929">
        <v>1.01809020376395E-2</v>
      </c>
      <c r="E929">
        <v>19.242282678738501</v>
      </c>
      <c r="F929" s="88">
        <v>3.9667553740905097E-82</v>
      </c>
    </row>
    <row r="930" spans="1:6" x14ac:dyDescent="0.2">
      <c r="A930" t="s">
        <v>13366</v>
      </c>
      <c r="B930" t="s">
        <v>13698</v>
      </c>
      <c r="C930">
        <v>-1.1549765144357399E-3</v>
      </c>
      <c r="D930">
        <v>1.36401141398788E-2</v>
      </c>
      <c r="E930">
        <v>19.192736093289501</v>
      </c>
      <c r="F930" s="88">
        <v>1.02867804706026E-81</v>
      </c>
    </row>
    <row r="931" spans="1:6" x14ac:dyDescent="0.2">
      <c r="A931" t="s">
        <v>20235</v>
      </c>
      <c r="B931" t="s">
        <v>27388</v>
      </c>
      <c r="C931">
        <v>1.1488738687406E-2</v>
      </c>
      <c r="D931">
        <v>2.8082892757919298E-2</v>
      </c>
      <c r="E931">
        <v>19.187294690289701</v>
      </c>
      <c r="F931" s="88">
        <v>1.1418459082072399E-81</v>
      </c>
    </row>
    <row r="932" spans="1:6" x14ac:dyDescent="0.2">
      <c r="A932" t="s">
        <v>14505</v>
      </c>
      <c r="B932" t="s">
        <v>24387</v>
      </c>
      <c r="C932">
        <v>-1.40322214950059E-2</v>
      </c>
      <c r="D932">
        <v>0</v>
      </c>
      <c r="E932">
        <v>19.1850029796421</v>
      </c>
      <c r="F932" s="88">
        <v>1.1932278763015401E-81</v>
      </c>
    </row>
    <row r="933" spans="1:6" x14ac:dyDescent="0.2">
      <c r="A933" t="s">
        <v>21598</v>
      </c>
      <c r="B933" t="s">
        <v>15553</v>
      </c>
      <c r="C933">
        <v>-1.5436953429373399E-2</v>
      </c>
      <c r="D933">
        <v>0</v>
      </c>
      <c r="E933">
        <v>19.148363520976499</v>
      </c>
      <c r="F933" s="88">
        <v>2.4094463809974701E-81</v>
      </c>
    </row>
    <row r="934" spans="1:6" x14ac:dyDescent="0.2">
      <c r="A934" t="s">
        <v>26366</v>
      </c>
      <c r="B934" t="s">
        <v>20312</v>
      </c>
      <c r="C934">
        <v>1.2637281353786701E-3</v>
      </c>
      <c r="D934">
        <v>1.31843944749583E-2</v>
      </c>
      <c r="E934">
        <v>19.123006635652001</v>
      </c>
      <c r="F934" s="88">
        <v>3.9158468228029002E-81</v>
      </c>
    </row>
    <row r="935" spans="1:6" x14ac:dyDescent="0.2">
      <c r="A935" t="s">
        <v>22083</v>
      </c>
      <c r="B935" t="s">
        <v>15143</v>
      </c>
      <c r="C935">
        <v>-1.0071072799953101E-2</v>
      </c>
      <c r="D935">
        <v>1.4777978646396199E-2</v>
      </c>
      <c r="E935">
        <v>19.117314097440801</v>
      </c>
      <c r="F935" s="88">
        <v>4.3669077085006804E-81</v>
      </c>
    </row>
    <row r="936" spans="1:6" x14ac:dyDescent="0.2">
      <c r="A936" t="s">
        <v>14106</v>
      </c>
      <c r="B936" t="s">
        <v>27174</v>
      </c>
      <c r="C936">
        <v>-4.9588351567594703E-2</v>
      </c>
      <c r="D936">
        <v>8.2997566083151796E-3</v>
      </c>
      <c r="E936">
        <v>19.073016180877801</v>
      </c>
      <c r="F936" s="88">
        <v>1.0182839508943801E-80</v>
      </c>
    </row>
    <row r="937" spans="1:6" x14ac:dyDescent="0.2">
      <c r="A937" t="s">
        <v>20849</v>
      </c>
      <c r="B937" t="s">
        <v>20122</v>
      </c>
      <c r="C937">
        <v>-1.68599213364067E-3</v>
      </c>
      <c r="D937">
        <v>2.0921762432310101E-2</v>
      </c>
      <c r="E937">
        <v>19.052496990205299</v>
      </c>
      <c r="F937" s="88">
        <v>1.5061456281342701E-80</v>
      </c>
    </row>
    <row r="938" spans="1:6" x14ac:dyDescent="0.2">
      <c r="A938" t="s">
        <v>14114</v>
      </c>
      <c r="B938" t="s">
        <v>20482</v>
      </c>
      <c r="C938">
        <v>-1.0349613057589699E-2</v>
      </c>
      <c r="D938">
        <v>0</v>
      </c>
      <c r="E938">
        <v>19.017277623898199</v>
      </c>
      <c r="F938" s="88">
        <v>2.9460339628478899E-80</v>
      </c>
    </row>
    <row r="939" spans="1:6" x14ac:dyDescent="0.2">
      <c r="A939" t="s">
        <v>20999</v>
      </c>
      <c r="B939" t="s">
        <v>26739</v>
      </c>
      <c r="C939">
        <v>6.37059085943593E-4</v>
      </c>
      <c r="D939">
        <v>1.0480081124311501E-2</v>
      </c>
      <c r="E939">
        <v>19.004501169867599</v>
      </c>
      <c r="F939" s="88">
        <v>3.7569421395042198E-80</v>
      </c>
    </row>
    <row r="940" spans="1:6" x14ac:dyDescent="0.2">
      <c r="A940" t="s">
        <v>15500</v>
      </c>
      <c r="B940" t="s">
        <v>15694</v>
      </c>
      <c r="C940">
        <v>-1.1358017927941499E-2</v>
      </c>
      <c r="D940">
        <v>0</v>
      </c>
      <c r="E940">
        <v>18.980862758544301</v>
      </c>
      <c r="F940" s="88">
        <v>5.88647347495755E-80</v>
      </c>
    </row>
    <row r="941" spans="1:6" x14ac:dyDescent="0.2">
      <c r="A941" t="s">
        <v>15500</v>
      </c>
      <c r="B941" t="s">
        <v>18475</v>
      </c>
      <c r="C941">
        <v>-1.23447523540857E-2</v>
      </c>
      <c r="D941">
        <v>0</v>
      </c>
      <c r="E941">
        <v>18.9423163823833</v>
      </c>
      <c r="F941" s="88">
        <v>1.22298747024939E-79</v>
      </c>
    </row>
    <row r="942" spans="1:6" x14ac:dyDescent="0.2">
      <c r="A942" t="s">
        <v>13206</v>
      </c>
      <c r="B942" t="s">
        <v>20629</v>
      </c>
      <c r="C942">
        <v>-1.7236767325723601E-2</v>
      </c>
      <c r="D942">
        <v>5.99432265410587E-2</v>
      </c>
      <c r="E942">
        <v>18.930816997902301</v>
      </c>
      <c r="F942" s="88">
        <v>1.5205762802959501E-79</v>
      </c>
    </row>
    <row r="943" spans="1:6" x14ac:dyDescent="0.2">
      <c r="A943" t="s">
        <v>20629</v>
      </c>
      <c r="B943" t="s">
        <v>13206</v>
      </c>
      <c r="C943">
        <v>-4.4827905317487697E-2</v>
      </c>
      <c r="D943">
        <v>1.16845754708322E-2</v>
      </c>
      <c r="E943">
        <v>18.921350977868499</v>
      </c>
      <c r="F943" s="88">
        <v>1.8192310058748901E-79</v>
      </c>
    </row>
    <row r="944" spans="1:6" x14ac:dyDescent="0.2">
      <c r="A944" t="s">
        <v>13368</v>
      </c>
      <c r="B944" t="s">
        <v>23606</v>
      </c>
      <c r="C944">
        <v>-1.20085488172046E-2</v>
      </c>
      <c r="D944">
        <v>2.9184255065339001E-2</v>
      </c>
      <c r="E944">
        <v>18.919967749066601</v>
      </c>
      <c r="F944" s="88">
        <v>1.8675276987905201E-79</v>
      </c>
    </row>
    <row r="945" spans="1:6" x14ac:dyDescent="0.2">
      <c r="A945" t="s">
        <v>22966</v>
      </c>
      <c r="B945" t="s">
        <v>15061</v>
      </c>
      <c r="C945">
        <v>-5.5570618465807702E-3</v>
      </c>
      <c r="D945">
        <v>2.8523337101545702E-2</v>
      </c>
      <c r="E945">
        <v>18.894403413642799</v>
      </c>
      <c r="F945" s="88">
        <v>3.0290294910838502E-79</v>
      </c>
    </row>
    <row r="946" spans="1:6" x14ac:dyDescent="0.2">
      <c r="A946" t="s">
        <v>19260</v>
      </c>
      <c r="B946" t="s">
        <v>27021</v>
      </c>
      <c r="C946">
        <v>-1.1691692409168601E-3</v>
      </c>
      <c r="D946">
        <v>1.36540096049475E-2</v>
      </c>
      <c r="E946">
        <v>18.888626483670802</v>
      </c>
      <c r="F946" s="88">
        <v>3.37828580668302E-79</v>
      </c>
    </row>
    <row r="947" spans="1:6" x14ac:dyDescent="0.2">
      <c r="A947" t="s">
        <v>15500</v>
      </c>
      <c r="B947" t="s">
        <v>17991</v>
      </c>
      <c r="C947">
        <v>-1.4004206352782E-2</v>
      </c>
      <c r="D947">
        <v>0</v>
      </c>
      <c r="E947">
        <v>18.863572937023001</v>
      </c>
      <c r="F947" s="88">
        <v>5.4226922002202697E-79</v>
      </c>
    </row>
    <row r="948" spans="1:6" x14ac:dyDescent="0.2">
      <c r="A948" t="s">
        <v>15349</v>
      </c>
      <c r="B948" t="s">
        <v>23332</v>
      </c>
      <c r="C948">
        <v>8.5287956119284407E-3</v>
      </c>
      <c r="D948">
        <v>1.9544242402707301E-2</v>
      </c>
      <c r="E948">
        <v>18.7818914743767</v>
      </c>
      <c r="F948" s="88">
        <v>2.52522600440275E-78</v>
      </c>
    </row>
    <row r="949" spans="1:6" x14ac:dyDescent="0.2">
      <c r="A949" t="s">
        <v>15384</v>
      </c>
      <c r="B949" t="s">
        <v>14842</v>
      </c>
      <c r="C949">
        <v>0</v>
      </c>
      <c r="D949">
        <v>1.0584900612682101E-2</v>
      </c>
      <c r="E949">
        <v>18.668168783083601</v>
      </c>
      <c r="F949" s="88">
        <v>2.1266075160250902E-77</v>
      </c>
    </row>
    <row r="950" spans="1:6" x14ac:dyDescent="0.2">
      <c r="A950" t="s">
        <v>14114</v>
      </c>
      <c r="B950" t="s">
        <v>15557</v>
      </c>
      <c r="C950" s="88">
        <v>1.52823709549439E-5</v>
      </c>
      <c r="D950">
        <v>1.00076164817026E-2</v>
      </c>
      <c r="E950">
        <v>18.635498782720099</v>
      </c>
      <c r="F950" s="88">
        <v>3.9135391646793099E-77</v>
      </c>
    </row>
    <row r="951" spans="1:6" x14ac:dyDescent="0.2">
      <c r="A951" t="s">
        <v>22912</v>
      </c>
      <c r="B951" t="s">
        <v>22529</v>
      </c>
      <c r="C951">
        <v>-1.19235662893186E-2</v>
      </c>
      <c r="D951">
        <v>0</v>
      </c>
      <c r="E951">
        <v>18.627912868041399</v>
      </c>
      <c r="F951" s="88">
        <v>4.5083543022337899E-77</v>
      </c>
    </row>
    <row r="952" spans="1:6" x14ac:dyDescent="0.2">
      <c r="A952" t="s">
        <v>12999</v>
      </c>
      <c r="B952" t="s">
        <v>17991</v>
      </c>
      <c r="C952">
        <v>-1.13074366147289E-2</v>
      </c>
      <c r="D952">
        <v>0</v>
      </c>
      <c r="E952">
        <v>18.615126405419002</v>
      </c>
      <c r="F952" s="88">
        <v>5.72066649777995E-77</v>
      </c>
    </row>
    <row r="953" spans="1:6" x14ac:dyDescent="0.2">
      <c r="A953" t="s">
        <v>23830</v>
      </c>
      <c r="B953" t="s">
        <v>23775</v>
      </c>
      <c r="C953">
        <v>-2.1202172159889399E-2</v>
      </c>
      <c r="D953">
        <v>-3.6872649184173799E-3</v>
      </c>
      <c r="E953">
        <v>18.5937591602185</v>
      </c>
      <c r="F953" s="88">
        <v>8.5142483573500698E-77</v>
      </c>
    </row>
    <row r="954" spans="1:6" x14ac:dyDescent="0.2">
      <c r="A954" t="s">
        <v>15512</v>
      </c>
      <c r="B954" t="s">
        <v>21816</v>
      </c>
      <c r="C954">
        <v>1.06674870009426E-2</v>
      </c>
      <c r="D954">
        <v>1.60847926630719E-2</v>
      </c>
      <c r="E954">
        <v>18.560674373837799</v>
      </c>
      <c r="F954" s="88">
        <v>1.5751596405481901E-76</v>
      </c>
    </row>
    <row r="955" spans="1:6" x14ac:dyDescent="0.2">
      <c r="A955" t="s">
        <v>27421</v>
      </c>
      <c r="B955" t="s">
        <v>22473</v>
      </c>
      <c r="C955">
        <v>-8.3294669175114997E-3</v>
      </c>
      <c r="D955">
        <v>2.0200150503021101E-2</v>
      </c>
      <c r="E955">
        <v>18.526710370112301</v>
      </c>
      <c r="F955" s="88">
        <v>2.9583203539470597E-76</v>
      </c>
    </row>
    <row r="956" spans="1:6" x14ac:dyDescent="0.2">
      <c r="A956" t="s">
        <v>19679</v>
      </c>
      <c r="B956" t="s">
        <v>23063</v>
      </c>
      <c r="C956">
        <v>-2.4474171517878399E-2</v>
      </c>
      <c r="D956">
        <v>3.6157755782889301E-3</v>
      </c>
      <c r="E956">
        <v>18.518848046399</v>
      </c>
      <c r="F956" s="88">
        <v>3.4224393666400503E-76</v>
      </c>
    </row>
    <row r="957" spans="1:6" x14ac:dyDescent="0.2">
      <c r="A957" t="s">
        <v>13797</v>
      </c>
      <c r="B957" t="s">
        <v>14113</v>
      </c>
      <c r="C957">
        <v>-1.22014566544917E-2</v>
      </c>
      <c r="D957">
        <v>0</v>
      </c>
      <c r="E957">
        <v>18.514636510287801</v>
      </c>
      <c r="F957" s="88">
        <v>3.7004394325682301E-76</v>
      </c>
    </row>
    <row r="958" spans="1:6" x14ac:dyDescent="0.2">
      <c r="A958" t="s">
        <v>15445</v>
      </c>
      <c r="B958" t="s">
        <v>14504</v>
      </c>
      <c r="C958">
        <v>-7.4100191555527496E-4</v>
      </c>
      <c r="D958">
        <v>2.0907747262961501E-2</v>
      </c>
      <c r="E958">
        <v>18.481707850604899</v>
      </c>
      <c r="F958" s="88">
        <v>6.8071249758766099E-76</v>
      </c>
    </row>
    <row r="959" spans="1:6" x14ac:dyDescent="0.2">
      <c r="A959" t="s">
        <v>14141</v>
      </c>
      <c r="B959" t="s">
        <v>23606</v>
      </c>
      <c r="C959">
        <v>-1.4042757031379E-2</v>
      </c>
      <c r="D959">
        <v>-5.4581377160124803E-3</v>
      </c>
      <c r="E959">
        <v>18.4454579759994</v>
      </c>
      <c r="F959" s="88">
        <v>1.3302691955497999E-75</v>
      </c>
    </row>
    <row r="960" spans="1:6" x14ac:dyDescent="0.2">
      <c r="A960" t="s">
        <v>15474</v>
      </c>
      <c r="B960" t="s">
        <v>19344</v>
      </c>
      <c r="C960">
        <v>0</v>
      </c>
      <c r="D960">
        <v>1.7483712192041E-2</v>
      </c>
      <c r="E960">
        <v>18.422598966119299</v>
      </c>
      <c r="F960" s="88">
        <v>2.0277984879167201E-75</v>
      </c>
    </row>
    <row r="961" spans="1:6" x14ac:dyDescent="0.2">
      <c r="A961" t="s">
        <v>13366</v>
      </c>
      <c r="B961" t="s">
        <v>20963</v>
      </c>
      <c r="C961">
        <v>0</v>
      </c>
      <c r="D961">
        <v>1.20951313072825E-2</v>
      </c>
      <c r="E961">
        <v>18.412505829868799</v>
      </c>
      <c r="F961" s="88">
        <v>2.4424016303207802E-75</v>
      </c>
    </row>
    <row r="962" spans="1:6" x14ac:dyDescent="0.2">
      <c r="A962" t="s">
        <v>14505</v>
      </c>
      <c r="B962" t="s">
        <v>14622</v>
      </c>
      <c r="C962">
        <v>-1.33308892661214E-2</v>
      </c>
      <c r="D962">
        <v>0</v>
      </c>
      <c r="E962">
        <v>18.379560792075701</v>
      </c>
      <c r="F962" s="88">
        <v>4.4798056107865104E-75</v>
      </c>
    </row>
    <row r="963" spans="1:6" x14ac:dyDescent="0.2">
      <c r="A963" t="s">
        <v>25265</v>
      </c>
      <c r="B963" t="s">
        <v>18896</v>
      </c>
      <c r="C963">
        <v>1.73099702665269E-3</v>
      </c>
      <c r="D963">
        <v>4.03610344936162E-2</v>
      </c>
      <c r="E963">
        <v>18.378802368210401</v>
      </c>
      <c r="F963" s="88">
        <v>4.5428108870943303E-75</v>
      </c>
    </row>
    <row r="964" spans="1:6" x14ac:dyDescent="0.2">
      <c r="A964" t="s">
        <v>15384</v>
      </c>
      <c r="B964" t="s">
        <v>23319</v>
      </c>
      <c r="C964">
        <v>-1.1689101042637399E-2</v>
      </c>
      <c r="D964">
        <v>-5.2911626800706104E-4</v>
      </c>
      <c r="E964">
        <v>18.372155096972101</v>
      </c>
      <c r="F964" s="88">
        <v>5.1335002346644297E-75</v>
      </c>
    </row>
    <row r="965" spans="1:6" x14ac:dyDescent="0.2">
      <c r="A965" t="s">
        <v>19261</v>
      </c>
      <c r="B965" t="s">
        <v>22135</v>
      </c>
      <c r="C965">
        <v>-1.21967536278785E-2</v>
      </c>
      <c r="D965">
        <v>1.02183387923807E-2</v>
      </c>
      <c r="E965">
        <v>18.3508690623765</v>
      </c>
      <c r="F965" s="88">
        <v>7.5913116832788396E-75</v>
      </c>
    </row>
    <row r="966" spans="1:6" x14ac:dyDescent="0.2">
      <c r="A966" t="s">
        <v>27421</v>
      </c>
      <c r="B966" t="s">
        <v>18463</v>
      </c>
      <c r="C966">
        <v>-6.8041613913106301E-3</v>
      </c>
      <c r="D966">
        <v>1.7240999467523999E-2</v>
      </c>
      <c r="E966">
        <v>18.266468964523</v>
      </c>
      <c r="F966" s="88">
        <v>3.5635410373115603E-74</v>
      </c>
    </row>
    <row r="967" spans="1:6" x14ac:dyDescent="0.2">
      <c r="A967" t="s">
        <v>18666</v>
      </c>
      <c r="B967" t="s">
        <v>26428</v>
      </c>
      <c r="C967">
        <v>-3.9156788144491098E-2</v>
      </c>
      <c r="D967">
        <v>-2.4062337452828599E-4</v>
      </c>
      <c r="E967">
        <v>18.244267776922602</v>
      </c>
      <c r="F967" s="88">
        <v>5.3465448660966702E-74</v>
      </c>
    </row>
    <row r="968" spans="1:6" x14ac:dyDescent="0.2">
      <c r="A968" t="s">
        <v>13323</v>
      </c>
      <c r="B968" t="s">
        <v>18840</v>
      </c>
      <c r="C968">
        <v>-1.09802277164316E-2</v>
      </c>
      <c r="D968">
        <v>-5.7875143656177703E-4</v>
      </c>
      <c r="E968">
        <v>18.1895664239129</v>
      </c>
      <c r="F968" s="88">
        <v>1.4495257311772202E-73</v>
      </c>
    </row>
    <row r="969" spans="1:6" x14ac:dyDescent="0.2">
      <c r="A969" t="s">
        <v>26439</v>
      </c>
      <c r="B969" t="s">
        <v>26151</v>
      </c>
      <c r="C969">
        <v>-8.0868232651741506E-2</v>
      </c>
      <c r="D969">
        <v>0</v>
      </c>
      <c r="E969">
        <v>18.185675733133099</v>
      </c>
      <c r="F969" s="88">
        <v>1.55588662600281E-73</v>
      </c>
    </row>
    <row r="970" spans="1:6" x14ac:dyDescent="0.2">
      <c r="A970" t="s">
        <v>22966</v>
      </c>
      <c r="B970" t="s">
        <v>14506</v>
      </c>
      <c r="C970">
        <v>1.60152917890234E-3</v>
      </c>
      <c r="D970">
        <v>1.29550132085648E-2</v>
      </c>
      <c r="E970">
        <v>18.1810953482325</v>
      </c>
      <c r="F970" s="88">
        <v>1.6911638753836201E-73</v>
      </c>
    </row>
    <row r="971" spans="1:6" x14ac:dyDescent="0.2">
      <c r="A971" t="s">
        <v>13942</v>
      </c>
      <c r="B971" t="s">
        <v>23212</v>
      </c>
      <c r="C971">
        <v>4.4039469234426198E-3</v>
      </c>
      <c r="D971">
        <v>1.58882537876332E-2</v>
      </c>
      <c r="E971">
        <v>18.1751167423052</v>
      </c>
      <c r="F971" s="88">
        <v>1.88554389218389E-73</v>
      </c>
    </row>
    <row r="972" spans="1:6" x14ac:dyDescent="0.2">
      <c r="A972" t="s">
        <v>15384</v>
      </c>
      <c r="B972" t="s">
        <v>13366</v>
      </c>
      <c r="C972">
        <v>-1.4218793203196E-2</v>
      </c>
      <c r="D972">
        <v>-1.0379913767980099E-3</v>
      </c>
      <c r="E972">
        <v>18.097538389630301</v>
      </c>
      <c r="F972" s="88">
        <v>7.70838445210775E-73</v>
      </c>
    </row>
    <row r="973" spans="1:6" x14ac:dyDescent="0.2">
      <c r="A973" t="s">
        <v>14505</v>
      </c>
      <c r="B973" t="s">
        <v>14697</v>
      </c>
      <c r="C973">
        <v>0</v>
      </c>
      <c r="D973">
        <v>1.04163665533645E-2</v>
      </c>
      <c r="E973">
        <v>18.086943564901699</v>
      </c>
      <c r="F973" s="88">
        <v>9.3382633747241201E-73</v>
      </c>
    </row>
    <row r="974" spans="1:6" x14ac:dyDescent="0.2">
      <c r="A974" t="s">
        <v>14479</v>
      </c>
      <c r="B974" t="s">
        <v>14506</v>
      </c>
      <c r="C974">
        <v>-1.39108412619192E-2</v>
      </c>
      <c r="D974">
        <v>5.2708383913653502E-4</v>
      </c>
      <c r="E974">
        <v>18.0613453028894</v>
      </c>
      <c r="F974" s="88">
        <v>1.4835121390852401E-72</v>
      </c>
    </row>
    <row r="975" spans="1:6" x14ac:dyDescent="0.2">
      <c r="A975" t="s">
        <v>23219</v>
      </c>
      <c r="B975" t="s">
        <v>18017</v>
      </c>
      <c r="C975">
        <v>2.2014579727364799E-3</v>
      </c>
      <c r="D975">
        <v>1.1780339215587099E-2</v>
      </c>
      <c r="E975">
        <v>18.0481191751682</v>
      </c>
      <c r="F975" s="88">
        <v>1.88384695204712E-72</v>
      </c>
    </row>
    <row r="976" spans="1:6" x14ac:dyDescent="0.2">
      <c r="A976" t="s">
        <v>14506</v>
      </c>
      <c r="B976" t="s">
        <v>14397</v>
      </c>
      <c r="C976">
        <v>-1.1692331929229901E-3</v>
      </c>
      <c r="D976">
        <v>2.2564862893115E-2</v>
      </c>
      <c r="E976">
        <v>18.025104097078401</v>
      </c>
      <c r="F976" s="88">
        <v>2.8536510195365699E-72</v>
      </c>
    </row>
    <row r="977" spans="1:6" x14ac:dyDescent="0.2">
      <c r="A977" t="s">
        <v>19966</v>
      </c>
      <c r="B977" t="s">
        <v>18696</v>
      </c>
      <c r="C977">
        <v>0</v>
      </c>
      <c r="D977">
        <v>2.0214631379013401E-2</v>
      </c>
      <c r="E977">
        <v>17.912640631079299</v>
      </c>
      <c r="F977" s="88">
        <v>2.15576518051699E-71</v>
      </c>
    </row>
    <row r="978" spans="1:6" x14ac:dyDescent="0.2">
      <c r="A978" t="s">
        <v>14503</v>
      </c>
      <c r="B978" t="s">
        <v>25496</v>
      </c>
      <c r="C978">
        <v>1.1837185171528E-2</v>
      </c>
      <c r="D978">
        <v>2.6861893597391599E-2</v>
      </c>
      <c r="E978">
        <v>17.8845980919154</v>
      </c>
      <c r="F978" s="88">
        <v>3.5613906306230998E-71</v>
      </c>
    </row>
    <row r="979" spans="1:6" x14ac:dyDescent="0.2">
      <c r="A979" t="s">
        <v>13797</v>
      </c>
      <c r="B979" t="s">
        <v>21610</v>
      </c>
      <c r="C979">
        <v>9.92007737430259E-3</v>
      </c>
      <c r="D979">
        <v>1.9512385640083001E-2</v>
      </c>
      <c r="E979">
        <v>17.882085105952701</v>
      </c>
      <c r="F979" s="88">
        <v>3.72510455890982E-71</v>
      </c>
    </row>
    <row r="980" spans="1:6" x14ac:dyDescent="0.2">
      <c r="A980" t="s">
        <v>26982</v>
      </c>
      <c r="B980" t="s">
        <v>19203</v>
      </c>
      <c r="C980">
        <v>-6.3873891689114901E-3</v>
      </c>
      <c r="D980">
        <v>1.9009277921971501E-2</v>
      </c>
      <c r="E980">
        <v>17.831009606021599</v>
      </c>
      <c r="F980" s="88">
        <v>9.27630146483756E-71</v>
      </c>
    </row>
    <row r="981" spans="1:6" x14ac:dyDescent="0.2">
      <c r="A981" t="s">
        <v>13232</v>
      </c>
      <c r="B981" t="s">
        <v>27974</v>
      </c>
      <c r="C981">
        <v>-1.18745469394407E-2</v>
      </c>
      <c r="D981">
        <v>1.3560445122956101E-3</v>
      </c>
      <c r="E981">
        <v>17.766502217594802</v>
      </c>
      <c r="F981" s="88">
        <v>2.9270883849779802E-70</v>
      </c>
    </row>
    <row r="982" spans="1:6" x14ac:dyDescent="0.2">
      <c r="A982" t="s">
        <v>18834</v>
      </c>
      <c r="B982" t="s">
        <v>14498</v>
      </c>
      <c r="C982">
        <v>-4.1397694370360297E-2</v>
      </c>
      <c r="D982">
        <v>-1.18210669433248E-2</v>
      </c>
      <c r="E982">
        <v>17.744724095437299</v>
      </c>
      <c r="F982" s="88">
        <v>4.3094589552304501E-70</v>
      </c>
    </row>
    <row r="983" spans="1:6" x14ac:dyDescent="0.2">
      <c r="A983" t="s">
        <v>15490</v>
      </c>
      <c r="B983" t="s">
        <v>14493</v>
      </c>
      <c r="C983">
        <v>7.1205208558440501E-3</v>
      </c>
      <c r="D983">
        <v>1.0946279553823501E-2</v>
      </c>
      <c r="E983">
        <v>17.676255176325501</v>
      </c>
      <c r="F983" s="88">
        <v>1.4506033397202299E-69</v>
      </c>
    </row>
    <row r="984" spans="1:6" x14ac:dyDescent="0.2">
      <c r="A984" t="s">
        <v>13366</v>
      </c>
      <c r="B984" t="s">
        <v>14512</v>
      </c>
      <c r="C984">
        <v>0</v>
      </c>
      <c r="D984">
        <v>1.8868482519087001E-2</v>
      </c>
      <c r="E984">
        <v>17.673327398118101</v>
      </c>
      <c r="F984" s="88">
        <v>1.5276487964225299E-69</v>
      </c>
    </row>
    <row r="985" spans="1:6" x14ac:dyDescent="0.2">
      <c r="A985" t="s">
        <v>13831</v>
      </c>
      <c r="B985" t="s">
        <v>23940</v>
      </c>
      <c r="C985">
        <v>0</v>
      </c>
      <c r="D985">
        <v>1.20396771442982E-2</v>
      </c>
      <c r="E985">
        <v>17.6690024716175</v>
      </c>
      <c r="F985" s="88">
        <v>1.6490903002509199E-69</v>
      </c>
    </row>
    <row r="986" spans="1:6" x14ac:dyDescent="0.2">
      <c r="A986" t="s">
        <v>14141</v>
      </c>
      <c r="B986" t="s">
        <v>13798</v>
      </c>
      <c r="C986">
        <v>-1.7171856347019801E-2</v>
      </c>
      <c r="D986">
        <v>-3.3464578546524401E-3</v>
      </c>
      <c r="E986">
        <v>17.6563495778733</v>
      </c>
      <c r="F986" s="88">
        <v>2.0624738867568101E-69</v>
      </c>
    </row>
    <row r="987" spans="1:6" x14ac:dyDescent="0.2">
      <c r="A987" t="s">
        <v>14114</v>
      </c>
      <c r="B987" t="s">
        <v>14227</v>
      </c>
      <c r="C987" s="88">
        <v>-8.5158468243468698E-5</v>
      </c>
      <c r="D987">
        <v>1.1536255036355299E-2</v>
      </c>
      <c r="E987">
        <v>17.6467835907848</v>
      </c>
      <c r="F987" s="88">
        <v>2.4416930643004299E-69</v>
      </c>
    </row>
    <row r="988" spans="1:6" x14ac:dyDescent="0.2">
      <c r="A988" t="s">
        <v>19966</v>
      </c>
      <c r="B988" t="s">
        <v>14789</v>
      </c>
      <c r="C988">
        <v>-1.4227113641253101E-3</v>
      </c>
      <c r="D988">
        <v>1.86237445489278E-2</v>
      </c>
      <c r="E988">
        <v>17.625091289159901</v>
      </c>
      <c r="F988" s="88">
        <v>3.5808041294208001E-69</v>
      </c>
    </row>
    <row r="989" spans="1:6" x14ac:dyDescent="0.2">
      <c r="A989" t="s">
        <v>15090</v>
      </c>
      <c r="B989" t="s">
        <v>15061</v>
      </c>
      <c r="C989">
        <v>0</v>
      </c>
      <c r="D989">
        <v>1.2160373148108901E-2</v>
      </c>
      <c r="E989">
        <v>17.561223641491502</v>
      </c>
      <c r="F989" s="88">
        <v>1.10256945335518E-68</v>
      </c>
    </row>
    <row r="990" spans="1:6" x14ac:dyDescent="0.2">
      <c r="A990" t="s">
        <v>23239</v>
      </c>
      <c r="B990" t="s">
        <v>14581</v>
      </c>
      <c r="C990">
        <v>4.3798778799798502E-3</v>
      </c>
      <c r="D990">
        <v>1.8788225715112801E-2</v>
      </c>
      <c r="E990">
        <v>17.526618889311401</v>
      </c>
      <c r="F990" s="88">
        <v>2.0245519756217498E-68</v>
      </c>
    </row>
    <row r="991" spans="1:6" x14ac:dyDescent="0.2">
      <c r="A991" t="s">
        <v>27600</v>
      </c>
      <c r="B991" t="s">
        <v>23940</v>
      </c>
      <c r="C991">
        <v>1.07553427584227E-4</v>
      </c>
      <c r="D991">
        <v>1.0300443514455099E-2</v>
      </c>
      <c r="E991">
        <v>17.519445761647201</v>
      </c>
      <c r="F991" s="88">
        <v>2.29581395657595E-68</v>
      </c>
    </row>
    <row r="992" spans="1:6" x14ac:dyDescent="0.2">
      <c r="A992" t="s">
        <v>15236</v>
      </c>
      <c r="B992" t="s">
        <v>19203</v>
      </c>
      <c r="C992">
        <v>9.1206128950413693E-3</v>
      </c>
      <c r="D992">
        <v>1.0680471106095501E-2</v>
      </c>
      <c r="E992">
        <v>17.514895561682799</v>
      </c>
      <c r="F992" s="88">
        <v>2.4864703393288001E-68</v>
      </c>
    </row>
    <row r="993" spans="1:6" x14ac:dyDescent="0.2">
      <c r="A993" t="s">
        <v>22549</v>
      </c>
      <c r="B993" t="s">
        <v>14503</v>
      </c>
      <c r="C993" s="88">
        <v>9.8788736937588294E-5</v>
      </c>
      <c r="D993">
        <v>1.4339594089260299E-2</v>
      </c>
      <c r="E993">
        <v>17.4990624892733</v>
      </c>
      <c r="F993" s="88">
        <v>3.2813471594381599E-68</v>
      </c>
    </row>
    <row r="994" spans="1:6" x14ac:dyDescent="0.2">
      <c r="A994" t="s">
        <v>13722</v>
      </c>
      <c r="B994" t="s">
        <v>23892</v>
      </c>
      <c r="C994">
        <v>-1.31879997477617E-2</v>
      </c>
      <c r="D994">
        <v>1.9392749480819101E-2</v>
      </c>
      <c r="E994">
        <v>17.498406256130298</v>
      </c>
      <c r="F994" s="88">
        <v>3.3191013389430301E-68</v>
      </c>
    </row>
    <row r="995" spans="1:6" x14ac:dyDescent="0.2">
      <c r="A995" t="s">
        <v>15131</v>
      </c>
      <c r="B995" t="s">
        <v>14697</v>
      </c>
      <c r="C995">
        <v>-1.51297300750627E-2</v>
      </c>
      <c r="D995">
        <v>0</v>
      </c>
      <c r="E995">
        <v>17.491390156783599</v>
      </c>
      <c r="F995" s="88">
        <v>3.7528536454886896E-68</v>
      </c>
    </row>
    <row r="996" spans="1:6" x14ac:dyDescent="0.2">
      <c r="A996" t="s">
        <v>19088</v>
      </c>
      <c r="B996" t="s">
        <v>13367</v>
      </c>
      <c r="C996">
        <v>-1.00335289864706E-2</v>
      </c>
      <c r="D996">
        <v>8.9915502086504208E-3</v>
      </c>
      <c r="E996">
        <v>17.475053723194701</v>
      </c>
      <c r="F996" s="88">
        <v>4.9940839344598697E-68</v>
      </c>
    </row>
    <row r="997" spans="1:6" x14ac:dyDescent="0.2">
      <c r="A997" t="s">
        <v>22489</v>
      </c>
      <c r="B997" t="s">
        <v>23763</v>
      </c>
      <c r="C997">
        <v>-5.7145863822352801E-4</v>
      </c>
      <c r="D997">
        <v>1.30465873488148E-2</v>
      </c>
      <c r="E997">
        <v>17.453562441618399</v>
      </c>
      <c r="F997" s="88">
        <v>7.2720876903895802E-68</v>
      </c>
    </row>
    <row r="998" spans="1:6" x14ac:dyDescent="0.2">
      <c r="A998" t="s">
        <v>21702</v>
      </c>
      <c r="B998" t="s">
        <v>13547</v>
      </c>
      <c r="C998">
        <v>-1.1469161699867701E-2</v>
      </c>
      <c r="D998">
        <v>0</v>
      </c>
      <c r="E998">
        <v>17.396621879859701</v>
      </c>
      <c r="F998" s="88">
        <v>1.96287798103639E-67</v>
      </c>
    </row>
    <row r="999" spans="1:6" x14ac:dyDescent="0.2">
      <c r="A999" t="s">
        <v>15456</v>
      </c>
      <c r="B999" t="s">
        <v>15331</v>
      </c>
      <c r="C999">
        <v>0</v>
      </c>
      <c r="D999">
        <v>1.2613922816614101E-2</v>
      </c>
      <c r="E999">
        <v>17.355208603231901</v>
      </c>
      <c r="F999" s="88">
        <v>4.03346102305312E-67</v>
      </c>
    </row>
    <row r="1000" spans="1:6" x14ac:dyDescent="0.2">
      <c r="A1000" t="s">
        <v>14923</v>
      </c>
      <c r="B1000" t="s">
        <v>15253</v>
      </c>
      <c r="C1000">
        <v>-6.0161541305607503E-4</v>
      </c>
      <c r="D1000">
        <v>2.6895239768939198E-2</v>
      </c>
      <c r="E1000">
        <v>17.324959960450801</v>
      </c>
      <c r="F1000" s="88">
        <v>6.8178166942551406E-67</v>
      </c>
    </row>
    <row r="1001" spans="1:6" x14ac:dyDescent="0.2">
      <c r="A1001" t="s">
        <v>22083</v>
      </c>
      <c r="B1001" t="s">
        <v>22446</v>
      </c>
      <c r="C1001">
        <v>7.5180207664957604E-3</v>
      </c>
      <c r="D1001">
        <v>2.2796905677469101E-2</v>
      </c>
      <c r="E1001">
        <v>17.2467935245412</v>
      </c>
      <c r="F1001" s="88">
        <v>2.63707359485536E-66</v>
      </c>
    </row>
    <row r="1002" spans="1:6" x14ac:dyDescent="0.2">
      <c r="A1002" t="s">
        <v>22597</v>
      </c>
      <c r="B1002" t="s">
        <v>15236</v>
      </c>
      <c r="C1002">
        <v>-4.0371453299185801E-3</v>
      </c>
      <c r="D1002">
        <v>3.9747314276889198E-2</v>
      </c>
      <c r="E1002">
        <v>17.210153613489499</v>
      </c>
      <c r="F1002" s="88">
        <v>4.9604335930284197E-66</v>
      </c>
    </row>
    <row r="1003" spans="1:6" x14ac:dyDescent="0.2">
      <c r="A1003" t="s">
        <v>14494</v>
      </c>
      <c r="B1003" t="s">
        <v>14975</v>
      </c>
      <c r="C1003">
        <v>-2.09941286014101E-2</v>
      </c>
      <c r="D1003">
        <v>2.2462718799798598E-2</v>
      </c>
      <c r="E1003">
        <v>17.1427886462562</v>
      </c>
      <c r="F1003" s="88">
        <v>1.57970026691278E-65</v>
      </c>
    </row>
    <row r="1004" spans="1:6" x14ac:dyDescent="0.2">
      <c r="A1004" t="s">
        <v>26492</v>
      </c>
      <c r="B1004" t="s">
        <v>28459</v>
      </c>
      <c r="C1004">
        <v>-1.0925043412002001E-2</v>
      </c>
      <c r="D1004">
        <v>1.77223285283276E-3</v>
      </c>
      <c r="E1004">
        <v>17.142624636812101</v>
      </c>
      <c r="F1004" s="88">
        <v>1.5841420569420999E-65</v>
      </c>
    </row>
    <row r="1005" spans="1:6" x14ac:dyDescent="0.2">
      <c r="A1005" t="s">
        <v>13831</v>
      </c>
      <c r="B1005" t="s">
        <v>21453</v>
      </c>
      <c r="C1005">
        <v>-1.4551311088805601E-3</v>
      </c>
      <c r="D1005">
        <v>3.35888423251069E-2</v>
      </c>
      <c r="E1005">
        <v>17.134923067082902</v>
      </c>
      <c r="F1005" s="88">
        <v>1.8079028347060199E-65</v>
      </c>
    </row>
    <row r="1006" spans="1:6" x14ac:dyDescent="0.2">
      <c r="A1006" t="s">
        <v>14506</v>
      </c>
      <c r="B1006" t="s">
        <v>15718</v>
      </c>
      <c r="C1006">
        <v>0</v>
      </c>
      <c r="D1006">
        <v>1.41553846193771E-2</v>
      </c>
      <c r="E1006">
        <v>17.119545047308101</v>
      </c>
      <c r="F1006" s="88">
        <v>2.3533684844833699E-65</v>
      </c>
    </row>
    <row r="1007" spans="1:6" x14ac:dyDescent="0.2">
      <c r="A1007" t="s">
        <v>22429</v>
      </c>
      <c r="B1007" t="s">
        <v>19916</v>
      </c>
      <c r="C1007">
        <v>5.2090565156882197E-3</v>
      </c>
      <c r="D1007">
        <v>1.2836825315402299E-2</v>
      </c>
      <c r="E1007">
        <v>17.0379651166073</v>
      </c>
      <c r="F1007" s="88">
        <v>9.4953548803649598E-65</v>
      </c>
    </row>
    <row r="1008" spans="1:6" x14ac:dyDescent="0.2">
      <c r="A1008" t="s">
        <v>14494</v>
      </c>
      <c r="B1008" t="s">
        <v>18014</v>
      </c>
      <c r="C1008">
        <v>-3.0130935537458102E-3</v>
      </c>
      <c r="D1008">
        <v>2.6869555660251902E-2</v>
      </c>
      <c r="E1008">
        <v>17.0362284969531</v>
      </c>
      <c r="F1008" s="88">
        <v>9.7805795159363894E-65</v>
      </c>
    </row>
    <row r="1009" spans="1:6" x14ac:dyDescent="0.2">
      <c r="A1009" t="s">
        <v>14114</v>
      </c>
      <c r="B1009" t="s">
        <v>18541</v>
      </c>
      <c r="C1009">
        <v>-1.8984468739623499E-2</v>
      </c>
      <c r="D1009" s="88">
        <v>-6.0138043685180797E-5</v>
      </c>
      <c r="E1009">
        <v>16.997091755553001</v>
      </c>
      <c r="F1009" s="88">
        <v>1.9045001837312901E-64</v>
      </c>
    </row>
    <row r="1010" spans="1:6" x14ac:dyDescent="0.2">
      <c r="A1010" t="s">
        <v>25265</v>
      </c>
      <c r="B1010" t="s">
        <v>20312</v>
      </c>
      <c r="C1010">
        <v>-1.63969350507537E-3</v>
      </c>
      <c r="D1010">
        <v>3.43245042911271E-2</v>
      </c>
      <c r="E1010">
        <v>16.915030870752101</v>
      </c>
      <c r="F1010" s="88">
        <v>7.6651986746683505E-64</v>
      </c>
    </row>
    <row r="1011" spans="1:6" x14ac:dyDescent="0.2">
      <c r="A1011" t="s">
        <v>13797</v>
      </c>
      <c r="B1011" t="s">
        <v>13381</v>
      </c>
      <c r="C1011">
        <v>-1.3988049081010499E-2</v>
      </c>
      <c r="D1011">
        <v>0</v>
      </c>
      <c r="E1011">
        <v>16.908771779763999</v>
      </c>
      <c r="F1011" s="88">
        <v>8.5216501080720801E-64</v>
      </c>
    </row>
    <row r="1012" spans="1:6" x14ac:dyDescent="0.2">
      <c r="A1012" t="s">
        <v>13269</v>
      </c>
      <c r="B1012" t="s">
        <v>23352</v>
      </c>
      <c r="C1012">
        <v>-8.9586041960326504E-2</v>
      </c>
      <c r="D1012">
        <v>-1.1021273025540099E-3</v>
      </c>
      <c r="E1012">
        <v>16.756107242049598</v>
      </c>
      <c r="F1012" s="88">
        <v>1.1154549583538801E-62</v>
      </c>
    </row>
    <row r="1013" spans="1:6" x14ac:dyDescent="0.2">
      <c r="A1013" t="s">
        <v>14506</v>
      </c>
      <c r="B1013" t="s">
        <v>21598</v>
      </c>
      <c r="C1013">
        <v>-1.38656473606119E-2</v>
      </c>
      <c r="D1013">
        <v>4.3113196146844996E-3</v>
      </c>
      <c r="E1013">
        <v>16.7444795595563</v>
      </c>
      <c r="F1013" s="88">
        <v>1.35562670732509E-62</v>
      </c>
    </row>
    <row r="1014" spans="1:6" x14ac:dyDescent="0.2">
      <c r="A1014" t="s">
        <v>23239</v>
      </c>
      <c r="B1014" t="s">
        <v>14975</v>
      </c>
      <c r="C1014">
        <v>-1.55922373245232E-2</v>
      </c>
      <c r="D1014" s="88">
        <v>-1.9465095846092701E-5</v>
      </c>
      <c r="E1014">
        <v>16.741950910916501</v>
      </c>
      <c r="F1014" s="88">
        <v>1.41420796704151E-62</v>
      </c>
    </row>
    <row r="1015" spans="1:6" x14ac:dyDescent="0.2">
      <c r="A1015" t="s">
        <v>21598</v>
      </c>
      <c r="B1015" t="s">
        <v>26562</v>
      </c>
      <c r="C1015">
        <v>0</v>
      </c>
      <c r="D1015">
        <v>1.0475348566238701E-2</v>
      </c>
      <c r="E1015">
        <v>16.715505276567701</v>
      </c>
      <c r="F1015" s="88">
        <v>2.20230028447009E-62</v>
      </c>
    </row>
    <row r="1016" spans="1:6" x14ac:dyDescent="0.2">
      <c r="A1016" t="s">
        <v>22597</v>
      </c>
      <c r="B1016" t="s">
        <v>25933</v>
      </c>
      <c r="C1016">
        <v>-1.1280493276869599E-2</v>
      </c>
      <c r="D1016">
        <v>-1.6940955981874901E-3</v>
      </c>
      <c r="E1016">
        <v>16.706088254822699</v>
      </c>
      <c r="F1016" s="88">
        <v>2.57779617929351E-62</v>
      </c>
    </row>
    <row r="1017" spans="1:6" x14ac:dyDescent="0.2">
      <c r="A1017" t="s">
        <v>24316</v>
      </c>
      <c r="B1017" t="s">
        <v>26366</v>
      </c>
      <c r="C1017">
        <v>1.26405314341555E-2</v>
      </c>
      <c r="D1017">
        <v>2.0135435136802E-2</v>
      </c>
      <c r="E1017">
        <v>16.7021621091966</v>
      </c>
      <c r="F1017" s="88">
        <v>2.7527362057533902E-62</v>
      </c>
    </row>
    <row r="1018" spans="1:6" x14ac:dyDescent="0.2">
      <c r="A1018" t="s">
        <v>14494</v>
      </c>
      <c r="B1018" t="s">
        <v>21531</v>
      </c>
      <c r="C1018">
        <v>-1.25948639848367E-2</v>
      </c>
      <c r="D1018">
        <v>1.9769546596941901E-2</v>
      </c>
      <c r="E1018">
        <v>16.6897619059392</v>
      </c>
      <c r="F1018" s="88">
        <v>3.38636403668858E-62</v>
      </c>
    </row>
    <row r="1019" spans="1:6" x14ac:dyDescent="0.2">
      <c r="A1019" t="s">
        <v>28024</v>
      </c>
      <c r="B1019" t="s">
        <v>28377</v>
      </c>
      <c r="C1019">
        <v>-1.0053673605956199E-2</v>
      </c>
      <c r="D1019">
        <v>1.3649306373738799E-3</v>
      </c>
      <c r="E1019">
        <v>16.687003013741801</v>
      </c>
      <c r="F1019" s="88">
        <v>3.5458607496513701E-62</v>
      </c>
    </row>
    <row r="1020" spans="1:6" x14ac:dyDescent="0.2">
      <c r="A1020" t="s">
        <v>14494</v>
      </c>
      <c r="B1020" t="s">
        <v>23063</v>
      </c>
      <c r="C1020">
        <v>0</v>
      </c>
      <c r="D1020">
        <v>3.0986442902440701E-2</v>
      </c>
      <c r="E1020">
        <v>16.6432810060018</v>
      </c>
      <c r="F1020" s="88">
        <v>7.3525813925895702E-62</v>
      </c>
    </row>
    <row r="1021" spans="1:6" x14ac:dyDescent="0.2">
      <c r="A1021" t="s">
        <v>22597</v>
      </c>
      <c r="B1021" t="s">
        <v>14114</v>
      </c>
      <c r="C1021">
        <v>-3.09453554972882E-3</v>
      </c>
      <c r="D1021">
        <v>1.4374698448070501E-2</v>
      </c>
      <c r="E1021">
        <v>16.539423611849202</v>
      </c>
      <c r="F1021" s="88">
        <v>4.1255373540144903E-61</v>
      </c>
    </row>
    <row r="1022" spans="1:6" x14ac:dyDescent="0.2">
      <c r="A1022" t="s">
        <v>14506</v>
      </c>
      <c r="B1022" t="s">
        <v>28212</v>
      </c>
      <c r="C1022">
        <v>-1.4322066769492501E-2</v>
      </c>
      <c r="D1022">
        <v>6.7597663959126303E-3</v>
      </c>
      <c r="E1022">
        <v>16.498314268664998</v>
      </c>
      <c r="F1022" s="88">
        <v>8.13813100937923E-61</v>
      </c>
    </row>
    <row r="1023" spans="1:6" x14ac:dyDescent="0.2">
      <c r="A1023" t="s">
        <v>14506</v>
      </c>
      <c r="B1023" t="s">
        <v>14114</v>
      </c>
      <c r="C1023">
        <v>-1.14156085804784E-2</v>
      </c>
      <c r="D1023">
        <v>0</v>
      </c>
      <c r="E1023">
        <v>16.4931162535513</v>
      </c>
      <c r="F1023" s="88">
        <v>8.8677906498331897E-61</v>
      </c>
    </row>
    <row r="1024" spans="1:6" x14ac:dyDescent="0.2">
      <c r="A1024" t="s">
        <v>15299</v>
      </c>
      <c r="B1024" t="s">
        <v>14497</v>
      </c>
      <c r="C1024">
        <v>-2.4809336328949601E-2</v>
      </c>
      <c r="D1024">
        <v>1.2182841510669999E-2</v>
      </c>
      <c r="E1024">
        <v>16.468838095627699</v>
      </c>
      <c r="F1024" s="88">
        <v>1.3236472300454799E-60</v>
      </c>
    </row>
    <row r="1025" spans="1:6" x14ac:dyDescent="0.2">
      <c r="A1025" t="s">
        <v>25265</v>
      </c>
      <c r="B1025" t="s">
        <v>21085</v>
      </c>
      <c r="C1025">
        <v>7.5023411995924503E-4</v>
      </c>
      <c r="D1025">
        <v>1.3698772812769501E-2</v>
      </c>
      <c r="E1025">
        <v>16.419066833223901</v>
      </c>
      <c r="F1025" s="88">
        <v>3.0034318185256898E-60</v>
      </c>
    </row>
    <row r="1026" spans="1:6" x14ac:dyDescent="0.2">
      <c r="A1026" t="s">
        <v>23239</v>
      </c>
      <c r="B1026" t="s">
        <v>15717</v>
      </c>
      <c r="C1026">
        <v>4.3091302352429896E-3</v>
      </c>
      <c r="D1026">
        <v>1.50474529934635E-2</v>
      </c>
      <c r="E1026">
        <v>16.400142415949698</v>
      </c>
      <c r="F1026" s="88">
        <v>4.0982478501553598E-60</v>
      </c>
    </row>
    <row r="1027" spans="1:6" x14ac:dyDescent="0.2">
      <c r="A1027" t="s">
        <v>14194</v>
      </c>
      <c r="B1027" t="s">
        <v>14965</v>
      </c>
      <c r="C1027">
        <v>-3.24511356158547E-2</v>
      </c>
      <c r="D1027">
        <v>-1.9877781853287198E-2</v>
      </c>
      <c r="E1027">
        <v>16.399501098825201</v>
      </c>
      <c r="F1027" s="88">
        <v>4.1415804128550199E-60</v>
      </c>
    </row>
    <row r="1028" spans="1:6" x14ac:dyDescent="0.2">
      <c r="A1028" t="s">
        <v>14141</v>
      </c>
      <c r="B1028" t="s">
        <v>15514</v>
      </c>
      <c r="C1028">
        <v>-1.58214539307951E-2</v>
      </c>
      <c r="D1028">
        <v>5.0878365669302702E-3</v>
      </c>
      <c r="E1028">
        <v>16.376459726893199</v>
      </c>
      <c r="F1028" s="88">
        <v>6.0444549733572195E-60</v>
      </c>
    </row>
    <row r="1029" spans="1:6" x14ac:dyDescent="0.2">
      <c r="A1029" t="s">
        <v>14505</v>
      </c>
      <c r="B1029" t="s">
        <v>20587</v>
      </c>
      <c r="C1029">
        <v>1.53889560028007E-3</v>
      </c>
      <c r="D1029">
        <v>1.10238580889264E-2</v>
      </c>
      <c r="E1029">
        <v>16.370200176924701</v>
      </c>
      <c r="F1029" s="88">
        <v>6.6981514647114698E-60</v>
      </c>
    </row>
    <row r="1030" spans="1:6" x14ac:dyDescent="0.2">
      <c r="A1030" t="s">
        <v>22703</v>
      </c>
      <c r="B1030" t="s">
        <v>14510</v>
      </c>
      <c r="C1030">
        <v>-2.28355304362402E-3</v>
      </c>
      <c r="D1030">
        <v>1.07711951636836E-2</v>
      </c>
      <c r="E1030">
        <v>16.304409926941499</v>
      </c>
      <c r="F1030" s="88">
        <v>1.96426695260191E-59</v>
      </c>
    </row>
    <row r="1031" spans="1:6" x14ac:dyDescent="0.2">
      <c r="A1031" t="s">
        <v>13110</v>
      </c>
      <c r="B1031" t="s">
        <v>18834</v>
      </c>
      <c r="C1031" s="88">
        <v>6.1515498873754096E-7</v>
      </c>
      <c r="D1031">
        <v>1.66608418882764E-2</v>
      </c>
      <c r="E1031">
        <v>16.252128261125101</v>
      </c>
      <c r="F1031" s="88">
        <v>4.6037358350662797E-59</v>
      </c>
    </row>
    <row r="1032" spans="1:6" x14ac:dyDescent="0.2">
      <c r="A1032" t="s">
        <v>12999</v>
      </c>
      <c r="B1032" t="s">
        <v>14517</v>
      </c>
      <c r="C1032">
        <v>-1.0303982234204799E-2</v>
      </c>
      <c r="D1032">
        <v>-1.95344947257205E-3</v>
      </c>
      <c r="E1032">
        <v>16.249894161885798</v>
      </c>
      <c r="F1032" s="88">
        <v>4.7739361422931102E-59</v>
      </c>
    </row>
    <row r="1033" spans="1:6" x14ac:dyDescent="0.2">
      <c r="A1033" t="s">
        <v>21598</v>
      </c>
      <c r="B1033" t="s">
        <v>27529</v>
      </c>
      <c r="C1033">
        <v>0</v>
      </c>
      <c r="D1033">
        <v>1.6537520381902999E-2</v>
      </c>
      <c r="E1033">
        <v>16.237913280272</v>
      </c>
      <c r="F1033" s="88">
        <v>5.80074275231213E-59</v>
      </c>
    </row>
    <row r="1034" spans="1:6" x14ac:dyDescent="0.2">
      <c r="A1034" t="s">
        <v>20844</v>
      </c>
      <c r="B1034" t="s">
        <v>27278</v>
      </c>
      <c r="C1034">
        <v>-1.19385019857377E-2</v>
      </c>
      <c r="D1034">
        <v>0</v>
      </c>
      <c r="E1034">
        <v>16.230384582307899</v>
      </c>
      <c r="F1034" s="88">
        <v>6.5559708768790201E-59</v>
      </c>
    </row>
    <row r="1035" spans="1:6" x14ac:dyDescent="0.2">
      <c r="A1035" t="s">
        <v>14494</v>
      </c>
      <c r="B1035" t="s">
        <v>25157</v>
      </c>
      <c r="C1035">
        <v>-1.56934700779991E-3</v>
      </c>
      <c r="D1035">
        <v>1.33298404892679E-2</v>
      </c>
      <c r="E1035">
        <v>16.104613693741801</v>
      </c>
      <c r="F1035" s="88">
        <v>5.0213331873794301E-58</v>
      </c>
    </row>
    <row r="1036" spans="1:6" x14ac:dyDescent="0.2">
      <c r="A1036" t="s">
        <v>27421</v>
      </c>
      <c r="B1036" t="s">
        <v>15717</v>
      </c>
      <c r="C1036">
        <v>-5.0628920517881201E-3</v>
      </c>
      <c r="D1036">
        <v>2.2693729628449202E-2</v>
      </c>
      <c r="E1036">
        <v>16.103081981053599</v>
      </c>
      <c r="F1036" s="88">
        <v>5.1468927720280502E-58</v>
      </c>
    </row>
    <row r="1037" spans="1:6" x14ac:dyDescent="0.2">
      <c r="A1037" t="s">
        <v>13294</v>
      </c>
      <c r="B1037" t="s">
        <v>27261</v>
      </c>
      <c r="C1037">
        <v>5.1767670998354E-3</v>
      </c>
      <c r="D1037">
        <v>1.10832833698123E-2</v>
      </c>
      <c r="E1037">
        <v>16.072934635119498</v>
      </c>
      <c r="F1037" s="88">
        <v>8.3645411967536298E-58</v>
      </c>
    </row>
    <row r="1038" spans="1:6" x14ac:dyDescent="0.2">
      <c r="A1038" t="s">
        <v>14503</v>
      </c>
      <c r="B1038" t="s">
        <v>19133</v>
      </c>
      <c r="C1038">
        <v>8.0903603593313993E-3</v>
      </c>
      <c r="D1038">
        <v>2.14143474909908E-2</v>
      </c>
      <c r="E1038">
        <v>16.0558938157887</v>
      </c>
      <c r="F1038" s="88">
        <v>1.10021011435762E-57</v>
      </c>
    </row>
    <row r="1039" spans="1:6" x14ac:dyDescent="0.2">
      <c r="A1039" t="s">
        <v>15490</v>
      </c>
      <c r="B1039" t="s">
        <v>24069</v>
      </c>
      <c r="C1039">
        <v>1.2449313784771701E-2</v>
      </c>
      <c r="D1039">
        <v>1.8062397752272901E-2</v>
      </c>
      <c r="E1039">
        <v>16.052745342704501</v>
      </c>
      <c r="F1039" s="88">
        <v>1.1572287468284E-57</v>
      </c>
    </row>
    <row r="1040" spans="1:6" x14ac:dyDescent="0.2">
      <c r="A1040" t="s">
        <v>23239</v>
      </c>
      <c r="B1040" t="s">
        <v>13367</v>
      </c>
      <c r="C1040">
        <v>-1.25593743175037E-2</v>
      </c>
      <c r="D1040" s="88">
        <v>2.04601044416372E-5</v>
      </c>
      <c r="E1040">
        <v>16.034829087588001</v>
      </c>
      <c r="F1040" s="88">
        <v>1.5431683759110301E-57</v>
      </c>
    </row>
    <row r="1041" spans="1:6" x14ac:dyDescent="0.2">
      <c r="A1041" t="s">
        <v>14511</v>
      </c>
      <c r="B1041" t="s">
        <v>27012</v>
      </c>
      <c r="C1041">
        <v>-1.08546759107335E-2</v>
      </c>
      <c r="D1041">
        <v>-2.0534130253369101E-3</v>
      </c>
      <c r="E1041">
        <v>16.0105318638266</v>
      </c>
      <c r="F1041" s="88">
        <v>2.2780969592992E-57</v>
      </c>
    </row>
    <row r="1042" spans="1:6" x14ac:dyDescent="0.2">
      <c r="A1042" t="s">
        <v>15131</v>
      </c>
      <c r="B1042" t="s">
        <v>24925</v>
      </c>
      <c r="C1042">
        <v>-2.9031106367601599E-2</v>
      </c>
      <c r="D1042">
        <v>0</v>
      </c>
      <c r="E1042">
        <v>15.9574749932701</v>
      </c>
      <c r="F1042" s="88">
        <v>5.3242470415996897E-57</v>
      </c>
    </row>
    <row r="1043" spans="1:6" x14ac:dyDescent="0.2">
      <c r="A1043" t="s">
        <v>13232</v>
      </c>
      <c r="B1043" t="s">
        <v>15445</v>
      </c>
      <c r="C1043">
        <v>-2.7816715722191701E-2</v>
      </c>
      <c r="D1043">
        <v>0</v>
      </c>
      <c r="E1043">
        <v>15.9563931298214</v>
      </c>
      <c r="F1043" s="88">
        <v>5.4167794556287503E-57</v>
      </c>
    </row>
    <row r="1044" spans="1:6" x14ac:dyDescent="0.2">
      <c r="A1044" t="s">
        <v>13831</v>
      </c>
      <c r="B1044" t="s">
        <v>15694</v>
      </c>
      <c r="C1044">
        <v>-1.4946309962804499E-3</v>
      </c>
      <c r="D1044">
        <v>3.3396086237421602E-2</v>
      </c>
      <c r="E1044">
        <v>15.9298808626039</v>
      </c>
      <c r="F1044" s="88">
        <v>8.2691894640284602E-57</v>
      </c>
    </row>
    <row r="1045" spans="1:6" x14ac:dyDescent="0.2">
      <c r="A1045" t="s">
        <v>14494</v>
      </c>
      <c r="B1045" t="s">
        <v>23775</v>
      </c>
      <c r="C1045">
        <v>-6.5794679360582295E-4</v>
      </c>
      <c r="D1045">
        <v>1.5765796136911099E-2</v>
      </c>
      <c r="E1045">
        <v>15.9045003579274</v>
      </c>
      <c r="F1045" s="88">
        <v>1.23862909119892E-56</v>
      </c>
    </row>
    <row r="1046" spans="1:6" x14ac:dyDescent="0.2">
      <c r="A1046" t="s">
        <v>22966</v>
      </c>
      <c r="B1046" t="s">
        <v>25323</v>
      </c>
      <c r="C1046">
        <v>-3.3239248721373699E-3</v>
      </c>
      <c r="D1046">
        <v>1.3306517532134699E-2</v>
      </c>
      <c r="E1046">
        <v>15.8665834785294</v>
      </c>
      <c r="F1046" s="88">
        <v>2.2633400222319799E-56</v>
      </c>
    </row>
    <row r="1047" spans="1:6" x14ac:dyDescent="0.2">
      <c r="A1047" t="s">
        <v>13232</v>
      </c>
      <c r="B1047" t="s">
        <v>27278</v>
      </c>
      <c r="C1047">
        <v>-1.30849374077252E-2</v>
      </c>
      <c r="D1047">
        <v>0</v>
      </c>
      <c r="E1047">
        <v>15.861910864981899</v>
      </c>
      <c r="F1047" s="88">
        <v>2.4376248603987999E-56</v>
      </c>
    </row>
    <row r="1048" spans="1:6" x14ac:dyDescent="0.2">
      <c r="A1048" t="s">
        <v>27308</v>
      </c>
      <c r="B1048" t="s">
        <v>19756</v>
      </c>
      <c r="C1048">
        <v>3.20254755116035E-3</v>
      </c>
      <c r="D1048">
        <v>1.59858782907265E-2</v>
      </c>
      <c r="E1048">
        <v>15.838747927646899</v>
      </c>
      <c r="F1048" s="88">
        <v>3.5208975045581999E-56</v>
      </c>
    </row>
    <row r="1049" spans="1:6" x14ac:dyDescent="0.2">
      <c r="A1049" t="s">
        <v>14503</v>
      </c>
      <c r="B1049" t="s">
        <v>19884</v>
      </c>
      <c r="C1049">
        <v>-1.48357103009096E-2</v>
      </c>
      <c r="D1049">
        <v>-1.57854058153428E-3</v>
      </c>
      <c r="E1049">
        <v>15.838106860104601</v>
      </c>
      <c r="F1049" s="88">
        <v>3.55683881478982E-56</v>
      </c>
    </row>
    <row r="1050" spans="1:6" x14ac:dyDescent="0.2">
      <c r="A1050" t="s">
        <v>13232</v>
      </c>
      <c r="B1050" t="s">
        <v>23023</v>
      </c>
      <c r="C1050">
        <v>-1.5861846140204298E-2</v>
      </c>
      <c r="D1050">
        <v>0</v>
      </c>
      <c r="E1050">
        <v>15.8351975513722</v>
      </c>
      <c r="F1050" s="88">
        <v>3.72462452595674E-56</v>
      </c>
    </row>
    <row r="1051" spans="1:6" x14ac:dyDescent="0.2">
      <c r="A1051" t="s">
        <v>14503</v>
      </c>
      <c r="B1051" t="s">
        <v>26359</v>
      </c>
      <c r="C1051">
        <v>-1.09914426009361E-2</v>
      </c>
      <c r="D1051">
        <v>0</v>
      </c>
      <c r="E1051">
        <v>15.821774647284</v>
      </c>
      <c r="F1051" s="88">
        <v>4.60704255912337E-56</v>
      </c>
    </row>
    <row r="1052" spans="1:6" x14ac:dyDescent="0.2">
      <c r="A1052" t="s">
        <v>19863</v>
      </c>
      <c r="B1052" t="s">
        <v>24611</v>
      </c>
      <c r="C1052">
        <v>3.2120147243301601E-3</v>
      </c>
      <c r="D1052">
        <v>1.0567673284556701E-2</v>
      </c>
      <c r="E1052">
        <v>15.8147650998096</v>
      </c>
      <c r="F1052" s="88">
        <v>5.1475377581763999E-56</v>
      </c>
    </row>
    <row r="1053" spans="1:6" x14ac:dyDescent="0.2">
      <c r="A1053" t="s">
        <v>13232</v>
      </c>
      <c r="B1053" t="s">
        <v>13469</v>
      </c>
      <c r="C1053">
        <v>-1.87749573898945E-2</v>
      </c>
      <c r="D1053">
        <v>0</v>
      </c>
      <c r="E1053">
        <v>15.807732510906099</v>
      </c>
      <c r="F1053" s="88">
        <v>5.7536961704716203E-56</v>
      </c>
    </row>
    <row r="1054" spans="1:6" x14ac:dyDescent="0.2">
      <c r="A1054" t="s">
        <v>15496</v>
      </c>
      <c r="B1054" t="s">
        <v>23586</v>
      </c>
      <c r="C1054">
        <v>5.1020323826772296E-3</v>
      </c>
      <c r="D1054">
        <v>1.84692526857544E-2</v>
      </c>
      <c r="E1054">
        <v>15.787895809702601</v>
      </c>
      <c r="F1054" s="88">
        <v>7.8727461083934704E-56</v>
      </c>
    </row>
    <row r="1055" spans="1:6" x14ac:dyDescent="0.2">
      <c r="A1055" t="s">
        <v>13797</v>
      </c>
      <c r="B1055" t="s">
        <v>26989</v>
      </c>
      <c r="C1055">
        <v>-1.0404039699124901E-2</v>
      </c>
      <c r="D1055">
        <v>-8.6483495534587593E-3</v>
      </c>
      <c r="E1055">
        <v>15.7744359908602</v>
      </c>
      <c r="F1055" s="88">
        <v>9.7383128477078604E-56</v>
      </c>
    </row>
    <row r="1056" spans="1:6" x14ac:dyDescent="0.2">
      <c r="A1056" t="s">
        <v>14503</v>
      </c>
      <c r="B1056" t="s">
        <v>23694</v>
      </c>
      <c r="C1056">
        <v>1.0698255256602099E-2</v>
      </c>
      <c r="D1056">
        <v>2.12089852608804E-2</v>
      </c>
      <c r="E1056">
        <v>15.7598966197491</v>
      </c>
      <c r="F1056" s="88">
        <v>1.2250981510796E-55</v>
      </c>
    </row>
    <row r="1057" spans="1:6" x14ac:dyDescent="0.2">
      <c r="A1057" t="s">
        <v>27512</v>
      </c>
      <c r="B1057" t="s">
        <v>25725</v>
      </c>
      <c r="C1057">
        <v>-1.0793634543144999E-2</v>
      </c>
      <c r="D1057">
        <v>-2.1803569635132401E-4</v>
      </c>
      <c r="E1057">
        <v>15.7493673207253</v>
      </c>
      <c r="F1057" s="88">
        <v>1.44615891872624E-55</v>
      </c>
    </row>
    <row r="1058" spans="1:6" x14ac:dyDescent="0.2">
      <c r="A1058" t="s">
        <v>27081</v>
      </c>
      <c r="B1058" t="s">
        <v>28338</v>
      </c>
      <c r="C1058">
        <v>-1.2345418461731801E-2</v>
      </c>
      <c r="D1058">
        <v>1.7098311595609001E-2</v>
      </c>
      <c r="E1058">
        <v>15.7246616151689</v>
      </c>
      <c r="F1058" s="88">
        <v>2.1342621598176802E-55</v>
      </c>
    </row>
    <row r="1059" spans="1:6" x14ac:dyDescent="0.2">
      <c r="A1059" t="s">
        <v>18834</v>
      </c>
      <c r="B1059" t="s">
        <v>13448</v>
      </c>
      <c r="C1059">
        <v>-1.9061225246585201E-2</v>
      </c>
      <c r="D1059">
        <v>-6.0600828128454702E-3</v>
      </c>
      <c r="E1059">
        <v>15.696068697210499</v>
      </c>
      <c r="F1059" s="88">
        <v>3.34654857491305E-55</v>
      </c>
    </row>
    <row r="1060" spans="1:6" x14ac:dyDescent="0.2">
      <c r="A1060" t="s">
        <v>15496</v>
      </c>
      <c r="B1060" t="s">
        <v>20668</v>
      </c>
      <c r="C1060">
        <v>2.5228522804907698E-3</v>
      </c>
      <c r="D1060">
        <v>1.26627426413748E-2</v>
      </c>
      <c r="E1060">
        <v>15.6593772911509</v>
      </c>
      <c r="F1060" s="88">
        <v>5.9532035173430898E-55</v>
      </c>
    </row>
    <row r="1061" spans="1:6" x14ac:dyDescent="0.2">
      <c r="A1061" t="s">
        <v>22083</v>
      </c>
      <c r="B1061" t="s">
        <v>14697</v>
      </c>
      <c r="C1061">
        <v>6.0749501009829199E-3</v>
      </c>
      <c r="D1061">
        <v>1.6960917403527301E-2</v>
      </c>
      <c r="E1061">
        <v>15.618938080390601</v>
      </c>
      <c r="F1061" s="88">
        <v>1.12137210609971E-54</v>
      </c>
    </row>
    <row r="1062" spans="1:6" x14ac:dyDescent="0.2">
      <c r="A1062" t="s">
        <v>14691</v>
      </c>
      <c r="B1062" t="s">
        <v>27710</v>
      </c>
      <c r="C1062">
        <v>-9.5042802194057294E-2</v>
      </c>
      <c r="D1062">
        <v>0.26108884758734102</v>
      </c>
      <c r="E1062">
        <v>15.6064992275526</v>
      </c>
      <c r="F1062" s="88">
        <v>1.36210227989661E-54</v>
      </c>
    </row>
    <row r="1063" spans="1:6" x14ac:dyDescent="0.2">
      <c r="A1063" t="s">
        <v>15767</v>
      </c>
      <c r="B1063" t="s">
        <v>19704</v>
      </c>
      <c r="C1063">
        <v>-1.23089216360147E-2</v>
      </c>
      <c r="D1063">
        <v>-2.8149208631766498E-3</v>
      </c>
      <c r="E1063">
        <v>15.5728290020062</v>
      </c>
      <c r="F1063" s="88">
        <v>2.3036077150365901E-54</v>
      </c>
    </row>
    <row r="1064" spans="1:6" x14ac:dyDescent="0.2">
      <c r="A1064" t="s">
        <v>22966</v>
      </c>
      <c r="B1064" t="s">
        <v>25847</v>
      </c>
      <c r="C1064" s="88">
        <v>-3.6232674375632398E-5</v>
      </c>
      <c r="D1064">
        <v>1.9611429963335699E-2</v>
      </c>
      <c r="E1064">
        <v>15.5418167001139</v>
      </c>
      <c r="F1064" s="88">
        <v>3.7337313534322102E-54</v>
      </c>
    </row>
    <row r="1065" spans="1:6" x14ac:dyDescent="0.2">
      <c r="A1065" t="s">
        <v>27213</v>
      </c>
      <c r="B1065" t="s">
        <v>18475</v>
      </c>
      <c r="C1065">
        <v>-1.1797783576669101E-2</v>
      </c>
      <c r="D1065">
        <v>0</v>
      </c>
      <c r="E1065">
        <v>15.5322705045617</v>
      </c>
      <c r="F1065" s="88">
        <v>4.3312028687530899E-54</v>
      </c>
    </row>
    <row r="1066" spans="1:6" x14ac:dyDescent="0.2">
      <c r="A1066" t="s">
        <v>19088</v>
      </c>
      <c r="B1066" t="s">
        <v>24480</v>
      </c>
      <c r="C1066">
        <v>3.5690991809868202E-3</v>
      </c>
      <c r="D1066">
        <v>2.5962148701560099E-2</v>
      </c>
      <c r="E1066">
        <v>15.5318410117918</v>
      </c>
      <c r="F1066" s="88">
        <v>4.36020488277403E-54</v>
      </c>
    </row>
    <row r="1067" spans="1:6" x14ac:dyDescent="0.2">
      <c r="A1067" t="s">
        <v>21598</v>
      </c>
      <c r="B1067" t="s">
        <v>18644</v>
      </c>
      <c r="C1067">
        <v>-2.68626061024935E-3</v>
      </c>
      <c r="D1067">
        <v>1.1986553582852701E-2</v>
      </c>
      <c r="E1067">
        <v>15.5182804008713</v>
      </c>
      <c r="F1067" s="88">
        <v>5.3829620996955E-54</v>
      </c>
    </row>
    <row r="1068" spans="1:6" x14ac:dyDescent="0.2">
      <c r="A1068" t="s">
        <v>14503</v>
      </c>
      <c r="B1068" t="s">
        <v>25484</v>
      </c>
      <c r="C1068">
        <v>-1.0730490332274601E-2</v>
      </c>
      <c r="D1068">
        <v>0</v>
      </c>
      <c r="E1068">
        <v>15.4836619383351</v>
      </c>
      <c r="F1068" s="88">
        <v>9.2117318058910504E-54</v>
      </c>
    </row>
    <row r="1069" spans="1:6" x14ac:dyDescent="0.2">
      <c r="A1069" t="s">
        <v>15331</v>
      </c>
      <c r="B1069" t="s">
        <v>19250</v>
      </c>
      <c r="C1069">
        <v>-1.7285037456007402E-2</v>
      </c>
      <c r="D1069">
        <v>-7.5349566192070803E-3</v>
      </c>
      <c r="E1069">
        <v>15.4809099785383</v>
      </c>
      <c r="F1069" s="88">
        <v>9.6126200472188994E-54</v>
      </c>
    </row>
    <row r="1070" spans="1:6" x14ac:dyDescent="0.2">
      <c r="A1070" t="s">
        <v>15162</v>
      </c>
      <c r="B1070" t="s">
        <v>23606</v>
      </c>
      <c r="C1070">
        <v>-2.5757566201142699E-2</v>
      </c>
      <c r="D1070">
        <v>0</v>
      </c>
      <c r="E1070">
        <v>15.459410024210101</v>
      </c>
      <c r="F1070" s="88">
        <v>1.3412738280024201E-53</v>
      </c>
    </row>
    <row r="1071" spans="1:6" x14ac:dyDescent="0.2">
      <c r="A1071" t="s">
        <v>14494</v>
      </c>
      <c r="B1071" t="s">
        <v>14842</v>
      </c>
      <c r="C1071">
        <v>-1.15878948654275E-3</v>
      </c>
      <c r="D1071">
        <v>3.0370563156732502E-2</v>
      </c>
      <c r="E1071">
        <v>15.445280521869099</v>
      </c>
      <c r="F1071" s="88">
        <v>1.6692640937025499E-53</v>
      </c>
    </row>
    <row r="1072" spans="1:6" x14ac:dyDescent="0.2">
      <c r="A1072" t="s">
        <v>14506</v>
      </c>
      <c r="B1072" t="s">
        <v>26028</v>
      </c>
      <c r="C1072">
        <v>-1.4688539388088701E-2</v>
      </c>
      <c r="D1072">
        <v>0</v>
      </c>
      <c r="E1072">
        <v>15.4210045341827</v>
      </c>
      <c r="F1072" s="88">
        <v>2.42924786954938E-53</v>
      </c>
    </row>
    <row r="1073" spans="1:6" x14ac:dyDescent="0.2">
      <c r="A1073" t="s">
        <v>13368</v>
      </c>
      <c r="B1073" t="s">
        <v>18655</v>
      </c>
      <c r="C1073">
        <v>0</v>
      </c>
      <c r="D1073">
        <v>4.88756215919312E-2</v>
      </c>
      <c r="E1073">
        <v>15.3330582242498</v>
      </c>
      <c r="F1073" s="88">
        <v>9.4071293770530296E-53</v>
      </c>
    </row>
    <row r="1074" spans="1:6" x14ac:dyDescent="0.2">
      <c r="A1074" t="s">
        <v>27213</v>
      </c>
      <c r="B1074" t="s">
        <v>24730</v>
      </c>
      <c r="C1074">
        <v>-2.69776399155667E-2</v>
      </c>
      <c r="D1074">
        <v>2.84119808091257E-2</v>
      </c>
      <c r="E1074">
        <v>15.3238651904341</v>
      </c>
      <c r="F1074" s="88">
        <v>1.08327684284738E-52</v>
      </c>
    </row>
    <row r="1075" spans="1:6" x14ac:dyDescent="0.2">
      <c r="A1075" t="s">
        <v>13346</v>
      </c>
      <c r="B1075" t="s">
        <v>15493</v>
      </c>
      <c r="C1075">
        <v>-2.8137334838535599E-2</v>
      </c>
      <c r="D1075">
        <v>1.2656958304110399E-2</v>
      </c>
      <c r="E1075">
        <v>15.3125257584674</v>
      </c>
      <c r="F1075" s="88">
        <v>1.2890908803091401E-52</v>
      </c>
    </row>
    <row r="1076" spans="1:6" x14ac:dyDescent="0.2">
      <c r="A1076" t="s">
        <v>15299</v>
      </c>
      <c r="B1076" t="s">
        <v>23504</v>
      </c>
      <c r="C1076">
        <v>5.4319504792885E-3</v>
      </c>
      <c r="D1076">
        <v>1.3455328776646101E-2</v>
      </c>
      <c r="E1076">
        <v>15.3040431517563</v>
      </c>
      <c r="F1076" s="88">
        <v>1.46818128567966E-52</v>
      </c>
    </row>
    <row r="1077" spans="1:6" x14ac:dyDescent="0.2">
      <c r="A1077" t="s">
        <v>20152</v>
      </c>
      <c r="B1077" t="s">
        <v>18042</v>
      </c>
      <c r="C1077">
        <v>-5.0052414725083698E-3</v>
      </c>
      <c r="D1077">
        <v>2.95608481786497E-2</v>
      </c>
      <c r="E1077">
        <v>15.1951229711543</v>
      </c>
      <c r="F1077" s="88">
        <v>7.7449763497776098E-52</v>
      </c>
    </row>
    <row r="1078" spans="1:6" x14ac:dyDescent="0.2">
      <c r="A1078" t="s">
        <v>14498</v>
      </c>
      <c r="B1078" t="s">
        <v>19187</v>
      </c>
      <c r="C1078">
        <v>-2.61608099763956E-2</v>
      </c>
      <c r="D1078">
        <v>-5.27961834334785E-3</v>
      </c>
      <c r="E1078">
        <v>15.152249540765901</v>
      </c>
      <c r="F1078" s="88">
        <v>1.4857888987103601E-51</v>
      </c>
    </row>
    <row r="1079" spans="1:6" x14ac:dyDescent="0.2">
      <c r="A1079" t="s">
        <v>21598</v>
      </c>
      <c r="B1079" t="s">
        <v>21628</v>
      </c>
      <c r="C1079">
        <v>0</v>
      </c>
      <c r="D1079">
        <v>2.0104788860527599E-2</v>
      </c>
      <c r="E1079">
        <v>15.151309803272399</v>
      </c>
      <c r="F1079" s="88">
        <v>1.5071157470423001E-51</v>
      </c>
    </row>
    <row r="1080" spans="1:6" x14ac:dyDescent="0.2">
      <c r="A1080" t="s">
        <v>25248</v>
      </c>
      <c r="B1080" t="s">
        <v>24114</v>
      </c>
      <c r="C1080">
        <v>-8.4777984150706705E-3</v>
      </c>
      <c r="D1080">
        <v>1.22403310789035E-2</v>
      </c>
      <c r="E1080">
        <v>15.1434806838841</v>
      </c>
      <c r="F1080" s="88">
        <v>1.6970887698408199E-51</v>
      </c>
    </row>
    <row r="1081" spans="1:6" x14ac:dyDescent="0.2">
      <c r="A1081" t="s">
        <v>28092</v>
      </c>
      <c r="B1081" t="s">
        <v>24494</v>
      </c>
      <c r="C1081">
        <v>-2.5210233016905802E-2</v>
      </c>
      <c r="D1081">
        <v>0</v>
      </c>
      <c r="E1081">
        <v>15.0867349115706</v>
      </c>
      <c r="F1081" s="88">
        <v>4.0065947097342097E-51</v>
      </c>
    </row>
    <row r="1082" spans="1:6" x14ac:dyDescent="0.2">
      <c r="A1082" t="s">
        <v>21598</v>
      </c>
      <c r="B1082" t="s">
        <v>25744</v>
      </c>
      <c r="C1082">
        <v>0</v>
      </c>
      <c r="D1082">
        <v>1.6633276628541999E-2</v>
      </c>
      <c r="E1082">
        <v>15.083384752280001</v>
      </c>
      <c r="F1082" s="88">
        <v>4.2144980822464198E-51</v>
      </c>
    </row>
    <row r="1083" spans="1:6" x14ac:dyDescent="0.2">
      <c r="A1083" t="s">
        <v>14506</v>
      </c>
      <c r="B1083" t="s">
        <v>15585</v>
      </c>
      <c r="C1083">
        <v>-1.92263912997836E-2</v>
      </c>
      <c r="D1083">
        <v>1.12820243025819E-3</v>
      </c>
      <c r="E1083">
        <v>15.0548123265241</v>
      </c>
      <c r="F1083" s="88">
        <v>6.4849882104116297E-51</v>
      </c>
    </row>
    <row r="1084" spans="1:6" x14ac:dyDescent="0.2">
      <c r="A1084" t="s">
        <v>15384</v>
      </c>
      <c r="B1084" t="s">
        <v>23775</v>
      </c>
      <c r="C1084">
        <v>-1.2885145779883801E-2</v>
      </c>
      <c r="D1084">
        <v>-1.8274003180035201E-3</v>
      </c>
      <c r="E1084">
        <v>15.0337408507731</v>
      </c>
      <c r="F1084" s="88">
        <v>8.90817737514831E-51</v>
      </c>
    </row>
    <row r="1085" spans="1:6" x14ac:dyDescent="0.2">
      <c r="A1085" t="s">
        <v>23239</v>
      </c>
      <c r="B1085" t="s">
        <v>20212</v>
      </c>
      <c r="C1085">
        <v>-1.04822676532829E-2</v>
      </c>
      <c r="D1085">
        <v>0</v>
      </c>
      <c r="E1085">
        <v>15.033005608653999</v>
      </c>
      <c r="F1085" s="88">
        <v>9.0075155841135305E-51</v>
      </c>
    </row>
    <row r="1086" spans="1:6" x14ac:dyDescent="0.2">
      <c r="A1086" t="s">
        <v>15514</v>
      </c>
      <c r="B1086" t="s">
        <v>23940</v>
      </c>
      <c r="C1086">
        <v>-5.8722441562526404E-4</v>
      </c>
      <c r="D1086">
        <v>2.3989625068045198E-2</v>
      </c>
      <c r="E1086">
        <v>14.993855301569701</v>
      </c>
      <c r="F1086" s="88">
        <v>1.62259423544296E-50</v>
      </c>
    </row>
    <row r="1087" spans="1:6" x14ac:dyDescent="0.2">
      <c r="A1087" t="s">
        <v>20152</v>
      </c>
      <c r="B1087" t="s">
        <v>18896</v>
      </c>
      <c r="C1087">
        <v>0</v>
      </c>
      <c r="D1087">
        <v>2.1704891497882E-2</v>
      </c>
      <c r="E1087">
        <v>14.9563080627139</v>
      </c>
      <c r="F1087" s="88">
        <v>2.8496327613932099E-50</v>
      </c>
    </row>
    <row r="1088" spans="1:6" x14ac:dyDescent="0.2">
      <c r="A1088" t="s">
        <v>18687</v>
      </c>
      <c r="B1088" t="s">
        <v>18696</v>
      </c>
      <c r="C1088">
        <v>-1.51375739037125E-2</v>
      </c>
      <c r="D1088" s="88">
        <v>-3.9511641270204603E-5</v>
      </c>
      <c r="E1088">
        <v>14.935362128537299</v>
      </c>
      <c r="F1088" s="88">
        <v>3.89901428127959E-50</v>
      </c>
    </row>
    <row r="1089" spans="1:6" x14ac:dyDescent="0.2">
      <c r="A1089" t="s">
        <v>25454</v>
      </c>
      <c r="B1089" t="s">
        <v>19248</v>
      </c>
      <c r="C1089">
        <v>0</v>
      </c>
      <c r="D1089">
        <v>1.66323424534041E-2</v>
      </c>
      <c r="E1089">
        <v>14.9230453657498</v>
      </c>
      <c r="F1089" s="88">
        <v>4.68758935895429E-50</v>
      </c>
    </row>
    <row r="1090" spans="1:6" x14ac:dyDescent="0.2">
      <c r="A1090" t="s">
        <v>14497</v>
      </c>
      <c r="B1090" t="s">
        <v>26904</v>
      </c>
      <c r="C1090">
        <v>-3.5810370322660501E-3</v>
      </c>
      <c r="D1090">
        <v>1.18205100701138E-2</v>
      </c>
      <c r="E1090">
        <v>14.9006387454655</v>
      </c>
      <c r="F1090" s="88">
        <v>6.5502523888951499E-50</v>
      </c>
    </row>
    <row r="1091" spans="1:6" x14ac:dyDescent="0.2">
      <c r="A1091" t="s">
        <v>20629</v>
      </c>
      <c r="B1091" t="s">
        <v>12941</v>
      </c>
      <c r="C1091">
        <v>-3.3258681016276298E-2</v>
      </c>
      <c r="D1091">
        <v>0</v>
      </c>
      <c r="E1091">
        <v>14.891684917330499</v>
      </c>
      <c r="F1091" s="88">
        <v>7.4860027755390199E-50</v>
      </c>
    </row>
    <row r="1092" spans="1:6" x14ac:dyDescent="0.2">
      <c r="A1092" t="s">
        <v>15162</v>
      </c>
      <c r="B1092" t="s">
        <v>23694</v>
      </c>
      <c r="C1092">
        <v>-1.6040059629471401E-2</v>
      </c>
      <c r="D1092" s="88">
        <v>9.7828211086971496E-5</v>
      </c>
      <c r="E1092">
        <v>14.862757442173899</v>
      </c>
      <c r="F1092" s="88">
        <v>1.15218841276349E-49</v>
      </c>
    </row>
    <row r="1093" spans="1:6" x14ac:dyDescent="0.2">
      <c r="A1093" t="s">
        <v>22597</v>
      </c>
      <c r="B1093" t="s">
        <v>13367</v>
      </c>
      <c r="C1093">
        <v>-3.73718217130536E-3</v>
      </c>
      <c r="D1093">
        <v>1.5015955019343901E-2</v>
      </c>
      <c r="E1093">
        <v>14.862137831330701</v>
      </c>
      <c r="F1093" s="88">
        <v>1.1628403953839699E-49</v>
      </c>
    </row>
    <row r="1094" spans="1:6" x14ac:dyDescent="0.2">
      <c r="A1094" t="s">
        <v>22549</v>
      </c>
      <c r="B1094" t="s">
        <v>24122</v>
      </c>
      <c r="C1094" s="88">
        <v>3.8805886628315497E-5</v>
      </c>
      <c r="D1094">
        <v>1.40879156826788E-2</v>
      </c>
      <c r="E1094">
        <v>14.823445743367699</v>
      </c>
      <c r="F1094" s="88">
        <v>2.0669598827868701E-49</v>
      </c>
    </row>
    <row r="1095" spans="1:6" x14ac:dyDescent="0.2">
      <c r="A1095" t="s">
        <v>25265</v>
      </c>
      <c r="B1095" t="s">
        <v>18463</v>
      </c>
      <c r="C1095">
        <v>1.9347080961102899E-3</v>
      </c>
      <c r="D1095">
        <v>3.7196070551216001E-2</v>
      </c>
      <c r="E1095">
        <v>14.815589489730501</v>
      </c>
      <c r="F1095" s="88">
        <v>2.32251133259364E-49</v>
      </c>
    </row>
    <row r="1096" spans="1:6" x14ac:dyDescent="0.2">
      <c r="A1096" t="s">
        <v>13112</v>
      </c>
      <c r="B1096" t="s">
        <v>21816</v>
      </c>
      <c r="C1096">
        <v>7.53749864535981E-3</v>
      </c>
      <c r="D1096">
        <v>1.1156869050110299E-2</v>
      </c>
      <c r="E1096">
        <v>14.803564241413</v>
      </c>
      <c r="F1096" s="88">
        <v>2.7759887438923502E-49</v>
      </c>
    </row>
    <row r="1097" spans="1:6" x14ac:dyDescent="0.2">
      <c r="A1097" t="s">
        <v>13942</v>
      </c>
      <c r="B1097" t="s">
        <v>24802</v>
      </c>
      <c r="C1097">
        <v>-5.6844588962467503E-2</v>
      </c>
      <c r="D1097">
        <v>0</v>
      </c>
      <c r="E1097">
        <v>14.7654288830828</v>
      </c>
      <c r="F1097" s="88">
        <v>4.8816003449996602E-49</v>
      </c>
    </row>
    <row r="1098" spans="1:6" x14ac:dyDescent="0.2">
      <c r="A1098" t="s">
        <v>14494</v>
      </c>
      <c r="B1098" t="s">
        <v>22136</v>
      </c>
      <c r="C1098">
        <v>5.2875259128067698E-3</v>
      </c>
      <c r="D1098">
        <v>2.62863856287196E-2</v>
      </c>
      <c r="E1098">
        <v>14.7604494689879</v>
      </c>
      <c r="F1098" s="88">
        <v>5.2545401893297696E-49</v>
      </c>
    </row>
    <row r="1099" spans="1:6" x14ac:dyDescent="0.2">
      <c r="A1099" t="s">
        <v>19088</v>
      </c>
      <c r="B1099" t="s">
        <v>15572</v>
      </c>
      <c r="C1099">
        <v>0</v>
      </c>
      <c r="D1099">
        <v>1.57625452516259E-2</v>
      </c>
      <c r="E1099">
        <v>14.716303511656101</v>
      </c>
      <c r="F1099" s="88">
        <v>1.00789270022625E-48</v>
      </c>
    </row>
    <row r="1100" spans="1:6" x14ac:dyDescent="0.2">
      <c r="A1100" t="s">
        <v>19679</v>
      </c>
      <c r="B1100" t="s">
        <v>22536</v>
      </c>
      <c r="C1100">
        <v>-1.42540972260969E-2</v>
      </c>
      <c r="D1100">
        <v>0</v>
      </c>
      <c r="E1100">
        <v>14.713986478941701</v>
      </c>
      <c r="F1100" s="88">
        <v>1.04291371078378E-48</v>
      </c>
    </row>
    <row r="1101" spans="1:6" x14ac:dyDescent="0.2">
      <c r="A1101" t="s">
        <v>27421</v>
      </c>
      <c r="B1101" t="s">
        <v>23892</v>
      </c>
      <c r="C1101">
        <v>-1.25001843318989E-2</v>
      </c>
      <c r="D1101">
        <v>0</v>
      </c>
      <c r="E1101">
        <v>14.697377871210801</v>
      </c>
      <c r="F1101" s="88">
        <v>1.33187146452818E-48</v>
      </c>
    </row>
    <row r="1102" spans="1:6" x14ac:dyDescent="0.2">
      <c r="A1102" t="s">
        <v>15437</v>
      </c>
      <c r="B1102" t="s">
        <v>14194</v>
      </c>
      <c r="C1102">
        <v>-6.6207872525414603E-3</v>
      </c>
      <c r="D1102">
        <v>1.6186769341249799E-2</v>
      </c>
      <c r="E1102">
        <v>14.687471414012499</v>
      </c>
      <c r="F1102" s="88">
        <v>1.5406971777959699E-48</v>
      </c>
    </row>
    <row r="1103" spans="1:6" x14ac:dyDescent="0.2">
      <c r="A1103" t="s">
        <v>14503</v>
      </c>
      <c r="B1103" t="s">
        <v>27021</v>
      </c>
      <c r="C1103">
        <v>8.4113065453589406E-3</v>
      </c>
      <c r="D1103">
        <v>2.52460951960858E-2</v>
      </c>
      <c r="E1103">
        <v>14.6827265339737</v>
      </c>
      <c r="F1103" s="88">
        <v>1.65213536751982E-48</v>
      </c>
    </row>
    <row r="1104" spans="1:6" x14ac:dyDescent="0.2">
      <c r="A1104" t="s">
        <v>21696</v>
      </c>
      <c r="B1104" t="s">
        <v>15465</v>
      </c>
      <c r="C1104">
        <v>-2.4316521483339301E-3</v>
      </c>
      <c r="D1104">
        <v>1.7503138396078199E-2</v>
      </c>
      <c r="E1104">
        <v>14.672543449230499</v>
      </c>
      <c r="F1104" s="88">
        <v>1.9191845017072899E-48</v>
      </c>
    </row>
    <row r="1105" spans="1:6" x14ac:dyDescent="0.2">
      <c r="A1105" t="s">
        <v>21598</v>
      </c>
      <c r="B1105" t="s">
        <v>24730</v>
      </c>
      <c r="C1105">
        <v>0</v>
      </c>
      <c r="D1105">
        <v>1.57635094549874E-2</v>
      </c>
      <c r="E1105">
        <v>14.6709444457421</v>
      </c>
      <c r="F1105" s="88">
        <v>1.9647907403514999E-48</v>
      </c>
    </row>
    <row r="1106" spans="1:6" x14ac:dyDescent="0.2">
      <c r="A1106" t="s">
        <v>22966</v>
      </c>
      <c r="B1106" t="s">
        <v>24480</v>
      </c>
      <c r="C1106">
        <v>-1.0580723346345701E-2</v>
      </c>
      <c r="D1106">
        <v>3.15975604289295E-2</v>
      </c>
      <c r="E1106">
        <v>14.670639398399601</v>
      </c>
      <c r="F1106" s="88">
        <v>1.9735974362142499E-48</v>
      </c>
    </row>
    <row r="1107" spans="1:6" x14ac:dyDescent="0.2">
      <c r="A1107" t="s">
        <v>13366</v>
      </c>
      <c r="B1107" t="s">
        <v>26060</v>
      </c>
      <c r="C1107">
        <v>0</v>
      </c>
      <c r="D1107">
        <v>2.1985911545891398E-2</v>
      </c>
      <c r="E1107">
        <v>14.669754881715599</v>
      </c>
      <c r="F1107" s="88">
        <v>1.99942231136144E-48</v>
      </c>
    </row>
    <row r="1108" spans="1:6" x14ac:dyDescent="0.2">
      <c r="A1108" t="s">
        <v>14494</v>
      </c>
      <c r="B1108" t="s">
        <v>23892</v>
      </c>
      <c r="C1108">
        <v>-1.58816168494108E-2</v>
      </c>
      <c r="D1108">
        <v>7.2867658421605398E-3</v>
      </c>
      <c r="E1108">
        <v>14.6538929911273</v>
      </c>
      <c r="F1108" s="88">
        <v>2.52367071691507E-48</v>
      </c>
    </row>
    <row r="1109" spans="1:6" x14ac:dyDescent="0.2">
      <c r="A1109" t="s">
        <v>27421</v>
      </c>
      <c r="B1109" t="s">
        <v>14965</v>
      </c>
      <c r="C1109">
        <v>0</v>
      </c>
      <c r="D1109">
        <v>2.1786867746213998E-2</v>
      </c>
      <c r="E1109">
        <v>14.653730387902399</v>
      </c>
      <c r="F1109" s="88">
        <v>2.5296293349380699E-48</v>
      </c>
    </row>
    <row r="1110" spans="1:6" x14ac:dyDescent="0.2">
      <c r="A1110" t="s">
        <v>14114</v>
      </c>
      <c r="B1110" t="s">
        <v>15384</v>
      </c>
      <c r="C1110">
        <v>0</v>
      </c>
      <c r="D1110">
        <v>1.5784853113993299E-2</v>
      </c>
      <c r="E1110">
        <v>14.641981642517999</v>
      </c>
      <c r="F1110" s="88">
        <v>3.0052451253857902E-48</v>
      </c>
    </row>
    <row r="1111" spans="1:6" x14ac:dyDescent="0.2">
      <c r="A1111" t="s">
        <v>14494</v>
      </c>
      <c r="B1111" t="s">
        <v>14019</v>
      </c>
      <c r="C1111">
        <v>0</v>
      </c>
      <c r="D1111">
        <v>3.0701219713538501E-2</v>
      </c>
      <c r="E1111">
        <v>14.611336438827999</v>
      </c>
      <c r="F1111" s="88">
        <v>4.7072457616402397E-48</v>
      </c>
    </row>
    <row r="1112" spans="1:6" x14ac:dyDescent="0.2">
      <c r="A1112" t="s">
        <v>14923</v>
      </c>
      <c r="B1112" t="s">
        <v>15281</v>
      </c>
      <c r="C1112">
        <v>2.7293378940180199E-3</v>
      </c>
      <c r="D1112">
        <v>3.10059213831263E-2</v>
      </c>
      <c r="E1112">
        <v>14.5751679334744</v>
      </c>
      <c r="F1112" s="88">
        <v>7.9849695891443001E-48</v>
      </c>
    </row>
    <row r="1113" spans="1:6" x14ac:dyDescent="0.2">
      <c r="A1113" t="s">
        <v>15331</v>
      </c>
      <c r="B1113" t="s">
        <v>13367</v>
      </c>
      <c r="C1113">
        <v>7.1001253490193096E-3</v>
      </c>
      <c r="D1113">
        <v>1.20475876686878E-2</v>
      </c>
      <c r="E1113">
        <v>14.5304911096834</v>
      </c>
      <c r="F1113" s="88">
        <v>1.53175852297452E-47</v>
      </c>
    </row>
    <row r="1114" spans="1:6" x14ac:dyDescent="0.2">
      <c r="A1114" t="s">
        <v>15094</v>
      </c>
      <c r="B1114" t="s">
        <v>18520</v>
      </c>
      <c r="C1114">
        <v>-1.1506687010282899E-2</v>
      </c>
      <c r="D1114">
        <v>-6.2783609608883101E-4</v>
      </c>
      <c r="E1114">
        <v>14.511964464641601</v>
      </c>
      <c r="F1114" s="88">
        <v>2.00563072383184E-47</v>
      </c>
    </row>
    <row r="1115" spans="1:6" x14ac:dyDescent="0.2">
      <c r="A1115" t="s">
        <v>15456</v>
      </c>
      <c r="B1115" t="s">
        <v>28036</v>
      </c>
      <c r="C1115">
        <v>-1.42145315608832E-2</v>
      </c>
      <c r="D1115">
        <v>-4.65372367727064E-3</v>
      </c>
      <c r="E1115">
        <v>14.499440596967499</v>
      </c>
      <c r="F1115" s="88">
        <v>2.4055754860099199E-47</v>
      </c>
    </row>
    <row r="1116" spans="1:6" x14ac:dyDescent="0.2">
      <c r="A1116" t="s">
        <v>24704</v>
      </c>
      <c r="B1116" t="s">
        <v>21610</v>
      </c>
      <c r="C1116">
        <v>0</v>
      </c>
      <c r="D1116">
        <v>1.5402918690279601E-2</v>
      </c>
      <c r="E1116">
        <v>14.466919824720099</v>
      </c>
      <c r="F1116" s="88">
        <v>3.8555200650813598E-47</v>
      </c>
    </row>
    <row r="1117" spans="1:6" x14ac:dyDescent="0.2">
      <c r="A1117" t="s">
        <v>14397</v>
      </c>
      <c r="B1117" t="s">
        <v>26989</v>
      </c>
      <c r="C1117">
        <v>3.6189593328852898E-3</v>
      </c>
      <c r="D1117">
        <v>1.3231453716778399E-2</v>
      </c>
      <c r="E1117">
        <v>14.4586899283519</v>
      </c>
      <c r="F1117" s="88">
        <v>4.3434782952611798E-47</v>
      </c>
    </row>
    <row r="1118" spans="1:6" x14ac:dyDescent="0.2">
      <c r="A1118" t="s">
        <v>23239</v>
      </c>
      <c r="B1118" t="s">
        <v>26804</v>
      </c>
      <c r="C1118">
        <v>-1.65121692363237E-2</v>
      </c>
      <c r="D1118">
        <v>0</v>
      </c>
      <c r="E1118">
        <v>14.418013702373999</v>
      </c>
      <c r="F1118" s="88">
        <v>7.8234556390074E-47</v>
      </c>
    </row>
    <row r="1119" spans="1:6" x14ac:dyDescent="0.2">
      <c r="A1119" t="s">
        <v>15162</v>
      </c>
      <c r="B1119" t="s">
        <v>22473</v>
      </c>
      <c r="C1119">
        <v>-1.4135423743359E-2</v>
      </c>
      <c r="D1119">
        <v>4.7546210333509996E-3</v>
      </c>
      <c r="E1119">
        <v>14.394336925863501</v>
      </c>
      <c r="F1119" s="88">
        <v>1.1008871576446299E-46</v>
      </c>
    </row>
    <row r="1120" spans="1:6" x14ac:dyDescent="0.2">
      <c r="A1120" t="s">
        <v>28024</v>
      </c>
      <c r="B1120" t="s">
        <v>26485</v>
      </c>
      <c r="C1120">
        <v>-1.2391355109340399E-2</v>
      </c>
      <c r="D1120">
        <v>0</v>
      </c>
      <c r="E1120">
        <v>14.364475129758301</v>
      </c>
      <c r="F1120" s="88">
        <v>1.69225758199993E-46</v>
      </c>
    </row>
    <row r="1121" spans="1:6" x14ac:dyDescent="0.2">
      <c r="A1121" t="s">
        <v>20235</v>
      </c>
      <c r="B1121" t="s">
        <v>27763</v>
      </c>
      <c r="C1121">
        <v>-2.7759745065175701E-2</v>
      </c>
      <c r="D1121">
        <v>1.6727948738732599E-2</v>
      </c>
      <c r="E1121">
        <v>14.319756693528699</v>
      </c>
      <c r="F1121" s="88">
        <v>3.2174068314308998E-46</v>
      </c>
    </row>
    <row r="1122" spans="1:6" x14ac:dyDescent="0.2">
      <c r="A1122" t="s">
        <v>15514</v>
      </c>
      <c r="B1122" t="s">
        <v>25725</v>
      </c>
      <c r="C1122">
        <v>0</v>
      </c>
      <c r="D1122">
        <v>1.87055986149515E-2</v>
      </c>
      <c r="E1122">
        <v>14.293346801634399</v>
      </c>
      <c r="F1122" s="88">
        <v>4.6972764590946497E-46</v>
      </c>
    </row>
    <row r="1123" spans="1:6" x14ac:dyDescent="0.2">
      <c r="A1123" t="s">
        <v>13365</v>
      </c>
      <c r="B1123" t="s">
        <v>26507</v>
      </c>
      <c r="C1123">
        <v>2.5245901116176099E-3</v>
      </c>
      <c r="D1123">
        <v>1.02561367906012E-2</v>
      </c>
      <c r="E1123">
        <v>14.2832154901769</v>
      </c>
      <c r="F1123" s="88">
        <v>5.4299668999577498E-46</v>
      </c>
    </row>
    <row r="1124" spans="1:6" x14ac:dyDescent="0.2">
      <c r="A1124" t="s">
        <v>13366</v>
      </c>
      <c r="B1124" t="s">
        <v>18715</v>
      </c>
      <c r="C1124">
        <v>2.25805777553511E-3</v>
      </c>
      <c r="D1124">
        <v>1.26877210067247E-2</v>
      </c>
      <c r="E1124">
        <v>14.251635318371299</v>
      </c>
      <c r="F1124" s="88">
        <v>8.5253596289314405E-46</v>
      </c>
    </row>
    <row r="1125" spans="1:6" x14ac:dyDescent="0.2">
      <c r="A1125" t="s">
        <v>27213</v>
      </c>
      <c r="B1125" t="s">
        <v>14506</v>
      </c>
      <c r="C1125">
        <v>-4.9622907432165901E-2</v>
      </c>
      <c r="D1125">
        <v>9.3630336575649103E-3</v>
      </c>
      <c r="E1125">
        <v>14.242979497923701</v>
      </c>
      <c r="F1125" s="88">
        <v>9.6460810169054805E-46</v>
      </c>
    </row>
    <row r="1126" spans="1:6" x14ac:dyDescent="0.2">
      <c r="A1126" t="s">
        <v>25455</v>
      </c>
      <c r="B1126" t="s">
        <v>14498</v>
      </c>
      <c r="C1126">
        <v>-2.2538392655000301E-2</v>
      </c>
      <c r="D1126">
        <v>-3.2082010777912499E-3</v>
      </c>
      <c r="E1126">
        <v>14.238101642993</v>
      </c>
      <c r="F1126" s="88">
        <v>1.0340821394678599E-45</v>
      </c>
    </row>
    <row r="1127" spans="1:6" x14ac:dyDescent="0.2">
      <c r="A1127" t="s">
        <v>14114</v>
      </c>
      <c r="B1127" t="s">
        <v>13722</v>
      </c>
      <c r="C1127">
        <v>-1.6003859013047201E-2</v>
      </c>
      <c r="D1127">
        <v>-2.5610819820973E-3</v>
      </c>
      <c r="E1127">
        <v>14.2304251034028</v>
      </c>
      <c r="F1127" s="88">
        <v>1.1537093117373399E-45</v>
      </c>
    </row>
    <row r="1128" spans="1:6" x14ac:dyDescent="0.2">
      <c r="A1128" t="s">
        <v>13110</v>
      </c>
      <c r="B1128" t="s">
        <v>14670</v>
      </c>
      <c r="C1128">
        <v>-1.2461967461444899E-3</v>
      </c>
      <c r="D1128">
        <v>1.2365407211675301E-2</v>
      </c>
      <c r="E1128">
        <v>14.2262146559512</v>
      </c>
      <c r="F1128" s="88">
        <v>1.22514045638732E-45</v>
      </c>
    </row>
    <row r="1129" spans="1:6" x14ac:dyDescent="0.2">
      <c r="A1129" t="s">
        <v>13386</v>
      </c>
      <c r="B1129" t="s">
        <v>18017</v>
      </c>
      <c r="C1129">
        <v>-1.0391165192221099E-2</v>
      </c>
      <c r="D1129">
        <v>-6.30204989309807E-3</v>
      </c>
      <c r="E1129">
        <v>14.216998599415399</v>
      </c>
      <c r="F1129" s="88">
        <v>1.3970933022238699E-45</v>
      </c>
    </row>
    <row r="1130" spans="1:6" x14ac:dyDescent="0.2">
      <c r="A1130" t="s">
        <v>19939</v>
      </c>
      <c r="B1130" t="s">
        <v>15191</v>
      </c>
      <c r="C1130">
        <v>-2.7453398839594599E-2</v>
      </c>
      <c r="D1130">
        <v>-5.65771747682657E-3</v>
      </c>
      <c r="E1130">
        <v>14.1885170940231</v>
      </c>
      <c r="F1130" s="88">
        <v>2.0950002747736199E-45</v>
      </c>
    </row>
    <row r="1131" spans="1:6" x14ac:dyDescent="0.2">
      <c r="A1131" t="s">
        <v>14923</v>
      </c>
      <c r="B1131" t="s">
        <v>14114</v>
      </c>
      <c r="C1131">
        <v>2.86591653603255E-3</v>
      </c>
      <c r="D1131">
        <v>1.7152838393573899E-2</v>
      </c>
      <c r="E1131">
        <v>14.1842729846024</v>
      </c>
      <c r="F1131" s="88">
        <v>2.2253625212476199E-45</v>
      </c>
    </row>
    <row r="1132" spans="1:6" x14ac:dyDescent="0.2">
      <c r="A1132" t="s">
        <v>25212</v>
      </c>
      <c r="B1132" t="s">
        <v>24278</v>
      </c>
      <c r="C1132">
        <v>0</v>
      </c>
      <c r="D1132">
        <v>1.0935967043474E-2</v>
      </c>
      <c r="E1132">
        <v>14.1771719241603</v>
      </c>
      <c r="F1132" s="88">
        <v>2.4612916291691199E-45</v>
      </c>
    </row>
    <row r="1133" spans="1:6" x14ac:dyDescent="0.2">
      <c r="A1133" t="s">
        <v>26982</v>
      </c>
      <c r="B1133" t="s">
        <v>15496</v>
      </c>
      <c r="C1133">
        <v>9.2823173874288806E-3</v>
      </c>
      <c r="D1133">
        <v>3.5852923482527402E-2</v>
      </c>
      <c r="E1133">
        <v>14.142304236949901</v>
      </c>
      <c r="F1133" s="88">
        <v>4.0349542296677202E-45</v>
      </c>
    </row>
    <row r="1134" spans="1:6" x14ac:dyDescent="0.2">
      <c r="A1134" t="s">
        <v>14503</v>
      </c>
      <c r="B1134" t="s">
        <v>15589</v>
      </c>
      <c r="C1134">
        <v>-1.48805513323364E-2</v>
      </c>
      <c r="D1134">
        <v>0</v>
      </c>
      <c r="E1134">
        <v>14.1365904533383</v>
      </c>
      <c r="F1134" s="88">
        <v>4.3752086476541802E-45</v>
      </c>
    </row>
    <row r="1135" spans="1:6" x14ac:dyDescent="0.2">
      <c r="A1135" t="s">
        <v>28024</v>
      </c>
      <c r="B1135" t="s">
        <v>14516</v>
      </c>
      <c r="C1135">
        <v>-1.43804568576131E-2</v>
      </c>
      <c r="D1135">
        <v>0</v>
      </c>
      <c r="E1135">
        <v>14.135992253679699</v>
      </c>
      <c r="F1135" s="88">
        <v>4.4123959657892899E-45</v>
      </c>
    </row>
    <row r="1136" spans="1:6" x14ac:dyDescent="0.2">
      <c r="A1136" t="s">
        <v>14506</v>
      </c>
      <c r="B1136" t="s">
        <v>22135</v>
      </c>
      <c r="C1136">
        <v>-1.1181223489947999E-2</v>
      </c>
      <c r="D1136">
        <v>1.3252430082742199E-2</v>
      </c>
      <c r="E1136">
        <v>14.108050783646901</v>
      </c>
      <c r="F1136" s="88">
        <v>6.5506307430581999E-45</v>
      </c>
    </row>
    <row r="1137" spans="1:6" x14ac:dyDescent="0.2">
      <c r="A1137" t="s">
        <v>14494</v>
      </c>
      <c r="B1137" t="s">
        <v>21831</v>
      </c>
      <c r="C1137">
        <v>-1.6010299584536699E-2</v>
      </c>
      <c r="D1137">
        <v>2.4828798669569298E-2</v>
      </c>
      <c r="E1137">
        <v>14.097184694964</v>
      </c>
      <c r="F1137" s="88">
        <v>7.6374942894221896E-45</v>
      </c>
    </row>
    <row r="1138" spans="1:6" x14ac:dyDescent="0.2">
      <c r="A1138" t="s">
        <v>15131</v>
      </c>
      <c r="B1138" t="s">
        <v>15384</v>
      </c>
      <c r="C1138">
        <v>-1.51518184204547E-2</v>
      </c>
      <c r="D1138">
        <v>0</v>
      </c>
      <c r="E1138">
        <v>14.087745719536599</v>
      </c>
      <c r="F1138" s="88">
        <v>8.7260602389294501E-45</v>
      </c>
    </row>
    <row r="1139" spans="1:6" x14ac:dyDescent="0.2">
      <c r="A1139" t="s">
        <v>22549</v>
      </c>
      <c r="B1139" t="s">
        <v>23859</v>
      </c>
      <c r="C1139">
        <v>2.1563607453908098E-3</v>
      </c>
      <c r="D1139">
        <v>1.0088292781317201E-2</v>
      </c>
      <c r="E1139">
        <v>14.0513170005643</v>
      </c>
      <c r="F1139" s="88">
        <v>1.45768690217289E-44</v>
      </c>
    </row>
    <row r="1140" spans="1:6" x14ac:dyDescent="0.2">
      <c r="A1140" t="s">
        <v>27421</v>
      </c>
      <c r="B1140" t="s">
        <v>21407</v>
      </c>
      <c r="C1140">
        <v>0</v>
      </c>
      <c r="D1140">
        <v>2.5294793837198098E-2</v>
      </c>
      <c r="E1140">
        <v>14.012619219496999</v>
      </c>
      <c r="F1140" s="88">
        <v>2.5108906295253199E-44</v>
      </c>
    </row>
    <row r="1141" spans="1:6" x14ac:dyDescent="0.2">
      <c r="A1141" t="s">
        <v>14494</v>
      </c>
      <c r="B1141" t="s">
        <v>23219</v>
      </c>
      <c r="C1141">
        <v>-9.3926088043045503E-3</v>
      </c>
      <c r="D1141">
        <v>1.2090658957562899E-2</v>
      </c>
      <c r="E1141">
        <v>14.012236449338699</v>
      </c>
      <c r="F1141" s="88">
        <v>2.5243177170724398E-44</v>
      </c>
    </row>
    <row r="1142" spans="1:6" x14ac:dyDescent="0.2">
      <c r="A1142" t="s">
        <v>14494</v>
      </c>
      <c r="B1142" t="s">
        <v>21313</v>
      </c>
      <c r="C1142">
        <v>-1.5714957972908498E-2</v>
      </c>
      <c r="D1142">
        <v>4.1841637897894003E-2</v>
      </c>
      <c r="E1142">
        <v>13.9166012514416</v>
      </c>
      <c r="F1142" s="88">
        <v>9.614795669574291E-44</v>
      </c>
    </row>
    <row r="1143" spans="1:6" x14ac:dyDescent="0.2">
      <c r="A1143" t="s">
        <v>27600</v>
      </c>
      <c r="B1143" t="s">
        <v>12999</v>
      </c>
      <c r="C1143">
        <v>-3.4354696301109699E-4</v>
      </c>
      <c r="D1143">
        <v>1.5848749414327502E-2</v>
      </c>
      <c r="E1143">
        <v>13.901018794820301</v>
      </c>
      <c r="F1143" s="88">
        <v>1.19456904832275E-43</v>
      </c>
    </row>
    <row r="1144" spans="1:6" x14ac:dyDescent="0.2">
      <c r="A1144" t="s">
        <v>15426</v>
      </c>
      <c r="B1144" t="s">
        <v>20944</v>
      </c>
      <c r="C1144">
        <v>0</v>
      </c>
      <c r="D1144">
        <v>1.02759661026463E-2</v>
      </c>
      <c r="E1144">
        <v>13.8823707518729</v>
      </c>
      <c r="F1144" s="88">
        <v>1.54836466431826E-43</v>
      </c>
    </row>
    <row r="1145" spans="1:6" x14ac:dyDescent="0.2">
      <c r="A1145" t="s">
        <v>14506</v>
      </c>
      <c r="B1145" t="s">
        <v>27213</v>
      </c>
      <c r="C1145">
        <v>-2.1295606213710402E-2</v>
      </c>
      <c r="D1145">
        <v>0</v>
      </c>
      <c r="E1145">
        <v>13.880870629585299</v>
      </c>
      <c r="F1145" s="88">
        <v>1.58098923629577E-43</v>
      </c>
    </row>
    <row r="1146" spans="1:6" x14ac:dyDescent="0.2">
      <c r="A1146" t="s">
        <v>14506</v>
      </c>
      <c r="B1146" t="s">
        <v>15694</v>
      </c>
      <c r="C1146">
        <v>-1.1220753421702499E-2</v>
      </c>
      <c r="D1146" s="88">
        <v>-1.8268770309122599E-5</v>
      </c>
      <c r="E1146">
        <v>13.8724848927832</v>
      </c>
      <c r="F1146" s="88">
        <v>1.7762476826269601E-43</v>
      </c>
    </row>
    <row r="1147" spans="1:6" x14ac:dyDescent="0.2">
      <c r="A1147" t="s">
        <v>27421</v>
      </c>
      <c r="B1147" t="s">
        <v>22966</v>
      </c>
      <c r="C1147">
        <v>-1.44926366393019E-3</v>
      </c>
      <c r="D1147">
        <v>1.70901464073441E-2</v>
      </c>
      <c r="E1147">
        <v>13.841568381118901</v>
      </c>
      <c r="F1147" s="88">
        <v>2.7285484452017899E-43</v>
      </c>
    </row>
    <row r="1148" spans="1:6" x14ac:dyDescent="0.2">
      <c r="A1148" t="s">
        <v>27421</v>
      </c>
      <c r="B1148" t="s">
        <v>20101</v>
      </c>
      <c r="C1148">
        <v>0</v>
      </c>
      <c r="D1148">
        <v>2.8564228431618599E-2</v>
      </c>
      <c r="E1148">
        <v>13.8371577058564</v>
      </c>
      <c r="F1148" s="88">
        <v>2.9006777658794399E-43</v>
      </c>
    </row>
    <row r="1149" spans="1:6" x14ac:dyDescent="0.2">
      <c r="A1149" t="s">
        <v>14501</v>
      </c>
      <c r="B1149" t="s">
        <v>20796</v>
      </c>
      <c r="C1149">
        <v>-8.4673770544594004E-2</v>
      </c>
      <c r="D1149" s="88">
        <v>-6.0907699077122299E-5</v>
      </c>
      <c r="E1149">
        <v>13.8107314927641</v>
      </c>
      <c r="F1149" s="88">
        <v>4.1830890227278003E-43</v>
      </c>
    </row>
    <row r="1150" spans="1:6" x14ac:dyDescent="0.2">
      <c r="A1150" t="s">
        <v>21696</v>
      </c>
      <c r="B1150" t="s">
        <v>24494</v>
      </c>
      <c r="C1150">
        <v>-4.9869765532284303E-2</v>
      </c>
      <c r="D1150">
        <v>-2.4410316418973999E-2</v>
      </c>
      <c r="E1150">
        <v>13.7765510081594</v>
      </c>
      <c r="F1150" s="88">
        <v>6.7083625307168501E-43</v>
      </c>
    </row>
    <row r="1151" spans="1:6" x14ac:dyDescent="0.2">
      <c r="A1151" t="s">
        <v>22597</v>
      </c>
      <c r="B1151" t="s">
        <v>13323</v>
      </c>
      <c r="C1151">
        <v>3.2538371665152199E-3</v>
      </c>
      <c r="D1151">
        <v>4.17198399936098E-2</v>
      </c>
      <c r="E1151">
        <v>13.714849636756099</v>
      </c>
      <c r="F1151" s="88">
        <v>1.5687805304681701E-42</v>
      </c>
    </row>
    <row r="1152" spans="1:6" x14ac:dyDescent="0.2">
      <c r="A1152" t="s">
        <v>14494</v>
      </c>
      <c r="B1152" t="s">
        <v>15515</v>
      </c>
      <c r="C1152">
        <v>0</v>
      </c>
      <c r="D1152">
        <v>4.1490644369792197E-2</v>
      </c>
      <c r="E1152">
        <v>13.706108537564599</v>
      </c>
      <c r="F1152" s="88">
        <v>1.7690572179308401E-42</v>
      </c>
    </row>
    <row r="1153" spans="1:6" x14ac:dyDescent="0.2">
      <c r="A1153" t="s">
        <v>14506</v>
      </c>
      <c r="B1153" t="s">
        <v>23753</v>
      </c>
      <c r="C1153">
        <v>-1.3593980210236899E-2</v>
      </c>
      <c r="D1153">
        <v>1.4474582459722801E-4</v>
      </c>
      <c r="E1153">
        <v>13.6813603085113</v>
      </c>
      <c r="F1153" s="88">
        <v>2.4846374194604999E-42</v>
      </c>
    </row>
    <row r="1154" spans="1:6" x14ac:dyDescent="0.2">
      <c r="A1154" t="s">
        <v>14295</v>
      </c>
      <c r="B1154" t="s">
        <v>20944</v>
      </c>
      <c r="C1154">
        <v>-1.7107746157425899E-2</v>
      </c>
      <c r="D1154">
        <v>8.88074686802009E-3</v>
      </c>
      <c r="E1154">
        <v>13.667122467779</v>
      </c>
      <c r="F1154" s="88">
        <v>3.0198130054376798E-42</v>
      </c>
    </row>
    <row r="1155" spans="1:6" x14ac:dyDescent="0.2">
      <c r="A1155" t="s">
        <v>27421</v>
      </c>
      <c r="B1155" t="s">
        <v>14956</v>
      </c>
      <c r="C1155">
        <v>0</v>
      </c>
      <c r="D1155">
        <v>3.0286157308815499E-2</v>
      </c>
      <c r="E1155">
        <v>13.615298675718799</v>
      </c>
      <c r="F1155" s="88">
        <v>6.1317770796413195E-42</v>
      </c>
    </row>
    <row r="1156" spans="1:6" x14ac:dyDescent="0.2">
      <c r="A1156" t="s">
        <v>14397</v>
      </c>
      <c r="B1156" t="s">
        <v>27974</v>
      </c>
      <c r="C1156">
        <v>3.4008595381161701E-3</v>
      </c>
      <c r="D1156">
        <v>1.26663750369397E-2</v>
      </c>
      <c r="E1156">
        <v>13.580363550119801</v>
      </c>
      <c r="F1156" s="88">
        <v>9.8681886034745099E-42</v>
      </c>
    </row>
    <row r="1157" spans="1:6" x14ac:dyDescent="0.2">
      <c r="A1157" t="s">
        <v>21598</v>
      </c>
      <c r="B1157" t="s">
        <v>24308</v>
      </c>
      <c r="C1157">
        <v>-2.8687148182990501E-3</v>
      </c>
      <c r="D1157">
        <v>1.0700340918668101E-2</v>
      </c>
      <c r="E1157">
        <v>13.577400128196899</v>
      </c>
      <c r="F1157" s="88">
        <v>1.02736403437552E-41</v>
      </c>
    </row>
    <row r="1158" spans="1:6" x14ac:dyDescent="0.2">
      <c r="A1158" t="s">
        <v>18687</v>
      </c>
      <c r="B1158" t="s">
        <v>13812</v>
      </c>
      <c r="C1158">
        <v>-1.5623923123583501E-2</v>
      </c>
      <c r="D1158">
        <v>0</v>
      </c>
      <c r="E1158">
        <v>13.562946988087401</v>
      </c>
      <c r="F1158" s="88">
        <v>1.2503023259341599E-41</v>
      </c>
    </row>
    <row r="1159" spans="1:6" x14ac:dyDescent="0.2">
      <c r="A1159" t="s">
        <v>15496</v>
      </c>
      <c r="B1159" t="s">
        <v>14351</v>
      </c>
      <c r="C1159">
        <v>7.1937773270869098E-3</v>
      </c>
      <c r="D1159">
        <v>1.8054847176872099E-2</v>
      </c>
      <c r="E1159">
        <v>13.5288073158067</v>
      </c>
      <c r="F1159" s="88">
        <v>1.9877381791016E-41</v>
      </c>
    </row>
    <row r="1160" spans="1:6" x14ac:dyDescent="0.2">
      <c r="A1160" t="s">
        <v>15331</v>
      </c>
      <c r="B1160" t="s">
        <v>25323</v>
      </c>
      <c r="C1160">
        <v>-1.0445578681542E-2</v>
      </c>
      <c r="D1160">
        <v>-5.1198858914871101E-3</v>
      </c>
      <c r="E1160">
        <v>13.488189139080999</v>
      </c>
      <c r="F1160" s="88">
        <v>3.4446314903515799E-41</v>
      </c>
    </row>
    <row r="1161" spans="1:6" x14ac:dyDescent="0.2">
      <c r="A1161" t="s">
        <v>14511</v>
      </c>
      <c r="B1161" t="s">
        <v>23108</v>
      </c>
      <c r="C1161">
        <v>-1.05032302773789E-2</v>
      </c>
      <c r="D1161">
        <v>-2.5071995872325199E-3</v>
      </c>
      <c r="E1161">
        <v>13.4484541438449</v>
      </c>
      <c r="F1161" s="88">
        <v>5.8882356716987096E-41</v>
      </c>
    </row>
    <row r="1162" spans="1:6" x14ac:dyDescent="0.2">
      <c r="A1162" t="s">
        <v>27421</v>
      </c>
      <c r="B1162" t="s">
        <v>15500</v>
      </c>
      <c r="C1162">
        <v>0</v>
      </c>
      <c r="D1162">
        <v>1.7476952909278001E-2</v>
      </c>
      <c r="E1162">
        <v>13.3573915335864</v>
      </c>
      <c r="F1162" s="88">
        <v>1.9997738017916299E-40</v>
      </c>
    </row>
    <row r="1163" spans="1:6" x14ac:dyDescent="0.2">
      <c r="A1163" t="s">
        <v>14505</v>
      </c>
      <c r="B1163" t="s">
        <v>28465</v>
      </c>
      <c r="C1163">
        <v>4.8247973747491402E-3</v>
      </c>
      <c r="D1163">
        <v>1.4637669326773199E-2</v>
      </c>
      <c r="E1163">
        <v>13.301319326654401</v>
      </c>
      <c r="F1163" s="88">
        <v>4.2283753360005696E-40</v>
      </c>
    </row>
    <row r="1164" spans="1:6" x14ac:dyDescent="0.2">
      <c r="A1164" t="s">
        <v>21696</v>
      </c>
      <c r="B1164" t="s">
        <v>17991</v>
      </c>
      <c r="C1164">
        <v>-1.3837437483667501E-3</v>
      </c>
      <c r="D1164">
        <v>2.92383492827166E-2</v>
      </c>
      <c r="E1164">
        <v>13.2759387894446</v>
      </c>
      <c r="F1164" s="88">
        <v>5.9283140568248099E-40</v>
      </c>
    </row>
    <row r="1165" spans="1:6" x14ac:dyDescent="0.2">
      <c r="A1165" t="s">
        <v>23053</v>
      </c>
      <c r="B1165" t="s">
        <v>28479</v>
      </c>
      <c r="C1165">
        <v>-4.5886644794209303E-4</v>
      </c>
      <c r="D1165">
        <v>1.5221884519841199E-2</v>
      </c>
      <c r="E1165">
        <v>13.2706357109679</v>
      </c>
      <c r="F1165" s="88">
        <v>6.3618881889763204E-40</v>
      </c>
    </row>
    <row r="1166" spans="1:6" x14ac:dyDescent="0.2">
      <c r="A1166" t="s">
        <v>21046</v>
      </c>
      <c r="B1166" t="s">
        <v>14510</v>
      </c>
      <c r="C1166">
        <v>0</v>
      </c>
      <c r="D1166">
        <v>1.3857803339909699E-2</v>
      </c>
      <c r="E1166">
        <v>13.2466314748562</v>
      </c>
      <c r="F1166" s="88">
        <v>8.7517337097447597E-40</v>
      </c>
    </row>
    <row r="1167" spans="1:6" x14ac:dyDescent="0.2">
      <c r="A1167" t="s">
        <v>20262</v>
      </c>
      <c r="B1167" t="s">
        <v>21343</v>
      </c>
      <c r="C1167">
        <v>-4.2297968271410398E-4</v>
      </c>
      <c r="D1167">
        <v>1.5437612188493601E-2</v>
      </c>
      <c r="E1167">
        <v>13.2421555714351</v>
      </c>
      <c r="F1167" s="88">
        <v>9.28646013878736E-40</v>
      </c>
    </row>
    <row r="1168" spans="1:6" x14ac:dyDescent="0.2">
      <c r="A1168" t="s">
        <v>22549</v>
      </c>
      <c r="B1168" t="s">
        <v>26615</v>
      </c>
      <c r="C1168">
        <v>2.8648099552706901E-3</v>
      </c>
      <c r="D1168">
        <v>2.32500013840801E-2</v>
      </c>
      <c r="E1168">
        <v>13.215429766442499</v>
      </c>
      <c r="F1168" s="88">
        <v>1.32363758498363E-39</v>
      </c>
    </row>
    <row r="1169" spans="1:6" x14ac:dyDescent="0.2">
      <c r="A1169" t="s">
        <v>14503</v>
      </c>
      <c r="B1169" t="s">
        <v>28479</v>
      </c>
      <c r="C1169">
        <v>6.7639438548304101E-3</v>
      </c>
      <c r="D1169">
        <v>1.90223046381232E-2</v>
      </c>
      <c r="E1169">
        <v>13.189813704164299</v>
      </c>
      <c r="F1169" s="88">
        <v>1.85754546910701E-39</v>
      </c>
    </row>
    <row r="1170" spans="1:6" x14ac:dyDescent="0.2">
      <c r="A1170" t="s">
        <v>15512</v>
      </c>
      <c r="B1170" t="s">
        <v>23239</v>
      </c>
      <c r="C1170">
        <v>7.81096627211883E-3</v>
      </c>
      <c r="D1170">
        <v>1.0633674461527401E-2</v>
      </c>
      <c r="E1170">
        <v>13.178120425919399</v>
      </c>
      <c r="F1170" s="88">
        <v>2.1678007032354499E-39</v>
      </c>
    </row>
    <row r="1171" spans="1:6" x14ac:dyDescent="0.2">
      <c r="A1171" t="s">
        <v>14494</v>
      </c>
      <c r="B1171" t="s">
        <v>26697</v>
      </c>
      <c r="C1171">
        <v>1.12270617972092E-3</v>
      </c>
      <c r="D1171">
        <v>2.9400065805542899E-2</v>
      </c>
      <c r="E1171">
        <v>13.1456524389846</v>
      </c>
      <c r="F1171" s="88">
        <v>3.3264220371112103E-39</v>
      </c>
    </row>
    <row r="1172" spans="1:6" x14ac:dyDescent="0.2">
      <c r="A1172" t="s">
        <v>13112</v>
      </c>
      <c r="B1172" t="s">
        <v>28479</v>
      </c>
      <c r="C1172">
        <v>-1.41294885129541E-2</v>
      </c>
      <c r="D1172">
        <v>-1.02450029733261E-2</v>
      </c>
      <c r="E1172">
        <v>13.131055212041501</v>
      </c>
      <c r="F1172" s="88">
        <v>4.0317356386815697E-39</v>
      </c>
    </row>
    <row r="1173" spans="1:6" x14ac:dyDescent="0.2">
      <c r="A1173" t="s">
        <v>14506</v>
      </c>
      <c r="B1173" t="s">
        <v>15301</v>
      </c>
      <c r="C1173">
        <v>-1.6177399188325399E-2</v>
      </c>
      <c r="D1173">
        <v>0</v>
      </c>
      <c r="E1173">
        <v>13.117139168607601</v>
      </c>
      <c r="F1173" s="88">
        <v>4.8422315376286E-39</v>
      </c>
    </row>
    <row r="1174" spans="1:6" x14ac:dyDescent="0.2">
      <c r="A1174" t="s">
        <v>18687</v>
      </c>
      <c r="B1174" t="s">
        <v>20212</v>
      </c>
      <c r="C1174">
        <v>0</v>
      </c>
      <c r="D1174">
        <v>1.1327395638291E-2</v>
      </c>
      <c r="E1174">
        <v>13.0568777377141</v>
      </c>
      <c r="F1174" s="88">
        <v>1.06688192635571E-38</v>
      </c>
    </row>
    <row r="1175" spans="1:6" x14ac:dyDescent="0.2">
      <c r="A1175" t="s">
        <v>14501</v>
      </c>
      <c r="B1175" t="s">
        <v>14710</v>
      </c>
      <c r="C1175">
        <v>7.7071497211745098E-3</v>
      </c>
      <c r="D1175">
        <v>7.6062684632987904E-2</v>
      </c>
      <c r="E1175">
        <v>13.053980579531601</v>
      </c>
      <c r="F1175" s="88">
        <v>1.10802087201756E-38</v>
      </c>
    </row>
    <row r="1176" spans="1:6" x14ac:dyDescent="0.2">
      <c r="A1176" t="s">
        <v>15426</v>
      </c>
      <c r="B1176" t="s">
        <v>14517</v>
      </c>
      <c r="C1176">
        <v>0</v>
      </c>
      <c r="D1176">
        <v>1.1272563969220399E-2</v>
      </c>
      <c r="E1176">
        <v>13.043353975417901</v>
      </c>
      <c r="F1176" s="88">
        <v>1.27316707228566E-38</v>
      </c>
    </row>
    <row r="1177" spans="1:6" x14ac:dyDescent="0.2">
      <c r="A1177" t="s">
        <v>14506</v>
      </c>
      <c r="B1177" t="s">
        <v>14416</v>
      </c>
      <c r="C1177">
        <v>-1.06525037149953E-2</v>
      </c>
      <c r="D1177">
        <v>-9.8419113772589507E-4</v>
      </c>
      <c r="E1177">
        <v>13.0407389348818</v>
      </c>
      <c r="F1177" s="88">
        <v>1.3173686499431099E-38</v>
      </c>
    </row>
    <row r="1178" spans="1:6" x14ac:dyDescent="0.2">
      <c r="A1178" t="s">
        <v>21192</v>
      </c>
      <c r="B1178" t="s">
        <v>13843</v>
      </c>
      <c r="C1178">
        <v>-3.7979176933068699E-3</v>
      </c>
      <c r="D1178">
        <v>1.84201481907461E-2</v>
      </c>
      <c r="E1178">
        <v>13.025221172741601</v>
      </c>
      <c r="F1178" s="88">
        <v>1.61333245408527E-38</v>
      </c>
    </row>
    <row r="1179" spans="1:6" x14ac:dyDescent="0.2">
      <c r="A1179" t="s">
        <v>22690</v>
      </c>
      <c r="B1179" t="s">
        <v>17991</v>
      </c>
      <c r="C1179">
        <v>-2.39233501233761E-2</v>
      </c>
      <c r="D1179">
        <v>6.2651267040666203E-2</v>
      </c>
      <c r="E1179">
        <v>13.023134707124701</v>
      </c>
      <c r="F1179" s="88">
        <v>1.6576754160119699E-38</v>
      </c>
    </row>
    <row r="1180" spans="1:6" x14ac:dyDescent="0.2">
      <c r="A1180" t="s">
        <v>20844</v>
      </c>
      <c r="B1180" t="s">
        <v>20624</v>
      </c>
      <c r="C1180">
        <v>-1.5255127941965801E-2</v>
      </c>
      <c r="D1180">
        <v>1.1242466633323699E-3</v>
      </c>
      <c r="E1180">
        <v>12.997938624627</v>
      </c>
      <c r="F1180" s="88">
        <v>2.3018549744800399E-38</v>
      </c>
    </row>
    <row r="1181" spans="1:6" x14ac:dyDescent="0.2">
      <c r="A1181" t="s">
        <v>15465</v>
      </c>
      <c r="B1181" t="s">
        <v>26498</v>
      </c>
      <c r="C1181">
        <v>0</v>
      </c>
      <c r="D1181">
        <v>1.87527713240218E-2</v>
      </c>
      <c r="E1181">
        <v>12.9862303105637</v>
      </c>
      <c r="F1181" s="88">
        <v>2.6806422339280498E-38</v>
      </c>
    </row>
    <row r="1182" spans="1:6" x14ac:dyDescent="0.2">
      <c r="A1182" t="s">
        <v>14386</v>
      </c>
      <c r="B1182" t="s">
        <v>18042</v>
      </c>
      <c r="C1182">
        <v>-1.15462758359904E-2</v>
      </c>
      <c r="D1182">
        <v>1.92472706540208E-3</v>
      </c>
      <c r="E1182">
        <v>12.9752029810571</v>
      </c>
      <c r="F1182" s="88">
        <v>3.0936183937555602E-38</v>
      </c>
    </row>
    <row r="1183" spans="1:6" x14ac:dyDescent="0.2">
      <c r="A1183" t="s">
        <v>19088</v>
      </c>
      <c r="B1183" t="s">
        <v>15516</v>
      </c>
      <c r="C1183">
        <v>-9.3985979560176E-3</v>
      </c>
      <c r="D1183">
        <v>1.81812457571685E-2</v>
      </c>
      <c r="E1183">
        <v>12.948375872657399</v>
      </c>
      <c r="F1183" s="88">
        <v>4.3824223024332799E-38</v>
      </c>
    </row>
    <row r="1184" spans="1:6" x14ac:dyDescent="0.2">
      <c r="A1184" t="s">
        <v>28092</v>
      </c>
      <c r="B1184" t="s">
        <v>22039</v>
      </c>
      <c r="C1184">
        <v>-1.8306970980212101E-2</v>
      </c>
      <c r="D1184">
        <v>0</v>
      </c>
      <c r="E1184">
        <v>12.9463541046683</v>
      </c>
      <c r="F1184" s="88">
        <v>4.4991034405647701E-38</v>
      </c>
    </row>
    <row r="1185" spans="1:6" x14ac:dyDescent="0.2">
      <c r="A1185" t="s">
        <v>13110</v>
      </c>
      <c r="B1185" t="s">
        <v>15401</v>
      </c>
      <c r="C1185">
        <v>1.5777355027353499E-3</v>
      </c>
      <c r="D1185">
        <v>1.6663284854951398E-2</v>
      </c>
      <c r="E1185">
        <v>12.944260273128799</v>
      </c>
      <c r="F1185" s="88">
        <v>4.6230073266846601E-38</v>
      </c>
    </row>
    <row r="1186" spans="1:6" x14ac:dyDescent="0.2">
      <c r="A1186" t="s">
        <v>14494</v>
      </c>
      <c r="B1186" t="s">
        <v>18961</v>
      </c>
      <c r="C1186">
        <v>0</v>
      </c>
      <c r="D1186">
        <v>3.7675547733985702E-2</v>
      </c>
      <c r="E1186">
        <v>12.9249462530335</v>
      </c>
      <c r="F1186" s="88">
        <v>5.9379400246625902E-38</v>
      </c>
    </row>
    <row r="1187" spans="1:6" x14ac:dyDescent="0.2">
      <c r="A1187" t="s">
        <v>14335</v>
      </c>
      <c r="B1187" t="s">
        <v>14493</v>
      </c>
      <c r="C1187">
        <v>0</v>
      </c>
      <c r="D1187">
        <v>3.8393834975433298E-2</v>
      </c>
      <c r="E1187">
        <v>12.9177802370628</v>
      </c>
      <c r="F1187" s="88">
        <v>6.5153985871755097E-38</v>
      </c>
    </row>
    <row r="1188" spans="1:6" x14ac:dyDescent="0.2">
      <c r="A1188" t="s">
        <v>20180</v>
      </c>
      <c r="B1188" t="s">
        <v>20462</v>
      </c>
      <c r="C1188">
        <v>-1.22814434650439E-2</v>
      </c>
      <c r="D1188">
        <v>0</v>
      </c>
      <c r="E1188">
        <v>12.8862498155572</v>
      </c>
      <c r="F1188" s="88">
        <v>9.7923295914878894E-38</v>
      </c>
    </row>
    <row r="1189" spans="1:6" x14ac:dyDescent="0.2">
      <c r="A1189" t="s">
        <v>14497</v>
      </c>
      <c r="B1189" t="s">
        <v>24278</v>
      </c>
      <c r="C1189">
        <v>-2.31672724975545E-3</v>
      </c>
      <c r="D1189">
        <v>1.1820996637560401E-2</v>
      </c>
      <c r="E1189">
        <v>12.8540992529057</v>
      </c>
      <c r="F1189" s="88">
        <v>1.48256180453286E-37</v>
      </c>
    </row>
    <row r="1190" spans="1:6" x14ac:dyDescent="0.2">
      <c r="A1190" t="s">
        <v>15214</v>
      </c>
      <c r="B1190" t="s">
        <v>22529</v>
      </c>
      <c r="C1190">
        <v>1.01007323009027E-2</v>
      </c>
      <c r="D1190">
        <v>1.1096534557889601E-2</v>
      </c>
      <c r="E1190">
        <v>12.813812444719201</v>
      </c>
      <c r="F1190" s="88">
        <v>2.4893734689203598E-37</v>
      </c>
    </row>
    <row r="1191" spans="1:6" x14ac:dyDescent="0.2">
      <c r="A1191" t="s">
        <v>15465</v>
      </c>
      <c r="B1191" t="s">
        <v>14502</v>
      </c>
      <c r="C1191">
        <v>-1.6618792073334101E-4</v>
      </c>
      <c r="D1191">
        <v>1.2616658758689499E-2</v>
      </c>
      <c r="E1191">
        <v>12.8037395376041</v>
      </c>
      <c r="F1191" s="88">
        <v>2.83277648429511E-37</v>
      </c>
    </row>
    <row r="1192" spans="1:6" x14ac:dyDescent="0.2">
      <c r="A1192" t="s">
        <v>14497</v>
      </c>
      <c r="B1192" t="s">
        <v>20968</v>
      </c>
      <c r="C1192" s="88">
        <v>-5.8087189626187902E-5</v>
      </c>
      <c r="D1192">
        <v>1.0183020642254801E-2</v>
      </c>
      <c r="E1192">
        <v>12.790124009835401</v>
      </c>
      <c r="F1192" s="88">
        <v>3.3733947276275001E-37</v>
      </c>
    </row>
    <row r="1193" spans="1:6" x14ac:dyDescent="0.2">
      <c r="A1193" t="s">
        <v>19088</v>
      </c>
      <c r="B1193" t="s">
        <v>26804</v>
      </c>
      <c r="C1193">
        <v>0</v>
      </c>
      <c r="D1193">
        <v>3.3957237374382603E-2</v>
      </c>
      <c r="E1193">
        <v>12.785094664976899</v>
      </c>
      <c r="F1193" s="88">
        <v>3.5978662875226298E-37</v>
      </c>
    </row>
    <row r="1194" spans="1:6" x14ac:dyDescent="0.2">
      <c r="A1194" t="s">
        <v>26366</v>
      </c>
      <c r="B1194" t="s">
        <v>21598</v>
      </c>
      <c r="C1194">
        <v>-4.8763932331447298E-3</v>
      </c>
      <c r="D1194">
        <v>1.6138637497941401E-2</v>
      </c>
      <c r="E1194">
        <v>12.769884373068299</v>
      </c>
      <c r="F1194" s="88">
        <v>4.3714297106511099E-37</v>
      </c>
    </row>
    <row r="1195" spans="1:6" x14ac:dyDescent="0.2">
      <c r="A1195" t="s">
        <v>14497</v>
      </c>
      <c r="B1195" t="s">
        <v>25636</v>
      </c>
      <c r="C1195">
        <v>-4.6653373684039101E-3</v>
      </c>
      <c r="D1195">
        <v>1.5855339172977399E-2</v>
      </c>
      <c r="E1195">
        <v>12.762242182935699</v>
      </c>
      <c r="F1195" s="88">
        <v>4.8202835846997302E-37</v>
      </c>
    </row>
    <row r="1196" spans="1:6" x14ac:dyDescent="0.2">
      <c r="A1196" t="s">
        <v>21046</v>
      </c>
      <c r="B1196" t="s">
        <v>15426</v>
      </c>
      <c r="C1196">
        <v>0</v>
      </c>
      <c r="D1196">
        <v>2.67538676280735E-2</v>
      </c>
      <c r="E1196">
        <v>12.747553185891499</v>
      </c>
      <c r="F1196" s="88">
        <v>5.8157081470374302E-37</v>
      </c>
    </row>
    <row r="1197" spans="1:6" x14ac:dyDescent="0.2">
      <c r="A1197" t="s">
        <v>15430</v>
      </c>
      <c r="B1197" t="s">
        <v>21831</v>
      </c>
      <c r="C1197">
        <v>-1.01620217774819E-2</v>
      </c>
      <c r="D1197">
        <v>4.3004270532036601E-3</v>
      </c>
      <c r="E1197">
        <v>12.7361831033889</v>
      </c>
      <c r="F1197" s="88">
        <v>6.7243755785401999E-37</v>
      </c>
    </row>
    <row r="1198" spans="1:6" x14ac:dyDescent="0.2">
      <c r="A1198" t="s">
        <v>27421</v>
      </c>
      <c r="B1198" t="s">
        <v>22546</v>
      </c>
      <c r="C1198">
        <v>7.8598460638729995E-4</v>
      </c>
      <c r="D1198">
        <v>1.7029928054979701E-2</v>
      </c>
      <c r="E1198">
        <v>12.7353801958924</v>
      </c>
      <c r="F1198" s="88">
        <v>6.7936202397126502E-37</v>
      </c>
    </row>
    <row r="1199" spans="1:6" x14ac:dyDescent="0.2">
      <c r="A1199" t="s">
        <v>14494</v>
      </c>
      <c r="B1199" t="s">
        <v>14227</v>
      </c>
      <c r="C1199">
        <v>0</v>
      </c>
      <c r="D1199">
        <v>1.10852227084315E-2</v>
      </c>
      <c r="E1199">
        <v>12.7099643600802</v>
      </c>
      <c r="F1199" s="88">
        <v>9.3947742967836199E-37</v>
      </c>
    </row>
    <row r="1200" spans="1:6" x14ac:dyDescent="0.2">
      <c r="A1200" t="s">
        <v>14494</v>
      </c>
      <c r="B1200" t="s">
        <v>19134</v>
      </c>
      <c r="C1200">
        <v>-9.8926742317350901E-3</v>
      </c>
      <c r="D1200">
        <v>2.0915382889698599E-2</v>
      </c>
      <c r="E1200">
        <v>12.706065638991101</v>
      </c>
      <c r="F1200" s="88">
        <v>9.87304461978163E-37</v>
      </c>
    </row>
    <row r="1201" spans="1:6" x14ac:dyDescent="0.2">
      <c r="A1201" t="s">
        <v>24993</v>
      </c>
      <c r="B1201" t="s">
        <v>22546</v>
      </c>
      <c r="C1201">
        <v>6.0813624678748898E-3</v>
      </c>
      <c r="D1201">
        <v>1.2530121318350899E-2</v>
      </c>
      <c r="E1201">
        <v>12.645321995624199</v>
      </c>
      <c r="F1201" s="88">
        <v>2.13654247890193E-36</v>
      </c>
    </row>
    <row r="1202" spans="1:6" x14ac:dyDescent="0.2">
      <c r="A1202" t="s">
        <v>20849</v>
      </c>
      <c r="B1202" t="s">
        <v>24802</v>
      </c>
      <c r="C1202">
        <v>-1.73658419360068E-3</v>
      </c>
      <c r="D1202">
        <v>1.21710504626676E-2</v>
      </c>
      <c r="E1202">
        <v>12.629016295766201</v>
      </c>
      <c r="F1202" s="88">
        <v>2.6263353606170499E-36</v>
      </c>
    </row>
    <row r="1203" spans="1:6" x14ac:dyDescent="0.2">
      <c r="A1203" t="s">
        <v>14501</v>
      </c>
      <c r="B1203" t="s">
        <v>13798</v>
      </c>
      <c r="C1203">
        <v>-0.16788325079991201</v>
      </c>
      <c r="D1203">
        <v>0.13201708316937599</v>
      </c>
      <c r="E1203">
        <v>12.622958543515001</v>
      </c>
      <c r="F1203" s="88">
        <v>2.83531336709159E-36</v>
      </c>
    </row>
    <row r="1204" spans="1:6" x14ac:dyDescent="0.2">
      <c r="A1204" t="s">
        <v>14378</v>
      </c>
      <c r="B1204" t="s">
        <v>24925</v>
      </c>
      <c r="C1204">
        <v>8.7449109414254296E-4</v>
      </c>
      <c r="D1204">
        <v>2.30918308989796E-2</v>
      </c>
      <c r="E1204">
        <v>12.6190443996138</v>
      </c>
      <c r="F1204" s="88">
        <v>2.9789482968124401E-36</v>
      </c>
    </row>
    <row r="1205" spans="1:6" x14ac:dyDescent="0.2">
      <c r="A1205" t="s">
        <v>15430</v>
      </c>
      <c r="B1205" t="s">
        <v>27230</v>
      </c>
      <c r="C1205">
        <v>-1.0051065168794501E-2</v>
      </c>
      <c r="D1205">
        <v>0</v>
      </c>
      <c r="E1205">
        <v>12.587144494593501</v>
      </c>
      <c r="F1205" s="88">
        <v>4.4564608926100002E-36</v>
      </c>
    </row>
    <row r="1206" spans="1:6" x14ac:dyDescent="0.2">
      <c r="A1206" t="s">
        <v>15465</v>
      </c>
      <c r="B1206" t="s">
        <v>21696</v>
      </c>
      <c r="C1206">
        <v>-3.4889055905321098E-4</v>
      </c>
      <c r="D1206">
        <v>1.13043327024958E-2</v>
      </c>
      <c r="E1206">
        <v>12.5764851348635</v>
      </c>
      <c r="F1206" s="88">
        <v>5.0981006286848897E-36</v>
      </c>
    </row>
    <row r="1207" spans="1:6" x14ac:dyDescent="0.2">
      <c r="A1207" t="s">
        <v>15751</v>
      </c>
      <c r="B1207" t="s">
        <v>27230</v>
      </c>
      <c r="C1207">
        <v>0</v>
      </c>
      <c r="D1207">
        <v>1.01363293019906E-2</v>
      </c>
      <c r="E1207">
        <v>12.571599148659599</v>
      </c>
      <c r="F1207" s="88">
        <v>5.4222289790417E-36</v>
      </c>
    </row>
    <row r="1208" spans="1:6" x14ac:dyDescent="0.2">
      <c r="A1208" t="s">
        <v>26366</v>
      </c>
      <c r="B1208" t="s">
        <v>15767</v>
      </c>
      <c r="C1208">
        <v>2.0049935000659401E-3</v>
      </c>
      <c r="D1208">
        <v>1.48881824830208E-2</v>
      </c>
      <c r="E1208">
        <v>12.568189364168999</v>
      </c>
      <c r="F1208" s="88">
        <v>5.6605939037773602E-36</v>
      </c>
    </row>
    <row r="1209" spans="1:6" x14ac:dyDescent="0.2">
      <c r="A1209" t="s">
        <v>27421</v>
      </c>
      <c r="B1209" t="s">
        <v>23239</v>
      </c>
      <c r="C1209">
        <v>1.12608348217814E-3</v>
      </c>
      <c r="D1209">
        <v>1.1338014135124299E-2</v>
      </c>
      <c r="E1209">
        <v>12.5625122032226</v>
      </c>
      <c r="F1209" s="88">
        <v>6.0808866765572902E-36</v>
      </c>
    </row>
    <row r="1210" spans="1:6" x14ac:dyDescent="0.2">
      <c r="A1210" t="s">
        <v>14494</v>
      </c>
      <c r="B1210" t="s">
        <v>21453</v>
      </c>
      <c r="C1210">
        <v>5.6519431055662298E-3</v>
      </c>
      <c r="D1210">
        <v>4.7950659730616498E-2</v>
      </c>
      <c r="E1210">
        <v>12.5579300631646</v>
      </c>
      <c r="F1210" s="88">
        <v>6.4420714795060302E-36</v>
      </c>
    </row>
    <row r="1211" spans="1:6" x14ac:dyDescent="0.2">
      <c r="A1211" t="s">
        <v>15751</v>
      </c>
      <c r="B1211" t="s">
        <v>14694</v>
      </c>
      <c r="C1211" s="88">
        <v>1.21850754442026E-5</v>
      </c>
      <c r="D1211">
        <v>1.17807667386115E-2</v>
      </c>
      <c r="E1211">
        <v>12.5455557639596</v>
      </c>
      <c r="F1211" s="88">
        <v>7.5265669131941697E-36</v>
      </c>
    </row>
    <row r="1212" spans="1:6" x14ac:dyDescent="0.2">
      <c r="A1212" t="s">
        <v>13366</v>
      </c>
      <c r="B1212" t="s">
        <v>14505</v>
      </c>
      <c r="C1212">
        <v>0</v>
      </c>
      <c r="D1212">
        <v>1.54255630177721E-2</v>
      </c>
      <c r="E1212">
        <v>12.5234078405945</v>
      </c>
      <c r="F1212" s="88">
        <v>9.9407868192636101E-36</v>
      </c>
    </row>
    <row r="1213" spans="1:6" x14ac:dyDescent="0.2">
      <c r="A1213" t="s">
        <v>22703</v>
      </c>
      <c r="B1213" t="s">
        <v>21477</v>
      </c>
      <c r="C1213">
        <v>-1.09526692817943E-2</v>
      </c>
      <c r="D1213">
        <v>3.5363223922694601E-3</v>
      </c>
      <c r="E1213">
        <v>12.492590873090601</v>
      </c>
      <c r="F1213" s="88">
        <v>1.4631643456720201E-35</v>
      </c>
    </row>
    <row r="1214" spans="1:6" x14ac:dyDescent="0.2">
      <c r="A1214" t="s">
        <v>20152</v>
      </c>
      <c r="B1214" t="s">
        <v>15150</v>
      </c>
      <c r="C1214">
        <v>0</v>
      </c>
      <c r="D1214">
        <v>2.0231917362526299E-2</v>
      </c>
      <c r="E1214">
        <v>12.491413185770099</v>
      </c>
      <c r="F1214" s="88">
        <v>1.48487677418011E-35</v>
      </c>
    </row>
    <row r="1215" spans="1:6" x14ac:dyDescent="0.2">
      <c r="A1215" t="s">
        <v>13385</v>
      </c>
      <c r="B1215" t="s">
        <v>14517</v>
      </c>
      <c r="C1215">
        <v>0</v>
      </c>
      <c r="D1215">
        <v>0.15396243040313301</v>
      </c>
      <c r="E1215">
        <v>12.4698065538983</v>
      </c>
      <c r="F1215" s="88">
        <v>1.94584379974896E-35</v>
      </c>
    </row>
    <row r="1216" spans="1:6" x14ac:dyDescent="0.2">
      <c r="A1216" t="s">
        <v>13366</v>
      </c>
      <c r="B1216" t="s">
        <v>18014</v>
      </c>
      <c r="C1216">
        <v>0</v>
      </c>
      <c r="D1216">
        <v>1.44861507377681E-2</v>
      </c>
      <c r="E1216">
        <v>12.466953119631301</v>
      </c>
      <c r="F1216" s="88">
        <v>2.0164316975174701E-35</v>
      </c>
    </row>
    <row r="1217" spans="1:6" x14ac:dyDescent="0.2">
      <c r="A1217" t="s">
        <v>15465</v>
      </c>
      <c r="B1217" t="s">
        <v>14113</v>
      </c>
      <c r="C1217">
        <v>0</v>
      </c>
      <c r="D1217">
        <v>1.0431018934113899E-2</v>
      </c>
      <c r="E1217">
        <v>12.462094968141701</v>
      </c>
      <c r="F1217" s="88">
        <v>2.1425416111789799E-35</v>
      </c>
    </row>
    <row r="1218" spans="1:6" x14ac:dyDescent="0.2">
      <c r="A1218" t="s">
        <v>26091</v>
      </c>
      <c r="B1218" t="s">
        <v>23892</v>
      </c>
      <c r="C1218" s="88">
        <v>2.8999705962999401E-6</v>
      </c>
      <c r="D1218">
        <v>1.0256877477891699E-2</v>
      </c>
      <c r="E1218">
        <v>12.4406746880091</v>
      </c>
      <c r="F1218" s="88">
        <v>2.7992247197848398E-35</v>
      </c>
    </row>
    <row r="1219" spans="1:6" x14ac:dyDescent="0.2">
      <c r="A1219" t="s">
        <v>27213</v>
      </c>
      <c r="B1219" t="s">
        <v>23063</v>
      </c>
      <c r="C1219">
        <v>-2.6597976696914501E-2</v>
      </c>
      <c r="D1219">
        <v>0</v>
      </c>
      <c r="E1219">
        <v>12.4340769994394</v>
      </c>
      <c r="F1219" s="88">
        <v>3.0394613788616201E-35</v>
      </c>
    </row>
    <row r="1220" spans="1:6" x14ac:dyDescent="0.2">
      <c r="A1220" t="s">
        <v>15384</v>
      </c>
      <c r="B1220" t="s">
        <v>25725</v>
      </c>
      <c r="C1220">
        <v>7.3661119263343797E-3</v>
      </c>
      <c r="D1220">
        <v>1.69251720136687E-2</v>
      </c>
      <c r="E1220">
        <v>12.430219332662</v>
      </c>
      <c r="F1220" s="88">
        <v>3.1892869441836998E-35</v>
      </c>
    </row>
    <row r="1221" spans="1:6" x14ac:dyDescent="0.2">
      <c r="A1221" t="s">
        <v>14506</v>
      </c>
      <c r="B1221" t="s">
        <v>13860</v>
      </c>
      <c r="C1221">
        <v>-1.8383178591129999E-2</v>
      </c>
      <c r="D1221">
        <v>0</v>
      </c>
      <c r="E1221">
        <v>12.415325424650201</v>
      </c>
      <c r="F1221" s="88">
        <v>3.8387078257166998E-35</v>
      </c>
    </row>
    <row r="1222" spans="1:6" x14ac:dyDescent="0.2">
      <c r="A1222" t="s">
        <v>24704</v>
      </c>
      <c r="B1222" t="s">
        <v>13424</v>
      </c>
      <c r="C1222">
        <v>1.1060215393996599E-3</v>
      </c>
      <c r="D1222">
        <v>1.6932764389265401E-2</v>
      </c>
      <c r="E1222">
        <v>12.408922666441899</v>
      </c>
      <c r="F1222" s="88">
        <v>4.1568470956778102E-35</v>
      </c>
    </row>
    <row r="1223" spans="1:6" x14ac:dyDescent="0.2">
      <c r="A1223" t="s">
        <v>15465</v>
      </c>
      <c r="B1223" t="s">
        <v>13457</v>
      </c>
      <c r="C1223">
        <v>2.0335846804316599E-4</v>
      </c>
      <c r="D1223">
        <v>1.69352890379223E-2</v>
      </c>
      <c r="E1223">
        <v>12.4073798288667</v>
      </c>
      <c r="F1223" s="88">
        <v>4.23726291933834E-35</v>
      </c>
    </row>
    <row r="1224" spans="1:6" x14ac:dyDescent="0.2">
      <c r="A1224" t="s">
        <v>14494</v>
      </c>
      <c r="B1224" t="s">
        <v>17990</v>
      </c>
      <c r="C1224">
        <v>-1.55455227943353E-3</v>
      </c>
      <c r="D1224">
        <v>2.22726080936907E-2</v>
      </c>
      <c r="E1224">
        <v>12.4072692454286</v>
      </c>
      <c r="F1224" s="88">
        <v>4.2430730365442799E-35</v>
      </c>
    </row>
    <row r="1225" spans="1:6" x14ac:dyDescent="0.2">
      <c r="A1225" t="s">
        <v>15465</v>
      </c>
      <c r="B1225" t="s">
        <v>15376</v>
      </c>
      <c r="C1225">
        <v>1.83147561410209E-4</v>
      </c>
      <c r="D1225">
        <v>1.47539651207258E-2</v>
      </c>
      <c r="E1225">
        <v>12.391748115952501</v>
      </c>
      <c r="F1225" s="88">
        <v>5.14478361133345E-35</v>
      </c>
    </row>
    <row r="1226" spans="1:6" x14ac:dyDescent="0.2">
      <c r="A1226" t="s">
        <v>19966</v>
      </c>
      <c r="B1226" t="s">
        <v>18617</v>
      </c>
      <c r="C1226">
        <v>9.7039614613623798E-4</v>
      </c>
      <c r="D1226">
        <v>1.01108365635455E-2</v>
      </c>
      <c r="E1226">
        <v>12.385274744015801</v>
      </c>
      <c r="F1226" s="88">
        <v>5.5749437583342003E-35</v>
      </c>
    </row>
    <row r="1227" spans="1:6" x14ac:dyDescent="0.2">
      <c r="A1227" t="s">
        <v>13112</v>
      </c>
      <c r="B1227" t="s">
        <v>13918</v>
      </c>
      <c r="C1227">
        <v>9.1400484753051403E-3</v>
      </c>
      <c r="D1227">
        <v>1.1202550126541901E-2</v>
      </c>
      <c r="E1227">
        <v>12.3807890887854</v>
      </c>
      <c r="F1227" s="88">
        <v>5.8938593991092796E-35</v>
      </c>
    </row>
    <row r="1228" spans="1:6" x14ac:dyDescent="0.2">
      <c r="A1228" t="s">
        <v>24118</v>
      </c>
      <c r="B1228" t="s">
        <v>19966</v>
      </c>
      <c r="C1228">
        <v>-8.2939763077237195E-3</v>
      </c>
      <c r="D1228">
        <v>1.33758091905749E-2</v>
      </c>
      <c r="E1228">
        <v>12.375959475387299</v>
      </c>
      <c r="F1228" s="88">
        <v>6.2569195715494197E-35</v>
      </c>
    </row>
    <row r="1229" spans="1:6" x14ac:dyDescent="0.2">
      <c r="A1229" t="s">
        <v>13701</v>
      </c>
      <c r="B1229" t="s">
        <v>18793</v>
      </c>
      <c r="C1229">
        <v>-1.7644405406754E-2</v>
      </c>
      <c r="D1229">
        <v>-4.8035854207300098E-3</v>
      </c>
      <c r="E1229">
        <v>12.346388078251399</v>
      </c>
      <c r="F1229" s="88">
        <v>9.0265676333937303E-35</v>
      </c>
    </row>
    <row r="1230" spans="1:6" x14ac:dyDescent="0.2">
      <c r="A1230" t="s">
        <v>14497</v>
      </c>
      <c r="B1230" t="s">
        <v>18629</v>
      </c>
      <c r="C1230">
        <v>-1.0216406617081901E-3</v>
      </c>
      <c r="D1230">
        <v>1.49203574124469E-2</v>
      </c>
      <c r="E1230">
        <v>12.316726190374</v>
      </c>
      <c r="F1230" s="88">
        <v>1.30233341209719E-34</v>
      </c>
    </row>
    <row r="1231" spans="1:6" x14ac:dyDescent="0.2">
      <c r="A1231" t="s">
        <v>21598</v>
      </c>
      <c r="B1231" t="s">
        <v>27230</v>
      </c>
      <c r="C1231">
        <v>0</v>
      </c>
      <c r="D1231">
        <v>1.6361477848510601E-2</v>
      </c>
      <c r="E1231">
        <v>12.302704905898199</v>
      </c>
      <c r="F1231" s="88">
        <v>1.54814695533471E-34</v>
      </c>
    </row>
    <row r="1232" spans="1:6" x14ac:dyDescent="0.2">
      <c r="A1232" t="s">
        <v>23830</v>
      </c>
      <c r="B1232" t="s">
        <v>26380</v>
      </c>
      <c r="C1232">
        <v>-2.94366431251495E-3</v>
      </c>
      <c r="D1232">
        <v>1.34620560420963E-2</v>
      </c>
      <c r="E1232">
        <v>12.268536767432501</v>
      </c>
      <c r="F1232" s="88">
        <v>2.3576786436391102E-34</v>
      </c>
    </row>
    <row r="1233" spans="1:6" x14ac:dyDescent="0.2">
      <c r="A1233" t="s">
        <v>14505</v>
      </c>
      <c r="B1233" t="s">
        <v>25146</v>
      </c>
      <c r="C1233">
        <v>4.4595387986525398E-3</v>
      </c>
      <c r="D1233">
        <v>1.2437096721550699E-2</v>
      </c>
      <c r="E1233">
        <v>12.2626668068733</v>
      </c>
      <c r="F1233" s="88">
        <v>2.5341401433059898E-34</v>
      </c>
    </row>
    <row r="1234" spans="1:6" x14ac:dyDescent="0.2">
      <c r="A1234" t="s">
        <v>14506</v>
      </c>
      <c r="B1234" t="s">
        <v>25323</v>
      </c>
      <c r="C1234">
        <v>-2.2614140236772998E-2</v>
      </c>
      <c r="D1234">
        <v>1.85946649122161E-3</v>
      </c>
      <c r="E1234">
        <v>12.254621794347701</v>
      </c>
      <c r="F1234" s="88">
        <v>2.7975823651663501E-34</v>
      </c>
    </row>
    <row r="1235" spans="1:6" x14ac:dyDescent="0.2">
      <c r="A1235" t="s">
        <v>25212</v>
      </c>
      <c r="B1235" t="s">
        <v>14517</v>
      </c>
      <c r="C1235">
        <v>5.2884332306063399E-4</v>
      </c>
      <c r="D1235">
        <v>6.7977174688845607E-2</v>
      </c>
      <c r="E1235">
        <v>12.253432867080599</v>
      </c>
      <c r="F1235" s="88">
        <v>2.8387023531171698E-34</v>
      </c>
    </row>
    <row r="1236" spans="1:6" x14ac:dyDescent="0.2">
      <c r="A1236" t="s">
        <v>23053</v>
      </c>
      <c r="B1236" t="s">
        <v>14497</v>
      </c>
      <c r="C1236">
        <v>-3.4807314576256902E-4</v>
      </c>
      <c r="D1236">
        <v>1.17983603949426E-2</v>
      </c>
      <c r="E1236">
        <v>12.223581023522399</v>
      </c>
      <c r="F1236" s="88">
        <v>4.0954192228884996E-34</v>
      </c>
    </row>
    <row r="1237" spans="1:6" x14ac:dyDescent="0.2">
      <c r="A1237" t="s">
        <v>14664</v>
      </c>
      <c r="B1237" t="s">
        <v>18696</v>
      </c>
      <c r="C1237">
        <v>-3.10274356891161E-2</v>
      </c>
      <c r="D1237">
        <v>8.1070517416090403E-3</v>
      </c>
      <c r="E1237">
        <v>12.213549382621</v>
      </c>
      <c r="F1237" s="88">
        <v>4.63074186837947E-34</v>
      </c>
    </row>
    <row r="1238" spans="1:6" x14ac:dyDescent="0.2">
      <c r="A1238" t="s">
        <v>14497</v>
      </c>
      <c r="B1238" t="s">
        <v>27176</v>
      </c>
      <c r="C1238">
        <v>4.6688927485021399E-4</v>
      </c>
      <c r="D1238">
        <v>1.63012295263756E-2</v>
      </c>
      <c r="E1238">
        <v>12.1851018529887</v>
      </c>
      <c r="F1238" s="88">
        <v>6.5588348279233897E-34</v>
      </c>
    </row>
    <row r="1239" spans="1:6" x14ac:dyDescent="0.2">
      <c r="A1239" t="s">
        <v>21046</v>
      </c>
      <c r="B1239" t="s">
        <v>21085</v>
      </c>
      <c r="C1239">
        <v>-3.23292146181378E-2</v>
      </c>
      <c r="D1239">
        <v>-1.9310264144974401E-2</v>
      </c>
      <c r="E1239">
        <v>12.183515927935</v>
      </c>
      <c r="F1239" s="88">
        <v>6.6868954186682596E-34</v>
      </c>
    </row>
    <row r="1240" spans="1:6" x14ac:dyDescent="0.2">
      <c r="A1240" t="s">
        <v>14497</v>
      </c>
      <c r="B1240" t="s">
        <v>19552</v>
      </c>
      <c r="C1240">
        <v>0</v>
      </c>
      <c r="D1240">
        <v>1.0297024752601001E-2</v>
      </c>
      <c r="E1240">
        <v>12.1367112879524</v>
      </c>
      <c r="F1240" s="88">
        <v>1.18300350767105E-33</v>
      </c>
    </row>
    <row r="1241" spans="1:6" x14ac:dyDescent="0.2">
      <c r="A1241" t="s">
        <v>14494</v>
      </c>
      <c r="B1241" t="s">
        <v>14447</v>
      </c>
      <c r="C1241">
        <v>1.01931347387912E-4</v>
      </c>
      <c r="D1241">
        <v>2.8467189748434301E-2</v>
      </c>
      <c r="E1241">
        <v>12.132743548153799</v>
      </c>
      <c r="F1241" s="88">
        <v>1.2414969710842E-33</v>
      </c>
    </row>
    <row r="1242" spans="1:6" x14ac:dyDescent="0.2">
      <c r="A1242" t="s">
        <v>26900</v>
      </c>
      <c r="B1242" t="s">
        <v>22492</v>
      </c>
      <c r="C1242">
        <v>6.5783159931949598E-3</v>
      </c>
      <c r="D1242">
        <v>1.4361089135382501E-2</v>
      </c>
      <c r="E1242">
        <v>12.132632967113301</v>
      </c>
      <c r="F1242" s="88">
        <v>1.24316194306981E-33</v>
      </c>
    </row>
    <row r="1243" spans="1:6" x14ac:dyDescent="0.2">
      <c r="A1243" t="s">
        <v>14497</v>
      </c>
      <c r="B1243" t="s">
        <v>26108</v>
      </c>
      <c r="C1243">
        <v>0</v>
      </c>
      <c r="D1243">
        <v>1.0585937297273799E-2</v>
      </c>
      <c r="E1243">
        <v>12.128258198284801</v>
      </c>
      <c r="F1243" s="88">
        <v>1.31109506130634E-33</v>
      </c>
    </row>
    <row r="1244" spans="1:6" x14ac:dyDescent="0.2">
      <c r="A1244" t="s">
        <v>14506</v>
      </c>
      <c r="B1244" t="s">
        <v>15572</v>
      </c>
      <c r="C1244">
        <v>-2.0590601293527001E-2</v>
      </c>
      <c r="D1244">
        <v>0</v>
      </c>
      <c r="E1244">
        <v>12.128217659354201</v>
      </c>
      <c r="F1244" s="88">
        <v>1.31173047857356E-33</v>
      </c>
    </row>
    <row r="1245" spans="1:6" x14ac:dyDescent="0.2">
      <c r="A1245" t="s">
        <v>26091</v>
      </c>
      <c r="B1245" t="s">
        <v>23411</v>
      </c>
      <c r="C1245">
        <v>-5.8907498629596402E-3</v>
      </c>
      <c r="D1245">
        <v>1.0911205228717E-2</v>
      </c>
      <c r="E1245">
        <v>12.1219167287777</v>
      </c>
      <c r="F1245" s="88">
        <v>1.41623000715667E-33</v>
      </c>
    </row>
    <row r="1246" spans="1:6" x14ac:dyDescent="0.2">
      <c r="A1246" t="s">
        <v>15450</v>
      </c>
      <c r="B1246" t="s">
        <v>21043</v>
      </c>
      <c r="C1246">
        <v>7.3473173435783497E-3</v>
      </c>
      <c r="D1246">
        <v>1.1240440408400399E-2</v>
      </c>
      <c r="E1246">
        <v>12.098850152519301</v>
      </c>
      <c r="F1246" s="88">
        <v>1.87372839275568E-33</v>
      </c>
    </row>
    <row r="1247" spans="1:6" x14ac:dyDescent="0.2">
      <c r="A1247" t="s">
        <v>22549</v>
      </c>
      <c r="B1247" t="s">
        <v>21313</v>
      </c>
      <c r="C1247">
        <v>-5.59192787724713E-3</v>
      </c>
      <c r="D1247">
        <v>1.4302838513577901E-2</v>
      </c>
      <c r="E1247">
        <v>12.096744326579</v>
      </c>
      <c r="F1247" s="88">
        <v>1.92218633486954E-33</v>
      </c>
    </row>
    <row r="1248" spans="1:6" x14ac:dyDescent="0.2">
      <c r="A1248" t="s">
        <v>15456</v>
      </c>
      <c r="B1248" t="s">
        <v>24925</v>
      </c>
      <c r="C1248">
        <v>0</v>
      </c>
      <c r="D1248">
        <v>2.2514406078775501E-2</v>
      </c>
      <c r="E1248">
        <v>12.0948670424943</v>
      </c>
      <c r="F1248" s="88">
        <v>1.9664910126087501E-33</v>
      </c>
    </row>
    <row r="1249" spans="1:6" x14ac:dyDescent="0.2">
      <c r="A1249" t="s">
        <v>14497</v>
      </c>
      <c r="B1249" t="s">
        <v>18997</v>
      </c>
      <c r="C1249">
        <v>0</v>
      </c>
      <c r="D1249">
        <v>1.05350048483884E-2</v>
      </c>
      <c r="E1249">
        <v>12.0926857669204</v>
      </c>
      <c r="F1249" s="88">
        <v>2.0191219674144899E-33</v>
      </c>
    </row>
    <row r="1250" spans="1:6" x14ac:dyDescent="0.2">
      <c r="A1250" t="s">
        <v>14497</v>
      </c>
      <c r="B1250" t="s">
        <v>15623</v>
      </c>
      <c r="C1250" s="88">
        <v>6.6527925643947093E-5</v>
      </c>
      <c r="D1250">
        <v>1.3444374440927701E-2</v>
      </c>
      <c r="E1250">
        <v>12.087103349183099</v>
      </c>
      <c r="F1250" s="88">
        <v>2.16056483395018E-33</v>
      </c>
    </row>
    <row r="1251" spans="1:6" x14ac:dyDescent="0.2">
      <c r="A1251" t="s">
        <v>21696</v>
      </c>
      <c r="B1251" t="s">
        <v>22446</v>
      </c>
      <c r="C1251">
        <v>0</v>
      </c>
      <c r="D1251">
        <v>1.0184346341867699E-2</v>
      </c>
      <c r="E1251">
        <v>12.077151601367</v>
      </c>
      <c r="F1251" s="88">
        <v>2.4377286853071E-33</v>
      </c>
    </row>
    <row r="1252" spans="1:6" x14ac:dyDescent="0.2">
      <c r="A1252" t="s">
        <v>13374</v>
      </c>
      <c r="B1252" t="s">
        <v>18715</v>
      </c>
      <c r="C1252">
        <v>-1.0027654016062801E-2</v>
      </c>
      <c r="D1252">
        <v>1.95406970919355E-2</v>
      </c>
      <c r="E1252">
        <v>12.057009927497999</v>
      </c>
      <c r="F1252" s="88">
        <v>3.1103165036526601E-33</v>
      </c>
    </row>
    <row r="1253" spans="1:6" x14ac:dyDescent="0.2">
      <c r="A1253" t="s">
        <v>14503</v>
      </c>
      <c r="B1253" t="s">
        <v>18786</v>
      </c>
      <c r="C1253">
        <v>-1.0685635418245701E-2</v>
      </c>
      <c r="D1253">
        <v>-2.5139299751961702E-3</v>
      </c>
      <c r="E1253">
        <v>12.0291225126263</v>
      </c>
      <c r="F1253" s="88">
        <v>4.3560262327762403E-33</v>
      </c>
    </row>
    <row r="1254" spans="1:6" x14ac:dyDescent="0.2">
      <c r="A1254" t="s">
        <v>15384</v>
      </c>
      <c r="B1254" t="s">
        <v>14965</v>
      </c>
      <c r="C1254">
        <v>5.1344777223332801E-3</v>
      </c>
      <c r="D1254">
        <v>1.17465949826534E-2</v>
      </c>
      <c r="E1254">
        <v>12.0258554777415</v>
      </c>
      <c r="F1254" s="88">
        <v>4.5310147352968302E-33</v>
      </c>
    </row>
    <row r="1255" spans="1:6" x14ac:dyDescent="0.2">
      <c r="A1255" t="s">
        <v>15450</v>
      </c>
      <c r="B1255" t="s">
        <v>14710</v>
      </c>
      <c r="C1255">
        <v>1.29957835054833E-2</v>
      </c>
      <c r="D1255">
        <v>1.9815504180696501E-2</v>
      </c>
      <c r="E1255">
        <v>12.0076719647672</v>
      </c>
      <c r="F1255" s="88">
        <v>5.6413638393459003E-33</v>
      </c>
    </row>
    <row r="1256" spans="1:6" x14ac:dyDescent="0.2">
      <c r="A1256" t="s">
        <v>14497</v>
      </c>
      <c r="B1256" t="s">
        <v>15197</v>
      </c>
      <c r="C1256">
        <v>-2.6334544515133301E-3</v>
      </c>
      <c r="D1256">
        <v>1.3836020820087801E-2</v>
      </c>
      <c r="E1256">
        <v>12.000600490414399</v>
      </c>
      <c r="F1256" s="88">
        <v>6.1429403825244098E-33</v>
      </c>
    </row>
    <row r="1257" spans="1:6" x14ac:dyDescent="0.2">
      <c r="A1257" t="s">
        <v>14494</v>
      </c>
      <c r="B1257" t="s">
        <v>20944</v>
      </c>
      <c r="C1257">
        <v>0</v>
      </c>
      <c r="D1257">
        <v>2.31680291207054E-2</v>
      </c>
      <c r="E1257">
        <v>11.9977648502056</v>
      </c>
      <c r="F1257" s="88">
        <v>6.3559799240755005E-33</v>
      </c>
    </row>
    <row r="1258" spans="1:6" x14ac:dyDescent="0.2">
      <c r="A1258" t="s">
        <v>15437</v>
      </c>
      <c r="B1258" t="s">
        <v>23332</v>
      </c>
      <c r="C1258">
        <v>-3.2880118949601199E-3</v>
      </c>
      <c r="D1258">
        <v>2.3578274845099102E-2</v>
      </c>
      <c r="E1258">
        <v>11.960303194928001</v>
      </c>
      <c r="F1258" s="88">
        <v>9.9667734967594905E-33</v>
      </c>
    </row>
    <row r="1259" spans="1:6" x14ac:dyDescent="0.2">
      <c r="A1259" t="s">
        <v>14497</v>
      </c>
      <c r="B1259" t="s">
        <v>28520</v>
      </c>
      <c r="C1259">
        <v>0</v>
      </c>
      <c r="D1259">
        <v>1.12324274739253E-2</v>
      </c>
      <c r="E1259">
        <v>11.959813238476601</v>
      </c>
      <c r="F1259" s="88">
        <v>1.00253394443998E-32</v>
      </c>
    </row>
    <row r="1260" spans="1:6" x14ac:dyDescent="0.2">
      <c r="A1260" t="s">
        <v>21598</v>
      </c>
      <c r="B1260" t="s">
        <v>13860</v>
      </c>
      <c r="C1260">
        <v>4.5815370764367902E-3</v>
      </c>
      <c r="D1260">
        <v>1.96596967502056E-2</v>
      </c>
      <c r="E1260">
        <v>11.924548496249599</v>
      </c>
      <c r="F1260" s="88">
        <v>1.5293682756557999E-32</v>
      </c>
    </row>
    <row r="1261" spans="1:6" x14ac:dyDescent="0.2">
      <c r="A1261" t="s">
        <v>13110</v>
      </c>
      <c r="B1261" t="s">
        <v>20042</v>
      </c>
      <c r="C1261">
        <v>8.4560011649912996E-4</v>
      </c>
      <c r="D1261">
        <v>1.2399981950121999E-2</v>
      </c>
      <c r="E1261">
        <v>11.9110715605651</v>
      </c>
      <c r="F1261" s="88">
        <v>1.7965403936690999E-32</v>
      </c>
    </row>
    <row r="1262" spans="1:6" x14ac:dyDescent="0.2">
      <c r="A1262" t="s">
        <v>27421</v>
      </c>
      <c r="B1262" t="s">
        <v>14141</v>
      </c>
      <c r="C1262">
        <v>0</v>
      </c>
      <c r="D1262">
        <v>1.7196912533790298E-2</v>
      </c>
      <c r="E1262">
        <v>11.873013553012401</v>
      </c>
      <c r="F1262" s="88">
        <v>2.8285687305443602E-32</v>
      </c>
    </row>
    <row r="1263" spans="1:6" x14ac:dyDescent="0.2">
      <c r="A1263" t="s">
        <v>19337</v>
      </c>
      <c r="B1263" t="s">
        <v>14484</v>
      </c>
      <c r="C1263">
        <v>-6.0688652928457603E-3</v>
      </c>
      <c r="D1263">
        <v>1.86829365881136E-2</v>
      </c>
      <c r="E1263">
        <v>11.872826689374</v>
      </c>
      <c r="F1263" s="88">
        <v>2.8348367872265198E-32</v>
      </c>
    </row>
    <row r="1264" spans="1:6" x14ac:dyDescent="0.2">
      <c r="A1264" t="s">
        <v>14497</v>
      </c>
      <c r="B1264" t="s">
        <v>21533</v>
      </c>
      <c r="C1264">
        <v>-2.8535773020973602E-4</v>
      </c>
      <c r="D1264">
        <v>1.0415531169905999E-2</v>
      </c>
      <c r="E1264">
        <v>11.872519040292101</v>
      </c>
      <c r="F1264" s="88">
        <v>2.8451950523485602E-32</v>
      </c>
    </row>
    <row r="1265" spans="1:6" x14ac:dyDescent="0.2">
      <c r="A1265" t="s">
        <v>14497</v>
      </c>
      <c r="B1265" t="s">
        <v>20122</v>
      </c>
      <c r="C1265">
        <v>0</v>
      </c>
      <c r="D1265">
        <v>2.0385360366989499E-2</v>
      </c>
      <c r="E1265">
        <v>11.870587258511</v>
      </c>
      <c r="F1265" s="88">
        <v>2.91127583909906E-32</v>
      </c>
    </row>
    <row r="1266" spans="1:6" x14ac:dyDescent="0.2">
      <c r="A1266" t="s">
        <v>14497</v>
      </c>
      <c r="B1266" t="s">
        <v>28271</v>
      </c>
      <c r="C1266">
        <v>0</v>
      </c>
      <c r="D1266">
        <v>1.1100738411510901E-2</v>
      </c>
      <c r="E1266">
        <v>11.828815003179701</v>
      </c>
      <c r="F1266" s="88">
        <v>4.7828144390567997E-32</v>
      </c>
    </row>
    <row r="1267" spans="1:6" x14ac:dyDescent="0.2">
      <c r="A1267" t="s">
        <v>14497</v>
      </c>
      <c r="B1267" t="s">
        <v>22698</v>
      </c>
      <c r="C1267">
        <v>3.4909638144301202E-4</v>
      </c>
      <c r="D1267">
        <v>1.5631786234800198E-2</v>
      </c>
      <c r="E1267">
        <v>11.813615317884601</v>
      </c>
      <c r="F1267" s="88">
        <v>5.7268992718514005E-32</v>
      </c>
    </row>
    <row r="1268" spans="1:6" x14ac:dyDescent="0.2">
      <c r="A1268" t="s">
        <v>14497</v>
      </c>
      <c r="B1268" t="s">
        <v>21269</v>
      </c>
      <c r="C1268">
        <v>-1.6224009128953799E-4</v>
      </c>
      <c r="D1268">
        <v>1.6092597628220399E-2</v>
      </c>
      <c r="E1268">
        <v>11.7576408343871</v>
      </c>
      <c r="F1268" s="88">
        <v>1.1100235583302999E-31</v>
      </c>
    </row>
    <row r="1269" spans="1:6" x14ac:dyDescent="0.2">
      <c r="A1269" t="s">
        <v>14503</v>
      </c>
      <c r="B1269" t="s">
        <v>21535</v>
      </c>
      <c r="C1269">
        <v>-1.21395997017639E-2</v>
      </c>
      <c r="D1269">
        <v>0</v>
      </c>
      <c r="E1269">
        <v>11.7066924010609</v>
      </c>
      <c r="F1269" s="88">
        <v>2.0215414379997599E-31</v>
      </c>
    </row>
    <row r="1270" spans="1:6" x14ac:dyDescent="0.2">
      <c r="A1270" t="s">
        <v>14497</v>
      </c>
      <c r="B1270" t="s">
        <v>24773</v>
      </c>
      <c r="C1270">
        <v>0</v>
      </c>
      <c r="D1270">
        <v>1.26352949125111E-2</v>
      </c>
      <c r="E1270">
        <v>11.705104727991399</v>
      </c>
      <c r="F1270" s="88">
        <v>2.0595493120883399E-31</v>
      </c>
    </row>
    <row r="1271" spans="1:6" x14ac:dyDescent="0.2">
      <c r="A1271" t="s">
        <v>15299</v>
      </c>
      <c r="B1271" t="s">
        <v>25403</v>
      </c>
      <c r="C1271">
        <v>6.5297682126908797E-3</v>
      </c>
      <c r="D1271">
        <v>1.26666401589533E-2</v>
      </c>
      <c r="E1271">
        <v>11.700573600759199</v>
      </c>
      <c r="F1271" s="88">
        <v>2.17224913142114E-31</v>
      </c>
    </row>
    <row r="1272" spans="1:6" x14ac:dyDescent="0.2">
      <c r="A1272" t="s">
        <v>14497</v>
      </c>
      <c r="B1272" t="s">
        <v>22731</v>
      </c>
      <c r="C1272">
        <v>0</v>
      </c>
      <c r="D1272">
        <v>1.5120943896157099E-2</v>
      </c>
      <c r="E1272">
        <v>11.6904792507005</v>
      </c>
      <c r="F1272" s="88">
        <v>2.4449609353898499E-31</v>
      </c>
    </row>
    <row r="1273" spans="1:6" x14ac:dyDescent="0.2">
      <c r="A1273" t="s">
        <v>14497</v>
      </c>
      <c r="B1273" t="s">
        <v>13381</v>
      </c>
      <c r="C1273">
        <v>0</v>
      </c>
      <c r="D1273">
        <v>1.8594730792006402E-2</v>
      </c>
      <c r="E1273">
        <v>11.688518642196801</v>
      </c>
      <c r="F1273" s="88">
        <v>2.50174999945697E-31</v>
      </c>
    </row>
    <row r="1274" spans="1:6" x14ac:dyDescent="0.2">
      <c r="A1274" t="s">
        <v>14386</v>
      </c>
      <c r="B1274" t="s">
        <v>21826</v>
      </c>
      <c r="C1274">
        <v>-1.1388615996124E-2</v>
      </c>
      <c r="D1274">
        <v>4.3801081536165402E-3</v>
      </c>
      <c r="E1274">
        <v>11.6590830627134</v>
      </c>
      <c r="F1274" s="88">
        <v>3.5319359940906699E-31</v>
      </c>
    </row>
    <row r="1275" spans="1:6" x14ac:dyDescent="0.2">
      <c r="A1275" t="s">
        <v>21696</v>
      </c>
      <c r="B1275" t="s">
        <v>27278</v>
      </c>
      <c r="C1275">
        <v>0</v>
      </c>
      <c r="D1275">
        <v>2.76563788230225E-2</v>
      </c>
      <c r="E1275">
        <v>11.629239932365801</v>
      </c>
      <c r="F1275" s="88">
        <v>5.0048803352759303E-31</v>
      </c>
    </row>
    <row r="1276" spans="1:6" x14ac:dyDescent="0.2">
      <c r="A1276" t="s">
        <v>22549</v>
      </c>
      <c r="B1276" t="s">
        <v>21907</v>
      </c>
      <c r="C1276" s="88">
        <v>8.1864194412046006E-6</v>
      </c>
      <c r="D1276">
        <v>1.05071203340498E-2</v>
      </c>
      <c r="E1276">
        <v>11.625985512061099</v>
      </c>
      <c r="F1276" s="88">
        <v>5.1985398628281304E-31</v>
      </c>
    </row>
    <row r="1277" spans="1:6" x14ac:dyDescent="0.2">
      <c r="A1277" t="s">
        <v>19337</v>
      </c>
      <c r="B1277" t="s">
        <v>20963</v>
      </c>
      <c r="C1277">
        <v>-8.7738509566316607E-3</v>
      </c>
      <c r="D1277">
        <v>3.3605469781517801E-2</v>
      </c>
      <c r="E1277">
        <v>11.622436741361099</v>
      </c>
      <c r="F1277" s="88">
        <v>5.4181103977511802E-31</v>
      </c>
    </row>
    <row r="1278" spans="1:6" x14ac:dyDescent="0.2">
      <c r="A1278" t="s">
        <v>13366</v>
      </c>
      <c r="B1278" t="s">
        <v>13918</v>
      </c>
      <c r="C1278">
        <v>4.1130654826220898E-3</v>
      </c>
      <c r="D1278">
        <v>1.9452067853069799E-2</v>
      </c>
      <c r="E1278">
        <v>11.6012609325941</v>
      </c>
      <c r="F1278" s="88">
        <v>6.93407697956629E-31</v>
      </c>
    </row>
    <row r="1279" spans="1:6" x14ac:dyDescent="0.2">
      <c r="A1279" t="s">
        <v>25454</v>
      </c>
      <c r="B1279" t="s">
        <v>27763</v>
      </c>
      <c r="C1279">
        <v>-1.0231690651171599E-2</v>
      </c>
      <c r="D1279">
        <v>1.2782233800558401E-3</v>
      </c>
      <c r="E1279">
        <v>11.5996137023517</v>
      </c>
      <c r="F1279" s="88">
        <v>7.0682656786490904E-31</v>
      </c>
    </row>
    <row r="1280" spans="1:6" x14ac:dyDescent="0.2">
      <c r="A1280" t="s">
        <v>24480</v>
      </c>
      <c r="B1280" t="s">
        <v>14506</v>
      </c>
      <c r="C1280">
        <v>-6.8681246860733099E-3</v>
      </c>
      <c r="D1280">
        <v>1.2984281734268599E-2</v>
      </c>
      <c r="E1280">
        <v>11.5750571013814</v>
      </c>
      <c r="F1280" s="88">
        <v>9.4032018334513791E-31</v>
      </c>
    </row>
    <row r="1281" spans="1:6" x14ac:dyDescent="0.2">
      <c r="A1281" t="s">
        <v>18860</v>
      </c>
      <c r="B1281" t="s">
        <v>13469</v>
      </c>
      <c r="C1281">
        <v>0</v>
      </c>
      <c r="D1281">
        <v>1.8119637368212201E-2</v>
      </c>
      <c r="E1281">
        <v>11.5716980283689</v>
      </c>
      <c r="F1281" s="88">
        <v>9.7767684885430392E-31</v>
      </c>
    </row>
    <row r="1282" spans="1:6" x14ac:dyDescent="0.2">
      <c r="A1282" t="s">
        <v>21598</v>
      </c>
      <c r="B1282" t="s">
        <v>14842</v>
      </c>
      <c r="C1282">
        <v>0</v>
      </c>
      <c r="D1282">
        <v>1.5892778714099901E-2</v>
      </c>
      <c r="E1282">
        <v>11.547386603625499</v>
      </c>
      <c r="F1282" s="88">
        <v>1.2959800400963501E-30</v>
      </c>
    </row>
    <row r="1283" spans="1:6" x14ac:dyDescent="0.2">
      <c r="A1283" t="s">
        <v>19923</v>
      </c>
      <c r="B1283" t="s">
        <v>22762</v>
      </c>
      <c r="C1283">
        <v>7.8084435610699496E-4</v>
      </c>
      <c r="D1283">
        <v>1.6542923359648701E-2</v>
      </c>
      <c r="E1283">
        <v>11.539128529401999</v>
      </c>
      <c r="F1283" s="88">
        <v>1.4259973031818599E-30</v>
      </c>
    </row>
    <row r="1284" spans="1:6" x14ac:dyDescent="0.2">
      <c r="A1284" t="s">
        <v>15465</v>
      </c>
      <c r="B1284" t="s">
        <v>21268</v>
      </c>
      <c r="C1284">
        <v>-8.1382788183983698E-4</v>
      </c>
      <c r="D1284">
        <v>1.33710548506432E-2</v>
      </c>
      <c r="E1284">
        <v>11.5356409295741</v>
      </c>
      <c r="F1284" s="88">
        <v>1.4847026456283401E-30</v>
      </c>
    </row>
    <row r="1285" spans="1:6" x14ac:dyDescent="0.2">
      <c r="A1285" t="s">
        <v>14691</v>
      </c>
      <c r="B1285" t="s">
        <v>26604</v>
      </c>
      <c r="C1285">
        <v>1.8781308090336799E-4</v>
      </c>
      <c r="D1285">
        <v>0.22521009036782699</v>
      </c>
      <c r="E1285">
        <v>11.528886362202799</v>
      </c>
      <c r="F1285" s="88">
        <v>1.6054163707482902E-30</v>
      </c>
    </row>
    <row r="1286" spans="1:6" x14ac:dyDescent="0.2">
      <c r="A1286" t="s">
        <v>13521</v>
      </c>
      <c r="B1286" t="s">
        <v>14511</v>
      </c>
      <c r="C1286">
        <v>-1.9922536770535099E-2</v>
      </c>
      <c r="D1286">
        <v>0</v>
      </c>
      <c r="E1286">
        <v>11.507938861473599</v>
      </c>
      <c r="F1286" s="88">
        <v>2.0450954924960801E-30</v>
      </c>
    </row>
    <row r="1287" spans="1:6" x14ac:dyDescent="0.2">
      <c r="A1287" t="s">
        <v>18687</v>
      </c>
      <c r="B1287" t="s">
        <v>25933</v>
      </c>
      <c r="C1287">
        <v>0</v>
      </c>
      <c r="D1287">
        <v>1.47565578052534E-2</v>
      </c>
      <c r="E1287">
        <v>11.4852628965183</v>
      </c>
      <c r="F1287" s="88">
        <v>2.65607751186434E-30</v>
      </c>
    </row>
    <row r="1288" spans="1:6" x14ac:dyDescent="0.2">
      <c r="A1288" t="s">
        <v>14378</v>
      </c>
      <c r="B1288" t="s">
        <v>23940</v>
      </c>
      <c r="C1288">
        <v>0</v>
      </c>
      <c r="D1288">
        <v>1.80591000255871E-2</v>
      </c>
      <c r="E1288">
        <v>11.469053461745601</v>
      </c>
      <c r="F1288" s="88">
        <v>3.2009303687290598E-30</v>
      </c>
    </row>
    <row r="1289" spans="1:6" x14ac:dyDescent="0.2">
      <c r="A1289" t="s">
        <v>24993</v>
      </c>
      <c r="B1289" t="s">
        <v>14506</v>
      </c>
      <c r="C1289">
        <v>7.0833169257273898E-3</v>
      </c>
      <c r="D1289">
        <v>1.2375024807591299E-2</v>
      </c>
      <c r="E1289">
        <v>11.456803387787099</v>
      </c>
      <c r="F1289" s="88">
        <v>3.6847373418524101E-30</v>
      </c>
    </row>
    <row r="1290" spans="1:6" x14ac:dyDescent="0.2">
      <c r="A1290" t="s">
        <v>13769</v>
      </c>
      <c r="B1290" t="s">
        <v>13798</v>
      </c>
      <c r="C1290">
        <v>-2.4721248177705501E-2</v>
      </c>
      <c r="D1290">
        <v>0</v>
      </c>
      <c r="E1290">
        <v>11.4492978896886</v>
      </c>
      <c r="F1290" s="88">
        <v>4.0158568766452902E-30</v>
      </c>
    </row>
    <row r="1291" spans="1:6" x14ac:dyDescent="0.2">
      <c r="A1291" t="s">
        <v>15071</v>
      </c>
      <c r="B1291" t="s">
        <v>15496</v>
      </c>
      <c r="C1291">
        <v>-2.4741451058659599E-2</v>
      </c>
      <c r="D1291">
        <v>0</v>
      </c>
      <c r="E1291">
        <v>11.443908483550601</v>
      </c>
      <c r="F1291" s="88">
        <v>4.2726039032867499E-30</v>
      </c>
    </row>
    <row r="1292" spans="1:6" x14ac:dyDescent="0.2">
      <c r="A1292" t="s">
        <v>25454</v>
      </c>
      <c r="B1292" t="s">
        <v>27600</v>
      </c>
      <c r="C1292">
        <v>-2.8930732569061899E-4</v>
      </c>
      <c r="D1292">
        <v>1.1278212647902399E-2</v>
      </c>
      <c r="E1292">
        <v>11.4402988742732</v>
      </c>
      <c r="F1292" s="88">
        <v>4.45347417465714E-30</v>
      </c>
    </row>
    <row r="1293" spans="1:6" x14ac:dyDescent="0.2">
      <c r="A1293" t="s">
        <v>13722</v>
      </c>
      <c r="B1293" t="s">
        <v>21662</v>
      </c>
      <c r="C1293">
        <v>-1.01012326328385E-2</v>
      </c>
      <c r="D1293">
        <v>0</v>
      </c>
      <c r="E1293">
        <v>11.4395680160072</v>
      </c>
      <c r="F1293" s="88">
        <v>4.4909218551854602E-30</v>
      </c>
    </row>
    <row r="1294" spans="1:6" x14ac:dyDescent="0.2">
      <c r="A1294" t="s">
        <v>15299</v>
      </c>
      <c r="B1294" t="s">
        <v>23892</v>
      </c>
      <c r="C1294">
        <v>-2.02889641546385E-2</v>
      </c>
      <c r="D1294">
        <v>9.0040088150526699E-4</v>
      </c>
      <c r="E1294">
        <v>11.428837648682</v>
      </c>
      <c r="F1294" s="88">
        <v>5.0788301726751397E-30</v>
      </c>
    </row>
    <row r="1295" spans="1:6" x14ac:dyDescent="0.2">
      <c r="A1295" t="s">
        <v>23053</v>
      </c>
      <c r="B1295" t="s">
        <v>26222</v>
      </c>
      <c r="C1295">
        <v>6.4252033362476805E-4</v>
      </c>
      <c r="D1295">
        <v>1.00921177305721E-2</v>
      </c>
      <c r="E1295">
        <v>11.417647329532899</v>
      </c>
      <c r="F1295" s="88">
        <v>5.77374909245531E-30</v>
      </c>
    </row>
    <row r="1296" spans="1:6" x14ac:dyDescent="0.2">
      <c r="A1296" t="s">
        <v>14497</v>
      </c>
      <c r="B1296" t="s">
        <v>21826</v>
      </c>
      <c r="C1296">
        <v>1.03949557565999E-4</v>
      </c>
      <c r="D1296">
        <v>1.49790088666852E-2</v>
      </c>
      <c r="E1296">
        <v>11.388897682245</v>
      </c>
      <c r="F1296" s="88">
        <v>8.0220657307662498E-30</v>
      </c>
    </row>
    <row r="1297" spans="1:6" x14ac:dyDescent="0.2">
      <c r="A1297" t="s">
        <v>13831</v>
      </c>
      <c r="B1297" t="s">
        <v>27261</v>
      </c>
      <c r="C1297">
        <v>0</v>
      </c>
      <c r="D1297">
        <v>1.1205131562324999E-2</v>
      </c>
      <c r="E1297">
        <v>11.370868374453099</v>
      </c>
      <c r="F1297" s="88">
        <v>9.8551392565821301E-30</v>
      </c>
    </row>
    <row r="1298" spans="1:6" x14ac:dyDescent="0.2">
      <c r="A1298" t="s">
        <v>23297</v>
      </c>
      <c r="B1298" t="s">
        <v>15623</v>
      </c>
      <c r="C1298">
        <v>-1.1487284667675899E-2</v>
      </c>
      <c r="D1298">
        <v>0.14730637542316999</v>
      </c>
      <c r="E1298">
        <v>11.360589651284601</v>
      </c>
      <c r="F1298" s="88">
        <v>1.10803873678764E-29</v>
      </c>
    </row>
    <row r="1299" spans="1:6" x14ac:dyDescent="0.2">
      <c r="A1299" t="s">
        <v>14506</v>
      </c>
      <c r="B1299" t="s">
        <v>15637</v>
      </c>
      <c r="C1299">
        <v>-1.6648822628688002E-2</v>
      </c>
      <c r="D1299">
        <v>0</v>
      </c>
      <c r="E1299">
        <v>11.342823314870399</v>
      </c>
      <c r="F1299" s="88">
        <v>1.35660897065839E-29</v>
      </c>
    </row>
    <row r="1300" spans="1:6" x14ac:dyDescent="0.2">
      <c r="A1300" t="s">
        <v>26091</v>
      </c>
      <c r="B1300" t="s">
        <v>25403</v>
      </c>
      <c r="C1300">
        <v>2.24044787744666E-3</v>
      </c>
      <c r="D1300">
        <v>1.22810943748718E-2</v>
      </c>
      <c r="E1300">
        <v>11.324009325464001</v>
      </c>
      <c r="F1300" s="88">
        <v>1.6800725742637901E-29</v>
      </c>
    </row>
    <row r="1301" spans="1:6" x14ac:dyDescent="0.2">
      <c r="A1301" t="s">
        <v>28212</v>
      </c>
      <c r="B1301" t="s">
        <v>23063</v>
      </c>
      <c r="C1301">
        <v>0</v>
      </c>
      <c r="D1301">
        <v>1.49534000032582E-2</v>
      </c>
      <c r="E1301">
        <v>11.2995149557467</v>
      </c>
      <c r="F1301" s="88">
        <v>2.21845689438583E-29</v>
      </c>
    </row>
    <row r="1302" spans="1:6" x14ac:dyDescent="0.2">
      <c r="A1302" t="s">
        <v>14141</v>
      </c>
      <c r="B1302" t="s">
        <v>15292</v>
      </c>
      <c r="C1302">
        <v>-1.8022700093491498E-2</v>
      </c>
      <c r="D1302">
        <v>-9.0896510040218807E-3</v>
      </c>
      <c r="E1302">
        <v>11.2931028698069</v>
      </c>
      <c r="F1302" s="88">
        <v>2.3856304446112199E-29</v>
      </c>
    </row>
    <row r="1303" spans="1:6" x14ac:dyDescent="0.2">
      <c r="A1303" t="s">
        <v>24704</v>
      </c>
      <c r="B1303" t="s">
        <v>23504</v>
      </c>
      <c r="C1303">
        <v>-5.09447826092118E-3</v>
      </c>
      <c r="D1303">
        <v>1.11032097024248E-2</v>
      </c>
      <c r="E1303">
        <v>11.2929915811151</v>
      </c>
      <c r="F1303" s="88">
        <v>2.3886298357633601E-29</v>
      </c>
    </row>
    <row r="1304" spans="1:6" x14ac:dyDescent="0.2">
      <c r="A1304" t="s">
        <v>15131</v>
      </c>
      <c r="B1304" t="s">
        <v>26804</v>
      </c>
      <c r="C1304">
        <v>-2.4021038473717501E-2</v>
      </c>
      <c r="D1304">
        <v>-7.9420653519868493E-3</v>
      </c>
      <c r="E1304">
        <v>11.284774100358399</v>
      </c>
      <c r="F1304" s="88">
        <v>2.6217780430852398E-29</v>
      </c>
    </row>
    <row r="1305" spans="1:6" x14ac:dyDescent="0.2">
      <c r="A1305" t="s">
        <v>15496</v>
      </c>
      <c r="B1305" t="s">
        <v>26982</v>
      </c>
      <c r="C1305">
        <v>5.8718764152358802E-3</v>
      </c>
      <c r="D1305">
        <v>1.54350544498642E-2</v>
      </c>
      <c r="E1305">
        <v>11.276430637543401</v>
      </c>
      <c r="F1305" s="88">
        <v>2.8814114828976098E-29</v>
      </c>
    </row>
    <row r="1306" spans="1:6" x14ac:dyDescent="0.2">
      <c r="A1306" t="s">
        <v>14495</v>
      </c>
      <c r="B1306" t="s">
        <v>28307</v>
      </c>
      <c r="C1306">
        <v>0</v>
      </c>
      <c r="D1306">
        <v>1.0536003555143799E-2</v>
      </c>
      <c r="E1306">
        <v>11.255312347774399</v>
      </c>
      <c r="F1306" s="88">
        <v>3.65871699286236E-29</v>
      </c>
    </row>
    <row r="1307" spans="1:6" x14ac:dyDescent="0.2">
      <c r="A1307" t="s">
        <v>15071</v>
      </c>
      <c r="B1307" t="s">
        <v>14956</v>
      </c>
      <c r="C1307">
        <v>-3.2129084557878898E-2</v>
      </c>
      <c r="D1307">
        <v>1.69876367006656E-3</v>
      </c>
      <c r="E1307">
        <v>11.2301943332915</v>
      </c>
      <c r="F1307" s="88">
        <v>4.8578197355768398E-29</v>
      </c>
    </row>
    <row r="1308" spans="1:6" x14ac:dyDescent="0.2">
      <c r="A1308" t="s">
        <v>22328</v>
      </c>
      <c r="B1308" t="s">
        <v>20944</v>
      </c>
      <c r="C1308">
        <v>-1.2866308759755699E-2</v>
      </c>
      <c r="D1308">
        <v>4.40888851952119E-4</v>
      </c>
      <c r="E1308">
        <v>11.207474653428701</v>
      </c>
      <c r="F1308" s="88">
        <v>6.2731906202394004E-29</v>
      </c>
    </row>
    <row r="1309" spans="1:6" x14ac:dyDescent="0.2">
      <c r="A1309" t="s">
        <v>13722</v>
      </c>
      <c r="B1309" t="s">
        <v>13206</v>
      </c>
      <c r="C1309">
        <v>-1.04161148324612E-2</v>
      </c>
      <c r="D1309">
        <v>1.0318696843171601E-2</v>
      </c>
      <c r="E1309">
        <v>11.2074463137878</v>
      </c>
      <c r="F1309" s="88">
        <v>6.2751364608039596E-29</v>
      </c>
    </row>
    <row r="1310" spans="1:6" x14ac:dyDescent="0.2">
      <c r="A1310" t="s">
        <v>14497</v>
      </c>
      <c r="B1310" t="s">
        <v>23250</v>
      </c>
      <c r="C1310">
        <v>-5.31611847257322E-3</v>
      </c>
      <c r="D1310">
        <v>1.0154073171022E-2</v>
      </c>
      <c r="E1310">
        <v>11.199460457881001</v>
      </c>
      <c r="F1310" s="88">
        <v>6.8641194437816198E-29</v>
      </c>
    </row>
    <row r="1311" spans="1:6" x14ac:dyDescent="0.2">
      <c r="A1311" t="s">
        <v>14506</v>
      </c>
      <c r="B1311" t="s">
        <v>23022</v>
      </c>
      <c r="C1311">
        <v>-1.31136864115796E-2</v>
      </c>
      <c r="D1311">
        <v>0</v>
      </c>
      <c r="E1311">
        <v>11.1955988460595</v>
      </c>
      <c r="F1311" s="88">
        <v>7.1683721883011701E-29</v>
      </c>
    </row>
    <row r="1312" spans="1:6" x14ac:dyDescent="0.2">
      <c r="A1312" t="s">
        <v>24555</v>
      </c>
      <c r="B1312" t="s">
        <v>13649</v>
      </c>
      <c r="C1312">
        <v>-1.4940533541952E-2</v>
      </c>
      <c r="D1312">
        <v>0</v>
      </c>
      <c r="E1312">
        <v>11.195443940480899</v>
      </c>
      <c r="F1312" s="88">
        <v>7.1806979194476403E-29</v>
      </c>
    </row>
    <row r="1313" spans="1:6" x14ac:dyDescent="0.2">
      <c r="A1313" t="s">
        <v>20152</v>
      </c>
      <c r="B1313" t="s">
        <v>21085</v>
      </c>
      <c r="C1313">
        <v>3.0536889650900402E-3</v>
      </c>
      <c r="D1313">
        <v>3.2009763336644299E-2</v>
      </c>
      <c r="E1313">
        <v>11.194573933625399</v>
      </c>
      <c r="F1313" s="88">
        <v>7.2511713663092099E-29</v>
      </c>
    </row>
    <row r="1314" spans="1:6" x14ac:dyDescent="0.2">
      <c r="A1314" t="s">
        <v>28212</v>
      </c>
      <c r="B1314" t="s">
        <v>20561</v>
      </c>
      <c r="C1314">
        <v>0</v>
      </c>
      <c r="D1314">
        <v>1.1643421476818801E-2</v>
      </c>
      <c r="E1314">
        <v>11.1884613380492</v>
      </c>
      <c r="F1314" s="88">
        <v>7.7665894266740802E-29</v>
      </c>
    </row>
    <row r="1315" spans="1:6" x14ac:dyDescent="0.2">
      <c r="A1315" t="s">
        <v>15465</v>
      </c>
      <c r="B1315" t="s">
        <v>13812</v>
      </c>
      <c r="C1315">
        <v>6.9914502639833998E-4</v>
      </c>
      <c r="D1315">
        <v>1.4519712099868199E-2</v>
      </c>
      <c r="E1315">
        <v>11.1810554292368</v>
      </c>
      <c r="F1315" s="88">
        <v>8.4395419579628002E-29</v>
      </c>
    </row>
    <row r="1316" spans="1:6" x14ac:dyDescent="0.2">
      <c r="A1316" t="s">
        <v>13366</v>
      </c>
      <c r="B1316" t="s">
        <v>25403</v>
      </c>
      <c r="C1316">
        <v>3.22151104398205E-3</v>
      </c>
      <c r="D1316">
        <v>1.7779995094522199E-2</v>
      </c>
      <c r="E1316">
        <v>11.1764755338755</v>
      </c>
      <c r="F1316" s="88">
        <v>8.8847814128164803E-29</v>
      </c>
    </row>
    <row r="1317" spans="1:6" x14ac:dyDescent="0.2">
      <c r="A1317" t="s">
        <v>14808</v>
      </c>
      <c r="B1317" t="s">
        <v>21453</v>
      </c>
      <c r="C1317">
        <v>0</v>
      </c>
      <c r="D1317">
        <v>1.3097964330405399E-2</v>
      </c>
      <c r="E1317">
        <v>11.170117924778801</v>
      </c>
      <c r="F1317" s="88">
        <v>9.5413689629589403E-29</v>
      </c>
    </row>
    <row r="1318" spans="1:6" x14ac:dyDescent="0.2">
      <c r="A1318" t="s">
        <v>15456</v>
      </c>
      <c r="B1318" t="s">
        <v>26904</v>
      </c>
      <c r="C1318" s="88">
        <v>-5.76101500082744E-6</v>
      </c>
      <c r="D1318">
        <v>2.2817839015685001E-2</v>
      </c>
      <c r="E1318">
        <v>11.141851248954399</v>
      </c>
      <c r="F1318" s="88">
        <v>1.3094487415383401E-28</v>
      </c>
    </row>
    <row r="1319" spans="1:6" x14ac:dyDescent="0.2">
      <c r="A1319" t="s">
        <v>25248</v>
      </c>
      <c r="B1319" t="s">
        <v>22350</v>
      </c>
      <c r="C1319">
        <v>-2.14613917773579E-2</v>
      </c>
      <c r="D1319">
        <v>-3.3034051952264402E-3</v>
      </c>
      <c r="E1319">
        <v>11.0981536647773</v>
      </c>
      <c r="F1319" s="88">
        <v>2.1327374682443798E-28</v>
      </c>
    </row>
    <row r="1320" spans="1:6" x14ac:dyDescent="0.2">
      <c r="A1320" t="s">
        <v>26701</v>
      </c>
      <c r="B1320" t="s">
        <v>13860</v>
      </c>
      <c r="C1320">
        <v>-1.6748430782294099E-2</v>
      </c>
      <c r="D1320">
        <v>1.6498439669757E-2</v>
      </c>
      <c r="E1320">
        <v>11.0955301437985</v>
      </c>
      <c r="F1320" s="88">
        <v>2.1959462098421699E-28</v>
      </c>
    </row>
    <row r="1321" spans="1:6" x14ac:dyDescent="0.2">
      <c r="A1321" t="s">
        <v>25454</v>
      </c>
      <c r="B1321" t="s">
        <v>15630</v>
      </c>
      <c r="C1321">
        <v>2.0748806460057999E-3</v>
      </c>
      <c r="D1321">
        <v>1.4037579676500701E-2</v>
      </c>
      <c r="E1321">
        <v>11.0912278748193</v>
      </c>
      <c r="F1321" s="88">
        <v>2.3036924668458502E-28</v>
      </c>
    </row>
    <row r="1322" spans="1:6" x14ac:dyDescent="0.2">
      <c r="A1322" t="s">
        <v>14295</v>
      </c>
      <c r="B1322" t="s">
        <v>26804</v>
      </c>
      <c r="C1322">
        <v>-2.3731761990535699E-2</v>
      </c>
      <c r="D1322">
        <v>-8.9772219759074404E-3</v>
      </c>
      <c r="E1322">
        <v>11.073582019597801</v>
      </c>
      <c r="F1322" s="88">
        <v>2.8036315259826802E-28</v>
      </c>
    </row>
    <row r="1323" spans="1:6" x14ac:dyDescent="0.2">
      <c r="A1323" t="s">
        <v>22597</v>
      </c>
      <c r="B1323" t="s">
        <v>25468</v>
      </c>
      <c r="C1323">
        <v>-1.35293404367099E-2</v>
      </c>
      <c r="D1323">
        <v>8.1230201665047509E-3</v>
      </c>
      <c r="E1323">
        <v>11.0665299935351</v>
      </c>
      <c r="F1323" s="88">
        <v>3.0318502217540901E-28</v>
      </c>
    </row>
    <row r="1324" spans="1:6" x14ac:dyDescent="0.2">
      <c r="A1324" t="s">
        <v>19695</v>
      </c>
      <c r="B1324" t="s">
        <v>26806</v>
      </c>
      <c r="C1324">
        <v>-2.0551988692046701E-2</v>
      </c>
      <c r="D1324">
        <v>1.0894779515268099E-2</v>
      </c>
      <c r="E1324">
        <v>10.975562269650901</v>
      </c>
      <c r="F1324" s="88">
        <v>8.2910176146502992E-28</v>
      </c>
    </row>
    <row r="1325" spans="1:6" x14ac:dyDescent="0.2">
      <c r="A1325" t="s">
        <v>14497</v>
      </c>
      <c r="B1325" t="s">
        <v>23194</v>
      </c>
      <c r="C1325">
        <v>3.1160243392264398E-4</v>
      </c>
      <c r="D1325">
        <v>1.08801883722779E-2</v>
      </c>
      <c r="E1325">
        <v>10.9347033763426</v>
      </c>
      <c r="F1325" s="88">
        <v>1.2992978213517999E-27</v>
      </c>
    </row>
    <row r="1326" spans="1:6" x14ac:dyDescent="0.2">
      <c r="A1326" t="s">
        <v>14494</v>
      </c>
      <c r="B1326" t="s">
        <v>14571</v>
      </c>
      <c r="C1326">
        <v>0</v>
      </c>
      <c r="D1326">
        <v>2.5738818698565601E-2</v>
      </c>
      <c r="E1326">
        <v>10.927343008546</v>
      </c>
      <c r="F1326" s="88">
        <v>1.40870022741579E-27</v>
      </c>
    </row>
    <row r="1327" spans="1:6" x14ac:dyDescent="0.2">
      <c r="A1327" t="s">
        <v>15465</v>
      </c>
      <c r="B1327" t="s">
        <v>27174</v>
      </c>
      <c r="C1327">
        <v>4.8638256218398902E-4</v>
      </c>
      <c r="D1327">
        <v>1.64329384466773E-2</v>
      </c>
      <c r="E1327">
        <v>10.9185604748222</v>
      </c>
      <c r="F1327" s="88">
        <v>1.55111928551736E-27</v>
      </c>
    </row>
    <row r="1328" spans="1:6" x14ac:dyDescent="0.2">
      <c r="A1328" t="s">
        <v>14581</v>
      </c>
      <c r="B1328" t="s">
        <v>25214</v>
      </c>
      <c r="C1328">
        <v>0</v>
      </c>
      <c r="D1328">
        <v>1.1849803389000199E-2</v>
      </c>
      <c r="E1328">
        <v>10.914048660862299</v>
      </c>
      <c r="F1328" s="88">
        <v>1.6297544495460299E-27</v>
      </c>
    </row>
    <row r="1329" spans="1:6" x14ac:dyDescent="0.2">
      <c r="A1329" t="s">
        <v>14106</v>
      </c>
      <c r="B1329" t="s">
        <v>15381</v>
      </c>
      <c r="C1329">
        <v>-3.1959459875839001E-2</v>
      </c>
      <c r="D1329">
        <v>-6.3363230700614901E-3</v>
      </c>
      <c r="E1329">
        <v>10.910316922067</v>
      </c>
      <c r="F1329" s="88">
        <v>1.69777771924273E-27</v>
      </c>
    </row>
    <row r="1330" spans="1:6" x14ac:dyDescent="0.2">
      <c r="A1330" t="s">
        <v>27202</v>
      </c>
      <c r="B1330" t="s">
        <v>14517</v>
      </c>
      <c r="C1330">
        <v>-2.2553901183697099E-4</v>
      </c>
      <c r="D1330">
        <v>9.7485807994769594E-2</v>
      </c>
      <c r="E1330">
        <v>10.895234503086501</v>
      </c>
      <c r="F1330" s="88">
        <v>2.00239789462986E-27</v>
      </c>
    </row>
    <row r="1331" spans="1:6" x14ac:dyDescent="0.2">
      <c r="A1331" t="s">
        <v>27202</v>
      </c>
      <c r="B1331" t="s">
        <v>20944</v>
      </c>
      <c r="C1331">
        <v>-3.6420548082092001E-4</v>
      </c>
      <c r="D1331">
        <v>8.3387961755338899E-2</v>
      </c>
      <c r="E1331">
        <v>10.8914250721828</v>
      </c>
      <c r="F1331" s="88">
        <v>2.0875691386597102E-27</v>
      </c>
    </row>
    <row r="1332" spans="1:6" x14ac:dyDescent="0.2">
      <c r="A1332" t="s">
        <v>25454</v>
      </c>
      <c r="B1332" t="s">
        <v>27261</v>
      </c>
      <c r="C1332">
        <v>4.1617001524927302E-3</v>
      </c>
      <c r="D1332">
        <v>1.7670914399740899E-2</v>
      </c>
      <c r="E1332">
        <v>10.8899705463178</v>
      </c>
      <c r="F1332" s="88">
        <v>2.1209508682727401E-27</v>
      </c>
    </row>
    <row r="1333" spans="1:6" x14ac:dyDescent="0.2">
      <c r="A1333" t="s">
        <v>14664</v>
      </c>
      <c r="B1333" t="s">
        <v>14506</v>
      </c>
      <c r="C1333">
        <v>-1.17889338184754E-2</v>
      </c>
      <c r="D1333">
        <v>-4.6705931202269802E-4</v>
      </c>
      <c r="E1333">
        <v>10.8882339850881</v>
      </c>
      <c r="F1333" s="88">
        <v>2.16156574701915E-27</v>
      </c>
    </row>
    <row r="1334" spans="1:6" x14ac:dyDescent="0.2">
      <c r="A1334" t="s">
        <v>15456</v>
      </c>
      <c r="B1334" t="s">
        <v>13110</v>
      </c>
      <c r="C1334">
        <v>-8.5803457280013706E-3</v>
      </c>
      <c r="D1334">
        <v>2.37230576518568E-2</v>
      </c>
      <c r="E1334">
        <v>10.882167658466299</v>
      </c>
      <c r="F1334" s="88">
        <v>2.3094785582368398E-27</v>
      </c>
    </row>
    <row r="1335" spans="1:6" x14ac:dyDescent="0.2">
      <c r="A1335" t="s">
        <v>14581</v>
      </c>
      <c r="B1335" t="s">
        <v>15694</v>
      </c>
      <c r="C1335">
        <v>0</v>
      </c>
      <c r="D1335">
        <v>1.00891525027037E-2</v>
      </c>
      <c r="E1335">
        <v>10.859279243091001</v>
      </c>
      <c r="F1335" s="88">
        <v>2.9643899032240299E-27</v>
      </c>
    </row>
    <row r="1336" spans="1:6" x14ac:dyDescent="0.2">
      <c r="A1336" t="s">
        <v>28212</v>
      </c>
      <c r="B1336" t="s">
        <v>21313</v>
      </c>
      <c r="C1336">
        <v>0</v>
      </c>
      <c r="D1336">
        <v>1.2067035689115701E-2</v>
      </c>
      <c r="E1336">
        <v>10.833430257476399</v>
      </c>
      <c r="F1336" s="88">
        <v>3.9267659934052103E-27</v>
      </c>
    </row>
    <row r="1337" spans="1:6" x14ac:dyDescent="0.2">
      <c r="A1337" t="s">
        <v>15456</v>
      </c>
      <c r="B1337" t="s">
        <v>14842</v>
      </c>
      <c r="C1337">
        <v>-2.4628895299286298E-3</v>
      </c>
      <c r="D1337">
        <v>3.31314413647417E-2</v>
      </c>
      <c r="E1337">
        <v>10.8107418072399</v>
      </c>
      <c r="F1337" s="88">
        <v>5.02451668988619E-27</v>
      </c>
    </row>
    <row r="1338" spans="1:6" x14ac:dyDescent="0.2">
      <c r="A1338" t="s">
        <v>14503</v>
      </c>
      <c r="B1338" t="s">
        <v>21907</v>
      </c>
      <c r="C1338">
        <v>6.6909612948044504E-3</v>
      </c>
      <c r="D1338">
        <v>1.2950563927958901E-2</v>
      </c>
      <c r="E1338">
        <v>10.803620190085899</v>
      </c>
      <c r="F1338" s="88">
        <v>5.4278937371432903E-27</v>
      </c>
    </row>
    <row r="1339" spans="1:6" x14ac:dyDescent="0.2">
      <c r="A1339" t="s">
        <v>15426</v>
      </c>
      <c r="B1339" t="s">
        <v>21046</v>
      </c>
      <c r="C1339">
        <v>3.92252985157137E-3</v>
      </c>
      <c r="D1339">
        <v>1.84500361698231E-2</v>
      </c>
      <c r="E1339">
        <v>10.7796338270268</v>
      </c>
      <c r="F1339" s="88">
        <v>7.0384515470412701E-27</v>
      </c>
    </row>
    <row r="1340" spans="1:6" x14ac:dyDescent="0.2">
      <c r="A1340" t="s">
        <v>24210</v>
      </c>
      <c r="B1340" t="s">
        <v>24494</v>
      </c>
      <c r="C1340">
        <v>0</v>
      </c>
      <c r="D1340">
        <v>1.9563704759797601E-2</v>
      </c>
      <c r="E1340">
        <v>10.7791981813369</v>
      </c>
      <c r="F1340" s="88">
        <v>7.0715179625898107E-27</v>
      </c>
    </row>
    <row r="1341" spans="1:6" x14ac:dyDescent="0.2">
      <c r="A1341" t="s">
        <v>28212</v>
      </c>
      <c r="B1341" t="s">
        <v>15694</v>
      </c>
      <c r="C1341">
        <v>0</v>
      </c>
      <c r="D1341">
        <v>1.28944420461303E-2</v>
      </c>
      <c r="E1341">
        <v>10.7601473483252</v>
      </c>
      <c r="F1341" s="88">
        <v>8.6857973967534906E-27</v>
      </c>
    </row>
    <row r="1342" spans="1:6" x14ac:dyDescent="0.2">
      <c r="A1342" t="s">
        <v>28092</v>
      </c>
      <c r="B1342" t="s">
        <v>21598</v>
      </c>
      <c r="C1342">
        <v>-4.29547233868302E-2</v>
      </c>
      <c r="D1342">
        <v>-3.7699630945333801E-3</v>
      </c>
      <c r="E1342">
        <v>10.7539303770173</v>
      </c>
      <c r="F1342" s="88">
        <v>9.2894602131008202E-27</v>
      </c>
    </row>
    <row r="1343" spans="1:6" x14ac:dyDescent="0.2">
      <c r="A1343" t="s">
        <v>13378</v>
      </c>
      <c r="B1343" t="s">
        <v>25636</v>
      </c>
      <c r="C1343">
        <v>-1.5736463228664899E-2</v>
      </c>
      <c r="D1343">
        <v>0</v>
      </c>
      <c r="E1343">
        <v>10.723168436078</v>
      </c>
      <c r="F1343" s="88">
        <v>1.2943142049346599E-26</v>
      </c>
    </row>
    <row r="1344" spans="1:6" x14ac:dyDescent="0.2">
      <c r="A1344" t="s">
        <v>25454</v>
      </c>
      <c r="B1344" t="s">
        <v>14697</v>
      </c>
      <c r="C1344">
        <v>1.8866401558868199E-3</v>
      </c>
      <c r="D1344">
        <v>1.4311199558493399E-2</v>
      </c>
      <c r="E1344">
        <v>10.7065472946733</v>
      </c>
      <c r="F1344" s="88">
        <v>1.5475993268030499E-26</v>
      </c>
    </row>
    <row r="1345" spans="1:6" x14ac:dyDescent="0.2">
      <c r="A1345" t="s">
        <v>18834</v>
      </c>
      <c r="B1345" t="s">
        <v>22582</v>
      </c>
      <c r="C1345">
        <v>-3.5549875475213301E-2</v>
      </c>
      <c r="D1345">
        <v>-1.34898687229028E-2</v>
      </c>
      <c r="E1345">
        <v>10.6996283948687</v>
      </c>
      <c r="F1345" s="88">
        <v>1.66695018031424E-26</v>
      </c>
    </row>
    <row r="1346" spans="1:6" x14ac:dyDescent="0.2">
      <c r="A1346" t="s">
        <v>24555</v>
      </c>
      <c r="B1346" t="s">
        <v>19916</v>
      </c>
      <c r="C1346">
        <v>-1.7070519449363799E-2</v>
      </c>
      <c r="D1346">
        <v>1.7838519693293101E-3</v>
      </c>
      <c r="E1346">
        <v>10.6992093634474</v>
      </c>
      <c r="F1346" s="88">
        <v>1.6744236950704899E-26</v>
      </c>
    </row>
    <row r="1347" spans="1:6" x14ac:dyDescent="0.2">
      <c r="A1347" t="s">
        <v>14497</v>
      </c>
      <c r="B1347" t="s">
        <v>19983</v>
      </c>
      <c r="C1347">
        <v>4.19688873051782E-4</v>
      </c>
      <c r="D1347">
        <v>1.03753223755988E-2</v>
      </c>
      <c r="E1347">
        <v>10.6945329761166</v>
      </c>
      <c r="F1347" s="88">
        <v>1.7606595393005299E-26</v>
      </c>
    </row>
    <row r="1348" spans="1:6" x14ac:dyDescent="0.2">
      <c r="A1348" t="s">
        <v>15349</v>
      </c>
      <c r="B1348" t="s">
        <v>24278</v>
      </c>
      <c r="C1348">
        <v>-1.4473777222204999E-2</v>
      </c>
      <c r="D1348">
        <v>-9.7091291227339605E-3</v>
      </c>
      <c r="E1348">
        <v>10.6689335905004</v>
      </c>
      <c r="F1348" s="88">
        <v>2.31734647822396E-26</v>
      </c>
    </row>
    <row r="1349" spans="1:6" x14ac:dyDescent="0.2">
      <c r="A1349" t="s">
        <v>14494</v>
      </c>
      <c r="B1349" t="s">
        <v>14984</v>
      </c>
      <c r="C1349">
        <v>5.4073173588328497E-3</v>
      </c>
      <c r="D1349">
        <v>3.6020020343889E-2</v>
      </c>
      <c r="E1349">
        <v>10.628207574912</v>
      </c>
      <c r="F1349" s="88">
        <v>3.5813638965444001E-26</v>
      </c>
    </row>
    <row r="1350" spans="1:6" x14ac:dyDescent="0.2">
      <c r="A1350" t="s">
        <v>20266</v>
      </c>
      <c r="B1350" t="s">
        <v>20871</v>
      </c>
      <c r="C1350">
        <v>0</v>
      </c>
      <c r="D1350">
        <v>1.2839408648654E-2</v>
      </c>
      <c r="E1350">
        <v>10.6218744139641</v>
      </c>
      <c r="F1350" s="88">
        <v>3.83163122324253E-26</v>
      </c>
    </row>
    <row r="1351" spans="1:6" x14ac:dyDescent="0.2">
      <c r="A1351" t="s">
        <v>24555</v>
      </c>
      <c r="B1351" t="s">
        <v>14965</v>
      </c>
      <c r="C1351">
        <v>-4.0536393648072398E-2</v>
      </c>
      <c r="D1351">
        <v>1.5126008222308899E-3</v>
      </c>
      <c r="E1351">
        <v>10.6205009690529</v>
      </c>
      <c r="F1351" s="88">
        <v>3.88820371715514E-26</v>
      </c>
    </row>
    <row r="1352" spans="1:6" x14ac:dyDescent="0.2">
      <c r="A1352" t="s">
        <v>22328</v>
      </c>
      <c r="B1352" t="s">
        <v>14497</v>
      </c>
      <c r="C1352">
        <v>-1.1775375550444301E-2</v>
      </c>
      <c r="D1352">
        <v>0</v>
      </c>
      <c r="E1352">
        <v>10.616780525376999</v>
      </c>
      <c r="F1352" s="88">
        <v>4.0454179095379798E-26</v>
      </c>
    </row>
    <row r="1353" spans="1:6" x14ac:dyDescent="0.2">
      <c r="A1353" t="s">
        <v>15131</v>
      </c>
      <c r="B1353" t="s">
        <v>21453</v>
      </c>
      <c r="C1353">
        <v>-3.1484670213714101E-2</v>
      </c>
      <c r="D1353">
        <v>-8.3637720561433298E-3</v>
      </c>
      <c r="E1353">
        <v>10.6123598354589</v>
      </c>
      <c r="F1353" s="88">
        <v>4.2407656218007199E-26</v>
      </c>
    </row>
    <row r="1354" spans="1:6" x14ac:dyDescent="0.2">
      <c r="A1354" t="s">
        <v>15456</v>
      </c>
      <c r="B1354" t="s">
        <v>27153</v>
      </c>
      <c r="C1354">
        <v>-1.9807592207975799E-2</v>
      </c>
      <c r="D1354">
        <v>-8.48164992417943E-3</v>
      </c>
      <c r="E1354">
        <v>10.600125394042299</v>
      </c>
      <c r="F1354" s="88">
        <v>4.8304188421514302E-26</v>
      </c>
    </row>
    <row r="1355" spans="1:6" x14ac:dyDescent="0.2">
      <c r="A1355" t="s">
        <v>13110</v>
      </c>
      <c r="B1355" t="s">
        <v>23332</v>
      </c>
      <c r="C1355">
        <v>0</v>
      </c>
      <c r="D1355">
        <v>2.4761729691061499E-2</v>
      </c>
      <c r="E1355">
        <v>10.5802515263549</v>
      </c>
      <c r="F1355" s="88">
        <v>5.9675558716360898E-26</v>
      </c>
    </row>
    <row r="1356" spans="1:6" x14ac:dyDescent="0.2">
      <c r="A1356" t="s">
        <v>14497</v>
      </c>
      <c r="B1356" t="s">
        <v>13903</v>
      </c>
      <c r="C1356">
        <v>-1.31153154003876E-2</v>
      </c>
      <c r="D1356">
        <v>1.5768143262810098E-2</v>
      </c>
      <c r="E1356">
        <v>10.5676446120099</v>
      </c>
      <c r="F1356" s="88">
        <v>6.8213749183075903E-26</v>
      </c>
    </row>
    <row r="1357" spans="1:6" x14ac:dyDescent="0.2">
      <c r="A1357" t="s">
        <v>12999</v>
      </c>
      <c r="B1357" t="s">
        <v>23760</v>
      </c>
      <c r="C1357">
        <v>-1.3611570939171201E-2</v>
      </c>
      <c r="D1357">
        <v>-4.3050380410017798E-3</v>
      </c>
      <c r="E1357">
        <v>10.558705560687899</v>
      </c>
      <c r="F1357" s="88">
        <v>7.4997799207471496E-26</v>
      </c>
    </row>
    <row r="1358" spans="1:6" x14ac:dyDescent="0.2">
      <c r="A1358" t="s">
        <v>13368</v>
      </c>
      <c r="B1358" t="s">
        <v>13649</v>
      </c>
      <c r="C1358">
        <v>-5.4505209889685498E-4</v>
      </c>
      <c r="D1358">
        <v>8.9582480745936693E-2</v>
      </c>
      <c r="E1358">
        <v>10.5433277850445</v>
      </c>
      <c r="F1358" s="88">
        <v>8.8254641291198396E-26</v>
      </c>
    </row>
    <row r="1359" spans="1:6" x14ac:dyDescent="0.2">
      <c r="A1359" t="s">
        <v>14295</v>
      </c>
      <c r="B1359" t="s">
        <v>14825</v>
      </c>
      <c r="C1359">
        <v>-1.0530698895002801E-2</v>
      </c>
      <c r="D1359">
        <v>1.4995362377554999E-2</v>
      </c>
      <c r="E1359">
        <v>10.5432421064347</v>
      </c>
      <c r="F1359" s="88">
        <v>8.8334254825463905E-26</v>
      </c>
    </row>
    <row r="1360" spans="1:6" x14ac:dyDescent="0.2">
      <c r="A1360" t="s">
        <v>14494</v>
      </c>
      <c r="B1360" t="s">
        <v>15588</v>
      </c>
      <c r="C1360">
        <v>-1.7825293437641401E-2</v>
      </c>
      <c r="D1360">
        <v>0</v>
      </c>
      <c r="E1360">
        <v>10.516316427647601</v>
      </c>
      <c r="F1360" s="88">
        <v>1.1742100571637799E-25</v>
      </c>
    </row>
    <row r="1361" spans="1:6" x14ac:dyDescent="0.2">
      <c r="A1361" t="s">
        <v>27600</v>
      </c>
      <c r="B1361" t="s">
        <v>14842</v>
      </c>
      <c r="C1361">
        <v>0</v>
      </c>
      <c r="D1361">
        <v>1.9814669139182998E-2</v>
      </c>
      <c r="E1361">
        <v>10.490239170043299</v>
      </c>
      <c r="F1361" s="88">
        <v>1.5457786912261301E-25</v>
      </c>
    </row>
    <row r="1362" spans="1:6" x14ac:dyDescent="0.2">
      <c r="A1362" t="s">
        <v>22489</v>
      </c>
      <c r="B1362" t="s">
        <v>17990</v>
      </c>
      <c r="C1362">
        <v>-1.9297060466596301E-2</v>
      </c>
      <c r="D1362">
        <v>1.98626910554539E-2</v>
      </c>
      <c r="E1362">
        <v>10.486904206879601</v>
      </c>
      <c r="F1362" s="88">
        <v>1.60107465492774E-25</v>
      </c>
    </row>
    <row r="1363" spans="1:6" x14ac:dyDescent="0.2">
      <c r="A1363" t="s">
        <v>15071</v>
      </c>
      <c r="B1363" t="s">
        <v>13544</v>
      </c>
      <c r="C1363">
        <v>-3.0050667861613301E-2</v>
      </c>
      <c r="D1363">
        <v>7.4352739622259001E-4</v>
      </c>
      <c r="E1363">
        <v>10.477032626752001</v>
      </c>
      <c r="F1363" s="88">
        <v>1.7763061558770901E-25</v>
      </c>
    </row>
    <row r="1364" spans="1:6" x14ac:dyDescent="0.2">
      <c r="A1364" t="s">
        <v>14494</v>
      </c>
      <c r="B1364" t="s">
        <v>19250</v>
      </c>
      <c r="C1364">
        <v>5.0999472105620596E-3</v>
      </c>
      <c r="D1364">
        <v>3.7402396667519502E-2</v>
      </c>
      <c r="E1364">
        <v>10.461913477756999</v>
      </c>
      <c r="F1364" s="88">
        <v>2.0823468751934499E-25</v>
      </c>
    </row>
    <row r="1365" spans="1:6" x14ac:dyDescent="0.2">
      <c r="A1365" t="s">
        <v>13346</v>
      </c>
      <c r="B1365" t="s">
        <v>20944</v>
      </c>
      <c r="C1365">
        <v>-2.06773373742732E-2</v>
      </c>
      <c r="D1365">
        <v>0</v>
      </c>
      <c r="E1365">
        <v>10.4281958100526</v>
      </c>
      <c r="F1365" s="88">
        <v>2.9655615439181599E-25</v>
      </c>
    </row>
    <row r="1366" spans="1:6" x14ac:dyDescent="0.2">
      <c r="A1366" t="s">
        <v>23830</v>
      </c>
      <c r="B1366" t="s">
        <v>26954</v>
      </c>
      <c r="C1366">
        <v>-1.33619833946174E-3</v>
      </c>
      <c r="D1366">
        <v>1.6365278013433002E-2</v>
      </c>
      <c r="E1366">
        <v>10.4056543919144</v>
      </c>
      <c r="F1366" s="88">
        <v>3.7545210811978998E-25</v>
      </c>
    </row>
    <row r="1367" spans="1:6" x14ac:dyDescent="0.2">
      <c r="A1367" t="s">
        <v>23053</v>
      </c>
      <c r="B1367" t="s">
        <v>19250</v>
      </c>
      <c r="C1367">
        <v>-6.11291558033427E-4</v>
      </c>
      <c r="D1367">
        <v>1.0703160018148E-2</v>
      </c>
      <c r="E1367">
        <v>10.397239578658001</v>
      </c>
      <c r="F1367" s="88">
        <v>4.09999204607114E-25</v>
      </c>
    </row>
    <row r="1368" spans="1:6" x14ac:dyDescent="0.2">
      <c r="A1368" t="s">
        <v>18687</v>
      </c>
      <c r="B1368" t="s">
        <v>14626</v>
      </c>
      <c r="C1368">
        <v>-2.3498908365127601E-2</v>
      </c>
      <c r="D1368">
        <v>0</v>
      </c>
      <c r="E1368">
        <v>10.390867662127</v>
      </c>
      <c r="F1368" s="88">
        <v>4.3816906047236998E-25</v>
      </c>
    </row>
    <row r="1369" spans="1:6" x14ac:dyDescent="0.2">
      <c r="A1369" t="s">
        <v>13110</v>
      </c>
      <c r="B1369" t="s">
        <v>15052</v>
      </c>
      <c r="C1369">
        <v>-1.19357663818893E-4</v>
      </c>
      <c r="D1369">
        <v>1.2126752747438701E-2</v>
      </c>
      <c r="E1369">
        <v>10.387351604928901</v>
      </c>
      <c r="F1369" s="88">
        <v>4.5453490277068901E-25</v>
      </c>
    </row>
    <row r="1370" spans="1:6" x14ac:dyDescent="0.2">
      <c r="A1370" t="s">
        <v>25248</v>
      </c>
      <c r="B1370" t="s">
        <v>24487</v>
      </c>
      <c r="C1370">
        <v>-2.74813239997059E-2</v>
      </c>
      <c r="D1370">
        <v>-2.0396797571060302E-3</v>
      </c>
      <c r="E1370">
        <v>10.3831096136048</v>
      </c>
      <c r="F1370" s="88">
        <v>4.7507914116047699E-25</v>
      </c>
    </row>
    <row r="1371" spans="1:6" x14ac:dyDescent="0.2">
      <c r="A1371" t="s">
        <v>20849</v>
      </c>
      <c r="B1371" t="s">
        <v>15401</v>
      </c>
      <c r="C1371">
        <v>2.7014436583084099E-3</v>
      </c>
      <c r="D1371">
        <v>2.0446496097668399E-2</v>
      </c>
      <c r="E1371">
        <v>10.3562519285561</v>
      </c>
      <c r="F1371" s="88">
        <v>6.2845244738096603E-25</v>
      </c>
    </row>
    <row r="1372" spans="1:6" x14ac:dyDescent="0.2">
      <c r="A1372" t="s">
        <v>20266</v>
      </c>
      <c r="B1372" t="s">
        <v>14517</v>
      </c>
      <c r="C1372">
        <v>4.6565347004341002E-4</v>
      </c>
      <c r="D1372">
        <v>1.6966417569668699E-2</v>
      </c>
      <c r="E1372">
        <v>10.336922835546201</v>
      </c>
      <c r="F1372" s="88">
        <v>7.6830612302289397E-25</v>
      </c>
    </row>
    <row r="1373" spans="1:6" x14ac:dyDescent="0.2">
      <c r="A1373" t="s">
        <v>15162</v>
      </c>
      <c r="B1373" t="s">
        <v>23630</v>
      </c>
      <c r="C1373">
        <v>-3.16535848601621E-2</v>
      </c>
      <c r="D1373">
        <v>-1.0600106828412099E-3</v>
      </c>
      <c r="E1373">
        <v>10.3095938053522</v>
      </c>
      <c r="F1373" s="88">
        <v>1.0199720935086799E-24</v>
      </c>
    </row>
    <row r="1374" spans="1:6" x14ac:dyDescent="0.2">
      <c r="A1374" t="s">
        <v>13457</v>
      </c>
      <c r="B1374" t="s">
        <v>15465</v>
      </c>
      <c r="C1374" s="88">
        <v>3.3674383732704598E-5</v>
      </c>
      <c r="D1374">
        <v>4.0642340121961697E-2</v>
      </c>
      <c r="E1374">
        <v>10.281171094084799</v>
      </c>
      <c r="F1374" s="88">
        <v>1.36827100245925E-24</v>
      </c>
    </row>
    <row r="1375" spans="1:6" x14ac:dyDescent="0.2">
      <c r="A1375" t="s">
        <v>14503</v>
      </c>
      <c r="B1375" t="s">
        <v>15415</v>
      </c>
      <c r="C1375">
        <v>-1.00444235725993E-2</v>
      </c>
      <c r="D1375">
        <v>0</v>
      </c>
      <c r="E1375">
        <v>10.2725595233367</v>
      </c>
      <c r="F1375" s="88">
        <v>1.49543066031278E-24</v>
      </c>
    </row>
    <row r="1376" spans="1:6" x14ac:dyDescent="0.2">
      <c r="A1376" t="s">
        <v>18721</v>
      </c>
      <c r="B1376" t="s">
        <v>21670</v>
      </c>
      <c r="C1376">
        <v>-1.74610187421914E-2</v>
      </c>
      <c r="D1376">
        <v>8.9056059713120608E-3</v>
      </c>
      <c r="E1376">
        <v>10.2592876809203</v>
      </c>
      <c r="F1376" s="88">
        <v>1.7147805020167499E-24</v>
      </c>
    </row>
    <row r="1377" spans="1:6" x14ac:dyDescent="0.2">
      <c r="A1377" t="s">
        <v>15450</v>
      </c>
      <c r="B1377" t="s">
        <v>23108</v>
      </c>
      <c r="C1377">
        <v>-1.19865038178061E-2</v>
      </c>
      <c r="D1377">
        <v>-5.2009086907285297E-3</v>
      </c>
      <c r="E1377">
        <v>10.2585253514741</v>
      </c>
      <c r="F1377" s="88">
        <v>1.7283206439629601E-24</v>
      </c>
    </row>
    <row r="1378" spans="1:6" x14ac:dyDescent="0.2">
      <c r="A1378" t="s">
        <v>14114</v>
      </c>
      <c r="B1378" t="s">
        <v>13448</v>
      </c>
      <c r="C1378">
        <v>5.1033771218157503E-3</v>
      </c>
      <c r="D1378">
        <v>1.0885182267784401E-2</v>
      </c>
      <c r="E1378">
        <v>10.249256939294</v>
      </c>
      <c r="F1378" s="88">
        <v>1.9012738613884701E-24</v>
      </c>
    </row>
    <row r="1379" spans="1:6" x14ac:dyDescent="0.2">
      <c r="A1379" t="s">
        <v>13346</v>
      </c>
      <c r="B1379" t="s">
        <v>19250</v>
      </c>
      <c r="C1379">
        <v>-2.0041325455376399E-2</v>
      </c>
      <c r="D1379">
        <v>0</v>
      </c>
      <c r="E1379">
        <v>10.227538290998201</v>
      </c>
      <c r="F1379" s="88">
        <v>2.3768706139891401E-24</v>
      </c>
    </row>
    <row r="1380" spans="1:6" x14ac:dyDescent="0.2">
      <c r="A1380" t="s">
        <v>14506</v>
      </c>
      <c r="B1380" t="s">
        <v>14808</v>
      </c>
      <c r="C1380">
        <v>9.1792054382905004E-3</v>
      </c>
      <c r="D1380">
        <v>1.6753360319541701E-2</v>
      </c>
      <c r="E1380">
        <v>10.2197241513281</v>
      </c>
      <c r="F1380" s="88">
        <v>2.5757224068752601E-24</v>
      </c>
    </row>
    <row r="1381" spans="1:6" x14ac:dyDescent="0.2">
      <c r="A1381" t="s">
        <v>18687</v>
      </c>
      <c r="B1381" t="s">
        <v>23555</v>
      </c>
      <c r="C1381">
        <v>-2.9528508831351798E-2</v>
      </c>
      <c r="D1381">
        <v>-1.3066787196878301E-3</v>
      </c>
      <c r="E1381">
        <v>10.2095672999989</v>
      </c>
      <c r="F1381" s="88">
        <v>2.85841473338844E-24</v>
      </c>
    </row>
    <row r="1382" spans="1:6" x14ac:dyDescent="0.2">
      <c r="A1382" t="s">
        <v>14386</v>
      </c>
      <c r="B1382" t="s">
        <v>23630</v>
      </c>
      <c r="C1382">
        <v>-9.5611643094941998E-3</v>
      </c>
      <c r="D1382">
        <v>1.8347314146431499E-2</v>
      </c>
      <c r="E1382">
        <v>10.204423830584</v>
      </c>
      <c r="F1382" s="88">
        <v>3.0131513339139202E-24</v>
      </c>
    </row>
    <row r="1383" spans="1:6" x14ac:dyDescent="0.2">
      <c r="A1383" t="s">
        <v>13769</v>
      </c>
      <c r="B1383" t="s">
        <v>15709</v>
      </c>
      <c r="C1383">
        <v>-1.3979989762846401E-2</v>
      </c>
      <c r="D1383" s="88">
        <v>1.5963405677240101E-5</v>
      </c>
      <c r="E1383">
        <v>10.183155772070201</v>
      </c>
      <c r="F1383" s="88">
        <v>3.7459030376737001E-24</v>
      </c>
    </row>
    <row r="1384" spans="1:6" x14ac:dyDescent="0.2">
      <c r="A1384" t="s">
        <v>25248</v>
      </c>
      <c r="B1384" t="s">
        <v>24387</v>
      </c>
      <c r="C1384">
        <v>6.6525976716283698E-3</v>
      </c>
      <c r="D1384">
        <v>1.45880535904675E-2</v>
      </c>
      <c r="E1384">
        <v>10.178564450495999</v>
      </c>
      <c r="F1384" s="88">
        <v>3.9260775869418301E-24</v>
      </c>
    </row>
    <row r="1385" spans="1:6" x14ac:dyDescent="0.2">
      <c r="A1385" t="s">
        <v>22966</v>
      </c>
      <c r="B1385" t="s">
        <v>15553</v>
      </c>
      <c r="C1385">
        <v>2.9781171928894901E-3</v>
      </c>
      <c r="D1385">
        <v>1.13871805452797E-2</v>
      </c>
      <c r="E1385">
        <v>10.1510923752352</v>
      </c>
      <c r="F1385" s="88">
        <v>5.19702736187421E-24</v>
      </c>
    </row>
    <row r="1386" spans="1:6" x14ac:dyDescent="0.2">
      <c r="A1386" t="s">
        <v>15450</v>
      </c>
      <c r="B1386" t="s">
        <v>14067</v>
      </c>
      <c r="C1386">
        <v>1.2722205113907099E-2</v>
      </c>
      <c r="D1386">
        <v>1.9468635618629899E-2</v>
      </c>
      <c r="E1386">
        <v>10.144540882088799</v>
      </c>
      <c r="F1386" s="88">
        <v>5.5562335333402997E-24</v>
      </c>
    </row>
    <row r="1387" spans="1:6" x14ac:dyDescent="0.2">
      <c r="A1387" t="s">
        <v>18860</v>
      </c>
      <c r="B1387" t="s">
        <v>14984</v>
      </c>
      <c r="C1387">
        <v>-6.5461763669114499E-3</v>
      </c>
      <c r="D1387">
        <v>1.2580521795928201E-2</v>
      </c>
      <c r="E1387">
        <v>10.1265558455076</v>
      </c>
      <c r="F1387" s="88">
        <v>6.6721373079732998E-24</v>
      </c>
    </row>
    <row r="1388" spans="1:6" x14ac:dyDescent="0.2">
      <c r="A1388" t="s">
        <v>15031</v>
      </c>
      <c r="B1388" t="s">
        <v>15301</v>
      </c>
      <c r="C1388">
        <v>-6.5744438732170798E-2</v>
      </c>
      <c r="D1388">
        <v>2.9684251203989799E-2</v>
      </c>
      <c r="E1388">
        <v>10.1254956466401</v>
      </c>
      <c r="F1388" s="88">
        <v>6.7441457581763604E-24</v>
      </c>
    </row>
    <row r="1389" spans="1:6" x14ac:dyDescent="0.2">
      <c r="A1389" t="s">
        <v>14923</v>
      </c>
      <c r="B1389" t="s">
        <v>14295</v>
      </c>
      <c r="C1389">
        <v>4.7075287151969302E-3</v>
      </c>
      <c r="D1389">
        <v>1.4867512016421201E-2</v>
      </c>
      <c r="E1389">
        <v>10.123019337328101</v>
      </c>
      <c r="F1389" s="88">
        <v>6.9161762211675503E-24</v>
      </c>
    </row>
    <row r="1390" spans="1:6" x14ac:dyDescent="0.2">
      <c r="A1390" t="s">
        <v>27421</v>
      </c>
      <c r="B1390" t="s">
        <v>26804</v>
      </c>
      <c r="C1390">
        <v>4.1331932619263004E-3</v>
      </c>
      <c r="D1390">
        <v>1.9026781197548599E-2</v>
      </c>
      <c r="E1390">
        <v>10.1103401968501</v>
      </c>
      <c r="F1390" s="88">
        <v>7.8672865188775599E-24</v>
      </c>
    </row>
    <row r="1391" spans="1:6" x14ac:dyDescent="0.2">
      <c r="A1391" t="s">
        <v>14494</v>
      </c>
      <c r="B1391" t="s">
        <v>18860</v>
      </c>
      <c r="C1391">
        <v>-1.31282515017884E-2</v>
      </c>
      <c r="D1391">
        <v>0</v>
      </c>
      <c r="E1391">
        <v>10.0995618397271</v>
      </c>
      <c r="F1391" s="88">
        <v>8.7770257317415896E-24</v>
      </c>
    </row>
    <row r="1392" spans="1:6" x14ac:dyDescent="0.2">
      <c r="A1392" t="s">
        <v>14505</v>
      </c>
      <c r="B1392" t="s">
        <v>28359</v>
      </c>
      <c r="C1392">
        <v>5.8088250185346002E-3</v>
      </c>
      <c r="D1392">
        <v>1.14055476202397E-2</v>
      </c>
      <c r="E1392">
        <v>10.0992103347937</v>
      </c>
      <c r="F1392" s="88">
        <v>8.8084572629565395E-24</v>
      </c>
    </row>
    <row r="1393" spans="1:6" x14ac:dyDescent="0.2">
      <c r="A1393" t="s">
        <v>13346</v>
      </c>
      <c r="B1393" t="s">
        <v>23775</v>
      </c>
      <c r="C1393">
        <v>-2.9203505753721801E-2</v>
      </c>
      <c r="D1393">
        <v>-1.0988281703678299E-3</v>
      </c>
      <c r="E1393">
        <v>10.076051936849</v>
      </c>
      <c r="F1393" s="88">
        <v>1.11375944374689E-23</v>
      </c>
    </row>
    <row r="1394" spans="1:6" x14ac:dyDescent="0.2">
      <c r="A1394" t="s">
        <v>14494</v>
      </c>
      <c r="B1394" t="s">
        <v>14637</v>
      </c>
      <c r="C1394">
        <v>-2.3235139411617201E-2</v>
      </c>
      <c r="D1394">
        <v>1.0084300514978901E-2</v>
      </c>
      <c r="E1394">
        <v>10.0633194142422</v>
      </c>
      <c r="F1394" s="88">
        <v>1.2668650260898801E-23</v>
      </c>
    </row>
    <row r="1395" spans="1:6" x14ac:dyDescent="0.2">
      <c r="A1395" t="s">
        <v>19695</v>
      </c>
      <c r="B1395" t="s">
        <v>13897</v>
      </c>
      <c r="C1395">
        <v>-6.1104732651228302E-2</v>
      </c>
      <c r="D1395">
        <v>0</v>
      </c>
      <c r="E1395">
        <v>10.063250849374301</v>
      </c>
      <c r="F1395" s="88">
        <v>1.26773600451883E-23</v>
      </c>
    </row>
    <row r="1396" spans="1:6" x14ac:dyDescent="0.2">
      <c r="A1396" t="s">
        <v>14494</v>
      </c>
      <c r="B1396" t="s">
        <v>13424</v>
      </c>
      <c r="C1396">
        <v>-1.8981640330430202E-2</v>
      </c>
      <c r="D1396">
        <v>0</v>
      </c>
      <c r="E1396">
        <v>10.029800722581999</v>
      </c>
      <c r="F1396" s="88">
        <v>1.7768087439863101E-23</v>
      </c>
    </row>
    <row r="1397" spans="1:6" x14ac:dyDescent="0.2">
      <c r="A1397" t="s">
        <v>14494</v>
      </c>
      <c r="B1397" t="s">
        <v>14206</v>
      </c>
      <c r="C1397">
        <v>0</v>
      </c>
      <c r="D1397">
        <v>1.7717016397418898E-2</v>
      </c>
      <c r="E1397">
        <v>10.026635508818799</v>
      </c>
      <c r="F1397" s="88">
        <v>1.8343355451619701E-23</v>
      </c>
    </row>
    <row r="1398" spans="1:6" x14ac:dyDescent="0.2">
      <c r="A1398" t="s">
        <v>14106</v>
      </c>
      <c r="B1398" t="s">
        <v>19203</v>
      </c>
      <c r="C1398">
        <v>-5.7853132897520601E-2</v>
      </c>
      <c r="D1398">
        <v>-1.6332783084682501E-2</v>
      </c>
      <c r="E1398">
        <v>9.9945031271968503</v>
      </c>
      <c r="F1398" s="88">
        <v>2.5339958568708599E-23</v>
      </c>
    </row>
    <row r="1399" spans="1:6" x14ac:dyDescent="0.2">
      <c r="A1399" t="s">
        <v>13110</v>
      </c>
      <c r="B1399" t="s">
        <v>24308</v>
      </c>
      <c r="C1399">
        <v>4.81527182768631E-4</v>
      </c>
      <c r="D1399">
        <v>2.2225249584478499E-2</v>
      </c>
      <c r="E1399">
        <v>9.9854741035895298</v>
      </c>
      <c r="F1399" s="88">
        <v>2.7741915003966598E-23</v>
      </c>
    </row>
    <row r="1400" spans="1:6" x14ac:dyDescent="0.2">
      <c r="A1400" t="s">
        <v>20416</v>
      </c>
      <c r="B1400" t="s">
        <v>25842</v>
      </c>
      <c r="C1400">
        <v>-1.3892135814610299E-2</v>
      </c>
      <c r="D1400">
        <v>0</v>
      </c>
      <c r="E1400">
        <v>9.9834437678135899</v>
      </c>
      <c r="F1400" s="88">
        <v>2.8312233689579398E-23</v>
      </c>
    </row>
    <row r="1401" spans="1:6" x14ac:dyDescent="0.2">
      <c r="A1401" t="s">
        <v>13768</v>
      </c>
      <c r="B1401" t="s">
        <v>18042</v>
      </c>
      <c r="C1401">
        <v>0</v>
      </c>
      <c r="D1401">
        <v>1.16037942195791E-2</v>
      </c>
      <c r="E1401">
        <v>9.9578061047591202</v>
      </c>
      <c r="F1401" s="88">
        <v>3.6601955024261697E-23</v>
      </c>
    </row>
    <row r="1402" spans="1:6" x14ac:dyDescent="0.2">
      <c r="A1402" t="s">
        <v>22703</v>
      </c>
      <c r="B1402" t="s">
        <v>20753</v>
      </c>
      <c r="C1402">
        <v>-1.0358128397297601E-2</v>
      </c>
      <c r="D1402">
        <v>0</v>
      </c>
      <c r="E1402">
        <v>9.9562786083252099</v>
      </c>
      <c r="F1402" s="88">
        <v>3.7165019016926497E-23</v>
      </c>
    </row>
    <row r="1403" spans="1:6" x14ac:dyDescent="0.2">
      <c r="A1403" t="s">
        <v>13768</v>
      </c>
      <c r="B1403" t="s">
        <v>15253</v>
      </c>
      <c r="C1403">
        <v>1.7812538199020701E-3</v>
      </c>
      <c r="D1403">
        <v>1.23632244115337E-2</v>
      </c>
      <c r="E1403">
        <v>9.93226904666402</v>
      </c>
      <c r="F1403" s="88">
        <v>4.7241350506746598E-23</v>
      </c>
    </row>
    <row r="1404" spans="1:6" x14ac:dyDescent="0.2">
      <c r="A1404" t="s">
        <v>14397</v>
      </c>
      <c r="B1404" t="s">
        <v>24069</v>
      </c>
      <c r="C1404">
        <v>5.8056137498380704E-3</v>
      </c>
      <c r="D1404">
        <v>1.45390866656475E-2</v>
      </c>
      <c r="E1404">
        <v>9.9185287363266301</v>
      </c>
      <c r="F1404" s="88">
        <v>5.4176100529445599E-23</v>
      </c>
    </row>
    <row r="1405" spans="1:6" x14ac:dyDescent="0.2">
      <c r="A1405" t="s">
        <v>26982</v>
      </c>
      <c r="B1405" t="s">
        <v>23023</v>
      </c>
      <c r="C1405">
        <v>-1.9877603313571902E-2</v>
      </c>
      <c r="D1405">
        <v>2.78592410560435E-2</v>
      </c>
      <c r="E1405">
        <v>9.9126784911121408</v>
      </c>
      <c r="F1405" s="88">
        <v>5.7425664351731E-23</v>
      </c>
    </row>
    <row r="1406" spans="1:6" x14ac:dyDescent="0.2">
      <c r="A1406" t="s">
        <v>12856</v>
      </c>
      <c r="B1406" t="s">
        <v>19377</v>
      </c>
      <c r="C1406">
        <v>0</v>
      </c>
      <c r="D1406">
        <v>2.77550080692535E-2</v>
      </c>
      <c r="E1406">
        <v>9.8999719348439701</v>
      </c>
      <c r="F1406" s="88">
        <v>6.5160916425465802E-23</v>
      </c>
    </row>
    <row r="1407" spans="1:6" x14ac:dyDescent="0.2">
      <c r="A1407" t="s">
        <v>23830</v>
      </c>
      <c r="B1407" t="s">
        <v>14227</v>
      </c>
      <c r="C1407">
        <v>0</v>
      </c>
      <c r="D1407">
        <v>1.3267310083190801E-2</v>
      </c>
      <c r="E1407">
        <v>9.8973069655339607</v>
      </c>
      <c r="F1407" s="88">
        <v>6.6909769313373E-23</v>
      </c>
    </row>
    <row r="1408" spans="1:6" x14ac:dyDescent="0.2">
      <c r="A1408" t="s">
        <v>25454</v>
      </c>
      <c r="B1408" t="s">
        <v>13367</v>
      </c>
      <c r="C1408">
        <v>5.8339462599137099E-3</v>
      </c>
      <c r="D1408">
        <v>1.44348787198937E-2</v>
      </c>
      <c r="E1408">
        <v>9.8670702636994907</v>
      </c>
      <c r="F1408" s="88">
        <v>9.0329547028943797E-23</v>
      </c>
    </row>
    <row r="1409" spans="1:6" x14ac:dyDescent="0.2">
      <c r="A1409" t="s">
        <v>14494</v>
      </c>
      <c r="B1409" t="s">
        <v>18520</v>
      </c>
      <c r="C1409">
        <v>-2.0839265358916201E-2</v>
      </c>
      <c r="D1409">
        <v>6.1621396470947802E-3</v>
      </c>
      <c r="E1409">
        <v>9.8237324534874197</v>
      </c>
      <c r="F1409" s="88">
        <v>1.3868687473583299E-22</v>
      </c>
    </row>
    <row r="1410" spans="1:6" x14ac:dyDescent="0.2">
      <c r="A1410" t="s">
        <v>14494</v>
      </c>
      <c r="B1410" t="s">
        <v>22597</v>
      </c>
      <c r="C1410">
        <v>-1.36338937241953E-2</v>
      </c>
      <c r="D1410">
        <v>0</v>
      </c>
      <c r="E1410">
        <v>9.8193841248022107</v>
      </c>
      <c r="F1410" s="88">
        <v>1.44764672143068E-22</v>
      </c>
    </row>
    <row r="1411" spans="1:6" x14ac:dyDescent="0.2">
      <c r="A1411" t="s">
        <v>14067</v>
      </c>
      <c r="B1411" t="s">
        <v>24925</v>
      </c>
      <c r="C1411">
        <v>-1.13188999048541E-2</v>
      </c>
      <c r="D1411">
        <v>-3.5655759291217701E-3</v>
      </c>
      <c r="E1411">
        <v>9.8151996245833892</v>
      </c>
      <c r="F1411" s="88">
        <v>1.50862151198429E-22</v>
      </c>
    </row>
    <row r="1412" spans="1:6" x14ac:dyDescent="0.2">
      <c r="A1412" t="s">
        <v>15162</v>
      </c>
      <c r="B1412" t="s">
        <v>14494</v>
      </c>
      <c r="C1412">
        <v>-1.8407948808103002E-2</v>
      </c>
      <c r="D1412">
        <v>0</v>
      </c>
      <c r="E1412">
        <v>9.7861871735899708</v>
      </c>
      <c r="F1412" s="88">
        <v>2.00744779003742E-22</v>
      </c>
    </row>
    <row r="1413" spans="1:6" x14ac:dyDescent="0.2">
      <c r="A1413" t="s">
        <v>12856</v>
      </c>
      <c r="B1413" t="s">
        <v>20753</v>
      </c>
      <c r="C1413">
        <v>0</v>
      </c>
      <c r="D1413">
        <v>1.5244015753523601E-2</v>
      </c>
      <c r="E1413">
        <v>9.7778148204996391</v>
      </c>
      <c r="F1413" s="88">
        <v>2.17949256301131E-22</v>
      </c>
    </row>
    <row r="1414" spans="1:6" x14ac:dyDescent="0.2">
      <c r="A1414" t="s">
        <v>21598</v>
      </c>
      <c r="B1414" t="s">
        <v>15609</v>
      </c>
      <c r="C1414">
        <v>0</v>
      </c>
      <c r="D1414">
        <v>1.2963280544635501E-2</v>
      </c>
      <c r="E1414">
        <v>9.7540370694489393</v>
      </c>
      <c r="F1414" s="88">
        <v>2.7522602835796802E-22</v>
      </c>
    </row>
    <row r="1415" spans="1:6" x14ac:dyDescent="0.2">
      <c r="A1415" t="s">
        <v>14664</v>
      </c>
      <c r="B1415" t="s">
        <v>26359</v>
      </c>
      <c r="C1415">
        <v>-1.7801907541633601E-2</v>
      </c>
      <c r="D1415">
        <v>1.8184064322879799E-2</v>
      </c>
      <c r="E1415">
        <v>9.75191865371443</v>
      </c>
      <c r="F1415" s="88">
        <v>2.8101061349066601E-22</v>
      </c>
    </row>
    <row r="1416" spans="1:6" x14ac:dyDescent="0.2">
      <c r="A1416" t="s">
        <v>18666</v>
      </c>
      <c r="B1416" t="s">
        <v>21598</v>
      </c>
      <c r="C1416">
        <v>-1.5127543881503201E-2</v>
      </c>
      <c r="D1416">
        <v>1.03700443101087E-4</v>
      </c>
      <c r="E1416">
        <v>9.7451852716666991</v>
      </c>
      <c r="F1416" s="88">
        <v>3.00175714156774E-22</v>
      </c>
    </row>
    <row r="1417" spans="1:6" x14ac:dyDescent="0.2">
      <c r="A1417" t="s">
        <v>13831</v>
      </c>
      <c r="B1417" t="s">
        <v>21268</v>
      </c>
      <c r="C1417">
        <v>-4.5780063661751804E-3</v>
      </c>
      <c r="D1417">
        <v>4.4716130224215701E-2</v>
      </c>
      <c r="E1417">
        <v>9.7049968707511294</v>
      </c>
      <c r="F1417" s="88">
        <v>4.4464548822484001E-22</v>
      </c>
    </row>
    <row r="1418" spans="1:6" x14ac:dyDescent="0.2">
      <c r="A1418" t="s">
        <v>14494</v>
      </c>
      <c r="B1418" t="s">
        <v>26171</v>
      </c>
      <c r="C1418">
        <v>5.7062573756218602E-3</v>
      </c>
      <c r="D1418">
        <v>1.18975841945296E-2</v>
      </c>
      <c r="E1418">
        <v>9.6934391918634795</v>
      </c>
      <c r="F1418" s="88">
        <v>4.9763762227212803E-22</v>
      </c>
    </row>
    <row r="1419" spans="1:6" x14ac:dyDescent="0.2">
      <c r="A1419" t="s">
        <v>14494</v>
      </c>
      <c r="B1419" t="s">
        <v>18947</v>
      </c>
      <c r="C1419">
        <v>-2.6511699668359399E-2</v>
      </c>
      <c r="D1419">
        <v>7.6926940477650202E-3</v>
      </c>
      <c r="E1419">
        <v>9.6825446348378605</v>
      </c>
      <c r="F1419" s="88">
        <v>5.5334727759817904E-22</v>
      </c>
    </row>
    <row r="1420" spans="1:6" x14ac:dyDescent="0.2">
      <c r="A1420" t="s">
        <v>26366</v>
      </c>
      <c r="B1420" t="s">
        <v>22546</v>
      </c>
      <c r="C1420">
        <v>2.9676301557659602E-3</v>
      </c>
      <c r="D1420">
        <v>1.20722328560468E-2</v>
      </c>
      <c r="E1420">
        <v>9.6683364790813897</v>
      </c>
      <c r="F1420" s="88">
        <v>6.35203948903042E-22</v>
      </c>
    </row>
    <row r="1421" spans="1:6" x14ac:dyDescent="0.2">
      <c r="A1421" t="s">
        <v>15275</v>
      </c>
      <c r="B1421" t="s">
        <v>24441</v>
      </c>
      <c r="C1421">
        <v>4.3051012479371703E-3</v>
      </c>
      <c r="D1421">
        <v>1.33129973252765E-2</v>
      </c>
      <c r="E1421">
        <v>9.6203188042811796</v>
      </c>
      <c r="F1421" s="88">
        <v>1.0116318816361E-21</v>
      </c>
    </row>
    <row r="1422" spans="1:6" x14ac:dyDescent="0.2">
      <c r="A1422" t="s">
        <v>13365</v>
      </c>
      <c r="B1422" t="s">
        <v>26380</v>
      </c>
      <c r="C1422">
        <v>-1.60260856235242E-2</v>
      </c>
      <c r="D1422">
        <v>0</v>
      </c>
      <c r="E1422">
        <v>9.6178557336376596</v>
      </c>
      <c r="F1422" s="88">
        <v>1.0359843027059801E-21</v>
      </c>
    </row>
    <row r="1423" spans="1:6" x14ac:dyDescent="0.2">
      <c r="A1423" t="s">
        <v>14511</v>
      </c>
      <c r="B1423" t="s">
        <v>28542</v>
      </c>
      <c r="C1423">
        <v>-1.0350561067681299E-2</v>
      </c>
      <c r="D1423">
        <v>-3.54891735932938E-3</v>
      </c>
      <c r="E1423">
        <v>9.6024011230051496</v>
      </c>
      <c r="F1423" s="88">
        <v>1.20262044693681E-21</v>
      </c>
    </row>
    <row r="1424" spans="1:6" x14ac:dyDescent="0.2">
      <c r="A1424" t="s">
        <v>23830</v>
      </c>
      <c r="B1424" t="s">
        <v>20312</v>
      </c>
      <c r="C1424">
        <v>0</v>
      </c>
      <c r="D1424">
        <v>1.2091930077204299E-2</v>
      </c>
      <c r="E1424">
        <v>9.5956002143147696</v>
      </c>
      <c r="F1424" s="88">
        <v>1.284133872045E-21</v>
      </c>
    </row>
    <row r="1425" spans="1:6" x14ac:dyDescent="0.2">
      <c r="A1425" t="s">
        <v>20235</v>
      </c>
      <c r="B1425" t="s">
        <v>18042</v>
      </c>
      <c r="C1425">
        <v>-2.93395627450607E-2</v>
      </c>
      <c r="D1425">
        <v>-5.7038854082313E-3</v>
      </c>
      <c r="E1425">
        <v>9.5799003970204808</v>
      </c>
      <c r="F1425" s="88">
        <v>1.49404938640328E-21</v>
      </c>
    </row>
    <row r="1426" spans="1:6" x14ac:dyDescent="0.2">
      <c r="A1426" t="s">
        <v>13346</v>
      </c>
      <c r="B1426" t="s">
        <v>17990</v>
      </c>
      <c r="C1426">
        <v>-1.26592736183486E-2</v>
      </c>
      <c r="D1426">
        <v>-1.0123974386554799E-3</v>
      </c>
      <c r="E1426">
        <v>9.5674604377364201</v>
      </c>
      <c r="F1426" s="88">
        <v>1.6841852123764099E-21</v>
      </c>
    </row>
    <row r="1427" spans="1:6" x14ac:dyDescent="0.2">
      <c r="A1427" t="s">
        <v>27600</v>
      </c>
      <c r="B1427" t="s">
        <v>23063</v>
      </c>
      <c r="C1427">
        <v>2.1172691384296698E-3</v>
      </c>
      <c r="D1427">
        <v>1.39969310091629E-2</v>
      </c>
      <c r="E1427">
        <v>9.5604032813619408</v>
      </c>
      <c r="F1427" s="88">
        <v>1.8025561176691002E-21</v>
      </c>
    </row>
    <row r="1428" spans="1:6" x14ac:dyDescent="0.2">
      <c r="A1428" t="s">
        <v>14923</v>
      </c>
      <c r="B1428" t="s">
        <v>24899</v>
      </c>
      <c r="C1428">
        <v>-4.6775911109792597E-3</v>
      </c>
      <c r="D1428">
        <v>1.06199317811105E-2</v>
      </c>
      <c r="E1428">
        <v>9.5474373573381897</v>
      </c>
      <c r="F1428" s="88">
        <v>2.0417664192179E-21</v>
      </c>
    </row>
    <row r="1429" spans="1:6" x14ac:dyDescent="0.2">
      <c r="A1429" t="s">
        <v>15427</v>
      </c>
      <c r="B1429" t="s">
        <v>27765</v>
      </c>
      <c r="C1429">
        <v>-3.7053438550482499E-3</v>
      </c>
      <c r="D1429">
        <v>3.2233484191329501E-2</v>
      </c>
      <c r="E1429">
        <v>9.5435950932817999</v>
      </c>
      <c r="F1429" s="88">
        <v>2.1185274057919098E-21</v>
      </c>
    </row>
    <row r="1430" spans="1:6" x14ac:dyDescent="0.2">
      <c r="A1430" t="s">
        <v>13768</v>
      </c>
      <c r="B1430" t="s">
        <v>14113</v>
      </c>
      <c r="C1430">
        <v>-1.6641298483495801E-2</v>
      </c>
      <c r="D1430">
        <v>9.2394094830505601E-3</v>
      </c>
      <c r="E1430">
        <v>9.5403142438108404</v>
      </c>
      <c r="F1430" s="88">
        <v>2.1861347020158198E-21</v>
      </c>
    </row>
    <row r="1431" spans="1:6" x14ac:dyDescent="0.2">
      <c r="A1431" t="s">
        <v>25454</v>
      </c>
      <c r="B1431" t="s">
        <v>23940</v>
      </c>
      <c r="C1431">
        <v>5.4647013233618397E-3</v>
      </c>
      <c r="D1431">
        <v>1.11554874353297E-2</v>
      </c>
      <c r="E1431">
        <v>9.5309219855801093</v>
      </c>
      <c r="F1431" s="88">
        <v>2.3920228383577001E-21</v>
      </c>
    </row>
    <row r="1432" spans="1:6" x14ac:dyDescent="0.2">
      <c r="A1432" t="s">
        <v>13501</v>
      </c>
      <c r="B1432" t="s">
        <v>14494</v>
      </c>
      <c r="C1432">
        <v>-1.71126440145246E-2</v>
      </c>
      <c r="D1432">
        <v>0</v>
      </c>
      <c r="E1432">
        <v>9.5223036358386803</v>
      </c>
      <c r="F1432" s="88">
        <v>2.5977471687999601E-21</v>
      </c>
    </row>
    <row r="1433" spans="1:6" x14ac:dyDescent="0.2">
      <c r="A1433" t="s">
        <v>25265</v>
      </c>
      <c r="B1433" t="s">
        <v>21531</v>
      </c>
      <c r="C1433">
        <v>1.0696126758217199E-3</v>
      </c>
      <c r="D1433">
        <v>1.35838046633362E-2</v>
      </c>
      <c r="E1433">
        <v>9.5020632992147096</v>
      </c>
      <c r="F1433" s="88">
        <v>3.1527678652485599E-21</v>
      </c>
    </row>
    <row r="1434" spans="1:6" x14ac:dyDescent="0.2">
      <c r="A1434" t="s">
        <v>14506</v>
      </c>
      <c r="B1434" t="s">
        <v>26366</v>
      </c>
      <c r="C1434">
        <v>5.4328399885840203E-3</v>
      </c>
      <c r="D1434">
        <v>1.27034268595205E-2</v>
      </c>
      <c r="E1434">
        <v>9.4967584742360103</v>
      </c>
      <c r="F1434" s="88">
        <v>3.3167418878291701E-21</v>
      </c>
    </row>
    <row r="1435" spans="1:6" x14ac:dyDescent="0.2">
      <c r="A1435" t="s">
        <v>23830</v>
      </c>
      <c r="B1435" t="s">
        <v>18793</v>
      </c>
      <c r="C1435" s="88">
        <v>-6.5595265596153494E-5</v>
      </c>
      <c r="D1435">
        <v>1.27257413411958E-2</v>
      </c>
      <c r="E1435">
        <v>9.4679981257313006</v>
      </c>
      <c r="F1435" s="88">
        <v>4.3625426415790498E-21</v>
      </c>
    </row>
    <row r="1436" spans="1:6" x14ac:dyDescent="0.2">
      <c r="A1436" t="s">
        <v>13368</v>
      </c>
      <c r="B1436" t="s">
        <v>23053</v>
      </c>
      <c r="C1436">
        <v>0</v>
      </c>
      <c r="D1436">
        <v>3.57841692748464E-2</v>
      </c>
      <c r="E1436">
        <v>9.4328562803910501</v>
      </c>
      <c r="F1436" s="88">
        <v>6.0925211429778602E-21</v>
      </c>
    </row>
    <row r="1437" spans="1:6" x14ac:dyDescent="0.2">
      <c r="A1437" t="s">
        <v>24118</v>
      </c>
      <c r="B1437" t="s">
        <v>25323</v>
      </c>
      <c r="C1437">
        <v>-1.1766066562554E-2</v>
      </c>
      <c r="D1437">
        <v>-6.4707796015995803E-3</v>
      </c>
      <c r="E1437">
        <v>9.4299864522520807</v>
      </c>
      <c r="F1437" s="88">
        <v>6.2604026552828001E-21</v>
      </c>
    </row>
    <row r="1438" spans="1:6" x14ac:dyDescent="0.2">
      <c r="A1438" t="s">
        <v>24480</v>
      </c>
      <c r="B1438" t="s">
        <v>15331</v>
      </c>
      <c r="C1438">
        <v>-4.2372467249515303E-3</v>
      </c>
      <c r="D1438">
        <v>1.30207323085023E-2</v>
      </c>
      <c r="E1438">
        <v>9.4289180695913295</v>
      </c>
      <c r="F1438" s="88">
        <v>6.3242041656588197E-21</v>
      </c>
    </row>
    <row r="1439" spans="1:6" x14ac:dyDescent="0.2">
      <c r="A1439" t="s">
        <v>13544</v>
      </c>
      <c r="B1439" t="s">
        <v>13664</v>
      </c>
      <c r="C1439">
        <v>1.04991794275859E-2</v>
      </c>
      <c r="D1439">
        <v>1.15727041553466E-2</v>
      </c>
      <c r="E1439">
        <v>9.4280844174001697</v>
      </c>
      <c r="F1439" s="88">
        <v>6.3744286681145598E-21</v>
      </c>
    </row>
    <row r="1440" spans="1:6" x14ac:dyDescent="0.2">
      <c r="A1440" t="s">
        <v>13769</v>
      </c>
      <c r="B1440" t="s">
        <v>23273</v>
      </c>
      <c r="C1440">
        <v>-2.4071390591882701E-2</v>
      </c>
      <c r="D1440">
        <v>-5.5858536756480601E-3</v>
      </c>
      <c r="E1440">
        <v>9.4219618603875297</v>
      </c>
      <c r="F1440" s="88">
        <v>6.75474123459366E-21</v>
      </c>
    </row>
    <row r="1441" spans="1:6" x14ac:dyDescent="0.2">
      <c r="A1441" t="s">
        <v>15456</v>
      </c>
      <c r="B1441" t="s">
        <v>24480</v>
      </c>
      <c r="C1441">
        <v>-1.1539549381156399E-2</v>
      </c>
      <c r="D1441">
        <v>7.0616120893233197E-3</v>
      </c>
      <c r="E1441">
        <v>9.3932083234645507</v>
      </c>
      <c r="F1441" s="88">
        <v>8.86766265807678E-21</v>
      </c>
    </row>
    <row r="1442" spans="1:6" x14ac:dyDescent="0.2">
      <c r="A1442" t="s">
        <v>26196</v>
      </c>
      <c r="B1442" t="s">
        <v>21907</v>
      </c>
      <c r="C1442">
        <v>-1.08161154622899E-2</v>
      </c>
      <c r="D1442">
        <v>2.6672448544783102E-3</v>
      </c>
      <c r="E1442">
        <v>9.3880222602680607</v>
      </c>
      <c r="F1442" s="88">
        <v>9.3123687491681199E-21</v>
      </c>
    </row>
    <row r="1443" spans="1:6" x14ac:dyDescent="0.2">
      <c r="A1443" t="s">
        <v>15381</v>
      </c>
      <c r="B1443" t="s">
        <v>14372</v>
      </c>
      <c r="C1443">
        <v>-7.5864828284044304E-3</v>
      </c>
      <c r="D1443">
        <v>2.9957602856164899E-2</v>
      </c>
      <c r="E1443">
        <v>9.3823637972751506</v>
      </c>
      <c r="F1443" s="88">
        <v>9.8225962884752094E-21</v>
      </c>
    </row>
    <row r="1444" spans="1:6" x14ac:dyDescent="0.2">
      <c r="A1444" t="s">
        <v>18687</v>
      </c>
      <c r="B1444" t="s">
        <v>24730</v>
      </c>
      <c r="C1444">
        <v>-2.3648113042199801E-2</v>
      </c>
      <c r="D1444" s="88">
        <v>-1.98733627331593E-7</v>
      </c>
      <c r="E1444">
        <v>9.3592671062697192</v>
      </c>
      <c r="F1444" s="88">
        <v>1.2211754613815099E-20</v>
      </c>
    </row>
    <row r="1445" spans="1:6" x14ac:dyDescent="0.2">
      <c r="A1445" t="s">
        <v>23219</v>
      </c>
      <c r="B1445" t="s">
        <v>27176</v>
      </c>
      <c r="C1445">
        <v>-1.6769527040921099E-2</v>
      </c>
      <c r="D1445">
        <v>5.0365769604103902E-3</v>
      </c>
      <c r="E1445">
        <v>9.3544987718327999</v>
      </c>
      <c r="F1445" s="88">
        <v>1.27725321602557E-20</v>
      </c>
    </row>
    <row r="1446" spans="1:6" x14ac:dyDescent="0.2">
      <c r="A1446" t="s">
        <v>14494</v>
      </c>
      <c r="B1446" t="s">
        <v>26428</v>
      </c>
      <c r="C1446">
        <v>-1.2404122741723299E-2</v>
      </c>
      <c r="D1446">
        <v>0</v>
      </c>
      <c r="E1446">
        <v>9.31069164781937</v>
      </c>
      <c r="F1446" s="88">
        <v>1.92679579867117E-20</v>
      </c>
    </row>
    <row r="1447" spans="1:6" x14ac:dyDescent="0.2">
      <c r="A1447" t="s">
        <v>14512</v>
      </c>
      <c r="B1447" t="s">
        <v>21453</v>
      </c>
      <c r="C1447">
        <v>-1.0605440967187499E-2</v>
      </c>
      <c r="D1447">
        <v>7.05266157654077E-3</v>
      </c>
      <c r="E1447">
        <v>9.3073612938361094</v>
      </c>
      <c r="F1447" s="88">
        <v>1.9878209712174801E-20</v>
      </c>
    </row>
    <row r="1448" spans="1:6" x14ac:dyDescent="0.2">
      <c r="A1448" t="s">
        <v>22966</v>
      </c>
      <c r="B1448" t="s">
        <v>24718</v>
      </c>
      <c r="C1448">
        <v>-9.9287820885870307E-3</v>
      </c>
      <c r="D1448">
        <v>1.1869242170839201E-2</v>
      </c>
      <c r="E1448">
        <v>9.2931404911087192</v>
      </c>
      <c r="F1448" s="88">
        <v>2.2706775601886501E-20</v>
      </c>
    </row>
    <row r="1449" spans="1:6" x14ac:dyDescent="0.2">
      <c r="A1449" t="s">
        <v>20849</v>
      </c>
      <c r="B1449" t="s">
        <v>15623</v>
      </c>
      <c r="C1449">
        <v>1.7317834981212001E-3</v>
      </c>
      <c r="D1449">
        <v>1.41196060488691E-2</v>
      </c>
      <c r="E1449">
        <v>9.2585189193233006</v>
      </c>
      <c r="F1449" s="88">
        <v>3.1362365054468301E-20</v>
      </c>
    </row>
    <row r="1450" spans="1:6" x14ac:dyDescent="0.2">
      <c r="A1450" t="s">
        <v>14378</v>
      </c>
      <c r="B1450" t="s">
        <v>15764</v>
      </c>
      <c r="C1450">
        <v>0</v>
      </c>
      <c r="D1450">
        <v>8.0306104149823795E-2</v>
      </c>
      <c r="E1450">
        <v>9.2496777554972809</v>
      </c>
      <c r="F1450" s="88">
        <v>3.4051170550919599E-20</v>
      </c>
    </row>
    <row r="1451" spans="1:6" x14ac:dyDescent="0.2">
      <c r="A1451" t="s">
        <v>15162</v>
      </c>
      <c r="B1451" t="s">
        <v>13715</v>
      </c>
      <c r="C1451">
        <v>-3.6052067148050003E-2</v>
      </c>
      <c r="D1451">
        <v>-3.9048788836444501E-4</v>
      </c>
      <c r="E1451">
        <v>9.2350704847680003</v>
      </c>
      <c r="F1451" s="88">
        <v>3.9005220271610502E-20</v>
      </c>
    </row>
    <row r="1452" spans="1:6" x14ac:dyDescent="0.2">
      <c r="A1452" t="s">
        <v>14497</v>
      </c>
      <c r="B1452" t="s">
        <v>28381</v>
      </c>
      <c r="C1452">
        <v>2.0185382602811801E-3</v>
      </c>
      <c r="D1452">
        <v>1.36022757786767E-2</v>
      </c>
      <c r="E1452">
        <v>9.22101794224419</v>
      </c>
      <c r="F1452" s="88">
        <v>4.44393014030765E-20</v>
      </c>
    </row>
    <row r="1453" spans="1:6" x14ac:dyDescent="0.2">
      <c r="A1453" t="s">
        <v>19154</v>
      </c>
      <c r="B1453" t="s">
        <v>19544</v>
      </c>
      <c r="C1453">
        <v>-1.3577127929753199E-2</v>
      </c>
      <c r="D1453">
        <v>4.0675530381987498E-4</v>
      </c>
      <c r="E1453">
        <v>9.2063906727669007</v>
      </c>
      <c r="F1453" s="88">
        <v>5.0888588835733899E-20</v>
      </c>
    </row>
    <row r="1454" spans="1:6" x14ac:dyDescent="0.2">
      <c r="A1454" t="s">
        <v>13897</v>
      </c>
      <c r="B1454" t="s">
        <v>19695</v>
      </c>
      <c r="C1454">
        <v>-1.2715996287414899E-2</v>
      </c>
      <c r="D1454">
        <v>0</v>
      </c>
      <c r="E1454">
        <v>9.1951628067182494</v>
      </c>
      <c r="F1454" s="88">
        <v>5.6457102520328898E-20</v>
      </c>
    </row>
    <row r="1455" spans="1:6" x14ac:dyDescent="0.2">
      <c r="A1455" t="s">
        <v>21192</v>
      </c>
      <c r="B1455" t="s">
        <v>14495</v>
      </c>
      <c r="C1455">
        <v>3.9826678156100297E-3</v>
      </c>
      <c r="D1455">
        <v>1.5825043747989199E-2</v>
      </c>
      <c r="E1455">
        <v>9.1686523449956301</v>
      </c>
      <c r="F1455" s="88">
        <v>7.2128902936297305E-20</v>
      </c>
    </row>
    <row r="1456" spans="1:6" x14ac:dyDescent="0.2">
      <c r="A1456" t="s">
        <v>14506</v>
      </c>
      <c r="B1456" t="s">
        <v>24015</v>
      </c>
      <c r="C1456">
        <v>8.4492386567007992E-3</v>
      </c>
      <c r="D1456">
        <v>1.6953482270087201E-2</v>
      </c>
      <c r="E1456">
        <v>9.1606192485262898</v>
      </c>
      <c r="F1456" s="88">
        <v>7.7666262738014299E-20</v>
      </c>
    </row>
    <row r="1457" spans="1:6" x14ac:dyDescent="0.2">
      <c r="A1457" t="s">
        <v>24312</v>
      </c>
      <c r="B1457" t="s">
        <v>20122</v>
      </c>
      <c r="C1457">
        <v>-1.35434994007195E-2</v>
      </c>
      <c r="D1457">
        <v>0</v>
      </c>
      <c r="E1457">
        <v>9.15703095544945</v>
      </c>
      <c r="F1457" s="88">
        <v>8.0277485763810696E-20</v>
      </c>
    </row>
    <row r="1458" spans="1:6" x14ac:dyDescent="0.2">
      <c r="A1458" t="s">
        <v>13110</v>
      </c>
      <c r="B1458" t="s">
        <v>18696</v>
      </c>
      <c r="C1458">
        <v>-3.2347073683730099E-3</v>
      </c>
      <c r="D1458">
        <v>1.37004617642739E-2</v>
      </c>
      <c r="E1458">
        <v>9.1395056203236393</v>
      </c>
      <c r="F1458" s="88">
        <v>9.4322582568101596E-20</v>
      </c>
    </row>
    <row r="1459" spans="1:6" x14ac:dyDescent="0.2">
      <c r="A1459" t="s">
        <v>14479</v>
      </c>
      <c r="B1459" t="s">
        <v>15553</v>
      </c>
      <c r="C1459">
        <v>-2.5860296986383299E-2</v>
      </c>
      <c r="D1459">
        <v>-1.1360081787590601E-3</v>
      </c>
      <c r="E1459">
        <v>9.0980823684183196</v>
      </c>
      <c r="F1459" s="88">
        <v>1.3793824717730499E-19</v>
      </c>
    </row>
    <row r="1460" spans="1:6" x14ac:dyDescent="0.2">
      <c r="A1460" t="s">
        <v>27600</v>
      </c>
      <c r="B1460" t="s">
        <v>13110</v>
      </c>
      <c r="C1460">
        <v>0</v>
      </c>
      <c r="D1460">
        <v>1.0457573762671001E-2</v>
      </c>
      <c r="E1460">
        <v>9.0073463201025596</v>
      </c>
      <c r="F1460" s="88">
        <v>3.1532991506785398E-19</v>
      </c>
    </row>
    <row r="1461" spans="1:6" x14ac:dyDescent="0.2">
      <c r="A1461" t="s">
        <v>14494</v>
      </c>
      <c r="B1461" t="s">
        <v>21268</v>
      </c>
      <c r="C1461">
        <v>-2.3051224181600299E-2</v>
      </c>
      <c r="D1461">
        <v>0</v>
      </c>
      <c r="E1461">
        <v>8.9796812736318099</v>
      </c>
      <c r="F1461" s="88">
        <v>4.0501277312869902E-19</v>
      </c>
    </row>
    <row r="1462" spans="1:6" x14ac:dyDescent="0.2">
      <c r="A1462" t="s">
        <v>13457</v>
      </c>
      <c r="B1462" t="s">
        <v>14493</v>
      </c>
      <c r="C1462" s="88">
        <v>-7.7941023151177499E-6</v>
      </c>
      <c r="D1462">
        <v>3.8485173881146702E-2</v>
      </c>
      <c r="E1462">
        <v>8.9712913972919601</v>
      </c>
      <c r="F1462" s="88">
        <v>4.3687463311729997E-19</v>
      </c>
    </row>
    <row r="1463" spans="1:6" x14ac:dyDescent="0.2">
      <c r="A1463" t="s">
        <v>25454</v>
      </c>
      <c r="B1463" t="s">
        <v>23753</v>
      </c>
      <c r="C1463">
        <v>5.4150739470787898E-3</v>
      </c>
      <c r="D1463">
        <v>2.3208724323792101E-2</v>
      </c>
      <c r="E1463">
        <v>8.9530067525574903</v>
      </c>
      <c r="F1463" s="88">
        <v>5.1517443661962201E-19</v>
      </c>
    </row>
    <row r="1464" spans="1:6" x14ac:dyDescent="0.2">
      <c r="A1464" t="s">
        <v>19966</v>
      </c>
      <c r="B1464" t="s">
        <v>13110</v>
      </c>
      <c r="C1464">
        <v>5.55067448320505E-3</v>
      </c>
      <c r="D1464">
        <v>1.7084770631700798E-2</v>
      </c>
      <c r="E1464">
        <v>8.9487863358000794</v>
      </c>
      <c r="F1464" s="88">
        <v>5.3511219516871202E-19</v>
      </c>
    </row>
    <row r="1465" spans="1:6" x14ac:dyDescent="0.2">
      <c r="A1465" t="s">
        <v>14479</v>
      </c>
      <c r="B1465" t="s">
        <v>15516</v>
      </c>
      <c r="C1465">
        <v>-4.7625508261347801E-2</v>
      </c>
      <c r="D1465">
        <v>0</v>
      </c>
      <c r="E1465">
        <v>8.9472319692449496</v>
      </c>
      <c r="F1465" s="88">
        <v>5.42674779672547E-19</v>
      </c>
    </row>
    <row r="1466" spans="1:6" x14ac:dyDescent="0.2">
      <c r="A1466" t="s">
        <v>19337</v>
      </c>
      <c r="B1466" t="s">
        <v>20018</v>
      </c>
      <c r="C1466">
        <v>0</v>
      </c>
      <c r="D1466">
        <v>2.5903829007164099E-2</v>
      </c>
      <c r="E1466">
        <v>8.9104907799903508</v>
      </c>
      <c r="F1466" s="88">
        <v>7.5498507855088505E-19</v>
      </c>
    </row>
    <row r="1467" spans="1:6" x14ac:dyDescent="0.2">
      <c r="A1467" t="s">
        <v>14512</v>
      </c>
      <c r="B1467" t="s">
        <v>19261</v>
      </c>
      <c r="C1467">
        <v>-1.16312903068851E-2</v>
      </c>
      <c r="D1467">
        <v>1.15722214234651E-2</v>
      </c>
      <c r="E1467">
        <v>8.9061684133657693</v>
      </c>
      <c r="F1467" s="88">
        <v>7.8482087952770104E-19</v>
      </c>
    </row>
    <row r="1468" spans="1:6" x14ac:dyDescent="0.2">
      <c r="A1468" t="s">
        <v>14505</v>
      </c>
      <c r="B1468" t="s">
        <v>28170</v>
      </c>
      <c r="C1468">
        <v>-1.05064961249279E-2</v>
      </c>
      <c r="D1468">
        <v>-4.2344106682770501E-3</v>
      </c>
      <c r="E1468">
        <v>8.9017961651679904</v>
      </c>
      <c r="F1468" s="88">
        <v>8.1618030022114998E-19</v>
      </c>
    </row>
    <row r="1469" spans="1:6" x14ac:dyDescent="0.2">
      <c r="A1469" t="s">
        <v>15131</v>
      </c>
      <c r="B1469" t="s">
        <v>25403</v>
      </c>
      <c r="C1469">
        <v>-1.33976650192934E-2</v>
      </c>
      <c r="D1469">
        <v>-3.45132767611588E-3</v>
      </c>
      <c r="E1469">
        <v>8.8993945091971707</v>
      </c>
      <c r="F1469" s="88">
        <v>8.3384280474125095E-19</v>
      </c>
    </row>
    <row r="1470" spans="1:6" x14ac:dyDescent="0.2">
      <c r="A1470" t="s">
        <v>19337</v>
      </c>
      <c r="B1470" t="s">
        <v>14783</v>
      </c>
      <c r="C1470">
        <v>0</v>
      </c>
      <c r="D1470">
        <v>2.00567065562978E-2</v>
      </c>
      <c r="E1470">
        <v>8.8902679165587895</v>
      </c>
      <c r="F1470" s="88">
        <v>9.0482334835090403E-19</v>
      </c>
    </row>
    <row r="1471" spans="1:6" x14ac:dyDescent="0.2">
      <c r="A1471" t="s">
        <v>14664</v>
      </c>
      <c r="B1471" t="s">
        <v>21343</v>
      </c>
      <c r="C1471">
        <v>-2.7848418201423399E-2</v>
      </c>
      <c r="D1471">
        <v>1.2680658232596001E-2</v>
      </c>
      <c r="E1471">
        <v>8.8817131439251895</v>
      </c>
      <c r="F1471" s="88">
        <v>9.7686024275127995E-19</v>
      </c>
    </row>
    <row r="1472" spans="1:6" x14ac:dyDescent="0.2">
      <c r="A1472" t="s">
        <v>24118</v>
      </c>
      <c r="B1472" t="s">
        <v>19248</v>
      </c>
      <c r="C1472">
        <v>0</v>
      </c>
      <c r="D1472">
        <v>1.06757290170493E-2</v>
      </c>
      <c r="E1472">
        <v>8.8475154224577004</v>
      </c>
      <c r="F1472" s="88">
        <v>1.3251034973455301E-18</v>
      </c>
    </row>
    <row r="1473" spans="1:6" x14ac:dyDescent="0.2">
      <c r="A1473" t="s">
        <v>26800</v>
      </c>
      <c r="B1473" t="s">
        <v>24802</v>
      </c>
      <c r="C1473">
        <v>-7.0628078819599593E-2</v>
      </c>
      <c r="D1473">
        <v>0</v>
      </c>
      <c r="E1473">
        <v>8.8438514917185493</v>
      </c>
      <c r="F1473" s="88">
        <v>1.36892070070737E-18</v>
      </c>
    </row>
    <row r="1474" spans="1:6" x14ac:dyDescent="0.2">
      <c r="A1474" t="s">
        <v>14511</v>
      </c>
      <c r="B1474" t="s">
        <v>22082</v>
      </c>
      <c r="C1474">
        <v>-1.0337814501564801E-2</v>
      </c>
      <c r="D1474">
        <v>-3.50912527866123E-3</v>
      </c>
      <c r="E1474">
        <v>8.8060143908866202</v>
      </c>
      <c r="F1474" s="88">
        <v>1.91552923295533E-18</v>
      </c>
    </row>
    <row r="1475" spans="1:6" x14ac:dyDescent="0.2">
      <c r="A1475" t="s">
        <v>15349</v>
      </c>
      <c r="B1475" t="s">
        <v>24480</v>
      </c>
      <c r="C1475">
        <v>1.73907679251082E-2</v>
      </c>
      <c r="D1475">
        <v>2.19059335409632E-2</v>
      </c>
      <c r="E1475">
        <v>8.8052462450748905</v>
      </c>
      <c r="F1475" s="88">
        <v>1.9286091281387199E-18</v>
      </c>
    </row>
    <row r="1476" spans="1:6" x14ac:dyDescent="0.2">
      <c r="A1476" t="s">
        <v>14494</v>
      </c>
      <c r="B1476" t="s">
        <v>26151</v>
      </c>
      <c r="C1476">
        <v>-1.15398839703323E-2</v>
      </c>
      <c r="D1476">
        <v>0</v>
      </c>
      <c r="E1476">
        <v>8.7976735269851396</v>
      </c>
      <c r="F1476" s="88">
        <v>2.0623213270535299E-18</v>
      </c>
    </row>
    <row r="1477" spans="1:6" x14ac:dyDescent="0.2">
      <c r="A1477" t="s">
        <v>14990</v>
      </c>
      <c r="B1477" t="s">
        <v>26583</v>
      </c>
      <c r="C1477">
        <v>-2.5346140525877799E-2</v>
      </c>
      <c r="D1477">
        <v>3.81198502590888E-3</v>
      </c>
      <c r="E1477">
        <v>8.7617268088379507</v>
      </c>
      <c r="F1477" s="88">
        <v>2.8333514763173599E-18</v>
      </c>
    </row>
    <row r="1478" spans="1:6" x14ac:dyDescent="0.2">
      <c r="A1478" t="s">
        <v>14494</v>
      </c>
      <c r="B1478" t="s">
        <v>26604</v>
      </c>
      <c r="C1478">
        <v>-2.6903376201189599E-2</v>
      </c>
      <c r="D1478">
        <v>0</v>
      </c>
      <c r="E1478">
        <v>8.7266338641203003</v>
      </c>
      <c r="F1478" s="88">
        <v>3.8593124686039299E-18</v>
      </c>
    </row>
    <row r="1479" spans="1:6" x14ac:dyDescent="0.2">
      <c r="A1479" t="s">
        <v>19337</v>
      </c>
      <c r="B1479" t="s">
        <v>14842</v>
      </c>
      <c r="C1479">
        <v>1.17577337388266E-3</v>
      </c>
      <c r="D1479">
        <v>2.0505522573307799E-2</v>
      </c>
      <c r="E1479">
        <v>8.7188236796609893</v>
      </c>
      <c r="F1479" s="88">
        <v>4.1338456965474799E-18</v>
      </c>
    </row>
    <row r="1480" spans="1:6" x14ac:dyDescent="0.2">
      <c r="A1480" t="s">
        <v>13110</v>
      </c>
      <c r="B1480" t="s">
        <v>15553</v>
      </c>
      <c r="C1480">
        <v>1.94055346985181E-3</v>
      </c>
      <c r="D1480">
        <v>1.0647591933432701E-2</v>
      </c>
      <c r="E1480">
        <v>8.7182948095610904</v>
      </c>
      <c r="F1480" s="88">
        <v>4.1530146463657E-18</v>
      </c>
    </row>
    <row r="1481" spans="1:6" x14ac:dyDescent="0.2">
      <c r="A1481" t="s">
        <v>15162</v>
      </c>
      <c r="B1481" t="s">
        <v>14956</v>
      </c>
      <c r="C1481">
        <v>-3.7117715568323099E-2</v>
      </c>
      <c r="D1481">
        <v>-5.7850494886523499E-3</v>
      </c>
      <c r="E1481">
        <v>8.6839549784629799</v>
      </c>
      <c r="F1481" s="88">
        <v>5.6097211409214103E-18</v>
      </c>
    </row>
    <row r="1482" spans="1:6" x14ac:dyDescent="0.2">
      <c r="A1482" t="s">
        <v>28092</v>
      </c>
      <c r="B1482" t="s">
        <v>21610</v>
      </c>
      <c r="C1482">
        <v>-4.7388884976302302E-2</v>
      </c>
      <c r="D1482">
        <v>0</v>
      </c>
      <c r="E1482">
        <v>8.6770862802232909</v>
      </c>
      <c r="F1482" s="88">
        <v>5.9565158583887799E-18</v>
      </c>
    </row>
    <row r="1483" spans="1:6" x14ac:dyDescent="0.2">
      <c r="A1483" t="s">
        <v>21192</v>
      </c>
      <c r="B1483" t="s">
        <v>12892</v>
      </c>
      <c r="C1483">
        <v>6.1210695213010898E-3</v>
      </c>
      <c r="D1483">
        <v>2.23797142001993E-2</v>
      </c>
      <c r="E1483">
        <v>8.6762621989540101</v>
      </c>
      <c r="F1483" s="88">
        <v>5.9993955481158896E-18</v>
      </c>
    </row>
    <row r="1484" spans="1:6" x14ac:dyDescent="0.2">
      <c r="A1484" t="s">
        <v>14397</v>
      </c>
      <c r="B1484" t="s">
        <v>15292</v>
      </c>
      <c r="C1484">
        <v>7.3327208745695496E-3</v>
      </c>
      <c r="D1484">
        <v>1.7179174219208199E-2</v>
      </c>
      <c r="E1484">
        <v>8.6400299517457402</v>
      </c>
      <c r="F1484" s="88">
        <v>8.2273303282095502E-18</v>
      </c>
    </row>
    <row r="1485" spans="1:6" x14ac:dyDescent="0.2">
      <c r="A1485" t="s">
        <v>14497</v>
      </c>
      <c r="B1485" t="s">
        <v>20944</v>
      </c>
      <c r="C1485">
        <v>3.9726846687704702E-3</v>
      </c>
      <c r="D1485">
        <v>1.61486427691677E-2</v>
      </c>
      <c r="E1485">
        <v>8.60996382077162</v>
      </c>
      <c r="F1485" s="88">
        <v>1.0682271967616E-17</v>
      </c>
    </row>
    <row r="1486" spans="1:6" x14ac:dyDescent="0.2">
      <c r="A1486" t="s">
        <v>24555</v>
      </c>
      <c r="B1486" t="s">
        <v>14518</v>
      </c>
      <c r="C1486">
        <v>-1.5852869075856601E-2</v>
      </c>
      <c r="D1486">
        <v>-1.93088110851848E-3</v>
      </c>
      <c r="E1486">
        <v>8.6022121170588992</v>
      </c>
      <c r="F1486" s="88">
        <v>1.14248674845673E-17</v>
      </c>
    </row>
    <row r="1487" spans="1:6" x14ac:dyDescent="0.2">
      <c r="A1487" t="s">
        <v>24480</v>
      </c>
      <c r="B1487" t="s">
        <v>28155</v>
      </c>
      <c r="C1487">
        <v>-5.27560806347526E-3</v>
      </c>
      <c r="D1487">
        <v>1.50239046087278E-2</v>
      </c>
      <c r="E1487">
        <v>8.5966362516486594</v>
      </c>
      <c r="F1487" s="88">
        <v>1.19895352628006E-17</v>
      </c>
    </row>
    <row r="1488" spans="1:6" x14ac:dyDescent="0.2">
      <c r="A1488" t="s">
        <v>19695</v>
      </c>
      <c r="B1488" t="s">
        <v>26739</v>
      </c>
      <c r="C1488">
        <v>-1.56796793240183E-2</v>
      </c>
      <c r="D1488">
        <v>5.1369684017517001E-4</v>
      </c>
      <c r="E1488">
        <v>8.5764657663580106</v>
      </c>
      <c r="F1488" s="88">
        <v>1.4275621829241301E-17</v>
      </c>
    </row>
    <row r="1489" spans="1:6" x14ac:dyDescent="0.2">
      <c r="A1489" t="s">
        <v>14581</v>
      </c>
      <c r="B1489" t="s">
        <v>23239</v>
      </c>
      <c r="C1489">
        <v>2.1401743116915999E-3</v>
      </c>
      <c r="D1489">
        <v>1.10424115319587E-2</v>
      </c>
      <c r="E1489">
        <v>8.5757900802467599</v>
      </c>
      <c r="F1489" s="88">
        <v>1.43589396815167E-17</v>
      </c>
    </row>
    <row r="1490" spans="1:6" x14ac:dyDescent="0.2">
      <c r="A1490" t="s">
        <v>13769</v>
      </c>
      <c r="B1490" t="s">
        <v>13448</v>
      </c>
      <c r="C1490">
        <v>-1.1743991365944201E-2</v>
      </c>
      <c r="D1490">
        <v>7.4508913954769804E-4</v>
      </c>
      <c r="E1490">
        <v>8.5504112558891503</v>
      </c>
      <c r="F1490" s="88">
        <v>1.7870928981850599E-17</v>
      </c>
    </row>
    <row r="1491" spans="1:6" x14ac:dyDescent="0.2">
      <c r="A1491" t="s">
        <v>24993</v>
      </c>
      <c r="B1491" t="s">
        <v>14956</v>
      </c>
      <c r="C1491">
        <v>7.5867221399566701E-3</v>
      </c>
      <c r="D1491">
        <v>1.2122142984731601E-2</v>
      </c>
      <c r="E1491">
        <v>8.5356037245479595</v>
      </c>
      <c r="F1491" s="88">
        <v>2.0297496126513799E-17</v>
      </c>
    </row>
    <row r="1492" spans="1:6" x14ac:dyDescent="0.2">
      <c r="A1492" t="s">
        <v>14397</v>
      </c>
      <c r="B1492" t="s">
        <v>14512</v>
      </c>
      <c r="C1492">
        <v>4.9479187805725701E-3</v>
      </c>
      <c r="D1492">
        <v>1.1898640463752099E-2</v>
      </c>
      <c r="E1492">
        <v>8.5188505128613397</v>
      </c>
      <c r="F1492" s="88">
        <v>2.3435799953808102E-17</v>
      </c>
    </row>
    <row r="1493" spans="1:6" x14ac:dyDescent="0.2">
      <c r="A1493" t="s">
        <v>23239</v>
      </c>
      <c r="B1493" t="s">
        <v>23097</v>
      </c>
      <c r="C1493">
        <v>-1.3285354149309101E-2</v>
      </c>
      <c r="D1493">
        <v>-2.0097185030421099E-3</v>
      </c>
      <c r="E1493">
        <v>8.4927985069849594</v>
      </c>
      <c r="F1493" s="88">
        <v>2.9295168205848601E-17</v>
      </c>
    </row>
    <row r="1494" spans="1:6" x14ac:dyDescent="0.2">
      <c r="A1494" t="s">
        <v>14067</v>
      </c>
      <c r="B1494" t="s">
        <v>15456</v>
      </c>
      <c r="C1494">
        <v>-1.11079738340012E-2</v>
      </c>
      <c r="D1494">
        <v>-3.85449930625075E-3</v>
      </c>
      <c r="E1494">
        <v>8.4549272410871303</v>
      </c>
      <c r="F1494" s="88">
        <v>4.0477876899633501E-17</v>
      </c>
    </row>
    <row r="1495" spans="1:6" x14ac:dyDescent="0.2">
      <c r="A1495" t="s">
        <v>24210</v>
      </c>
      <c r="B1495" t="s">
        <v>14506</v>
      </c>
      <c r="C1495">
        <v>1.7221614378252999E-3</v>
      </c>
      <c r="D1495">
        <v>1.9888408838046899E-2</v>
      </c>
      <c r="E1495">
        <v>8.4513182273844993</v>
      </c>
      <c r="F1495" s="88">
        <v>4.1739407994153401E-17</v>
      </c>
    </row>
    <row r="1496" spans="1:6" x14ac:dyDescent="0.2">
      <c r="A1496" t="s">
        <v>27308</v>
      </c>
      <c r="B1496" t="s">
        <v>25169</v>
      </c>
      <c r="C1496">
        <v>4.0294768286037704E-3</v>
      </c>
      <c r="D1496">
        <v>1.2830674467352801E-2</v>
      </c>
      <c r="E1496">
        <v>8.4309512045624793</v>
      </c>
      <c r="F1496" s="88">
        <v>4.9627816951965101E-17</v>
      </c>
    </row>
    <row r="1497" spans="1:6" x14ac:dyDescent="0.2">
      <c r="A1497" t="s">
        <v>26091</v>
      </c>
      <c r="B1497" t="s">
        <v>15689</v>
      </c>
      <c r="C1497">
        <v>3.9075894561081299E-3</v>
      </c>
      <c r="D1497">
        <v>1.26201307600299E-2</v>
      </c>
      <c r="E1497">
        <v>8.4290048653637104</v>
      </c>
      <c r="F1497" s="88">
        <v>5.04562346191908E-17</v>
      </c>
    </row>
    <row r="1498" spans="1:6" x14ac:dyDescent="0.2">
      <c r="A1498" t="s">
        <v>25454</v>
      </c>
      <c r="B1498" t="s">
        <v>15496</v>
      </c>
      <c r="C1498">
        <v>6.7935365447132504E-3</v>
      </c>
      <c r="D1498">
        <v>1.6009395573559501E-2</v>
      </c>
      <c r="E1498">
        <v>8.4215760270140301</v>
      </c>
      <c r="F1498" s="88">
        <v>5.3739121691738697E-17</v>
      </c>
    </row>
    <row r="1499" spans="1:6" x14ac:dyDescent="0.2">
      <c r="A1499" t="s">
        <v>24118</v>
      </c>
      <c r="B1499" t="s">
        <v>14517</v>
      </c>
      <c r="C1499">
        <v>0</v>
      </c>
      <c r="D1499">
        <v>1.1029667113369199E-2</v>
      </c>
      <c r="E1499">
        <v>8.4181589514456991</v>
      </c>
      <c r="F1499" s="88">
        <v>5.5316236907384002E-17</v>
      </c>
    </row>
    <row r="1500" spans="1:6" x14ac:dyDescent="0.2">
      <c r="A1500" t="s">
        <v>14495</v>
      </c>
      <c r="B1500" t="s">
        <v>19916</v>
      </c>
      <c r="C1500">
        <v>2.00100149175419E-3</v>
      </c>
      <c r="D1500">
        <v>1.00090540639888E-2</v>
      </c>
      <c r="E1500">
        <v>8.3704006632749905</v>
      </c>
      <c r="F1500" s="88">
        <v>8.2859281691344206E-17</v>
      </c>
    </row>
    <row r="1501" spans="1:6" x14ac:dyDescent="0.2">
      <c r="A1501" t="s">
        <v>13769</v>
      </c>
      <c r="B1501" t="s">
        <v>18616</v>
      </c>
      <c r="C1501">
        <v>-1.16530877987685E-2</v>
      </c>
      <c r="D1501">
        <v>-5.6973230720952202E-3</v>
      </c>
      <c r="E1501">
        <v>8.3346021680585896</v>
      </c>
      <c r="F1501" s="88">
        <v>1.1198974023741301E-16</v>
      </c>
    </row>
    <row r="1502" spans="1:6" x14ac:dyDescent="0.2">
      <c r="A1502" t="s">
        <v>15031</v>
      </c>
      <c r="B1502" t="s">
        <v>13798</v>
      </c>
      <c r="C1502">
        <v>-1.7488241335883999E-2</v>
      </c>
      <c r="D1502">
        <v>1.7006233981937101E-3</v>
      </c>
      <c r="E1502">
        <v>8.3340143037756604</v>
      </c>
      <c r="F1502" s="88">
        <v>1.1254556780178299E-16</v>
      </c>
    </row>
    <row r="1503" spans="1:6" x14ac:dyDescent="0.2">
      <c r="A1503" t="s">
        <v>15071</v>
      </c>
      <c r="B1503" t="s">
        <v>20122</v>
      </c>
      <c r="C1503">
        <v>-2.5132100353216901E-2</v>
      </c>
      <c r="D1503">
        <v>0</v>
      </c>
      <c r="E1503">
        <v>8.3217443914852698</v>
      </c>
      <c r="F1503" s="88">
        <v>1.2473637771968099E-16</v>
      </c>
    </row>
    <row r="1504" spans="1:6" x14ac:dyDescent="0.2">
      <c r="A1504" t="s">
        <v>15299</v>
      </c>
      <c r="B1504" t="s">
        <v>26222</v>
      </c>
      <c r="C1504">
        <v>-2.5488425362065598E-2</v>
      </c>
      <c r="D1504">
        <v>-6.5294590761439996E-3</v>
      </c>
      <c r="E1504">
        <v>8.3208897241087492</v>
      </c>
      <c r="F1504" s="88">
        <v>1.25632754479526E-16</v>
      </c>
    </row>
    <row r="1505" spans="1:6" x14ac:dyDescent="0.2">
      <c r="A1505" t="s">
        <v>23219</v>
      </c>
      <c r="B1505" t="s">
        <v>14170</v>
      </c>
      <c r="C1505">
        <v>-1.51388657792422E-2</v>
      </c>
      <c r="D1505">
        <v>2.1390730052602198E-3</v>
      </c>
      <c r="E1505">
        <v>8.30441097320894</v>
      </c>
      <c r="F1505" s="88">
        <v>1.44229913608721E-16</v>
      </c>
    </row>
    <row r="1506" spans="1:6" x14ac:dyDescent="0.2">
      <c r="A1506" t="s">
        <v>15349</v>
      </c>
      <c r="B1506" t="s">
        <v>15401</v>
      </c>
      <c r="C1506">
        <v>1.6093689582101899E-2</v>
      </c>
      <c r="D1506">
        <v>2.1612584037012699E-2</v>
      </c>
      <c r="E1506">
        <v>8.2762476109076903</v>
      </c>
      <c r="F1506" s="88">
        <v>1.82523549878381E-16</v>
      </c>
    </row>
    <row r="1507" spans="1:6" x14ac:dyDescent="0.2">
      <c r="A1507" t="s">
        <v>24118</v>
      </c>
      <c r="B1507" t="s">
        <v>15496</v>
      </c>
      <c r="C1507">
        <v>0</v>
      </c>
      <c r="D1507">
        <v>1.2632917216938299E-2</v>
      </c>
      <c r="E1507">
        <v>8.2159662379296297</v>
      </c>
      <c r="F1507" s="88">
        <v>3.0132237860257698E-16</v>
      </c>
    </row>
    <row r="1508" spans="1:6" x14ac:dyDescent="0.2">
      <c r="A1508" t="s">
        <v>14114</v>
      </c>
      <c r="B1508" t="s">
        <v>15236</v>
      </c>
      <c r="C1508">
        <v>7.8773628705750103E-3</v>
      </c>
      <c r="D1508">
        <v>1.6385018357715699E-2</v>
      </c>
      <c r="E1508">
        <v>8.2139659820961608</v>
      </c>
      <c r="F1508" s="88">
        <v>3.0636364230320302E-16</v>
      </c>
    </row>
    <row r="1509" spans="1:6" x14ac:dyDescent="0.2">
      <c r="A1509" t="s">
        <v>27081</v>
      </c>
      <c r="B1509" t="s">
        <v>26562</v>
      </c>
      <c r="C1509">
        <v>-1.88586710408809E-2</v>
      </c>
      <c r="D1509">
        <v>3.66114328565227E-3</v>
      </c>
      <c r="E1509">
        <v>8.1957140571928999</v>
      </c>
      <c r="F1509" s="88">
        <v>3.5631386186726301E-16</v>
      </c>
    </row>
    <row r="1510" spans="1:6" x14ac:dyDescent="0.2">
      <c r="A1510" t="s">
        <v>15381</v>
      </c>
      <c r="B1510" t="s">
        <v>26800</v>
      </c>
      <c r="C1510">
        <v>6.80371808611738E-3</v>
      </c>
      <c r="D1510">
        <v>9.9148910257178605E-2</v>
      </c>
      <c r="E1510">
        <v>8.1592281499473192</v>
      </c>
      <c r="F1510" s="88">
        <v>4.8133062871570098E-16</v>
      </c>
    </row>
    <row r="1511" spans="1:6" x14ac:dyDescent="0.2">
      <c r="A1511" t="s">
        <v>26196</v>
      </c>
      <c r="B1511" t="s">
        <v>23760</v>
      </c>
      <c r="C1511">
        <v>-1.41599633772046E-2</v>
      </c>
      <c r="D1511">
        <v>5.2431276364159904E-3</v>
      </c>
      <c r="E1511">
        <v>8.1314757323350708</v>
      </c>
      <c r="F1511" s="88">
        <v>6.0466225755451397E-16</v>
      </c>
    </row>
    <row r="1512" spans="1:6" x14ac:dyDescent="0.2">
      <c r="A1512" t="s">
        <v>13346</v>
      </c>
      <c r="B1512" t="s">
        <v>13798</v>
      </c>
      <c r="C1512">
        <v>-1.08515199451728E-2</v>
      </c>
      <c r="D1512">
        <v>-2.6295863255603302E-3</v>
      </c>
      <c r="E1512">
        <v>8.1223868061667908</v>
      </c>
      <c r="F1512" s="88">
        <v>6.5139264344189897E-16</v>
      </c>
    </row>
    <row r="1513" spans="1:6" x14ac:dyDescent="0.2">
      <c r="A1513" t="s">
        <v>20844</v>
      </c>
      <c r="B1513" t="s">
        <v>27176</v>
      </c>
      <c r="C1513">
        <v>-1.2556846277381699E-2</v>
      </c>
      <c r="D1513">
        <v>-3.1783111386475701E-3</v>
      </c>
      <c r="E1513">
        <v>8.1217895795696506</v>
      </c>
      <c r="F1513" s="88">
        <v>6.5456793305233002E-16</v>
      </c>
    </row>
    <row r="1514" spans="1:6" x14ac:dyDescent="0.2">
      <c r="A1514" t="s">
        <v>15456</v>
      </c>
      <c r="B1514" t="s">
        <v>19203</v>
      </c>
      <c r="C1514">
        <v>0</v>
      </c>
      <c r="D1514">
        <v>3.41358103357614E-2</v>
      </c>
      <c r="E1514">
        <v>8.1107141420460493</v>
      </c>
      <c r="F1514" s="88">
        <v>7.1663962567946603E-16</v>
      </c>
    </row>
    <row r="1515" spans="1:6" x14ac:dyDescent="0.2">
      <c r="A1515" t="s">
        <v>26781</v>
      </c>
      <c r="B1515" t="s">
        <v>21826</v>
      </c>
      <c r="C1515">
        <v>1.47742616221999E-3</v>
      </c>
      <c r="D1515">
        <v>1.11263907565421E-2</v>
      </c>
      <c r="E1515">
        <v>8.1012866350210295</v>
      </c>
      <c r="F1515" s="88">
        <v>7.7407837623404997E-16</v>
      </c>
    </row>
    <row r="1516" spans="1:6" x14ac:dyDescent="0.2">
      <c r="A1516" t="s">
        <v>24964</v>
      </c>
      <c r="B1516" t="s">
        <v>26989</v>
      </c>
      <c r="C1516">
        <v>-1.51014172074785E-2</v>
      </c>
      <c r="D1516">
        <v>0</v>
      </c>
      <c r="E1516">
        <v>8.0847385274528207</v>
      </c>
      <c r="F1516" s="88">
        <v>8.8598720693394796E-16</v>
      </c>
    </row>
    <row r="1517" spans="1:6" x14ac:dyDescent="0.2">
      <c r="A1517" t="s">
        <v>15162</v>
      </c>
      <c r="B1517" t="s">
        <v>18840</v>
      </c>
      <c r="C1517">
        <v>-2.6661643995263998E-2</v>
      </c>
      <c r="D1517">
        <v>2.0112266849577698E-3</v>
      </c>
      <c r="E1517">
        <v>8.08193923336216</v>
      </c>
      <c r="F1517" s="88">
        <v>9.0639192432350007E-16</v>
      </c>
    </row>
    <row r="1518" spans="1:6" x14ac:dyDescent="0.2">
      <c r="A1518" t="s">
        <v>22083</v>
      </c>
      <c r="B1518" t="s">
        <v>27352</v>
      </c>
      <c r="C1518">
        <v>1.04620636418207E-2</v>
      </c>
      <c r="D1518">
        <v>2.0506067578590401E-2</v>
      </c>
      <c r="E1518">
        <v>8.0271360556696703</v>
      </c>
      <c r="F1518" s="88">
        <v>1.4147564939062901E-15</v>
      </c>
    </row>
    <row r="1519" spans="1:6" x14ac:dyDescent="0.2">
      <c r="A1519" t="s">
        <v>13385</v>
      </c>
      <c r="B1519" t="s">
        <v>23606</v>
      </c>
      <c r="C1519">
        <v>0</v>
      </c>
      <c r="D1519">
        <v>0.15339713449326001</v>
      </c>
      <c r="E1519">
        <v>8.0156129107190992</v>
      </c>
      <c r="F1519" s="88">
        <v>1.55286268557786E-15</v>
      </c>
    </row>
    <row r="1520" spans="1:6" x14ac:dyDescent="0.2">
      <c r="A1520" t="s">
        <v>13110</v>
      </c>
      <c r="B1520" t="s">
        <v>28155</v>
      </c>
      <c r="C1520">
        <v>3.4196017486203402E-3</v>
      </c>
      <c r="D1520">
        <v>1.40310246485057E-2</v>
      </c>
      <c r="E1520">
        <v>8.0073388706299298</v>
      </c>
      <c r="F1520" s="88">
        <v>1.6602082984873599E-15</v>
      </c>
    </row>
    <row r="1521" spans="1:6" x14ac:dyDescent="0.2">
      <c r="A1521" t="s">
        <v>20979</v>
      </c>
      <c r="B1521" t="s">
        <v>12892</v>
      </c>
      <c r="C1521">
        <v>-2.5797486527190799E-2</v>
      </c>
      <c r="D1521">
        <v>3.4664663765908703E-2</v>
      </c>
      <c r="E1521">
        <v>8.0069786066115896</v>
      </c>
      <c r="F1521" s="88">
        <v>1.6650069195231199E-15</v>
      </c>
    </row>
    <row r="1522" spans="1:6" x14ac:dyDescent="0.2">
      <c r="A1522" t="s">
        <v>13722</v>
      </c>
      <c r="B1522" t="s">
        <v>26904</v>
      </c>
      <c r="C1522">
        <v>-1.5316980255447501E-2</v>
      </c>
      <c r="D1522">
        <v>-1.96657421019786E-3</v>
      </c>
      <c r="E1522">
        <v>7.9870537840110201</v>
      </c>
      <c r="F1522" s="88">
        <v>1.9552970523031802E-15</v>
      </c>
    </row>
    <row r="1523" spans="1:6" x14ac:dyDescent="0.2">
      <c r="A1523" t="s">
        <v>15445</v>
      </c>
      <c r="B1523" t="s">
        <v>15589</v>
      </c>
      <c r="C1523">
        <v>-1.33813546219865E-2</v>
      </c>
      <c r="D1523">
        <v>1.9641092344429501E-2</v>
      </c>
      <c r="E1523">
        <v>7.9599480352596803</v>
      </c>
      <c r="F1523" s="88">
        <v>2.4305099884435902E-15</v>
      </c>
    </row>
    <row r="1524" spans="1:6" x14ac:dyDescent="0.2">
      <c r="A1524" t="s">
        <v>22224</v>
      </c>
      <c r="B1524" t="s">
        <v>13698</v>
      </c>
      <c r="C1524">
        <v>-1.02378659458885E-2</v>
      </c>
      <c r="D1524">
        <v>-7.4396679701060099E-3</v>
      </c>
      <c r="E1524">
        <v>7.9357865596713504</v>
      </c>
      <c r="F1524" s="88">
        <v>2.94958229793121E-15</v>
      </c>
    </row>
    <row r="1525" spans="1:6" x14ac:dyDescent="0.2">
      <c r="A1525" t="s">
        <v>26196</v>
      </c>
      <c r="B1525" t="s">
        <v>26028</v>
      </c>
      <c r="C1525">
        <v>-1.14739986662827E-2</v>
      </c>
      <c r="D1525">
        <v>0</v>
      </c>
      <c r="E1525">
        <v>7.9286625106141901</v>
      </c>
      <c r="F1525" s="88">
        <v>3.1225503313266402E-15</v>
      </c>
    </row>
    <row r="1526" spans="1:6" x14ac:dyDescent="0.2">
      <c r="A1526" t="s">
        <v>21192</v>
      </c>
      <c r="B1526" t="s">
        <v>22536</v>
      </c>
      <c r="C1526">
        <v>-1.17886352623153E-2</v>
      </c>
      <c r="D1526">
        <v>-7.2649896311571002E-4</v>
      </c>
      <c r="E1526">
        <v>7.9210948774137</v>
      </c>
      <c r="F1526" s="88">
        <v>3.3170337611707799E-15</v>
      </c>
    </row>
    <row r="1527" spans="1:6" x14ac:dyDescent="0.2">
      <c r="A1527" t="s">
        <v>14512</v>
      </c>
      <c r="B1527" t="s">
        <v>14842</v>
      </c>
      <c r="C1527">
        <v>-8.9400887200678496E-3</v>
      </c>
      <c r="D1527">
        <v>1.4575644589624201E-2</v>
      </c>
      <c r="E1527">
        <v>7.9111956132898396</v>
      </c>
      <c r="F1527" s="88">
        <v>3.5899443151528798E-15</v>
      </c>
    </row>
    <row r="1528" spans="1:6" x14ac:dyDescent="0.2">
      <c r="A1528" t="s">
        <v>14923</v>
      </c>
      <c r="B1528" t="s">
        <v>24925</v>
      </c>
      <c r="C1528">
        <v>-1.29392223359499E-2</v>
      </c>
      <c r="D1528">
        <v>4.9773891766757604E-3</v>
      </c>
      <c r="E1528">
        <v>7.8835722545842302</v>
      </c>
      <c r="F1528" s="88">
        <v>4.4729519035035702E-15</v>
      </c>
    </row>
    <row r="1529" spans="1:6" x14ac:dyDescent="0.2">
      <c r="A1529" t="s">
        <v>14494</v>
      </c>
      <c r="B1529" t="s">
        <v>13156</v>
      </c>
      <c r="C1529">
        <v>-2.5859687882593699E-2</v>
      </c>
      <c r="D1529">
        <v>0</v>
      </c>
      <c r="E1529">
        <v>7.8666539764723504</v>
      </c>
      <c r="F1529" s="88">
        <v>5.1159428512775298E-15</v>
      </c>
    </row>
    <row r="1530" spans="1:6" x14ac:dyDescent="0.2">
      <c r="A1530" t="s">
        <v>13722</v>
      </c>
      <c r="B1530" t="s">
        <v>20629</v>
      </c>
      <c r="C1530">
        <v>7.8354667135873395E-3</v>
      </c>
      <c r="D1530">
        <v>1.15481653358187E-2</v>
      </c>
      <c r="E1530">
        <v>7.8564010572398999</v>
      </c>
      <c r="F1530" s="88">
        <v>5.5491049873831197E-15</v>
      </c>
    </row>
    <row r="1531" spans="1:6" x14ac:dyDescent="0.2">
      <c r="A1531" t="s">
        <v>14512</v>
      </c>
      <c r="B1531" t="s">
        <v>14956</v>
      </c>
      <c r="C1531">
        <v>-1.1273620465123599E-2</v>
      </c>
      <c r="D1531">
        <v>0</v>
      </c>
      <c r="E1531">
        <v>7.8488255697179596</v>
      </c>
      <c r="F1531" s="88">
        <v>5.8926176195392701E-15</v>
      </c>
    </row>
    <row r="1532" spans="1:6" x14ac:dyDescent="0.2">
      <c r="A1532" t="s">
        <v>22966</v>
      </c>
      <c r="B1532" t="s">
        <v>26804</v>
      </c>
      <c r="C1532">
        <v>3.77324201900135E-3</v>
      </c>
      <c r="D1532">
        <v>1.12581851282645E-2</v>
      </c>
      <c r="E1532">
        <v>7.8180971038681202</v>
      </c>
      <c r="F1532" s="88">
        <v>7.5137027116158996E-15</v>
      </c>
    </row>
    <row r="1533" spans="1:6" x14ac:dyDescent="0.2">
      <c r="A1533" t="s">
        <v>27308</v>
      </c>
      <c r="B1533" t="s">
        <v>26615</v>
      </c>
      <c r="C1533">
        <v>5.2290182348788102E-3</v>
      </c>
      <c r="D1533">
        <v>1.3839470577178501E-2</v>
      </c>
      <c r="E1533">
        <v>7.8125574451052797</v>
      </c>
      <c r="F1533" s="88">
        <v>7.84807116902037E-15</v>
      </c>
    </row>
    <row r="1534" spans="1:6" x14ac:dyDescent="0.2">
      <c r="A1534" t="s">
        <v>14512</v>
      </c>
      <c r="B1534" t="s">
        <v>23411</v>
      </c>
      <c r="C1534">
        <v>-1.39700525396335E-2</v>
      </c>
      <c r="D1534">
        <v>2.4000090282565601E-3</v>
      </c>
      <c r="E1534">
        <v>7.8112937705887404</v>
      </c>
      <c r="F1534" s="88">
        <v>7.9264449360365295E-15</v>
      </c>
    </row>
    <row r="1535" spans="1:6" x14ac:dyDescent="0.2">
      <c r="A1535" t="s">
        <v>24480</v>
      </c>
      <c r="B1535" t="s">
        <v>22966</v>
      </c>
      <c r="C1535">
        <v>-1.19555121840903E-2</v>
      </c>
      <c r="D1535">
        <v>3.7674403342786197E-2</v>
      </c>
      <c r="E1535">
        <v>7.79072762783849</v>
      </c>
      <c r="F1535" s="88">
        <v>9.3184582273017106E-15</v>
      </c>
    </row>
    <row r="1536" spans="1:6" x14ac:dyDescent="0.2">
      <c r="A1536" t="s">
        <v>15162</v>
      </c>
      <c r="B1536" t="s">
        <v>27230</v>
      </c>
      <c r="C1536">
        <v>0</v>
      </c>
      <c r="D1536">
        <v>1.2080375734673901E-2</v>
      </c>
      <c r="E1536">
        <v>7.7841166975188303</v>
      </c>
      <c r="F1536" s="88">
        <v>9.8156443591863195E-15</v>
      </c>
    </row>
    <row r="1537" spans="1:6" x14ac:dyDescent="0.2">
      <c r="A1537" t="s">
        <v>14495</v>
      </c>
      <c r="B1537" t="s">
        <v>27388</v>
      </c>
      <c r="C1537">
        <v>3.1790128041825402E-3</v>
      </c>
      <c r="D1537">
        <v>1.1138022231459301E-2</v>
      </c>
      <c r="E1537">
        <v>7.7764556703163796</v>
      </c>
      <c r="F1537" s="88">
        <v>1.04249708624816E-14</v>
      </c>
    </row>
    <row r="1538" spans="1:6" x14ac:dyDescent="0.2">
      <c r="A1538" t="s">
        <v>15514</v>
      </c>
      <c r="B1538" t="s">
        <v>15399</v>
      </c>
      <c r="C1538">
        <v>-1.5066813947071499E-4</v>
      </c>
      <c r="D1538">
        <v>3.3327788562908203E-2</v>
      </c>
      <c r="E1538">
        <v>7.7603698405328903</v>
      </c>
      <c r="F1538" s="88">
        <v>1.18265700509009E-14</v>
      </c>
    </row>
    <row r="1539" spans="1:6" x14ac:dyDescent="0.2">
      <c r="A1539" t="s">
        <v>24118</v>
      </c>
      <c r="B1539" t="s">
        <v>13110</v>
      </c>
      <c r="C1539">
        <v>0</v>
      </c>
      <c r="D1539">
        <v>1.7549430244508699E-2</v>
      </c>
      <c r="E1539">
        <v>7.7289950932201998</v>
      </c>
      <c r="F1539" s="88">
        <v>1.5113050482395999E-14</v>
      </c>
    </row>
    <row r="1540" spans="1:6" x14ac:dyDescent="0.2">
      <c r="A1540" t="s">
        <v>27600</v>
      </c>
      <c r="B1540" t="s">
        <v>19203</v>
      </c>
      <c r="C1540">
        <v>5.5222984028732696E-3</v>
      </c>
      <c r="D1540">
        <v>2.8968141201502901E-2</v>
      </c>
      <c r="E1540">
        <v>7.6956824770571197</v>
      </c>
      <c r="F1540" s="88">
        <v>1.9585777496227801E-14</v>
      </c>
    </row>
    <row r="1541" spans="1:6" x14ac:dyDescent="0.2">
      <c r="A1541" t="s">
        <v>15325</v>
      </c>
      <c r="B1541" t="s">
        <v>13843</v>
      </c>
      <c r="C1541">
        <v>7.5042813965878899E-3</v>
      </c>
      <c r="D1541">
        <v>1.00342018981927E-2</v>
      </c>
      <c r="E1541">
        <v>7.6904138002289901</v>
      </c>
      <c r="F1541" s="88">
        <v>2.0404233828746301E-14</v>
      </c>
    </row>
    <row r="1542" spans="1:6" x14ac:dyDescent="0.2">
      <c r="A1542" t="s">
        <v>21702</v>
      </c>
      <c r="B1542" t="s">
        <v>21343</v>
      </c>
      <c r="C1542">
        <v>0</v>
      </c>
      <c r="D1542">
        <v>1.1844613288475799E-2</v>
      </c>
      <c r="E1542">
        <v>7.6780503496795802</v>
      </c>
      <c r="F1542" s="88">
        <v>2.2457703107006899E-14</v>
      </c>
    </row>
    <row r="1543" spans="1:6" x14ac:dyDescent="0.2">
      <c r="A1543" t="s">
        <v>13768</v>
      </c>
      <c r="B1543" t="s">
        <v>14517</v>
      </c>
      <c r="C1543">
        <v>-1.2355263348491701E-2</v>
      </c>
      <c r="D1543" s="88">
        <v>-4.2588612228248103E-6</v>
      </c>
      <c r="E1543">
        <v>7.6681949467541202</v>
      </c>
      <c r="F1543" s="88">
        <v>2.42371583547389E-14</v>
      </c>
    </row>
    <row r="1544" spans="1:6" x14ac:dyDescent="0.2">
      <c r="A1544" t="s">
        <v>27600</v>
      </c>
      <c r="B1544" t="s">
        <v>18042</v>
      </c>
      <c r="C1544">
        <v>0</v>
      </c>
      <c r="D1544">
        <v>1.3519276651368E-2</v>
      </c>
      <c r="E1544">
        <v>7.6283220744372997</v>
      </c>
      <c r="F1544" s="88">
        <v>3.2977548342056899E-14</v>
      </c>
    </row>
    <row r="1545" spans="1:6" x14ac:dyDescent="0.2">
      <c r="A1545" t="s">
        <v>19260</v>
      </c>
      <c r="B1545" t="s">
        <v>13843</v>
      </c>
      <c r="C1545">
        <v>2.8382067910426999E-3</v>
      </c>
      <c r="D1545">
        <v>1.7925317368455498E-2</v>
      </c>
      <c r="E1545">
        <v>7.6283162800620401</v>
      </c>
      <c r="F1545" s="88">
        <v>3.29787579414218E-14</v>
      </c>
    </row>
    <row r="1546" spans="1:6" x14ac:dyDescent="0.2">
      <c r="A1546" t="s">
        <v>26366</v>
      </c>
      <c r="B1546" t="s">
        <v>23555</v>
      </c>
      <c r="C1546">
        <v>-5.7641141640749297E-3</v>
      </c>
      <c r="D1546">
        <v>1.02147195095867E-2</v>
      </c>
      <c r="E1546">
        <v>7.6119808796409698</v>
      </c>
      <c r="F1546" s="88">
        <v>3.7396744705013299E-14</v>
      </c>
    </row>
    <row r="1547" spans="1:6" x14ac:dyDescent="0.2">
      <c r="A1547" t="s">
        <v>15479</v>
      </c>
      <c r="B1547" t="s">
        <v>23763</v>
      </c>
      <c r="C1547">
        <v>-4.9866318870466896E-4</v>
      </c>
      <c r="D1547">
        <v>2.00955872060932E-2</v>
      </c>
      <c r="E1547">
        <v>7.5821586233182101</v>
      </c>
      <c r="F1547" s="88">
        <v>4.7011646542340503E-14</v>
      </c>
    </row>
    <row r="1548" spans="1:6" x14ac:dyDescent="0.2">
      <c r="A1548" t="s">
        <v>14494</v>
      </c>
      <c r="B1548" t="s">
        <v>13501</v>
      </c>
      <c r="C1548">
        <v>-3.3132280971327997E-2</v>
      </c>
      <c r="D1548">
        <v>-2.6168900295452501E-3</v>
      </c>
      <c r="E1548">
        <v>7.5588443859431003</v>
      </c>
      <c r="F1548" s="88">
        <v>5.6171582322961E-14</v>
      </c>
    </row>
    <row r="1549" spans="1:6" x14ac:dyDescent="0.2">
      <c r="A1549" t="s">
        <v>14494</v>
      </c>
      <c r="B1549" t="s">
        <v>25106</v>
      </c>
      <c r="C1549">
        <v>1.15734536899849E-2</v>
      </c>
      <c r="D1549">
        <v>2.4310019380008801E-2</v>
      </c>
      <c r="E1549">
        <v>7.5322965361885803</v>
      </c>
      <c r="F1549" s="88">
        <v>6.8769559265535204E-14</v>
      </c>
    </row>
    <row r="1550" spans="1:6" x14ac:dyDescent="0.2">
      <c r="A1550" t="s">
        <v>15718</v>
      </c>
      <c r="B1550" t="s">
        <v>25403</v>
      </c>
      <c r="C1550">
        <v>-4.9572735153419001E-3</v>
      </c>
      <c r="D1550">
        <v>1.22522629468705E-2</v>
      </c>
      <c r="E1550">
        <v>7.5178146630097897</v>
      </c>
      <c r="F1550" s="88">
        <v>7.67742328646555E-14</v>
      </c>
    </row>
    <row r="1551" spans="1:6" x14ac:dyDescent="0.2">
      <c r="A1551" t="s">
        <v>22912</v>
      </c>
      <c r="B1551" t="s">
        <v>22312</v>
      </c>
      <c r="C1551">
        <v>0</v>
      </c>
      <c r="D1551">
        <v>1.2836490898325101E-2</v>
      </c>
      <c r="E1551">
        <v>7.51722125601278</v>
      </c>
      <c r="F1551" s="88">
        <v>7.7120207459860795E-14</v>
      </c>
    </row>
    <row r="1552" spans="1:6" x14ac:dyDescent="0.2">
      <c r="A1552" t="s">
        <v>15071</v>
      </c>
      <c r="B1552" t="s">
        <v>14808</v>
      </c>
      <c r="C1552">
        <v>8.4176841595938196E-4</v>
      </c>
      <c r="D1552">
        <v>3.8227916759392001E-2</v>
      </c>
      <c r="E1552">
        <v>7.4973575964601702</v>
      </c>
      <c r="F1552" s="88">
        <v>8.96626454934144E-14</v>
      </c>
    </row>
    <row r="1553" spans="1:6" x14ac:dyDescent="0.2">
      <c r="A1553" t="s">
        <v>13294</v>
      </c>
      <c r="B1553" t="s">
        <v>27511</v>
      </c>
      <c r="C1553">
        <v>-1.0141447130077801E-2</v>
      </c>
      <c r="D1553">
        <v>-1.5043930766592099E-3</v>
      </c>
      <c r="E1553">
        <v>7.4913320848585503</v>
      </c>
      <c r="F1553" s="88">
        <v>9.3846566601032605E-14</v>
      </c>
    </row>
    <row r="1554" spans="1:6" x14ac:dyDescent="0.2">
      <c r="A1554" t="s">
        <v>14497</v>
      </c>
      <c r="B1554" t="s">
        <v>25598</v>
      </c>
      <c r="C1554">
        <v>3.90471463781813E-3</v>
      </c>
      <c r="D1554">
        <v>1.33309238751544E-2</v>
      </c>
      <c r="E1554">
        <v>7.4781246972670301</v>
      </c>
      <c r="F1554" s="88">
        <v>1.03724453879795E-13</v>
      </c>
    </row>
    <row r="1555" spans="1:6" x14ac:dyDescent="0.2">
      <c r="A1555" t="s">
        <v>13730</v>
      </c>
      <c r="B1555" t="s">
        <v>27812</v>
      </c>
      <c r="C1555">
        <v>-1.04389309983813E-2</v>
      </c>
      <c r="D1555">
        <v>2.5391069730021898E-3</v>
      </c>
      <c r="E1555">
        <v>7.4623023066452596</v>
      </c>
      <c r="F1555" s="88">
        <v>1.16871333616024E-13</v>
      </c>
    </row>
    <row r="1556" spans="1:6" x14ac:dyDescent="0.2">
      <c r="A1556" t="s">
        <v>21598</v>
      </c>
      <c r="B1556" t="s">
        <v>28092</v>
      </c>
      <c r="C1556">
        <v>-1.8426140802478501E-2</v>
      </c>
      <c r="D1556">
        <v>-8.8620811485792105E-3</v>
      </c>
      <c r="E1556">
        <v>7.4424128515985997</v>
      </c>
      <c r="F1556" s="88">
        <v>1.35780922239973E-13</v>
      </c>
    </row>
    <row r="1557" spans="1:6" x14ac:dyDescent="0.2">
      <c r="A1557" t="s">
        <v>15071</v>
      </c>
      <c r="B1557" t="s">
        <v>26804</v>
      </c>
      <c r="C1557">
        <v>-1.6507375882765098E-2</v>
      </c>
      <c r="D1557">
        <v>-2.3025093392593501E-3</v>
      </c>
      <c r="E1557">
        <v>7.4238946301225202</v>
      </c>
      <c r="F1557" s="88">
        <v>1.5600912852284801E-13</v>
      </c>
    </row>
    <row r="1558" spans="1:6" x14ac:dyDescent="0.2">
      <c r="A1558" t="s">
        <v>20416</v>
      </c>
      <c r="B1558" t="s">
        <v>15197</v>
      </c>
      <c r="C1558">
        <v>-1.1532730804424801E-2</v>
      </c>
      <c r="D1558">
        <v>3.2098892755310401E-4</v>
      </c>
      <c r="E1558">
        <v>7.4060333781950396</v>
      </c>
      <c r="F1558" s="88">
        <v>1.7837409029333601E-13</v>
      </c>
    </row>
    <row r="1559" spans="1:6" x14ac:dyDescent="0.2">
      <c r="A1559" t="s">
        <v>19260</v>
      </c>
      <c r="B1559" t="s">
        <v>27230</v>
      </c>
      <c r="C1559">
        <v>-2.7535897792225301E-3</v>
      </c>
      <c r="D1559">
        <v>1.2948283658975801E-2</v>
      </c>
      <c r="E1559">
        <v>7.4052662356720997</v>
      </c>
      <c r="F1559" s="88">
        <v>1.7939952497265E-13</v>
      </c>
    </row>
    <row r="1560" spans="1:6" x14ac:dyDescent="0.2">
      <c r="A1560" t="s">
        <v>13765</v>
      </c>
      <c r="B1560" t="s">
        <v>13722</v>
      </c>
      <c r="C1560">
        <v>-1.38583970364612E-2</v>
      </c>
      <c r="D1560">
        <v>1.5790784172653501E-2</v>
      </c>
      <c r="E1560">
        <v>7.3802513806801597</v>
      </c>
      <c r="F1560" s="88">
        <v>2.16248291657975E-13</v>
      </c>
    </row>
    <row r="1561" spans="1:6" x14ac:dyDescent="0.2">
      <c r="A1561" t="s">
        <v>15514</v>
      </c>
      <c r="B1561" t="s">
        <v>14114</v>
      </c>
      <c r="C1561">
        <v>-1.31117093977796E-2</v>
      </c>
      <c r="D1561">
        <v>-4.02005384102028E-4</v>
      </c>
      <c r="E1561">
        <v>7.3560136175169504</v>
      </c>
      <c r="F1561" s="88">
        <v>2.5904533509281301E-13</v>
      </c>
    </row>
    <row r="1562" spans="1:6" x14ac:dyDescent="0.2">
      <c r="A1562" t="s">
        <v>22083</v>
      </c>
      <c r="B1562" t="s">
        <v>14516</v>
      </c>
      <c r="C1562">
        <v>-1.7309941837383901E-2</v>
      </c>
      <c r="D1562">
        <v>0</v>
      </c>
      <c r="E1562">
        <v>7.3368021761333004</v>
      </c>
      <c r="F1562" s="88">
        <v>2.98757072923292E-13</v>
      </c>
    </row>
    <row r="1563" spans="1:6" x14ac:dyDescent="0.2">
      <c r="A1563" t="s">
        <v>19337</v>
      </c>
      <c r="B1563" t="s">
        <v>15589</v>
      </c>
      <c r="C1563">
        <v>9.1932316166611402E-3</v>
      </c>
      <c r="D1563">
        <v>4.3309122945276203E-2</v>
      </c>
      <c r="E1563">
        <v>7.3098995937564801</v>
      </c>
      <c r="F1563" s="88">
        <v>3.6456033759135702E-13</v>
      </c>
    </row>
    <row r="1564" spans="1:6" x14ac:dyDescent="0.2">
      <c r="A1564" t="s">
        <v>22328</v>
      </c>
      <c r="B1564" t="s">
        <v>20122</v>
      </c>
      <c r="C1564">
        <v>-1.06011892704856E-2</v>
      </c>
      <c r="D1564">
        <v>-2.9803269887544001E-3</v>
      </c>
      <c r="E1564">
        <v>7.3059349157217097</v>
      </c>
      <c r="F1564" s="88">
        <v>3.7537044988522198E-13</v>
      </c>
    </row>
    <row r="1565" spans="1:6" x14ac:dyDescent="0.2">
      <c r="A1565" t="s">
        <v>14512</v>
      </c>
      <c r="B1565" t="s">
        <v>20494</v>
      </c>
      <c r="C1565">
        <v>-1.0816570369739299E-2</v>
      </c>
      <c r="D1565">
        <v>9.3750658877908804E-4</v>
      </c>
      <c r="E1565">
        <v>7.2825497857022699</v>
      </c>
      <c r="F1565" s="88">
        <v>4.46076375410104E-13</v>
      </c>
    </row>
    <row r="1566" spans="1:6" x14ac:dyDescent="0.2">
      <c r="A1566" t="s">
        <v>23219</v>
      </c>
      <c r="B1566" t="s">
        <v>19250</v>
      </c>
      <c r="C1566">
        <v>-1.27746683187023E-2</v>
      </c>
      <c r="D1566">
        <v>0</v>
      </c>
      <c r="E1566">
        <v>7.28220663124055</v>
      </c>
      <c r="F1566" s="88">
        <v>4.4720922272894198E-13</v>
      </c>
    </row>
    <row r="1567" spans="1:6" x14ac:dyDescent="0.2">
      <c r="A1567" t="s">
        <v>26366</v>
      </c>
      <c r="B1567" t="s">
        <v>15572</v>
      </c>
      <c r="C1567">
        <v>2.6067628367137901E-3</v>
      </c>
      <c r="D1567">
        <v>1.1093433778451201E-2</v>
      </c>
      <c r="E1567">
        <v>7.27839495850231</v>
      </c>
      <c r="F1567" s="88">
        <v>4.5994725381896304E-13</v>
      </c>
    </row>
    <row r="1568" spans="1:6" x14ac:dyDescent="0.2">
      <c r="A1568" t="s">
        <v>24964</v>
      </c>
      <c r="B1568" t="s">
        <v>14510</v>
      </c>
      <c r="C1568">
        <v>-1.13477281546327E-2</v>
      </c>
      <c r="D1568">
        <v>0</v>
      </c>
      <c r="E1568">
        <v>7.2705801433906601</v>
      </c>
      <c r="F1568" s="88">
        <v>4.8712036219129801E-13</v>
      </c>
    </row>
    <row r="1569" spans="1:6" x14ac:dyDescent="0.2">
      <c r="A1569" t="s">
        <v>23352</v>
      </c>
      <c r="B1569" t="s">
        <v>24494</v>
      </c>
      <c r="C1569">
        <v>0</v>
      </c>
      <c r="D1569">
        <v>2.1537174476181E-2</v>
      </c>
      <c r="E1569">
        <v>7.2516495146677702</v>
      </c>
      <c r="F1569" s="88">
        <v>5.5969027804572604E-13</v>
      </c>
    </row>
    <row r="1570" spans="1:6" x14ac:dyDescent="0.2">
      <c r="A1570" t="s">
        <v>14691</v>
      </c>
      <c r="B1570" t="s">
        <v>14501</v>
      </c>
      <c r="C1570">
        <v>4.72000307331085E-3</v>
      </c>
      <c r="D1570">
        <v>7.5623802882331295E-2</v>
      </c>
      <c r="E1570">
        <v>7.2423616054781403</v>
      </c>
      <c r="F1570" s="88">
        <v>5.9910463424895198E-13</v>
      </c>
    </row>
    <row r="1571" spans="1:6" x14ac:dyDescent="0.2">
      <c r="A1571" t="s">
        <v>15162</v>
      </c>
      <c r="B1571" t="s">
        <v>18042</v>
      </c>
      <c r="C1571">
        <v>0</v>
      </c>
      <c r="D1571">
        <v>2.4788820350843999E-2</v>
      </c>
      <c r="E1571">
        <v>7.2228212678226003</v>
      </c>
      <c r="F1571" s="88">
        <v>6.91140757062684E-13</v>
      </c>
    </row>
    <row r="1572" spans="1:6" x14ac:dyDescent="0.2">
      <c r="A1572" t="s">
        <v>14494</v>
      </c>
      <c r="B1572" t="s">
        <v>13664</v>
      </c>
      <c r="C1572">
        <v>-1.9874293801590101E-2</v>
      </c>
      <c r="D1572">
        <v>-4.7284023375097203E-3</v>
      </c>
      <c r="E1572">
        <v>7.2179858266801196</v>
      </c>
      <c r="F1572" s="88">
        <v>7.1603259144795001E-13</v>
      </c>
    </row>
    <row r="1573" spans="1:6" x14ac:dyDescent="0.2">
      <c r="A1573" t="s">
        <v>14397</v>
      </c>
      <c r="B1573" t="s">
        <v>22492</v>
      </c>
      <c r="C1573">
        <v>-1.29886696968851E-2</v>
      </c>
      <c r="D1573">
        <v>0</v>
      </c>
      <c r="E1573">
        <v>7.2070979134554101</v>
      </c>
      <c r="F1573" s="88">
        <v>7.7514425581382298E-13</v>
      </c>
    </row>
    <row r="1574" spans="1:6" x14ac:dyDescent="0.2">
      <c r="A1574" t="s">
        <v>24964</v>
      </c>
      <c r="B1574" t="s">
        <v>14587</v>
      </c>
      <c r="C1574">
        <v>-1.8112053655920501E-2</v>
      </c>
      <c r="D1574">
        <v>0</v>
      </c>
      <c r="E1574">
        <v>7.2017402426030603</v>
      </c>
      <c r="F1574" s="88">
        <v>8.0602530818931199E-13</v>
      </c>
    </row>
    <row r="1575" spans="1:6" x14ac:dyDescent="0.2">
      <c r="A1575" t="s">
        <v>21715</v>
      </c>
      <c r="B1575" t="s">
        <v>21531</v>
      </c>
      <c r="C1575">
        <v>-3.5485582038233598E-2</v>
      </c>
      <c r="D1575">
        <v>5.2601342615344699E-3</v>
      </c>
      <c r="E1575">
        <v>7.1968172604569602</v>
      </c>
      <c r="F1575" s="88">
        <v>8.3543986476024996E-13</v>
      </c>
    </row>
    <row r="1576" spans="1:6" x14ac:dyDescent="0.2">
      <c r="A1576" t="s">
        <v>14397</v>
      </c>
      <c r="B1576" t="s">
        <v>13367</v>
      </c>
      <c r="C1576">
        <v>-1.5690752423306201E-2</v>
      </c>
      <c r="D1576">
        <v>0</v>
      </c>
      <c r="E1576">
        <v>7.1881249149667701</v>
      </c>
      <c r="F1576" s="88">
        <v>8.8993036072913296E-13</v>
      </c>
    </row>
    <row r="1577" spans="1:6" x14ac:dyDescent="0.2">
      <c r="A1577" t="s">
        <v>14397</v>
      </c>
      <c r="B1577" t="s">
        <v>23892</v>
      </c>
      <c r="C1577">
        <v>-1.00664432561042E-2</v>
      </c>
      <c r="D1577">
        <v>0</v>
      </c>
      <c r="E1577">
        <v>7.1667007003398</v>
      </c>
      <c r="F1577" s="88">
        <v>1.0397003222498499E-12</v>
      </c>
    </row>
    <row r="1578" spans="1:6" x14ac:dyDescent="0.2">
      <c r="A1578" t="s">
        <v>23352</v>
      </c>
      <c r="B1578" t="s">
        <v>23212</v>
      </c>
      <c r="C1578" s="88">
        <v>3.0767879843767503E-5</v>
      </c>
      <c r="D1578">
        <v>1.5404282821307401E-2</v>
      </c>
      <c r="E1578">
        <v>7.1576636057556797</v>
      </c>
      <c r="F1578" s="88">
        <v>1.11000775110003E-12</v>
      </c>
    </row>
    <row r="1579" spans="1:6" x14ac:dyDescent="0.2">
      <c r="A1579" t="s">
        <v>13778</v>
      </c>
      <c r="B1579" t="s">
        <v>24999</v>
      </c>
      <c r="C1579">
        <v>-1.3369418668550801E-2</v>
      </c>
      <c r="D1579" s="88">
        <v>-1.6604613435484801E-5</v>
      </c>
      <c r="E1579">
        <v>7.1537667776148099</v>
      </c>
      <c r="F1579" s="88">
        <v>1.14170987079554E-12</v>
      </c>
    </row>
    <row r="1580" spans="1:6" x14ac:dyDescent="0.2">
      <c r="A1580" t="s">
        <v>14506</v>
      </c>
      <c r="B1580" t="s">
        <v>22966</v>
      </c>
      <c r="C1580">
        <v>8.7554620293493705E-3</v>
      </c>
      <c r="D1580">
        <v>1.7007115755969401E-2</v>
      </c>
      <c r="E1580">
        <v>7.1518579094054999</v>
      </c>
      <c r="F1580" s="88">
        <v>1.15763804340825E-12</v>
      </c>
    </row>
    <row r="1581" spans="1:6" x14ac:dyDescent="0.2">
      <c r="A1581" t="s">
        <v>14295</v>
      </c>
      <c r="B1581" t="s">
        <v>26562</v>
      </c>
      <c r="C1581">
        <v>0</v>
      </c>
      <c r="D1581">
        <v>1.0108621527972801E-2</v>
      </c>
      <c r="E1581">
        <v>7.1472123965987802</v>
      </c>
      <c r="F1581" s="88">
        <v>1.1971933886591999E-12</v>
      </c>
    </row>
    <row r="1582" spans="1:6" x14ac:dyDescent="0.2">
      <c r="A1582" t="s">
        <v>13366</v>
      </c>
      <c r="B1582" t="s">
        <v>19884</v>
      </c>
      <c r="C1582">
        <v>7.7183775786271603E-3</v>
      </c>
      <c r="D1582">
        <v>2.16444594700262E-2</v>
      </c>
      <c r="E1582">
        <v>7.1241435838462799</v>
      </c>
      <c r="F1582" s="88">
        <v>1.41416844495094E-12</v>
      </c>
    </row>
    <row r="1583" spans="1:6" x14ac:dyDescent="0.2">
      <c r="A1583" t="s">
        <v>14506</v>
      </c>
      <c r="B1583" t="s">
        <v>15292</v>
      </c>
      <c r="C1583">
        <v>1.35909984794918E-2</v>
      </c>
      <c r="D1583">
        <v>2.23430447146243E-2</v>
      </c>
      <c r="E1583">
        <v>7.0545438229084798</v>
      </c>
      <c r="F1583" s="88">
        <v>2.3299131740358999E-12</v>
      </c>
    </row>
    <row r="1584" spans="1:6" x14ac:dyDescent="0.2">
      <c r="A1584" t="s">
        <v>22083</v>
      </c>
      <c r="B1584" t="s">
        <v>23350</v>
      </c>
      <c r="C1584">
        <v>5.8333753367110098E-3</v>
      </c>
      <c r="D1584">
        <v>1.10536912684487E-2</v>
      </c>
      <c r="E1584">
        <v>7.0470042339176304</v>
      </c>
      <c r="F1584" s="88">
        <v>2.4586697758321198E-12</v>
      </c>
    </row>
    <row r="1585" spans="1:6" x14ac:dyDescent="0.2">
      <c r="A1585" t="s">
        <v>23239</v>
      </c>
      <c r="B1585" t="s">
        <v>18896</v>
      </c>
      <c r="C1585">
        <v>-1.27315934767554E-2</v>
      </c>
      <c r="D1585">
        <v>-6.6719754377148298E-3</v>
      </c>
      <c r="E1585">
        <v>7.0384237660123103</v>
      </c>
      <c r="F1585" s="88">
        <v>2.6136385214751501E-12</v>
      </c>
    </row>
    <row r="1586" spans="1:6" x14ac:dyDescent="0.2">
      <c r="A1586" t="s">
        <v>20583</v>
      </c>
      <c r="B1586" t="s">
        <v>18017</v>
      </c>
      <c r="C1586">
        <v>-3.7423074958242299E-2</v>
      </c>
      <c r="D1586">
        <v>0</v>
      </c>
      <c r="E1586">
        <v>7.0002303620356301</v>
      </c>
      <c r="F1586" s="88">
        <v>3.4284206205422999E-12</v>
      </c>
    </row>
    <row r="1587" spans="1:6" x14ac:dyDescent="0.2">
      <c r="A1587" t="s">
        <v>14512</v>
      </c>
      <c r="B1587" t="s">
        <v>24441</v>
      </c>
      <c r="C1587">
        <v>-1.16676526062638E-2</v>
      </c>
      <c r="D1587">
        <v>0</v>
      </c>
      <c r="E1587">
        <v>6.9949424243483103</v>
      </c>
      <c r="F1587" s="88">
        <v>3.55936585044884E-12</v>
      </c>
    </row>
    <row r="1588" spans="1:6" x14ac:dyDescent="0.2">
      <c r="A1588" t="s">
        <v>13906</v>
      </c>
      <c r="B1588" t="s">
        <v>14503</v>
      </c>
      <c r="C1588">
        <v>-3.4665309750485498E-2</v>
      </c>
      <c r="D1588" s="88">
        <v>-8.94597982895569E-6</v>
      </c>
      <c r="E1588">
        <v>6.9767151635545703</v>
      </c>
      <c r="F1588" s="88">
        <v>4.0487361176309102E-12</v>
      </c>
    </row>
    <row r="1589" spans="1:6" x14ac:dyDescent="0.2">
      <c r="A1589" t="s">
        <v>14923</v>
      </c>
      <c r="B1589" t="s">
        <v>15496</v>
      </c>
      <c r="C1589">
        <v>-1.03144968418423E-2</v>
      </c>
      <c r="D1589">
        <v>0</v>
      </c>
      <c r="E1589">
        <v>6.9754429766519603</v>
      </c>
      <c r="F1589" s="88">
        <v>4.0850888006068598E-12</v>
      </c>
    </row>
    <row r="1590" spans="1:6" x14ac:dyDescent="0.2">
      <c r="A1590" t="s">
        <v>20849</v>
      </c>
      <c r="B1590" t="s">
        <v>25744</v>
      </c>
      <c r="C1590">
        <v>2.86869599092949E-3</v>
      </c>
      <c r="D1590">
        <v>1.51373070346166E-2</v>
      </c>
      <c r="E1590">
        <v>6.9622696613495201</v>
      </c>
      <c r="F1590" s="88">
        <v>4.4832653705379801E-12</v>
      </c>
    </row>
    <row r="1591" spans="1:6" x14ac:dyDescent="0.2">
      <c r="A1591" t="s">
        <v>15008</v>
      </c>
      <c r="B1591" t="s">
        <v>28377</v>
      </c>
      <c r="C1591">
        <v>0</v>
      </c>
      <c r="D1591">
        <v>2.09254192821141E-2</v>
      </c>
      <c r="E1591">
        <v>6.9508013886686504</v>
      </c>
      <c r="F1591" s="88">
        <v>4.85954332953733E-12</v>
      </c>
    </row>
    <row r="1592" spans="1:6" x14ac:dyDescent="0.2">
      <c r="A1592" t="s">
        <v>14506</v>
      </c>
      <c r="B1592" t="s">
        <v>15052</v>
      </c>
      <c r="C1592">
        <v>-1.8090232261311099E-2</v>
      </c>
      <c r="D1592">
        <v>-8.2801012092481203E-3</v>
      </c>
      <c r="E1592">
        <v>6.94435712960885</v>
      </c>
      <c r="F1592" s="88">
        <v>5.0848143836215401E-12</v>
      </c>
    </row>
    <row r="1593" spans="1:6" x14ac:dyDescent="0.2">
      <c r="A1593" t="s">
        <v>13374</v>
      </c>
      <c r="B1593" t="s">
        <v>19248</v>
      </c>
      <c r="C1593">
        <v>9.9656453275740395E-3</v>
      </c>
      <c r="D1593">
        <v>2.7256630921804699E-2</v>
      </c>
      <c r="E1593">
        <v>6.9412896773579602</v>
      </c>
      <c r="F1593" s="88">
        <v>5.1952332213014098E-12</v>
      </c>
    </row>
    <row r="1594" spans="1:6" x14ac:dyDescent="0.2">
      <c r="A1594" t="s">
        <v>14923</v>
      </c>
      <c r="B1594" t="s">
        <v>13367</v>
      </c>
      <c r="C1594">
        <v>-1.35500779983773E-2</v>
      </c>
      <c r="D1594">
        <v>2.6500585778531502E-3</v>
      </c>
      <c r="E1594">
        <v>6.9315557060092496</v>
      </c>
      <c r="F1594" s="88">
        <v>5.5633292054753102E-12</v>
      </c>
    </row>
    <row r="1595" spans="1:6" x14ac:dyDescent="0.2">
      <c r="A1595" t="s">
        <v>21598</v>
      </c>
      <c r="B1595" t="s">
        <v>19250</v>
      </c>
      <c r="C1595">
        <v>4.4125172282535301E-3</v>
      </c>
      <c r="D1595">
        <v>1.2123801629931199E-2</v>
      </c>
      <c r="E1595">
        <v>6.9293244930389397</v>
      </c>
      <c r="F1595" s="88">
        <v>5.6511907359196697E-12</v>
      </c>
    </row>
    <row r="1596" spans="1:6" x14ac:dyDescent="0.2">
      <c r="A1596" t="s">
        <v>23830</v>
      </c>
      <c r="B1596" t="s">
        <v>18042</v>
      </c>
      <c r="C1596">
        <v>2.548178471481E-3</v>
      </c>
      <c r="D1596">
        <v>1.0459833530127E-2</v>
      </c>
      <c r="E1596">
        <v>6.9212742645383099</v>
      </c>
      <c r="F1596" s="88">
        <v>5.9794526742970401E-12</v>
      </c>
    </row>
    <row r="1597" spans="1:6" x14ac:dyDescent="0.2">
      <c r="A1597" t="s">
        <v>19297</v>
      </c>
      <c r="B1597" t="s">
        <v>15718</v>
      </c>
      <c r="C1597">
        <v>-1.0724976591199999E-2</v>
      </c>
      <c r="D1597">
        <v>1.1343093219443901E-2</v>
      </c>
      <c r="E1597">
        <v>6.9212503599245601</v>
      </c>
      <c r="F1597" s="88">
        <v>5.9804143481429998E-12</v>
      </c>
    </row>
    <row r="1598" spans="1:6" x14ac:dyDescent="0.2">
      <c r="A1598" t="s">
        <v>24999</v>
      </c>
      <c r="B1598" t="s">
        <v>15236</v>
      </c>
      <c r="C1598">
        <v>-3.9213924211590201E-2</v>
      </c>
      <c r="D1598">
        <v>-1.6536375831349599E-3</v>
      </c>
      <c r="E1598">
        <v>6.9164829447498297</v>
      </c>
      <c r="F1598" s="88">
        <v>6.1833248941216498E-12</v>
      </c>
    </row>
    <row r="1599" spans="1:6" x14ac:dyDescent="0.2">
      <c r="A1599" t="s">
        <v>13346</v>
      </c>
      <c r="B1599" t="s">
        <v>24718</v>
      </c>
      <c r="C1599">
        <v>1.16851950315057E-2</v>
      </c>
      <c r="D1599">
        <v>1.95236893730622E-2</v>
      </c>
      <c r="E1599">
        <v>6.8881114834032999</v>
      </c>
      <c r="F1599" s="88">
        <v>7.5397934148634397E-12</v>
      </c>
    </row>
    <row r="1600" spans="1:6" x14ac:dyDescent="0.2">
      <c r="A1600" t="s">
        <v>26028</v>
      </c>
      <c r="B1600" t="s">
        <v>13843</v>
      </c>
      <c r="C1600" s="88">
        <v>8.2135680065194695E-5</v>
      </c>
      <c r="D1600">
        <v>1.1684948908736E-2</v>
      </c>
      <c r="E1600">
        <v>6.8823722715593201</v>
      </c>
      <c r="F1600" s="88">
        <v>7.8476215290848393E-12</v>
      </c>
    </row>
    <row r="1601" spans="1:6" x14ac:dyDescent="0.2">
      <c r="A1601" t="s">
        <v>26954</v>
      </c>
      <c r="B1601" t="s">
        <v>20212</v>
      </c>
      <c r="C1601">
        <v>-7.5704038998038597E-3</v>
      </c>
      <c r="D1601">
        <v>1.4301506138646501E-2</v>
      </c>
      <c r="E1601">
        <v>6.8779261418392696</v>
      </c>
      <c r="F1601" s="88">
        <v>8.09474872586637E-12</v>
      </c>
    </row>
    <row r="1602" spans="1:6" x14ac:dyDescent="0.2">
      <c r="A1602" t="s">
        <v>18834</v>
      </c>
      <c r="B1602" t="s">
        <v>24611</v>
      </c>
      <c r="C1602">
        <v>0</v>
      </c>
      <c r="D1602">
        <v>1.6363034111256902E-2</v>
      </c>
      <c r="E1602">
        <v>6.87227087785101</v>
      </c>
      <c r="F1602" s="88">
        <v>8.419727522292E-12</v>
      </c>
    </row>
    <row r="1603" spans="1:6" x14ac:dyDescent="0.2">
      <c r="A1603" t="s">
        <v>13417</v>
      </c>
      <c r="B1603" t="s">
        <v>21610</v>
      </c>
      <c r="C1603">
        <v>-1.38437067194559E-2</v>
      </c>
      <c r="D1603">
        <v>-4.8709317982119299E-3</v>
      </c>
      <c r="E1603">
        <v>6.8714757467718703</v>
      </c>
      <c r="F1603" s="88">
        <v>8.4665995519689298E-12</v>
      </c>
    </row>
    <row r="1604" spans="1:6" x14ac:dyDescent="0.2">
      <c r="A1604" t="s">
        <v>19261</v>
      </c>
      <c r="B1604" t="s">
        <v>23586</v>
      </c>
      <c r="C1604">
        <v>7.2035378363093398E-3</v>
      </c>
      <c r="D1604">
        <v>1.22190364335045E-2</v>
      </c>
      <c r="E1604">
        <v>6.8679698024271403</v>
      </c>
      <c r="F1604" s="88">
        <v>8.6753901331047802E-12</v>
      </c>
    </row>
    <row r="1605" spans="1:6" x14ac:dyDescent="0.2">
      <c r="A1605" t="s">
        <v>18721</v>
      </c>
      <c r="B1605" t="s">
        <v>14510</v>
      </c>
      <c r="C1605">
        <v>-1.7600559493862199E-2</v>
      </c>
      <c r="D1605">
        <v>0</v>
      </c>
      <c r="E1605">
        <v>6.85999603511969</v>
      </c>
      <c r="F1605" s="88">
        <v>9.16815643075114E-12</v>
      </c>
    </row>
    <row r="1606" spans="1:6" x14ac:dyDescent="0.2">
      <c r="A1606" t="s">
        <v>15162</v>
      </c>
      <c r="B1606" t="s">
        <v>13843</v>
      </c>
      <c r="C1606">
        <v>-1.5940206461575901E-2</v>
      </c>
      <c r="D1606" s="88">
        <v>5.9201640650399402E-6</v>
      </c>
      <c r="E1606">
        <v>6.8554852600063798</v>
      </c>
      <c r="F1606" s="88">
        <v>9.4594752961370307E-12</v>
      </c>
    </row>
    <row r="1607" spans="1:6" x14ac:dyDescent="0.2">
      <c r="A1607" t="s">
        <v>18721</v>
      </c>
      <c r="B1607" t="s">
        <v>27278</v>
      </c>
      <c r="C1607">
        <v>-1.56356019361116E-2</v>
      </c>
      <c r="D1607">
        <v>0</v>
      </c>
      <c r="E1607">
        <v>6.8540695042426698</v>
      </c>
      <c r="F1607" s="88">
        <v>9.5524086985758306E-12</v>
      </c>
    </row>
    <row r="1608" spans="1:6" x14ac:dyDescent="0.2">
      <c r="A1608" t="s">
        <v>13374</v>
      </c>
      <c r="B1608" t="s">
        <v>25381</v>
      </c>
      <c r="C1608">
        <v>5.0814186769141704E-3</v>
      </c>
      <c r="D1608">
        <v>1.4045668493841699E-2</v>
      </c>
      <c r="E1608">
        <v>6.84486235283907</v>
      </c>
      <c r="F1608" s="88">
        <v>1.0182052972102099E-11</v>
      </c>
    </row>
    <row r="1609" spans="1:6" x14ac:dyDescent="0.2">
      <c r="A1609" t="s">
        <v>13778</v>
      </c>
      <c r="B1609" t="s">
        <v>26804</v>
      </c>
      <c r="C1609">
        <v>-1.4809713217062899E-2</v>
      </c>
      <c r="D1609" s="88">
        <v>-2.0801418076830099E-7</v>
      </c>
      <c r="E1609">
        <v>6.8415443259725803</v>
      </c>
      <c r="F1609" s="88">
        <v>1.04182705095519E-11</v>
      </c>
    </row>
    <row r="1610" spans="1:6" x14ac:dyDescent="0.2">
      <c r="A1610" t="s">
        <v>15514</v>
      </c>
      <c r="B1610" t="s">
        <v>18475</v>
      </c>
      <c r="C1610">
        <v>-9.0661387448558207E-3</v>
      </c>
      <c r="D1610">
        <v>1.1792747908726E-2</v>
      </c>
      <c r="E1610">
        <v>6.8384408266804799</v>
      </c>
      <c r="F1610" s="88">
        <v>1.06444116970164E-11</v>
      </c>
    </row>
    <row r="1611" spans="1:6" x14ac:dyDescent="0.2">
      <c r="A1611" t="s">
        <v>14512</v>
      </c>
      <c r="B1611" t="s">
        <v>24999</v>
      </c>
      <c r="C1611">
        <v>-1.03815593172959E-3</v>
      </c>
      <c r="D1611">
        <v>1.06558891726923E-2</v>
      </c>
      <c r="E1611">
        <v>6.8354464549959602</v>
      </c>
      <c r="F1611" s="88">
        <v>1.08677715039709E-11</v>
      </c>
    </row>
    <row r="1612" spans="1:6" x14ac:dyDescent="0.2">
      <c r="A1612" t="s">
        <v>25455</v>
      </c>
      <c r="B1612" t="s">
        <v>22966</v>
      </c>
      <c r="C1612">
        <v>0</v>
      </c>
      <c r="D1612">
        <v>7.2821285513023803E-2</v>
      </c>
      <c r="E1612">
        <v>6.8154929595460603</v>
      </c>
      <c r="F1612" s="88">
        <v>1.2476287772374901E-11</v>
      </c>
    </row>
    <row r="1613" spans="1:6" x14ac:dyDescent="0.2">
      <c r="A1613" t="s">
        <v>26954</v>
      </c>
      <c r="B1613" t="s">
        <v>26064</v>
      </c>
      <c r="C1613" s="88">
        <v>2.7518707653868599E-6</v>
      </c>
      <c r="D1613">
        <v>1.19791559798354E-2</v>
      </c>
      <c r="E1613">
        <v>6.8054458612429798</v>
      </c>
      <c r="F1613" s="88">
        <v>1.33712057274326E-11</v>
      </c>
    </row>
    <row r="1614" spans="1:6" x14ac:dyDescent="0.2">
      <c r="A1614" t="s">
        <v>26028</v>
      </c>
      <c r="B1614" t="s">
        <v>21453</v>
      </c>
      <c r="C1614">
        <v>0</v>
      </c>
      <c r="D1614">
        <v>1.11512274590485E-2</v>
      </c>
      <c r="E1614">
        <v>6.7977379958172799</v>
      </c>
      <c r="F1614" s="88">
        <v>1.41011252183139E-11</v>
      </c>
    </row>
    <row r="1615" spans="1:6" x14ac:dyDescent="0.2">
      <c r="A1615" t="s">
        <v>14512</v>
      </c>
      <c r="B1615" t="s">
        <v>15292</v>
      </c>
      <c r="C1615">
        <v>-2.0680740761579502E-3</v>
      </c>
      <c r="D1615">
        <v>1.16682179881241E-2</v>
      </c>
      <c r="E1615">
        <v>6.7731722055215799</v>
      </c>
      <c r="F1615" s="88">
        <v>1.6693853967333799E-11</v>
      </c>
    </row>
    <row r="1616" spans="1:6" x14ac:dyDescent="0.2">
      <c r="A1616" t="s">
        <v>15456</v>
      </c>
      <c r="B1616" t="s">
        <v>23063</v>
      </c>
      <c r="C1616">
        <v>5.0283974769024303E-3</v>
      </c>
      <c r="D1616">
        <v>1.25173479746236E-2</v>
      </c>
      <c r="E1616">
        <v>6.7667576915812102</v>
      </c>
      <c r="F1616" s="88">
        <v>1.7446103623668201E-11</v>
      </c>
    </row>
    <row r="1617" spans="1:6" x14ac:dyDescent="0.2">
      <c r="A1617" t="s">
        <v>14106</v>
      </c>
      <c r="B1617" t="s">
        <v>14493</v>
      </c>
      <c r="C1617">
        <v>0</v>
      </c>
      <c r="D1617">
        <v>2.64848799009706E-2</v>
      </c>
      <c r="E1617">
        <v>6.75782978868342</v>
      </c>
      <c r="F1617" s="88">
        <v>1.8548328828909301E-11</v>
      </c>
    </row>
    <row r="1618" spans="1:6" x14ac:dyDescent="0.2">
      <c r="A1618" t="s">
        <v>18834</v>
      </c>
      <c r="B1618" t="s">
        <v>25889</v>
      </c>
      <c r="C1618">
        <v>0</v>
      </c>
      <c r="D1618">
        <v>1.1930123423376199E-2</v>
      </c>
      <c r="E1618">
        <v>6.7509837207441104</v>
      </c>
      <c r="F1618" s="88">
        <v>1.94375530662992E-11</v>
      </c>
    </row>
    <row r="1619" spans="1:6" x14ac:dyDescent="0.2">
      <c r="A1619" t="s">
        <v>24999</v>
      </c>
      <c r="B1619" t="s">
        <v>18617</v>
      </c>
      <c r="C1619">
        <v>-1.2384842974696299E-2</v>
      </c>
      <c r="D1619">
        <v>0</v>
      </c>
      <c r="E1619">
        <v>6.7379296730693596</v>
      </c>
      <c r="F1619" s="88">
        <v>2.1252226711294599E-11</v>
      </c>
    </row>
    <row r="1620" spans="1:6" x14ac:dyDescent="0.2">
      <c r="A1620" t="s">
        <v>14960</v>
      </c>
      <c r="B1620" t="s">
        <v>27008</v>
      </c>
      <c r="C1620">
        <v>-5.43881291303085E-2</v>
      </c>
      <c r="D1620">
        <v>-1.53061634629487E-2</v>
      </c>
      <c r="E1620">
        <v>6.7253734737155302</v>
      </c>
      <c r="F1620" s="88">
        <v>2.3151686581277801E-11</v>
      </c>
    </row>
    <row r="1621" spans="1:6" x14ac:dyDescent="0.2">
      <c r="A1621" t="s">
        <v>14990</v>
      </c>
      <c r="B1621" t="s">
        <v>27818</v>
      </c>
      <c r="C1621">
        <v>-1.8604438190199302E-2</v>
      </c>
      <c r="D1621">
        <v>0</v>
      </c>
      <c r="E1621">
        <v>6.70599793902438</v>
      </c>
      <c r="F1621" s="88">
        <v>2.64127711888679E-11</v>
      </c>
    </row>
    <row r="1622" spans="1:6" x14ac:dyDescent="0.2">
      <c r="A1622" t="s">
        <v>15445</v>
      </c>
      <c r="B1622" t="s">
        <v>21026</v>
      </c>
      <c r="C1622">
        <v>-6.5435434357750304E-3</v>
      </c>
      <c r="D1622">
        <v>1.13586130191332E-2</v>
      </c>
      <c r="E1622">
        <v>6.7051670409176598</v>
      </c>
      <c r="F1622" s="88">
        <v>2.6562041626294701E-11</v>
      </c>
    </row>
    <row r="1623" spans="1:6" x14ac:dyDescent="0.2">
      <c r="A1623" t="s">
        <v>20999</v>
      </c>
      <c r="B1623" t="s">
        <v>28465</v>
      </c>
      <c r="C1623">
        <v>-1.0116099349462801E-2</v>
      </c>
      <c r="D1623">
        <v>-7.2826614600099201E-3</v>
      </c>
      <c r="E1623">
        <v>6.6763459746422802</v>
      </c>
      <c r="F1623" s="88">
        <v>3.22883821728446E-11</v>
      </c>
    </row>
    <row r="1624" spans="1:6" x14ac:dyDescent="0.2">
      <c r="A1624" t="s">
        <v>14923</v>
      </c>
      <c r="B1624" t="s">
        <v>14956</v>
      </c>
      <c r="C1624">
        <v>-1.3186261469296299E-2</v>
      </c>
      <c r="D1624">
        <v>0</v>
      </c>
      <c r="E1624">
        <v>6.6746687648223304</v>
      </c>
      <c r="F1624" s="88">
        <v>3.26567175426676E-11</v>
      </c>
    </row>
    <row r="1625" spans="1:6" x14ac:dyDescent="0.2">
      <c r="A1625" t="s">
        <v>28092</v>
      </c>
      <c r="B1625" t="s">
        <v>23319</v>
      </c>
      <c r="C1625">
        <v>-1.33872912559695E-2</v>
      </c>
      <c r="D1625">
        <v>3.2406419306619302E-3</v>
      </c>
      <c r="E1625">
        <v>6.6623465608268502</v>
      </c>
      <c r="F1625" s="88">
        <v>3.5490754310039999E-11</v>
      </c>
    </row>
    <row r="1626" spans="1:6" x14ac:dyDescent="0.2">
      <c r="A1626" t="s">
        <v>21715</v>
      </c>
      <c r="B1626" t="s">
        <v>13897</v>
      </c>
      <c r="C1626">
        <v>-2.17745795548706E-2</v>
      </c>
      <c r="D1626">
        <v>-2.72975564658702E-3</v>
      </c>
      <c r="E1626">
        <v>6.6473627293289903</v>
      </c>
      <c r="F1626" s="88">
        <v>3.9269857832598502E-11</v>
      </c>
    </row>
    <row r="1627" spans="1:6" x14ac:dyDescent="0.2">
      <c r="A1627" t="s">
        <v>23425</v>
      </c>
      <c r="B1627" t="s">
        <v>24059</v>
      </c>
      <c r="C1627">
        <v>-4.6642258773244199E-3</v>
      </c>
      <c r="D1627">
        <v>1.1645624025484601E-2</v>
      </c>
      <c r="E1627">
        <v>6.6472312544227101</v>
      </c>
      <c r="F1627" s="88">
        <v>3.9304322347549702E-11</v>
      </c>
    </row>
    <row r="1628" spans="1:6" x14ac:dyDescent="0.2">
      <c r="A1628" t="s">
        <v>26982</v>
      </c>
      <c r="B1628" t="s">
        <v>15713</v>
      </c>
      <c r="C1628">
        <v>-1.1872437209964601E-2</v>
      </c>
      <c r="D1628">
        <v>4.8250861787784297E-3</v>
      </c>
      <c r="E1628">
        <v>6.6255790546970097</v>
      </c>
      <c r="F1628" s="88">
        <v>4.5462833741022001E-11</v>
      </c>
    </row>
    <row r="1629" spans="1:6" x14ac:dyDescent="0.2">
      <c r="A1629" t="s">
        <v>23219</v>
      </c>
      <c r="B1629" t="s">
        <v>23063</v>
      </c>
      <c r="C1629">
        <v>-1.3267723798697799E-2</v>
      </c>
      <c r="D1629">
        <v>0</v>
      </c>
      <c r="E1629">
        <v>6.6172510274612701</v>
      </c>
      <c r="F1629" s="88">
        <v>4.8075606760487703E-11</v>
      </c>
    </row>
    <row r="1630" spans="1:6" x14ac:dyDescent="0.2">
      <c r="A1630" t="s">
        <v>24480</v>
      </c>
      <c r="B1630" t="s">
        <v>15760</v>
      </c>
      <c r="C1630">
        <v>2.9395749834056702E-3</v>
      </c>
      <c r="D1630">
        <v>1.7564503868486701E-2</v>
      </c>
      <c r="E1630">
        <v>6.5866101351737303</v>
      </c>
      <c r="F1630" s="88">
        <v>5.9014640151047304E-11</v>
      </c>
    </row>
    <row r="1631" spans="1:6" x14ac:dyDescent="0.2">
      <c r="A1631" t="s">
        <v>14141</v>
      </c>
      <c r="B1631" t="s">
        <v>15384</v>
      </c>
      <c r="C1631">
        <v>-1.34478641047533E-2</v>
      </c>
      <c r="D1631">
        <v>-7.9567589091702005E-3</v>
      </c>
      <c r="E1631">
        <v>6.56273784289347</v>
      </c>
      <c r="F1631" s="88">
        <v>6.9188606204287302E-11</v>
      </c>
    </row>
    <row r="1632" spans="1:6" x14ac:dyDescent="0.2">
      <c r="A1632" t="s">
        <v>14501</v>
      </c>
      <c r="B1632" t="s">
        <v>13367</v>
      </c>
      <c r="C1632">
        <v>-1.4938909070715999E-2</v>
      </c>
      <c r="D1632">
        <v>6.8813126830480298E-2</v>
      </c>
      <c r="E1632">
        <v>6.5605244230512803</v>
      </c>
      <c r="F1632" s="88">
        <v>7.0211455443693996E-11</v>
      </c>
    </row>
    <row r="1633" spans="1:6" x14ac:dyDescent="0.2">
      <c r="A1633" t="s">
        <v>18834</v>
      </c>
      <c r="B1633" t="s">
        <v>23332</v>
      </c>
      <c r="C1633">
        <v>0</v>
      </c>
      <c r="D1633">
        <v>1.41668529327447E-2</v>
      </c>
      <c r="E1633">
        <v>6.5404522740988096</v>
      </c>
      <c r="F1633" s="88">
        <v>8.0219003492403902E-11</v>
      </c>
    </row>
    <row r="1634" spans="1:6" x14ac:dyDescent="0.2">
      <c r="A1634" t="s">
        <v>18834</v>
      </c>
      <c r="B1634" t="s">
        <v>13110</v>
      </c>
      <c r="C1634">
        <v>1.4591734463919499E-3</v>
      </c>
      <c r="D1634">
        <v>2.2876259312975902E-2</v>
      </c>
      <c r="E1634">
        <v>6.5370682905365296</v>
      </c>
      <c r="F1634" s="88">
        <v>8.2039128660974795E-11</v>
      </c>
    </row>
    <row r="1635" spans="1:6" x14ac:dyDescent="0.2">
      <c r="A1635" t="s">
        <v>24480</v>
      </c>
      <c r="B1635" t="s">
        <v>22546</v>
      </c>
      <c r="C1635">
        <v>-4.7482065965763899E-4</v>
      </c>
      <c r="D1635">
        <v>1.22249698574989E-2</v>
      </c>
      <c r="E1635">
        <v>6.5340750806989503</v>
      </c>
      <c r="F1635" s="88">
        <v>8.3680222936946796E-11</v>
      </c>
    </row>
    <row r="1636" spans="1:6" x14ac:dyDescent="0.2">
      <c r="A1636" t="s">
        <v>14416</v>
      </c>
      <c r="B1636" t="s">
        <v>20944</v>
      </c>
      <c r="C1636">
        <v>-1.01532771185782E-2</v>
      </c>
      <c r="D1636">
        <v>-8.20886456599575E-3</v>
      </c>
      <c r="E1636">
        <v>6.4546925497632603</v>
      </c>
      <c r="F1636" s="88">
        <v>1.4113605822283E-10</v>
      </c>
    </row>
    <row r="1637" spans="1:6" x14ac:dyDescent="0.2">
      <c r="A1637" t="s">
        <v>24480</v>
      </c>
      <c r="B1637" t="s">
        <v>13110</v>
      </c>
      <c r="C1637">
        <v>-1.7421438596223601E-3</v>
      </c>
      <c r="D1637">
        <v>1.5243028238040199E-2</v>
      </c>
      <c r="E1637">
        <v>6.4032280374966897</v>
      </c>
      <c r="F1637" s="88">
        <v>1.97444762593193E-10</v>
      </c>
    </row>
    <row r="1638" spans="1:6" x14ac:dyDescent="0.2">
      <c r="A1638" t="s">
        <v>18781</v>
      </c>
      <c r="B1638" t="s">
        <v>13798</v>
      </c>
      <c r="C1638">
        <v>-3.5405852391070902E-3</v>
      </c>
      <c r="D1638">
        <v>0.10979818202896</v>
      </c>
      <c r="E1638">
        <v>6.3636347908281801</v>
      </c>
      <c r="F1638" s="88">
        <v>2.5523864360315902E-10</v>
      </c>
    </row>
    <row r="1639" spans="1:6" x14ac:dyDescent="0.2">
      <c r="A1639" t="s">
        <v>24480</v>
      </c>
      <c r="B1639" t="s">
        <v>15456</v>
      </c>
      <c r="C1639">
        <v>-2.8288937411477702E-3</v>
      </c>
      <c r="D1639">
        <v>1.08735217311678E-2</v>
      </c>
      <c r="E1639">
        <v>6.3438603668994897</v>
      </c>
      <c r="F1639" s="88">
        <v>2.8993100990145198E-10</v>
      </c>
    </row>
    <row r="1640" spans="1:6" x14ac:dyDescent="0.2">
      <c r="A1640" t="s">
        <v>14498</v>
      </c>
      <c r="B1640" t="s">
        <v>18958</v>
      </c>
      <c r="C1640">
        <v>-2.4150862941705101E-2</v>
      </c>
      <c r="D1640">
        <v>-9.2302872698057301E-3</v>
      </c>
      <c r="E1640">
        <v>6.3409463203479799</v>
      </c>
      <c r="F1640" s="88">
        <v>2.9540758472901001E-10</v>
      </c>
    </row>
    <row r="1641" spans="1:6" x14ac:dyDescent="0.2">
      <c r="A1641" t="s">
        <v>14512</v>
      </c>
      <c r="B1641" t="s">
        <v>19250</v>
      </c>
      <c r="C1641">
        <v>-2.8646104015067802E-3</v>
      </c>
      <c r="D1641">
        <v>1.7968209566256201E-2</v>
      </c>
      <c r="E1641">
        <v>6.3308410069723404</v>
      </c>
      <c r="F1641" s="88">
        <v>3.1526002346477999E-10</v>
      </c>
    </row>
    <row r="1642" spans="1:6" x14ac:dyDescent="0.2">
      <c r="A1642" t="s">
        <v>14295</v>
      </c>
      <c r="B1642" t="s">
        <v>27174</v>
      </c>
      <c r="C1642">
        <v>0</v>
      </c>
      <c r="D1642">
        <v>2.34676013860157E-2</v>
      </c>
      <c r="E1642">
        <v>6.3199845308852103</v>
      </c>
      <c r="F1642" s="88">
        <v>3.3803682394549901E-10</v>
      </c>
    </row>
    <row r="1643" spans="1:6" x14ac:dyDescent="0.2">
      <c r="A1643" t="s">
        <v>24210</v>
      </c>
      <c r="B1643" t="s">
        <v>27021</v>
      </c>
      <c r="C1643">
        <v>-1.5129121661075299E-2</v>
      </c>
      <c r="D1643">
        <v>2.7716638910703201E-3</v>
      </c>
      <c r="E1643">
        <v>6.3197417770908304</v>
      </c>
      <c r="F1643" s="88">
        <v>3.3856303961866701E-10</v>
      </c>
    </row>
    <row r="1644" spans="1:6" x14ac:dyDescent="0.2">
      <c r="A1644" t="s">
        <v>24999</v>
      </c>
      <c r="B1644" t="s">
        <v>19250</v>
      </c>
      <c r="C1644">
        <v>-2.8044023897870401E-2</v>
      </c>
      <c r="D1644">
        <v>5.4703082325466799E-3</v>
      </c>
      <c r="E1644">
        <v>6.3131384913679298</v>
      </c>
      <c r="F1644" s="88">
        <v>3.53186047519983E-10</v>
      </c>
    </row>
    <row r="1645" spans="1:6" x14ac:dyDescent="0.2">
      <c r="A1645" t="s">
        <v>13368</v>
      </c>
      <c r="B1645" t="s">
        <v>13798</v>
      </c>
      <c r="C1645">
        <v>-1.3768758208056101E-2</v>
      </c>
      <c r="D1645" s="88">
        <v>-9.5301736934887395E-5</v>
      </c>
      <c r="E1645">
        <v>6.2785977551475396</v>
      </c>
      <c r="F1645" s="88">
        <v>4.4043429837375901E-10</v>
      </c>
    </row>
    <row r="1646" spans="1:6" x14ac:dyDescent="0.2">
      <c r="A1646" t="s">
        <v>14386</v>
      </c>
      <c r="B1646" t="s">
        <v>23504</v>
      </c>
      <c r="C1646" s="88">
        <v>-9.3038925480910399E-5</v>
      </c>
      <c r="D1646">
        <v>1.3116976863373301E-2</v>
      </c>
      <c r="E1646">
        <v>6.2146109047956601</v>
      </c>
      <c r="F1646" s="88">
        <v>6.6106824339193298E-10</v>
      </c>
    </row>
    <row r="1647" spans="1:6" x14ac:dyDescent="0.2">
      <c r="A1647" t="s">
        <v>22489</v>
      </c>
      <c r="B1647" t="s">
        <v>24571</v>
      </c>
      <c r="C1647">
        <v>-1.49934104847009E-2</v>
      </c>
      <c r="D1647">
        <v>1.5950494017942501E-3</v>
      </c>
      <c r="E1647">
        <v>6.1826535276265702</v>
      </c>
      <c r="F1647" s="88">
        <v>8.0858282439816601E-10</v>
      </c>
    </row>
    <row r="1648" spans="1:6" x14ac:dyDescent="0.2">
      <c r="A1648" t="s">
        <v>28212</v>
      </c>
      <c r="B1648" t="s">
        <v>19248</v>
      </c>
      <c r="C1648">
        <v>5.2826519443463201E-3</v>
      </c>
      <c r="D1648">
        <v>1.1120747550300699E-2</v>
      </c>
      <c r="E1648">
        <v>6.1807187454888002</v>
      </c>
      <c r="F1648" s="88">
        <v>8.1846215231577003E-10</v>
      </c>
    </row>
    <row r="1649" spans="1:6" x14ac:dyDescent="0.2">
      <c r="A1649" t="s">
        <v>24480</v>
      </c>
      <c r="B1649" t="s">
        <v>25847</v>
      </c>
      <c r="C1649">
        <v>-6.6121201240352404E-3</v>
      </c>
      <c r="D1649">
        <v>1.9274977039485799E-2</v>
      </c>
      <c r="E1649">
        <v>6.1545201720463201</v>
      </c>
      <c r="F1649" s="88">
        <v>9.64543181243337E-10</v>
      </c>
    </row>
    <row r="1650" spans="1:6" x14ac:dyDescent="0.2">
      <c r="A1650" t="s">
        <v>14295</v>
      </c>
      <c r="B1650" t="s">
        <v>15456</v>
      </c>
      <c r="C1650">
        <v>-1.6664428585771902E-2</v>
      </c>
      <c r="D1650">
        <v>-8.2294914394497199E-3</v>
      </c>
      <c r="E1650">
        <v>6.1466721104690096</v>
      </c>
      <c r="F1650" s="88">
        <v>1.01300423583032E-9</v>
      </c>
    </row>
    <row r="1651" spans="1:6" x14ac:dyDescent="0.2">
      <c r="A1651" t="s">
        <v>15450</v>
      </c>
      <c r="B1651" t="s">
        <v>24069</v>
      </c>
      <c r="C1651">
        <v>2.1443987600310799E-2</v>
      </c>
      <c r="D1651">
        <v>2.7963042252783201E-2</v>
      </c>
      <c r="E1651">
        <v>6.14597759583231</v>
      </c>
      <c r="F1651" s="88">
        <v>1.0173696859774801E-9</v>
      </c>
    </row>
    <row r="1652" spans="1:6" x14ac:dyDescent="0.2">
      <c r="A1652" t="s">
        <v>14990</v>
      </c>
      <c r="B1652" t="s">
        <v>24069</v>
      </c>
      <c r="C1652">
        <v>-2.9576162626721601E-2</v>
      </c>
      <c r="D1652">
        <v>0</v>
      </c>
      <c r="E1652">
        <v>6.1376327900968803</v>
      </c>
      <c r="F1652" s="88">
        <v>1.0718011667449899E-9</v>
      </c>
    </row>
    <row r="1653" spans="1:6" x14ac:dyDescent="0.2">
      <c r="A1653" t="s">
        <v>18781</v>
      </c>
      <c r="B1653" t="s">
        <v>17990</v>
      </c>
      <c r="C1653">
        <v>0</v>
      </c>
      <c r="D1653">
        <v>9.3712031576640695E-2</v>
      </c>
      <c r="E1653">
        <v>6.11232756087505</v>
      </c>
      <c r="F1653" s="88">
        <v>1.25468494420053E-9</v>
      </c>
    </row>
    <row r="1654" spans="1:6" x14ac:dyDescent="0.2">
      <c r="A1654" t="s">
        <v>18860</v>
      </c>
      <c r="B1654" t="s">
        <v>20944</v>
      </c>
      <c r="C1654">
        <v>0</v>
      </c>
      <c r="D1654">
        <v>5.1657245125685598E-2</v>
      </c>
      <c r="E1654">
        <v>6.1023845800499403</v>
      </c>
      <c r="F1654" s="88">
        <v>1.3345340320635101E-9</v>
      </c>
    </row>
    <row r="1655" spans="1:6" x14ac:dyDescent="0.2">
      <c r="A1655" t="s">
        <v>15071</v>
      </c>
      <c r="B1655" t="s">
        <v>23350</v>
      </c>
      <c r="C1655">
        <v>9.9797784818169005E-3</v>
      </c>
      <c r="D1655">
        <v>3.6931293383340801E-2</v>
      </c>
      <c r="E1655">
        <v>6.0933908296050099</v>
      </c>
      <c r="F1655" s="88">
        <v>1.41118048018756E-9</v>
      </c>
    </row>
    <row r="1656" spans="1:6" x14ac:dyDescent="0.2">
      <c r="A1656" t="s">
        <v>14512</v>
      </c>
      <c r="B1656" t="s">
        <v>26034</v>
      </c>
      <c r="C1656">
        <v>-1.6931954984603301E-2</v>
      </c>
      <c r="D1656">
        <v>0</v>
      </c>
      <c r="E1656">
        <v>6.0783970290085199</v>
      </c>
      <c r="F1656" s="88">
        <v>1.5483927066948699E-9</v>
      </c>
    </row>
    <row r="1657" spans="1:6" x14ac:dyDescent="0.2">
      <c r="A1657" t="s">
        <v>14378</v>
      </c>
      <c r="B1657" t="s">
        <v>22473</v>
      </c>
      <c r="C1657">
        <v>-1.7372977878308101E-2</v>
      </c>
      <c r="D1657">
        <v>2.5136415900960701E-2</v>
      </c>
      <c r="E1657">
        <v>6.0629620966230497</v>
      </c>
      <c r="F1657" s="88">
        <v>1.7031511806951199E-9</v>
      </c>
    </row>
    <row r="1658" spans="1:6" x14ac:dyDescent="0.2">
      <c r="A1658" t="s">
        <v>13730</v>
      </c>
      <c r="B1658" t="s">
        <v>26583</v>
      </c>
      <c r="C1658">
        <v>-1.7386487355261899E-2</v>
      </c>
      <c r="D1658">
        <v>0</v>
      </c>
      <c r="E1658">
        <v>6.0469887179942798</v>
      </c>
      <c r="F1658" s="88">
        <v>1.8786693575365202E-9</v>
      </c>
    </row>
    <row r="1659" spans="1:6" x14ac:dyDescent="0.2">
      <c r="A1659" t="s">
        <v>20235</v>
      </c>
      <c r="B1659" t="s">
        <v>18035</v>
      </c>
      <c r="C1659">
        <v>-1.38119647197395E-2</v>
      </c>
      <c r="D1659">
        <v>0</v>
      </c>
      <c r="E1659">
        <v>6.0299725860530096</v>
      </c>
      <c r="F1659" s="88">
        <v>2.08583744657213E-9</v>
      </c>
    </row>
    <row r="1660" spans="1:6" x14ac:dyDescent="0.2">
      <c r="A1660" t="s">
        <v>20235</v>
      </c>
      <c r="B1660" t="s">
        <v>19916</v>
      </c>
      <c r="C1660">
        <v>1.25618673251735E-2</v>
      </c>
      <c r="D1660">
        <v>1.8993589528311899E-2</v>
      </c>
      <c r="E1660">
        <v>6.0141763145045903</v>
      </c>
      <c r="F1660" s="88">
        <v>2.2976416780634899E-9</v>
      </c>
    </row>
    <row r="1661" spans="1:6" x14ac:dyDescent="0.2">
      <c r="A1661" t="s">
        <v>14141</v>
      </c>
      <c r="B1661" t="s">
        <v>27421</v>
      </c>
      <c r="C1661">
        <v>0</v>
      </c>
      <c r="D1661">
        <v>1.1809526871367699E-2</v>
      </c>
      <c r="E1661">
        <v>5.99508756665956</v>
      </c>
      <c r="F1661" s="88">
        <v>2.5817325372974699E-9</v>
      </c>
    </row>
    <row r="1662" spans="1:6" x14ac:dyDescent="0.2">
      <c r="A1662" t="s">
        <v>15008</v>
      </c>
      <c r="B1662" t="s">
        <v>27012</v>
      </c>
      <c r="C1662">
        <v>0</v>
      </c>
      <c r="D1662">
        <v>1.8262765224010501E-2</v>
      </c>
      <c r="E1662">
        <v>5.9924938609300202</v>
      </c>
      <c r="F1662" s="88">
        <v>2.6228646008191702E-9</v>
      </c>
    </row>
    <row r="1663" spans="1:6" x14ac:dyDescent="0.2">
      <c r="A1663" t="s">
        <v>14295</v>
      </c>
      <c r="B1663" t="s">
        <v>15529</v>
      </c>
      <c r="C1663">
        <v>2.0101591738717201E-4</v>
      </c>
      <c r="D1663">
        <v>1.4132552944074299E-2</v>
      </c>
      <c r="E1663">
        <v>5.9832142434464899</v>
      </c>
      <c r="F1663" s="88">
        <v>2.7752439964377798E-9</v>
      </c>
    </row>
    <row r="1664" spans="1:6" x14ac:dyDescent="0.2">
      <c r="A1664" t="s">
        <v>14295</v>
      </c>
      <c r="B1664" t="s">
        <v>27812</v>
      </c>
      <c r="C1664" s="88">
        <v>-6.9231812697476104E-5</v>
      </c>
      <c r="D1664">
        <v>1.5962749765381298E-2</v>
      </c>
      <c r="E1664">
        <v>5.9738616865067096</v>
      </c>
      <c r="F1664" s="88">
        <v>2.9375662568368801E-9</v>
      </c>
    </row>
    <row r="1665" spans="1:6" x14ac:dyDescent="0.2">
      <c r="A1665" t="s">
        <v>15718</v>
      </c>
      <c r="B1665" t="s">
        <v>28054</v>
      </c>
      <c r="C1665">
        <v>0</v>
      </c>
      <c r="D1665">
        <v>1.0904789204977099E-2</v>
      </c>
      <c r="E1665">
        <v>5.9570556356465403</v>
      </c>
      <c r="F1665" s="88">
        <v>3.2530039588116298E-9</v>
      </c>
    </row>
    <row r="1666" spans="1:6" x14ac:dyDescent="0.2">
      <c r="A1666" t="s">
        <v>28418</v>
      </c>
      <c r="B1666" t="s">
        <v>14510</v>
      </c>
      <c r="C1666">
        <v>-2.6612520889905799E-2</v>
      </c>
      <c r="D1666">
        <v>2.3284294104542201E-4</v>
      </c>
      <c r="E1666">
        <v>5.9541860000988596</v>
      </c>
      <c r="F1666" s="88">
        <v>3.3100182454311299E-9</v>
      </c>
    </row>
    <row r="1667" spans="1:6" x14ac:dyDescent="0.2">
      <c r="A1667" t="s">
        <v>15718</v>
      </c>
      <c r="B1667" t="s">
        <v>14637</v>
      </c>
      <c r="C1667" s="88">
        <v>7.82592071181209E-7</v>
      </c>
      <c r="D1667">
        <v>1.4367973949609E-2</v>
      </c>
      <c r="E1667">
        <v>5.9413249745990102</v>
      </c>
      <c r="F1667" s="88">
        <v>3.5778823357833899E-9</v>
      </c>
    </row>
    <row r="1668" spans="1:6" x14ac:dyDescent="0.2">
      <c r="A1668" t="s">
        <v>15718</v>
      </c>
      <c r="B1668" t="s">
        <v>23504</v>
      </c>
      <c r="C1668" s="88">
        <v>5.5172739892751098E-5</v>
      </c>
      <c r="D1668">
        <v>2.0189627921705498E-2</v>
      </c>
      <c r="E1668">
        <v>5.9236511900469404</v>
      </c>
      <c r="F1668" s="88">
        <v>3.9809636924179097E-9</v>
      </c>
    </row>
    <row r="1669" spans="1:6" x14ac:dyDescent="0.2">
      <c r="A1669" t="s">
        <v>14512</v>
      </c>
      <c r="B1669" t="s">
        <v>13366</v>
      </c>
      <c r="C1669">
        <v>0</v>
      </c>
      <c r="D1669">
        <v>1.84398921908469E-2</v>
      </c>
      <c r="E1669">
        <v>5.9218247997841402</v>
      </c>
      <c r="F1669" s="88">
        <v>4.0248634086726396E-9</v>
      </c>
    </row>
    <row r="1670" spans="1:6" x14ac:dyDescent="0.2">
      <c r="A1670" t="s">
        <v>14505</v>
      </c>
      <c r="B1670" t="s">
        <v>22350</v>
      </c>
      <c r="C1670">
        <v>8.52760458154498E-3</v>
      </c>
      <c r="D1670">
        <v>1.31020017880276E-2</v>
      </c>
      <c r="E1670">
        <v>5.91124305100172</v>
      </c>
      <c r="F1670" s="88">
        <v>4.28960480594002E-9</v>
      </c>
    </row>
    <row r="1671" spans="1:6" x14ac:dyDescent="0.2">
      <c r="A1671" t="s">
        <v>23352</v>
      </c>
      <c r="B1671" t="s">
        <v>22492</v>
      </c>
      <c r="C1671">
        <v>0</v>
      </c>
      <c r="D1671">
        <v>4.7584584202618803E-2</v>
      </c>
      <c r="E1671">
        <v>5.9049394492487002</v>
      </c>
      <c r="F1671" s="88">
        <v>4.4551748277341404E-9</v>
      </c>
    </row>
    <row r="1672" spans="1:6" x14ac:dyDescent="0.2">
      <c r="A1672" t="s">
        <v>13346</v>
      </c>
      <c r="B1672" t="s">
        <v>21816</v>
      </c>
      <c r="C1672">
        <v>1.42930073672591E-2</v>
      </c>
      <c r="D1672">
        <v>2.2582002513651899E-2</v>
      </c>
      <c r="E1672">
        <v>5.9030742677501999</v>
      </c>
      <c r="F1672" s="88">
        <v>4.50548512740729E-9</v>
      </c>
    </row>
    <row r="1673" spans="1:6" x14ac:dyDescent="0.2">
      <c r="A1673" t="s">
        <v>14512</v>
      </c>
      <c r="B1673" t="s">
        <v>24487</v>
      </c>
      <c r="C1673">
        <v>0</v>
      </c>
      <c r="D1673">
        <v>1.36711940137059E-2</v>
      </c>
      <c r="E1673">
        <v>5.8885380308485198</v>
      </c>
      <c r="F1673" s="88">
        <v>4.9160092972545996E-9</v>
      </c>
    </row>
    <row r="1674" spans="1:6" x14ac:dyDescent="0.2">
      <c r="A1674" t="s">
        <v>15384</v>
      </c>
      <c r="B1674" t="s">
        <v>22546</v>
      </c>
      <c r="C1674">
        <v>1.00420209122237E-2</v>
      </c>
      <c r="D1674">
        <v>1.42406286358735E-2</v>
      </c>
      <c r="E1674">
        <v>5.8797906687326202</v>
      </c>
      <c r="F1674" s="88">
        <v>5.1802492011197998E-9</v>
      </c>
    </row>
    <row r="1675" spans="1:6" x14ac:dyDescent="0.2">
      <c r="A1675" t="s">
        <v>14497</v>
      </c>
      <c r="B1675" t="s">
        <v>20624</v>
      </c>
      <c r="C1675">
        <v>5.5833708262492104E-3</v>
      </c>
      <c r="D1675">
        <v>1.33655191511483E-2</v>
      </c>
      <c r="E1675">
        <v>5.8566959854766099</v>
      </c>
      <c r="F1675" s="88">
        <v>5.9464800769579203E-9</v>
      </c>
    </row>
    <row r="1676" spans="1:6" x14ac:dyDescent="0.2">
      <c r="A1676" t="s">
        <v>14512</v>
      </c>
      <c r="B1676" t="s">
        <v>15767</v>
      </c>
      <c r="C1676" s="88">
        <v>3.1068070384776999E-6</v>
      </c>
      <c r="D1676">
        <v>1.48763609440286E-2</v>
      </c>
      <c r="E1676">
        <v>5.8469994144269801</v>
      </c>
      <c r="F1676" s="88">
        <v>6.3001086982534702E-9</v>
      </c>
    </row>
    <row r="1677" spans="1:6" x14ac:dyDescent="0.2">
      <c r="A1677" t="s">
        <v>18721</v>
      </c>
      <c r="B1677" t="s">
        <v>21533</v>
      </c>
      <c r="C1677">
        <v>7.0836798290495502E-3</v>
      </c>
      <c r="D1677">
        <v>1.32379441531976E-2</v>
      </c>
      <c r="E1677">
        <v>5.8317192035380403</v>
      </c>
      <c r="F1677" s="88">
        <v>6.8995155563887799E-9</v>
      </c>
    </row>
    <row r="1678" spans="1:6" x14ac:dyDescent="0.2">
      <c r="A1678" t="s">
        <v>21192</v>
      </c>
      <c r="B1678" t="s">
        <v>21463</v>
      </c>
      <c r="C1678">
        <v>1.0326581000021999E-2</v>
      </c>
      <c r="D1678">
        <v>2.0140862945339601E-2</v>
      </c>
      <c r="E1678">
        <v>5.8212996479044303</v>
      </c>
      <c r="F1678" s="88">
        <v>7.3390740873781801E-9</v>
      </c>
    </row>
    <row r="1679" spans="1:6" x14ac:dyDescent="0.2">
      <c r="A1679" t="s">
        <v>22489</v>
      </c>
      <c r="B1679" t="s">
        <v>15367</v>
      </c>
      <c r="C1679">
        <v>-1.1708187229589899E-2</v>
      </c>
      <c r="D1679">
        <v>0</v>
      </c>
      <c r="E1679">
        <v>5.8120215384762499</v>
      </c>
      <c r="F1679" s="88">
        <v>7.7532254948325307E-9</v>
      </c>
    </row>
    <row r="1680" spans="1:6" x14ac:dyDescent="0.2">
      <c r="A1680" t="s">
        <v>19260</v>
      </c>
      <c r="B1680" t="s">
        <v>25828</v>
      </c>
      <c r="C1680">
        <v>2.7316609945686699E-3</v>
      </c>
      <c r="D1680">
        <v>1.2085237107310401E-2</v>
      </c>
      <c r="E1680">
        <v>5.8085071373952397</v>
      </c>
      <c r="F1680" s="88">
        <v>7.9159921958014797E-9</v>
      </c>
    </row>
    <row r="1681" spans="1:6" x14ac:dyDescent="0.2">
      <c r="A1681" t="s">
        <v>14512</v>
      </c>
      <c r="B1681" t="s">
        <v>21182</v>
      </c>
      <c r="C1681">
        <v>0</v>
      </c>
      <c r="D1681">
        <v>1.68053475450354E-2</v>
      </c>
      <c r="E1681">
        <v>5.8022527377126103</v>
      </c>
      <c r="F1681" s="88">
        <v>8.2142584108359399E-9</v>
      </c>
    </row>
    <row r="1682" spans="1:6" x14ac:dyDescent="0.2">
      <c r="A1682" t="s">
        <v>24329</v>
      </c>
      <c r="B1682" t="s">
        <v>24611</v>
      </c>
      <c r="C1682">
        <v>-0.136291218325437</v>
      </c>
      <c r="D1682">
        <v>-0.110645175686739</v>
      </c>
      <c r="E1682">
        <v>5.79716997045493</v>
      </c>
      <c r="F1682" s="88">
        <v>8.4634942798994994E-9</v>
      </c>
    </row>
    <row r="1683" spans="1:6" x14ac:dyDescent="0.2">
      <c r="A1683" t="s">
        <v>20416</v>
      </c>
      <c r="B1683" t="s">
        <v>14399</v>
      </c>
      <c r="C1683">
        <v>-1.4984929897973599E-2</v>
      </c>
      <c r="D1683">
        <v>-3.9060437514397998E-3</v>
      </c>
      <c r="E1683">
        <v>5.7792956020093298</v>
      </c>
      <c r="F1683" s="88">
        <v>9.4044777993879305E-9</v>
      </c>
    </row>
    <row r="1684" spans="1:6" x14ac:dyDescent="0.2">
      <c r="A1684" t="s">
        <v>15299</v>
      </c>
      <c r="B1684" t="s">
        <v>27261</v>
      </c>
      <c r="C1684">
        <v>8.30023916345176E-3</v>
      </c>
      <c r="D1684">
        <v>1.2548742458735501E-2</v>
      </c>
      <c r="E1684">
        <v>5.7519724926134801</v>
      </c>
      <c r="F1684" s="88">
        <v>1.1042954325878299E-8</v>
      </c>
    </row>
    <row r="1685" spans="1:6" x14ac:dyDescent="0.2">
      <c r="A1685" t="s">
        <v>14664</v>
      </c>
      <c r="B1685" t="s">
        <v>15281</v>
      </c>
      <c r="C1685">
        <v>0</v>
      </c>
      <c r="D1685">
        <v>1.22660887147661E-2</v>
      </c>
      <c r="E1685">
        <v>5.7458028889915704</v>
      </c>
      <c r="F1685" s="88">
        <v>1.14497077558857E-8</v>
      </c>
    </row>
    <row r="1686" spans="1:6" x14ac:dyDescent="0.2">
      <c r="A1686" t="s">
        <v>24480</v>
      </c>
      <c r="B1686" t="s">
        <v>13860</v>
      </c>
      <c r="C1686">
        <v>2.12411688705803E-3</v>
      </c>
      <c r="D1686">
        <v>2.0861606237079999E-2</v>
      </c>
      <c r="E1686">
        <v>5.7444145721715598</v>
      </c>
      <c r="F1686" s="88">
        <v>1.15432632117801E-8</v>
      </c>
    </row>
    <row r="1687" spans="1:6" x14ac:dyDescent="0.2">
      <c r="A1687" t="s">
        <v>13386</v>
      </c>
      <c r="B1687" t="s">
        <v>13664</v>
      </c>
      <c r="C1687">
        <v>2.6164968652751901E-2</v>
      </c>
      <c r="D1687">
        <v>3.25389375556649E-2</v>
      </c>
      <c r="E1687">
        <v>5.7268867678518998</v>
      </c>
      <c r="F1687" s="88">
        <v>1.27873463079998E-8</v>
      </c>
    </row>
    <row r="1688" spans="1:6" x14ac:dyDescent="0.2">
      <c r="A1688" t="s">
        <v>12892</v>
      </c>
      <c r="B1688" t="s">
        <v>20979</v>
      </c>
      <c r="C1688">
        <v>-2.87453467054651E-3</v>
      </c>
      <c r="D1688">
        <v>1.4989274712283399E-2</v>
      </c>
      <c r="E1688">
        <v>5.70295359367329</v>
      </c>
      <c r="F1688" s="88">
        <v>1.47014481599529E-8</v>
      </c>
    </row>
    <row r="1689" spans="1:6" x14ac:dyDescent="0.2">
      <c r="A1689" t="s">
        <v>26028</v>
      </c>
      <c r="B1689" t="s">
        <v>26222</v>
      </c>
      <c r="C1689">
        <v>-1.14277322371296E-2</v>
      </c>
      <c r="D1689">
        <v>-5.85504619671682E-3</v>
      </c>
      <c r="E1689">
        <v>5.7016037787185896</v>
      </c>
      <c r="F1689" s="88">
        <v>1.48174795686483E-8</v>
      </c>
    </row>
    <row r="1690" spans="1:6" x14ac:dyDescent="0.2">
      <c r="A1690" t="s">
        <v>24118</v>
      </c>
      <c r="B1690" t="s">
        <v>23411</v>
      </c>
      <c r="C1690">
        <v>-1.3781229204783099E-2</v>
      </c>
      <c r="D1690">
        <v>-7.4106341817184998E-3</v>
      </c>
      <c r="E1690">
        <v>5.6962115469513801</v>
      </c>
      <c r="F1690" s="88">
        <v>1.5286753061360801E-8</v>
      </c>
    </row>
    <row r="1691" spans="1:6" x14ac:dyDescent="0.2">
      <c r="A1691" t="s">
        <v>20482</v>
      </c>
      <c r="B1691" t="s">
        <v>14518</v>
      </c>
      <c r="C1691">
        <v>-1.04378648008386E-2</v>
      </c>
      <c r="D1691">
        <v>-5.1575675184823799E-4</v>
      </c>
      <c r="E1691">
        <v>5.6944904483875298</v>
      </c>
      <c r="F1691" s="88">
        <v>1.5440027849296199E-8</v>
      </c>
    </row>
    <row r="1692" spans="1:6" x14ac:dyDescent="0.2">
      <c r="A1692" t="s">
        <v>13778</v>
      </c>
      <c r="B1692" t="s">
        <v>18541</v>
      </c>
      <c r="C1692">
        <v>-1.19621794869055E-2</v>
      </c>
      <c r="D1692" s="88">
        <v>-1.9188319108922798E-5</v>
      </c>
      <c r="E1692">
        <v>5.6782908881224197</v>
      </c>
      <c r="F1692" s="88">
        <v>1.6960196033529701E-8</v>
      </c>
    </row>
    <row r="1693" spans="1:6" x14ac:dyDescent="0.2">
      <c r="A1693" t="s">
        <v>13778</v>
      </c>
      <c r="B1693" t="s">
        <v>13367</v>
      </c>
      <c r="C1693">
        <v>-2.33667085267051E-2</v>
      </c>
      <c r="D1693">
        <v>0</v>
      </c>
      <c r="E1693">
        <v>5.6671707368951196</v>
      </c>
      <c r="F1693" s="88">
        <v>1.8086915203985801E-8</v>
      </c>
    </row>
    <row r="1694" spans="1:6" x14ac:dyDescent="0.2">
      <c r="A1694" t="s">
        <v>14106</v>
      </c>
      <c r="B1694" t="s">
        <v>12941</v>
      </c>
      <c r="C1694">
        <v>3.14773945938543E-3</v>
      </c>
      <c r="D1694">
        <v>1.8820099195884999E-2</v>
      </c>
      <c r="E1694">
        <v>5.6484750125124599</v>
      </c>
      <c r="F1694" s="88">
        <v>2.0148425190208299E-8</v>
      </c>
    </row>
    <row r="1695" spans="1:6" x14ac:dyDescent="0.2">
      <c r="A1695" t="s">
        <v>27600</v>
      </c>
      <c r="B1695" t="s">
        <v>14637</v>
      </c>
      <c r="C1695">
        <v>-2.12970986457242E-2</v>
      </c>
      <c r="D1695">
        <v>-9.4150763762714303E-3</v>
      </c>
      <c r="E1695">
        <v>5.64288426114393</v>
      </c>
      <c r="F1695" s="88">
        <v>2.0806751079145001E-8</v>
      </c>
    </row>
    <row r="1696" spans="1:6" x14ac:dyDescent="0.2">
      <c r="A1696" t="s">
        <v>13831</v>
      </c>
      <c r="B1696" t="s">
        <v>18617</v>
      </c>
      <c r="C1696">
        <v>-7.69761665109634E-3</v>
      </c>
      <c r="D1696">
        <v>3.6173675503097601E-2</v>
      </c>
      <c r="E1696">
        <v>5.6082194391312603</v>
      </c>
      <c r="F1696" s="88">
        <v>2.5380028713537301E-8</v>
      </c>
    </row>
    <row r="1697" spans="1:6" x14ac:dyDescent="0.2">
      <c r="A1697" t="s">
        <v>14512</v>
      </c>
      <c r="B1697" t="s">
        <v>15150</v>
      </c>
      <c r="C1697">
        <v>0</v>
      </c>
      <c r="D1697">
        <v>1.7932275447881001E-2</v>
      </c>
      <c r="E1697">
        <v>5.57104792826674</v>
      </c>
      <c r="F1697" s="88">
        <v>3.1380468058727902E-8</v>
      </c>
    </row>
    <row r="1698" spans="1:6" x14ac:dyDescent="0.2">
      <c r="A1698" t="s">
        <v>20999</v>
      </c>
      <c r="B1698" t="s">
        <v>24494</v>
      </c>
      <c r="C1698">
        <v>-1.6453752432730399E-2</v>
      </c>
      <c r="D1698">
        <v>-1.3198068773795899E-2</v>
      </c>
      <c r="E1698">
        <v>5.56754384177641</v>
      </c>
      <c r="F1698" s="88">
        <v>3.20122223629892E-8</v>
      </c>
    </row>
    <row r="1699" spans="1:6" x14ac:dyDescent="0.2">
      <c r="A1699" t="s">
        <v>22489</v>
      </c>
      <c r="B1699" t="s">
        <v>14516</v>
      </c>
      <c r="C1699">
        <v>-1.43158927659983E-2</v>
      </c>
      <c r="D1699">
        <v>0</v>
      </c>
      <c r="E1699">
        <v>5.5518883110461799</v>
      </c>
      <c r="F1699" s="88">
        <v>3.4988747502214403E-8</v>
      </c>
    </row>
    <row r="1700" spans="1:6" x14ac:dyDescent="0.2">
      <c r="A1700" t="s">
        <v>27600</v>
      </c>
      <c r="B1700" t="s">
        <v>20042</v>
      </c>
      <c r="C1700">
        <v>-1.48198511310591E-2</v>
      </c>
      <c r="D1700">
        <v>-6.1720389834145602E-3</v>
      </c>
      <c r="E1700">
        <v>5.5474833205937601</v>
      </c>
      <c r="F1700" s="88">
        <v>3.58735641210584E-8</v>
      </c>
    </row>
    <row r="1701" spans="1:6" x14ac:dyDescent="0.2">
      <c r="A1701" t="s">
        <v>14512</v>
      </c>
      <c r="B1701" t="s">
        <v>19341</v>
      </c>
      <c r="C1701">
        <v>0</v>
      </c>
      <c r="D1701">
        <v>1.3629695580996099E-2</v>
      </c>
      <c r="E1701">
        <v>5.5379446358794402</v>
      </c>
      <c r="F1701" s="88">
        <v>3.7861210614293398E-8</v>
      </c>
    </row>
    <row r="1702" spans="1:6" x14ac:dyDescent="0.2">
      <c r="A1702" t="s">
        <v>14923</v>
      </c>
      <c r="B1702" t="s">
        <v>18493</v>
      </c>
      <c r="C1702">
        <v>9.6419623221014605E-3</v>
      </c>
      <c r="D1702">
        <v>2.0124608155094901E-2</v>
      </c>
      <c r="E1702">
        <v>5.5291862012009796</v>
      </c>
      <c r="F1702" s="88">
        <v>3.9780814425285301E-8</v>
      </c>
    </row>
    <row r="1703" spans="1:6" x14ac:dyDescent="0.2">
      <c r="A1703" t="s">
        <v>13730</v>
      </c>
      <c r="B1703" t="s">
        <v>17991</v>
      </c>
      <c r="C1703">
        <v>-1.42303875193826E-2</v>
      </c>
      <c r="D1703">
        <v>0</v>
      </c>
      <c r="E1703">
        <v>5.5214787498330304</v>
      </c>
      <c r="F1703" s="88">
        <v>4.1547815625263502E-8</v>
      </c>
    </row>
    <row r="1704" spans="1:6" x14ac:dyDescent="0.2">
      <c r="A1704" t="s">
        <v>21253</v>
      </c>
      <c r="B1704" t="s">
        <v>15143</v>
      </c>
      <c r="C1704">
        <v>1.0918812370726E-4</v>
      </c>
      <c r="D1704">
        <v>1.5749701219925499E-2</v>
      </c>
      <c r="E1704">
        <v>5.4617316926762101</v>
      </c>
      <c r="F1704" s="88">
        <v>5.8074377688629897E-8</v>
      </c>
    </row>
    <row r="1705" spans="1:6" x14ac:dyDescent="0.2">
      <c r="A1705" t="s">
        <v>13778</v>
      </c>
      <c r="B1705" t="s">
        <v>15191</v>
      </c>
      <c r="C1705">
        <v>-2.7661112723445999E-2</v>
      </c>
      <c r="D1705">
        <v>0</v>
      </c>
      <c r="E1705">
        <v>5.4594211492467597</v>
      </c>
      <c r="F1705" s="88">
        <v>5.8829143987571899E-8</v>
      </c>
    </row>
    <row r="1706" spans="1:6" x14ac:dyDescent="0.2">
      <c r="A1706" t="s">
        <v>21253</v>
      </c>
      <c r="B1706" t="s">
        <v>28036</v>
      </c>
      <c r="C1706">
        <v>0</v>
      </c>
      <c r="D1706">
        <v>1.44318006668807E-2</v>
      </c>
      <c r="E1706">
        <v>5.45569518625424</v>
      </c>
      <c r="F1706" s="88">
        <v>6.0061745959392702E-8</v>
      </c>
    </row>
    <row r="1707" spans="1:6" x14ac:dyDescent="0.2">
      <c r="A1707" t="s">
        <v>14503</v>
      </c>
      <c r="B1707" t="s">
        <v>21407</v>
      </c>
      <c r="C1707">
        <v>7.7835882664282399E-3</v>
      </c>
      <c r="D1707">
        <v>1.04007636003852E-2</v>
      </c>
      <c r="E1707">
        <v>5.4277694648999999</v>
      </c>
      <c r="F1707" s="88">
        <v>7.0154817288182506E-8</v>
      </c>
    </row>
    <row r="1708" spans="1:6" x14ac:dyDescent="0.2">
      <c r="A1708" t="s">
        <v>14497</v>
      </c>
      <c r="B1708" t="s">
        <v>23976</v>
      </c>
      <c r="C1708">
        <v>-1.6679114062756299E-2</v>
      </c>
      <c r="D1708">
        <v>7.98637662146545E-4</v>
      </c>
      <c r="E1708">
        <v>5.4226144603914204</v>
      </c>
      <c r="F1708" s="88">
        <v>7.2193754592114304E-8</v>
      </c>
    </row>
    <row r="1709" spans="1:6" x14ac:dyDescent="0.2">
      <c r="A1709" t="s">
        <v>14378</v>
      </c>
      <c r="B1709" t="s">
        <v>14506</v>
      </c>
      <c r="C1709">
        <v>2.1034961299534399E-2</v>
      </c>
      <c r="D1709">
        <v>8.0185238805525999E-2</v>
      </c>
      <c r="E1709">
        <v>5.4205372663965603</v>
      </c>
      <c r="F1709" s="88">
        <v>7.30286195425168E-8</v>
      </c>
    </row>
    <row r="1710" spans="1:6" x14ac:dyDescent="0.2">
      <c r="A1710" t="s">
        <v>22912</v>
      </c>
      <c r="B1710" t="s">
        <v>14587</v>
      </c>
      <c r="C1710">
        <v>6.0185262135766396E-3</v>
      </c>
      <c r="D1710">
        <v>1.1857786392094701E-2</v>
      </c>
      <c r="E1710">
        <v>5.4167307876782198</v>
      </c>
      <c r="F1710" s="88">
        <v>7.45823839849106E-8</v>
      </c>
    </row>
    <row r="1711" spans="1:6" x14ac:dyDescent="0.2">
      <c r="A1711" t="s">
        <v>14512</v>
      </c>
      <c r="B1711" t="s">
        <v>20212</v>
      </c>
      <c r="C1711">
        <v>-1.0297392553632399E-2</v>
      </c>
      <c r="D1711">
        <v>-2.25533844955123E-3</v>
      </c>
      <c r="E1711">
        <v>5.4130908099511901</v>
      </c>
      <c r="F1711" s="88">
        <v>7.6103442966156596E-8</v>
      </c>
    </row>
    <row r="1712" spans="1:6" x14ac:dyDescent="0.2">
      <c r="A1712" t="s">
        <v>21253</v>
      </c>
      <c r="B1712" t="s">
        <v>22762</v>
      </c>
      <c r="C1712">
        <v>0</v>
      </c>
      <c r="D1712">
        <v>1.4817293956004901E-2</v>
      </c>
      <c r="E1712">
        <v>5.4102415849043899</v>
      </c>
      <c r="F1712" s="88">
        <v>7.7311273655698906E-8</v>
      </c>
    </row>
    <row r="1713" spans="1:6" x14ac:dyDescent="0.2">
      <c r="A1713" t="s">
        <v>23425</v>
      </c>
      <c r="B1713" t="s">
        <v>19795</v>
      </c>
      <c r="C1713">
        <v>-9.16272218010126E-4</v>
      </c>
      <c r="D1713">
        <v>1.07763751389971E-2</v>
      </c>
      <c r="E1713">
        <v>5.4076822812704002</v>
      </c>
      <c r="F1713" s="88">
        <v>7.8411242175481302E-8</v>
      </c>
    </row>
    <row r="1714" spans="1:6" x14ac:dyDescent="0.2">
      <c r="A1714" t="s">
        <v>26982</v>
      </c>
      <c r="B1714" t="s">
        <v>24855</v>
      </c>
      <c r="C1714">
        <v>-1.6474405698320298E-2</v>
      </c>
      <c r="D1714">
        <v>4.3378241362444199E-3</v>
      </c>
      <c r="E1714">
        <v>5.4037680744453702</v>
      </c>
      <c r="F1714" s="88">
        <v>8.0131484825025205E-8</v>
      </c>
    </row>
    <row r="1715" spans="1:6" x14ac:dyDescent="0.2">
      <c r="A1715" t="s">
        <v>15514</v>
      </c>
      <c r="B1715" t="s">
        <v>14141</v>
      </c>
      <c r="C1715">
        <v>-1.3782524702511701E-2</v>
      </c>
      <c r="D1715">
        <v>1.91296371630327E-2</v>
      </c>
      <c r="E1715">
        <v>5.36413638180204</v>
      </c>
      <c r="F1715" s="88">
        <v>9.9700463574744596E-8</v>
      </c>
    </row>
    <row r="1716" spans="1:6" x14ac:dyDescent="0.2">
      <c r="A1716" t="s">
        <v>14990</v>
      </c>
      <c r="B1716" t="s">
        <v>17991</v>
      </c>
      <c r="C1716">
        <v>-1.76263208090984E-2</v>
      </c>
      <c r="D1716">
        <v>-3.9232563600555999E-3</v>
      </c>
      <c r="E1716">
        <v>5.3502284059896601</v>
      </c>
      <c r="F1716" s="88">
        <v>1.07586360470438E-7</v>
      </c>
    </row>
    <row r="1717" spans="1:6" x14ac:dyDescent="0.2">
      <c r="A1717" t="s">
        <v>18781</v>
      </c>
      <c r="B1717" t="s">
        <v>13861</v>
      </c>
      <c r="C1717">
        <v>0</v>
      </c>
      <c r="D1717">
        <v>4.7993688793383997E-2</v>
      </c>
      <c r="E1717">
        <v>5.3309653900893501</v>
      </c>
      <c r="F1717" s="88">
        <v>1.1951874774680201E-7</v>
      </c>
    </row>
    <row r="1718" spans="1:6" x14ac:dyDescent="0.2">
      <c r="A1718" t="s">
        <v>14512</v>
      </c>
      <c r="B1718" t="s">
        <v>28054</v>
      </c>
      <c r="C1718" s="88">
        <v>-6.1737039398688802E-5</v>
      </c>
      <c r="D1718">
        <v>2.29465193294341E-2</v>
      </c>
      <c r="E1718">
        <v>5.3234873602938402</v>
      </c>
      <c r="F1718" s="88">
        <v>1.2448313854644101E-7</v>
      </c>
    </row>
    <row r="1719" spans="1:6" x14ac:dyDescent="0.2">
      <c r="A1719" t="s">
        <v>24555</v>
      </c>
      <c r="B1719" t="s">
        <v>23504</v>
      </c>
      <c r="C1719">
        <v>-1.0686156261588999E-2</v>
      </c>
      <c r="D1719">
        <v>-1.9238843945981699E-3</v>
      </c>
      <c r="E1719">
        <v>5.3216813681726096</v>
      </c>
      <c r="F1719" s="88">
        <v>1.2570726584405201E-7</v>
      </c>
    </row>
    <row r="1720" spans="1:6" x14ac:dyDescent="0.2">
      <c r="A1720" t="s">
        <v>13778</v>
      </c>
      <c r="B1720" t="s">
        <v>15764</v>
      </c>
      <c r="C1720">
        <v>-3.3375019576419702E-2</v>
      </c>
      <c r="D1720">
        <v>0</v>
      </c>
      <c r="E1720">
        <v>5.2909763176206699</v>
      </c>
      <c r="F1720" s="88">
        <v>1.4850605952648701E-7</v>
      </c>
    </row>
    <row r="1721" spans="1:6" x14ac:dyDescent="0.2">
      <c r="A1721" t="s">
        <v>26800</v>
      </c>
      <c r="B1721" t="s">
        <v>15381</v>
      </c>
      <c r="C1721">
        <v>2.8810543664494401E-2</v>
      </c>
      <c r="D1721">
        <v>6.5423408370625796E-2</v>
      </c>
      <c r="E1721">
        <v>5.2792990682072096</v>
      </c>
      <c r="F1721" s="88">
        <v>1.58179813231194E-7</v>
      </c>
    </row>
    <row r="1722" spans="1:6" x14ac:dyDescent="0.2">
      <c r="A1722" t="s">
        <v>26900</v>
      </c>
      <c r="B1722" t="s">
        <v>18634</v>
      </c>
      <c r="C1722">
        <v>1.7237049110454501E-2</v>
      </c>
      <c r="D1722">
        <v>2.3078591322869699E-2</v>
      </c>
      <c r="E1722">
        <v>5.2707810675476203</v>
      </c>
      <c r="F1722" s="88">
        <v>1.6560283685498899E-7</v>
      </c>
    </row>
    <row r="1723" spans="1:6" x14ac:dyDescent="0.2">
      <c r="A1723" t="s">
        <v>20482</v>
      </c>
      <c r="B1723" t="s">
        <v>12877</v>
      </c>
      <c r="C1723">
        <v>-1.42099740192351E-2</v>
      </c>
      <c r="D1723">
        <v>-3.3448841947705501E-4</v>
      </c>
      <c r="E1723">
        <v>5.2643612087465703</v>
      </c>
      <c r="F1723" s="88">
        <v>1.71449995711165E-7</v>
      </c>
    </row>
    <row r="1724" spans="1:6" x14ac:dyDescent="0.2">
      <c r="A1724" t="s">
        <v>20482</v>
      </c>
      <c r="B1724" t="s">
        <v>14114</v>
      </c>
      <c r="C1724">
        <v>-1.58234125986879E-2</v>
      </c>
      <c r="D1724">
        <v>0</v>
      </c>
      <c r="E1724">
        <v>5.263739501431</v>
      </c>
      <c r="F1724" s="88">
        <v>1.7202234036927499E-7</v>
      </c>
    </row>
    <row r="1725" spans="1:6" x14ac:dyDescent="0.2">
      <c r="A1725" t="s">
        <v>20482</v>
      </c>
      <c r="B1725" t="s">
        <v>20359</v>
      </c>
      <c r="C1725">
        <v>-1.5401002914531199E-2</v>
      </c>
      <c r="D1725">
        <v>-4.7579403873169399E-4</v>
      </c>
      <c r="E1725">
        <v>5.2594765726962001</v>
      </c>
      <c r="F1725" s="88">
        <v>1.7600449481891099E-7</v>
      </c>
    </row>
    <row r="1726" spans="1:6" x14ac:dyDescent="0.2">
      <c r="A1726" t="s">
        <v>21696</v>
      </c>
      <c r="B1726" t="s">
        <v>13843</v>
      </c>
      <c r="C1726">
        <v>8.8481771604095594E-3</v>
      </c>
      <c r="D1726">
        <v>1.8295038388568101E-2</v>
      </c>
      <c r="E1726">
        <v>5.25496299434064</v>
      </c>
      <c r="F1726" s="88">
        <v>1.80331556365736E-7</v>
      </c>
    </row>
    <row r="1727" spans="1:6" x14ac:dyDescent="0.2">
      <c r="A1727" t="s">
        <v>14511</v>
      </c>
      <c r="B1727" t="s">
        <v>13649</v>
      </c>
      <c r="C1727">
        <v>-1.17767406124484E-2</v>
      </c>
      <c r="D1727">
        <v>-5.4455435126099898E-3</v>
      </c>
      <c r="E1727">
        <v>5.2365018510996197</v>
      </c>
      <c r="F1727" s="88">
        <v>1.9912487192058999E-7</v>
      </c>
    </row>
    <row r="1728" spans="1:6" x14ac:dyDescent="0.2">
      <c r="A1728" t="s">
        <v>13722</v>
      </c>
      <c r="B1728" t="s">
        <v>14114</v>
      </c>
      <c r="C1728">
        <v>-2.0804396036361701E-2</v>
      </c>
      <c r="D1728">
        <v>-7.2582368588746697E-3</v>
      </c>
      <c r="E1728">
        <v>5.2315545901440901</v>
      </c>
      <c r="F1728" s="88">
        <v>2.0446880131565299E-7</v>
      </c>
    </row>
    <row r="1729" spans="1:6" x14ac:dyDescent="0.2">
      <c r="A1729" t="s">
        <v>14494</v>
      </c>
      <c r="B1729" t="s">
        <v>14592</v>
      </c>
      <c r="C1729">
        <v>-1.0414373586431399E-2</v>
      </c>
      <c r="D1729">
        <v>-4.6693621646998803E-3</v>
      </c>
      <c r="E1729">
        <v>5.2268107346818304</v>
      </c>
      <c r="F1729" s="88">
        <v>2.0972955487202199E-7</v>
      </c>
    </row>
    <row r="1730" spans="1:6" x14ac:dyDescent="0.2">
      <c r="A1730" t="s">
        <v>14505</v>
      </c>
      <c r="B1730" t="s">
        <v>24718</v>
      </c>
      <c r="C1730">
        <v>8.0916857834819403E-3</v>
      </c>
      <c r="D1730">
        <v>1.1125053740458701E-2</v>
      </c>
      <c r="E1730">
        <v>5.1984578070096497</v>
      </c>
      <c r="F1730" s="88">
        <v>2.4404944618188298E-7</v>
      </c>
    </row>
    <row r="1731" spans="1:6" x14ac:dyDescent="0.2">
      <c r="A1731" t="s">
        <v>18860</v>
      </c>
      <c r="B1731" t="s">
        <v>14494</v>
      </c>
      <c r="C1731">
        <v>-1.1202130250507999E-2</v>
      </c>
      <c r="D1731">
        <v>0</v>
      </c>
      <c r="E1731">
        <v>5.1968931693904397</v>
      </c>
      <c r="F1731" s="88">
        <v>2.4608852452997797E-7</v>
      </c>
    </row>
    <row r="1732" spans="1:6" x14ac:dyDescent="0.2">
      <c r="A1732" t="s">
        <v>19154</v>
      </c>
      <c r="B1732" t="s">
        <v>26583</v>
      </c>
      <c r="C1732">
        <v>2.3255594223951199E-2</v>
      </c>
      <c r="D1732">
        <v>3.33190508073027E-2</v>
      </c>
      <c r="E1732">
        <v>5.1931309953107201</v>
      </c>
      <c r="F1732" s="88">
        <v>2.51052277055283E-7</v>
      </c>
    </row>
    <row r="1733" spans="1:6" x14ac:dyDescent="0.2">
      <c r="A1733" t="s">
        <v>15131</v>
      </c>
      <c r="B1733" t="s">
        <v>15500</v>
      </c>
      <c r="C1733">
        <v>1.43261606733413E-2</v>
      </c>
      <c r="D1733">
        <v>1.9960597601555299E-2</v>
      </c>
      <c r="E1733">
        <v>5.1919053119500198</v>
      </c>
      <c r="F1733" s="88">
        <v>2.52689113385107E-7</v>
      </c>
    </row>
    <row r="1734" spans="1:6" x14ac:dyDescent="0.2">
      <c r="A1734" t="s">
        <v>15514</v>
      </c>
      <c r="B1734" t="s">
        <v>14506</v>
      </c>
      <c r="C1734">
        <v>1.23819554880382E-2</v>
      </c>
      <c r="D1734">
        <v>3.6551649391520301E-2</v>
      </c>
      <c r="E1734">
        <v>5.1859323101302399</v>
      </c>
      <c r="F1734" s="88">
        <v>2.60813371418157E-7</v>
      </c>
    </row>
    <row r="1735" spans="1:6" x14ac:dyDescent="0.2">
      <c r="A1735" t="s">
        <v>14990</v>
      </c>
      <c r="B1735" t="s">
        <v>15094</v>
      </c>
      <c r="C1735">
        <v>-2.26154762891085E-2</v>
      </c>
      <c r="D1735">
        <v>6.0883608745737599E-3</v>
      </c>
      <c r="E1735">
        <v>5.1574187822172401</v>
      </c>
      <c r="F1735" s="88">
        <v>3.0331422615278601E-7</v>
      </c>
    </row>
    <row r="1736" spans="1:6" x14ac:dyDescent="0.2">
      <c r="A1736" t="s">
        <v>15718</v>
      </c>
      <c r="B1736" t="s">
        <v>19250</v>
      </c>
      <c r="C1736">
        <v>-1.27991335630131E-2</v>
      </c>
      <c r="D1736" s="88">
        <v>3.1380779522558998E-5</v>
      </c>
      <c r="E1736">
        <v>5.1563993433692499</v>
      </c>
      <c r="F1736" s="88">
        <v>3.0493641764221498E-7</v>
      </c>
    </row>
    <row r="1737" spans="1:6" x14ac:dyDescent="0.2">
      <c r="A1737" t="s">
        <v>15514</v>
      </c>
      <c r="B1737" t="s">
        <v>14956</v>
      </c>
      <c r="C1737">
        <v>1.1953453742553801E-2</v>
      </c>
      <c r="D1737">
        <v>4.0704085878982797E-2</v>
      </c>
      <c r="E1737">
        <v>5.1471617017127</v>
      </c>
      <c r="F1737" s="88">
        <v>3.2017011328747798E-7</v>
      </c>
    </row>
    <row r="1738" spans="1:6" x14ac:dyDescent="0.2">
      <c r="A1738" t="s">
        <v>20482</v>
      </c>
      <c r="B1738" t="s">
        <v>15281</v>
      </c>
      <c r="C1738">
        <v>-1.0620574702289101E-2</v>
      </c>
      <c r="D1738">
        <v>0</v>
      </c>
      <c r="E1738">
        <v>5.1057314660400097</v>
      </c>
      <c r="F1738" s="88">
        <v>3.98020730832709E-7</v>
      </c>
    </row>
    <row r="1739" spans="1:6" x14ac:dyDescent="0.2">
      <c r="A1739" t="s">
        <v>14116</v>
      </c>
      <c r="B1739" t="s">
        <v>15516</v>
      </c>
      <c r="C1739">
        <v>0</v>
      </c>
      <c r="D1739">
        <v>2.1465560982679498E-2</v>
      </c>
      <c r="E1739">
        <v>5.0693966632947403</v>
      </c>
      <c r="F1739" s="88">
        <v>4.8115657168032803E-7</v>
      </c>
    </row>
    <row r="1740" spans="1:6" x14ac:dyDescent="0.2">
      <c r="A1740" t="s">
        <v>15162</v>
      </c>
      <c r="B1740" t="s">
        <v>24015</v>
      </c>
      <c r="C1740">
        <v>-2.29904433595239E-2</v>
      </c>
      <c r="D1740">
        <v>-9.6249526174316102E-3</v>
      </c>
      <c r="E1740">
        <v>5.0645914744342999</v>
      </c>
      <c r="F1740" s="88">
        <v>4.9332898427166496E-7</v>
      </c>
    </row>
    <row r="1741" spans="1:6" x14ac:dyDescent="0.2">
      <c r="A1741" t="s">
        <v>15705</v>
      </c>
      <c r="B1741" t="s">
        <v>18666</v>
      </c>
      <c r="C1741">
        <v>1.34389705272777E-2</v>
      </c>
      <c r="D1741">
        <v>6.5137322629992195E-2</v>
      </c>
      <c r="E1741">
        <v>5.0644125339318702</v>
      </c>
      <c r="F1741" s="88">
        <v>4.9378192429608599E-7</v>
      </c>
    </row>
    <row r="1742" spans="1:6" x14ac:dyDescent="0.2">
      <c r="A1742" t="s">
        <v>13366</v>
      </c>
      <c r="B1742" t="s">
        <v>18696</v>
      </c>
      <c r="C1742">
        <v>4.8495244978347101E-3</v>
      </c>
      <c r="D1742">
        <v>1.03252572661767E-2</v>
      </c>
      <c r="E1742">
        <v>5.0428087236500403</v>
      </c>
      <c r="F1742" s="88">
        <v>5.5226947796805301E-7</v>
      </c>
    </row>
    <row r="1743" spans="1:6" x14ac:dyDescent="0.2">
      <c r="A1743" t="s">
        <v>15456</v>
      </c>
      <c r="B1743" t="s">
        <v>15764</v>
      </c>
      <c r="C1743">
        <v>-3.32735520283539E-2</v>
      </c>
      <c r="D1743">
        <v>-1.43822880003133E-2</v>
      </c>
      <c r="E1743">
        <v>5.0320677983484199</v>
      </c>
      <c r="F1743" s="88">
        <v>5.8385924268977301E-7</v>
      </c>
    </row>
    <row r="1744" spans="1:6" x14ac:dyDescent="0.2">
      <c r="A1744" t="s">
        <v>20844</v>
      </c>
      <c r="B1744" t="s">
        <v>17991</v>
      </c>
      <c r="C1744" s="88">
        <v>-5.1799932785634801E-5</v>
      </c>
      <c r="D1744">
        <v>1.4932797533198599E-2</v>
      </c>
      <c r="E1744">
        <v>5.0296881460559604</v>
      </c>
      <c r="F1744" s="88">
        <v>5.9107147262221103E-7</v>
      </c>
    </row>
    <row r="1745" spans="1:6" x14ac:dyDescent="0.2">
      <c r="A1745" t="s">
        <v>14497</v>
      </c>
      <c r="B1745" t="s">
        <v>18773</v>
      </c>
      <c r="C1745">
        <v>5.0909980396651004E-3</v>
      </c>
      <c r="D1745">
        <v>1.09129880422292E-2</v>
      </c>
      <c r="E1745">
        <v>5.0181438356119203</v>
      </c>
      <c r="F1745" s="88">
        <v>6.2733714940825398E-7</v>
      </c>
    </row>
    <row r="1746" spans="1:6" x14ac:dyDescent="0.2">
      <c r="A1746" t="s">
        <v>20583</v>
      </c>
      <c r="B1746" t="s">
        <v>20042</v>
      </c>
      <c r="C1746">
        <v>-2.0804504439951902E-3</v>
      </c>
      <c r="D1746">
        <v>3.0778001248081201E-2</v>
      </c>
      <c r="E1746">
        <v>5.0024831124801699</v>
      </c>
      <c r="F1746" s="88">
        <v>6.7993598185524103E-7</v>
      </c>
    </row>
    <row r="1747" spans="1:6" x14ac:dyDescent="0.2">
      <c r="A1747" t="s">
        <v>14581</v>
      </c>
      <c r="B1747" t="s">
        <v>23775</v>
      </c>
      <c r="C1747">
        <v>-1.27949375292047E-2</v>
      </c>
      <c r="D1747">
        <v>-8.8493428933929408E-3</v>
      </c>
      <c r="E1747">
        <v>4.9967685347208501</v>
      </c>
      <c r="F1747" s="88">
        <v>7.0018315781287505E-7</v>
      </c>
    </row>
    <row r="1748" spans="1:6" x14ac:dyDescent="0.2">
      <c r="A1748" t="s">
        <v>13110</v>
      </c>
      <c r="B1748" t="s">
        <v>14230</v>
      </c>
      <c r="C1748">
        <v>4.3148082837671199E-3</v>
      </c>
      <c r="D1748">
        <v>1.24351548494505E-2</v>
      </c>
      <c r="E1748">
        <v>4.97461322095283</v>
      </c>
      <c r="F1748" s="88">
        <v>7.8412184057782699E-7</v>
      </c>
    </row>
    <row r="1749" spans="1:6" x14ac:dyDescent="0.2">
      <c r="A1749" t="s">
        <v>20844</v>
      </c>
      <c r="B1749" t="s">
        <v>18037</v>
      </c>
      <c r="C1749">
        <v>0</v>
      </c>
      <c r="D1749">
        <v>1.8703216292155302E-2</v>
      </c>
      <c r="E1749">
        <v>4.9588875851374601</v>
      </c>
      <c r="F1749" s="88">
        <v>8.4968873374097605E-7</v>
      </c>
    </row>
    <row r="1750" spans="1:6" x14ac:dyDescent="0.2">
      <c r="A1750" t="s">
        <v>20844</v>
      </c>
      <c r="B1750" t="s">
        <v>27710</v>
      </c>
      <c r="C1750" s="88">
        <v>-8.9439275706086805E-7</v>
      </c>
      <c r="D1750">
        <v>1.1125148976893999E-2</v>
      </c>
      <c r="E1750">
        <v>4.9547855819404898</v>
      </c>
      <c r="F1750" s="88">
        <v>8.6759423466052202E-7</v>
      </c>
    </row>
    <row r="1751" spans="1:6" x14ac:dyDescent="0.2">
      <c r="A1751" t="s">
        <v>15349</v>
      </c>
      <c r="B1751" t="s">
        <v>27529</v>
      </c>
      <c r="C1751">
        <v>2.4581565767233401E-2</v>
      </c>
      <c r="D1751">
        <v>2.876435400173E-2</v>
      </c>
      <c r="E1751">
        <v>4.9409222729201803</v>
      </c>
      <c r="F1751" s="88">
        <v>9.3089796196584495E-7</v>
      </c>
    </row>
    <row r="1752" spans="1:6" x14ac:dyDescent="0.2">
      <c r="A1752" t="s">
        <v>26954</v>
      </c>
      <c r="B1752" t="s">
        <v>28307</v>
      </c>
      <c r="C1752">
        <v>0</v>
      </c>
      <c r="D1752">
        <v>1.1486655840631899E-2</v>
      </c>
      <c r="E1752">
        <v>4.9316206490801697</v>
      </c>
      <c r="F1752" s="88">
        <v>9.759029637887341E-7</v>
      </c>
    </row>
    <row r="1753" spans="1:6" x14ac:dyDescent="0.2">
      <c r="A1753" t="s">
        <v>15450</v>
      </c>
      <c r="B1753" t="s">
        <v>15290</v>
      </c>
      <c r="C1753">
        <v>1.5644291487532099E-2</v>
      </c>
      <c r="D1753">
        <v>1.9302442385039802E-2</v>
      </c>
      <c r="E1753">
        <v>4.9309528842783701</v>
      </c>
      <c r="F1753" s="88">
        <v>9.7921039049108205E-7</v>
      </c>
    </row>
    <row r="1754" spans="1:6" x14ac:dyDescent="0.2">
      <c r="A1754" t="s">
        <v>19695</v>
      </c>
      <c r="B1754" t="s">
        <v>18019</v>
      </c>
      <c r="C1754">
        <v>0</v>
      </c>
      <c r="D1754">
        <v>2.0639761511563399E-2</v>
      </c>
      <c r="E1754">
        <v>4.9275697046819404</v>
      </c>
      <c r="F1754" s="88">
        <v>9.9614314441321094E-7</v>
      </c>
    </row>
    <row r="1755" spans="1:6" x14ac:dyDescent="0.2">
      <c r="A1755" t="s">
        <v>21715</v>
      </c>
      <c r="B1755" t="s">
        <v>27547</v>
      </c>
      <c r="C1755">
        <v>-2.4274782507855198E-3</v>
      </c>
      <c r="D1755">
        <v>1.8589963852262002E-2</v>
      </c>
      <c r="E1755">
        <v>4.9201592619092898</v>
      </c>
      <c r="F1755" s="88">
        <v>1.03425617586691E-6</v>
      </c>
    </row>
    <row r="1756" spans="1:6" x14ac:dyDescent="0.2">
      <c r="A1756" t="s">
        <v>19260</v>
      </c>
      <c r="B1756" t="s">
        <v>21268</v>
      </c>
      <c r="C1756">
        <v>3.08275467108763E-3</v>
      </c>
      <c r="D1756">
        <v>1.15964468545339E-2</v>
      </c>
      <c r="E1756">
        <v>4.8873464478242203</v>
      </c>
      <c r="F1756" s="88">
        <v>1.2203448265021399E-6</v>
      </c>
    </row>
    <row r="1757" spans="1:6" x14ac:dyDescent="0.2">
      <c r="A1757" t="s">
        <v>22598</v>
      </c>
      <c r="B1757" t="s">
        <v>24730</v>
      </c>
      <c r="C1757">
        <v>-2.4222435582553801E-2</v>
      </c>
      <c r="D1757">
        <v>0</v>
      </c>
      <c r="E1757">
        <v>4.8758547456287804</v>
      </c>
      <c r="F1757" s="88">
        <v>1.29282525021695E-6</v>
      </c>
    </row>
    <row r="1758" spans="1:6" x14ac:dyDescent="0.2">
      <c r="A1758" t="s">
        <v>18721</v>
      </c>
      <c r="B1758" t="s">
        <v>27021</v>
      </c>
      <c r="C1758">
        <v>-1.4215536526516999E-2</v>
      </c>
      <c r="D1758">
        <v>-2.2802941733469999E-3</v>
      </c>
      <c r="E1758">
        <v>4.8700653869071999</v>
      </c>
      <c r="F1758" s="88">
        <v>1.3309173277169999E-6</v>
      </c>
    </row>
    <row r="1759" spans="1:6" x14ac:dyDescent="0.2">
      <c r="A1759" t="s">
        <v>14511</v>
      </c>
      <c r="B1759" t="s">
        <v>14694</v>
      </c>
      <c r="C1759">
        <v>-1.0176906832781701E-2</v>
      </c>
      <c r="D1759">
        <v>-4.7460581063852704E-3</v>
      </c>
      <c r="E1759">
        <v>4.8684667361653</v>
      </c>
      <c r="F1759" s="88">
        <v>1.3415652680626499E-6</v>
      </c>
    </row>
    <row r="1760" spans="1:6" x14ac:dyDescent="0.2">
      <c r="A1760" t="s">
        <v>19679</v>
      </c>
      <c r="B1760" t="s">
        <v>18715</v>
      </c>
      <c r="C1760">
        <v>1.37645117422869E-2</v>
      </c>
      <c r="D1760">
        <v>1.6636072175053002E-2</v>
      </c>
      <c r="E1760">
        <v>4.8676401256929802</v>
      </c>
      <c r="F1760" s="88">
        <v>1.3471393156560799E-6</v>
      </c>
    </row>
    <row r="1761" spans="1:6" x14ac:dyDescent="0.2">
      <c r="A1761" t="s">
        <v>15456</v>
      </c>
      <c r="B1761" t="s">
        <v>19248</v>
      </c>
      <c r="C1761">
        <v>1.3378318544295199E-2</v>
      </c>
      <c r="D1761">
        <v>2.1989014409145202E-2</v>
      </c>
      <c r="E1761">
        <v>4.8636129995068798</v>
      </c>
      <c r="F1761" s="88">
        <v>1.37457004983567E-6</v>
      </c>
    </row>
    <row r="1762" spans="1:6" x14ac:dyDescent="0.2">
      <c r="A1762" t="s">
        <v>20242</v>
      </c>
      <c r="B1762" t="s">
        <v>24730</v>
      </c>
      <c r="C1762">
        <v>-1.0034719844628601E-2</v>
      </c>
      <c r="D1762">
        <v>1.0181370753723901E-3</v>
      </c>
      <c r="E1762">
        <v>4.8411381713657997</v>
      </c>
      <c r="F1762" s="88">
        <v>1.5377305433890601E-6</v>
      </c>
    </row>
    <row r="1763" spans="1:6" x14ac:dyDescent="0.2">
      <c r="A1763" t="s">
        <v>15445</v>
      </c>
      <c r="B1763" t="s">
        <v>26804</v>
      </c>
      <c r="C1763">
        <v>6.9274922402794E-3</v>
      </c>
      <c r="D1763">
        <v>1.6236657581996099E-2</v>
      </c>
      <c r="E1763">
        <v>4.8392716340788402</v>
      </c>
      <c r="F1763" s="88">
        <v>1.5520876611586799E-6</v>
      </c>
    </row>
    <row r="1764" spans="1:6" x14ac:dyDescent="0.2">
      <c r="A1764" t="s">
        <v>24480</v>
      </c>
      <c r="B1764" t="s">
        <v>13715</v>
      </c>
      <c r="C1764">
        <v>-1.33089980231438E-2</v>
      </c>
      <c r="D1764">
        <v>-3.2670212484716401E-3</v>
      </c>
      <c r="E1764">
        <v>4.8345647625287098</v>
      </c>
      <c r="F1764" s="88">
        <v>1.5889376007925799E-6</v>
      </c>
    </row>
    <row r="1765" spans="1:6" x14ac:dyDescent="0.2">
      <c r="A1765" t="s">
        <v>24210</v>
      </c>
      <c r="B1765" t="s">
        <v>24069</v>
      </c>
      <c r="C1765">
        <v>1.16457871330297E-2</v>
      </c>
      <c r="D1765">
        <v>2.6145899480363999E-2</v>
      </c>
      <c r="E1765">
        <v>4.8225826308224899</v>
      </c>
      <c r="F1765" s="88">
        <v>1.68644614350223E-6</v>
      </c>
    </row>
    <row r="1766" spans="1:6" x14ac:dyDescent="0.2">
      <c r="A1766" t="s">
        <v>26196</v>
      </c>
      <c r="B1766" t="s">
        <v>13798</v>
      </c>
      <c r="C1766">
        <v>0</v>
      </c>
      <c r="D1766">
        <v>1.00831815833452E-2</v>
      </c>
      <c r="E1766">
        <v>4.81567040967166</v>
      </c>
      <c r="F1766" s="88">
        <v>1.7452240692314001E-6</v>
      </c>
    </row>
    <row r="1767" spans="1:6" x14ac:dyDescent="0.2">
      <c r="A1767" t="s">
        <v>26954</v>
      </c>
      <c r="B1767" t="s">
        <v>23830</v>
      </c>
      <c r="C1767">
        <v>0</v>
      </c>
      <c r="D1767">
        <v>2.2162677217149498E-2</v>
      </c>
      <c r="E1767">
        <v>4.81244257114143</v>
      </c>
      <c r="F1767" s="88">
        <v>1.77333156086616E-6</v>
      </c>
    </row>
    <row r="1768" spans="1:6" x14ac:dyDescent="0.2">
      <c r="A1768" t="s">
        <v>21253</v>
      </c>
      <c r="B1768" t="s">
        <v>13140</v>
      </c>
      <c r="C1768">
        <v>1.2363486926444301E-3</v>
      </c>
      <c r="D1768">
        <v>1.0691906446408699E-2</v>
      </c>
      <c r="E1768">
        <v>4.81158256085026</v>
      </c>
      <c r="F1768" s="88">
        <v>1.7809051504668401E-6</v>
      </c>
    </row>
    <row r="1769" spans="1:6" x14ac:dyDescent="0.2">
      <c r="A1769" t="s">
        <v>15416</v>
      </c>
      <c r="B1769" t="s">
        <v>23760</v>
      </c>
      <c r="C1769">
        <v>-1.49586156712492E-2</v>
      </c>
      <c r="D1769">
        <v>3.6352762582636698E-3</v>
      </c>
      <c r="E1769">
        <v>4.8102126931742903</v>
      </c>
      <c r="F1769" s="88">
        <v>1.7930400337583599E-6</v>
      </c>
    </row>
    <row r="1770" spans="1:6" x14ac:dyDescent="0.2">
      <c r="A1770" t="s">
        <v>14259</v>
      </c>
      <c r="B1770" t="s">
        <v>22101</v>
      </c>
      <c r="C1770">
        <v>-1.0462088584577299E-2</v>
      </c>
      <c r="D1770">
        <v>0</v>
      </c>
      <c r="E1770">
        <v>4.7974150582871804</v>
      </c>
      <c r="F1770" s="88">
        <v>1.9103395820191399E-6</v>
      </c>
    </row>
    <row r="1771" spans="1:6" x14ac:dyDescent="0.2">
      <c r="A1771" t="s">
        <v>24999</v>
      </c>
      <c r="B1771" t="s">
        <v>22101</v>
      </c>
      <c r="C1771">
        <v>-2.3167613168147302E-2</v>
      </c>
      <c r="D1771">
        <v>-5.2876056588714096E-3</v>
      </c>
      <c r="E1771">
        <v>4.7742822941849496</v>
      </c>
      <c r="F1771" s="88">
        <v>2.1412369836647501E-6</v>
      </c>
    </row>
    <row r="1772" spans="1:6" x14ac:dyDescent="0.2">
      <c r="A1772" t="s">
        <v>24480</v>
      </c>
      <c r="B1772" t="s">
        <v>22135</v>
      </c>
      <c r="C1772">
        <v>4.2888341378577903E-3</v>
      </c>
      <c r="D1772">
        <v>1.53862737409553E-2</v>
      </c>
      <c r="E1772">
        <v>4.7720260771988299</v>
      </c>
      <c r="F1772" s="88">
        <v>2.1651248235793102E-6</v>
      </c>
    </row>
    <row r="1773" spans="1:6" x14ac:dyDescent="0.2">
      <c r="A1773" t="s">
        <v>24999</v>
      </c>
      <c r="B1773" t="s">
        <v>23892</v>
      </c>
      <c r="C1773">
        <v>-1.2237250607749999E-2</v>
      </c>
      <c r="D1773">
        <v>3.6334612914005302E-3</v>
      </c>
      <c r="E1773">
        <v>4.7112626335714101</v>
      </c>
      <c r="F1773" s="88">
        <v>2.9132665398440501E-6</v>
      </c>
    </row>
    <row r="1774" spans="1:6" x14ac:dyDescent="0.2">
      <c r="A1774" t="s">
        <v>24480</v>
      </c>
      <c r="B1774" t="s">
        <v>19088</v>
      </c>
      <c r="C1774">
        <v>3.9006598063881302E-3</v>
      </c>
      <c r="D1774">
        <v>1.4452285972995501E-2</v>
      </c>
      <c r="E1774">
        <v>4.7081238170642203</v>
      </c>
      <c r="F1774" s="88">
        <v>2.9580389863340999E-6</v>
      </c>
    </row>
    <row r="1775" spans="1:6" x14ac:dyDescent="0.2">
      <c r="A1775" t="s">
        <v>21253</v>
      </c>
      <c r="B1775" t="s">
        <v>18896</v>
      </c>
      <c r="C1775">
        <v>-1.8939151954647199E-2</v>
      </c>
      <c r="D1775">
        <v>-9.58467674887932E-3</v>
      </c>
      <c r="E1775">
        <v>4.68890978436401</v>
      </c>
      <c r="F1775" s="88">
        <v>3.2467584851541999E-6</v>
      </c>
    </row>
    <row r="1776" spans="1:6" x14ac:dyDescent="0.2">
      <c r="A1776" t="s">
        <v>14719</v>
      </c>
      <c r="B1776" t="s">
        <v>18520</v>
      </c>
      <c r="C1776">
        <v>0</v>
      </c>
      <c r="D1776">
        <v>1.7427274382816899E-2</v>
      </c>
      <c r="E1776">
        <v>4.6805504304395802</v>
      </c>
      <c r="F1776" s="88">
        <v>3.3804807156876202E-6</v>
      </c>
    </row>
    <row r="1777" spans="1:6" x14ac:dyDescent="0.2">
      <c r="A1777" t="s">
        <v>24999</v>
      </c>
      <c r="B1777" t="s">
        <v>13469</v>
      </c>
      <c r="C1777">
        <v>-1.2542362780724001E-2</v>
      </c>
      <c r="D1777">
        <v>-2.4905862188813999E-3</v>
      </c>
      <c r="E1777">
        <v>4.67159063746195</v>
      </c>
      <c r="F1777" s="88">
        <v>3.5295815368053301E-6</v>
      </c>
    </row>
    <row r="1778" spans="1:6" x14ac:dyDescent="0.2">
      <c r="A1778" t="s">
        <v>25455</v>
      </c>
      <c r="B1778" t="s">
        <v>28248</v>
      </c>
      <c r="C1778">
        <v>4.2740294629042302E-2</v>
      </c>
      <c r="D1778">
        <v>0.114710467288725</v>
      </c>
      <c r="E1778">
        <v>4.6605348765433199</v>
      </c>
      <c r="F1778" s="88">
        <v>3.7227800527118399E-6</v>
      </c>
    </row>
    <row r="1779" spans="1:6" x14ac:dyDescent="0.2">
      <c r="A1779" t="s">
        <v>14505</v>
      </c>
      <c r="B1779" t="s">
        <v>25489</v>
      </c>
      <c r="C1779">
        <v>8.05528354055122E-3</v>
      </c>
      <c r="D1779">
        <v>1.1249158076874301E-2</v>
      </c>
      <c r="E1779">
        <v>4.6585083232908397</v>
      </c>
      <c r="F1779" s="88">
        <v>3.7591876242013498E-6</v>
      </c>
    </row>
    <row r="1780" spans="1:6" x14ac:dyDescent="0.2">
      <c r="A1780" t="s">
        <v>26982</v>
      </c>
      <c r="B1780" t="s">
        <v>21816</v>
      </c>
      <c r="C1780">
        <v>-1.3354999845374201E-2</v>
      </c>
      <c r="D1780">
        <v>0</v>
      </c>
      <c r="E1780">
        <v>4.6572364076518999</v>
      </c>
      <c r="F1780" s="88">
        <v>3.7821067379778698E-6</v>
      </c>
    </row>
    <row r="1781" spans="1:6" x14ac:dyDescent="0.2">
      <c r="A1781" t="s">
        <v>24480</v>
      </c>
      <c r="B1781" t="s">
        <v>15349</v>
      </c>
      <c r="C1781">
        <v>7.9704693017271303E-3</v>
      </c>
      <c r="D1781">
        <v>2.79618953347902E-2</v>
      </c>
      <c r="E1781">
        <v>4.6533795813022198</v>
      </c>
      <c r="F1781" s="88">
        <v>3.8527085769210502E-6</v>
      </c>
    </row>
    <row r="1782" spans="1:6" x14ac:dyDescent="0.2">
      <c r="A1782" t="s">
        <v>14505</v>
      </c>
      <c r="B1782" t="s">
        <v>20248</v>
      </c>
      <c r="C1782">
        <v>-1.08080049824371E-2</v>
      </c>
      <c r="D1782">
        <v>-7.9765973308614704E-3</v>
      </c>
      <c r="E1782">
        <v>4.62988854427857</v>
      </c>
      <c r="F1782" s="88">
        <v>4.3114404557027703E-6</v>
      </c>
    </row>
    <row r="1783" spans="1:6" x14ac:dyDescent="0.2">
      <c r="A1783" t="s">
        <v>26982</v>
      </c>
      <c r="B1783" t="s">
        <v>15760</v>
      </c>
      <c r="C1783">
        <v>-1.43856275643333E-2</v>
      </c>
      <c r="D1783">
        <v>0</v>
      </c>
      <c r="E1783">
        <v>4.6110249680943802</v>
      </c>
      <c r="F1783" s="88">
        <v>4.7180968799595799E-6</v>
      </c>
    </row>
    <row r="1784" spans="1:6" x14ac:dyDescent="0.2">
      <c r="A1784" t="s">
        <v>14270</v>
      </c>
      <c r="B1784" t="s">
        <v>15588</v>
      </c>
      <c r="C1784">
        <v>1.2915822579611699E-2</v>
      </c>
      <c r="D1784">
        <v>2.4053955103524201E-2</v>
      </c>
      <c r="E1784">
        <v>4.5815255372983197</v>
      </c>
      <c r="F1784" s="88">
        <v>5.4279006561291403E-6</v>
      </c>
    </row>
    <row r="1785" spans="1:6" x14ac:dyDescent="0.2">
      <c r="A1785" t="s">
        <v>14259</v>
      </c>
      <c r="B1785" t="s">
        <v>26151</v>
      </c>
      <c r="C1785">
        <v>-2.02274158339328E-2</v>
      </c>
      <c r="D1785">
        <v>0</v>
      </c>
      <c r="E1785">
        <v>4.5655344110130596</v>
      </c>
      <c r="F1785" s="88">
        <v>5.8543766592963298E-6</v>
      </c>
    </row>
    <row r="1786" spans="1:6" x14ac:dyDescent="0.2">
      <c r="A1786" t="s">
        <v>15496</v>
      </c>
      <c r="B1786" t="s">
        <v>15630</v>
      </c>
      <c r="C1786">
        <v>9.5772409012912507E-3</v>
      </c>
      <c r="D1786">
        <v>1.3503698932158499E-2</v>
      </c>
      <c r="E1786">
        <v>4.5512114746473999</v>
      </c>
      <c r="F1786" s="88">
        <v>6.2634837111018601E-6</v>
      </c>
    </row>
    <row r="1787" spans="1:6" x14ac:dyDescent="0.2">
      <c r="A1787" t="s">
        <v>22549</v>
      </c>
      <c r="B1787" t="s">
        <v>13918</v>
      </c>
      <c r="C1787">
        <v>-1.2652513212531099E-2</v>
      </c>
      <c r="D1787">
        <v>-1.2199679947373599E-3</v>
      </c>
      <c r="E1787">
        <v>4.5208093123006696</v>
      </c>
      <c r="F1787" s="88">
        <v>7.2241301516445097E-6</v>
      </c>
    </row>
    <row r="1788" spans="1:6" x14ac:dyDescent="0.2">
      <c r="A1788" t="s">
        <v>12892</v>
      </c>
      <c r="B1788" t="s">
        <v>13698</v>
      </c>
      <c r="C1788">
        <v>0</v>
      </c>
      <c r="D1788">
        <v>2.1686457894440299E-2</v>
      </c>
      <c r="E1788">
        <v>4.51479547240565</v>
      </c>
      <c r="F1788" s="88">
        <v>7.42964903421461E-6</v>
      </c>
    </row>
    <row r="1789" spans="1:6" x14ac:dyDescent="0.2">
      <c r="A1789" t="s">
        <v>15162</v>
      </c>
      <c r="B1789" t="s">
        <v>21447</v>
      </c>
      <c r="C1789">
        <v>-2.2915590526285001E-2</v>
      </c>
      <c r="D1789">
        <v>-1.12467414764172E-2</v>
      </c>
      <c r="E1789">
        <v>4.5021404424440199</v>
      </c>
      <c r="F1789" s="88">
        <v>7.8814721242794903E-6</v>
      </c>
    </row>
    <row r="1790" spans="1:6" x14ac:dyDescent="0.2">
      <c r="A1790" t="s">
        <v>24964</v>
      </c>
      <c r="B1790" t="s">
        <v>14484</v>
      </c>
      <c r="C1790">
        <v>-1.9876601724441799E-2</v>
      </c>
      <c r="D1790">
        <v>-8.4044775738444499E-3</v>
      </c>
      <c r="E1790">
        <v>4.4795041557995896</v>
      </c>
      <c r="F1790" s="88">
        <v>8.7554264314126506E-6</v>
      </c>
    </row>
    <row r="1791" spans="1:6" x14ac:dyDescent="0.2">
      <c r="A1791" t="s">
        <v>26982</v>
      </c>
      <c r="B1791" t="s">
        <v>14965</v>
      </c>
      <c r="C1791">
        <v>-1.1254160162166901E-2</v>
      </c>
      <c r="D1791">
        <v>1.9707824711327798E-3</v>
      </c>
      <c r="E1791">
        <v>4.4544006426574096</v>
      </c>
      <c r="F1791" s="88">
        <v>9.8326036606622407E-6</v>
      </c>
    </row>
    <row r="1792" spans="1:6" x14ac:dyDescent="0.2">
      <c r="A1792" t="s">
        <v>14116</v>
      </c>
      <c r="B1792" t="s">
        <v>22546</v>
      </c>
      <c r="C1792">
        <v>0</v>
      </c>
      <c r="D1792">
        <v>3.6442233974789802E-2</v>
      </c>
      <c r="E1792">
        <v>4.4188905260166598</v>
      </c>
      <c r="F1792" s="88">
        <v>1.15750818777315E-5</v>
      </c>
    </row>
    <row r="1793" spans="1:6" x14ac:dyDescent="0.2">
      <c r="A1793" t="s">
        <v>15718</v>
      </c>
      <c r="B1793" t="s">
        <v>14581</v>
      </c>
      <c r="C1793">
        <v>2.5716727435410201E-3</v>
      </c>
      <c r="D1793">
        <v>1.1152156406265301E-2</v>
      </c>
      <c r="E1793">
        <v>4.40507178444589</v>
      </c>
      <c r="F1793" s="88">
        <v>1.23321271654149E-5</v>
      </c>
    </row>
    <row r="1794" spans="1:6" x14ac:dyDescent="0.2">
      <c r="A1794" t="s">
        <v>14259</v>
      </c>
      <c r="B1794" t="s">
        <v>18042</v>
      </c>
      <c r="C1794">
        <v>-1.0997369830904101E-2</v>
      </c>
      <c r="D1794">
        <v>-4.5100629840180598E-4</v>
      </c>
      <c r="E1794">
        <v>4.4008428348724804</v>
      </c>
      <c r="F1794" s="88">
        <v>1.25727824856526E-5</v>
      </c>
    </row>
    <row r="1795" spans="1:6" x14ac:dyDescent="0.2">
      <c r="A1795" t="s">
        <v>24999</v>
      </c>
      <c r="B1795" t="s">
        <v>15094</v>
      </c>
      <c r="C1795">
        <v>-2.8905386116111601E-2</v>
      </c>
      <c r="D1795">
        <v>3.6062073433033E-3</v>
      </c>
      <c r="E1795">
        <v>4.3678998804581601</v>
      </c>
      <c r="F1795" s="88">
        <v>1.4604009594357201E-5</v>
      </c>
    </row>
    <row r="1796" spans="1:6" x14ac:dyDescent="0.2">
      <c r="A1796" t="s">
        <v>13778</v>
      </c>
      <c r="B1796" t="s">
        <v>18655</v>
      </c>
      <c r="C1796">
        <v>-1.16394955829765E-2</v>
      </c>
      <c r="D1796" s="88">
        <v>-6.8207337290605396E-6</v>
      </c>
      <c r="E1796">
        <v>4.3616841495536098</v>
      </c>
      <c r="F1796" s="88">
        <v>1.5020218192972499E-5</v>
      </c>
    </row>
    <row r="1797" spans="1:6" x14ac:dyDescent="0.2">
      <c r="A1797" t="s">
        <v>23239</v>
      </c>
      <c r="B1797" t="s">
        <v>14227</v>
      </c>
      <c r="C1797">
        <v>-1.0249045838943999E-2</v>
      </c>
      <c r="D1797">
        <v>-5.9247710053328701E-3</v>
      </c>
      <c r="E1797">
        <v>4.3453308486053599</v>
      </c>
      <c r="F1797" s="88">
        <v>1.6171416597308501E-5</v>
      </c>
    </row>
    <row r="1798" spans="1:6" x14ac:dyDescent="0.2">
      <c r="A1798" t="s">
        <v>13417</v>
      </c>
      <c r="B1798" t="s">
        <v>14512</v>
      </c>
      <c r="C1798">
        <v>-1.48168446315824E-2</v>
      </c>
      <c r="D1798">
        <v>-9.4599567479520304E-3</v>
      </c>
      <c r="E1798">
        <v>4.34515198767415</v>
      </c>
      <c r="F1798" s="88">
        <v>1.6184038728336499E-5</v>
      </c>
    </row>
    <row r="1799" spans="1:6" x14ac:dyDescent="0.2">
      <c r="A1799" t="s">
        <v>27421</v>
      </c>
      <c r="B1799" t="s">
        <v>15061</v>
      </c>
      <c r="C1799">
        <v>1.50672422824663E-2</v>
      </c>
      <c r="D1799">
        <v>2.2806819739147201E-2</v>
      </c>
      <c r="E1799">
        <v>4.3368701262078098</v>
      </c>
      <c r="F1799" s="88">
        <v>1.6799364666613902E-5</v>
      </c>
    </row>
    <row r="1800" spans="1:6" x14ac:dyDescent="0.2">
      <c r="A1800" t="s">
        <v>22912</v>
      </c>
      <c r="B1800" t="s">
        <v>24494</v>
      </c>
      <c r="C1800">
        <v>9.1962856438618599E-3</v>
      </c>
      <c r="D1800">
        <v>1.9203758061445701E-2</v>
      </c>
      <c r="E1800">
        <v>4.3203730276695902</v>
      </c>
      <c r="F1800" s="88">
        <v>1.8090312845316101E-5</v>
      </c>
    </row>
    <row r="1801" spans="1:6" x14ac:dyDescent="0.2">
      <c r="A1801" t="s">
        <v>14506</v>
      </c>
      <c r="B1801" t="s">
        <v>23097</v>
      </c>
      <c r="C1801">
        <v>-1.43474419416907E-2</v>
      </c>
      <c r="D1801">
        <v>-9.4066467935925002E-3</v>
      </c>
      <c r="E1801">
        <v>4.3010039078778499</v>
      </c>
      <c r="F1801" s="88">
        <v>1.9730792759475401E-5</v>
      </c>
    </row>
    <row r="1802" spans="1:6" x14ac:dyDescent="0.2">
      <c r="A1802" t="s">
        <v>13378</v>
      </c>
      <c r="B1802" t="s">
        <v>21235</v>
      </c>
      <c r="C1802">
        <v>-1.8936892552288299E-2</v>
      </c>
      <c r="D1802">
        <v>-1.02983187491473E-2</v>
      </c>
      <c r="E1802">
        <v>4.2917939062091097</v>
      </c>
      <c r="F1802" s="88">
        <v>2.05604441974555E-5</v>
      </c>
    </row>
    <row r="1803" spans="1:6" x14ac:dyDescent="0.2">
      <c r="A1803" t="s">
        <v>20262</v>
      </c>
      <c r="B1803" t="s">
        <v>18035</v>
      </c>
      <c r="C1803">
        <v>-2.1894388980556099E-2</v>
      </c>
      <c r="D1803">
        <v>1.9567457389093001E-2</v>
      </c>
      <c r="E1803">
        <v>4.2803781918132602</v>
      </c>
      <c r="F1803" s="88">
        <v>2.1632203495634401E-5</v>
      </c>
    </row>
    <row r="1804" spans="1:6" x14ac:dyDescent="0.2">
      <c r="A1804" t="s">
        <v>14259</v>
      </c>
      <c r="B1804" t="s">
        <v>28036</v>
      </c>
      <c r="C1804">
        <v>-1.82760700123995E-2</v>
      </c>
      <c r="D1804">
        <v>-1.6755906916582301E-3</v>
      </c>
      <c r="E1804">
        <v>4.2778475561580196</v>
      </c>
      <c r="F1804" s="88">
        <v>2.1876360536080701E-5</v>
      </c>
    </row>
    <row r="1805" spans="1:6" x14ac:dyDescent="0.2">
      <c r="A1805" t="s">
        <v>15325</v>
      </c>
      <c r="B1805" t="s">
        <v>27818</v>
      </c>
      <c r="C1805">
        <v>-1.00747535934464E-2</v>
      </c>
      <c r="D1805">
        <v>-8.4789881657297405E-3</v>
      </c>
      <c r="E1805">
        <v>4.2318742157317804</v>
      </c>
      <c r="F1805" s="88">
        <v>2.6808041155365501E-5</v>
      </c>
    </row>
    <row r="1806" spans="1:6" x14ac:dyDescent="0.2">
      <c r="A1806" t="s">
        <v>26196</v>
      </c>
      <c r="B1806" t="s">
        <v>14495</v>
      </c>
      <c r="C1806" s="88">
        <v>1.5127487084044599E-5</v>
      </c>
      <c r="D1806">
        <v>1.4713885060078501E-2</v>
      </c>
      <c r="E1806">
        <v>4.1959860204648702</v>
      </c>
      <c r="F1806" s="88">
        <v>3.1379983633876999E-5</v>
      </c>
    </row>
    <row r="1807" spans="1:6" x14ac:dyDescent="0.2">
      <c r="A1807" t="s">
        <v>19088</v>
      </c>
      <c r="B1807" t="s">
        <v>15061</v>
      </c>
      <c r="C1807">
        <v>3.9016266365384501E-2</v>
      </c>
      <c r="D1807">
        <v>4.9258505245725899E-2</v>
      </c>
      <c r="E1807">
        <v>4.1860761153900699</v>
      </c>
      <c r="F1807" s="88">
        <v>3.2766718400194101E-5</v>
      </c>
    </row>
    <row r="1808" spans="1:6" x14ac:dyDescent="0.2">
      <c r="A1808" t="s">
        <v>13374</v>
      </c>
      <c r="B1808" t="s">
        <v>21662</v>
      </c>
      <c r="C1808">
        <v>-1.21716665637834E-2</v>
      </c>
      <c r="D1808">
        <v>0</v>
      </c>
      <c r="E1808">
        <v>4.1570029515857101</v>
      </c>
      <c r="F1808" s="88">
        <v>3.7178923096050101E-5</v>
      </c>
    </row>
    <row r="1809" spans="1:6" x14ac:dyDescent="0.2">
      <c r="A1809" t="s">
        <v>15416</v>
      </c>
      <c r="B1809" t="s">
        <v>24441</v>
      </c>
      <c r="C1809">
        <v>-1.15964959705015E-2</v>
      </c>
      <c r="D1809">
        <v>0</v>
      </c>
      <c r="E1809">
        <v>4.15179897387178</v>
      </c>
      <c r="F1809" s="88">
        <v>3.8025566922106302E-5</v>
      </c>
    </row>
    <row r="1810" spans="1:6" x14ac:dyDescent="0.2">
      <c r="A1810" t="s">
        <v>15718</v>
      </c>
      <c r="B1810" t="s">
        <v>23411</v>
      </c>
      <c r="C1810">
        <v>3.1216559865217199E-3</v>
      </c>
      <c r="D1810">
        <v>1.1500697363209E-2</v>
      </c>
      <c r="E1810">
        <v>4.1511118763921298</v>
      </c>
      <c r="F1810" s="88">
        <v>3.81388724188258E-5</v>
      </c>
    </row>
    <row r="1811" spans="1:6" x14ac:dyDescent="0.2">
      <c r="A1811" t="s">
        <v>12892</v>
      </c>
      <c r="B1811" t="s">
        <v>20248</v>
      </c>
      <c r="C1811">
        <v>4.7948899419108697E-3</v>
      </c>
      <c r="D1811">
        <v>4.48899134712464E-2</v>
      </c>
      <c r="E1811">
        <v>4.15043645094803</v>
      </c>
      <c r="F1811" s="88">
        <v>3.82494972579604E-5</v>
      </c>
    </row>
    <row r="1812" spans="1:6" x14ac:dyDescent="0.2">
      <c r="A1812" t="s">
        <v>28212</v>
      </c>
      <c r="B1812" t="s">
        <v>13715</v>
      </c>
      <c r="C1812">
        <v>-1.1247528184903601E-2</v>
      </c>
      <c r="D1812">
        <v>-8.1962675180349606E-3</v>
      </c>
      <c r="E1812">
        <v>4.1422780264562498</v>
      </c>
      <c r="F1812" s="88">
        <v>3.96237555407482E-5</v>
      </c>
    </row>
    <row r="1813" spans="1:6" x14ac:dyDescent="0.2">
      <c r="A1813" t="s">
        <v>18687</v>
      </c>
      <c r="B1813" t="s">
        <v>20613</v>
      </c>
      <c r="C1813">
        <v>-2.07758376025255E-2</v>
      </c>
      <c r="D1813">
        <v>-1.18407504581917E-2</v>
      </c>
      <c r="E1813">
        <v>4.1413074142498196</v>
      </c>
      <c r="F1813" s="88">
        <v>3.97890998460775E-5</v>
      </c>
    </row>
    <row r="1814" spans="1:6" x14ac:dyDescent="0.2">
      <c r="A1814" t="s">
        <v>15381</v>
      </c>
      <c r="B1814" t="s">
        <v>14571</v>
      </c>
      <c r="C1814">
        <v>-4.8236314349494702E-4</v>
      </c>
      <c r="D1814">
        <v>1.739371773419E-2</v>
      </c>
      <c r="E1814">
        <v>4.1371721776552102</v>
      </c>
      <c r="F1814" s="88">
        <v>4.0503846346884802E-5</v>
      </c>
    </row>
    <row r="1815" spans="1:6" x14ac:dyDescent="0.2">
      <c r="A1815" t="s">
        <v>15416</v>
      </c>
      <c r="B1815" t="s">
        <v>23273</v>
      </c>
      <c r="C1815">
        <v>-1.3981580640188399E-2</v>
      </c>
      <c r="D1815" s="88">
        <v>2.8754697187149801E-5</v>
      </c>
      <c r="E1815">
        <v>4.1131951604743797</v>
      </c>
      <c r="F1815" s="88">
        <v>4.4903525752453102E-5</v>
      </c>
    </row>
    <row r="1816" spans="1:6" x14ac:dyDescent="0.2">
      <c r="A1816" t="s">
        <v>14259</v>
      </c>
      <c r="B1816" t="s">
        <v>18019</v>
      </c>
      <c r="C1816">
        <v>-1.8014361014280601E-2</v>
      </c>
      <c r="D1816">
        <v>0</v>
      </c>
      <c r="E1816">
        <v>4.1104217197331998</v>
      </c>
      <c r="F1816" s="88">
        <v>4.5437906076739901E-5</v>
      </c>
    </row>
    <row r="1817" spans="1:6" x14ac:dyDescent="0.2">
      <c r="A1817" t="s">
        <v>15416</v>
      </c>
      <c r="B1817" t="s">
        <v>17991</v>
      </c>
      <c r="C1817">
        <v>-1.1382516429397299E-2</v>
      </c>
      <c r="D1817">
        <v>0</v>
      </c>
      <c r="E1817">
        <v>4.10273212504495</v>
      </c>
      <c r="F1817" s="88">
        <v>4.6958247719866199E-5</v>
      </c>
    </row>
    <row r="1818" spans="1:6" x14ac:dyDescent="0.2">
      <c r="A1818" t="s">
        <v>14498</v>
      </c>
      <c r="B1818" t="s">
        <v>26804</v>
      </c>
      <c r="C1818">
        <v>-3.0053044565661699E-2</v>
      </c>
      <c r="D1818">
        <v>-1.48247302449341E-2</v>
      </c>
      <c r="E1818">
        <v>4.0647316570834198</v>
      </c>
      <c r="F1818" s="88">
        <v>5.5204768741959001E-5</v>
      </c>
    </row>
    <row r="1819" spans="1:6" x14ac:dyDescent="0.2">
      <c r="A1819" t="s">
        <v>23219</v>
      </c>
      <c r="B1819" t="s">
        <v>24069</v>
      </c>
      <c r="C1819">
        <v>-1.21114112485256E-2</v>
      </c>
      <c r="D1819">
        <v>-5.8448229191969603E-3</v>
      </c>
      <c r="E1819">
        <v>4.0358756640785503</v>
      </c>
      <c r="F1819" s="88">
        <v>6.2368233307328003E-5</v>
      </c>
    </row>
    <row r="1820" spans="1:6" x14ac:dyDescent="0.2">
      <c r="A1820" t="s">
        <v>14506</v>
      </c>
      <c r="B1820" t="s">
        <v>15713</v>
      </c>
      <c r="C1820">
        <v>-2.6685781219842001E-2</v>
      </c>
      <c r="D1820">
        <v>-1.67258282804463E-2</v>
      </c>
      <c r="E1820">
        <v>4.0153208462267997</v>
      </c>
      <c r="F1820" s="88">
        <v>6.7985990277604798E-5</v>
      </c>
    </row>
    <row r="1821" spans="1:6" x14ac:dyDescent="0.2">
      <c r="A1821" t="s">
        <v>12940</v>
      </c>
      <c r="B1821" t="s">
        <v>20587</v>
      </c>
      <c r="C1821">
        <v>-1.4394594759817801E-2</v>
      </c>
      <c r="D1821">
        <v>-1.35637704745707E-2</v>
      </c>
      <c r="E1821">
        <v>4.0066241941349396</v>
      </c>
      <c r="F1821" s="88">
        <v>7.0506042755405802E-5</v>
      </c>
    </row>
    <row r="1822" spans="1:6" x14ac:dyDescent="0.2">
      <c r="A1822" t="s">
        <v>13730</v>
      </c>
      <c r="B1822" t="s">
        <v>14500</v>
      </c>
      <c r="C1822">
        <v>1.11124684464055E-2</v>
      </c>
      <c r="D1822">
        <v>1.9276773056183999E-2</v>
      </c>
      <c r="E1822">
        <v>3.99839683606832</v>
      </c>
      <c r="F1822" s="88">
        <v>7.2970927096998903E-5</v>
      </c>
    </row>
    <row r="1823" spans="1:6" x14ac:dyDescent="0.2">
      <c r="A1823" t="s">
        <v>14512</v>
      </c>
      <c r="B1823" t="s">
        <v>14581</v>
      </c>
      <c r="C1823">
        <v>5.3988725279547102E-3</v>
      </c>
      <c r="D1823">
        <v>2.5692874288276001E-2</v>
      </c>
      <c r="E1823">
        <v>3.99147374498882</v>
      </c>
      <c r="F1823" s="88">
        <v>7.5111112791811094E-5</v>
      </c>
    </row>
    <row r="1824" spans="1:6" x14ac:dyDescent="0.2">
      <c r="A1824" t="s">
        <v>14259</v>
      </c>
      <c r="B1824" t="s">
        <v>14581</v>
      </c>
      <c r="C1824">
        <v>-1.6595965007558101E-2</v>
      </c>
      <c r="D1824">
        <v>-1.2900928428080901E-3</v>
      </c>
      <c r="E1824">
        <v>3.9903053950863998</v>
      </c>
      <c r="F1824" s="88">
        <v>7.5476430492008395E-5</v>
      </c>
    </row>
    <row r="1825" spans="1:6" x14ac:dyDescent="0.2">
      <c r="A1825" t="s">
        <v>22690</v>
      </c>
      <c r="B1825" t="s">
        <v>28150</v>
      </c>
      <c r="C1825">
        <v>-4.2042440979091801E-2</v>
      </c>
      <c r="D1825">
        <v>0</v>
      </c>
      <c r="E1825">
        <v>3.9777969302652498</v>
      </c>
      <c r="F1825" s="88">
        <v>7.9502204682324799E-5</v>
      </c>
    </row>
    <row r="1826" spans="1:6" x14ac:dyDescent="0.2">
      <c r="A1826" t="s">
        <v>13206</v>
      </c>
      <c r="B1826" t="s">
        <v>13722</v>
      </c>
      <c r="C1826">
        <v>-2.3606295110015399E-2</v>
      </c>
      <c r="D1826">
        <v>0</v>
      </c>
      <c r="E1826">
        <v>3.9736874885738702</v>
      </c>
      <c r="F1826" s="88">
        <v>8.0876661832049901E-5</v>
      </c>
    </row>
    <row r="1827" spans="1:6" x14ac:dyDescent="0.2">
      <c r="A1827" t="s">
        <v>14106</v>
      </c>
      <c r="B1827" t="s">
        <v>14587</v>
      </c>
      <c r="C1827">
        <v>2.3424368862786999E-2</v>
      </c>
      <c r="D1827">
        <v>4.9893725430291698E-2</v>
      </c>
      <c r="E1827">
        <v>3.9594494715048798</v>
      </c>
      <c r="F1827" s="88">
        <v>8.5808561824596099E-5</v>
      </c>
    </row>
    <row r="1828" spans="1:6" x14ac:dyDescent="0.2">
      <c r="A1828" t="s">
        <v>20979</v>
      </c>
      <c r="B1828" t="s">
        <v>19916</v>
      </c>
      <c r="C1828">
        <v>1.08480182795056E-2</v>
      </c>
      <c r="D1828">
        <v>3.8781945867951702E-2</v>
      </c>
      <c r="E1828">
        <v>3.9575582455123501</v>
      </c>
      <c r="F1828" s="88">
        <v>8.6484114886864596E-5</v>
      </c>
    </row>
    <row r="1829" spans="1:6" x14ac:dyDescent="0.2">
      <c r="A1829" t="s">
        <v>14497</v>
      </c>
      <c r="B1829" t="s">
        <v>18835</v>
      </c>
      <c r="C1829">
        <v>-2.6044597776714801E-3</v>
      </c>
      <c r="D1829">
        <v>1.0409204923440499E-2</v>
      </c>
      <c r="E1829">
        <v>3.9553965317299</v>
      </c>
      <c r="F1829" s="88">
        <v>8.7259812678963105E-5</v>
      </c>
    </row>
    <row r="1830" spans="1:6" x14ac:dyDescent="0.2">
      <c r="A1830" t="s">
        <v>14498</v>
      </c>
      <c r="B1830" t="s">
        <v>25828</v>
      </c>
      <c r="C1830">
        <v>0</v>
      </c>
      <c r="D1830">
        <v>1.28408219366811E-2</v>
      </c>
      <c r="E1830">
        <v>3.9437803956097501</v>
      </c>
      <c r="F1830" s="88">
        <v>9.1555127131479999E-5</v>
      </c>
    </row>
    <row r="1831" spans="1:6" x14ac:dyDescent="0.2">
      <c r="A1831" t="s">
        <v>14498</v>
      </c>
      <c r="B1831" t="s">
        <v>14491</v>
      </c>
      <c r="C1831">
        <v>0</v>
      </c>
      <c r="D1831">
        <v>1.606961920329E-2</v>
      </c>
      <c r="E1831">
        <v>3.9437199266433698</v>
      </c>
      <c r="F1831" s="88">
        <v>9.1577604754777703E-5</v>
      </c>
    </row>
    <row r="1832" spans="1:6" x14ac:dyDescent="0.2">
      <c r="A1832" t="s">
        <v>14664</v>
      </c>
      <c r="B1832" t="s">
        <v>12999</v>
      </c>
      <c r="C1832">
        <v>-1.8522334309752898E-2</v>
      </c>
      <c r="D1832">
        <v>-9.9098283309421997E-3</v>
      </c>
      <c r="E1832">
        <v>3.9125960235613899</v>
      </c>
      <c r="F1832">
        <v>1.0408152998400701E-4</v>
      </c>
    </row>
    <row r="1833" spans="1:6" x14ac:dyDescent="0.2">
      <c r="A1833" t="s">
        <v>14498</v>
      </c>
      <c r="B1833" t="s">
        <v>26222</v>
      </c>
      <c r="C1833">
        <v>0</v>
      </c>
      <c r="D1833">
        <v>1.0417479543735401E-2</v>
      </c>
      <c r="E1833">
        <v>3.890435039253</v>
      </c>
      <c r="F1833">
        <v>1.13956481267438E-4</v>
      </c>
    </row>
    <row r="1834" spans="1:6" x14ac:dyDescent="0.2">
      <c r="A1834" t="s">
        <v>14664</v>
      </c>
      <c r="B1834" t="s">
        <v>21610</v>
      </c>
      <c r="C1834">
        <v>7.1465998985716503E-3</v>
      </c>
      <c r="D1834">
        <v>2.3697430938811301E-2</v>
      </c>
      <c r="E1834">
        <v>3.8899166520492598</v>
      </c>
      <c r="F1834">
        <v>1.1419631220411499E-4</v>
      </c>
    </row>
    <row r="1835" spans="1:6" x14ac:dyDescent="0.2">
      <c r="A1835" t="s">
        <v>14512</v>
      </c>
      <c r="B1835" t="s">
        <v>14170</v>
      </c>
      <c r="C1835">
        <v>7.3158945893510496E-3</v>
      </c>
      <c r="D1835">
        <v>2.40123607191257E-2</v>
      </c>
      <c r="E1835">
        <v>3.8828528618394702</v>
      </c>
      <c r="F1835">
        <v>1.1752259260845201E-4</v>
      </c>
    </row>
    <row r="1836" spans="1:6" x14ac:dyDescent="0.2">
      <c r="A1836" t="s">
        <v>15290</v>
      </c>
      <c r="B1836" t="s">
        <v>19250</v>
      </c>
      <c r="C1836">
        <v>6.3891669200165603E-3</v>
      </c>
      <c r="D1836">
        <v>1.4483745847425299E-2</v>
      </c>
      <c r="E1836">
        <v>3.87444368081032</v>
      </c>
      <c r="F1836">
        <v>1.21616686765841E-4</v>
      </c>
    </row>
    <row r="1837" spans="1:6" x14ac:dyDescent="0.2">
      <c r="A1837" t="s">
        <v>14498</v>
      </c>
      <c r="B1837" t="s">
        <v>24394</v>
      </c>
      <c r="C1837">
        <v>0</v>
      </c>
      <c r="D1837">
        <v>1.45479056163773E-2</v>
      </c>
      <c r="E1837">
        <v>3.8655694199196402</v>
      </c>
      <c r="F1837">
        <v>1.2608843876423599E-4</v>
      </c>
    </row>
    <row r="1838" spans="1:6" x14ac:dyDescent="0.2">
      <c r="A1838" t="s">
        <v>12892</v>
      </c>
      <c r="B1838" t="s">
        <v>14516</v>
      </c>
      <c r="C1838">
        <v>0</v>
      </c>
      <c r="D1838">
        <v>1.5626613244958201E-2</v>
      </c>
      <c r="E1838">
        <v>3.8555161674731</v>
      </c>
      <c r="F1838">
        <v>1.31323333848947E-4</v>
      </c>
    </row>
    <row r="1839" spans="1:6" x14ac:dyDescent="0.2">
      <c r="A1839" t="s">
        <v>15450</v>
      </c>
      <c r="B1839" t="s">
        <v>26028</v>
      </c>
      <c r="C1839">
        <v>1.33882092739076E-2</v>
      </c>
      <c r="D1839">
        <v>1.55931046951543E-2</v>
      </c>
      <c r="E1839">
        <v>3.8549336988468301</v>
      </c>
      <c r="F1839">
        <v>1.3163371342015699E-4</v>
      </c>
    </row>
    <row r="1840" spans="1:6" x14ac:dyDescent="0.2">
      <c r="A1840" t="s">
        <v>15443</v>
      </c>
      <c r="B1840" t="s">
        <v>13861</v>
      </c>
      <c r="C1840">
        <v>5.1995455606699999E-3</v>
      </c>
      <c r="D1840">
        <v>1.27222492129558E-2</v>
      </c>
      <c r="E1840">
        <v>3.8509121588471098</v>
      </c>
      <c r="F1840">
        <v>1.33785377585702E-4</v>
      </c>
    </row>
    <row r="1841" spans="1:6" x14ac:dyDescent="0.2">
      <c r="A1841" t="s">
        <v>15266</v>
      </c>
      <c r="B1841" t="s">
        <v>14497</v>
      </c>
      <c r="C1841">
        <v>1.1725180106510601E-2</v>
      </c>
      <c r="D1841">
        <v>1.6780116531548098E-2</v>
      </c>
      <c r="E1841">
        <v>3.8492469234911399</v>
      </c>
      <c r="F1841">
        <v>1.3468622496252199E-4</v>
      </c>
    </row>
    <row r="1842" spans="1:6" x14ac:dyDescent="0.2">
      <c r="A1842" t="s">
        <v>14990</v>
      </c>
      <c r="B1842" t="s">
        <v>26989</v>
      </c>
      <c r="C1842">
        <v>-1.6123845869221502E-2</v>
      </c>
      <c r="D1842">
        <v>-9.2314697852084199E-3</v>
      </c>
      <c r="E1842">
        <v>3.8407506974865</v>
      </c>
      <c r="F1842">
        <v>1.39378020880378E-4</v>
      </c>
    </row>
    <row r="1843" spans="1:6" x14ac:dyDescent="0.2">
      <c r="A1843" t="s">
        <v>14497</v>
      </c>
      <c r="B1843" t="s">
        <v>22754</v>
      </c>
      <c r="C1843">
        <v>6.31077137903678E-3</v>
      </c>
      <c r="D1843">
        <v>1.11900547409987E-2</v>
      </c>
      <c r="E1843">
        <v>3.8338224185430199</v>
      </c>
      <c r="F1843">
        <v>1.4332026321238801E-4</v>
      </c>
    </row>
    <row r="1844" spans="1:6" x14ac:dyDescent="0.2">
      <c r="A1844" t="s">
        <v>14498</v>
      </c>
      <c r="B1844" t="s">
        <v>13715</v>
      </c>
      <c r="C1844">
        <v>0</v>
      </c>
      <c r="D1844">
        <v>1.31941296026011E-2</v>
      </c>
      <c r="E1844">
        <v>3.82085229954368</v>
      </c>
      <c r="F1844">
        <v>1.50996473495774E-4</v>
      </c>
    </row>
    <row r="1845" spans="1:6" x14ac:dyDescent="0.2">
      <c r="A1845" t="s">
        <v>14501</v>
      </c>
      <c r="B1845" t="s">
        <v>18896</v>
      </c>
      <c r="C1845">
        <v>0</v>
      </c>
      <c r="D1845">
        <v>8.1494053242067099E-2</v>
      </c>
      <c r="E1845">
        <v>3.82054778383081</v>
      </c>
      <c r="F1845">
        <v>1.51182017238795E-4</v>
      </c>
    </row>
    <row r="1846" spans="1:6" x14ac:dyDescent="0.2">
      <c r="A1846" t="s">
        <v>14498</v>
      </c>
      <c r="B1846" t="s">
        <v>27564</v>
      </c>
      <c r="C1846">
        <v>0</v>
      </c>
      <c r="D1846">
        <v>1.34104648577661E-2</v>
      </c>
      <c r="E1846">
        <v>3.8150543587445802</v>
      </c>
      <c r="F1846">
        <v>1.5454544012822899E-4</v>
      </c>
    </row>
    <row r="1847" spans="1:6" x14ac:dyDescent="0.2">
      <c r="A1847" t="s">
        <v>14512</v>
      </c>
      <c r="B1847" t="s">
        <v>19203</v>
      </c>
      <c r="C1847">
        <v>5.0763207674653903E-3</v>
      </c>
      <c r="D1847">
        <v>2.2335793095662901E-2</v>
      </c>
      <c r="E1847">
        <v>3.8127771990927699</v>
      </c>
      <c r="F1847">
        <v>1.5595150270957401E-4</v>
      </c>
    </row>
    <row r="1848" spans="1:6" x14ac:dyDescent="0.2">
      <c r="A1848" t="s">
        <v>13831</v>
      </c>
      <c r="B1848" t="s">
        <v>25403</v>
      </c>
      <c r="C1848">
        <v>5.2569133338413003E-3</v>
      </c>
      <c r="D1848">
        <v>2.5596170846032499E-2</v>
      </c>
      <c r="E1848">
        <v>3.80902297406104</v>
      </c>
      <c r="F1848">
        <v>1.5831040450039501E-4</v>
      </c>
    </row>
    <row r="1849" spans="1:6" x14ac:dyDescent="0.2">
      <c r="A1849" t="s">
        <v>15131</v>
      </c>
      <c r="B1849" t="s">
        <v>20359</v>
      </c>
      <c r="C1849">
        <v>1.25209663707563E-2</v>
      </c>
      <c r="D1849">
        <v>1.48480741986446E-2</v>
      </c>
      <c r="E1849">
        <v>3.80757709582989</v>
      </c>
      <c r="F1849">
        <v>1.59218148858268E-4</v>
      </c>
    </row>
    <row r="1850" spans="1:6" x14ac:dyDescent="0.2">
      <c r="A1850" t="s">
        <v>13831</v>
      </c>
      <c r="B1850" t="s">
        <v>15236</v>
      </c>
      <c r="C1850">
        <v>1.24714585041861E-2</v>
      </c>
      <c r="D1850">
        <v>6.04588619259138E-2</v>
      </c>
      <c r="E1850">
        <v>3.7838601452552698</v>
      </c>
      <c r="F1850">
        <v>1.7499954647502E-4</v>
      </c>
    </row>
    <row r="1851" spans="1:6" x14ac:dyDescent="0.2">
      <c r="A1851" t="s">
        <v>21696</v>
      </c>
      <c r="B1851" t="s">
        <v>26498</v>
      </c>
      <c r="C1851">
        <v>1.00994692328069E-2</v>
      </c>
      <c r="D1851">
        <v>1.26237625820172E-2</v>
      </c>
      <c r="E1851">
        <v>3.7784552773772502</v>
      </c>
      <c r="F1851">
        <v>1.78792708691375E-4</v>
      </c>
    </row>
    <row r="1852" spans="1:6" x14ac:dyDescent="0.2">
      <c r="A1852" t="s">
        <v>23212</v>
      </c>
      <c r="B1852" t="s">
        <v>22492</v>
      </c>
      <c r="C1852">
        <v>0</v>
      </c>
      <c r="D1852">
        <v>6.4234030701251402E-2</v>
      </c>
      <c r="E1852">
        <v>3.7767250770323701</v>
      </c>
      <c r="F1852">
        <v>1.8002904372919101E-4</v>
      </c>
    </row>
    <row r="1853" spans="1:6" x14ac:dyDescent="0.2">
      <c r="A1853" t="s">
        <v>23212</v>
      </c>
      <c r="B1853" t="s">
        <v>13942</v>
      </c>
      <c r="C1853">
        <v>1.9958883314771898E-3</v>
      </c>
      <c r="D1853">
        <v>3.3348596190301998E-2</v>
      </c>
      <c r="E1853">
        <v>3.75479538779972</v>
      </c>
      <c r="F1853">
        <v>1.9635827863621601E-4</v>
      </c>
    </row>
    <row r="1854" spans="1:6" x14ac:dyDescent="0.2">
      <c r="A1854" t="s">
        <v>15456</v>
      </c>
      <c r="B1854" t="s">
        <v>23753</v>
      </c>
      <c r="C1854">
        <v>6.3892896720361102E-3</v>
      </c>
      <c r="D1854">
        <v>1.0632943490398001E-2</v>
      </c>
      <c r="E1854">
        <v>3.7151227680229302</v>
      </c>
      <c r="F1854">
        <v>2.2948388478602201E-4</v>
      </c>
    </row>
    <row r="1855" spans="1:6" x14ac:dyDescent="0.2">
      <c r="A1855" t="s">
        <v>25248</v>
      </c>
      <c r="B1855" t="s">
        <v>26989</v>
      </c>
      <c r="C1855">
        <v>-2.6927299160067902E-2</v>
      </c>
      <c r="D1855">
        <v>-1.82150444318342E-2</v>
      </c>
      <c r="E1855">
        <v>3.6984025256682198</v>
      </c>
      <c r="F1855">
        <v>2.4495108649338898E-4</v>
      </c>
    </row>
    <row r="1856" spans="1:6" x14ac:dyDescent="0.2">
      <c r="A1856" t="s">
        <v>13366</v>
      </c>
      <c r="B1856" t="s">
        <v>18017</v>
      </c>
      <c r="C1856">
        <v>-1.6006015610466801E-2</v>
      </c>
      <c r="D1856">
        <v>0</v>
      </c>
      <c r="E1856">
        <v>3.6473205810277398</v>
      </c>
      <c r="F1856">
        <v>2.9850153783961698E-4</v>
      </c>
    </row>
    <row r="1857" spans="1:6" x14ac:dyDescent="0.2">
      <c r="A1857" t="s">
        <v>14498</v>
      </c>
      <c r="B1857" t="s">
        <v>15191</v>
      </c>
      <c r="C1857">
        <v>-2.7412836750804599E-2</v>
      </c>
      <c r="D1857">
        <v>-1.4187658460703899E-2</v>
      </c>
      <c r="E1857">
        <v>3.6468133607195301</v>
      </c>
      <c r="F1857">
        <v>2.99073081549866E-4</v>
      </c>
    </row>
    <row r="1858" spans="1:6" x14ac:dyDescent="0.2">
      <c r="A1858" t="s">
        <v>13897</v>
      </c>
      <c r="B1858" t="s">
        <v>21893</v>
      </c>
      <c r="C1858">
        <v>-1.01078473028336E-2</v>
      </c>
      <c r="D1858">
        <v>-6.2635908594174602E-3</v>
      </c>
      <c r="E1858">
        <v>3.6374049346517299</v>
      </c>
      <c r="F1858">
        <v>3.1005907501496999E-4</v>
      </c>
    </row>
    <row r="1859" spans="1:6" x14ac:dyDescent="0.2">
      <c r="A1859" t="s">
        <v>22966</v>
      </c>
      <c r="B1859" t="s">
        <v>24925</v>
      </c>
      <c r="C1859">
        <v>6.2517841100764998E-3</v>
      </c>
      <c r="D1859">
        <v>1.1855913299977599E-2</v>
      </c>
      <c r="E1859">
        <v>3.61723749645838</v>
      </c>
      <c r="F1859">
        <v>3.3490454297515298E-4</v>
      </c>
    </row>
    <row r="1860" spans="1:6" x14ac:dyDescent="0.2">
      <c r="A1860" t="s">
        <v>15426</v>
      </c>
      <c r="B1860" t="s">
        <v>18696</v>
      </c>
      <c r="C1860">
        <v>8.7535182553068296E-3</v>
      </c>
      <c r="D1860">
        <v>1.20804369561436E-2</v>
      </c>
      <c r="E1860">
        <v>3.6138478841187398</v>
      </c>
      <c r="F1860">
        <v>3.39263510679382E-4</v>
      </c>
    </row>
    <row r="1861" spans="1:6" x14ac:dyDescent="0.2">
      <c r="A1861" t="s">
        <v>15514</v>
      </c>
      <c r="B1861" t="s">
        <v>22546</v>
      </c>
      <c r="C1861">
        <v>1.0083127215010699E-2</v>
      </c>
      <c r="D1861">
        <v>1.6873686397384499E-2</v>
      </c>
      <c r="E1861">
        <v>3.5813109989147498</v>
      </c>
      <c r="F1861">
        <v>3.8382265180200899E-4</v>
      </c>
    </row>
    <row r="1862" spans="1:6" x14ac:dyDescent="0.2">
      <c r="A1862" t="s">
        <v>28092</v>
      </c>
      <c r="B1862" t="s">
        <v>13843</v>
      </c>
      <c r="C1862">
        <v>-4.41677280742954E-2</v>
      </c>
      <c r="D1862">
        <v>-1.3218734068201499E-2</v>
      </c>
      <c r="E1862">
        <v>3.5546825857213702</v>
      </c>
      <c r="F1862">
        <v>4.2437342323048302E-4</v>
      </c>
    </row>
    <row r="1863" spans="1:6" x14ac:dyDescent="0.2">
      <c r="A1863" t="s">
        <v>27600</v>
      </c>
      <c r="B1863" t="s">
        <v>19248</v>
      </c>
      <c r="C1863">
        <v>9.0632118221124196E-3</v>
      </c>
      <c r="D1863">
        <v>1.2337064345862901E-2</v>
      </c>
      <c r="E1863">
        <v>3.5373790691063598</v>
      </c>
      <c r="F1863">
        <v>4.5280874998595601E-4</v>
      </c>
    </row>
    <row r="1864" spans="1:6" x14ac:dyDescent="0.2">
      <c r="A1864" t="s">
        <v>13942</v>
      </c>
      <c r="B1864" t="s">
        <v>12941</v>
      </c>
      <c r="C1864">
        <v>-4.1105890833011902E-2</v>
      </c>
      <c r="D1864">
        <v>-3.1106767679407701E-2</v>
      </c>
      <c r="E1864">
        <v>3.5311579990914499</v>
      </c>
      <c r="F1864">
        <v>4.6347932549465102E-4</v>
      </c>
    </row>
    <row r="1865" spans="1:6" x14ac:dyDescent="0.2">
      <c r="A1865" t="s">
        <v>12892</v>
      </c>
      <c r="B1865" t="s">
        <v>18586</v>
      </c>
      <c r="C1865">
        <v>2.43562310356738E-3</v>
      </c>
      <c r="D1865">
        <v>1.2446192237157301E-2</v>
      </c>
      <c r="E1865">
        <v>3.5206463385381701</v>
      </c>
      <c r="F1865">
        <v>4.8200689571245E-4</v>
      </c>
    </row>
    <row r="1866" spans="1:6" x14ac:dyDescent="0.2">
      <c r="A1866" t="s">
        <v>13831</v>
      </c>
      <c r="B1866" t="s">
        <v>15637</v>
      </c>
      <c r="C1866">
        <v>1.00260814752642E-2</v>
      </c>
      <c r="D1866">
        <v>4.62346296077423E-2</v>
      </c>
      <c r="E1866">
        <v>3.51788709228365</v>
      </c>
      <c r="F1866">
        <v>4.86968556946202E-4</v>
      </c>
    </row>
    <row r="1867" spans="1:6" x14ac:dyDescent="0.2">
      <c r="A1867" t="s">
        <v>14494</v>
      </c>
      <c r="B1867" t="s">
        <v>13469</v>
      </c>
      <c r="C1867">
        <v>-1.7523958127973398E-2</v>
      </c>
      <c r="D1867">
        <v>-9.3320311633866507E-3</v>
      </c>
      <c r="E1867">
        <v>3.4768805125554199</v>
      </c>
      <c r="F1867">
        <v>5.6674648180737397E-4</v>
      </c>
    </row>
    <row r="1868" spans="1:6" x14ac:dyDescent="0.2">
      <c r="A1868" t="s">
        <v>15445</v>
      </c>
      <c r="B1868" t="s">
        <v>13232</v>
      </c>
      <c r="C1868">
        <v>-2.1694778432205498E-2</v>
      </c>
      <c r="D1868">
        <v>0</v>
      </c>
      <c r="E1868">
        <v>3.4703556528572101</v>
      </c>
      <c r="F1868">
        <v>5.8046410163731601E-4</v>
      </c>
    </row>
    <row r="1869" spans="1:6" x14ac:dyDescent="0.2">
      <c r="A1869" t="s">
        <v>24993</v>
      </c>
      <c r="B1869" t="s">
        <v>25454</v>
      </c>
      <c r="C1869">
        <v>9.7954738011578595E-3</v>
      </c>
      <c r="D1869">
        <v>1.2967556283102699E-2</v>
      </c>
      <c r="E1869">
        <v>3.4546089731666401</v>
      </c>
      <c r="F1869">
        <v>6.1502210946994603E-4</v>
      </c>
    </row>
    <row r="1870" spans="1:6" x14ac:dyDescent="0.2">
      <c r="A1870" t="s">
        <v>18860</v>
      </c>
      <c r="B1870" t="s">
        <v>26001</v>
      </c>
      <c r="C1870">
        <v>0</v>
      </c>
      <c r="D1870">
        <v>1.1434909360555001E-2</v>
      </c>
      <c r="E1870">
        <v>3.43184344891172</v>
      </c>
      <c r="F1870">
        <v>6.6834174662558398E-4</v>
      </c>
    </row>
    <row r="1871" spans="1:6" x14ac:dyDescent="0.2">
      <c r="A1871" t="s">
        <v>14498</v>
      </c>
      <c r="B1871" t="s">
        <v>27216</v>
      </c>
      <c r="C1871">
        <v>2.8327295452885001E-3</v>
      </c>
      <c r="D1871">
        <v>2.1961819781896399E-2</v>
      </c>
      <c r="E1871">
        <v>3.4076655588903</v>
      </c>
      <c r="F1871">
        <v>7.2972213852671899E-4</v>
      </c>
    </row>
    <row r="1872" spans="1:6" x14ac:dyDescent="0.2">
      <c r="A1872" t="s">
        <v>19154</v>
      </c>
      <c r="B1872" t="s">
        <v>24059</v>
      </c>
      <c r="C1872">
        <v>-4.0489443851551898E-2</v>
      </c>
      <c r="D1872">
        <v>-2.81241805329802E-2</v>
      </c>
      <c r="E1872">
        <v>3.3955136410354299</v>
      </c>
      <c r="F1872">
        <v>7.6245779640870702E-4</v>
      </c>
    </row>
    <row r="1873" spans="1:6" x14ac:dyDescent="0.2">
      <c r="A1873" t="s">
        <v>15416</v>
      </c>
      <c r="B1873" t="s">
        <v>14517</v>
      </c>
      <c r="C1873">
        <v>-4.7792918409111703E-3</v>
      </c>
      <c r="D1873">
        <v>1.6174011788521601E-2</v>
      </c>
      <c r="E1873">
        <v>3.34499237757491</v>
      </c>
      <c r="F1873">
        <v>9.1371360090362701E-4</v>
      </c>
    </row>
    <row r="1874" spans="1:6" x14ac:dyDescent="0.2">
      <c r="A1874" t="s">
        <v>13831</v>
      </c>
      <c r="B1874" t="s">
        <v>23753</v>
      </c>
      <c r="C1874">
        <v>8.6486090440226204E-3</v>
      </c>
      <c r="D1874">
        <v>3.8257024373594899E-2</v>
      </c>
      <c r="E1874">
        <v>3.3286475251686398</v>
      </c>
      <c r="F1874">
        <v>9.6817308525132403E-4</v>
      </c>
    </row>
    <row r="1875" spans="1:6" x14ac:dyDescent="0.2">
      <c r="A1875" t="s">
        <v>25226</v>
      </c>
      <c r="B1875" t="s">
        <v>21254</v>
      </c>
      <c r="C1875">
        <v>-7.9747847232139093E-3</v>
      </c>
      <c r="D1875">
        <v>2.9174393901034299E-2</v>
      </c>
      <c r="E1875">
        <v>3.3249975754841601</v>
      </c>
      <c r="F1875">
        <v>9.8082275498402507E-4</v>
      </c>
    </row>
    <row r="1876" spans="1:6" x14ac:dyDescent="0.2">
      <c r="A1876" t="s">
        <v>23219</v>
      </c>
      <c r="B1876" t="s">
        <v>20212</v>
      </c>
      <c r="C1876">
        <v>7.9414134684653703E-3</v>
      </c>
      <c r="D1876">
        <v>1.18141092197063E-2</v>
      </c>
      <c r="E1876">
        <v>3.3095303132924401</v>
      </c>
      <c r="F1876">
        <v>1.03576507863222E-3</v>
      </c>
    </row>
    <row r="1877" spans="1:6" x14ac:dyDescent="0.2">
      <c r="A1877" t="s">
        <v>15290</v>
      </c>
      <c r="B1877" t="s">
        <v>19203</v>
      </c>
      <c r="C1877">
        <v>5.6557210983212798E-3</v>
      </c>
      <c r="D1877">
        <v>1.0658443897918399E-2</v>
      </c>
      <c r="E1877">
        <v>3.2303896797115499</v>
      </c>
      <c r="F1877">
        <v>1.36492061150381E-3</v>
      </c>
    </row>
    <row r="1878" spans="1:6" x14ac:dyDescent="0.2">
      <c r="A1878" t="s">
        <v>27421</v>
      </c>
      <c r="B1878" t="s">
        <v>15767</v>
      </c>
      <c r="C1878">
        <v>9.3765003329357704E-3</v>
      </c>
      <c r="D1878">
        <v>1.3398388756594199E-2</v>
      </c>
      <c r="E1878">
        <v>3.21805061077721</v>
      </c>
      <c r="F1878">
        <v>1.42419815380313E-3</v>
      </c>
    </row>
    <row r="1879" spans="1:6" x14ac:dyDescent="0.2">
      <c r="A1879" t="s">
        <v>20583</v>
      </c>
      <c r="B1879" t="s">
        <v>13352</v>
      </c>
      <c r="C1879">
        <v>-8.5714531498090399E-2</v>
      </c>
      <c r="D1879">
        <v>-3.8147102846942199E-2</v>
      </c>
      <c r="E1879">
        <v>3.2146622203765398</v>
      </c>
      <c r="F1879">
        <v>1.4408120309001801E-3</v>
      </c>
    </row>
    <row r="1880" spans="1:6" x14ac:dyDescent="0.2">
      <c r="A1880" t="s">
        <v>27600</v>
      </c>
      <c r="B1880" t="s">
        <v>24899</v>
      </c>
      <c r="C1880">
        <v>-2.1837335189173801E-2</v>
      </c>
      <c r="D1880">
        <v>-1.4618186463705701E-2</v>
      </c>
      <c r="E1880">
        <v>3.1984236489583</v>
      </c>
      <c r="F1880">
        <v>1.5234800358654699E-3</v>
      </c>
    </row>
    <row r="1881" spans="1:6" x14ac:dyDescent="0.2">
      <c r="A1881" t="s">
        <v>14501</v>
      </c>
      <c r="B1881" t="s">
        <v>14691</v>
      </c>
      <c r="C1881">
        <v>5.1427609556256602E-2</v>
      </c>
      <c r="D1881">
        <v>8.8257531480396403E-2</v>
      </c>
      <c r="E1881">
        <v>3.1921441062046201</v>
      </c>
      <c r="F1881">
        <v>1.5564624480097101E-3</v>
      </c>
    </row>
    <row r="1882" spans="1:6" x14ac:dyDescent="0.2">
      <c r="A1882" t="s">
        <v>27421</v>
      </c>
      <c r="B1882" t="s">
        <v>26366</v>
      </c>
      <c r="C1882">
        <v>1.43986914656552E-2</v>
      </c>
      <c r="D1882">
        <v>1.9475665943598799E-2</v>
      </c>
      <c r="E1882">
        <v>3.1903473775132598</v>
      </c>
      <c r="F1882">
        <v>1.5660492168060201E-3</v>
      </c>
    </row>
    <row r="1883" spans="1:6" x14ac:dyDescent="0.2">
      <c r="A1883" t="s">
        <v>24999</v>
      </c>
      <c r="B1883" t="s">
        <v>13778</v>
      </c>
      <c r="C1883">
        <v>-2.63408779486018E-2</v>
      </c>
      <c r="D1883">
        <v>-1.03047951503243E-2</v>
      </c>
      <c r="E1883">
        <v>3.1810667645587398</v>
      </c>
      <c r="F1883">
        <v>1.6164381719172801E-3</v>
      </c>
    </row>
    <row r="1884" spans="1:6" x14ac:dyDescent="0.2">
      <c r="A1884" t="s">
        <v>12941</v>
      </c>
      <c r="B1884" t="s">
        <v>14106</v>
      </c>
      <c r="C1884">
        <v>8.8697741256200703E-3</v>
      </c>
      <c r="D1884">
        <v>1.35110672670918E-2</v>
      </c>
      <c r="E1884">
        <v>3.1739038160015198</v>
      </c>
      <c r="F1884">
        <v>1.6563317287956101E-3</v>
      </c>
    </row>
    <row r="1885" spans="1:6" x14ac:dyDescent="0.2">
      <c r="A1885" t="s">
        <v>27547</v>
      </c>
      <c r="B1885" t="s">
        <v>14484</v>
      </c>
      <c r="C1885">
        <v>-1.7024199334558E-2</v>
      </c>
      <c r="D1885">
        <v>-7.7110214038908602E-3</v>
      </c>
      <c r="E1885">
        <v>3.14779435999304</v>
      </c>
      <c r="F1885">
        <v>1.80915988423035E-3</v>
      </c>
    </row>
    <row r="1886" spans="1:6" x14ac:dyDescent="0.2">
      <c r="A1886" t="s">
        <v>26701</v>
      </c>
      <c r="B1886" t="s">
        <v>27230</v>
      </c>
      <c r="C1886">
        <v>4.30360817281985E-3</v>
      </c>
      <c r="D1886">
        <v>1.35090205531094E-2</v>
      </c>
      <c r="E1886">
        <v>3.1268127439619899</v>
      </c>
      <c r="F1886">
        <v>1.9416675054078701E-3</v>
      </c>
    </row>
    <row r="1887" spans="1:6" x14ac:dyDescent="0.2">
      <c r="A1887" t="s">
        <v>15426</v>
      </c>
      <c r="B1887" t="s">
        <v>23606</v>
      </c>
      <c r="C1887">
        <v>-1.15986210378892E-2</v>
      </c>
      <c r="D1887">
        <v>-9.5783982365376507E-3</v>
      </c>
      <c r="E1887">
        <v>3.12108501793502</v>
      </c>
      <c r="F1887">
        <v>1.97951022622207E-3</v>
      </c>
    </row>
    <row r="1888" spans="1:6" x14ac:dyDescent="0.2">
      <c r="A1888" t="s">
        <v>15456</v>
      </c>
      <c r="B1888" t="s">
        <v>14067</v>
      </c>
      <c r="C1888">
        <v>-4.0247842821631102E-2</v>
      </c>
      <c r="D1888">
        <v>-2.7341312525758599E-2</v>
      </c>
      <c r="E1888">
        <v>3.06863281582618</v>
      </c>
      <c r="F1888">
        <v>2.3575472750743498E-3</v>
      </c>
    </row>
    <row r="1889" spans="1:6" x14ac:dyDescent="0.2">
      <c r="A1889" t="s">
        <v>15299</v>
      </c>
      <c r="B1889" t="s">
        <v>21453</v>
      </c>
      <c r="C1889">
        <v>1.7409062439202198E-2</v>
      </c>
      <c r="D1889">
        <v>2.2374055589386699E-2</v>
      </c>
      <c r="E1889">
        <v>3.0603871585314102</v>
      </c>
      <c r="F1889">
        <v>2.4226016704526599E-3</v>
      </c>
    </row>
    <row r="1890" spans="1:6" x14ac:dyDescent="0.2">
      <c r="A1890" t="s">
        <v>14664</v>
      </c>
      <c r="B1890" t="s">
        <v>15709</v>
      </c>
      <c r="C1890">
        <v>1.0349521095114399E-2</v>
      </c>
      <c r="D1890">
        <v>2.2928470965112999E-2</v>
      </c>
      <c r="E1890">
        <v>3.05888488742041</v>
      </c>
      <c r="F1890">
        <v>2.4345601773807899E-3</v>
      </c>
    </row>
    <row r="1891" spans="1:6" x14ac:dyDescent="0.2">
      <c r="A1891" t="s">
        <v>20849</v>
      </c>
      <c r="B1891" t="s">
        <v>13367</v>
      </c>
      <c r="C1891">
        <v>6.8762751222274298E-3</v>
      </c>
      <c r="D1891">
        <v>1.95343235769148E-2</v>
      </c>
      <c r="E1891">
        <v>3.02868707793293</v>
      </c>
      <c r="F1891">
        <v>2.6878354237171698E-3</v>
      </c>
    </row>
    <row r="1892" spans="1:6" x14ac:dyDescent="0.2">
      <c r="A1892" t="s">
        <v>15131</v>
      </c>
      <c r="B1892" t="s">
        <v>15191</v>
      </c>
      <c r="C1892">
        <v>-2.2204513628761101E-2</v>
      </c>
      <c r="D1892">
        <v>-1.7563824212553501E-2</v>
      </c>
      <c r="E1892">
        <v>3.0266462804680301</v>
      </c>
      <c r="F1892">
        <v>2.7058528506992202E-3</v>
      </c>
    </row>
    <row r="1893" spans="1:6" x14ac:dyDescent="0.2">
      <c r="A1893" t="s">
        <v>24999</v>
      </c>
      <c r="B1893" t="s">
        <v>14512</v>
      </c>
      <c r="C1893">
        <v>-1.54026299649068E-3</v>
      </c>
      <c r="D1893">
        <v>1.27583148257191E-2</v>
      </c>
      <c r="E1893">
        <v>3.0149644441282</v>
      </c>
      <c r="F1893">
        <v>2.8110898259758E-3</v>
      </c>
    </row>
    <row r="1894" spans="1:6" x14ac:dyDescent="0.2">
      <c r="A1894" t="s">
        <v>12856</v>
      </c>
      <c r="B1894" t="s">
        <v>14510</v>
      </c>
      <c r="C1894">
        <v>7.2883472699726099E-3</v>
      </c>
      <c r="D1894">
        <v>1.2517530879226701E-2</v>
      </c>
      <c r="E1894">
        <v>2.9483446942792702</v>
      </c>
      <c r="F1894">
        <v>3.4840773828909298E-3</v>
      </c>
    </row>
    <row r="1895" spans="1:6" x14ac:dyDescent="0.2">
      <c r="A1895" t="s">
        <v>25455</v>
      </c>
      <c r="B1895" t="s">
        <v>19203</v>
      </c>
      <c r="C1895">
        <v>0</v>
      </c>
      <c r="D1895">
        <v>4.0866147882931303E-2</v>
      </c>
      <c r="E1895">
        <v>2.93626907816089</v>
      </c>
      <c r="F1895">
        <v>3.6207543136044002E-3</v>
      </c>
    </row>
    <row r="1896" spans="1:6" x14ac:dyDescent="0.2">
      <c r="A1896" t="s">
        <v>15071</v>
      </c>
      <c r="B1896" t="s">
        <v>15450</v>
      </c>
      <c r="C1896">
        <v>2.3443592248668901E-2</v>
      </c>
      <c r="D1896">
        <v>4.20047830611322E-2</v>
      </c>
      <c r="E1896">
        <v>2.9182815691291002</v>
      </c>
      <c r="F1896">
        <v>3.8339662922747099E-3</v>
      </c>
    </row>
    <row r="1897" spans="1:6" x14ac:dyDescent="0.2">
      <c r="A1897" t="s">
        <v>27213</v>
      </c>
      <c r="B1897" t="s">
        <v>15572</v>
      </c>
      <c r="C1897">
        <v>3.3246463340704198E-2</v>
      </c>
      <c r="D1897">
        <v>5.18473642735649E-2</v>
      </c>
      <c r="E1897">
        <v>2.9174760372424702</v>
      </c>
      <c r="F1897">
        <v>3.8437086159653698E-3</v>
      </c>
    </row>
    <row r="1898" spans="1:6" x14ac:dyDescent="0.2">
      <c r="A1898" t="s">
        <v>27421</v>
      </c>
      <c r="B1898" t="s">
        <v>27278</v>
      </c>
      <c r="C1898">
        <v>1.26128768929211E-2</v>
      </c>
      <c r="D1898">
        <v>1.7021270284237201E-2</v>
      </c>
      <c r="E1898">
        <v>2.9081832512477499</v>
      </c>
      <c r="F1898">
        <v>3.9581884102893499E-3</v>
      </c>
    </row>
    <row r="1899" spans="1:6" x14ac:dyDescent="0.2">
      <c r="A1899" t="s">
        <v>14386</v>
      </c>
      <c r="B1899" t="s">
        <v>13664</v>
      </c>
      <c r="C1899">
        <v>8.6490465237175802E-3</v>
      </c>
      <c r="D1899">
        <v>1.4944405547698899E-2</v>
      </c>
      <c r="E1899">
        <v>2.8970671073333301</v>
      </c>
      <c r="F1899">
        <v>4.0988523211421797E-3</v>
      </c>
    </row>
    <row r="1900" spans="1:6" x14ac:dyDescent="0.2">
      <c r="A1900" t="s">
        <v>15450</v>
      </c>
      <c r="B1900" t="s">
        <v>14295</v>
      </c>
      <c r="C1900">
        <v>1.03295075957102E-2</v>
      </c>
      <c r="D1900">
        <v>1.15327871282127E-2</v>
      </c>
      <c r="E1900">
        <v>2.88091517201596</v>
      </c>
      <c r="F1900">
        <v>4.3118453643140901E-3</v>
      </c>
    </row>
    <row r="1901" spans="1:6" x14ac:dyDescent="0.2">
      <c r="A1901" t="s">
        <v>20844</v>
      </c>
      <c r="B1901" t="s">
        <v>14497</v>
      </c>
      <c r="C1901">
        <v>-1.26725115444757E-2</v>
      </c>
      <c r="D1901">
        <v>-7.5215769796357296E-3</v>
      </c>
      <c r="E1901">
        <v>2.8775022614206498</v>
      </c>
      <c r="F1901">
        <v>4.3581713056630002E-3</v>
      </c>
    </row>
    <row r="1902" spans="1:6" x14ac:dyDescent="0.2">
      <c r="A1902" t="s">
        <v>13769</v>
      </c>
      <c r="B1902" t="s">
        <v>14141</v>
      </c>
      <c r="C1902">
        <v>1.9027560920718001E-2</v>
      </c>
      <c r="D1902">
        <v>2.2821261089215401E-2</v>
      </c>
      <c r="E1902">
        <v>2.8751877801263102</v>
      </c>
      <c r="F1902">
        <v>4.38979348030043E-3</v>
      </c>
    </row>
    <row r="1903" spans="1:6" x14ac:dyDescent="0.2">
      <c r="A1903" t="s">
        <v>14498</v>
      </c>
      <c r="B1903" t="s">
        <v>27153</v>
      </c>
      <c r="C1903">
        <v>3.7778288527361699E-3</v>
      </c>
      <c r="D1903">
        <v>1.3624486733397501E-2</v>
      </c>
      <c r="E1903">
        <v>2.8656014974000801</v>
      </c>
      <c r="F1903">
        <v>4.5231463834732501E-3</v>
      </c>
    </row>
    <row r="1904" spans="1:6" x14ac:dyDescent="0.2">
      <c r="A1904" t="s">
        <v>24574</v>
      </c>
      <c r="B1904" t="s">
        <v>22375</v>
      </c>
      <c r="C1904">
        <v>-1.7702080167244599E-2</v>
      </c>
      <c r="D1904">
        <v>0</v>
      </c>
      <c r="E1904">
        <v>2.8543406114093202</v>
      </c>
      <c r="F1904">
        <v>4.6850657534519896E-3</v>
      </c>
    </row>
    <row r="1905" spans="1:6" x14ac:dyDescent="0.2">
      <c r="A1905" t="s">
        <v>21696</v>
      </c>
      <c r="B1905" t="s">
        <v>15748</v>
      </c>
      <c r="C1905">
        <v>1.23975296127827E-2</v>
      </c>
      <c r="D1905">
        <v>1.52482350830235E-2</v>
      </c>
      <c r="E1905">
        <v>2.8524611307990901</v>
      </c>
      <c r="F1905">
        <v>4.7124640843672801E-3</v>
      </c>
    </row>
    <row r="1906" spans="1:6" x14ac:dyDescent="0.2">
      <c r="A1906" t="s">
        <v>13366</v>
      </c>
      <c r="B1906" t="s">
        <v>18840</v>
      </c>
      <c r="C1906">
        <v>-1.30030794921655E-2</v>
      </c>
      <c r="D1906">
        <v>-1.52221102819383E-3</v>
      </c>
      <c r="E1906">
        <v>2.8459000559450698</v>
      </c>
      <c r="F1906">
        <v>4.8096021083993204E-3</v>
      </c>
    </row>
    <row r="1907" spans="1:6" x14ac:dyDescent="0.2">
      <c r="A1907" t="s">
        <v>14386</v>
      </c>
      <c r="B1907" t="s">
        <v>21447</v>
      </c>
      <c r="C1907">
        <v>-1.06145369957391E-2</v>
      </c>
      <c r="D1907">
        <v>-6.9462427893938498E-3</v>
      </c>
      <c r="E1907">
        <v>2.8334708275440299</v>
      </c>
      <c r="F1907">
        <v>4.99802941154057E-3</v>
      </c>
    </row>
    <row r="1908" spans="1:6" x14ac:dyDescent="0.2">
      <c r="A1908" t="s">
        <v>13366</v>
      </c>
      <c r="B1908" t="s">
        <v>21535</v>
      </c>
      <c r="C1908">
        <v>-1.05490196861956E-2</v>
      </c>
      <c r="D1908" s="88">
        <v>2.3873187760941201E-5</v>
      </c>
      <c r="E1908">
        <v>2.8289829111833802</v>
      </c>
      <c r="F1908">
        <v>5.0680682107687898E-3</v>
      </c>
    </row>
    <row r="1909" spans="1:6" x14ac:dyDescent="0.2">
      <c r="A1909" t="s">
        <v>19119</v>
      </c>
      <c r="B1909" t="s">
        <v>27176</v>
      </c>
      <c r="C1909">
        <v>-1.52676566466909E-2</v>
      </c>
      <c r="D1909">
        <v>0</v>
      </c>
      <c r="E1909">
        <v>2.8025448339937702</v>
      </c>
      <c r="F1909">
        <v>5.4971609310189998E-3</v>
      </c>
    </row>
    <row r="1910" spans="1:6" x14ac:dyDescent="0.2">
      <c r="A1910" t="s">
        <v>24999</v>
      </c>
      <c r="B1910" t="s">
        <v>25403</v>
      </c>
      <c r="C1910" s="88">
        <v>8.6311688060834797E-5</v>
      </c>
      <c r="D1910">
        <v>1.18365186712804E-2</v>
      </c>
      <c r="E1910">
        <v>2.7960378770181502</v>
      </c>
      <c r="F1910">
        <v>5.6074420887206999E-3</v>
      </c>
    </row>
    <row r="1911" spans="1:6" x14ac:dyDescent="0.2">
      <c r="A1911" t="s">
        <v>14116</v>
      </c>
      <c r="B1911" t="s">
        <v>26556</v>
      </c>
      <c r="C1911">
        <v>3.3317731062003802E-3</v>
      </c>
      <c r="D1911">
        <v>1.2749948758171099E-2</v>
      </c>
      <c r="E1911">
        <v>2.7921802417963102</v>
      </c>
      <c r="F1911">
        <v>5.6734180431585396E-3</v>
      </c>
    </row>
    <row r="1912" spans="1:6" x14ac:dyDescent="0.2">
      <c r="A1912" t="s">
        <v>15445</v>
      </c>
      <c r="B1912" t="s">
        <v>14270</v>
      </c>
      <c r="C1912">
        <v>6.3433095222103098E-3</v>
      </c>
      <c r="D1912">
        <v>1.20564449563313E-2</v>
      </c>
      <c r="E1912">
        <v>2.7894318536924501</v>
      </c>
      <c r="F1912">
        <v>5.7211674407119297E-3</v>
      </c>
    </row>
    <row r="1913" spans="1:6" x14ac:dyDescent="0.2">
      <c r="A1913" t="s">
        <v>14295</v>
      </c>
      <c r="B1913" t="s">
        <v>20212</v>
      </c>
      <c r="C1913">
        <v>-2.01203089237697E-2</v>
      </c>
      <c r="D1913">
        <v>-1.4190902726115701E-2</v>
      </c>
      <c r="E1913">
        <v>2.7832395640190399</v>
      </c>
      <c r="F1913">
        <v>5.8297896074562703E-3</v>
      </c>
    </row>
    <row r="1914" spans="1:6" x14ac:dyDescent="0.2">
      <c r="A1914" t="s">
        <v>22703</v>
      </c>
      <c r="B1914" t="s">
        <v>27008</v>
      </c>
      <c r="C1914">
        <v>-1.03558380395591E-2</v>
      </c>
      <c r="D1914">
        <v>-6.8708165784404796E-3</v>
      </c>
      <c r="E1914">
        <v>2.7807671067180202</v>
      </c>
      <c r="F1914">
        <v>5.8737659990661497E-3</v>
      </c>
    </row>
    <row r="1915" spans="1:6" x14ac:dyDescent="0.2">
      <c r="A1915" t="s">
        <v>15299</v>
      </c>
      <c r="B1915" t="s">
        <v>15052</v>
      </c>
      <c r="C1915">
        <v>-1.28083274291464E-2</v>
      </c>
      <c r="D1915">
        <v>-9.1928632771453994E-3</v>
      </c>
      <c r="E1915">
        <v>2.7695127880136798</v>
      </c>
      <c r="F1915">
        <v>6.0780843695169796E-3</v>
      </c>
    </row>
    <row r="1916" spans="1:6" x14ac:dyDescent="0.2">
      <c r="A1916" t="s">
        <v>19119</v>
      </c>
      <c r="B1916" t="s">
        <v>21893</v>
      </c>
      <c r="C1916">
        <v>-1.48828436277767E-2</v>
      </c>
      <c r="D1916">
        <v>-2.6983346685029001E-4</v>
      </c>
      <c r="E1916">
        <v>2.7520230099154102</v>
      </c>
      <c r="F1916">
        <v>6.4085019722491202E-3</v>
      </c>
    </row>
    <row r="1917" spans="1:6" x14ac:dyDescent="0.2">
      <c r="A1917" t="s">
        <v>15736</v>
      </c>
      <c r="B1917" t="s">
        <v>21535</v>
      </c>
      <c r="C1917">
        <v>-1.2125477870116599E-2</v>
      </c>
      <c r="D1917">
        <v>-9.6618439800375197E-3</v>
      </c>
      <c r="E1917">
        <v>2.7480372033955498</v>
      </c>
      <c r="F1917">
        <v>6.4859690242017598E-3</v>
      </c>
    </row>
    <row r="1918" spans="1:6" x14ac:dyDescent="0.2">
      <c r="A1918" t="s">
        <v>26366</v>
      </c>
      <c r="B1918" t="s">
        <v>22549</v>
      </c>
      <c r="C1918">
        <v>6.8674961931010498E-3</v>
      </c>
      <c r="D1918">
        <v>1.50406427426743E-2</v>
      </c>
      <c r="E1918">
        <v>2.7162271102923601</v>
      </c>
      <c r="F1918">
        <v>7.13489510534471E-3</v>
      </c>
    </row>
    <row r="1919" spans="1:6" x14ac:dyDescent="0.2">
      <c r="A1919" t="s">
        <v>13366</v>
      </c>
      <c r="B1919" t="s">
        <v>15384</v>
      </c>
      <c r="C1919">
        <v>-1.8761375311622201E-2</v>
      </c>
      <c r="D1919">
        <v>-4.44258692629124E-3</v>
      </c>
      <c r="E1919">
        <v>2.7104559909052002</v>
      </c>
      <c r="F1919">
        <v>7.25820022917174E-3</v>
      </c>
    </row>
    <row r="1920" spans="1:6" x14ac:dyDescent="0.2">
      <c r="A1920" t="s">
        <v>14498</v>
      </c>
      <c r="B1920" t="s">
        <v>18456</v>
      </c>
      <c r="C1920">
        <v>3.7976193761074298E-3</v>
      </c>
      <c r="D1920">
        <v>1.20165163890203E-2</v>
      </c>
      <c r="E1920">
        <v>2.6404250403986702</v>
      </c>
      <c r="F1920">
        <v>8.9210653335017303E-3</v>
      </c>
    </row>
    <row r="1921" spans="1:6" x14ac:dyDescent="0.2">
      <c r="A1921" t="s">
        <v>15416</v>
      </c>
      <c r="B1921" t="s">
        <v>15496</v>
      </c>
      <c r="C1921">
        <v>0</v>
      </c>
      <c r="D1921">
        <v>1.2985377576739E-2</v>
      </c>
      <c r="E1921">
        <v>2.6048290073351401</v>
      </c>
      <c r="F1921">
        <v>9.8905534615834293E-3</v>
      </c>
    </row>
    <row r="1922" spans="1:6" x14ac:dyDescent="0.2">
      <c r="A1922" t="s">
        <v>23212</v>
      </c>
      <c r="B1922" t="s">
        <v>14493</v>
      </c>
      <c r="C1922">
        <v>-1.17256768640106E-2</v>
      </c>
      <c r="D1922">
        <v>-5.3501567562692198E-2</v>
      </c>
      <c r="E1922">
        <v>-2.6262870809193402</v>
      </c>
      <c r="F1922">
        <v>9.2948675419376008E-3</v>
      </c>
    </row>
    <row r="1923" spans="1:6" x14ac:dyDescent="0.2">
      <c r="A1923" t="s">
        <v>15416</v>
      </c>
      <c r="B1923" t="s">
        <v>22429</v>
      </c>
      <c r="C1923">
        <v>0</v>
      </c>
      <c r="D1923">
        <v>-1.5674308603583102E-2</v>
      </c>
      <c r="E1923">
        <v>-2.64027397468353</v>
      </c>
      <c r="F1923">
        <v>8.9248714090640197E-3</v>
      </c>
    </row>
    <row r="1924" spans="1:6" x14ac:dyDescent="0.2">
      <c r="A1924" t="s">
        <v>14386</v>
      </c>
      <c r="B1924" t="s">
        <v>20871</v>
      </c>
      <c r="C1924">
        <v>-8.6910615777018793E-3</v>
      </c>
      <c r="D1924">
        <v>-1.49925264261413E-2</v>
      </c>
      <c r="E1924">
        <v>-2.6591919381392102</v>
      </c>
      <c r="F1924">
        <v>8.4454021086069597E-3</v>
      </c>
    </row>
    <row r="1925" spans="1:6" x14ac:dyDescent="0.2">
      <c r="A1925" t="s">
        <v>14106</v>
      </c>
      <c r="B1925" t="s">
        <v>14956</v>
      </c>
      <c r="C1925">
        <v>-3.3054243419280198E-2</v>
      </c>
      <c r="D1925">
        <v>-4.7623261255330403E-2</v>
      </c>
      <c r="E1925">
        <v>-2.6658278068262198</v>
      </c>
      <c r="F1925">
        <v>8.2826919636177308E-3</v>
      </c>
    </row>
    <row r="1926" spans="1:6" x14ac:dyDescent="0.2">
      <c r="A1926" t="s">
        <v>27213</v>
      </c>
      <c r="B1926" t="s">
        <v>23332</v>
      </c>
      <c r="C1926">
        <v>-8.6837647369696E-3</v>
      </c>
      <c r="D1926">
        <v>-1.3443437069958999E-2</v>
      </c>
      <c r="E1926">
        <v>-2.6875501095934902</v>
      </c>
      <c r="F1926">
        <v>7.7687707270155601E-3</v>
      </c>
    </row>
    <row r="1927" spans="1:6" x14ac:dyDescent="0.2">
      <c r="A1927" t="s">
        <v>14141</v>
      </c>
      <c r="B1927" t="s">
        <v>14015</v>
      </c>
      <c r="C1927">
        <v>1.2996553087059E-2</v>
      </c>
      <c r="D1927">
        <v>9.45986535152352E-3</v>
      </c>
      <c r="E1927">
        <v>-2.6926800722278701</v>
      </c>
      <c r="F1927">
        <v>7.6515342308454797E-3</v>
      </c>
    </row>
    <row r="1928" spans="1:6" x14ac:dyDescent="0.2">
      <c r="A1928" t="s">
        <v>24574</v>
      </c>
      <c r="B1928" t="s">
        <v>21160</v>
      </c>
      <c r="C1928">
        <v>2.3201496935672802E-2</v>
      </c>
      <c r="D1928">
        <v>0</v>
      </c>
      <c r="E1928">
        <v>-2.7001184566768202</v>
      </c>
      <c r="F1928">
        <v>7.4845158149601104E-3</v>
      </c>
    </row>
    <row r="1929" spans="1:6" x14ac:dyDescent="0.2">
      <c r="A1929" t="s">
        <v>14497</v>
      </c>
      <c r="B1929" t="s">
        <v>26917</v>
      </c>
      <c r="C1929">
        <v>-6.4879073407721598E-3</v>
      </c>
      <c r="D1929">
        <v>-1.02094590339634E-2</v>
      </c>
      <c r="E1929">
        <v>-2.73396555075918</v>
      </c>
      <c r="F1929">
        <v>6.76624577557575E-3</v>
      </c>
    </row>
    <row r="1930" spans="1:6" x14ac:dyDescent="0.2">
      <c r="A1930" t="s">
        <v>14664</v>
      </c>
      <c r="B1930" t="s">
        <v>14842</v>
      </c>
      <c r="C1930">
        <v>-8.5818930698799093E-3</v>
      </c>
      <c r="D1930">
        <v>-1.7322489752011699E-2</v>
      </c>
      <c r="E1930">
        <v>-2.8112063995196301</v>
      </c>
      <c r="F1930">
        <v>5.3536078548095103E-3</v>
      </c>
    </row>
    <row r="1931" spans="1:6" x14ac:dyDescent="0.2">
      <c r="A1931" t="s">
        <v>14295</v>
      </c>
      <c r="B1931" t="s">
        <v>27180</v>
      </c>
      <c r="C1931">
        <v>-1.07303955598353E-2</v>
      </c>
      <c r="D1931">
        <v>-1.92418369147467E-2</v>
      </c>
      <c r="E1931">
        <v>-2.83583509883257</v>
      </c>
      <c r="F1931">
        <v>4.9615661561938302E-3</v>
      </c>
    </row>
    <row r="1932" spans="1:6" x14ac:dyDescent="0.2">
      <c r="A1932" t="s">
        <v>13831</v>
      </c>
      <c r="B1932" t="s">
        <v>15131</v>
      </c>
      <c r="C1932">
        <v>-9.1117289528258004E-3</v>
      </c>
      <c r="D1932">
        <v>-3.5318250595708797E-2</v>
      </c>
      <c r="E1932">
        <v>-2.8450702226141802</v>
      </c>
      <c r="F1932">
        <v>4.8219942718308404E-3</v>
      </c>
    </row>
    <row r="1933" spans="1:6" x14ac:dyDescent="0.2">
      <c r="A1933" t="s">
        <v>15479</v>
      </c>
      <c r="B1933" t="s">
        <v>20042</v>
      </c>
      <c r="C1933">
        <v>-1.0075453320228901E-2</v>
      </c>
      <c r="D1933">
        <v>-1.60318909494718E-2</v>
      </c>
      <c r="E1933">
        <v>-2.86546950345878</v>
      </c>
      <c r="F1933">
        <v>4.5249738661344002E-3</v>
      </c>
    </row>
    <row r="1934" spans="1:6" x14ac:dyDescent="0.2">
      <c r="A1934" t="s">
        <v>14498</v>
      </c>
      <c r="B1934" t="s">
        <v>14984</v>
      </c>
      <c r="C1934">
        <v>3.3852910038785503E-2</v>
      </c>
      <c r="D1934">
        <v>1.9475513615276899E-2</v>
      </c>
      <c r="E1934">
        <v>-2.8880150143513799</v>
      </c>
      <c r="F1934">
        <v>4.2170454224309999E-3</v>
      </c>
    </row>
    <row r="1935" spans="1:6" x14ac:dyDescent="0.2">
      <c r="A1935" t="s">
        <v>13831</v>
      </c>
      <c r="B1935" t="s">
        <v>15496</v>
      </c>
      <c r="C1935">
        <v>-4.9584833498105604E-3</v>
      </c>
      <c r="D1935">
        <v>-1.9439625079773801E-2</v>
      </c>
      <c r="E1935">
        <v>-2.8943996854648599</v>
      </c>
      <c r="F1935">
        <v>4.13324917445355E-3</v>
      </c>
    </row>
    <row r="1936" spans="1:6" x14ac:dyDescent="0.2">
      <c r="A1936" t="s">
        <v>20416</v>
      </c>
      <c r="B1936" t="s">
        <v>27442</v>
      </c>
      <c r="C1936">
        <v>1.29210694149452E-2</v>
      </c>
      <c r="D1936">
        <v>7.5216985052143004E-3</v>
      </c>
      <c r="E1936">
        <v>-2.8945644090495999</v>
      </c>
      <c r="F1936">
        <v>4.1311078856897301E-3</v>
      </c>
    </row>
    <row r="1937" spans="1:6" x14ac:dyDescent="0.2">
      <c r="A1937" t="s">
        <v>19966</v>
      </c>
      <c r="B1937" t="s">
        <v>13860</v>
      </c>
      <c r="C1937">
        <v>-1.09536598865193E-2</v>
      </c>
      <c r="D1937">
        <v>-1.7459939834971301E-2</v>
      </c>
      <c r="E1937">
        <v>-2.9291459030312601</v>
      </c>
      <c r="F1937">
        <v>3.70391289633326E-3</v>
      </c>
    </row>
    <row r="1938" spans="1:6" x14ac:dyDescent="0.2">
      <c r="A1938" t="s">
        <v>15299</v>
      </c>
      <c r="B1938" t="s">
        <v>15292</v>
      </c>
      <c r="C1938">
        <v>1.0370840936744299E-2</v>
      </c>
      <c r="D1938">
        <v>7.2799195365516496E-3</v>
      </c>
      <c r="E1938">
        <v>-2.9424051601166998</v>
      </c>
      <c r="F1938">
        <v>3.5506451835587999E-3</v>
      </c>
    </row>
    <row r="1939" spans="1:6" x14ac:dyDescent="0.2">
      <c r="A1939" t="s">
        <v>15384</v>
      </c>
      <c r="B1939" t="s">
        <v>27600</v>
      </c>
      <c r="C1939">
        <v>1.24121240554821E-2</v>
      </c>
      <c r="D1939">
        <v>1.01085647332453E-2</v>
      </c>
      <c r="E1939">
        <v>-3.0440213911329299</v>
      </c>
      <c r="F1939">
        <v>2.5563264980139398E-3</v>
      </c>
    </row>
    <row r="1940" spans="1:6" x14ac:dyDescent="0.2">
      <c r="A1940" t="s">
        <v>13831</v>
      </c>
      <c r="B1940" t="s">
        <v>23350</v>
      </c>
      <c r="C1940">
        <v>4.9268567633483301E-3</v>
      </c>
      <c r="D1940">
        <v>-1.0247429169218799E-2</v>
      </c>
      <c r="E1940">
        <v>-3.0459105413528902</v>
      </c>
      <c r="F1940">
        <v>2.5405683559755901E-3</v>
      </c>
    </row>
    <row r="1941" spans="1:6" x14ac:dyDescent="0.2">
      <c r="A1941" t="s">
        <v>15367</v>
      </c>
      <c r="B1941" t="s">
        <v>14500</v>
      </c>
      <c r="C1941">
        <v>1.00234463467647E-2</v>
      </c>
      <c r="D1941">
        <v>1.2397356777905601E-3</v>
      </c>
      <c r="E1941">
        <v>-3.0511866142182602</v>
      </c>
      <c r="F1941">
        <v>2.49699651468362E-3</v>
      </c>
    </row>
    <row r="1942" spans="1:6" x14ac:dyDescent="0.2">
      <c r="A1942" t="s">
        <v>13366</v>
      </c>
      <c r="B1942" t="s">
        <v>18634</v>
      </c>
      <c r="C1942">
        <v>1.4239251973733999E-2</v>
      </c>
      <c r="D1942">
        <v>0</v>
      </c>
      <c r="E1942">
        <v>-3.05284955971057</v>
      </c>
      <c r="F1942">
        <v>2.4833956176945901E-3</v>
      </c>
    </row>
    <row r="1943" spans="1:6" x14ac:dyDescent="0.2">
      <c r="A1943" t="s">
        <v>20242</v>
      </c>
      <c r="B1943" t="s">
        <v>27153</v>
      </c>
      <c r="C1943">
        <v>1.3629714627927499E-2</v>
      </c>
      <c r="D1943">
        <v>4.23377603336906E-3</v>
      </c>
      <c r="E1943">
        <v>-3.0740146164259601</v>
      </c>
      <c r="F1943">
        <v>2.3159748394002201E-3</v>
      </c>
    </row>
    <row r="1944" spans="1:6" x14ac:dyDescent="0.2">
      <c r="A1944" t="s">
        <v>14512</v>
      </c>
      <c r="B1944" t="s">
        <v>15236</v>
      </c>
      <c r="C1944">
        <v>1.0435397131782299E-2</v>
      </c>
      <c r="D1944">
        <v>5.5499035331855098E-3</v>
      </c>
      <c r="E1944">
        <v>-3.07901743500737</v>
      </c>
      <c r="F1944">
        <v>2.2779256992532201E-3</v>
      </c>
    </row>
    <row r="1945" spans="1:6" x14ac:dyDescent="0.2">
      <c r="A1945" t="s">
        <v>20242</v>
      </c>
      <c r="B1945" t="s">
        <v>15572</v>
      </c>
      <c r="C1945">
        <v>1.38411041541279E-2</v>
      </c>
      <c r="D1945">
        <v>2.9906803761562701E-3</v>
      </c>
      <c r="E1945">
        <v>-3.09294189241337</v>
      </c>
      <c r="F1945">
        <v>2.1749605743078201E-3</v>
      </c>
    </row>
    <row r="1946" spans="1:6" x14ac:dyDescent="0.2">
      <c r="A1946" t="s">
        <v>25226</v>
      </c>
      <c r="B1946" t="s">
        <v>14510</v>
      </c>
      <c r="C1946">
        <v>9.6054047265093603E-2</v>
      </c>
      <c r="D1946">
        <v>0</v>
      </c>
      <c r="E1946">
        <v>-3.0943855189487302</v>
      </c>
      <c r="F1946">
        <v>2.1645173160794199E-3</v>
      </c>
    </row>
    <row r="1947" spans="1:6" x14ac:dyDescent="0.2">
      <c r="A1947" t="s">
        <v>23297</v>
      </c>
      <c r="B1947" t="s">
        <v>14493</v>
      </c>
      <c r="C1947">
        <v>-4.2736303279416202E-2</v>
      </c>
      <c r="D1947">
        <v>-8.5163511880072401E-2</v>
      </c>
      <c r="E1947">
        <v>-3.1006582410370598</v>
      </c>
      <c r="F1947">
        <v>2.1197026274659999E-3</v>
      </c>
    </row>
    <row r="1948" spans="1:6" x14ac:dyDescent="0.2">
      <c r="A1948" t="s">
        <v>15450</v>
      </c>
      <c r="B1948" t="s">
        <v>14416</v>
      </c>
      <c r="C1948">
        <v>1.2684312013670301E-2</v>
      </c>
      <c r="D1948">
        <v>1.09480650903574E-2</v>
      </c>
      <c r="E1948">
        <v>-3.10849194127448</v>
      </c>
      <c r="F1948">
        <v>2.0649138729428901E-3</v>
      </c>
    </row>
    <row r="1949" spans="1:6" x14ac:dyDescent="0.2">
      <c r="A1949" t="s">
        <v>15445</v>
      </c>
      <c r="B1949" t="s">
        <v>19250</v>
      </c>
      <c r="C1949">
        <v>1.2725384204094E-2</v>
      </c>
      <c r="D1949" s="88">
        <v>9.9940771788992804E-5</v>
      </c>
      <c r="E1949">
        <v>-3.1426589344318598</v>
      </c>
      <c r="F1949">
        <v>1.84082623292676E-3</v>
      </c>
    </row>
    <row r="1950" spans="1:6" x14ac:dyDescent="0.2">
      <c r="A1950" t="s">
        <v>28212</v>
      </c>
      <c r="B1950" t="s">
        <v>15764</v>
      </c>
      <c r="C1950">
        <v>-9.6729654064901492E-3</v>
      </c>
      <c r="D1950">
        <v>-1.37695292200972E-2</v>
      </c>
      <c r="E1950">
        <v>-3.1512298841426798</v>
      </c>
      <c r="F1950">
        <v>1.7882939065100799E-3</v>
      </c>
    </row>
    <row r="1951" spans="1:6" x14ac:dyDescent="0.2">
      <c r="A1951" t="s">
        <v>15290</v>
      </c>
      <c r="B1951" t="s">
        <v>25403</v>
      </c>
      <c r="C1951">
        <v>1.27268942078313E-2</v>
      </c>
      <c r="D1951">
        <v>8.7165557216253107E-3</v>
      </c>
      <c r="E1951">
        <v>-3.1829973203168498</v>
      </c>
      <c r="F1951">
        <v>1.6058466429293E-3</v>
      </c>
    </row>
    <row r="1952" spans="1:6" x14ac:dyDescent="0.2">
      <c r="A1952" t="s">
        <v>20979</v>
      </c>
      <c r="B1952" t="s">
        <v>15090</v>
      </c>
      <c r="C1952">
        <v>-7.0645351869772603E-3</v>
      </c>
      <c r="D1952">
        <v>-1.1638456277708299E-2</v>
      </c>
      <c r="E1952">
        <v>-3.2081065342222699</v>
      </c>
      <c r="F1952">
        <v>1.4736268632110101E-3</v>
      </c>
    </row>
    <row r="1953" spans="1:6" x14ac:dyDescent="0.2">
      <c r="A1953" t="s">
        <v>24210</v>
      </c>
      <c r="B1953" t="s">
        <v>14808</v>
      </c>
      <c r="C1953">
        <v>1.1702494359020999E-2</v>
      </c>
      <c r="D1953">
        <v>4.8329316888435104E-3</v>
      </c>
      <c r="E1953">
        <v>-3.21760971049483</v>
      </c>
      <c r="F1953">
        <v>1.4263514761897E-3</v>
      </c>
    </row>
    <row r="1954" spans="1:6" x14ac:dyDescent="0.2">
      <c r="A1954" t="s">
        <v>14498</v>
      </c>
      <c r="B1954" t="s">
        <v>15585</v>
      </c>
      <c r="C1954">
        <v>3.6439284271105203E-2</v>
      </c>
      <c r="D1954">
        <v>1.9805677697360701E-2</v>
      </c>
      <c r="E1954">
        <v>-3.2196537564785799</v>
      </c>
      <c r="F1954">
        <v>1.41637003076786E-3</v>
      </c>
    </row>
    <row r="1955" spans="1:6" x14ac:dyDescent="0.2">
      <c r="A1955" t="s">
        <v>23239</v>
      </c>
      <c r="B1955" t="s">
        <v>24308</v>
      </c>
      <c r="C1955">
        <v>-9.1879341525110802E-3</v>
      </c>
      <c r="D1955">
        <v>-1.17888528830076E-2</v>
      </c>
      <c r="E1955">
        <v>-3.2243646552501</v>
      </c>
      <c r="F1955">
        <v>1.3935840141212699E-3</v>
      </c>
    </row>
    <row r="1956" spans="1:6" x14ac:dyDescent="0.2">
      <c r="A1956" t="s">
        <v>12892</v>
      </c>
      <c r="B1956" t="s">
        <v>19916</v>
      </c>
      <c r="C1956">
        <v>0</v>
      </c>
      <c r="D1956">
        <v>-1.47634652019884E-2</v>
      </c>
      <c r="E1956">
        <v>-3.23662221824081</v>
      </c>
      <c r="F1956">
        <v>1.33582103418813E-3</v>
      </c>
    </row>
    <row r="1957" spans="1:6" x14ac:dyDescent="0.2">
      <c r="A1957" t="s">
        <v>19260</v>
      </c>
      <c r="B1957" t="s">
        <v>18520</v>
      </c>
      <c r="C1957">
        <v>-3.0220231005581798E-3</v>
      </c>
      <c r="D1957">
        <v>-1.03650229506125E-2</v>
      </c>
      <c r="E1957">
        <v>-3.2385626968807002</v>
      </c>
      <c r="F1957">
        <v>1.3269590326788401E-3</v>
      </c>
    </row>
    <row r="1958" spans="1:6" x14ac:dyDescent="0.2">
      <c r="A1958" t="s">
        <v>14397</v>
      </c>
      <c r="B1958" t="s">
        <v>15384</v>
      </c>
      <c r="C1958">
        <v>1.4841866864412301E-2</v>
      </c>
      <c r="D1958">
        <v>8.1127540098905205E-3</v>
      </c>
      <c r="E1958">
        <v>-3.2487845270732998</v>
      </c>
      <c r="F1958">
        <v>1.2807518714473901E-3</v>
      </c>
    </row>
    <row r="1959" spans="1:6" x14ac:dyDescent="0.2">
      <c r="A1959" t="s">
        <v>13366</v>
      </c>
      <c r="B1959" t="s">
        <v>23319</v>
      </c>
      <c r="C1959">
        <v>1.50479640644266E-2</v>
      </c>
      <c r="D1959">
        <v>-1.1858943329670099E-4</v>
      </c>
      <c r="E1959">
        <v>-3.2644812719941099</v>
      </c>
      <c r="F1959">
        <v>1.21286264103687E-3</v>
      </c>
    </row>
    <row r="1960" spans="1:6" x14ac:dyDescent="0.2">
      <c r="A1960" t="s">
        <v>14106</v>
      </c>
      <c r="B1960" t="s">
        <v>15360</v>
      </c>
      <c r="C1960">
        <v>7.36367764802979E-2</v>
      </c>
      <c r="D1960">
        <v>5.69145963835525E-2</v>
      </c>
      <c r="E1960">
        <v>-3.2703197134646902</v>
      </c>
      <c r="F1960">
        <v>1.18845527140652E-3</v>
      </c>
    </row>
    <row r="1961" spans="1:6" x14ac:dyDescent="0.2">
      <c r="A1961" t="s">
        <v>22966</v>
      </c>
      <c r="B1961" t="s">
        <v>15131</v>
      </c>
      <c r="C1961">
        <v>-6.5637233334256001E-3</v>
      </c>
      <c r="D1961">
        <v>-1.1833711114635799E-2</v>
      </c>
      <c r="E1961">
        <v>-3.2748795951787102</v>
      </c>
      <c r="F1961">
        <v>1.16963085600261E-3</v>
      </c>
    </row>
    <row r="1962" spans="1:6" x14ac:dyDescent="0.2">
      <c r="A1962" t="s">
        <v>25454</v>
      </c>
      <c r="B1962" t="s">
        <v>26804</v>
      </c>
      <c r="C1962">
        <v>1.4281808887568401E-2</v>
      </c>
      <c r="D1962">
        <v>1.12802025926039E-2</v>
      </c>
      <c r="E1962">
        <v>-3.2922523156014298</v>
      </c>
      <c r="F1962">
        <v>1.10057944545393E-3</v>
      </c>
    </row>
    <row r="1963" spans="1:6" x14ac:dyDescent="0.2">
      <c r="A1963" t="s">
        <v>15415</v>
      </c>
      <c r="B1963" t="s">
        <v>23295</v>
      </c>
      <c r="C1963">
        <v>1.00393601907741E-2</v>
      </c>
      <c r="D1963">
        <v>6.5478503955530998E-3</v>
      </c>
      <c r="E1963">
        <v>-3.2963462675800002</v>
      </c>
      <c r="F1963">
        <v>1.0848936024265099E-3</v>
      </c>
    </row>
    <row r="1964" spans="1:6" x14ac:dyDescent="0.2">
      <c r="A1964" t="s">
        <v>14506</v>
      </c>
      <c r="B1964" t="s">
        <v>14956</v>
      </c>
      <c r="C1964">
        <v>2.6860340776902501E-2</v>
      </c>
      <c r="D1964">
        <v>2.0116770079659198E-2</v>
      </c>
      <c r="E1964">
        <v>-3.31623460143414</v>
      </c>
      <c r="F1964">
        <v>1.0115733141330299E-3</v>
      </c>
    </row>
    <row r="1965" spans="1:6" x14ac:dyDescent="0.2">
      <c r="A1965" t="s">
        <v>14498</v>
      </c>
      <c r="B1965" t="s">
        <v>15407</v>
      </c>
      <c r="C1965">
        <v>2.9891967926270101E-2</v>
      </c>
      <c r="D1965">
        <v>1.6140679880113099E-2</v>
      </c>
      <c r="E1965">
        <v>-3.3164565658136298</v>
      </c>
      <c r="F1965">
        <v>1.01079014040484E-3</v>
      </c>
    </row>
    <row r="1966" spans="1:6" x14ac:dyDescent="0.2">
      <c r="A1966" t="s">
        <v>13457</v>
      </c>
      <c r="B1966" t="s">
        <v>24494</v>
      </c>
      <c r="C1966">
        <v>3.5163974718073102E-2</v>
      </c>
      <c r="D1966">
        <v>0</v>
      </c>
      <c r="E1966">
        <v>-3.3434046486153801</v>
      </c>
      <c r="F1966">
        <v>9.1886696750306601E-4</v>
      </c>
    </row>
    <row r="1967" spans="1:6" x14ac:dyDescent="0.2">
      <c r="A1967" t="s">
        <v>13206</v>
      </c>
      <c r="B1967" t="s">
        <v>12941</v>
      </c>
      <c r="C1967">
        <v>1.6100197898364799E-2</v>
      </c>
      <c r="D1967">
        <v>2.4451301276314001E-4</v>
      </c>
      <c r="E1967">
        <v>-3.3480947618324399</v>
      </c>
      <c r="F1967">
        <v>9.0365953562770095E-4</v>
      </c>
    </row>
    <row r="1968" spans="1:6" x14ac:dyDescent="0.2">
      <c r="A1968" t="s">
        <v>13457</v>
      </c>
      <c r="B1968" t="s">
        <v>14822</v>
      </c>
      <c r="C1968">
        <v>3.2555374624667101E-2</v>
      </c>
      <c r="D1968">
        <v>0</v>
      </c>
      <c r="E1968">
        <v>-3.3487561430741799</v>
      </c>
      <c r="F1968">
        <v>9.0152319302169801E-4</v>
      </c>
    </row>
    <row r="1969" spans="1:6" x14ac:dyDescent="0.2">
      <c r="A1969" t="s">
        <v>13457</v>
      </c>
      <c r="B1969" t="s">
        <v>28459</v>
      </c>
      <c r="C1969">
        <v>4.5457411670425697E-2</v>
      </c>
      <c r="D1969">
        <v>0</v>
      </c>
      <c r="E1969">
        <v>-3.3488884190700299</v>
      </c>
      <c r="F1969">
        <v>9.0111079172831604E-4</v>
      </c>
    </row>
    <row r="1970" spans="1:6" x14ac:dyDescent="0.2">
      <c r="A1970" t="s">
        <v>13457</v>
      </c>
      <c r="B1970" t="s">
        <v>14587</v>
      </c>
      <c r="C1970">
        <v>1.1258926043163401E-2</v>
      </c>
      <c r="D1970">
        <v>0</v>
      </c>
      <c r="E1970">
        <v>-3.3798862734528199</v>
      </c>
      <c r="F1970">
        <v>8.06521307687396E-4</v>
      </c>
    </row>
    <row r="1971" spans="1:6" x14ac:dyDescent="0.2">
      <c r="A1971" t="s">
        <v>13457</v>
      </c>
      <c r="B1971" t="s">
        <v>13235</v>
      </c>
      <c r="C1971">
        <v>1.16303877394231E-2</v>
      </c>
      <c r="D1971">
        <v>0</v>
      </c>
      <c r="E1971">
        <v>-3.3829014329830498</v>
      </c>
      <c r="F1971">
        <v>7.9784024185828E-4</v>
      </c>
    </row>
    <row r="1972" spans="1:6" x14ac:dyDescent="0.2">
      <c r="A1972" t="s">
        <v>14691</v>
      </c>
      <c r="B1972" t="s">
        <v>27511</v>
      </c>
      <c r="C1972">
        <v>1.77228192851192E-2</v>
      </c>
      <c r="D1972">
        <v>-7.2683362103092303E-3</v>
      </c>
      <c r="E1972">
        <v>-3.4029433916435399</v>
      </c>
      <c r="F1972">
        <v>7.4227409113958602E-4</v>
      </c>
    </row>
    <row r="1973" spans="1:6" x14ac:dyDescent="0.2">
      <c r="A1973" t="s">
        <v>14497</v>
      </c>
      <c r="B1973" t="s">
        <v>18634</v>
      </c>
      <c r="C1973">
        <v>1.12082444790494E-2</v>
      </c>
      <c r="D1973">
        <v>3.5242234347634999E-3</v>
      </c>
      <c r="E1973">
        <v>-3.4366146596052398</v>
      </c>
      <c r="F1973">
        <v>6.56815070644937E-4</v>
      </c>
    </row>
    <row r="1974" spans="1:6" x14ac:dyDescent="0.2">
      <c r="A1974" t="s">
        <v>14505</v>
      </c>
      <c r="B1974" t="s">
        <v>22536</v>
      </c>
      <c r="C1974">
        <v>1.05106277891486E-2</v>
      </c>
      <c r="D1974">
        <v>8.2138344594657499E-3</v>
      </c>
      <c r="E1974">
        <v>-3.4444662068513399</v>
      </c>
      <c r="F1974">
        <v>6.3826074474525102E-4</v>
      </c>
    </row>
    <row r="1975" spans="1:6" x14ac:dyDescent="0.2">
      <c r="A1975" t="s">
        <v>23212</v>
      </c>
      <c r="B1975" t="s">
        <v>20629</v>
      </c>
      <c r="C1975">
        <v>2.1070740206959502E-3</v>
      </c>
      <c r="D1975">
        <v>-2.8948426682004601E-2</v>
      </c>
      <c r="E1975">
        <v>-3.4578928405997802</v>
      </c>
      <c r="F1975">
        <v>6.0766724551175296E-4</v>
      </c>
    </row>
    <row r="1976" spans="1:6" x14ac:dyDescent="0.2">
      <c r="A1976" t="s">
        <v>26701</v>
      </c>
      <c r="B1976" t="s">
        <v>23753</v>
      </c>
      <c r="C1976">
        <v>-2.5859325023344102E-3</v>
      </c>
      <c r="D1976">
        <v>-1.2656964892802601E-2</v>
      </c>
      <c r="E1976">
        <v>-3.4748804264598898</v>
      </c>
      <c r="F1976">
        <v>5.7092428510173996E-4</v>
      </c>
    </row>
    <row r="1977" spans="1:6" x14ac:dyDescent="0.2">
      <c r="A1977" t="s">
        <v>18721</v>
      </c>
      <c r="B1977" t="s">
        <v>18019</v>
      </c>
      <c r="C1977">
        <v>1.4862939004584999E-2</v>
      </c>
      <c r="D1977">
        <v>7.1855425480637902E-3</v>
      </c>
      <c r="E1977">
        <v>-3.4876467986674502</v>
      </c>
      <c r="F1977">
        <v>5.4465693736743196E-4</v>
      </c>
    </row>
    <row r="1978" spans="1:6" x14ac:dyDescent="0.2">
      <c r="A1978" t="s">
        <v>23425</v>
      </c>
      <c r="B1978" t="s">
        <v>18586</v>
      </c>
      <c r="C1978">
        <v>-3.6954371929753698E-3</v>
      </c>
      <c r="D1978">
        <v>-1.41537415179955E-2</v>
      </c>
      <c r="E1978">
        <v>-3.4943563251181802</v>
      </c>
      <c r="F1978">
        <v>5.3137206058514097E-4</v>
      </c>
    </row>
    <row r="1979" spans="1:6" x14ac:dyDescent="0.2">
      <c r="A1979" t="s">
        <v>25226</v>
      </c>
      <c r="B1979" t="s">
        <v>14399</v>
      </c>
      <c r="C1979">
        <v>9.4263207670777893E-2</v>
      </c>
      <c r="D1979" s="88">
        <v>4.08331176141208E-6</v>
      </c>
      <c r="E1979">
        <v>-3.5020497251443099</v>
      </c>
      <c r="F1979">
        <v>5.1648564630498903E-4</v>
      </c>
    </row>
    <row r="1980" spans="1:6" x14ac:dyDescent="0.2">
      <c r="A1980" t="s">
        <v>15299</v>
      </c>
      <c r="B1980" t="s">
        <v>15709</v>
      </c>
      <c r="C1980">
        <v>-9.8536243914088099E-3</v>
      </c>
      <c r="D1980">
        <v>-1.32223738797513E-2</v>
      </c>
      <c r="E1980">
        <v>-3.5209137482000301</v>
      </c>
      <c r="F1980">
        <v>4.8154035090695998E-4</v>
      </c>
    </row>
    <row r="1981" spans="1:6" x14ac:dyDescent="0.2">
      <c r="A1981" t="s">
        <v>24704</v>
      </c>
      <c r="B1981" t="s">
        <v>26982</v>
      </c>
      <c r="C1981">
        <v>1.0406078661885299E-2</v>
      </c>
      <c r="D1981">
        <v>3.8427125027948698E-3</v>
      </c>
      <c r="E1981">
        <v>-3.5226820500329499</v>
      </c>
      <c r="F1981">
        <v>4.7836151673006001E-4</v>
      </c>
    </row>
    <row r="1982" spans="1:6" x14ac:dyDescent="0.2">
      <c r="A1982" t="s">
        <v>14116</v>
      </c>
      <c r="B1982" t="s">
        <v>18520</v>
      </c>
      <c r="C1982">
        <v>-3.8690037070360098E-3</v>
      </c>
      <c r="D1982">
        <v>-3.6366228601374201E-2</v>
      </c>
      <c r="E1982">
        <v>-3.5296299394331401</v>
      </c>
      <c r="F1982">
        <v>4.6612688857867101E-4</v>
      </c>
    </row>
    <row r="1983" spans="1:6" x14ac:dyDescent="0.2">
      <c r="A1983" t="s">
        <v>13366</v>
      </c>
      <c r="B1983" t="s">
        <v>25949</v>
      </c>
      <c r="C1983">
        <v>-8.0858284377132404E-3</v>
      </c>
      <c r="D1983">
        <v>-1.6896754531940401E-2</v>
      </c>
      <c r="E1983">
        <v>-3.5342653792292098</v>
      </c>
      <c r="F1983">
        <v>4.5812511286996E-4</v>
      </c>
    </row>
    <row r="1984" spans="1:6" x14ac:dyDescent="0.2">
      <c r="A1984" t="s">
        <v>13365</v>
      </c>
      <c r="B1984" t="s">
        <v>21907</v>
      </c>
      <c r="C1984">
        <v>-8.0282123472721397E-3</v>
      </c>
      <c r="D1984">
        <v>-1.12957409763292E-2</v>
      </c>
      <c r="E1984">
        <v>-3.5545798019553501</v>
      </c>
      <c r="F1984">
        <v>4.2453649997577897E-4</v>
      </c>
    </row>
    <row r="1985" spans="1:6" x14ac:dyDescent="0.2">
      <c r="A1985" t="s">
        <v>15426</v>
      </c>
      <c r="B1985" t="s">
        <v>13416</v>
      </c>
      <c r="C1985">
        <v>1.7276106909789701E-2</v>
      </c>
      <c r="D1985">
        <v>1.38398188689159E-2</v>
      </c>
      <c r="E1985">
        <v>-3.5752470950221298</v>
      </c>
      <c r="F1985">
        <v>3.9272489059952702E-4</v>
      </c>
    </row>
    <row r="1986" spans="1:6" x14ac:dyDescent="0.2">
      <c r="A1986" t="s">
        <v>26028</v>
      </c>
      <c r="B1986" t="s">
        <v>15236</v>
      </c>
      <c r="C1986">
        <v>1.25359642624914E-2</v>
      </c>
      <c r="D1986">
        <v>8.3201032995842295E-3</v>
      </c>
      <c r="E1986">
        <v>-3.5804655113280099</v>
      </c>
      <c r="F1986">
        <v>3.85048813129832E-4</v>
      </c>
    </row>
    <row r="1987" spans="1:6" x14ac:dyDescent="0.2">
      <c r="A1987" t="s">
        <v>19337</v>
      </c>
      <c r="B1987" t="s">
        <v>26060</v>
      </c>
      <c r="C1987">
        <v>2.4409315326422001E-2</v>
      </c>
      <c r="D1987">
        <v>1.7249776743627002E-2</v>
      </c>
      <c r="E1987">
        <v>-3.5825466202298402</v>
      </c>
      <c r="F1987">
        <v>3.8202389895351698E-4</v>
      </c>
    </row>
    <row r="1988" spans="1:6" x14ac:dyDescent="0.2">
      <c r="A1988" t="s">
        <v>12941</v>
      </c>
      <c r="B1988" t="s">
        <v>14493</v>
      </c>
      <c r="C1988">
        <v>1.6755335061649199E-2</v>
      </c>
      <c r="D1988">
        <v>0</v>
      </c>
      <c r="E1988">
        <v>-3.6104960281867999</v>
      </c>
      <c r="F1988">
        <v>3.4360244999840001E-4</v>
      </c>
    </row>
    <row r="1989" spans="1:6" x14ac:dyDescent="0.2">
      <c r="A1989" t="s">
        <v>14259</v>
      </c>
      <c r="B1989" t="s">
        <v>24015</v>
      </c>
      <c r="C1989">
        <v>1.0405462068746801E-2</v>
      </c>
      <c r="D1989">
        <v>2.33904078132485E-3</v>
      </c>
      <c r="E1989">
        <v>-3.7088257126133102</v>
      </c>
      <c r="F1989">
        <v>2.35194958264925E-4</v>
      </c>
    </row>
    <row r="1990" spans="1:6" x14ac:dyDescent="0.2">
      <c r="A1990" t="s">
        <v>19851</v>
      </c>
      <c r="B1990" t="s">
        <v>20844</v>
      </c>
      <c r="C1990">
        <v>-2.38587609377751E-2</v>
      </c>
      <c r="D1990">
        <v>-3.76414215419704E-2</v>
      </c>
      <c r="E1990">
        <v>-3.7269859245189201</v>
      </c>
      <c r="F1990">
        <v>2.1906933911912001E-4</v>
      </c>
    </row>
    <row r="1991" spans="1:6" x14ac:dyDescent="0.2">
      <c r="A1991" t="s">
        <v>14501</v>
      </c>
      <c r="B1991" t="s">
        <v>18696</v>
      </c>
      <c r="C1991">
        <v>0</v>
      </c>
      <c r="D1991">
        <v>-3.21237944309061E-2</v>
      </c>
      <c r="E1991">
        <v>-3.73197353744807</v>
      </c>
      <c r="F1991">
        <v>2.14830927134856E-4</v>
      </c>
    </row>
    <row r="1992" spans="1:6" x14ac:dyDescent="0.2">
      <c r="A1992" t="s">
        <v>20242</v>
      </c>
      <c r="B1992" t="s">
        <v>15277</v>
      </c>
      <c r="C1992">
        <v>1.0810935950599201E-2</v>
      </c>
      <c r="D1992">
        <v>1.8659984812623299E-3</v>
      </c>
      <c r="E1992">
        <v>-3.75548060785761</v>
      </c>
      <c r="F1992">
        <v>1.95829716446281E-4</v>
      </c>
    </row>
    <row r="1993" spans="1:6" x14ac:dyDescent="0.2">
      <c r="A1993" t="s">
        <v>15368</v>
      </c>
      <c r="B1993" t="s">
        <v>14493</v>
      </c>
      <c r="C1993">
        <v>3.3304001757464202E-2</v>
      </c>
      <c r="D1993">
        <v>1.12907176282588E-2</v>
      </c>
      <c r="E1993">
        <v>-3.7730701019880399</v>
      </c>
      <c r="F1993">
        <v>1.8266587588424199E-4</v>
      </c>
    </row>
    <row r="1994" spans="1:6" x14ac:dyDescent="0.2">
      <c r="A1994" t="s">
        <v>14397</v>
      </c>
      <c r="B1994" t="s">
        <v>18896</v>
      </c>
      <c r="C1994">
        <v>-7.4010297920802598E-3</v>
      </c>
      <c r="D1994">
        <v>-1.1407932383330901E-2</v>
      </c>
      <c r="E1994">
        <v>-3.78445109679171</v>
      </c>
      <c r="F1994">
        <v>1.74590170771186E-4</v>
      </c>
    </row>
    <row r="1995" spans="1:6" x14ac:dyDescent="0.2">
      <c r="A1995" t="s">
        <v>13701</v>
      </c>
      <c r="B1995" t="s">
        <v>19341</v>
      </c>
      <c r="C1995">
        <v>1.4765093249985799E-2</v>
      </c>
      <c r="D1995">
        <v>8.1570334444241496E-3</v>
      </c>
      <c r="E1995">
        <v>-3.78827732366612</v>
      </c>
      <c r="F1995">
        <v>1.7195737446816701E-4</v>
      </c>
    </row>
    <row r="1996" spans="1:6" x14ac:dyDescent="0.2">
      <c r="A1996" t="s">
        <v>13765</v>
      </c>
      <c r="B1996" t="s">
        <v>14372</v>
      </c>
      <c r="C1996">
        <v>1.4829941567360399E-2</v>
      </c>
      <c r="D1996">
        <v>2.5427293449695001E-3</v>
      </c>
      <c r="E1996">
        <v>-3.8092717583341802</v>
      </c>
      <c r="F1996">
        <v>1.58154417474365E-4</v>
      </c>
    </row>
    <row r="1997" spans="1:6" x14ac:dyDescent="0.2">
      <c r="A1997" t="s">
        <v>23297</v>
      </c>
      <c r="B1997" t="s">
        <v>23352</v>
      </c>
      <c r="C1997">
        <v>7.2517195107245205E-2</v>
      </c>
      <c r="D1997">
        <v>-1.2589112675195101E-2</v>
      </c>
      <c r="E1997">
        <v>-3.8337631633232698</v>
      </c>
      <c r="F1997">
        <v>1.4335383993392101E-4</v>
      </c>
    </row>
    <row r="1998" spans="1:6" x14ac:dyDescent="0.2">
      <c r="A1998" t="s">
        <v>19088</v>
      </c>
      <c r="B1998" t="s">
        <v>18042</v>
      </c>
      <c r="C1998">
        <v>1.28770270959473E-2</v>
      </c>
      <c r="D1998">
        <v>7.1503170940497704E-3</v>
      </c>
      <c r="E1998">
        <v>-3.8420322572293002</v>
      </c>
      <c r="F1998">
        <v>1.38662424053762E-4</v>
      </c>
    </row>
    <row r="1999" spans="1:6" x14ac:dyDescent="0.2">
      <c r="A1999" t="s">
        <v>14498</v>
      </c>
      <c r="B1999" t="s">
        <v>26583</v>
      </c>
      <c r="C1999">
        <v>0</v>
      </c>
      <c r="D1999">
        <v>-1.5773793996857199E-2</v>
      </c>
      <c r="E1999">
        <v>-3.8743202841088502</v>
      </c>
      <c r="F1999">
        <v>1.21677496801674E-4</v>
      </c>
    </row>
    <row r="2000" spans="1:6" x14ac:dyDescent="0.2">
      <c r="A2000" t="s">
        <v>18721</v>
      </c>
      <c r="B2000" t="s">
        <v>23504</v>
      </c>
      <c r="C2000">
        <v>1.3052075992768799E-2</v>
      </c>
      <c r="D2000">
        <v>5.57936566788812E-3</v>
      </c>
      <c r="E2000">
        <v>-3.89091439313406</v>
      </c>
      <c r="F2000">
        <v>1.13733107729074E-4</v>
      </c>
    </row>
    <row r="2001" spans="1:6" x14ac:dyDescent="0.2">
      <c r="A2001" t="s">
        <v>19695</v>
      </c>
      <c r="B2001" t="s">
        <v>22582</v>
      </c>
      <c r="C2001">
        <v>3.7512093705567601E-2</v>
      </c>
      <c r="D2001">
        <v>1.7384756931446199E-2</v>
      </c>
      <c r="E2001">
        <v>-3.9089307102254298</v>
      </c>
      <c r="F2001">
        <v>1.0565596946765199E-4</v>
      </c>
    </row>
    <row r="2002" spans="1:6" x14ac:dyDescent="0.2">
      <c r="A2002" t="s">
        <v>23352</v>
      </c>
      <c r="B2002" t="s">
        <v>25237</v>
      </c>
      <c r="C2002" s="88">
        <v>1.6479914921582698E-5</v>
      </c>
      <c r="D2002">
        <v>-2.29221657620403E-2</v>
      </c>
      <c r="E2002">
        <v>-3.9094581721987498</v>
      </c>
      <c r="F2002">
        <v>1.05427697058228E-4</v>
      </c>
    </row>
    <row r="2003" spans="1:6" x14ac:dyDescent="0.2">
      <c r="A2003" t="s">
        <v>14498</v>
      </c>
      <c r="B2003" t="s">
        <v>21447</v>
      </c>
      <c r="C2003">
        <v>0</v>
      </c>
      <c r="D2003">
        <v>-2.46184152703889E-2</v>
      </c>
      <c r="E2003">
        <v>-3.91468270167206</v>
      </c>
      <c r="F2003">
        <v>1.0319604636890599E-4</v>
      </c>
    </row>
    <row r="2004" spans="1:6" x14ac:dyDescent="0.2">
      <c r="A2004" t="s">
        <v>19679</v>
      </c>
      <c r="B2004" t="s">
        <v>13817</v>
      </c>
      <c r="C2004">
        <v>1.8167445777083499E-2</v>
      </c>
      <c r="D2004">
        <v>1.5128249839785999E-2</v>
      </c>
      <c r="E2004">
        <v>-3.9372845856010801</v>
      </c>
      <c r="F2004" s="88">
        <v>9.4042802783574905E-5</v>
      </c>
    </row>
    <row r="2005" spans="1:6" x14ac:dyDescent="0.2">
      <c r="A2005" t="s">
        <v>19261</v>
      </c>
      <c r="B2005" t="s">
        <v>14230</v>
      </c>
      <c r="C2005">
        <v>1.47751407515048E-2</v>
      </c>
      <c r="D2005">
        <v>9.0212544393445098E-3</v>
      </c>
      <c r="E2005">
        <v>-3.9450622702364302</v>
      </c>
      <c r="F2005" s="88">
        <v>9.1069818635270607E-5</v>
      </c>
    </row>
    <row r="2006" spans="1:6" x14ac:dyDescent="0.2">
      <c r="A2006" t="s">
        <v>14141</v>
      </c>
      <c r="B2006" t="s">
        <v>15236</v>
      </c>
      <c r="C2006">
        <v>-4.7364141379390304E-3</v>
      </c>
      <c r="D2006">
        <v>-1.10721493664669E-2</v>
      </c>
      <c r="E2006">
        <v>-3.97637845416501</v>
      </c>
      <c r="F2006" s="88">
        <v>7.9973877506007E-5</v>
      </c>
    </row>
    <row r="2007" spans="1:6" x14ac:dyDescent="0.2">
      <c r="A2007" t="s">
        <v>23212</v>
      </c>
      <c r="B2007" t="s">
        <v>13722</v>
      </c>
      <c r="C2007">
        <v>8.9609456136299209E-3</v>
      </c>
      <c r="D2007">
        <v>-2.8076046848843499E-2</v>
      </c>
      <c r="E2007">
        <v>-3.9819998390426301</v>
      </c>
      <c r="F2007" s="88">
        <v>7.8123902200251597E-5</v>
      </c>
    </row>
    <row r="2008" spans="1:6" x14ac:dyDescent="0.2">
      <c r="A2008" t="s">
        <v>13769</v>
      </c>
      <c r="B2008" t="s">
        <v>13664</v>
      </c>
      <c r="C2008">
        <v>2.03093856419862E-2</v>
      </c>
      <c r="D2008">
        <v>1.4412565625626201E-2</v>
      </c>
      <c r="E2008">
        <v>-3.9927729549722599</v>
      </c>
      <c r="F2008" s="88">
        <v>7.47041774168052E-5</v>
      </c>
    </row>
    <row r="2009" spans="1:6" x14ac:dyDescent="0.2">
      <c r="A2009" t="s">
        <v>26982</v>
      </c>
      <c r="B2009" t="s">
        <v>21085</v>
      </c>
      <c r="C2009">
        <v>1.00927485935325E-2</v>
      </c>
      <c r="D2009">
        <v>0</v>
      </c>
      <c r="E2009">
        <v>-3.9996194295846101</v>
      </c>
      <c r="F2009" s="88">
        <v>7.2602916822374903E-5</v>
      </c>
    </row>
    <row r="2010" spans="1:6" x14ac:dyDescent="0.2">
      <c r="A2010" t="s">
        <v>26954</v>
      </c>
      <c r="B2010" t="s">
        <v>21085</v>
      </c>
      <c r="C2010">
        <v>1.1940059749866399E-2</v>
      </c>
      <c r="D2010">
        <v>6.7592652268713303E-3</v>
      </c>
      <c r="E2010">
        <v>-4.0008942381059702</v>
      </c>
      <c r="F2010" s="88">
        <v>7.2216290716866705E-5</v>
      </c>
    </row>
    <row r="2011" spans="1:6" x14ac:dyDescent="0.2">
      <c r="A2011" t="s">
        <v>14497</v>
      </c>
      <c r="B2011" t="s">
        <v>21012</v>
      </c>
      <c r="C2011">
        <v>-8.1074956058858096E-3</v>
      </c>
      <c r="D2011">
        <v>-1.6040378639012601E-2</v>
      </c>
      <c r="E2011">
        <v>-4.0129095200587299</v>
      </c>
      <c r="F2011" s="88">
        <v>6.86760858169117E-5</v>
      </c>
    </row>
    <row r="2012" spans="1:6" x14ac:dyDescent="0.2">
      <c r="A2012" t="s">
        <v>14386</v>
      </c>
      <c r="B2012" t="s">
        <v>25889</v>
      </c>
      <c r="C2012">
        <v>-4.5573088191026602E-3</v>
      </c>
      <c r="D2012">
        <v>-1.251784751347E-2</v>
      </c>
      <c r="E2012">
        <v>-4.01764491437042</v>
      </c>
      <c r="F2012" s="88">
        <v>6.7327426908607099E-5</v>
      </c>
    </row>
    <row r="2013" spans="1:6" x14ac:dyDescent="0.2">
      <c r="A2013" t="s">
        <v>14295</v>
      </c>
      <c r="B2013" t="s">
        <v>14923</v>
      </c>
      <c r="C2013">
        <v>1.0861654838492701E-2</v>
      </c>
      <c r="D2013">
        <v>7.1024240395682501E-3</v>
      </c>
      <c r="E2013">
        <v>-4.0201864177436901</v>
      </c>
      <c r="F2013" s="88">
        <v>6.6615183483572301E-5</v>
      </c>
    </row>
    <row r="2014" spans="1:6" x14ac:dyDescent="0.2">
      <c r="A2014" t="s">
        <v>13730</v>
      </c>
      <c r="B2014" t="s">
        <v>15751</v>
      </c>
      <c r="C2014">
        <v>1.40284544872517E-2</v>
      </c>
      <c r="D2014">
        <v>3.2410521012333601E-3</v>
      </c>
      <c r="E2014">
        <v>-4.0281957395708998</v>
      </c>
      <c r="F2014" s="88">
        <v>6.4410639454985099E-5</v>
      </c>
    </row>
    <row r="2015" spans="1:6" x14ac:dyDescent="0.2">
      <c r="A2015" t="s">
        <v>15008</v>
      </c>
      <c r="B2015" t="s">
        <v>14497</v>
      </c>
      <c r="C2015">
        <v>-4.4937108937540497E-3</v>
      </c>
      <c r="D2015">
        <v>-1.60376783841976E-2</v>
      </c>
      <c r="E2015">
        <v>-4.0339203232523104</v>
      </c>
      <c r="F2015" s="88">
        <v>6.28807616999973E-5</v>
      </c>
    </row>
    <row r="2016" spans="1:6" x14ac:dyDescent="0.2">
      <c r="A2016" t="s">
        <v>15514</v>
      </c>
      <c r="B2016" t="s">
        <v>20806</v>
      </c>
      <c r="C2016">
        <v>-1.23446254123857E-2</v>
      </c>
      <c r="D2016">
        <v>-2.5516270169744799E-2</v>
      </c>
      <c r="E2016">
        <v>-4.04300755327702</v>
      </c>
      <c r="F2016" s="88">
        <v>6.05227919811615E-5</v>
      </c>
    </row>
    <row r="2017" spans="1:6" x14ac:dyDescent="0.2">
      <c r="A2017" t="s">
        <v>20242</v>
      </c>
      <c r="B2017" t="s">
        <v>14114</v>
      </c>
      <c r="C2017">
        <v>1.03510555361295E-2</v>
      </c>
      <c r="D2017">
        <v>0</v>
      </c>
      <c r="E2017">
        <v>-4.0760422250302204</v>
      </c>
      <c r="F2017" s="88">
        <v>5.2615755842610401E-5</v>
      </c>
    </row>
    <row r="2018" spans="1:6" x14ac:dyDescent="0.2">
      <c r="A2018" t="s">
        <v>14505</v>
      </c>
      <c r="B2018" t="s">
        <v>25239</v>
      </c>
      <c r="C2018">
        <v>-9.9754624942903804E-3</v>
      </c>
      <c r="D2018">
        <v>-1.4191901653538799E-2</v>
      </c>
      <c r="E2018">
        <v>-4.0794788416684202</v>
      </c>
      <c r="F2018" s="88">
        <v>5.1852495717161097E-5</v>
      </c>
    </row>
    <row r="2019" spans="1:6" x14ac:dyDescent="0.2">
      <c r="A2019" t="s">
        <v>15416</v>
      </c>
      <c r="B2019" t="s">
        <v>24730</v>
      </c>
      <c r="C2019">
        <v>1.00868573204123E-2</v>
      </c>
      <c r="D2019" s="88">
        <v>-1.6117111224756302E-5</v>
      </c>
      <c r="E2019">
        <v>-4.0808483520908396</v>
      </c>
      <c r="F2019" s="88">
        <v>5.1551066170186899E-5</v>
      </c>
    </row>
    <row r="2020" spans="1:6" x14ac:dyDescent="0.2">
      <c r="A2020" t="s">
        <v>26366</v>
      </c>
      <c r="B2020" t="s">
        <v>26498</v>
      </c>
      <c r="C2020">
        <v>1.0337893084381799E-2</v>
      </c>
      <c r="D2020">
        <v>-7.2623906927024298E-3</v>
      </c>
      <c r="E2020">
        <v>-4.0835289193222</v>
      </c>
      <c r="F2020" s="88">
        <v>5.09667026795325E-5</v>
      </c>
    </row>
    <row r="2021" spans="1:6" x14ac:dyDescent="0.2">
      <c r="A2021" t="s">
        <v>19297</v>
      </c>
      <c r="B2021" t="s">
        <v>25889</v>
      </c>
      <c r="C2021">
        <v>0</v>
      </c>
      <c r="D2021">
        <v>-1.8458992658957601E-2</v>
      </c>
      <c r="E2021">
        <v>-4.0925459112008804</v>
      </c>
      <c r="F2021" s="88">
        <v>4.90459573984353E-5</v>
      </c>
    </row>
    <row r="2022" spans="1:6" x14ac:dyDescent="0.2">
      <c r="A2022" t="s">
        <v>14505</v>
      </c>
      <c r="B2022" t="s">
        <v>23051</v>
      </c>
      <c r="C2022">
        <v>-7.1735927079313198E-3</v>
      </c>
      <c r="D2022">
        <v>-1.0290748417479101E-2</v>
      </c>
      <c r="E2022">
        <v>-4.0995714785175297</v>
      </c>
      <c r="F2022" s="88">
        <v>4.7596960377355403E-5</v>
      </c>
    </row>
    <row r="2023" spans="1:6" x14ac:dyDescent="0.2">
      <c r="A2023" t="s">
        <v>15415</v>
      </c>
      <c r="B2023" t="s">
        <v>23555</v>
      </c>
      <c r="C2023">
        <v>-3.2018205921079102E-3</v>
      </c>
      <c r="D2023">
        <v>-1.1034327793701599E-2</v>
      </c>
      <c r="E2023">
        <v>-4.1003270246452699</v>
      </c>
      <c r="F2023" s="88">
        <v>4.7444748296834302E-5</v>
      </c>
    </row>
    <row r="2024" spans="1:6" x14ac:dyDescent="0.2">
      <c r="A2024" t="s">
        <v>14506</v>
      </c>
      <c r="B2024" t="s">
        <v>23586</v>
      </c>
      <c r="C2024">
        <v>1.33569535455703E-2</v>
      </c>
      <c r="D2024">
        <v>9.6095892387626902E-3</v>
      </c>
      <c r="E2024">
        <v>-4.1526037051390601</v>
      </c>
      <c r="F2024" s="88">
        <v>3.7894131769692902E-5</v>
      </c>
    </row>
    <row r="2025" spans="1:6" x14ac:dyDescent="0.2">
      <c r="A2025" t="s">
        <v>27990</v>
      </c>
      <c r="B2025" t="s">
        <v>19250</v>
      </c>
      <c r="C2025">
        <v>4.3754585120064603E-2</v>
      </c>
      <c r="D2025">
        <v>1.9223364038353102E-2</v>
      </c>
      <c r="E2025">
        <v>-4.1582938664715003</v>
      </c>
      <c r="F2025" s="88">
        <v>3.6972277147170899E-5</v>
      </c>
    </row>
    <row r="2026" spans="1:6" x14ac:dyDescent="0.2">
      <c r="A2026" t="s">
        <v>15416</v>
      </c>
      <c r="B2026" t="s">
        <v>18475</v>
      </c>
      <c r="C2026">
        <v>1.05208129437208E-2</v>
      </c>
      <c r="D2026">
        <v>0</v>
      </c>
      <c r="E2026">
        <v>-4.1601680463226796</v>
      </c>
      <c r="F2026" s="88">
        <v>3.6673958375256602E-5</v>
      </c>
    </row>
    <row r="2027" spans="1:6" x14ac:dyDescent="0.2">
      <c r="A2027" t="s">
        <v>26982</v>
      </c>
      <c r="B2027" t="s">
        <v>23606</v>
      </c>
      <c r="C2027">
        <v>1.07692624220815E-2</v>
      </c>
      <c r="D2027">
        <v>0</v>
      </c>
      <c r="E2027">
        <v>-4.1691197939364901</v>
      </c>
      <c r="F2027" s="88">
        <v>3.5277742006965597E-5</v>
      </c>
    </row>
    <row r="2028" spans="1:6" x14ac:dyDescent="0.2">
      <c r="A2028" t="s">
        <v>15718</v>
      </c>
      <c r="B2028" t="s">
        <v>15131</v>
      </c>
      <c r="C2028">
        <v>1.3242509752136001E-2</v>
      </c>
      <c r="D2028">
        <v>1.9097064838448901E-3</v>
      </c>
      <c r="E2028">
        <v>-4.1902269557501999</v>
      </c>
      <c r="F2028" s="88">
        <v>3.2178091872540299E-5</v>
      </c>
    </row>
    <row r="2029" spans="1:6" x14ac:dyDescent="0.2">
      <c r="A2029" t="s">
        <v>14116</v>
      </c>
      <c r="B2029" t="s">
        <v>20668</v>
      </c>
      <c r="C2029">
        <v>-1.3904223675291399E-4</v>
      </c>
      <c r="D2029">
        <v>-6.5268022220721505E-2</v>
      </c>
      <c r="E2029">
        <v>-4.1905602676560996</v>
      </c>
      <c r="F2029" s="88">
        <v>3.2131297332381102E-5</v>
      </c>
    </row>
    <row r="2030" spans="1:6" x14ac:dyDescent="0.2">
      <c r="A2030" t="s">
        <v>15349</v>
      </c>
      <c r="B2030" t="s">
        <v>26321</v>
      </c>
      <c r="C2030">
        <v>-2.5671535373149999E-2</v>
      </c>
      <c r="D2030">
        <v>-3.1301435714876702E-2</v>
      </c>
      <c r="E2030">
        <v>-4.20386989323978</v>
      </c>
      <c r="F2030" s="88">
        <v>3.0314181656771898E-5</v>
      </c>
    </row>
    <row r="2031" spans="1:6" x14ac:dyDescent="0.2">
      <c r="A2031" t="s">
        <v>14116</v>
      </c>
      <c r="B2031" t="s">
        <v>23753</v>
      </c>
      <c r="C2031">
        <v>1.5225376324388E-4</v>
      </c>
      <c r="D2031">
        <v>-4.2682270955516903E-2</v>
      </c>
      <c r="E2031">
        <v>-4.2072627766925699</v>
      </c>
      <c r="F2031" s="88">
        <v>2.9867596170508401E-5</v>
      </c>
    </row>
    <row r="2032" spans="1:6" x14ac:dyDescent="0.2">
      <c r="A2032" t="s">
        <v>20583</v>
      </c>
      <c r="B2032" t="s">
        <v>24718</v>
      </c>
      <c r="C2032">
        <v>-5.1415693896443798E-4</v>
      </c>
      <c r="D2032">
        <v>-9.3178373243799101E-2</v>
      </c>
      <c r="E2032">
        <v>-4.2265750449966202</v>
      </c>
      <c r="F2032" s="88">
        <v>2.7439373398024498E-5</v>
      </c>
    </row>
    <row r="2033" spans="1:6" x14ac:dyDescent="0.2">
      <c r="A2033" t="s">
        <v>26028</v>
      </c>
      <c r="B2033" t="s">
        <v>22473</v>
      </c>
      <c r="C2033">
        <v>1.06368782679376E-2</v>
      </c>
      <c r="D2033">
        <v>6.6610446036115996E-3</v>
      </c>
      <c r="E2033">
        <v>-4.2461808925556097</v>
      </c>
      <c r="F2033" s="88">
        <v>2.51707685686514E-5</v>
      </c>
    </row>
    <row r="2034" spans="1:6" x14ac:dyDescent="0.2">
      <c r="A2034" t="s">
        <v>13374</v>
      </c>
      <c r="B2034" t="s">
        <v>25317</v>
      </c>
      <c r="C2034">
        <v>1.01444358697227E-2</v>
      </c>
      <c r="D2034">
        <v>0</v>
      </c>
      <c r="E2034">
        <v>-4.2569052349912599</v>
      </c>
      <c r="F2034" s="88">
        <v>2.400572505969E-5</v>
      </c>
    </row>
    <row r="2035" spans="1:6" x14ac:dyDescent="0.2">
      <c r="A2035" t="s">
        <v>24118</v>
      </c>
      <c r="B2035" t="s">
        <v>14114</v>
      </c>
      <c r="C2035">
        <v>-7.5431853023287402E-3</v>
      </c>
      <c r="D2035">
        <v>-1.22500062286597E-2</v>
      </c>
      <c r="E2035">
        <v>-4.26139584396023</v>
      </c>
      <c r="F2035" s="88">
        <v>2.3533027041509599E-5</v>
      </c>
    </row>
    <row r="2036" spans="1:6" x14ac:dyDescent="0.2">
      <c r="A2036" t="s">
        <v>24480</v>
      </c>
      <c r="B2036" t="s">
        <v>14230</v>
      </c>
      <c r="C2036">
        <v>-5.2139308149451299E-3</v>
      </c>
      <c r="D2036">
        <v>-1.01008459538012E-2</v>
      </c>
      <c r="E2036">
        <v>-4.2654507320909598</v>
      </c>
      <c r="F2036" s="88">
        <v>2.3112986930878501E-5</v>
      </c>
    </row>
    <row r="2037" spans="1:6" x14ac:dyDescent="0.2">
      <c r="A2037" t="s">
        <v>15131</v>
      </c>
      <c r="B2037" t="s">
        <v>18616</v>
      </c>
      <c r="C2037">
        <v>-1.65711332858429E-2</v>
      </c>
      <c r="D2037">
        <v>-2.0186559062152699E-2</v>
      </c>
      <c r="E2037">
        <v>-4.2711570417883102</v>
      </c>
      <c r="F2037" s="88">
        <v>2.2536504481846799E-5</v>
      </c>
    </row>
    <row r="2038" spans="1:6" x14ac:dyDescent="0.2">
      <c r="A2038" t="s">
        <v>22966</v>
      </c>
      <c r="B2038" t="s">
        <v>13798</v>
      </c>
      <c r="C2038">
        <v>1.0290079483406E-2</v>
      </c>
      <c r="D2038">
        <v>0</v>
      </c>
      <c r="E2038">
        <v>-4.2737293021004801</v>
      </c>
      <c r="F2038" s="88">
        <v>2.2280716782471E-5</v>
      </c>
    </row>
    <row r="2039" spans="1:6" x14ac:dyDescent="0.2">
      <c r="A2039" t="s">
        <v>15290</v>
      </c>
      <c r="B2039" t="s">
        <v>15694</v>
      </c>
      <c r="C2039">
        <v>2.2223333541871899E-2</v>
      </c>
      <c r="D2039">
        <v>1.37190750637406E-2</v>
      </c>
      <c r="E2039">
        <v>-4.2894396691471499</v>
      </c>
      <c r="F2039" s="88">
        <v>2.0777289242591098E-5</v>
      </c>
    </row>
    <row r="2040" spans="1:6" x14ac:dyDescent="0.2">
      <c r="A2040" t="s">
        <v>14497</v>
      </c>
      <c r="B2040" t="s">
        <v>26556</v>
      </c>
      <c r="C2040">
        <v>-4.7110911819161199E-3</v>
      </c>
      <c r="D2040">
        <v>-1.00803299795295E-2</v>
      </c>
      <c r="E2040">
        <v>-4.3209958478758397</v>
      </c>
      <c r="F2040" s="88">
        <v>1.8039819677831301E-5</v>
      </c>
    </row>
    <row r="2041" spans="1:6" x14ac:dyDescent="0.2">
      <c r="A2041" t="s">
        <v>26982</v>
      </c>
      <c r="B2041" t="s">
        <v>15292</v>
      </c>
      <c r="C2041">
        <v>1.59632039642429E-2</v>
      </c>
      <c r="D2041">
        <v>1.0668552617437699E-3</v>
      </c>
      <c r="E2041">
        <v>-4.32251620987586</v>
      </c>
      <c r="F2041" s="88">
        <v>1.79172775186404E-5</v>
      </c>
    </row>
    <row r="2042" spans="1:6" x14ac:dyDescent="0.2">
      <c r="A2042" t="s">
        <v>14106</v>
      </c>
      <c r="B2042" t="s">
        <v>20629</v>
      </c>
      <c r="C2042" s="88">
        <v>-1.0192906341906601E-5</v>
      </c>
      <c r="D2042">
        <v>-1.27221169003744E-2</v>
      </c>
      <c r="E2042">
        <v>-4.3242520533594497</v>
      </c>
      <c r="F2042" s="88">
        <v>1.7779252002688899E-5</v>
      </c>
    </row>
    <row r="2043" spans="1:6" x14ac:dyDescent="0.2">
      <c r="A2043" t="s">
        <v>14067</v>
      </c>
      <c r="B2043" t="s">
        <v>24899</v>
      </c>
      <c r="C2043">
        <v>1.26589544864028E-2</v>
      </c>
      <c r="D2043">
        <v>6.2606596507485098E-3</v>
      </c>
      <c r="E2043">
        <v>-4.3474726284295402</v>
      </c>
      <c r="F2043" s="88">
        <v>1.6015907830624001E-5</v>
      </c>
    </row>
    <row r="2044" spans="1:6" x14ac:dyDescent="0.2">
      <c r="A2044" t="s">
        <v>15071</v>
      </c>
      <c r="B2044" t="s">
        <v>25847</v>
      </c>
      <c r="C2044">
        <v>-1.67224257852219E-2</v>
      </c>
      <c r="D2044">
        <v>-5.24306313812005E-2</v>
      </c>
      <c r="E2044">
        <v>-4.35604917565602</v>
      </c>
      <c r="F2044" s="88">
        <v>1.5407877903132799E-5</v>
      </c>
    </row>
    <row r="2045" spans="1:6" x14ac:dyDescent="0.2">
      <c r="A2045" t="s">
        <v>14141</v>
      </c>
      <c r="B2045" t="s">
        <v>15764</v>
      </c>
      <c r="C2045">
        <v>-3.9425473604717898E-3</v>
      </c>
      <c r="D2045">
        <v>-1.00961846728179E-2</v>
      </c>
      <c r="E2045">
        <v>-4.3574254459943704</v>
      </c>
      <c r="F2045" s="88">
        <v>1.5312508655139799E-5</v>
      </c>
    </row>
    <row r="2046" spans="1:6" x14ac:dyDescent="0.2">
      <c r="A2046" t="s">
        <v>22489</v>
      </c>
      <c r="B2046" t="s">
        <v>27230</v>
      </c>
      <c r="C2046">
        <v>1.1436255512030501E-2</v>
      </c>
      <c r="D2046">
        <v>0</v>
      </c>
      <c r="E2046">
        <v>-4.3598051131070399</v>
      </c>
      <c r="F2046" s="88">
        <v>1.5148197543302399E-5</v>
      </c>
    </row>
    <row r="2047" spans="1:6" x14ac:dyDescent="0.2">
      <c r="A2047" t="s">
        <v>22966</v>
      </c>
      <c r="B2047" t="s">
        <v>14975</v>
      </c>
      <c r="C2047">
        <v>1.01235856698239E-2</v>
      </c>
      <c r="D2047">
        <v>0</v>
      </c>
      <c r="E2047">
        <v>-4.3868784701603296</v>
      </c>
      <c r="F2047" s="88">
        <v>1.33982403420493E-5</v>
      </c>
    </row>
    <row r="2048" spans="1:6" x14ac:dyDescent="0.2">
      <c r="A2048" t="s">
        <v>19119</v>
      </c>
      <c r="B2048" t="s">
        <v>13140</v>
      </c>
      <c r="C2048">
        <v>1.77368733042042E-2</v>
      </c>
      <c r="D2048">
        <v>-1.01020358243514E-2</v>
      </c>
      <c r="E2048">
        <v>-4.3983892647105902</v>
      </c>
      <c r="F2048" s="88">
        <v>1.2714321972158299E-5</v>
      </c>
    </row>
    <row r="2049" spans="1:6" x14ac:dyDescent="0.2">
      <c r="A2049" t="s">
        <v>20583</v>
      </c>
      <c r="B2049" t="s">
        <v>14510</v>
      </c>
      <c r="C2049">
        <v>-4.2494918611271498E-3</v>
      </c>
      <c r="D2049">
        <v>-3.0197791551545099E-2</v>
      </c>
      <c r="E2049">
        <v>-4.4148119460271804</v>
      </c>
      <c r="F2049" s="88">
        <v>1.1793752474360699E-5</v>
      </c>
    </row>
    <row r="2050" spans="1:6" x14ac:dyDescent="0.2">
      <c r="A2050" t="s">
        <v>14511</v>
      </c>
      <c r="B2050" t="s">
        <v>13556</v>
      </c>
      <c r="C2050">
        <v>0</v>
      </c>
      <c r="D2050">
        <v>-1.00392863983087E-2</v>
      </c>
      <c r="E2050">
        <v>-4.4166923617721396</v>
      </c>
      <c r="F2050" s="88">
        <v>1.1692719277041E-5</v>
      </c>
    </row>
    <row r="2051" spans="1:6" x14ac:dyDescent="0.2">
      <c r="A2051" t="s">
        <v>15131</v>
      </c>
      <c r="B2051" t="s">
        <v>27529</v>
      </c>
      <c r="C2051">
        <v>1.6847899317430699E-2</v>
      </c>
      <c r="D2051">
        <v>1.20667057951283E-2</v>
      </c>
      <c r="E2051">
        <v>-4.4284085742357897</v>
      </c>
      <c r="F2051" s="88">
        <v>1.1081887602645899E-5</v>
      </c>
    </row>
    <row r="2052" spans="1:6" x14ac:dyDescent="0.2">
      <c r="A2052" t="s">
        <v>13232</v>
      </c>
      <c r="B2052" t="s">
        <v>21662</v>
      </c>
      <c r="C2052">
        <v>1.31486320322901E-2</v>
      </c>
      <c r="D2052">
        <v>9.4618267252749091E-3</v>
      </c>
      <c r="E2052">
        <v>-4.4326279719318</v>
      </c>
      <c r="F2052" s="88">
        <v>1.08688858418109E-5</v>
      </c>
    </row>
    <row r="2053" spans="1:6" x14ac:dyDescent="0.2">
      <c r="A2053" t="s">
        <v>14416</v>
      </c>
      <c r="B2053" t="s">
        <v>14984</v>
      </c>
      <c r="C2053">
        <v>1.0586823233058E-2</v>
      </c>
      <c r="D2053">
        <v>9.6251983538900004E-3</v>
      </c>
      <c r="E2053">
        <v>-4.4433822922311803</v>
      </c>
      <c r="F2053" s="88">
        <v>1.03436957721235E-5</v>
      </c>
    </row>
    <row r="2054" spans="1:6" x14ac:dyDescent="0.2">
      <c r="A2054" t="s">
        <v>15277</v>
      </c>
      <c r="B2054" t="s">
        <v>27216</v>
      </c>
      <c r="C2054">
        <v>1.12846255415158E-2</v>
      </c>
      <c r="D2054">
        <v>1.09910671675186E-2</v>
      </c>
      <c r="E2054">
        <v>-4.4470932767172497</v>
      </c>
      <c r="F2054" s="88">
        <v>1.01688639652204E-5</v>
      </c>
    </row>
    <row r="2055" spans="1:6" x14ac:dyDescent="0.2">
      <c r="A2055" t="s">
        <v>19297</v>
      </c>
      <c r="B2055" t="s">
        <v>14517</v>
      </c>
      <c r="C2055" s="88">
        <v>-8.7518765415433005E-5</v>
      </c>
      <c r="D2055">
        <v>-1.5141627635536E-2</v>
      </c>
      <c r="E2055">
        <v>-4.4536755977045397</v>
      </c>
      <c r="F2055" s="88">
        <v>9.8654704557123402E-6</v>
      </c>
    </row>
    <row r="2056" spans="1:6" x14ac:dyDescent="0.2">
      <c r="A2056" t="s">
        <v>19966</v>
      </c>
      <c r="B2056" t="s">
        <v>24993</v>
      </c>
      <c r="C2056">
        <v>1.1330758421855901E-2</v>
      </c>
      <c r="D2056">
        <v>0</v>
      </c>
      <c r="E2056">
        <v>-4.4698234236455896</v>
      </c>
      <c r="F2056" s="88">
        <v>9.1570066508048295E-6</v>
      </c>
    </row>
    <row r="2057" spans="1:6" x14ac:dyDescent="0.2">
      <c r="A2057" t="s">
        <v>14295</v>
      </c>
      <c r="B2057" t="s">
        <v>15630</v>
      </c>
      <c r="C2057">
        <v>-4.1178862205759302E-3</v>
      </c>
      <c r="D2057">
        <v>-1.6611115286635E-2</v>
      </c>
      <c r="E2057">
        <v>-4.4830660000501101</v>
      </c>
      <c r="F2057" s="88">
        <v>8.6116342634380399E-6</v>
      </c>
    </row>
    <row r="2058" spans="1:6" x14ac:dyDescent="0.2">
      <c r="A2058" t="s">
        <v>14494</v>
      </c>
      <c r="B2058" t="s">
        <v>27600</v>
      </c>
      <c r="C2058">
        <v>3.8386287239087102E-2</v>
      </c>
      <c r="D2058">
        <v>1.69884539975187E-2</v>
      </c>
      <c r="E2058">
        <v>-4.4947550883658396</v>
      </c>
      <c r="F2058" s="88">
        <v>8.1564357180652992E-6</v>
      </c>
    </row>
    <row r="2059" spans="1:6" x14ac:dyDescent="0.2">
      <c r="A2059" t="s">
        <v>14295</v>
      </c>
      <c r="B2059" t="s">
        <v>15061</v>
      </c>
      <c r="C2059">
        <v>-6.5016888728703197E-3</v>
      </c>
      <c r="D2059">
        <v>-1.76765305517433E-2</v>
      </c>
      <c r="E2059">
        <v>-4.4980273238102599</v>
      </c>
      <c r="F2059" s="88">
        <v>8.0338361211974799E-6</v>
      </c>
    </row>
    <row r="2060" spans="1:6" x14ac:dyDescent="0.2">
      <c r="A2060" t="s">
        <v>28092</v>
      </c>
      <c r="B2060" t="s">
        <v>20561</v>
      </c>
      <c r="C2060">
        <v>4.8578009528735297E-2</v>
      </c>
      <c r="D2060">
        <v>-1.9819921075183999E-2</v>
      </c>
      <c r="E2060">
        <v>-4.5106507743803501</v>
      </c>
      <c r="F2060" s="88">
        <v>7.5746255069307701E-6</v>
      </c>
    </row>
    <row r="2061" spans="1:6" x14ac:dyDescent="0.2">
      <c r="A2061" t="s">
        <v>18644</v>
      </c>
      <c r="B2061" t="s">
        <v>24387</v>
      </c>
      <c r="C2061">
        <v>-6.1967694331210897E-3</v>
      </c>
      <c r="D2061">
        <v>-1.1252515712037199E-2</v>
      </c>
      <c r="E2061">
        <v>-4.5134743874873298</v>
      </c>
      <c r="F2061" s="88">
        <v>7.4754745505680796E-6</v>
      </c>
    </row>
    <row r="2062" spans="1:6" x14ac:dyDescent="0.2">
      <c r="A2062" t="s">
        <v>27421</v>
      </c>
      <c r="B2062" t="s">
        <v>24914</v>
      </c>
      <c r="C2062">
        <v>1.96417112187704E-2</v>
      </c>
      <c r="D2062">
        <v>1.24448097998042E-2</v>
      </c>
      <c r="E2062">
        <v>-4.5226163021827501</v>
      </c>
      <c r="F2062" s="88">
        <v>7.1636109446985898E-6</v>
      </c>
    </row>
    <row r="2063" spans="1:6" x14ac:dyDescent="0.2">
      <c r="A2063" t="s">
        <v>15290</v>
      </c>
      <c r="B2063" t="s">
        <v>15450</v>
      </c>
      <c r="C2063">
        <v>1.4503024833963299E-2</v>
      </c>
      <c r="D2063">
        <v>8.7933511009109702E-3</v>
      </c>
      <c r="E2063">
        <v>-4.5265856712249297</v>
      </c>
      <c r="F2063" s="88">
        <v>7.0317508311310701E-6</v>
      </c>
    </row>
    <row r="2064" spans="1:6" x14ac:dyDescent="0.2">
      <c r="A2064" t="s">
        <v>26954</v>
      </c>
      <c r="B2064" t="s">
        <v>13698</v>
      </c>
      <c r="C2064">
        <v>0</v>
      </c>
      <c r="D2064">
        <v>-1.7427719674979501E-2</v>
      </c>
      <c r="E2064">
        <v>-4.5364030652078497</v>
      </c>
      <c r="F2064" s="88">
        <v>6.7154343398769699E-6</v>
      </c>
    </row>
    <row r="2065" spans="1:6" x14ac:dyDescent="0.2">
      <c r="A2065" t="s">
        <v>14497</v>
      </c>
      <c r="B2065" t="s">
        <v>26900</v>
      </c>
      <c r="C2065">
        <v>1.1752215069362301E-2</v>
      </c>
      <c r="D2065">
        <v>2.3700364129870298E-3</v>
      </c>
      <c r="E2065">
        <v>-4.5371291690996998</v>
      </c>
      <c r="F2065" s="88">
        <v>6.6927839556944603E-6</v>
      </c>
    </row>
    <row r="2066" spans="1:6" x14ac:dyDescent="0.2">
      <c r="A2066" t="s">
        <v>19297</v>
      </c>
      <c r="B2066" t="s">
        <v>14484</v>
      </c>
      <c r="C2066">
        <v>0</v>
      </c>
      <c r="D2066">
        <v>-1.1374066982763E-2</v>
      </c>
      <c r="E2066">
        <v>-4.5379114636302704</v>
      </c>
      <c r="F2066" s="88">
        <v>6.6681037236940696E-6</v>
      </c>
    </row>
    <row r="2067" spans="1:6" x14ac:dyDescent="0.2">
      <c r="A2067" t="s">
        <v>13701</v>
      </c>
      <c r="B2067" t="s">
        <v>13664</v>
      </c>
      <c r="C2067">
        <v>2.12763537282297E-2</v>
      </c>
      <c r="D2067">
        <v>1.07643706628941E-2</v>
      </c>
      <c r="E2067">
        <v>-4.5659624243460204</v>
      </c>
      <c r="F2067" s="88">
        <v>5.8424834420021102E-6</v>
      </c>
    </row>
    <row r="2068" spans="1:6" x14ac:dyDescent="0.2">
      <c r="A2068" t="s">
        <v>14512</v>
      </c>
      <c r="B2068" t="s">
        <v>23239</v>
      </c>
      <c r="C2068">
        <v>1.88779023950317E-2</v>
      </c>
      <c r="D2068">
        <v>5.3903864796659802E-3</v>
      </c>
      <c r="E2068">
        <v>-4.5709140541000997</v>
      </c>
      <c r="F2068" s="88">
        <v>5.7075392854418701E-6</v>
      </c>
    </row>
    <row r="2069" spans="1:6" x14ac:dyDescent="0.2">
      <c r="A2069" t="s">
        <v>24999</v>
      </c>
      <c r="B2069" t="s">
        <v>18696</v>
      </c>
      <c r="C2069">
        <v>1.46793463489951E-2</v>
      </c>
      <c r="D2069">
        <v>-5.1240149892409102E-3</v>
      </c>
      <c r="E2069">
        <v>-4.5709412172582002</v>
      </c>
      <c r="F2069" s="88">
        <v>5.7068393727487096E-6</v>
      </c>
    </row>
    <row r="2070" spans="1:6" x14ac:dyDescent="0.2">
      <c r="A2070" t="s">
        <v>20482</v>
      </c>
      <c r="B2070" t="s">
        <v>12999</v>
      </c>
      <c r="C2070">
        <v>1.02681788573366E-2</v>
      </c>
      <c r="D2070">
        <v>7.7375741077811305E-4</v>
      </c>
      <c r="E2070">
        <v>-4.5907932345835301</v>
      </c>
      <c r="F2070" s="88">
        <v>5.1942408497146904E-6</v>
      </c>
    </row>
    <row r="2071" spans="1:6" x14ac:dyDescent="0.2">
      <c r="A2071" t="s">
        <v>14494</v>
      </c>
      <c r="B2071" t="s">
        <v>24256</v>
      </c>
      <c r="C2071">
        <v>2.79480118358067E-2</v>
      </c>
      <c r="D2071">
        <v>9.9817050317214506E-3</v>
      </c>
      <c r="E2071">
        <v>-4.5930422536821602</v>
      </c>
      <c r="F2071" s="88">
        <v>5.1393452336696E-6</v>
      </c>
    </row>
    <row r="2072" spans="1:6" x14ac:dyDescent="0.2">
      <c r="A2072" t="s">
        <v>20235</v>
      </c>
      <c r="B2072" t="s">
        <v>19250</v>
      </c>
      <c r="C2072">
        <v>2.1427470133054901E-2</v>
      </c>
      <c r="D2072">
        <v>1.32914366322628E-2</v>
      </c>
      <c r="E2072">
        <v>-4.5932958480898103</v>
      </c>
      <c r="F2072" s="88">
        <v>5.1331370215622803E-6</v>
      </c>
    </row>
    <row r="2073" spans="1:6" x14ac:dyDescent="0.2">
      <c r="A2073" t="s">
        <v>26982</v>
      </c>
      <c r="B2073" t="s">
        <v>14808</v>
      </c>
      <c r="C2073">
        <v>1.13439870494874E-2</v>
      </c>
      <c r="D2073">
        <v>0</v>
      </c>
      <c r="E2073">
        <v>-4.6017673150296003</v>
      </c>
      <c r="F2073" s="88">
        <v>4.93067676066211E-6</v>
      </c>
    </row>
    <row r="2074" spans="1:6" x14ac:dyDescent="0.2">
      <c r="A2074" t="s">
        <v>22597</v>
      </c>
      <c r="B2074" t="s">
        <v>24925</v>
      </c>
      <c r="C2074">
        <v>2.5161088613456999E-2</v>
      </c>
      <c r="D2074">
        <v>1.36470564221474E-2</v>
      </c>
      <c r="E2074">
        <v>-4.6347710272220102</v>
      </c>
      <c r="F2074" s="88">
        <v>4.21192736974772E-6</v>
      </c>
    </row>
    <row r="2075" spans="1:6" x14ac:dyDescent="0.2">
      <c r="A2075" t="s">
        <v>14512</v>
      </c>
      <c r="B2075" t="s">
        <v>26091</v>
      </c>
      <c r="C2075">
        <v>1.36325588719462E-2</v>
      </c>
      <c r="D2075">
        <v>3.7504797550916699E-3</v>
      </c>
      <c r="E2075">
        <v>-4.6492803074054203</v>
      </c>
      <c r="F2075" s="88">
        <v>3.9292432051649702E-6</v>
      </c>
    </row>
    <row r="2076" spans="1:6" x14ac:dyDescent="0.2">
      <c r="A2076" t="s">
        <v>19966</v>
      </c>
      <c r="B2076" t="s">
        <v>15557</v>
      </c>
      <c r="C2076">
        <v>1.2344129919284699E-2</v>
      </c>
      <c r="D2076">
        <v>0</v>
      </c>
      <c r="E2076">
        <v>-4.6656261651330304</v>
      </c>
      <c r="F2076" s="88">
        <v>3.6325125765256998E-6</v>
      </c>
    </row>
    <row r="2077" spans="1:6" x14ac:dyDescent="0.2">
      <c r="A2077" t="s">
        <v>26982</v>
      </c>
      <c r="B2077" t="s">
        <v>24704</v>
      </c>
      <c r="C2077">
        <v>1.59445520659139E-2</v>
      </c>
      <c r="D2077">
        <v>1.1022293669239801E-4</v>
      </c>
      <c r="E2077">
        <v>-4.6772471818072203</v>
      </c>
      <c r="F2077" s="88">
        <v>3.43491606099464E-6</v>
      </c>
    </row>
    <row r="2078" spans="1:6" x14ac:dyDescent="0.2">
      <c r="A2078" t="s">
        <v>14494</v>
      </c>
      <c r="B2078" t="s">
        <v>14581</v>
      </c>
      <c r="C2078">
        <v>1.02519988692161E-2</v>
      </c>
      <c r="D2078">
        <v>3.07726346673391E-3</v>
      </c>
      <c r="E2078">
        <v>-4.6827515756225102</v>
      </c>
      <c r="F2078" s="88">
        <v>3.34481683134491E-6</v>
      </c>
    </row>
    <row r="2079" spans="1:6" x14ac:dyDescent="0.2">
      <c r="A2079" t="s">
        <v>14259</v>
      </c>
      <c r="B2079" t="s">
        <v>23063</v>
      </c>
      <c r="C2079">
        <v>1.2224555416927499E-2</v>
      </c>
      <c r="D2079">
        <v>0</v>
      </c>
      <c r="E2079">
        <v>-4.6918913855313997</v>
      </c>
      <c r="F2079" s="88">
        <v>3.2002828892422901E-6</v>
      </c>
    </row>
    <row r="2080" spans="1:6" x14ac:dyDescent="0.2">
      <c r="A2080" t="s">
        <v>20262</v>
      </c>
      <c r="B2080" t="s">
        <v>15516</v>
      </c>
      <c r="C2080">
        <v>-5.7124828132644398E-3</v>
      </c>
      <c r="D2080">
        <v>-1.89588682564466E-2</v>
      </c>
      <c r="E2080">
        <v>-4.7001102416069003</v>
      </c>
      <c r="F2080" s="88">
        <v>3.0753724514619802E-6</v>
      </c>
    </row>
    <row r="2081" spans="1:6" x14ac:dyDescent="0.2">
      <c r="A2081" t="s">
        <v>22549</v>
      </c>
      <c r="B2081" t="s">
        <v>25468</v>
      </c>
      <c r="C2081">
        <v>-4.7978390696328203E-3</v>
      </c>
      <c r="D2081">
        <v>-1.00961748936519E-2</v>
      </c>
      <c r="E2081">
        <v>-4.7051900343648096</v>
      </c>
      <c r="F2081" s="88">
        <v>3.0006442965383198E-6</v>
      </c>
    </row>
    <row r="2082" spans="1:6" x14ac:dyDescent="0.2">
      <c r="A2082" t="s">
        <v>24210</v>
      </c>
      <c r="B2082" t="s">
        <v>17991</v>
      </c>
      <c r="C2082">
        <v>-6.0854753928810696E-3</v>
      </c>
      <c r="D2082">
        <v>-1.4283803131572599E-2</v>
      </c>
      <c r="E2082">
        <v>-4.7423574945834996</v>
      </c>
      <c r="F2082" s="88">
        <v>2.5036328579584099E-6</v>
      </c>
    </row>
    <row r="2083" spans="1:6" x14ac:dyDescent="0.2">
      <c r="A2083" t="s">
        <v>15381</v>
      </c>
      <c r="B2083" t="s">
        <v>14106</v>
      </c>
      <c r="C2083">
        <v>-4.6306221168282901E-3</v>
      </c>
      <c r="D2083">
        <v>-3.09624608639015E-2</v>
      </c>
      <c r="E2083">
        <v>-4.7450776136525299</v>
      </c>
      <c r="F2083" s="88">
        <v>2.4706759209840501E-6</v>
      </c>
    </row>
    <row r="2084" spans="1:6" x14ac:dyDescent="0.2">
      <c r="A2084" t="s">
        <v>14498</v>
      </c>
      <c r="B2084" t="s">
        <v>27914</v>
      </c>
      <c r="C2084">
        <v>2.7707021153608201E-2</v>
      </c>
      <c r="D2084">
        <v>1.2392499546531099E-2</v>
      </c>
      <c r="E2084">
        <v>-4.7456292089087198</v>
      </c>
      <c r="F2084" s="88">
        <v>2.4640390190428199E-6</v>
      </c>
    </row>
    <row r="2085" spans="1:6" x14ac:dyDescent="0.2">
      <c r="A2085" t="s">
        <v>13768</v>
      </c>
      <c r="B2085" t="s">
        <v>26989</v>
      </c>
      <c r="C2085">
        <v>-5.0609488911733001E-3</v>
      </c>
      <c r="D2085">
        <v>-1.03275684415732E-2</v>
      </c>
      <c r="E2085">
        <v>-4.7529181012085902</v>
      </c>
      <c r="F2085" s="88">
        <v>2.3775411392864199E-6</v>
      </c>
    </row>
    <row r="2086" spans="1:6" x14ac:dyDescent="0.2">
      <c r="A2086" t="s">
        <v>19261</v>
      </c>
      <c r="B2086" t="s">
        <v>15496</v>
      </c>
      <c r="C2086">
        <v>1.3837962066160499E-2</v>
      </c>
      <c r="D2086">
        <v>7.3911134213595396E-3</v>
      </c>
      <c r="E2086">
        <v>-4.75344229444769</v>
      </c>
      <c r="F2086" s="88">
        <v>2.3714828467239598E-6</v>
      </c>
    </row>
    <row r="2087" spans="1:6" x14ac:dyDescent="0.2">
      <c r="A2087" t="s">
        <v>15427</v>
      </c>
      <c r="B2087" t="s">
        <v>22136</v>
      </c>
      <c r="C2087">
        <v>2.6443281532221399E-3</v>
      </c>
      <c r="D2087">
        <v>-1.0150535233985399E-2</v>
      </c>
      <c r="E2087">
        <v>-4.8070440425838701</v>
      </c>
      <c r="F2087" s="88">
        <v>1.8213992386736801E-6</v>
      </c>
    </row>
    <row r="2088" spans="1:6" x14ac:dyDescent="0.2">
      <c r="A2088" t="s">
        <v>14270</v>
      </c>
      <c r="B2088" t="s">
        <v>15445</v>
      </c>
      <c r="C2088">
        <v>1.9529113101992499E-2</v>
      </c>
      <c r="D2088">
        <v>1.25095194555371E-2</v>
      </c>
      <c r="E2088">
        <v>-4.8148384929922896</v>
      </c>
      <c r="F2088" s="88">
        <v>1.7524109177153399E-6</v>
      </c>
    </row>
    <row r="2089" spans="1:6" x14ac:dyDescent="0.2">
      <c r="A2089" t="s">
        <v>14295</v>
      </c>
      <c r="B2089" t="s">
        <v>15500</v>
      </c>
      <c r="C2089">
        <v>0</v>
      </c>
      <c r="D2089">
        <v>-1.05221981059553E-2</v>
      </c>
      <c r="E2089">
        <v>-4.8290743859928096</v>
      </c>
      <c r="F2089" s="88">
        <v>1.63294771767308E-6</v>
      </c>
    </row>
    <row r="2090" spans="1:6" x14ac:dyDescent="0.2">
      <c r="A2090" t="s">
        <v>22549</v>
      </c>
      <c r="B2090" t="s">
        <v>22446</v>
      </c>
      <c r="C2090">
        <v>1.06819942190415E-2</v>
      </c>
      <c r="D2090">
        <v>2.8269970090601001E-4</v>
      </c>
      <c r="E2090">
        <v>-4.8386938396131702</v>
      </c>
      <c r="F2090" s="88">
        <v>1.55657274640763E-6</v>
      </c>
    </row>
    <row r="2091" spans="1:6" x14ac:dyDescent="0.2">
      <c r="A2091" t="s">
        <v>19966</v>
      </c>
      <c r="B2091" t="s">
        <v>15500</v>
      </c>
      <c r="C2091">
        <v>1.1299544552713901E-2</v>
      </c>
      <c r="D2091">
        <v>0</v>
      </c>
      <c r="E2091">
        <v>-4.8399545473698904</v>
      </c>
      <c r="F2091" s="88">
        <v>1.5468185738426901E-6</v>
      </c>
    </row>
    <row r="2092" spans="1:6" x14ac:dyDescent="0.2">
      <c r="A2092" t="s">
        <v>22489</v>
      </c>
      <c r="B2092" t="s">
        <v>19344</v>
      </c>
      <c r="C2092">
        <v>1.49910887662801E-2</v>
      </c>
      <c r="D2092">
        <v>0</v>
      </c>
      <c r="E2092">
        <v>-4.8518658099801897</v>
      </c>
      <c r="F2092" s="88">
        <v>1.45751881684379E-6</v>
      </c>
    </row>
    <row r="2093" spans="1:6" x14ac:dyDescent="0.2">
      <c r="A2093" t="s">
        <v>23352</v>
      </c>
      <c r="B2093" t="s">
        <v>14493</v>
      </c>
      <c r="C2093">
        <v>0</v>
      </c>
      <c r="D2093">
        <v>-3.7035307545214197E-2</v>
      </c>
      <c r="E2093">
        <v>-4.8745045979401302</v>
      </c>
      <c r="F2093" s="88">
        <v>1.3016055230168199E-6</v>
      </c>
    </row>
    <row r="2094" spans="1:6" x14ac:dyDescent="0.2">
      <c r="A2094" t="s">
        <v>14295</v>
      </c>
      <c r="B2094" t="s">
        <v>15450</v>
      </c>
      <c r="C2094">
        <v>1.9147036273198598E-2</v>
      </c>
      <c r="D2094">
        <v>1.0513852251979299E-2</v>
      </c>
      <c r="E2094">
        <v>-4.8788578853276396</v>
      </c>
      <c r="F2094" s="88">
        <v>1.2735239948724001E-6</v>
      </c>
    </row>
    <row r="2095" spans="1:6" x14ac:dyDescent="0.2">
      <c r="A2095" t="s">
        <v>13730</v>
      </c>
      <c r="B2095" t="s">
        <v>22731</v>
      </c>
      <c r="C2095">
        <v>1.1199541522491399E-2</v>
      </c>
      <c r="D2095">
        <v>2.6717248181769202E-3</v>
      </c>
      <c r="E2095">
        <v>-4.8798510813178</v>
      </c>
      <c r="F2095" s="88">
        <v>1.26720849359135E-6</v>
      </c>
    </row>
    <row r="2096" spans="1:6" x14ac:dyDescent="0.2">
      <c r="A2096" t="s">
        <v>19966</v>
      </c>
      <c r="B2096" t="s">
        <v>15630</v>
      </c>
      <c r="C2096">
        <v>1.1549048269109401E-2</v>
      </c>
      <c r="D2096">
        <v>0</v>
      </c>
      <c r="E2096">
        <v>-4.8869027935756799</v>
      </c>
      <c r="F2096" s="88">
        <v>1.22304469707213E-6</v>
      </c>
    </row>
    <row r="2097" spans="1:6" x14ac:dyDescent="0.2">
      <c r="A2097" t="s">
        <v>26028</v>
      </c>
      <c r="B2097" t="s">
        <v>15450</v>
      </c>
      <c r="C2097">
        <v>1.08802670395928E-2</v>
      </c>
      <c r="D2097">
        <v>6.4471520816750299E-3</v>
      </c>
      <c r="E2097">
        <v>-4.8949896973344202</v>
      </c>
      <c r="F2097" s="88">
        <v>1.17430904322408E-6</v>
      </c>
    </row>
    <row r="2098" spans="1:6" x14ac:dyDescent="0.2">
      <c r="A2098" t="s">
        <v>26982</v>
      </c>
      <c r="B2098" t="s">
        <v>14506</v>
      </c>
      <c r="C2098">
        <v>1.2702615005118901E-2</v>
      </c>
      <c r="D2098">
        <v>0</v>
      </c>
      <c r="E2098">
        <v>-4.9000915647391796</v>
      </c>
      <c r="F2098" s="88">
        <v>1.1444982353551199E-6</v>
      </c>
    </row>
    <row r="2099" spans="1:6" x14ac:dyDescent="0.2">
      <c r="A2099" t="s">
        <v>14397</v>
      </c>
      <c r="B2099" t="s">
        <v>19250</v>
      </c>
      <c r="C2099">
        <v>1.4053038445834699E-2</v>
      </c>
      <c r="D2099">
        <v>4.1931571705989797E-3</v>
      </c>
      <c r="E2099">
        <v>-4.9015163294530399</v>
      </c>
      <c r="F2099" s="88">
        <v>1.1363486038452699E-6</v>
      </c>
    </row>
    <row r="2100" spans="1:6" x14ac:dyDescent="0.2">
      <c r="A2100" t="s">
        <v>14512</v>
      </c>
      <c r="B2100" t="s">
        <v>15764</v>
      </c>
      <c r="C2100">
        <v>-5.8681109313203498E-4</v>
      </c>
      <c r="D2100">
        <v>-2.0725146713282499E-2</v>
      </c>
      <c r="E2100">
        <v>-4.9072564545994899</v>
      </c>
      <c r="F2100" s="88">
        <v>1.1038928647048501E-6</v>
      </c>
    </row>
    <row r="2101" spans="1:6" x14ac:dyDescent="0.2">
      <c r="A2101" t="s">
        <v>24479</v>
      </c>
      <c r="B2101" t="s">
        <v>25214</v>
      </c>
      <c r="C2101">
        <v>-1.16671158066499E-2</v>
      </c>
      <c r="D2101">
        <v>-1.2193445524662901E-2</v>
      </c>
      <c r="E2101">
        <v>-4.9211886742051698</v>
      </c>
      <c r="F2101" s="88">
        <v>1.0288888017219901E-6</v>
      </c>
    </row>
    <row r="2102" spans="1:6" x14ac:dyDescent="0.2">
      <c r="A2102" t="s">
        <v>14386</v>
      </c>
      <c r="B2102" t="s">
        <v>19133</v>
      </c>
      <c r="C2102">
        <v>0</v>
      </c>
      <c r="D2102">
        <v>-1.10305499485175E-2</v>
      </c>
      <c r="E2102">
        <v>-4.9281227046077598</v>
      </c>
      <c r="F2102" s="88">
        <v>9.9336387702448796E-7</v>
      </c>
    </row>
    <row r="2103" spans="1:6" x14ac:dyDescent="0.2">
      <c r="A2103" t="s">
        <v>14386</v>
      </c>
      <c r="B2103" t="s">
        <v>18520</v>
      </c>
      <c r="C2103">
        <v>-2.2343421505189201E-3</v>
      </c>
      <c r="D2103">
        <v>-1.6171076350147001E-2</v>
      </c>
      <c r="E2103">
        <v>-4.9437545562149401</v>
      </c>
      <c r="F2103" s="88">
        <v>9.17631796041635E-7</v>
      </c>
    </row>
    <row r="2104" spans="1:6" x14ac:dyDescent="0.2">
      <c r="A2104" t="s">
        <v>14512</v>
      </c>
      <c r="B2104" t="s">
        <v>14789</v>
      </c>
      <c r="C2104">
        <v>0</v>
      </c>
      <c r="D2104">
        <v>-1.16702213287956E-2</v>
      </c>
      <c r="E2104">
        <v>-4.9522622074435096</v>
      </c>
      <c r="F2104" s="88">
        <v>8.7877331025024002E-7</v>
      </c>
    </row>
    <row r="2105" spans="1:6" x14ac:dyDescent="0.2">
      <c r="A2105" t="s">
        <v>24999</v>
      </c>
      <c r="B2105" t="s">
        <v>23940</v>
      </c>
      <c r="C2105">
        <v>2.8986434950301E-2</v>
      </c>
      <c r="D2105" s="88">
        <v>9.4439479388040002E-5</v>
      </c>
      <c r="E2105">
        <v>-4.9675722031348997</v>
      </c>
      <c r="F2105" s="88">
        <v>8.1282389283804098E-7</v>
      </c>
    </row>
    <row r="2106" spans="1:6" x14ac:dyDescent="0.2">
      <c r="A2106" t="s">
        <v>18834</v>
      </c>
      <c r="B2106" t="s">
        <v>19756</v>
      </c>
      <c r="C2106">
        <v>-5.8187478305723201E-3</v>
      </c>
      <c r="D2106">
        <v>-2.1354463679095801E-2</v>
      </c>
      <c r="E2106">
        <v>-4.98077123552752</v>
      </c>
      <c r="F2106" s="88">
        <v>7.5988411553648102E-7</v>
      </c>
    </row>
    <row r="2107" spans="1:6" x14ac:dyDescent="0.2">
      <c r="A2107" t="s">
        <v>26982</v>
      </c>
      <c r="B2107" t="s">
        <v>15553</v>
      </c>
      <c r="C2107">
        <v>2.3734044885425201E-2</v>
      </c>
      <c r="D2107">
        <v>-5.0104426677586196E-3</v>
      </c>
      <c r="E2107">
        <v>-5.00237921977158</v>
      </c>
      <c r="F2107" s="88">
        <v>6.80292888654123E-7</v>
      </c>
    </row>
    <row r="2108" spans="1:6" x14ac:dyDescent="0.2">
      <c r="A2108" t="s">
        <v>26196</v>
      </c>
      <c r="B2108" t="s">
        <v>26739</v>
      </c>
      <c r="C2108">
        <v>4.9151865662433597E-3</v>
      </c>
      <c r="D2108">
        <v>-1.96749840199648E-2</v>
      </c>
      <c r="E2108">
        <v>-5.0071557204150601</v>
      </c>
      <c r="F2108" s="88">
        <v>6.6380791165508597E-7</v>
      </c>
    </row>
    <row r="2109" spans="1:6" x14ac:dyDescent="0.2">
      <c r="A2109" t="s">
        <v>14498</v>
      </c>
      <c r="B2109" t="s">
        <v>14464</v>
      </c>
      <c r="C2109">
        <v>3.6288639584814403E-2</v>
      </c>
      <c r="D2109">
        <v>1.5810880268260202E-2</v>
      </c>
      <c r="E2109">
        <v>-5.0224876825955498</v>
      </c>
      <c r="F2109" s="88">
        <v>6.1347183635509298E-7</v>
      </c>
    </row>
    <row r="2110" spans="1:6" x14ac:dyDescent="0.2">
      <c r="A2110" t="s">
        <v>14498</v>
      </c>
      <c r="B2110" t="s">
        <v>26001</v>
      </c>
      <c r="C2110">
        <v>3.90255619467577E-3</v>
      </c>
      <c r="D2110">
        <v>-1.3650664969260101E-2</v>
      </c>
      <c r="E2110">
        <v>-5.0275387337526896</v>
      </c>
      <c r="F2110" s="88">
        <v>5.9770314953592304E-7</v>
      </c>
    </row>
    <row r="2111" spans="1:6" x14ac:dyDescent="0.2">
      <c r="A2111" t="s">
        <v>15514</v>
      </c>
      <c r="B2111" t="s">
        <v>14416</v>
      </c>
      <c r="C2111">
        <v>-7.0085645989713397E-4</v>
      </c>
      <c r="D2111">
        <v>-2.1730269631619299E-2</v>
      </c>
      <c r="E2111">
        <v>-5.0386160350750702</v>
      </c>
      <c r="F2111" s="88">
        <v>5.6439833154705097E-7</v>
      </c>
    </row>
    <row r="2112" spans="1:6" x14ac:dyDescent="0.2">
      <c r="A2112" t="s">
        <v>28248</v>
      </c>
      <c r="B2112" t="s">
        <v>15061</v>
      </c>
      <c r="C2112">
        <v>1.9858268837700099E-2</v>
      </c>
      <c r="D2112">
        <v>1.7771628640134599E-2</v>
      </c>
      <c r="E2112">
        <v>-5.0899001026176496</v>
      </c>
      <c r="F2112" s="88">
        <v>4.32368457862999E-7</v>
      </c>
    </row>
    <row r="2113" spans="1:6" x14ac:dyDescent="0.2">
      <c r="A2113" t="s">
        <v>14397</v>
      </c>
      <c r="B2113" t="s">
        <v>18617</v>
      </c>
      <c r="C2113">
        <v>1.2533548234992401E-2</v>
      </c>
      <c r="D2113">
        <v>3.6921231112997102E-3</v>
      </c>
      <c r="E2113">
        <v>-5.1087916479382702</v>
      </c>
      <c r="F2113" s="88">
        <v>3.9171627115965898E-7</v>
      </c>
    </row>
    <row r="2114" spans="1:6" x14ac:dyDescent="0.2">
      <c r="A2114" t="s">
        <v>23425</v>
      </c>
      <c r="B2114" t="s">
        <v>14505</v>
      </c>
      <c r="C2114">
        <v>0</v>
      </c>
      <c r="D2114">
        <v>-1.22114788899637E-2</v>
      </c>
      <c r="E2114">
        <v>-5.1105931218337801</v>
      </c>
      <c r="F2114" s="88">
        <v>3.8803824521462E-7</v>
      </c>
    </row>
    <row r="2115" spans="1:6" x14ac:dyDescent="0.2">
      <c r="A2115" t="s">
        <v>15299</v>
      </c>
      <c r="B2115" t="s">
        <v>26781</v>
      </c>
      <c r="C2115">
        <v>2.5435312681348899E-2</v>
      </c>
      <c r="D2115">
        <v>1.37325666925252E-2</v>
      </c>
      <c r="E2115">
        <v>-5.1237027122871304</v>
      </c>
      <c r="F2115" s="88">
        <v>3.6226396173018903E-7</v>
      </c>
    </row>
    <row r="2116" spans="1:6" x14ac:dyDescent="0.2">
      <c r="A2116" t="s">
        <v>20482</v>
      </c>
      <c r="B2116" t="s">
        <v>25725</v>
      </c>
      <c r="C2116">
        <v>1.92639045338968E-2</v>
      </c>
      <c r="D2116">
        <v>3.2166842178506E-4</v>
      </c>
      <c r="E2116">
        <v>-5.1316800445819801</v>
      </c>
      <c r="F2116" s="88">
        <v>3.4741389843937401E-7</v>
      </c>
    </row>
    <row r="2117" spans="1:6" x14ac:dyDescent="0.2">
      <c r="A2117" t="s">
        <v>22549</v>
      </c>
      <c r="B2117" t="s">
        <v>25933</v>
      </c>
      <c r="C2117">
        <v>1.09985825820248E-2</v>
      </c>
      <c r="D2117">
        <v>0</v>
      </c>
      <c r="E2117">
        <v>-5.16467466182326</v>
      </c>
      <c r="F2117" s="88">
        <v>2.9192475204660599E-7</v>
      </c>
    </row>
    <row r="2118" spans="1:6" x14ac:dyDescent="0.2">
      <c r="A2118" t="s">
        <v>19966</v>
      </c>
      <c r="B2118" t="s">
        <v>17991</v>
      </c>
      <c r="C2118">
        <v>-9.6267653078492693E-3</v>
      </c>
      <c r="D2118">
        <v>-2.18463121289359E-2</v>
      </c>
      <c r="E2118">
        <v>-5.1736252365117501</v>
      </c>
      <c r="F2118" s="88">
        <v>2.7841517906346099E-7</v>
      </c>
    </row>
    <row r="2119" spans="1:6" x14ac:dyDescent="0.2">
      <c r="A2119" t="s">
        <v>27308</v>
      </c>
      <c r="B2119" t="s">
        <v>18967</v>
      </c>
      <c r="C2119">
        <v>1.0432881377589E-2</v>
      </c>
      <c r="D2119">
        <v>0</v>
      </c>
      <c r="E2119">
        <v>-5.1910208348744096</v>
      </c>
      <c r="F2119" s="88">
        <v>2.5387789354680898E-7</v>
      </c>
    </row>
    <row r="2120" spans="1:6" x14ac:dyDescent="0.2">
      <c r="A2120" t="s">
        <v>15008</v>
      </c>
      <c r="B2120" t="s">
        <v>18628</v>
      </c>
      <c r="C2120">
        <v>0</v>
      </c>
      <c r="D2120">
        <v>-1.3594903204081899E-2</v>
      </c>
      <c r="E2120">
        <v>-5.2708661011739402</v>
      </c>
      <c r="F2120" s="88">
        <v>1.65528528455939E-7</v>
      </c>
    </row>
    <row r="2121" spans="1:6" x14ac:dyDescent="0.2">
      <c r="A2121" t="s">
        <v>14494</v>
      </c>
      <c r="B2121" t="s">
        <v>21949</v>
      </c>
      <c r="C2121">
        <v>1.30595560498942E-2</v>
      </c>
      <c r="D2121">
        <v>3.1079479632571601E-4</v>
      </c>
      <c r="E2121">
        <v>-5.2780388701627698</v>
      </c>
      <c r="F2121" s="88">
        <v>1.59257358374413E-7</v>
      </c>
    </row>
    <row r="2122" spans="1:6" x14ac:dyDescent="0.2">
      <c r="A2122" t="s">
        <v>27421</v>
      </c>
      <c r="B2122" t="s">
        <v>15694</v>
      </c>
      <c r="C2122">
        <v>-6.8448192911596496E-3</v>
      </c>
      <c r="D2122">
        <v>-1.19079247594696E-2</v>
      </c>
      <c r="E2122">
        <v>-5.2800743218820996</v>
      </c>
      <c r="F2122" s="88">
        <v>1.5751884830379001E-7</v>
      </c>
    </row>
    <row r="2123" spans="1:6" x14ac:dyDescent="0.2">
      <c r="A2123" t="s">
        <v>13778</v>
      </c>
      <c r="B2123" t="s">
        <v>13140</v>
      </c>
      <c r="C2123">
        <v>1.5487964219876501E-2</v>
      </c>
      <c r="D2123" s="88">
        <v>1.8440709233514699E-6</v>
      </c>
      <c r="E2123">
        <v>-5.2938442507212402</v>
      </c>
      <c r="F2123" s="88">
        <v>1.46222257658521E-7</v>
      </c>
    </row>
    <row r="2124" spans="1:6" x14ac:dyDescent="0.2">
      <c r="A2124" t="s">
        <v>26900</v>
      </c>
      <c r="B2124" t="s">
        <v>18793</v>
      </c>
      <c r="C2124">
        <v>1.46832245670744E-2</v>
      </c>
      <c r="D2124">
        <v>1.1756949187346899E-2</v>
      </c>
      <c r="E2124">
        <v>-5.2960959037645496</v>
      </c>
      <c r="F2124" s="88">
        <v>1.4444736281075499E-7</v>
      </c>
    </row>
    <row r="2125" spans="1:6" x14ac:dyDescent="0.2">
      <c r="A2125" t="s">
        <v>15514</v>
      </c>
      <c r="B2125" t="s">
        <v>15401</v>
      </c>
      <c r="C2125">
        <v>3.56560243632268E-3</v>
      </c>
      <c r="D2125">
        <v>-2.1524107015131501E-2</v>
      </c>
      <c r="E2125">
        <v>-5.3012827919894301</v>
      </c>
      <c r="F2125" s="88">
        <v>1.4043913060123701E-7</v>
      </c>
    </row>
    <row r="2126" spans="1:6" x14ac:dyDescent="0.2">
      <c r="A2126" t="s">
        <v>23425</v>
      </c>
      <c r="B2126" t="s">
        <v>21160</v>
      </c>
      <c r="C2126">
        <v>1.73107080970064E-3</v>
      </c>
      <c r="D2126">
        <v>-1.8156027170849499E-2</v>
      </c>
      <c r="E2126">
        <v>-5.31013336268974</v>
      </c>
      <c r="F2126" s="88">
        <v>1.3385030309453E-7</v>
      </c>
    </row>
    <row r="2127" spans="1:6" x14ac:dyDescent="0.2">
      <c r="A2127" t="s">
        <v>14386</v>
      </c>
      <c r="B2127" t="s">
        <v>19916</v>
      </c>
      <c r="C2127">
        <v>-3.0442653766223201E-3</v>
      </c>
      <c r="D2127">
        <v>-2.4814893895927299E-2</v>
      </c>
      <c r="E2127">
        <v>-5.32591598739209</v>
      </c>
      <c r="F2127" s="88">
        <v>1.2284897341092101E-7</v>
      </c>
    </row>
    <row r="2128" spans="1:6" x14ac:dyDescent="0.2">
      <c r="A2128" t="s">
        <v>15456</v>
      </c>
      <c r="B2128" t="s">
        <v>15349</v>
      </c>
      <c r="C2128">
        <v>1.1833137248106E-2</v>
      </c>
      <c r="D2128">
        <v>5.6480614003829198E-3</v>
      </c>
      <c r="E2128">
        <v>-5.3463863671615499</v>
      </c>
      <c r="F2128" s="88">
        <v>1.09873295965235E-7</v>
      </c>
    </row>
    <row r="2129" spans="1:6" x14ac:dyDescent="0.2">
      <c r="A2129" t="s">
        <v>15368</v>
      </c>
      <c r="B2129" t="s">
        <v>20613</v>
      </c>
      <c r="C2129">
        <v>1.9516222868689901E-2</v>
      </c>
      <c r="D2129">
        <v>3.0838245624526099E-3</v>
      </c>
      <c r="E2129">
        <v>-5.3506074704929301</v>
      </c>
      <c r="F2129" s="88">
        <v>1.07365145885999E-7</v>
      </c>
    </row>
    <row r="2130" spans="1:6" x14ac:dyDescent="0.2">
      <c r="A2130" t="s">
        <v>12941</v>
      </c>
      <c r="B2130" t="s">
        <v>13942</v>
      </c>
      <c r="C2130">
        <v>-1.30570527338804E-2</v>
      </c>
      <c r="D2130">
        <v>-3.5895014047467602E-2</v>
      </c>
      <c r="E2130">
        <v>-5.3521981025044303</v>
      </c>
      <c r="F2130" s="88">
        <v>1.06434698336244E-7</v>
      </c>
    </row>
    <row r="2131" spans="1:6" x14ac:dyDescent="0.2">
      <c r="A2131" t="s">
        <v>13778</v>
      </c>
      <c r="B2131" t="s">
        <v>15399</v>
      </c>
      <c r="C2131">
        <v>2.34359346382512E-2</v>
      </c>
      <c r="D2131">
        <v>0</v>
      </c>
      <c r="E2131">
        <v>-5.3534850561952299</v>
      </c>
      <c r="F2131" s="88">
        <v>1.05686286216908E-7</v>
      </c>
    </row>
    <row r="2132" spans="1:6" x14ac:dyDescent="0.2">
      <c r="A2132" t="s">
        <v>26954</v>
      </c>
      <c r="B2132" t="s">
        <v>13200</v>
      </c>
      <c r="C2132" s="88">
        <v>1.40089382737184E-5</v>
      </c>
      <c r="D2132">
        <v>-1.53710278157637E-2</v>
      </c>
      <c r="E2132">
        <v>-5.3560080272577704</v>
      </c>
      <c r="F2132" s="88">
        <v>1.04237878347842E-7</v>
      </c>
    </row>
    <row r="2133" spans="1:6" x14ac:dyDescent="0.2">
      <c r="A2133" t="s">
        <v>15456</v>
      </c>
      <c r="B2133" t="s">
        <v>24718</v>
      </c>
      <c r="C2133">
        <v>0</v>
      </c>
      <c r="D2133">
        <v>-1.2175025636232101E-2</v>
      </c>
      <c r="E2133">
        <v>-5.35889189163409</v>
      </c>
      <c r="F2133" s="88">
        <v>1.0260580568057999E-7</v>
      </c>
    </row>
    <row r="2134" spans="1:6" x14ac:dyDescent="0.2">
      <c r="A2134" t="s">
        <v>14923</v>
      </c>
      <c r="B2134" t="s">
        <v>15236</v>
      </c>
      <c r="C2134">
        <v>1.61172163410075E-2</v>
      </c>
      <c r="D2134">
        <v>2.8401887656305598E-3</v>
      </c>
      <c r="E2134">
        <v>-5.4180771618924997</v>
      </c>
      <c r="F2134" s="88">
        <v>7.4031178749422201E-8</v>
      </c>
    </row>
    <row r="2135" spans="1:6" x14ac:dyDescent="0.2">
      <c r="A2135" t="s">
        <v>15456</v>
      </c>
      <c r="B2135" t="s">
        <v>22966</v>
      </c>
      <c r="C2135">
        <v>1.3252347264544899E-2</v>
      </c>
      <c r="D2135">
        <v>3.6154720038553899E-4</v>
      </c>
      <c r="E2135">
        <v>-5.42199000681663</v>
      </c>
      <c r="F2135" s="88">
        <v>7.2443816834834499E-8</v>
      </c>
    </row>
    <row r="2136" spans="1:6" x14ac:dyDescent="0.2">
      <c r="A2136" t="s">
        <v>22489</v>
      </c>
      <c r="B2136" t="s">
        <v>24441</v>
      </c>
      <c r="C2136">
        <v>1.85470653390543E-2</v>
      </c>
      <c r="D2136">
        <v>0</v>
      </c>
      <c r="E2136">
        <v>-5.4247643433617601</v>
      </c>
      <c r="F2136" s="88">
        <v>7.1336488347259495E-8</v>
      </c>
    </row>
    <row r="2137" spans="1:6" x14ac:dyDescent="0.2">
      <c r="A2137" t="s">
        <v>14501</v>
      </c>
      <c r="B2137" t="s">
        <v>21610</v>
      </c>
      <c r="C2137">
        <v>0</v>
      </c>
      <c r="D2137">
        <v>-0.35513890609430998</v>
      </c>
      <c r="E2137">
        <v>-5.4288109826146602</v>
      </c>
      <c r="F2137" s="88">
        <v>6.9750280283648804E-8</v>
      </c>
    </row>
    <row r="2138" spans="1:6" x14ac:dyDescent="0.2">
      <c r="A2138" t="s">
        <v>18781</v>
      </c>
      <c r="B2138" t="s">
        <v>14516</v>
      </c>
      <c r="C2138">
        <v>-2.9334364994782298E-3</v>
      </c>
      <c r="D2138">
        <v>-6.2630201812825595E-2</v>
      </c>
      <c r="E2138">
        <v>-5.4417814400559799</v>
      </c>
      <c r="F2138" s="88">
        <v>6.4900164286551899E-8</v>
      </c>
    </row>
    <row r="2139" spans="1:6" x14ac:dyDescent="0.2">
      <c r="A2139" t="s">
        <v>18834</v>
      </c>
      <c r="B2139" s="87">
        <v>38231</v>
      </c>
      <c r="C2139">
        <v>4.2708767122006198E-2</v>
      </c>
      <c r="D2139">
        <v>2.4032158322966801E-2</v>
      </c>
      <c r="E2139">
        <v>-5.4717693471134501</v>
      </c>
      <c r="F2139" s="88">
        <v>5.4914734262985903E-8</v>
      </c>
    </row>
    <row r="2140" spans="1:6" x14ac:dyDescent="0.2">
      <c r="A2140" t="s">
        <v>21253</v>
      </c>
      <c r="B2140" t="s">
        <v>26781</v>
      </c>
      <c r="C2140">
        <v>0</v>
      </c>
      <c r="D2140">
        <v>-1.3880763503284099E-2</v>
      </c>
      <c r="E2140">
        <v>-5.4811596140871304</v>
      </c>
      <c r="F2140" s="88">
        <v>5.2105043395620098E-8</v>
      </c>
    </row>
    <row r="2141" spans="1:6" x14ac:dyDescent="0.2">
      <c r="A2141" t="s">
        <v>24480</v>
      </c>
      <c r="B2141" t="s">
        <v>24704</v>
      </c>
      <c r="C2141">
        <v>-6.0506387651640197E-4</v>
      </c>
      <c r="D2141">
        <v>-2.5220826632129899E-2</v>
      </c>
      <c r="E2141">
        <v>-5.4830813195290498</v>
      </c>
      <c r="F2141" s="88">
        <v>5.1546888049202399E-8</v>
      </c>
    </row>
    <row r="2142" spans="1:6" x14ac:dyDescent="0.2">
      <c r="A2142" t="s">
        <v>24704</v>
      </c>
      <c r="B2142" t="s">
        <v>15557</v>
      </c>
      <c r="C2142">
        <v>1.34795364925334E-2</v>
      </c>
      <c r="D2142">
        <v>0</v>
      </c>
      <c r="E2142">
        <v>-5.5166842924893702</v>
      </c>
      <c r="F2142" s="88">
        <v>4.2683343429044402E-8</v>
      </c>
    </row>
    <row r="2143" spans="1:6" x14ac:dyDescent="0.2">
      <c r="A2143" t="s">
        <v>22489</v>
      </c>
      <c r="B2143" t="s">
        <v>28150</v>
      </c>
      <c r="C2143">
        <v>1.9886785789507502E-2</v>
      </c>
      <c r="D2143">
        <v>-9.5931042254381396E-4</v>
      </c>
      <c r="E2143">
        <v>-5.52094585274018</v>
      </c>
      <c r="F2143" s="88">
        <v>4.1673112370479897E-8</v>
      </c>
    </row>
    <row r="2144" spans="1:6" x14ac:dyDescent="0.2">
      <c r="A2144" t="s">
        <v>20482</v>
      </c>
      <c r="B2144" t="s">
        <v>17990</v>
      </c>
      <c r="C2144">
        <v>1.5546625688030899E-2</v>
      </c>
      <c r="D2144">
        <v>0</v>
      </c>
      <c r="E2144">
        <v>-5.5684026978869499</v>
      </c>
      <c r="F2144" s="88">
        <v>3.1856039314672098E-8</v>
      </c>
    </row>
    <row r="2145" spans="1:6" x14ac:dyDescent="0.2">
      <c r="A2145" t="s">
        <v>13701</v>
      </c>
      <c r="B2145" t="s">
        <v>13368</v>
      </c>
      <c r="C2145">
        <v>2.18253494102874E-3</v>
      </c>
      <c r="D2145">
        <v>-1.10399184523757E-2</v>
      </c>
      <c r="E2145">
        <v>-5.5960176183800296</v>
      </c>
      <c r="F2145" s="88">
        <v>2.7214840913938099E-8</v>
      </c>
    </row>
    <row r="2146" spans="1:6" x14ac:dyDescent="0.2">
      <c r="A2146" t="s">
        <v>20979</v>
      </c>
      <c r="B2146" t="s">
        <v>17990</v>
      </c>
      <c r="C2146">
        <v>3.20117356934441E-2</v>
      </c>
      <c r="D2146">
        <v>0</v>
      </c>
      <c r="E2146">
        <v>-5.6011948475902802</v>
      </c>
      <c r="F2146" s="88">
        <v>2.6420891454327099E-8</v>
      </c>
    </row>
    <row r="2147" spans="1:6" x14ac:dyDescent="0.2">
      <c r="A2147" t="s">
        <v>14664</v>
      </c>
      <c r="B2147" t="s">
        <v>20018</v>
      </c>
      <c r="C2147">
        <v>0</v>
      </c>
      <c r="D2147">
        <v>-3.2664669670726301E-2</v>
      </c>
      <c r="E2147">
        <v>-5.6415729565808199</v>
      </c>
      <c r="F2147" s="88">
        <v>2.0964471735690999E-8</v>
      </c>
    </row>
    <row r="2148" spans="1:6" x14ac:dyDescent="0.2">
      <c r="A2148" t="s">
        <v>14990</v>
      </c>
      <c r="B2148" t="s">
        <v>22492</v>
      </c>
      <c r="C2148">
        <v>2.2413519657406698E-2</v>
      </c>
      <c r="D2148">
        <v>5.5890892981114403E-3</v>
      </c>
      <c r="E2148">
        <v>-5.6431592204959804</v>
      </c>
      <c r="F2148" s="88">
        <v>2.0773997310122301E-8</v>
      </c>
    </row>
    <row r="2149" spans="1:6" x14ac:dyDescent="0.2">
      <c r="A2149" t="s">
        <v>14512</v>
      </c>
      <c r="B2149" t="s">
        <v>15529</v>
      </c>
      <c r="C2149">
        <v>0</v>
      </c>
      <c r="D2149">
        <v>-2.3708496100189699E-2</v>
      </c>
      <c r="E2149">
        <v>-5.6456728418842701</v>
      </c>
      <c r="F2149" s="88">
        <v>2.0475601131001599E-8</v>
      </c>
    </row>
    <row r="2150" spans="1:6" x14ac:dyDescent="0.2">
      <c r="A2150" t="s">
        <v>14719</v>
      </c>
      <c r="B2150" t="s">
        <v>23940</v>
      </c>
      <c r="C2150">
        <v>0</v>
      </c>
      <c r="D2150">
        <v>-1.4092746265355199E-2</v>
      </c>
      <c r="E2150">
        <v>-5.6471583384363697</v>
      </c>
      <c r="F2150" s="88">
        <v>2.03014823627107E-8</v>
      </c>
    </row>
    <row r="2151" spans="1:6" x14ac:dyDescent="0.2">
      <c r="A2151" t="s">
        <v>14664</v>
      </c>
      <c r="B2151" t="s">
        <v>18617</v>
      </c>
      <c r="C2151">
        <v>4.6959042223488699E-2</v>
      </c>
      <c r="D2151">
        <v>1.3192431794178399E-2</v>
      </c>
      <c r="E2151">
        <v>-5.68368412401004</v>
      </c>
      <c r="F2151" s="88">
        <v>1.6439162373656201E-8</v>
      </c>
    </row>
    <row r="2152" spans="1:6" x14ac:dyDescent="0.2">
      <c r="A2152" t="s">
        <v>13778</v>
      </c>
      <c r="B2152" t="s">
        <v>25214</v>
      </c>
      <c r="C2152">
        <v>3.3806158476289802E-2</v>
      </c>
      <c r="D2152" s="88">
        <v>1.44752792129588E-5</v>
      </c>
      <c r="E2152">
        <v>-5.6939046279638603</v>
      </c>
      <c r="F2152" s="88">
        <v>1.54923204620909E-8</v>
      </c>
    </row>
    <row r="2153" spans="1:6" x14ac:dyDescent="0.2">
      <c r="A2153" t="s">
        <v>13386</v>
      </c>
      <c r="B2153" t="s">
        <v>26222</v>
      </c>
      <c r="C2153">
        <v>2.20045783376633E-2</v>
      </c>
      <c r="D2153">
        <v>1.6662684590148202E-2</v>
      </c>
      <c r="E2153">
        <v>-5.7155206350875103</v>
      </c>
      <c r="F2153" s="88">
        <v>1.36635538477963E-8</v>
      </c>
    </row>
    <row r="2154" spans="1:6" x14ac:dyDescent="0.2">
      <c r="A2154" t="s">
        <v>13778</v>
      </c>
      <c r="B2154" t="s">
        <v>14416</v>
      </c>
      <c r="C2154">
        <v>2.8905137320161301E-2</v>
      </c>
      <c r="D2154">
        <v>0</v>
      </c>
      <c r="E2154">
        <v>-5.7186071124578204</v>
      </c>
      <c r="F2154" s="88">
        <v>1.3419705950521801E-8</v>
      </c>
    </row>
    <row r="2155" spans="1:6" x14ac:dyDescent="0.2">
      <c r="A2155" t="s">
        <v>13778</v>
      </c>
      <c r="B2155" t="s">
        <v>20806</v>
      </c>
      <c r="C2155">
        <v>1.2341273997137501E-2</v>
      </c>
      <c r="D2155" s="88">
        <v>7.9737986948514294E-6</v>
      </c>
      <c r="E2155">
        <v>-5.7203872218759999</v>
      </c>
      <c r="F2155" s="88">
        <v>1.32814371748133E-8</v>
      </c>
    </row>
    <row r="2156" spans="1:6" x14ac:dyDescent="0.2">
      <c r="A2156" t="s">
        <v>13942</v>
      </c>
      <c r="B2156" t="s">
        <v>14494</v>
      </c>
      <c r="C2156">
        <v>5.7710399883936503E-2</v>
      </c>
      <c r="D2156">
        <v>4.7352186989089301E-2</v>
      </c>
      <c r="E2156">
        <v>-5.7275784662086799</v>
      </c>
      <c r="F2156" s="88">
        <v>1.27358071518602E-8</v>
      </c>
    </row>
    <row r="2157" spans="1:6" x14ac:dyDescent="0.2">
      <c r="A2157" t="s">
        <v>20482</v>
      </c>
      <c r="B2157" t="s">
        <v>26804</v>
      </c>
      <c r="C2157">
        <v>1.2419250418809801E-2</v>
      </c>
      <c r="D2157">
        <v>5.62122399241982E-4</v>
      </c>
      <c r="E2157">
        <v>-5.7381015356192497</v>
      </c>
      <c r="F2157" s="88">
        <v>1.1977058710366E-8</v>
      </c>
    </row>
    <row r="2158" spans="1:6" x14ac:dyDescent="0.2">
      <c r="A2158" t="s">
        <v>20482</v>
      </c>
      <c r="B2158" t="s">
        <v>20212</v>
      </c>
      <c r="C2158">
        <v>1.0027298956837001E-2</v>
      </c>
      <c r="D2158">
        <v>3.6986629542935898E-4</v>
      </c>
      <c r="E2158">
        <v>-5.7413342958361602</v>
      </c>
      <c r="F2158" s="88">
        <v>1.1752880105450699E-8</v>
      </c>
    </row>
    <row r="2159" spans="1:6" x14ac:dyDescent="0.2">
      <c r="A2159" t="s">
        <v>13778</v>
      </c>
      <c r="B2159" t="s">
        <v>20242</v>
      </c>
      <c r="C2159">
        <v>1.19685027875446E-2</v>
      </c>
      <c r="D2159" s="88">
        <v>3.2761739543245701E-5</v>
      </c>
      <c r="E2159">
        <v>-5.7425891247651499</v>
      </c>
      <c r="F2159" s="88">
        <v>1.1667044755804999E-8</v>
      </c>
    </row>
    <row r="2160" spans="1:6" x14ac:dyDescent="0.2">
      <c r="A2160" t="s">
        <v>18860</v>
      </c>
      <c r="B2160" t="s">
        <v>22101</v>
      </c>
      <c r="C2160">
        <v>-6.04589874312449E-3</v>
      </c>
      <c r="D2160">
        <v>-2.5433610714593099E-2</v>
      </c>
      <c r="E2160">
        <v>-5.7566711619515498</v>
      </c>
      <c r="F2160" s="88">
        <v>1.0742392475376801E-8</v>
      </c>
    </row>
    <row r="2161" spans="1:6" x14ac:dyDescent="0.2">
      <c r="A2161" t="s">
        <v>15368</v>
      </c>
      <c r="B2161" t="s">
        <v>12941</v>
      </c>
      <c r="C2161">
        <v>2.0621775480742899E-2</v>
      </c>
      <c r="D2161">
        <v>1.76926673381472E-3</v>
      </c>
      <c r="E2161">
        <v>-5.7955081906224102</v>
      </c>
      <c r="F2161" s="88">
        <v>8.5469025145921003E-9</v>
      </c>
    </row>
    <row r="2162" spans="1:6" x14ac:dyDescent="0.2">
      <c r="A2162" t="s">
        <v>14512</v>
      </c>
      <c r="B2162" t="s">
        <v>18493</v>
      </c>
      <c r="C2162">
        <v>1.10569035582988E-3</v>
      </c>
      <c r="D2162">
        <v>-2.4234154623279099E-2</v>
      </c>
      <c r="E2162">
        <v>-5.8115307365419904</v>
      </c>
      <c r="F2162" s="88">
        <v>7.7756461233118101E-9</v>
      </c>
    </row>
    <row r="2163" spans="1:6" x14ac:dyDescent="0.2">
      <c r="A2163" t="s">
        <v>15236</v>
      </c>
      <c r="B2163" t="s">
        <v>14397</v>
      </c>
      <c r="C2163">
        <v>1.00328607684015E-2</v>
      </c>
      <c r="D2163">
        <v>9.6137651494127199E-3</v>
      </c>
      <c r="E2163">
        <v>-5.8423153253170197</v>
      </c>
      <c r="F2163" s="88">
        <v>6.4782903204239604E-9</v>
      </c>
    </row>
    <row r="2164" spans="1:6" x14ac:dyDescent="0.2">
      <c r="A2164" t="s">
        <v>18721</v>
      </c>
      <c r="B2164" t="s">
        <v>26522</v>
      </c>
      <c r="C2164">
        <v>-6.80644218089182E-3</v>
      </c>
      <c r="D2164">
        <v>-1.2698729931791299E-2</v>
      </c>
      <c r="E2164">
        <v>-5.8456227244676997</v>
      </c>
      <c r="F2164" s="88">
        <v>6.3519627278167697E-9</v>
      </c>
    </row>
    <row r="2165" spans="1:6" x14ac:dyDescent="0.2">
      <c r="A2165" t="s">
        <v>25455</v>
      </c>
      <c r="B2165" t="s">
        <v>15557</v>
      </c>
      <c r="C2165">
        <v>0</v>
      </c>
      <c r="D2165">
        <v>-6.9817390138546695E-2</v>
      </c>
      <c r="E2165">
        <v>-5.8554642921512201</v>
      </c>
      <c r="F2165" s="88">
        <v>5.9900927683708104E-9</v>
      </c>
    </row>
    <row r="2166" spans="1:6" x14ac:dyDescent="0.2">
      <c r="A2166" t="s">
        <v>28418</v>
      </c>
      <c r="B2166" t="s">
        <v>28172</v>
      </c>
      <c r="C2166">
        <v>3.1954858874841098E-2</v>
      </c>
      <c r="D2166">
        <v>0</v>
      </c>
      <c r="E2166">
        <v>-5.85892255395121</v>
      </c>
      <c r="F2166" s="88">
        <v>5.8681008022789503E-9</v>
      </c>
    </row>
    <row r="2167" spans="1:6" x14ac:dyDescent="0.2">
      <c r="A2167" t="s">
        <v>21715</v>
      </c>
      <c r="B2167" t="s">
        <v>14517</v>
      </c>
      <c r="C2167">
        <v>1.3267333498585799E-3</v>
      </c>
      <c r="D2167">
        <v>-1.9153977345732098E-2</v>
      </c>
      <c r="E2167">
        <v>-5.8632352635061196</v>
      </c>
      <c r="F2167" s="88">
        <v>5.7194397977026996E-9</v>
      </c>
    </row>
    <row r="2168" spans="1:6" x14ac:dyDescent="0.2">
      <c r="A2168" t="s">
        <v>27081</v>
      </c>
      <c r="B2168" t="s">
        <v>27176</v>
      </c>
      <c r="C2168">
        <v>1.4942801641074401E-2</v>
      </c>
      <c r="D2168">
        <v>0</v>
      </c>
      <c r="E2168">
        <v>-5.8860017137490397</v>
      </c>
      <c r="F2168" s="88">
        <v>4.9912942237744597E-9</v>
      </c>
    </row>
    <row r="2169" spans="1:6" x14ac:dyDescent="0.2">
      <c r="A2169" t="s">
        <v>15427</v>
      </c>
      <c r="B2169" t="s">
        <v>26064</v>
      </c>
      <c r="C2169">
        <v>-2.9721234889710001E-3</v>
      </c>
      <c r="D2169">
        <v>-2.0565946461518599E-2</v>
      </c>
      <c r="E2169">
        <v>-5.8864482975525796</v>
      </c>
      <c r="F2169" s="88">
        <v>4.9780193875949001E-9</v>
      </c>
    </row>
    <row r="2170" spans="1:6" x14ac:dyDescent="0.2">
      <c r="A2170" t="s">
        <v>15718</v>
      </c>
      <c r="B2170" t="s">
        <v>24308</v>
      </c>
      <c r="C2170">
        <v>0</v>
      </c>
      <c r="D2170">
        <v>-1.4720110018731299E-2</v>
      </c>
      <c r="E2170">
        <v>-5.8920832788558997</v>
      </c>
      <c r="F2170" s="88">
        <v>4.8126411926502004E-9</v>
      </c>
    </row>
    <row r="2171" spans="1:6" x14ac:dyDescent="0.2">
      <c r="A2171" t="s">
        <v>28418</v>
      </c>
      <c r="B2171" t="s">
        <v>21269</v>
      </c>
      <c r="C2171">
        <v>2.7054796815282198E-2</v>
      </c>
      <c r="D2171">
        <v>0</v>
      </c>
      <c r="E2171">
        <v>-5.8975761410568799</v>
      </c>
      <c r="F2171" s="88">
        <v>4.6566213414397403E-9</v>
      </c>
    </row>
    <row r="2172" spans="1:6" x14ac:dyDescent="0.2">
      <c r="A2172" t="s">
        <v>15071</v>
      </c>
      <c r="B2172" t="s">
        <v>23606</v>
      </c>
      <c r="C2172">
        <v>1.1189493927472999E-2</v>
      </c>
      <c r="D2172">
        <v>5.9702883670683703E-3</v>
      </c>
      <c r="E2172">
        <v>-5.91296756792977</v>
      </c>
      <c r="F2172" s="88">
        <v>4.2453315173895896E-9</v>
      </c>
    </row>
    <row r="2173" spans="1:6" x14ac:dyDescent="0.2">
      <c r="A2173" t="s">
        <v>13778</v>
      </c>
      <c r="B2173" t="s">
        <v>23753</v>
      </c>
      <c r="C2173">
        <v>3.6507010009495897E-2</v>
      </c>
      <c r="D2173">
        <v>0</v>
      </c>
      <c r="E2173">
        <v>-5.9161924818039298</v>
      </c>
      <c r="F2173" s="88">
        <v>4.1639386433206096E-9</v>
      </c>
    </row>
    <row r="2174" spans="1:6" x14ac:dyDescent="0.2">
      <c r="A2174" t="s">
        <v>13831</v>
      </c>
      <c r="B2174" t="s">
        <v>20212</v>
      </c>
      <c r="C2174">
        <v>2.8159295899406901E-3</v>
      </c>
      <c r="D2174">
        <v>-1.39537906862635E-2</v>
      </c>
      <c r="E2174">
        <v>-5.9220009383655396</v>
      </c>
      <c r="F2174" s="88">
        <v>4.0206748579877496E-9</v>
      </c>
    </row>
    <row r="2175" spans="1:6" x14ac:dyDescent="0.2">
      <c r="A2175" t="s">
        <v>14386</v>
      </c>
      <c r="B2175" t="s">
        <v>20122</v>
      </c>
      <c r="C2175">
        <v>0</v>
      </c>
      <c r="D2175">
        <v>-1.3947644493409701E-2</v>
      </c>
      <c r="E2175">
        <v>-5.9221789917426602</v>
      </c>
      <c r="F2175" s="88">
        <v>4.0163530505732298E-9</v>
      </c>
    </row>
    <row r="2176" spans="1:6" x14ac:dyDescent="0.2">
      <c r="A2176" t="s">
        <v>13778</v>
      </c>
      <c r="B2176" t="s">
        <v>27261</v>
      </c>
      <c r="C2176">
        <v>1.9172782936112999E-2</v>
      </c>
      <c r="D2176" s="88">
        <v>-6.0298214037512497E-6</v>
      </c>
      <c r="E2176">
        <v>-5.92505902611083</v>
      </c>
      <c r="F2176" s="88">
        <v>3.9472750195716E-9</v>
      </c>
    </row>
    <row r="2177" spans="1:6" x14ac:dyDescent="0.2">
      <c r="A2177" t="s">
        <v>28418</v>
      </c>
      <c r="B2177" t="s">
        <v>23049</v>
      </c>
      <c r="C2177">
        <v>1.93441163293522E-2</v>
      </c>
      <c r="D2177" s="88">
        <v>9.5153448758304295E-5</v>
      </c>
      <c r="E2177">
        <v>-5.9294307207576997</v>
      </c>
      <c r="F2177" s="88">
        <v>3.8443657101829502E-9</v>
      </c>
    </row>
    <row r="2178" spans="1:6" x14ac:dyDescent="0.2">
      <c r="A2178" t="s">
        <v>14501</v>
      </c>
      <c r="B2178" t="s">
        <v>20042</v>
      </c>
      <c r="C2178">
        <v>1.74965222697637E-3</v>
      </c>
      <c r="D2178">
        <v>-0.18994199612441501</v>
      </c>
      <c r="E2178">
        <v>-5.9298453984508503</v>
      </c>
      <c r="F2178" s="88">
        <v>3.8347274879784602E-9</v>
      </c>
    </row>
    <row r="2179" spans="1:6" x14ac:dyDescent="0.2">
      <c r="A2179" t="s">
        <v>27600</v>
      </c>
      <c r="B2179" t="s">
        <v>21453</v>
      </c>
      <c r="C2179">
        <v>1.4606919828455399E-2</v>
      </c>
      <c r="D2179">
        <v>8.4874949674534801E-3</v>
      </c>
      <c r="E2179">
        <v>-5.9322376661765803</v>
      </c>
      <c r="F2179" s="88">
        <v>3.7798517326709E-9</v>
      </c>
    </row>
    <row r="2180" spans="1:6" x14ac:dyDescent="0.2">
      <c r="A2180" t="s">
        <v>27308</v>
      </c>
      <c r="B2180" t="s">
        <v>23250</v>
      </c>
      <c r="C2180">
        <v>1.1691667687476899E-2</v>
      </c>
      <c r="D2180">
        <v>-1.9806885145257202E-3</v>
      </c>
      <c r="E2180">
        <v>-5.9377541284445101</v>
      </c>
      <c r="F2180" s="88">
        <v>3.6558931132742802E-9</v>
      </c>
    </row>
    <row r="2181" spans="1:6" x14ac:dyDescent="0.2">
      <c r="A2181" t="s">
        <v>21696</v>
      </c>
      <c r="B2181" t="s">
        <v>13798</v>
      </c>
      <c r="C2181">
        <v>-8.4653640228307698E-3</v>
      </c>
      <c r="D2181">
        <v>-2.19603011718329E-2</v>
      </c>
      <c r="E2181">
        <v>-5.9556089920366899</v>
      </c>
      <c r="F2181" s="88">
        <v>3.2816649980641802E-9</v>
      </c>
    </row>
    <row r="2182" spans="1:6" x14ac:dyDescent="0.2">
      <c r="A2182" t="s">
        <v>26954</v>
      </c>
      <c r="B2182" t="s">
        <v>14518</v>
      </c>
      <c r="C2182">
        <v>3.6697248395731798E-4</v>
      </c>
      <c r="D2182">
        <v>-1.35252667577987E-2</v>
      </c>
      <c r="E2182">
        <v>-5.9580377969803902</v>
      </c>
      <c r="F2182" s="88">
        <v>3.2337138665394999E-9</v>
      </c>
    </row>
    <row r="2183" spans="1:6" x14ac:dyDescent="0.2">
      <c r="A2183" t="s">
        <v>28418</v>
      </c>
      <c r="B2183" t="s">
        <v>25471</v>
      </c>
      <c r="C2183">
        <v>1.1185129150207199E-2</v>
      </c>
      <c r="D2183">
        <v>0</v>
      </c>
      <c r="E2183">
        <v>-5.9721129032073703</v>
      </c>
      <c r="F2183" s="88">
        <v>2.9690133180444298E-9</v>
      </c>
    </row>
    <row r="2184" spans="1:6" x14ac:dyDescent="0.2">
      <c r="A2184" t="s">
        <v>13294</v>
      </c>
      <c r="B2184" t="s">
        <v>28212</v>
      </c>
      <c r="C2184">
        <v>1.2434804924234599E-2</v>
      </c>
      <c r="D2184">
        <v>5.2635628800610504E-3</v>
      </c>
      <c r="E2184">
        <v>-5.9826659706575498</v>
      </c>
      <c r="F2184" s="88">
        <v>2.7843526821257501E-9</v>
      </c>
    </row>
    <row r="2185" spans="1:6" x14ac:dyDescent="0.2">
      <c r="A2185" t="s">
        <v>14386</v>
      </c>
      <c r="B2185" t="s">
        <v>21907</v>
      </c>
      <c r="C2185">
        <v>0</v>
      </c>
      <c r="D2185">
        <v>-1.19086830169831E-2</v>
      </c>
      <c r="E2185">
        <v>-5.9853168970060597</v>
      </c>
      <c r="F2185" s="88">
        <v>2.7399375599774401E-9</v>
      </c>
    </row>
    <row r="2186" spans="1:6" x14ac:dyDescent="0.2">
      <c r="A2186" t="s">
        <v>22966</v>
      </c>
      <c r="B2186" t="s">
        <v>14067</v>
      </c>
      <c r="C2186">
        <v>-4.03494181434556E-3</v>
      </c>
      <c r="D2186">
        <v>-1.0846796451209E-2</v>
      </c>
      <c r="E2186">
        <v>-5.9854715946326102</v>
      </c>
      <c r="F2186" s="88">
        <v>2.7373758589259801E-9</v>
      </c>
    </row>
    <row r="2187" spans="1:6" x14ac:dyDescent="0.2">
      <c r="A2187" t="s">
        <v>14512</v>
      </c>
      <c r="B2187" t="s">
        <v>22473</v>
      </c>
      <c r="C2187">
        <v>1.16639190906636E-2</v>
      </c>
      <c r="D2187">
        <v>1.8398968363714701E-3</v>
      </c>
      <c r="E2187">
        <v>-5.9898399616422102</v>
      </c>
      <c r="F2187" s="88">
        <v>2.6655201948198999E-9</v>
      </c>
    </row>
    <row r="2188" spans="1:6" x14ac:dyDescent="0.2">
      <c r="A2188" t="s">
        <v>26701</v>
      </c>
      <c r="B2188" t="s">
        <v>19544</v>
      </c>
      <c r="C2188">
        <v>7.3165579890083999E-3</v>
      </c>
      <c r="D2188">
        <v>-2.4109472498048401E-2</v>
      </c>
      <c r="E2188">
        <v>-5.9919820685998699</v>
      </c>
      <c r="F2188" s="88">
        <v>2.63105480067089E-9</v>
      </c>
    </row>
    <row r="2189" spans="1:6" x14ac:dyDescent="0.2">
      <c r="A2189" t="s">
        <v>13778</v>
      </c>
      <c r="B2189" t="s">
        <v>15694</v>
      </c>
      <c r="C2189">
        <v>2.2689442325823601E-2</v>
      </c>
      <c r="D2189">
        <v>0</v>
      </c>
      <c r="E2189">
        <v>-6.0002497983450302</v>
      </c>
      <c r="F2189" s="88">
        <v>2.50178899660037E-9</v>
      </c>
    </row>
    <row r="2190" spans="1:6" x14ac:dyDescent="0.2">
      <c r="A2190" t="s">
        <v>14512</v>
      </c>
      <c r="B2190" t="s">
        <v>23105</v>
      </c>
      <c r="C2190">
        <v>0</v>
      </c>
      <c r="D2190">
        <v>-1.6056999821596699E-2</v>
      </c>
      <c r="E2190">
        <v>-6.0161769699385399</v>
      </c>
      <c r="F2190" s="88">
        <v>2.2697652441454099E-9</v>
      </c>
    </row>
    <row r="2191" spans="1:6" x14ac:dyDescent="0.2">
      <c r="A2191" t="s">
        <v>14386</v>
      </c>
      <c r="B2191" t="s">
        <v>23760</v>
      </c>
      <c r="C2191">
        <v>0</v>
      </c>
      <c r="D2191">
        <v>-1.26983929222422E-2</v>
      </c>
      <c r="E2191">
        <v>-6.0163629427404004</v>
      </c>
      <c r="F2191" s="88">
        <v>2.2671776122177601E-9</v>
      </c>
    </row>
    <row r="2192" spans="1:6" x14ac:dyDescent="0.2">
      <c r="A2192" t="s">
        <v>15031</v>
      </c>
      <c r="B2192" t="s">
        <v>14499</v>
      </c>
      <c r="C2192">
        <v>2.4945215104432799E-2</v>
      </c>
      <c r="D2192">
        <v>0</v>
      </c>
      <c r="E2192">
        <v>-6.0299409765913001</v>
      </c>
      <c r="F2192" s="88">
        <v>2.08622965314241E-9</v>
      </c>
    </row>
    <row r="2193" spans="1:6" x14ac:dyDescent="0.2">
      <c r="A2193" t="s">
        <v>25226</v>
      </c>
      <c r="B2193" t="s">
        <v>28338</v>
      </c>
      <c r="C2193">
        <v>6.7963618654159993E-2</v>
      </c>
      <c r="D2193">
        <v>-3.5880779520299902E-2</v>
      </c>
      <c r="E2193">
        <v>-6.0453433576014897</v>
      </c>
      <c r="F2193" s="88">
        <v>1.8977706167823398E-9</v>
      </c>
    </row>
    <row r="2194" spans="1:6" x14ac:dyDescent="0.2">
      <c r="A2194" t="s">
        <v>15299</v>
      </c>
      <c r="B2194" t="s">
        <v>12999</v>
      </c>
      <c r="C2194">
        <v>1.27792321854027E-2</v>
      </c>
      <c r="D2194">
        <v>5.7335986106582804E-3</v>
      </c>
      <c r="E2194">
        <v>-6.0481345891660503</v>
      </c>
      <c r="F2194" s="88">
        <v>1.8655290584405898E-9</v>
      </c>
    </row>
    <row r="2195" spans="1:6" x14ac:dyDescent="0.2">
      <c r="A2195" t="s">
        <v>19297</v>
      </c>
      <c r="B2195" t="s">
        <v>24487</v>
      </c>
      <c r="C2195">
        <v>3.7284499856708897E-2</v>
      </c>
      <c r="D2195">
        <v>1.3145835093176199E-2</v>
      </c>
      <c r="E2195">
        <v>-6.0591191241950897</v>
      </c>
      <c r="F2195" s="88">
        <v>1.74388959581772E-9</v>
      </c>
    </row>
    <row r="2196" spans="1:6" x14ac:dyDescent="0.2">
      <c r="A2196" t="s">
        <v>14335</v>
      </c>
      <c r="B2196" t="s">
        <v>19203</v>
      </c>
      <c r="C2196">
        <v>0</v>
      </c>
      <c r="D2196">
        <v>-1.69450013023714E-2</v>
      </c>
      <c r="E2196">
        <v>-6.0629349670172497</v>
      </c>
      <c r="F2196" s="88">
        <v>1.70342567290667E-9</v>
      </c>
    </row>
    <row r="2197" spans="1:6" x14ac:dyDescent="0.2">
      <c r="A2197" t="s">
        <v>14512</v>
      </c>
      <c r="B2197" t="s">
        <v>20668</v>
      </c>
      <c r="C2197">
        <v>4.0596493558828304E-3</v>
      </c>
      <c r="D2197">
        <v>-1.37319960432474E-2</v>
      </c>
      <c r="E2197">
        <v>-6.1111185525882101</v>
      </c>
      <c r="F2197" s="88">
        <v>1.2641322814626701E-9</v>
      </c>
    </row>
    <row r="2198" spans="1:6" x14ac:dyDescent="0.2">
      <c r="A2198" t="s">
        <v>25248</v>
      </c>
      <c r="B2198" t="s">
        <v>27278</v>
      </c>
      <c r="C2198">
        <v>-1.8637453349667599E-2</v>
      </c>
      <c r="D2198">
        <v>-2.97744552254792E-2</v>
      </c>
      <c r="E2198">
        <v>-6.1170260288295601</v>
      </c>
      <c r="F2198" s="88">
        <v>1.21864874188063E-9</v>
      </c>
    </row>
    <row r="2199" spans="1:6" x14ac:dyDescent="0.2">
      <c r="A2199" t="s">
        <v>26028</v>
      </c>
      <c r="B2199" t="s">
        <v>14067</v>
      </c>
      <c r="C2199">
        <v>1.24131737513261E-2</v>
      </c>
      <c r="D2199">
        <v>6.1845018649572996E-3</v>
      </c>
      <c r="E2199">
        <v>-6.1182902724063704</v>
      </c>
      <c r="F2199" s="88">
        <v>1.20908621973298E-9</v>
      </c>
    </row>
    <row r="2200" spans="1:6" x14ac:dyDescent="0.2">
      <c r="A2200" t="s">
        <v>13366</v>
      </c>
      <c r="B2200" t="s">
        <v>21598</v>
      </c>
      <c r="C2200">
        <v>1.3737264058356799E-2</v>
      </c>
      <c r="D2200">
        <v>-1.07399264191972E-2</v>
      </c>
      <c r="E2200">
        <v>-6.14203484423793</v>
      </c>
      <c r="F2200" s="88">
        <v>1.0427624607724099E-9</v>
      </c>
    </row>
    <row r="2201" spans="1:6" x14ac:dyDescent="0.2">
      <c r="A2201" t="s">
        <v>14497</v>
      </c>
      <c r="B2201" t="s">
        <v>21662</v>
      </c>
      <c r="C2201">
        <v>-5.8481565545119201E-3</v>
      </c>
      <c r="D2201">
        <v>-1.5326987412553599E-2</v>
      </c>
      <c r="E2201">
        <v>-6.1589680858744797</v>
      </c>
      <c r="F2201" s="88">
        <v>9.3804939829513309E-10</v>
      </c>
    </row>
    <row r="2202" spans="1:6" x14ac:dyDescent="0.2">
      <c r="A2202" t="s">
        <v>13544</v>
      </c>
      <c r="B2202" t="s">
        <v>24487</v>
      </c>
      <c r="C2202">
        <v>1.2808318797971899E-2</v>
      </c>
      <c r="D2202">
        <v>1.0553493094831E-2</v>
      </c>
      <c r="E2202">
        <v>-6.1724704551803899</v>
      </c>
      <c r="F2202" s="88">
        <v>8.6194237256904404E-10</v>
      </c>
    </row>
    <row r="2203" spans="1:6" x14ac:dyDescent="0.2">
      <c r="A2203" t="s">
        <v>24964</v>
      </c>
      <c r="B2203" t="s">
        <v>24551</v>
      </c>
      <c r="C2203">
        <v>1.53228428391615E-2</v>
      </c>
      <c r="D2203">
        <v>3.5993011898518799E-3</v>
      </c>
      <c r="E2203">
        <v>-6.1733823223598501</v>
      </c>
      <c r="F2203" s="88">
        <v>8.5704242550624603E-10</v>
      </c>
    </row>
    <row r="2204" spans="1:6" x14ac:dyDescent="0.2">
      <c r="A2204" t="s">
        <v>19119</v>
      </c>
      <c r="B2204" t="s">
        <v>15143</v>
      </c>
      <c r="C2204">
        <v>9.5809258110676806E-3</v>
      </c>
      <c r="D2204">
        <v>-1.1528010948110901E-2</v>
      </c>
      <c r="E2204">
        <v>-6.1741260442043897</v>
      </c>
      <c r="F2204" s="88">
        <v>8.5304437374487701E-10</v>
      </c>
    </row>
    <row r="2205" spans="1:6" x14ac:dyDescent="0.2">
      <c r="A2205" t="s">
        <v>15514</v>
      </c>
      <c r="B2205" t="s">
        <v>15384</v>
      </c>
      <c r="C2205">
        <v>1.7413700412569299E-2</v>
      </c>
      <c r="D2205">
        <v>0</v>
      </c>
      <c r="E2205">
        <v>-6.1743765863614701</v>
      </c>
      <c r="F2205" s="88">
        <v>8.5169936597116601E-10</v>
      </c>
    </row>
    <row r="2206" spans="1:6" x14ac:dyDescent="0.2">
      <c r="A2206" t="s">
        <v>25454</v>
      </c>
      <c r="B2206" t="s">
        <v>26028</v>
      </c>
      <c r="C2206">
        <v>-4.7857604695528697E-3</v>
      </c>
      <c r="D2206">
        <v>-1.0918165790087E-2</v>
      </c>
      <c r="E2206">
        <v>-6.1783966100563497</v>
      </c>
      <c r="F2206" s="88">
        <v>8.3051295914999904E-10</v>
      </c>
    </row>
    <row r="2207" spans="1:6" x14ac:dyDescent="0.2">
      <c r="A2207" t="s">
        <v>14116</v>
      </c>
      <c r="B2207" t="s">
        <v>15496</v>
      </c>
      <c r="C2207">
        <v>-3.46329656575224E-3</v>
      </c>
      <c r="D2207">
        <v>-3.2425126628469303E-2</v>
      </c>
      <c r="E2207">
        <v>-6.19245653499177</v>
      </c>
      <c r="F2207" s="88">
        <v>7.6016542405597698E-10</v>
      </c>
    </row>
    <row r="2208" spans="1:6" x14ac:dyDescent="0.2">
      <c r="A2208" t="s">
        <v>15381</v>
      </c>
      <c r="B2208" t="s">
        <v>26739</v>
      </c>
      <c r="C2208">
        <v>3.71940837851729E-3</v>
      </c>
      <c r="D2208">
        <v>-5.8901797177927498E-2</v>
      </c>
      <c r="E2208">
        <v>-6.1940241399879197</v>
      </c>
      <c r="F2208" s="88">
        <v>7.5271988198894797E-10</v>
      </c>
    </row>
    <row r="2209" spans="1:6" x14ac:dyDescent="0.2">
      <c r="A2209" t="s">
        <v>20416</v>
      </c>
      <c r="B2209" t="s">
        <v>28271</v>
      </c>
      <c r="C2209">
        <v>1.0882937796633799E-2</v>
      </c>
      <c r="D2209" s="88">
        <v>1.16528520518908E-5</v>
      </c>
      <c r="E2209">
        <v>-6.2053864234262202</v>
      </c>
      <c r="F2209" s="88">
        <v>7.0069193219856904E-10</v>
      </c>
    </row>
    <row r="2210" spans="1:6" x14ac:dyDescent="0.2">
      <c r="A2210" t="s">
        <v>14295</v>
      </c>
      <c r="B2210" t="s">
        <v>26034</v>
      </c>
      <c r="C2210">
        <v>0</v>
      </c>
      <c r="D2210">
        <v>-1.39311995445442E-2</v>
      </c>
      <c r="E2210">
        <v>-6.2107297606570597</v>
      </c>
      <c r="F2210" s="88">
        <v>6.7748624895427904E-10</v>
      </c>
    </row>
    <row r="2211" spans="1:6" x14ac:dyDescent="0.2">
      <c r="A2211" t="s">
        <v>14498</v>
      </c>
      <c r="B2211" t="s">
        <v>26507</v>
      </c>
      <c r="C2211">
        <v>1.2273250708245699E-2</v>
      </c>
      <c r="D2211">
        <v>-2.0514436069679599E-2</v>
      </c>
      <c r="E2211">
        <v>-6.2174223249636498</v>
      </c>
      <c r="F2211" s="88">
        <v>6.4943009593841501E-10</v>
      </c>
    </row>
    <row r="2212" spans="1:6" x14ac:dyDescent="0.2">
      <c r="A2212" t="s">
        <v>19119</v>
      </c>
      <c r="B2212" t="s">
        <v>28377</v>
      </c>
      <c r="C2212">
        <v>1.0715912001526001E-2</v>
      </c>
      <c r="D2212">
        <v>-1.3081134240428E-2</v>
      </c>
      <c r="E2212">
        <v>-6.2232625371476402</v>
      </c>
      <c r="F2212" s="88">
        <v>6.2582477535265004E-10</v>
      </c>
    </row>
    <row r="2213" spans="1:6" x14ac:dyDescent="0.2">
      <c r="A2213" t="s">
        <v>18687</v>
      </c>
      <c r="B2213" t="s">
        <v>26001</v>
      </c>
      <c r="C2213">
        <v>2.3910739260395001E-2</v>
      </c>
      <c r="D2213">
        <v>8.1033675145342505E-3</v>
      </c>
      <c r="E2213">
        <v>-6.2241171206331396</v>
      </c>
      <c r="F2213" s="88">
        <v>6.2243781408286097E-10</v>
      </c>
    </row>
    <row r="2214" spans="1:6" x14ac:dyDescent="0.2">
      <c r="A2214" t="s">
        <v>24210</v>
      </c>
      <c r="B2214" t="s">
        <v>27008</v>
      </c>
      <c r="C2214">
        <v>1.5891191772232999E-2</v>
      </c>
      <c r="D2214">
        <v>0</v>
      </c>
      <c r="E2214">
        <v>-6.2327531256538196</v>
      </c>
      <c r="F2214" s="88">
        <v>5.8934206994106304E-10</v>
      </c>
    </row>
    <row r="2215" spans="1:6" x14ac:dyDescent="0.2">
      <c r="A2215" t="s">
        <v>14512</v>
      </c>
      <c r="B2215" t="s">
        <v>18655</v>
      </c>
      <c r="C2215">
        <v>1.2857496377698899E-2</v>
      </c>
      <c r="D2215">
        <v>1.0081926210440001E-3</v>
      </c>
      <c r="E2215">
        <v>-6.2389991386522103</v>
      </c>
      <c r="F2215" s="88">
        <v>5.6651299183546397E-10</v>
      </c>
    </row>
    <row r="2216" spans="1:6" x14ac:dyDescent="0.2">
      <c r="A2216" t="s">
        <v>14141</v>
      </c>
      <c r="B2216" t="s">
        <v>13110</v>
      </c>
      <c r="C2216">
        <v>-3.7336886878020599E-3</v>
      </c>
      <c r="D2216">
        <v>-1.3317707189567801E-2</v>
      </c>
      <c r="E2216">
        <v>-6.2405518031679099</v>
      </c>
      <c r="F2216" s="88">
        <v>5.6097792781018103E-10</v>
      </c>
    </row>
    <row r="2217" spans="1:6" x14ac:dyDescent="0.2">
      <c r="A2217" t="s">
        <v>22597</v>
      </c>
      <c r="B2217" t="s">
        <v>12999</v>
      </c>
      <c r="C2217">
        <v>1.75358949827016E-2</v>
      </c>
      <c r="D2217">
        <v>1.19992466044194E-2</v>
      </c>
      <c r="E2217">
        <v>-6.2415199301281801</v>
      </c>
      <c r="F2217" s="88">
        <v>5.5754602677627997E-10</v>
      </c>
    </row>
    <row r="2218" spans="1:6" x14ac:dyDescent="0.2">
      <c r="A2218" t="s">
        <v>19261</v>
      </c>
      <c r="B2218" t="s">
        <v>15630</v>
      </c>
      <c r="C2218">
        <v>1.32147737212599E-2</v>
      </c>
      <c r="D2218">
        <v>4.9578184022728696E-3</v>
      </c>
      <c r="E2218">
        <v>-6.26233000579726</v>
      </c>
      <c r="F2218" s="88">
        <v>4.8855581348810098E-10</v>
      </c>
    </row>
    <row r="2219" spans="1:6" x14ac:dyDescent="0.2">
      <c r="A2219" t="s">
        <v>13778</v>
      </c>
      <c r="B2219" t="s">
        <v>13860</v>
      </c>
      <c r="C2219">
        <v>2.0730588090846699E-2</v>
      </c>
      <c r="D2219" s="88">
        <v>1.47970591220377E-5</v>
      </c>
      <c r="E2219">
        <v>-6.2672063112014396</v>
      </c>
      <c r="F2219" s="88">
        <v>4.7363186190332301E-10</v>
      </c>
    </row>
    <row r="2220" spans="1:6" x14ac:dyDescent="0.2">
      <c r="A2220" t="s">
        <v>27823</v>
      </c>
      <c r="B2220" t="s">
        <v>18017</v>
      </c>
      <c r="C2220">
        <v>-1.0297816072095701E-2</v>
      </c>
      <c r="D2220">
        <v>-9.8432704303151097E-2</v>
      </c>
      <c r="E2220">
        <v>-6.2767281301475304</v>
      </c>
      <c r="F2220" s="88">
        <v>4.4573000233109802E-10</v>
      </c>
    </row>
    <row r="2221" spans="1:6" x14ac:dyDescent="0.2">
      <c r="A2221" t="s">
        <v>22083</v>
      </c>
      <c r="B2221" t="s">
        <v>20375</v>
      </c>
      <c r="C2221">
        <v>1.09678705266751E-2</v>
      </c>
      <c r="D2221">
        <v>5.7786359618399396E-4</v>
      </c>
      <c r="E2221">
        <v>-6.2788323639043604</v>
      </c>
      <c r="F2221" s="88">
        <v>4.3978381562303501E-10</v>
      </c>
    </row>
    <row r="2222" spans="1:6" x14ac:dyDescent="0.2">
      <c r="A2222" t="s">
        <v>15290</v>
      </c>
      <c r="B2222" t="s">
        <v>22529</v>
      </c>
      <c r="C2222">
        <v>1.3647388246768701E-2</v>
      </c>
      <c r="D2222">
        <v>7.1419347373992302E-3</v>
      </c>
      <c r="E2222">
        <v>-6.2965490052046196</v>
      </c>
      <c r="F2222" s="88">
        <v>3.9275541031596399E-10</v>
      </c>
    </row>
    <row r="2223" spans="1:6" x14ac:dyDescent="0.2">
      <c r="A2223" t="s">
        <v>24999</v>
      </c>
      <c r="B2223" t="s">
        <v>23332</v>
      </c>
      <c r="C2223">
        <v>2.7195351688452801E-2</v>
      </c>
      <c r="D2223">
        <v>-8.2669309030422404E-3</v>
      </c>
      <c r="E2223">
        <v>-6.3071996178429801</v>
      </c>
      <c r="F2223" s="88">
        <v>3.6688697744579102E-10</v>
      </c>
    </row>
    <row r="2224" spans="1:6" x14ac:dyDescent="0.2">
      <c r="A2224" t="s">
        <v>15368</v>
      </c>
      <c r="B2224" t="s">
        <v>24494</v>
      </c>
      <c r="C2224">
        <v>3.7896095405289598E-2</v>
      </c>
      <c r="D2224">
        <v>8.26958438296121E-4</v>
      </c>
      <c r="E2224">
        <v>-6.3137617570510898</v>
      </c>
      <c r="F2224" s="88">
        <v>3.5178748476074602E-10</v>
      </c>
    </row>
    <row r="2225" spans="1:6" x14ac:dyDescent="0.2">
      <c r="A2225" t="s">
        <v>13778</v>
      </c>
      <c r="B2225" t="s">
        <v>14114</v>
      </c>
      <c r="C2225">
        <v>1.9949368540765899E-2</v>
      </c>
      <c r="D2225">
        <v>0</v>
      </c>
      <c r="E2225">
        <v>-6.3316090018601399</v>
      </c>
      <c r="F2225" s="88">
        <v>3.1370173014513702E-10</v>
      </c>
    </row>
    <row r="2226" spans="1:6" x14ac:dyDescent="0.2">
      <c r="A2226" t="s">
        <v>14397</v>
      </c>
      <c r="B2226" t="s">
        <v>23350</v>
      </c>
      <c r="C2226">
        <v>1.34237857118388E-2</v>
      </c>
      <c r="D2226">
        <v>1.5628428799977199E-3</v>
      </c>
      <c r="E2226">
        <v>-6.3523835006008396</v>
      </c>
      <c r="F2226" s="88">
        <v>2.74456736084587E-10</v>
      </c>
    </row>
    <row r="2227" spans="1:6" x14ac:dyDescent="0.2">
      <c r="A2227" t="s">
        <v>13778</v>
      </c>
      <c r="B2227" t="s">
        <v>26028</v>
      </c>
      <c r="C2227">
        <v>2.5861023608277502E-2</v>
      </c>
      <c r="D2227" s="88">
        <v>-1.24493038093494E-5</v>
      </c>
      <c r="E2227">
        <v>-6.3600649204751702</v>
      </c>
      <c r="F2227" s="88">
        <v>2.6118131204599202E-10</v>
      </c>
    </row>
    <row r="2228" spans="1:6" x14ac:dyDescent="0.2">
      <c r="A2228" t="s">
        <v>25455</v>
      </c>
      <c r="B2228" t="s">
        <v>15751</v>
      </c>
      <c r="C2228">
        <v>-1.7591220038663199E-2</v>
      </c>
      <c r="D2228">
        <v>-0.116823855623721</v>
      </c>
      <c r="E2228">
        <v>-6.3668361652181202</v>
      </c>
      <c r="F2228" s="88">
        <v>2.5000853183824499E-10</v>
      </c>
    </row>
    <row r="2229" spans="1:6" x14ac:dyDescent="0.2">
      <c r="A2229" t="s">
        <v>14141</v>
      </c>
      <c r="B2229" t="s">
        <v>15557</v>
      </c>
      <c r="C2229" s="88">
        <v>-1.5531749767304399E-5</v>
      </c>
      <c r="D2229">
        <v>-1.7237199984980901E-2</v>
      </c>
      <c r="E2229">
        <v>-6.3754696097718302</v>
      </c>
      <c r="F2229" s="88">
        <v>2.3642220333371899E-10</v>
      </c>
    </row>
    <row r="2230" spans="1:6" x14ac:dyDescent="0.2">
      <c r="A2230" t="s">
        <v>23425</v>
      </c>
      <c r="B2230" t="s">
        <v>24417</v>
      </c>
      <c r="C2230">
        <v>5.3186529652511898E-3</v>
      </c>
      <c r="D2230">
        <v>-1.55783212081616E-2</v>
      </c>
      <c r="E2230">
        <v>-6.3988796248019302</v>
      </c>
      <c r="F2230" s="88">
        <v>2.0310412233051301E-10</v>
      </c>
    </row>
    <row r="2231" spans="1:6" x14ac:dyDescent="0.2">
      <c r="A2231" t="s">
        <v>13778</v>
      </c>
      <c r="B2231" t="s">
        <v>13346</v>
      </c>
      <c r="C2231">
        <v>1.18435631844841E-2</v>
      </c>
      <c r="D2231">
        <v>0</v>
      </c>
      <c r="E2231">
        <v>-6.4067696565673202</v>
      </c>
      <c r="F2231" s="88">
        <v>1.9294859501899601E-10</v>
      </c>
    </row>
    <row r="2232" spans="1:6" x14ac:dyDescent="0.2">
      <c r="A2232" t="s">
        <v>28248</v>
      </c>
      <c r="B2232" t="s">
        <v>13448</v>
      </c>
      <c r="C2232">
        <v>-1.49223450503794E-2</v>
      </c>
      <c r="D2232">
        <v>-1.5897836031476899E-2</v>
      </c>
      <c r="E2232">
        <v>-6.4101978539392599</v>
      </c>
      <c r="F2232" s="88">
        <v>1.8869867334095199E-10</v>
      </c>
    </row>
    <row r="2233" spans="1:6" x14ac:dyDescent="0.2">
      <c r="A2233" t="s">
        <v>14808</v>
      </c>
      <c r="B2233" t="s">
        <v>15384</v>
      </c>
      <c r="C2233">
        <v>1.08961454647523E-2</v>
      </c>
      <c r="D2233">
        <v>6.0937747353246403E-3</v>
      </c>
      <c r="E2233">
        <v>-6.4146246006723997</v>
      </c>
      <c r="F2233" s="88">
        <v>1.8334186688160001E-10</v>
      </c>
    </row>
    <row r="2234" spans="1:6" x14ac:dyDescent="0.2">
      <c r="A2234" t="s">
        <v>14512</v>
      </c>
      <c r="B2234" t="s">
        <v>13778</v>
      </c>
      <c r="C2234" s="88">
        <v>4.8236484873809001E-5</v>
      </c>
      <c r="D2234">
        <v>-1.3341790507531899E-2</v>
      </c>
      <c r="E2234">
        <v>-6.4235779547559604</v>
      </c>
      <c r="F2234" s="88">
        <v>1.7295800539206099E-10</v>
      </c>
    </row>
    <row r="2235" spans="1:6" x14ac:dyDescent="0.2">
      <c r="A2235" t="s">
        <v>14386</v>
      </c>
      <c r="B2235" t="s">
        <v>13861</v>
      </c>
      <c r="C2235">
        <v>1.0864947396097299E-3</v>
      </c>
      <c r="D2235">
        <v>-1.23801659477986E-2</v>
      </c>
      <c r="E2235">
        <v>-6.4352401350723598</v>
      </c>
      <c r="F2235" s="88">
        <v>1.60281037622499E-10</v>
      </c>
    </row>
    <row r="2236" spans="1:6" x14ac:dyDescent="0.2">
      <c r="A2236" t="s">
        <v>18860</v>
      </c>
      <c r="B2236" t="s">
        <v>24925</v>
      </c>
      <c r="C2236">
        <v>1.3692579852711001E-2</v>
      </c>
      <c r="D2236">
        <v>-2.17909721096222E-3</v>
      </c>
      <c r="E2236">
        <v>-6.4437212608831</v>
      </c>
      <c r="F2236" s="88">
        <v>1.51634476314813E-10</v>
      </c>
    </row>
    <row r="2237" spans="1:6" x14ac:dyDescent="0.2">
      <c r="A2237" t="s">
        <v>13110</v>
      </c>
      <c r="B2237" t="s">
        <v>15717</v>
      </c>
      <c r="C2237">
        <v>-3.7157461913560601E-3</v>
      </c>
      <c r="D2237">
        <v>-1.8843188503226999E-2</v>
      </c>
      <c r="E2237">
        <v>-6.4459395741195697</v>
      </c>
      <c r="F2237" s="88">
        <v>1.4945249423077201E-10</v>
      </c>
    </row>
    <row r="2238" spans="1:6" x14ac:dyDescent="0.2">
      <c r="A2238" t="s">
        <v>20105</v>
      </c>
      <c r="B2238" t="s">
        <v>24494</v>
      </c>
      <c r="C2238">
        <v>1.23655271647554E-2</v>
      </c>
      <c r="D2238">
        <v>4.8196203108437103E-3</v>
      </c>
      <c r="E2238">
        <v>-6.45327989876691</v>
      </c>
      <c r="F2238" s="88">
        <v>1.42450817251928E-10</v>
      </c>
    </row>
    <row r="2239" spans="1:6" x14ac:dyDescent="0.2">
      <c r="A2239" t="s">
        <v>14505</v>
      </c>
      <c r="B2239" t="s">
        <v>18795</v>
      </c>
      <c r="C2239">
        <v>1.45185776229307E-2</v>
      </c>
      <c r="D2239">
        <v>8.9673798463620405E-3</v>
      </c>
      <c r="E2239">
        <v>-6.4643332254158503</v>
      </c>
      <c r="F2239" s="88">
        <v>1.32499688547007E-10</v>
      </c>
    </row>
    <row r="2240" spans="1:6" x14ac:dyDescent="0.2">
      <c r="A2240" t="s">
        <v>28418</v>
      </c>
      <c r="B2240" t="s">
        <v>26715</v>
      </c>
      <c r="C2240">
        <v>1.04265965154865E-2</v>
      </c>
      <c r="D2240">
        <v>-1.1301621159552999E-3</v>
      </c>
      <c r="E2240">
        <v>-6.47381951012472</v>
      </c>
      <c r="F2240" s="88">
        <v>1.2451063769730001E-10</v>
      </c>
    </row>
    <row r="2241" spans="1:6" x14ac:dyDescent="0.2">
      <c r="A2241" t="s">
        <v>14501</v>
      </c>
      <c r="B2241" t="s">
        <v>22492</v>
      </c>
      <c r="C2241">
        <v>4.1241899950292898E-2</v>
      </c>
      <c r="D2241">
        <v>-3.3753484788067202E-2</v>
      </c>
      <c r="E2241">
        <v>-6.4870954666138898</v>
      </c>
      <c r="F2241" s="88">
        <v>1.1410042981164E-10</v>
      </c>
    </row>
    <row r="2242" spans="1:6" x14ac:dyDescent="0.2">
      <c r="A2242" t="s">
        <v>13778</v>
      </c>
      <c r="B2242" t="s">
        <v>27529</v>
      </c>
      <c r="C2242">
        <v>1.42214143081799E-2</v>
      </c>
      <c r="D2242">
        <v>0</v>
      </c>
      <c r="E2242">
        <v>-6.4958076555020003</v>
      </c>
      <c r="F2242" s="88">
        <v>1.07735821205718E-10</v>
      </c>
    </row>
    <row r="2243" spans="1:6" x14ac:dyDescent="0.2">
      <c r="A2243" t="s">
        <v>15071</v>
      </c>
      <c r="B2243" t="s">
        <v>14496</v>
      </c>
      <c r="C2243">
        <v>1.04382599568138E-2</v>
      </c>
      <c r="D2243">
        <v>-1.23329024577986E-3</v>
      </c>
      <c r="E2243">
        <v>-6.4984141265571997</v>
      </c>
      <c r="F2243" s="88">
        <v>1.05904972534133E-10</v>
      </c>
    </row>
    <row r="2244" spans="1:6" x14ac:dyDescent="0.2">
      <c r="A2244" t="s">
        <v>13457</v>
      </c>
      <c r="B2244" t="s">
        <v>15623</v>
      </c>
      <c r="C2244">
        <v>-1.4817006239142901E-2</v>
      </c>
      <c r="D2244">
        <v>-8.4237637035365298E-2</v>
      </c>
      <c r="E2244">
        <v>-6.5080212730545099</v>
      </c>
      <c r="F2244" s="88">
        <v>9.9402658635234705E-11</v>
      </c>
    </row>
    <row r="2245" spans="1:6" x14ac:dyDescent="0.2">
      <c r="A2245" t="s">
        <v>15443</v>
      </c>
      <c r="B2245" t="s">
        <v>18035</v>
      </c>
      <c r="C2245">
        <v>0</v>
      </c>
      <c r="D2245">
        <v>-2.10157707123655E-2</v>
      </c>
      <c r="E2245">
        <v>-6.5101323940156099</v>
      </c>
      <c r="F2245" s="88">
        <v>9.8029336785490594E-11</v>
      </c>
    </row>
    <row r="2246" spans="1:6" x14ac:dyDescent="0.2">
      <c r="A2246" t="s">
        <v>26982</v>
      </c>
      <c r="B2246" t="s">
        <v>27021</v>
      </c>
      <c r="C2246">
        <v>-5.4798170353403397E-3</v>
      </c>
      <c r="D2246">
        <v>-1.36243324147956E-2</v>
      </c>
      <c r="E2246">
        <v>-6.5234637711769201</v>
      </c>
      <c r="F2246" s="88">
        <v>8.9761235467882194E-11</v>
      </c>
    </row>
    <row r="2247" spans="1:6" x14ac:dyDescent="0.2">
      <c r="A2247" t="s">
        <v>15443</v>
      </c>
      <c r="B2247" t="s">
        <v>23630</v>
      </c>
      <c r="C2247">
        <v>0</v>
      </c>
      <c r="D2247">
        <v>-1.54902970337106E-2</v>
      </c>
      <c r="E2247">
        <v>-6.5251674357945202</v>
      </c>
      <c r="F2247" s="88">
        <v>8.8753059525198199E-11</v>
      </c>
    </row>
    <row r="2248" spans="1:6" x14ac:dyDescent="0.2">
      <c r="A2248" t="s">
        <v>15299</v>
      </c>
      <c r="B2248" t="s">
        <v>26171</v>
      </c>
      <c r="C2248">
        <v>2.3129084636644998E-2</v>
      </c>
      <c r="D2248">
        <v>1.0031909559259001E-2</v>
      </c>
      <c r="E2248">
        <v>-6.5292962849831504</v>
      </c>
      <c r="F2248" s="88">
        <v>8.6366997249923394E-11</v>
      </c>
    </row>
    <row r="2249" spans="1:6" x14ac:dyDescent="0.2">
      <c r="A2249" t="s">
        <v>24999</v>
      </c>
      <c r="B2249" t="s">
        <v>14842</v>
      </c>
      <c r="C2249">
        <v>3.5857956715022198E-2</v>
      </c>
      <c r="D2249">
        <v>4.90386639913424E-4</v>
      </c>
      <c r="E2249">
        <v>-6.5304822257291004</v>
      </c>
      <c r="F2249" s="88">
        <v>8.5690511319215895E-11</v>
      </c>
    </row>
    <row r="2250" spans="1:6" x14ac:dyDescent="0.2">
      <c r="A2250" t="s">
        <v>24480</v>
      </c>
      <c r="B2250" t="s">
        <v>23753</v>
      </c>
      <c r="C2250">
        <v>4.2013012248365497E-3</v>
      </c>
      <c r="D2250">
        <v>-1.39783510380019E-2</v>
      </c>
      <c r="E2250">
        <v>-6.5518565222722902</v>
      </c>
      <c r="F2250" s="88">
        <v>7.4374669510816403E-11</v>
      </c>
    </row>
    <row r="2251" spans="1:6" x14ac:dyDescent="0.2">
      <c r="A2251" t="s">
        <v>13701</v>
      </c>
      <c r="B2251" t="s">
        <v>19183</v>
      </c>
      <c r="C2251">
        <v>2.40333197906899E-2</v>
      </c>
      <c r="D2251">
        <v>1.0016110525648899E-2</v>
      </c>
      <c r="E2251">
        <v>-6.5521417167756297</v>
      </c>
      <c r="F2251" s="88">
        <v>7.4234463351035803E-11</v>
      </c>
    </row>
    <row r="2252" spans="1:6" x14ac:dyDescent="0.2">
      <c r="A2252" t="s">
        <v>14497</v>
      </c>
      <c r="B2252" t="s">
        <v>18567</v>
      </c>
      <c r="C2252">
        <v>1.09124083702865E-2</v>
      </c>
      <c r="D2252">
        <v>-3.74890576718271E-3</v>
      </c>
      <c r="E2252">
        <v>-6.6196304665052796</v>
      </c>
      <c r="F2252" s="88">
        <v>4.7314416717746801E-11</v>
      </c>
    </row>
    <row r="2253" spans="1:6" x14ac:dyDescent="0.2">
      <c r="A2253" t="s">
        <v>24999</v>
      </c>
      <c r="B2253" t="s">
        <v>15496</v>
      </c>
      <c r="C2253">
        <v>5.4960859278804501E-2</v>
      </c>
      <c r="D2253">
        <v>7.6064857647078002E-4</v>
      </c>
      <c r="E2253">
        <v>-6.6261000993839501</v>
      </c>
      <c r="F2253" s="88">
        <v>4.5303797982575902E-11</v>
      </c>
    </row>
    <row r="2254" spans="1:6" x14ac:dyDescent="0.2">
      <c r="A2254" t="s">
        <v>21598</v>
      </c>
      <c r="B2254" t="s">
        <v>21041</v>
      </c>
      <c r="C2254">
        <v>-1.28469815097591E-2</v>
      </c>
      <c r="D2254">
        <v>-2.5588060717933198E-2</v>
      </c>
      <c r="E2254">
        <v>-6.6460735825779</v>
      </c>
      <c r="F2254" s="88">
        <v>3.9612365645432502E-11</v>
      </c>
    </row>
    <row r="2255" spans="1:6" x14ac:dyDescent="0.2">
      <c r="A2255" t="s">
        <v>25265</v>
      </c>
      <c r="B2255" t="s">
        <v>18042</v>
      </c>
      <c r="C2255">
        <v>1.0622231137607E-3</v>
      </c>
      <c r="D2255">
        <v>-1.0359464395028901E-2</v>
      </c>
      <c r="E2255">
        <v>-6.7006704573320697</v>
      </c>
      <c r="F2255" s="88">
        <v>2.7386200616886601E-11</v>
      </c>
    </row>
    <row r="2256" spans="1:6" x14ac:dyDescent="0.2">
      <c r="A2256" t="s">
        <v>23352</v>
      </c>
      <c r="B2256" t="s">
        <v>14106</v>
      </c>
      <c r="C2256" s="88">
        <v>-2.44981207828889E-5</v>
      </c>
      <c r="D2256">
        <v>-3.7546232805671702E-2</v>
      </c>
      <c r="E2256">
        <v>-6.7123229910480804</v>
      </c>
      <c r="F2256" s="88">
        <v>2.53024252307969E-11</v>
      </c>
    </row>
    <row r="2257" spans="1:6" x14ac:dyDescent="0.2">
      <c r="A2257" t="s">
        <v>13897</v>
      </c>
      <c r="B2257" t="s">
        <v>24925</v>
      </c>
      <c r="C2257">
        <v>-7.7446173936347503E-3</v>
      </c>
      <c r="D2257">
        <v>-1.32564879307033E-2</v>
      </c>
      <c r="E2257">
        <v>-6.7295615155843098</v>
      </c>
      <c r="F2257" s="88">
        <v>2.25000048919419E-11</v>
      </c>
    </row>
    <row r="2258" spans="1:6" x14ac:dyDescent="0.2">
      <c r="A2258" t="s">
        <v>14378</v>
      </c>
      <c r="B2258" t="s">
        <v>14416</v>
      </c>
      <c r="C2258">
        <v>-1.35575451867573E-2</v>
      </c>
      <c r="D2258">
        <v>-7.1093582117167306E-2</v>
      </c>
      <c r="E2258">
        <v>-6.7347197884805103</v>
      </c>
      <c r="F2258" s="88">
        <v>2.1722936861126601E-11</v>
      </c>
    </row>
    <row r="2259" spans="1:6" x14ac:dyDescent="0.2">
      <c r="A2259" t="s">
        <v>13294</v>
      </c>
      <c r="B2259" t="s">
        <v>18655</v>
      </c>
      <c r="C2259">
        <v>1.11298910005081E-2</v>
      </c>
      <c r="D2259">
        <v>2.9361890443924399E-3</v>
      </c>
      <c r="E2259">
        <v>-6.7382291827525602</v>
      </c>
      <c r="F2259" s="88">
        <v>2.12088094183839E-11</v>
      </c>
    </row>
    <row r="2260" spans="1:6" x14ac:dyDescent="0.2">
      <c r="A2260" t="s">
        <v>25455</v>
      </c>
      <c r="B2260" t="s">
        <v>15450</v>
      </c>
      <c r="C2260" s="88">
        <v>-8.5503552667644896E-5</v>
      </c>
      <c r="D2260">
        <v>-5.1688981229727801E-2</v>
      </c>
      <c r="E2260">
        <v>-6.75396350176882</v>
      </c>
      <c r="F2260" s="88">
        <v>1.9045892759849899E-11</v>
      </c>
    </row>
    <row r="2261" spans="1:6" x14ac:dyDescent="0.2">
      <c r="A2261" t="s">
        <v>15381</v>
      </c>
      <c r="B2261" t="s">
        <v>24494</v>
      </c>
      <c r="C2261">
        <v>0</v>
      </c>
      <c r="D2261">
        <v>-4.9011587675827403E-2</v>
      </c>
      <c r="E2261">
        <v>-6.76066478917478</v>
      </c>
      <c r="F2261" s="88">
        <v>1.81920927263575E-11</v>
      </c>
    </row>
    <row r="2262" spans="1:6" x14ac:dyDescent="0.2">
      <c r="A2262" t="s">
        <v>18860</v>
      </c>
      <c r="B2262" t="s">
        <v>25725</v>
      </c>
      <c r="C2262">
        <v>-6.2151609235628798E-3</v>
      </c>
      <c r="D2262">
        <v>-4.2323563702254298E-2</v>
      </c>
      <c r="E2262">
        <v>-6.7716594562595596</v>
      </c>
      <c r="F2262" s="88">
        <v>1.68680488392298E-11</v>
      </c>
    </row>
    <row r="2263" spans="1:6" x14ac:dyDescent="0.2">
      <c r="A2263" t="s">
        <v>13778</v>
      </c>
      <c r="B2263" t="s">
        <v>15760</v>
      </c>
      <c r="C2263">
        <v>1.6305088107547001E-2</v>
      </c>
      <c r="D2263" s="88">
        <v>-1.03560602056417E-5</v>
      </c>
      <c r="E2263">
        <v>-6.7769613203089101</v>
      </c>
      <c r="F2263" s="88">
        <v>1.6265992472685701E-11</v>
      </c>
    </row>
    <row r="2264" spans="1:6" x14ac:dyDescent="0.2">
      <c r="A2264" t="s">
        <v>13368</v>
      </c>
      <c r="B2264" t="s">
        <v>14518</v>
      </c>
      <c r="C2264">
        <v>1.9740817116875101E-2</v>
      </c>
      <c r="D2264">
        <v>0</v>
      </c>
      <c r="E2264">
        <v>-6.78008072797161</v>
      </c>
      <c r="F2264" s="88">
        <v>1.5921385825086301E-11</v>
      </c>
    </row>
    <row r="2265" spans="1:6" x14ac:dyDescent="0.2">
      <c r="A2265" t="s">
        <v>20979</v>
      </c>
      <c r="B2265" t="s">
        <v>18696</v>
      </c>
      <c r="C2265">
        <v>2.73222443212752E-2</v>
      </c>
      <c r="D2265">
        <v>0</v>
      </c>
      <c r="E2265">
        <v>-6.7879262097485196</v>
      </c>
      <c r="F2265" s="88">
        <v>1.5086053461997299E-11</v>
      </c>
    </row>
    <row r="2266" spans="1:6" x14ac:dyDescent="0.2">
      <c r="A2266" t="s">
        <v>15008</v>
      </c>
      <c r="B2266" t="s">
        <v>26781</v>
      </c>
      <c r="C2266">
        <v>1.25532280682857E-2</v>
      </c>
      <c r="D2266">
        <v>-1.6475450075287799E-2</v>
      </c>
      <c r="E2266">
        <v>-6.8220201455779099</v>
      </c>
      <c r="F2266" s="88">
        <v>1.1925035138895701E-11</v>
      </c>
    </row>
    <row r="2267" spans="1:6" x14ac:dyDescent="0.2">
      <c r="A2267" t="s">
        <v>18860</v>
      </c>
      <c r="B2267" t="s">
        <v>15384</v>
      </c>
      <c r="C2267">
        <v>0</v>
      </c>
      <c r="D2267">
        <v>-4.3766815660189501E-2</v>
      </c>
      <c r="E2267">
        <v>-6.8429060365309002</v>
      </c>
      <c r="F2267" s="88">
        <v>1.03206594113797E-11</v>
      </c>
    </row>
    <row r="2268" spans="1:6" x14ac:dyDescent="0.2">
      <c r="A2268" t="s">
        <v>19337</v>
      </c>
      <c r="B2268" t="s">
        <v>28459</v>
      </c>
      <c r="C2268">
        <v>2.5621758902445699E-2</v>
      </c>
      <c r="D2268">
        <v>9.6463456753838103E-3</v>
      </c>
      <c r="E2268">
        <v>-6.8507062139586701</v>
      </c>
      <c r="F2268" s="88">
        <v>9.7780238804836596E-12</v>
      </c>
    </row>
    <row r="2269" spans="1:6" x14ac:dyDescent="0.2">
      <c r="A2269" t="s">
        <v>15384</v>
      </c>
      <c r="B2269" t="s">
        <v>14494</v>
      </c>
      <c r="C2269">
        <v>1.05796480847911E-2</v>
      </c>
      <c r="D2269">
        <v>6.6507895628428902E-3</v>
      </c>
      <c r="E2269">
        <v>-6.8601002584073099</v>
      </c>
      <c r="F2269" s="88">
        <v>9.1615425774699807E-12</v>
      </c>
    </row>
    <row r="2270" spans="1:6" x14ac:dyDescent="0.2">
      <c r="A2270" t="s">
        <v>26028</v>
      </c>
      <c r="B2270" t="s">
        <v>15630</v>
      </c>
      <c r="C2270">
        <v>0</v>
      </c>
      <c r="D2270">
        <v>-1.15114974401663E-2</v>
      </c>
      <c r="E2270">
        <v>-6.86088779700159</v>
      </c>
      <c r="F2270" s="88">
        <v>9.1116772435355902E-12</v>
      </c>
    </row>
    <row r="2271" spans="1:6" x14ac:dyDescent="0.2">
      <c r="A2271" t="s">
        <v>14106</v>
      </c>
      <c r="B2271" t="s">
        <v>23352</v>
      </c>
      <c r="C2271">
        <v>-1.89833990760882E-2</v>
      </c>
      <c r="D2271">
        <v>-3.4842604498545801E-2</v>
      </c>
      <c r="E2271">
        <v>-6.8680550325516503</v>
      </c>
      <c r="F2271" s="88">
        <v>8.6703475043926807E-12</v>
      </c>
    </row>
    <row r="2272" spans="1:6" x14ac:dyDescent="0.2">
      <c r="A2272" t="s">
        <v>26701</v>
      </c>
      <c r="B2272" t="s">
        <v>22529</v>
      </c>
      <c r="C2272">
        <v>1.16459272265882E-2</v>
      </c>
      <c r="D2272">
        <v>-2.7993963792701099E-2</v>
      </c>
      <c r="E2272">
        <v>-6.87472971402486</v>
      </c>
      <c r="F2272" s="88">
        <v>8.2770238914210098E-12</v>
      </c>
    </row>
    <row r="2273" spans="1:6" x14ac:dyDescent="0.2">
      <c r="A2273" t="s">
        <v>13722</v>
      </c>
      <c r="B2273" t="s">
        <v>26804</v>
      </c>
      <c r="C2273">
        <v>1.03516126601418E-2</v>
      </c>
      <c r="D2273">
        <v>0</v>
      </c>
      <c r="E2273">
        <v>-6.8814369870599998</v>
      </c>
      <c r="F2273" s="88">
        <v>7.8988892607804398E-12</v>
      </c>
    </row>
    <row r="2274" spans="1:6" x14ac:dyDescent="0.2">
      <c r="A2274" t="s">
        <v>18834</v>
      </c>
      <c r="B2274" t="s">
        <v>25258</v>
      </c>
      <c r="C2274">
        <v>0</v>
      </c>
      <c r="D2274">
        <v>-1.8777983539046299E-2</v>
      </c>
      <c r="E2274">
        <v>-6.8836764658695699</v>
      </c>
      <c r="F2274" s="88">
        <v>7.7766289023333799E-12</v>
      </c>
    </row>
    <row r="2275" spans="1:6" x14ac:dyDescent="0.2">
      <c r="A2275" t="s">
        <v>27600</v>
      </c>
      <c r="B2275" t="s">
        <v>14984</v>
      </c>
      <c r="C2275">
        <v>1.16426707862042E-2</v>
      </c>
      <c r="D2275">
        <v>5.5393061759261997E-3</v>
      </c>
      <c r="E2275">
        <v>-6.88491576707432</v>
      </c>
      <c r="F2275" s="88">
        <v>7.7096569367899102E-12</v>
      </c>
    </row>
    <row r="2276" spans="1:6" x14ac:dyDescent="0.2">
      <c r="A2276" t="s">
        <v>14512</v>
      </c>
      <c r="B2276" t="s">
        <v>13605</v>
      </c>
      <c r="C2276">
        <v>1.0372323955612699E-2</v>
      </c>
      <c r="D2276" s="88">
        <v>-1.5275982481293301E-5</v>
      </c>
      <c r="E2276">
        <v>-6.8991871974833501</v>
      </c>
      <c r="F2276" s="88">
        <v>6.9791358373960496E-12</v>
      </c>
    </row>
    <row r="2277" spans="1:6" x14ac:dyDescent="0.2">
      <c r="A2277" t="s">
        <v>13701</v>
      </c>
      <c r="B2277" t="s">
        <v>14518</v>
      </c>
      <c r="C2277">
        <v>1.76947212639556E-2</v>
      </c>
      <c r="D2277">
        <v>7.1036591945542703E-3</v>
      </c>
      <c r="E2277">
        <v>-6.9031419778677297</v>
      </c>
      <c r="F2277" s="88">
        <v>6.7884618289736801E-12</v>
      </c>
    </row>
    <row r="2278" spans="1:6" x14ac:dyDescent="0.2">
      <c r="A2278" t="s">
        <v>15694</v>
      </c>
      <c r="B2278" t="s">
        <v>15764</v>
      </c>
      <c r="C2278">
        <v>-4.9801948452432802E-3</v>
      </c>
      <c r="D2278">
        <v>-1.0496581309471601E-2</v>
      </c>
      <c r="E2278">
        <v>-6.9244496117587904</v>
      </c>
      <c r="F2278" s="88">
        <v>5.8480261537984003E-12</v>
      </c>
    </row>
    <row r="2279" spans="1:6" x14ac:dyDescent="0.2">
      <c r="A2279" t="s">
        <v>19261</v>
      </c>
      <c r="B2279" t="s">
        <v>15331</v>
      </c>
      <c r="C2279">
        <v>1.25539854884809E-2</v>
      </c>
      <c r="D2279">
        <v>4.0717167667854099E-3</v>
      </c>
      <c r="E2279">
        <v>-6.9251637664269898</v>
      </c>
      <c r="F2279" s="88">
        <v>5.8188773001098999E-12</v>
      </c>
    </row>
    <row r="2280" spans="1:6" x14ac:dyDescent="0.2">
      <c r="A2280" t="s">
        <v>14512</v>
      </c>
      <c r="B2280" t="s">
        <v>15281</v>
      </c>
      <c r="C2280">
        <v>1.00758717402663E-2</v>
      </c>
      <c r="D2280">
        <v>-1.3435654284817001E-4</v>
      </c>
      <c r="E2280">
        <v>-6.9297327523759202</v>
      </c>
      <c r="F2280" s="88">
        <v>5.6349512868726399E-12</v>
      </c>
    </row>
    <row r="2281" spans="1:6" x14ac:dyDescent="0.2">
      <c r="A2281" t="s">
        <v>15514</v>
      </c>
      <c r="B2281" t="s">
        <v>13110</v>
      </c>
      <c r="C2281">
        <v>1.02619016441504E-2</v>
      </c>
      <c r="D2281">
        <v>-2.4944096442536701E-2</v>
      </c>
      <c r="E2281">
        <v>-6.93611646150155</v>
      </c>
      <c r="F2281" s="88">
        <v>5.3878117966773702E-12</v>
      </c>
    </row>
    <row r="2282" spans="1:6" x14ac:dyDescent="0.2">
      <c r="A2282" t="s">
        <v>14506</v>
      </c>
      <c r="B2282" t="s">
        <v>25454</v>
      </c>
      <c r="C2282">
        <v>2.2143947357261499E-2</v>
      </c>
      <c r="D2282">
        <v>1.0552097755617201E-2</v>
      </c>
      <c r="E2282">
        <v>-6.9509844239563003</v>
      </c>
      <c r="F2282" s="88">
        <v>4.8533576931980697E-12</v>
      </c>
    </row>
    <row r="2283" spans="1:6" x14ac:dyDescent="0.2">
      <c r="A2283" t="s">
        <v>13778</v>
      </c>
      <c r="B2283" t="s">
        <v>19203</v>
      </c>
      <c r="C2283">
        <v>1.1224762909070899E-2</v>
      </c>
      <c r="D2283">
        <v>0</v>
      </c>
      <c r="E2283">
        <v>-6.9617146726155896</v>
      </c>
      <c r="F2283" s="88">
        <v>4.5007873067256403E-12</v>
      </c>
    </row>
    <row r="2284" spans="1:6" x14ac:dyDescent="0.2">
      <c r="A2284" t="s">
        <v>14497</v>
      </c>
      <c r="B2284" t="s">
        <v>21628</v>
      </c>
      <c r="C2284">
        <v>1.01888566556419E-2</v>
      </c>
      <c r="D2284">
        <v>-1.9955995230802998E-3</v>
      </c>
      <c r="E2284">
        <v>-6.9628954099586</v>
      </c>
      <c r="F2284" s="88">
        <v>4.4635669244851503E-12</v>
      </c>
    </row>
    <row r="2285" spans="1:6" x14ac:dyDescent="0.2">
      <c r="A2285" t="s">
        <v>13768</v>
      </c>
      <c r="B2285" t="s">
        <v>23063</v>
      </c>
      <c r="C2285">
        <v>-2.5320007822579199E-3</v>
      </c>
      <c r="D2285">
        <v>-1.24016061102482E-2</v>
      </c>
      <c r="E2285">
        <v>-6.9650535286027502</v>
      </c>
      <c r="F2285" s="88">
        <v>4.3960595365189302E-12</v>
      </c>
    </row>
    <row r="2286" spans="1:6" x14ac:dyDescent="0.2">
      <c r="A2286" t="s">
        <v>18687</v>
      </c>
      <c r="B2286" t="s">
        <v>24993</v>
      </c>
      <c r="C2286">
        <v>2.62023711225381E-2</v>
      </c>
      <c r="D2286">
        <v>7.7274212850453501E-3</v>
      </c>
      <c r="E2286">
        <v>-6.9747663003171603</v>
      </c>
      <c r="F2286" s="88">
        <v>4.1046350787658401E-12</v>
      </c>
    </row>
    <row r="2287" spans="1:6" x14ac:dyDescent="0.2">
      <c r="A2287" t="s">
        <v>18834</v>
      </c>
      <c r="B2287" t="s">
        <v>22549</v>
      </c>
      <c r="C2287">
        <v>0</v>
      </c>
      <c r="D2287">
        <v>-1.07658096677657E-2</v>
      </c>
      <c r="E2287">
        <v>-6.9880547102067201</v>
      </c>
      <c r="F2287" s="88">
        <v>3.7371335885979101E-12</v>
      </c>
    </row>
    <row r="2288" spans="1:6" x14ac:dyDescent="0.2">
      <c r="A2288" t="s">
        <v>27823</v>
      </c>
      <c r="B2288" t="s">
        <v>14517</v>
      </c>
      <c r="C2288">
        <v>-8.5209915023288596E-4</v>
      </c>
      <c r="D2288">
        <v>-0.127585698960585</v>
      </c>
      <c r="E2288">
        <v>-6.99931738524743</v>
      </c>
      <c r="F2288" s="88">
        <v>3.4506133099221799E-12</v>
      </c>
    </row>
    <row r="2289" spans="1:6" x14ac:dyDescent="0.2">
      <c r="A2289" t="s">
        <v>14397</v>
      </c>
      <c r="B2289" t="s">
        <v>18840</v>
      </c>
      <c r="C2289">
        <v>1.59772967945934E-2</v>
      </c>
      <c r="D2289">
        <v>0</v>
      </c>
      <c r="E2289">
        <v>-7.0132487664766296</v>
      </c>
      <c r="F2289" s="88">
        <v>3.1259602418978098E-12</v>
      </c>
    </row>
    <row r="2290" spans="1:6" x14ac:dyDescent="0.2">
      <c r="A2290" t="s">
        <v>27823</v>
      </c>
      <c r="B2290" t="s">
        <v>18840</v>
      </c>
      <c r="C2290">
        <v>0</v>
      </c>
      <c r="D2290">
        <v>-2.8620276098210599E-2</v>
      </c>
      <c r="E2290">
        <v>-7.0184057786720997</v>
      </c>
      <c r="F2290" s="88">
        <v>3.01359236969633E-12</v>
      </c>
    </row>
    <row r="2291" spans="1:6" x14ac:dyDescent="0.2">
      <c r="A2291" t="s">
        <v>14512</v>
      </c>
      <c r="B2291" t="s">
        <v>18617</v>
      </c>
      <c r="C2291">
        <v>1.19214663360061E-2</v>
      </c>
      <c r="D2291">
        <v>0</v>
      </c>
      <c r="E2291">
        <v>-7.0424594145202697</v>
      </c>
      <c r="F2291" s="88">
        <v>2.5395493101087101E-12</v>
      </c>
    </row>
    <row r="2292" spans="1:6" x14ac:dyDescent="0.2">
      <c r="A2292" t="s">
        <v>27512</v>
      </c>
      <c r="B2292" t="s">
        <v>22473</v>
      </c>
      <c r="C2292">
        <v>-8.2258199032147206E-3</v>
      </c>
      <c r="D2292">
        <v>-1.16489471202994E-2</v>
      </c>
      <c r="E2292">
        <v>-7.0606257548495801</v>
      </c>
      <c r="F2292" s="88">
        <v>2.2308833538429E-12</v>
      </c>
    </row>
    <row r="2293" spans="1:6" x14ac:dyDescent="0.2">
      <c r="A2293" t="s">
        <v>19261</v>
      </c>
      <c r="B2293" t="s">
        <v>14637</v>
      </c>
      <c r="C2293">
        <v>1.44797278568115E-2</v>
      </c>
      <c r="D2293">
        <v>4.3110454047712099E-3</v>
      </c>
      <c r="E2293">
        <v>-7.0679542171755303</v>
      </c>
      <c r="F2293" s="88">
        <v>2.1168739298780702E-12</v>
      </c>
    </row>
    <row r="2294" spans="1:6" x14ac:dyDescent="0.2">
      <c r="A2294" t="s">
        <v>24999</v>
      </c>
      <c r="B2294" t="s">
        <v>13367</v>
      </c>
      <c r="C2294">
        <v>2.5868762826122899E-2</v>
      </c>
      <c r="D2294">
        <v>-7.3197670005465901E-3</v>
      </c>
      <c r="E2294">
        <v>-7.0927964542372903</v>
      </c>
      <c r="F2294" s="88">
        <v>1.77199050321491E-12</v>
      </c>
    </row>
    <row r="2295" spans="1:6" x14ac:dyDescent="0.2">
      <c r="A2295" t="s">
        <v>15514</v>
      </c>
      <c r="B2295" t="s">
        <v>25454</v>
      </c>
      <c r="C2295">
        <v>1.34759961236838E-2</v>
      </c>
      <c r="D2295">
        <v>2.24874969274835E-4</v>
      </c>
      <c r="E2295">
        <v>-7.1383291446926203</v>
      </c>
      <c r="F2295" s="88">
        <v>1.27657326251947E-12</v>
      </c>
    </row>
    <row r="2296" spans="1:6" x14ac:dyDescent="0.2">
      <c r="A2296" t="s">
        <v>14494</v>
      </c>
      <c r="B2296" t="s">
        <v>14378</v>
      </c>
      <c r="C2296">
        <v>0</v>
      </c>
      <c r="D2296">
        <v>-1.02353252472528E-2</v>
      </c>
      <c r="E2296">
        <v>-7.1417962023559802</v>
      </c>
      <c r="F2296" s="88">
        <v>1.24499714343037E-12</v>
      </c>
    </row>
    <row r="2297" spans="1:6" x14ac:dyDescent="0.2">
      <c r="A2297" t="s">
        <v>25454</v>
      </c>
      <c r="B2297" t="s">
        <v>23350</v>
      </c>
      <c r="C2297">
        <v>-4.8190111262026297E-3</v>
      </c>
      <c r="D2297">
        <v>-1.8974008019485102E-2</v>
      </c>
      <c r="E2297">
        <v>-7.17728436688712</v>
      </c>
      <c r="F2297" s="88">
        <v>9.6282001940289808E-13</v>
      </c>
    </row>
    <row r="2298" spans="1:6" x14ac:dyDescent="0.2">
      <c r="A2298" t="s">
        <v>14501</v>
      </c>
      <c r="B2298" t="s">
        <v>27278</v>
      </c>
      <c r="C2298">
        <v>5.4233816921207502E-3</v>
      </c>
      <c r="D2298">
        <v>-2.6021785775193901E-2</v>
      </c>
      <c r="E2298">
        <v>-7.1841962573618803</v>
      </c>
      <c r="F2298" s="88">
        <v>9.1565928959539405E-13</v>
      </c>
    </row>
    <row r="2299" spans="1:6" x14ac:dyDescent="0.2">
      <c r="A2299" t="s">
        <v>13366</v>
      </c>
      <c r="B2299" t="s">
        <v>20212</v>
      </c>
      <c r="C2299">
        <v>1.31427365610465E-2</v>
      </c>
      <c r="D2299">
        <v>-1.4188549929229599E-2</v>
      </c>
      <c r="E2299">
        <v>-7.2050965411122299</v>
      </c>
      <c r="F2299" s="88">
        <v>7.8655166458472897E-13</v>
      </c>
    </row>
    <row r="2300" spans="1:6" x14ac:dyDescent="0.2">
      <c r="A2300" t="s">
        <v>24480</v>
      </c>
      <c r="B2300" t="s">
        <v>15426</v>
      </c>
      <c r="C2300">
        <v>1.2558847728251299E-3</v>
      </c>
      <c r="D2300">
        <v>-1.5797427595862001E-2</v>
      </c>
      <c r="E2300">
        <v>-7.2172155003834497</v>
      </c>
      <c r="F2300" s="88">
        <v>7.2005234777094797E-13</v>
      </c>
    </row>
    <row r="2301" spans="1:6" x14ac:dyDescent="0.2">
      <c r="A2301" t="s">
        <v>13417</v>
      </c>
      <c r="B2301" t="s">
        <v>17990</v>
      </c>
      <c r="C2301">
        <v>1.11672627619089E-2</v>
      </c>
      <c r="D2301">
        <v>5.5591053494723703E-3</v>
      </c>
      <c r="E2301">
        <v>-7.22037974342184</v>
      </c>
      <c r="F2301" s="88">
        <v>7.0361313579865999E-13</v>
      </c>
    </row>
    <row r="2302" spans="1:6" x14ac:dyDescent="0.2">
      <c r="A2302" t="s">
        <v>14479</v>
      </c>
      <c r="B2302" t="s">
        <v>14808</v>
      </c>
      <c r="C2302">
        <v>2.4563636647085298E-2</v>
      </c>
      <c r="D2302">
        <v>-1.02659727856321E-4</v>
      </c>
      <c r="E2302">
        <v>-7.2299690642558003</v>
      </c>
      <c r="F2302" s="88">
        <v>6.5603445716929597E-13</v>
      </c>
    </row>
    <row r="2303" spans="1:6" x14ac:dyDescent="0.2">
      <c r="A2303" t="s">
        <v>14141</v>
      </c>
      <c r="B2303" t="s">
        <v>21453</v>
      </c>
      <c r="C2303">
        <v>-2.1549220569689002E-3</v>
      </c>
      <c r="D2303">
        <v>-1.55462946827555E-2</v>
      </c>
      <c r="E2303">
        <v>-7.2603077313547004</v>
      </c>
      <c r="F2303" s="88">
        <v>5.2527302498953904E-13</v>
      </c>
    </row>
    <row r="2304" spans="1:6" x14ac:dyDescent="0.2">
      <c r="A2304" t="s">
        <v>13457</v>
      </c>
      <c r="B2304" t="s">
        <v>26904</v>
      </c>
      <c r="C2304">
        <v>2.82356901327303E-2</v>
      </c>
      <c r="D2304">
        <v>-3.6804378118994598E-2</v>
      </c>
      <c r="E2304">
        <v>-7.2717366095858802</v>
      </c>
      <c r="F2304" s="88">
        <v>4.8302989484385796E-13</v>
      </c>
    </row>
    <row r="2305" spans="1:6" x14ac:dyDescent="0.2">
      <c r="A2305" t="s">
        <v>14506</v>
      </c>
      <c r="B2305" t="s">
        <v>24925</v>
      </c>
      <c r="C2305">
        <v>1.96981677129776E-2</v>
      </c>
      <c r="D2305">
        <v>9.0687151491994408E-3</v>
      </c>
      <c r="E2305">
        <v>-7.2924922406216997</v>
      </c>
      <c r="F2305" s="88">
        <v>4.1456098531664099E-13</v>
      </c>
    </row>
    <row r="2306" spans="1:6" x14ac:dyDescent="0.2">
      <c r="A2306" t="s">
        <v>27823</v>
      </c>
      <c r="B2306" t="s">
        <v>26715</v>
      </c>
      <c r="C2306" s="88">
        <v>-3.7189342196070599E-5</v>
      </c>
      <c r="D2306">
        <v>-2.9515049903709401E-2</v>
      </c>
      <c r="E2306">
        <v>-7.3074930384739201</v>
      </c>
      <c r="F2306" s="88">
        <v>3.7108393767966199E-13</v>
      </c>
    </row>
    <row r="2307" spans="1:6" x14ac:dyDescent="0.2">
      <c r="A2307" t="s">
        <v>14141</v>
      </c>
      <c r="B2307" t="s">
        <v>19966</v>
      </c>
      <c r="C2307">
        <v>0</v>
      </c>
      <c r="D2307">
        <v>-1.6285193147863801E-2</v>
      </c>
      <c r="E2307">
        <v>-7.3175635401367698</v>
      </c>
      <c r="F2307" s="88">
        <v>3.4449897418520398E-13</v>
      </c>
    </row>
    <row r="2308" spans="1:6" x14ac:dyDescent="0.2">
      <c r="A2308" t="s">
        <v>22083</v>
      </c>
      <c r="B2308" t="s">
        <v>27818</v>
      </c>
      <c r="C2308">
        <v>1.93275838894327E-2</v>
      </c>
      <c r="D2308">
        <v>0</v>
      </c>
      <c r="E2308">
        <v>-7.3204817564953801</v>
      </c>
      <c r="F2308" s="88">
        <v>3.37130281743103E-13</v>
      </c>
    </row>
    <row r="2309" spans="1:6" x14ac:dyDescent="0.2">
      <c r="A2309" t="s">
        <v>15500</v>
      </c>
      <c r="B2309" t="s">
        <v>15131</v>
      </c>
      <c r="C2309">
        <v>1.04690820988298E-2</v>
      </c>
      <c r="D2309">
        <v>6.3169553574408703E-3</v>
      </c>
      <c r="E2309">
        <v>-7.3564260429848902</v>
      </c>
      <c r="F2309" s="88">
        <v>2.5825082822921502E-13</v>
      </c>
    </row>
    <row r="2310" spans="1:6" x14ac:dyDescent="0.2">
      <c r="A2310" t="s">
        <v>14141</v>
      </c>
      <c r="B2310" t="s">
        <v>21026</v>
      </c>
      <c r="C2310">
        <v>-2.1567643729481999E-3</v>
      </c>
      <c r="D2310">
        <v>-1.9527100747010501E-2</v>
      </c>
      <c r="E2310">
        <v>-7.3722177517401999</v>
      </c>
      <c r="F2310" s="88">
        <v>2.2961111169929301E-13</v>
      </c>
    </row>
    <row r="2311" spans="1:6" x14ac:dyDescent="0.2">
      <c r="A2311" t="s">
        <v>13346</v>
      </c>
      <c r="B2311" t="s">
        <v>14512</v>
      </c>
      <c r="C2311">
        <v>1.42503538799666E-2</v>
      </c>
      <c r="D2311">
        <v>4.1176218464616197E-3</v>
      </c>
      <c r="E2311">
        <v>-7.37961952059662</v>
      </c>
      <c r="F2311" s="88">
        <v>2.1726460803189899E-13</v>
      </c>
    </row>
    <row r="2312" spans="1:6" x14ac:dyDescent="0.2">
      <c r="A2312" t="s">
        <v>20416</v>
      </c>
      <c r="B2312" t="s">
        <v>13545</v>
      </c>
      <c r="C2312">
        <v>1.7860372519879101E-2</v>
      </c>
      <c r="D2312">
        <v>-3.0526032410684001E-3</v>
      </c>
      <c r="E2312">
        <v>-7.3835296826497201</v>
      </c>
      <c r="F2312" s="88">
        <v>2.11020007117857E-13</v>
      </c>
    </row>
    <row r="2313" spans="1:6" x14ac:dyDescent="0.2">
      <c r="A2313" t="s">
        <v>13269</v>
      </c>
      <c r="B2313" t="s">
        <v>13798</v>
      </c>
      <c r="C2313">
        <v>1.5249996855541801E-2</v>
      </c>
      <c r="D2313">
        <v>2.3982766680804E-3</v>
      </c>
      <c r="E2313">
        <v>-7.3835333335833102</v>
      </c>
      <c r="F2313" s="88">
        <v>2.1101593833948601E-13</v>
      </c>
    </row>
    <row r="2314" spans="1:6" x14ac:dyDescent="0.2">
      <c r="A2314" t="s">
        <v>22083</v>
      </c>
      <c r="B2314" t="s">
        <v>17981</v>
      </c>
      <c r="C2314">
        <v>1.8817769043422201E-2</v>
      </c>
      <c r="D2314">
        <v>0</v>
      </c>
      <c r="E2314">
        <v>-7.4040728348095799</v>
      </c>
      <c r="F2314" s="88">
        <v>1.8100823064164801E-13</v>
      </c>
    </row>
    <row r="2315" spans="1:6" x14ac:dyDescent="0.2">
      <c r="A2315" t="s">
        <v>22549</v>
      </c>
      <c r="B2315" t="s">
        <v>26498</v>
      </c>
      <c r="C2315">
        <v>1.26902619043702E-2</v>
      </c>
      <c r="D2315">
        <v>-6.8358731939562496E-3</v>
      </c>
      <c r="E2315">
        <v>-7.43238288243501</v>
      </c>
      <c r="F2315" s="88">
        <v>1.4638380179203699E-13</v>
      </c>
    </row>
    <row r="2316" spans="1:6" x14ac:dyDescent="0.2">
      <c r="A2316" t="s">
        <v>13778</v>
      </c>
      <c r="B2316" t="s">
        <v>15236</v>
      </c>
      <c r="C2316">
        <v>1.08221262979995E-2</v>
      </c>
      <c r="D2316" s="88">
        <v>-1.06393239243416E-5</v>
      </c>
      <c r="E2316">
        <v>-7.4344152483708204</v>
      </c>
      <c r="F2316" s="88">
        <v>1.44170874061434E-13</v>
      </c>
    </row>
    <row r="2317" spans="1:6" x14ac:dyDescent="0.2">
      <c r="A2317" t="s">
        <v>24118</v>
      </c>
      <c r="B2317" t="s">
        <v>15450</v>
      </c>
      <c r="C2317">
        <v>0</v>
      </c>
      <c r="D2317">
        <v>-1.5711804175273601E-2</v>
      </c>
      <c r="E2317">
        <v>-7.4431680887435903</v>
      </c>
      <c r="F2317" s="88">
        <v>1.3501210569817701E-13</v>
      </c>
    </row>
    <row r="2318" spans="1:6" x14ac:dyDescent="0.2">
      <c r="A2318" t="s">
        <v>15705</v>
      </c>
      <c r="B2318" t="s">
        <v>14496</v>
      </c>
      <c r="C2318">
        <v>-1.8340966727628801E-2</v>
      </c>
      <c r="D2318">
        <v>-8.4221348700183093E-2</v>
      </c>
      <c r="E2318">
        <v>-7.4524977023448704</v>
      </c>
      <c r="F2318" s="88">
        <v>1.25841067067448E-13</v>
      </c>
    </row>
    <row r="2319" spans="1:6" x14ac:dyDescent="0.2">
      <c r="A2319" t="s">
        <v>15718</v>
      </c>
      <c r="B2319" t="s">
        <v>18840</v>
      </c>
      <c r="C2319">
        <v>5.2840777105982702E-3</v>
      </c>
      <c r="D2319">
        <v>-1.4752320769633599E-2</v>
      </c>
      <c r="E2319">
        <v>-7.4570706387845602</v>
      </c>
      <c r="F2319" s="88">
        <v>1.21575173488307E-13</v>
      </c>
    </row>
    <row r="2320" spans="1:6" x14ac:dyDescent="0.2">
      <c r="A2320" t="s">
        <v>27547</v>
      </c>
      <c r="B2320" t="s">
        <v>14518</v>
      </c>
      <c r="C2320">
        <v>1.23227982531579E-2</v>
      </c>
      <c r="D2320">
        <v>-6.3450799624943698E-3</v>
      </c>
      <c r="E2320">
        <v>-7.45973903381143</v>
      </c>
      <c r="F2320" s="88">
        <v>1.1915388869955401E-13</v>
      </c>
    </row>
    <row r="2321" spans="1:6" x14ac:dyDescent="0.2">
      <c r="A2321" t="s">
        <v>13521</v>
      </c>
      <c r="B2321" t="s">
        <v>21610</v>
      </c>
      <c r="C2321">
        <v>1.0078289444797699E-2</v>
      </c>
      <c r="D2321">
        <v>0</v>
      </c>
      <c r="E2321">
        <v>-7.4840353477263397</v>
      </c>
      <c r="F2321" s="88">
        <v>9.9183213610361696E-14</v>
      </c>
    </row>
    <row r="2322" spans="1:6" x14ac:dyDescent="0.2">
      <c r="A2322" t="s">
        <v>15299</v>
      </c>
      <c r="B2322" t="s">
        <v>23976</v>
      </c>
      <c r="C2322">
        <v>2.2937030468728602E-2</v>
      </c>
      <c r="D2322">
        <v>7.5765091069449498E-3</v>
      </c>
      <c r="E2322">
        <v>-7.4879431496397801</v>
      </c>
      <c r="F2322" s="88">
        <v>9.6285405821630995E-14</v>
      </c>
    </row>
    <row r="2323" spans="1:6" x14ac:dyDescent="0.2">
      <c r="A2323" t="s">
        <v>20416</v>
      </c>
      <c r="B2323" t="s">
        <v>20944</v>
      </c>
      <c r="C2323">
        <v>1.14177791033693E-2</v>
      </c>
      <c r="D2323">
        <v>-3.35687611568676E-3</v>
      </c>
      <c r="E2323">
        <v>-7.5069228812942299</v>
      </c>
      <c r="F2323" s="88">
        <v>8.3389316201000101E-14</v>
      </c>
    </row>
    <row r="2324" spans="1:6" x14ac:dyDescent="0.2">
      <c r="A2324" t="s">
        <v>14416</v>
      </c>
      <c r="B2324" t="s">
        <v>13323</v>
      </c>
      <c r="C2324">
        <v>1.1543546971724401E-2</v>
      </c>
      <c r="D2324">
        <v>9.7263186193326107E-3</v>
      </c>
      <c r="E2324">
        <v>-7.5207025007920398</v>
      </c>
      <c r="F2324" s="88">
        <v>7.5107054398520698E-14</v>
      </c>
    </row>
    <row r="2325" spans="1:6" x14ac:dyDescent="0.2">
      <c r="A2325" t="s">
        <v>27081</v>
      </c>
      <c r="B2325" t="s">
        <v>22762</v>
      </c>
      <c r="C2325">
        <v>1.0706271119629299E-2</v>
      </c>
      <c r="D2325">
        <v>0</v>
      </c>
      <c r="E2325">
        <v>-7.56371098855979</v>
      </c>
      <c r="F2325" s="88">
        <v>5.4124479796192303E-14</v>
      </c>
    </row>
    <row r="2326" spans="1:6" x14ac:dyDescent="0.2">
      <c r="A2326" t="s">
        <v>26800</v>
      </c>
      <c r="B2326" t="s">
        <v>13942</v>
      </c>
      <c r="C2326">
        <v>7.3987353862207103E-2</v>
      </c>
      <c r="D2326">
        <v>-1.1532930949030701E-3</v>
      </c>
      <c r="E2326">
        <v>-7.5699826844023601</v>
      </c>
      <c r="F2326" s="88">
        <v>5.1593610571212703E-14</v>
      </c>
    </row>
    <row r="2327" spans="1:6" x14ac:dyDescent="0.2">
      <c r="A2327" t="s">
        <v>20416</v>
      </c>
      <c r="B2327" t="s">
        <v>25828</v>
      </c>
      <c r="C2327">
        <v>1.55963189939841E-2</v>
      </c>
      <c r="D2327" s="88">
        <v>-9.16345463599882E-5</v>
      </c>
      <c r="E2327">
        <v>-7.5810707686068497</v>
      </c>
      <c r="F2327" s="88">
        <v>4.7404056370625301E-14</v>
      </c>
    </row>
    <row r="2328" spans="1:6" x14ac:dyDescent="0.2">
      <c r="A2328" t="s">
        <v>14869</v>
      </c>
      <c r="B2328" t="s">
        <v>27352</v>
      </c>
      <c r="C2328">
        <v>-7.0482900672144003E-3</v>
      </c>
      <c r="D2328">
        <v>-1.01681460056176E-2</v>
      </c>
      <c r="E2328">
        <v>-7.5936820330139003</v>
      </c>
      <c r="F2328" s="88">
        <v>4.3037852380741899E-14</v>
      </c>
    </row>
    <row r="2329" spans="1:6" x14ac:dyDescent="0.2">
      <c r="A2329" t="s">
        <v>24480</v>
      </c>
      <c r="B2329" t="s">
        <v>15751</v>
      </c>
      <c r="C2329">
        <v>-5.3520368240658495E-4</v>
      </c>
      <c r="D2329">
        <v>-1.0845819945634E-2</v>
      </c>
      <c r="E2329">
        <v>-7.6040554637042002</v>
      </c>
      <c r="F2329" s="88">
        <v>3.9744040091655901E-14</v>
      </c>
    </row>
    <row r="2330" spans="1:6" x14ac:dyDescent="0.2">
      <c r="A2330" t="s">
        <v>28024</v>
      </c>
      <c r="B2330" t="s">
        <v>18586</v>
      </c>
      <c r="C2330">
        <v>1.00957671618086E-2</v>
      </c>
      <c r="D2330">
        <v>3.6993459206569501E-3</v>
      </c>
      <c r="E2330">
        <v>-7.6426875896077799</v>
      </c>
      <c r="F2330" s="88">
        <v>2.9517589611910003E-14</v>
      </c>
    </row>
    <row r="2331" spans="1:6" x14ac:dyDescent="0.2">
      <c r="A2331" t="s">
        <v>14512</v>
      </c>
      <c r="B2331" t="s">
        <v>14114</v>
      </c>
      <c r="C2331">
        <v>1.25434015645071E-2</v>
      </c>
      <c r="D2331">
        <v>-5.8166156410818998E-4</v>
      </c>
      <c r="E2331">
        <v>-7.6512690759031097</v>
      </c>
      <c r="F2331" s="88">
        <v>2.7624379196582901E-14</v>
      </c>
    </row>
    <row r="2332" spans="1:6" x14ac:dyDescent="0.2">
      <c r="A2332" t="s">
        <v>15162</v>
      </c>
      <c r="B2332" t="s">
        <v>28248</v>
      </c>
      <c r="C2332">
        <v>0</v>
      </c>
      <c r="D2332">
        <v>-2.0557902989938301E-2</v>
      </c>
      <c r="E2332">
        <v>-7.6515845593750402</v>
      </c>
      <c r="F2332" s="88">
        <v>2.7557360240194401E-14</v>
      </c>
    </row>
    <row r="2333" spans="1:6" x14ac:dyDescent="0.2">
      <c r="A2333" t="s">
        <v>24118</v>
      </c>
      <c r="B2333" t="s">
        <v>15557</v>
      </c>
      <c r="C2333">
        <v>0</v>
      </c>
      <c r="D2333">
        <v>-1.15879180982078E-2</v>
      </c>
      <c r="E2333">
        <v>-7.65915277589691</v>
      </c>
      <c r="F2333" s="88">
        <v>2.5993703773566799E-14</v>
      </c>
    </row>
    <row r="2334" spans="1:6" x14ac:dyDescent="0.2">
      <c r="A2334" t="s">
        <v>15299</v>
      </c>
      <c r="B2334" t="s">
        <v>15767</v>
      </c>
      <c r="C2334">
        <v>1.92171625433726E-2</v>
      </c>
      <c r="D2334">
        <v>6.5149913599765697E-3</v>
      </c>
      <c r="E2334">
        <v>-7.6601610104542397</v>
      </c>
      <c r="F2334" s="88">
        <v>2.5791939813169901E-14</v>
      </c>
    </row>
    <row r="2335" spans="1:6" x14ac:dyDescent="0.2">
      <c r="A2335" t="s">
        <v>14501</v>
      </c>
      <c r="B2335" t="s">
        <v>27236</v>
      </c>
      <c r="C2335">
        <v>6.1376136775954701E-2</v>
      </c>
      <c r="D2335">
        <v>-7.1008750133190303E-3</v>
      </c>
      <c r="E2335">
        <v>-7.6887019523352196</v>
      </c>
      <c r="F2335" s="88">
        <v>2.0677172043779901E-14</v>
      </c>
    </row>
    <row r="2336" spans="1:6" x14ac:dyDescent="0.2">
      <c r="A2336" t="s">
        <v>28248</v>
      </c>
      <c r="B2336" t="s">
        <v>13294</v>
      </c>
      <c r="C2336">
        <v>1.1303323851060899E-2</v>
      </c>
      <c r="D2336">
        <v>9.9418934594342808E-3</v>
      </c>
      <c r="E2336">
        <v>-7.7008278825405503</v>
      </c>
      <c r="F2336" s="88">
        <v>1.8818409353203599E-14</v>
      </c>
    </row>
    <row r="2337" spans="1:6" x14ac:dyDescent="0.2">
      <c r="A2337" t="s">
        <v>24480</v>
      </c>
      <c r="B2337" t="s">
        <v>18617</v>
      </c>
      <c r="C2337">
        <v>3.8894428586029E-3</v>
      </c>
      <c r="D2337">
        <v>-1.0839259431555099E-2</v>
      </c>
      <c r="E2337">
        <v>-7.7031720575450402</v>
      </c>
      <c r="F2337" s="88">
        <v>1.8477624652545399E-14</v>
      </c>
    </row>
    <row r="2338" spans="1:6" x14ac:dyDescent="0.2">
      <c r="A2338" t="s">
        <v>14512</v>
      </c>
      <c r="B2338" t="s">
        <v>15041</v>
      </c>
      <c r="C2338">
        <v>1.52091478148708E-2</v>
      </c>
      <c r="D2338" s="88">
        <v>-6.0766473027130799E-5</v>
      </c>
      <c r="E2338">
        <v>-7.7479898303542498</v>
      </c>
      <c r="F2338" s="88">
        <v>1.30283533591481E-14</v>
      </c>
    </row>
    <row r="2339" spans="1:6" x14ac:dyDescent="0.2">
      <c r="A2339" t="s">
        <v>24312</v>
      </c>
      <c r="B2339" t="s">
        <v>14651</v>
      </c>
      <c r="C2339">
        <v>1.47270294775352E-2</v>
      </c>
      <c r="D2339">
        <v>4.55545244317207E-3</v>
      </c>
      <c r="E2339">
        <v>-7.7507074587213403</v>
      </c>
      <c r="F2339" s="88">
        <v>1.2754208129422001E-14</v>
      </c>
    </row>
    <row r="2340" spans="1:6" x14ac:dyDescent="0.2">
      <c r="A2340" t="s">
        <v>14512</v>
      </c>
      <c r="B2340" t="s">
        <v>14295</v>
      </c>
      <c r="C2340">
        <v>2.0974507952820801E-2</v>
      </c>
      <c r="D2340">
        <v>-2.6256131630846501E-3</v>
      </c>
      <c r="E2340">
        <v>-7.7567658225051304</v>
      </c>
      <c r="F2340" s="88">
        <v>1.2164777913080899E-14</v>
      </c>
    </row>
    <row r="2341" spans="1:6" x14ac:dyDescent="0.2">
      <c r="A2341" t="s">
        <v>15514</v>
      </c>
      <c r="B2341" t="s">
        <v>21610</v>
      </c>
      <c r="C2341">
        <v>4.6688798070374802E-3</v>
      </c>
      <c r="D2341">
        <v>-4.8722622277576198E-2</v>
      </c>
      <c r="E2341">
        <v>-7.7580207688046698</v>
      </c>
      <c r="F2341" s="88">
        <v>1.2046039951102199E-14</v>
      </c>
    </row>
    <row r="2342" spans="1:6" x14ac:dyDescent="0.2">
      <c r="A2342" t="s">
        <v>18860</v>
      </c>
      <c r="B2342" t="s">
        <v>23108</v>
      </c>
      <c r="C2342">
        <v>3.1733714095775298E-3</v>
      </c>
      <c r="D2342">
        <v>-2.3363574248682E-2</v>
      </c>
      <c r="E2342">
        <v>-7.7589254082083201</v>
      </c>
      <c r="F2342" s="88">
        <v>1.1960835489958801E-14</v>
      </c>
    </row>
    <row r="2343" spans="1:6" x14ac:dyDescent="0.2">
      <c r="A2343" t="s">
        <v>24555</v>
      </c>
      <c r="B2343" t="s">
        <v>14399</v>
      </c>
      <c r="C2343">
        <v>1.02287363084994E-2</v>
      </c>
      <c r="D2343">
        <v>-2.0279981296628998E-3</v>
      </c>
      <c r="E2343">
        <v>-7.7875568090937897</v>
      </c>
      <c r="F2343" s="88">
        <v>9.5540472378096295E-15</v>
      </c>
    </row>
    <row r="2344" spans="1:6" x14ac:dyDescent="0.2">
      <c r="A2344" t="s">
        <v>14497</v>
      </c>
      <c r="B2344" t="s">
        <v>15008</v>
      </c>
      <c r="C2344">
        <v>-2.3128446521743602E-3</v>
      </c>
      <c r="D2344">
        <v>-1.08993736137351E-2</v>
      </c>
      <c r="E2344">
        <v>-7.7936472984412699</v>
      </c>
      <c r="F2344" s="88">
        <v>9.1069080935068005E-15</v>
      </c>
    </row>
    <row r="2345" spans="1:6" x14ac:dyDescent="0.2">
      <c r="A2345" t="s">
        <v>14494</v>
      </c>
      <c r="B2345" t="s">
        <v>25294</v>
      </c>
      <c r="C2345">
        <v>1.8715114708649901E-2</v>
      </c>
      <c r="D2345">
        <v>3.3862657913443102E-4</v>
      </c>
      <c r="E2345">
        <v>-7.8118072382647403</v>
      </c>
      <c r="F2345" s="88">
        <v>7.8945418470406399E-15</v>
      </c>
    </row>
    <row r="2346" spans="1:6" x14ac:dyDescent="0.2">
      <c r="A2346" t="s">
        <v>15008</v>
      </c>
      <c r="B2346" t="s">
        <v>18896</v>
      </c>
      <c r="C2346">
        <v>0</v>
      </c>
      <c r="D2346">
        <v>-2.0735441391368601E-2</v>
      </c>
      <c r="E2346">
        <v>-7.8146032378616503</v>
      </c>
      <c r="F2346" s="88">
        <v>7.7224296780115392E-15</v>
      </c>
    </row>
    <row r="2347" spans="1:6" x14ac:dyDescent="0.2">
      <c r="A2347" t="s">
        <v>13457</v>
      </c>
      <c r="B2347" t="s">
        <v>12941</v>
      </c>
      <c r="C2347">
        <v>0</v>
      </c>
      <c r="D2347">
        <v>-3.0467632141767901E-2</v>
      </c>
      <c r="E2347">
        <v>-7.8347058123708297</v>
      </c>
      <c r="F2347" s="88">
        <v>6.58927723151761E-15</v>
      </c>
    </row>
    <row r="2348" spans="1:6" x14ac:dyDescent="0.2">
      <c r="A2348" t="s">
        <v>13521</v>
      </c>
      <c r="B2348" t="s">
        <v>20042</v>
      </c>
      <c r="C2348">
        <v>1.1189075350673001E-2</v>
      </c>
      <c r="D2348">
        <v>0</v>
      </c>
      <c r="E2348">
        <v>-7.8611143713535201</v>
      </c>
      <c r="F2348" s="88">
        <v>5.3458655802596601E-15</v>
      </c>
    </row>
    <row r="2349" spans="1:6" x14ac:dyDescent="0.2">
      <c r="A2349" t="s">
        <v>15479</v>
      </c>
      <c r="B2349" t="s">
        <v>21026</v>
      </c>
      <c r="C2349">
        <v>0</v>
      </c>
      <c r="D2349">
        <v>-1.7142107644905001E-2</v>
      </c>
      <c r="E2349">
        <v>-7.8703086882726803</v>
      </c>
      <c r="F2349" s="88">
        <v>4.9700098847551799E-15</v>
      </c>
    </row>
    <row r="2350" spans="1:6" x14ac:dyDescent="0.2">
      <c r="A2350" t="s">
        <v>14495</v>
      </c>
      <c r="B2350" t="s">
        <v>22927</v>
      </c>
      <c r="C2350">
        <v>1.0303693121198301E-2</v>
      </c>
      <c r="D2350">
        <v>5.7939060168211301E-3</v>
      </c>
      <c r="E2350">
        <v>-7.8761834755307198</v>
      </c>
      <c r="F2350" s="88">
        <v>4.7437166260458398E-15</v>
      </c>
    </row>
    <row r="2351" spans="1:6" x14ac:dyDescent="0.2">
      <c r="A2351" t="s">
        <v>14295</v>
      </c>
      <c r="B2351" t="s">
        <v>14114</v>
      </c>
      <c r="C2351">
        <v>2.1945786524862201E-2</v>
      </c>
      <c r="D2351">
        <v>1.01831486494226E-2</v>
      </c>
      <c r="E2351">
        <v>-7.8971087687200097</v>
      </c>
      <c r="F2351" s="88">
        <v>4.0162436295331096E-15</v>
      </c>
    </row>
    <row r="2352" spans="1:6" x14ac:dyDescent="0.2">
      <c r="A2352" t="s">
        <v>19695</v>
      </c>
      <c r="B2352" t="s">
        <v>26804</v>
      </c>
      <c r="C2352">
        <v>5.9803822624923203E-2</v>
      </c>
      <c r="D2352">
        <v>1.00864189335521E-2</v>
      </c>
      <c r="E2352">
        <v>-7.9032255586051301</v>
      </c>
      <c r="F2352" s="88">
        <v>3.8251550556382998E-15</v>
      </c>
    </row>
    <row r="2353" spans="1:6" x14ac:dyDescent="0.2">
      <c r="A2353" t="s">
        <v>14397</v>
      </c>
      <c r="B2353" t="s">
        <v>24899</v>
      </c>
      <c r="C2353">
        <v>1.11173876002285E-2</v>
      </c>
      <c r="D2353">
        <v>-1.1517536174772301E-3</v>
      </c>
      <c r="E2353">
        <v>-7.9235244318030897</v>
      </c>
      <c r="F2353" s="88">
        <v>3.2534314718029501E-15</v>
      </c>
    </row>
    <row r="2354" spans="1:6" x14ac:dyDescent="0.2">
      <c r="A2354" t="s">
        <v>23352</v>
      </c>
      <c r="B2354" t="s">
        <v>13722</v>
      </c>
      <c r="C2354" s="88">
        <v>7.0690961982940805E-5</v>
      </c>
      <c r="D2354">
        <v>-1.2139582510610701E-2</v>
      </c>
      <c r="E2354">
        <v>-7.9347743932058101</v>
      </c>
      <c r="F2354" s="88">
        <v>2.9735864775977498E-15</v>
      </c>
    </row>
    <row r="2355" spans="1:6" x14ac:dyDescent="0.2">
      <c r="A2355" t="s">
        <v>14512</v>
      </c>
      <c r="B2355" t="s">
        <v>14067</v>
      </c>
      <c r="C2355">
        <v>1.6501022697723602E-2</v>
      </c>
      <c r="D2355">
        <v>-4.54133690765352E-3</v>
      </c>
      <c r="E2355">
        <v>-7.9925046214657298</v>
      </c>
      <c r="F2355" s="88">
        <v>1.8713450510813098E-15</v>
      </c>
    </row>
    <row r="2356" spans="1:6" x14ac:dyDescent="0.2">
      <c r="A2356" t="s">
        <v>15162</v>
      </c>
      <c r="B2356" t="s">
        <v>24494</v>
      </c>
      <c r="C2356">
        <v>3.00462042384739E-2</v>
      </c>
      <c r="D2356">
        <v>3.3718831915916301E-3</v>
      </c>
      <c r="E2356">
        <v>-8.0370089156451598</v>
      </c>
      <c r="F2356" s="88">
        <v>1.3059804789116899E-15</v>
      </c>
    </row>
    <row r="2357" spans="1:6" x14ac:dyDescent="0.2">
      <c r="A2357" t="s">
        <v>24999</v>
      </c>
      <c r="B2357" t="s">
        <v>15500</v>
      </c>
      <c r="C2357">
        <v>1.4324556444721999E-2</v>
      </c>
      <c r="D2357">
        <v>0</v>
      </c>
      <c r="E2357">
        <v>-8.0494651062062506</v>
      </c>
      <c r="F2357" s="88">
        <v>1.1803901564678299E-15</v>
      </c>
    </row>
    <row r="2358" spans="1:6" x14ac:dyDescent="0.2">
      <c r="A2358" t="s">
        <v>20235</v>
      </c>
      <c r="B2358" t="s">
        <v>24730</v>
      </c>
      <c r="C2358">
        <v>-6.9778358801788204E-3</v>
      </c>
      <c r="D2358">
        <v>-1.9529112514734201E-2</v>
      </c>
      <c r="E2358">
        <v>-8.0635286975366007</v>
      </c>
      <c r="F2358" s="88">
        <v>1.0529087296220599E-15</v>
      </c>
    </row>
    <row r="2359" spans="1:6" x14ac:dyDescent="0.2">
      <c r="A2359" t="s">
        <v>14501</v>
      </c>
      <c r="B2359" t="s">
        <v>18017</v>
      </c>
      <c r="C2359">
        <v>-2.00160274031747E-3</v>
      </c>
      <c r="D2359">
        <v>-6.9518939519857006E-2</v>
      </c>
      <c r="E2359">
        <v>-8.0829117046314103</v>
      </c>
      <c r="F2359" s="88">
        <v>8.99281947031612E-16</v>
      </c>
    </row>
    <row r="2360" spans="1:6" x14ac:dyDescent="0.2">
      <c r="A2360" t="s">
        <v>14378</v>
      </c>
      <c r="B2360" t="s">
        <v>14842</v>
      </c>
      <c r="C2360">
        <v>0</v>
      </c>
      <c r="D2360">
        <v>-2.00747500424041E-2</v>
      </c>
      <c r="E2360">
        <v>-8.0874533749386401</v>
      </c>
      <c r="F2360" s="88">
        <v>8.6663564508728205E-16</v>
      </c>
    </row>
    <row r="2361" spans="1:6" x14ac:dyDescent="0.2">
      <c r="A2361" t="s">
        <v>14141</v>
      </c>
      <c r="B2361" t="s">
        <v>25454</v>
      </c>
      <c r="C2361">
        <v>-1.12755935646356E-3</v>
      </c>
      <c r="D2361">
        <v>-1.7217293065037401E-2</v>
      </c>
      <c r="E2361">
        <v>-8.0964923809708704</v>
      </c>
      <c r="F2361" s="88">
        <v>8.0499060317471804E-16</v>
      </c>
    </row>
    <row r="2362" spans="1:6" x14ac:dyDescent="0.2">
      <c r="A2362" t="s">
        <v>14141</v>
      </c>
      <c r="B2362" t="s">
        <v>23763</v>
      </c>
      <c r="C2362">
        <v>1.9386115652482799E-2</v>
      </c>
      <c r="D2362">
        <v>9.9247593209937004E-3</v>
      </c>
      <c r="E2362">
        <v>-8.0970678588102007</v>
      </c>
      <c r="F2362" s="88">
        <v>8.0121350317621099E-16</v>
      </c>
    </row>
    <row r="2363" spans="1:6" x14ac:dyDescent="0.2">
      <c r="A2363" t="s">
        <v>14416</v>
      </c>
      <c r="B2363" t="s">
        <v>22597</v>
      </c>
      <c r="C2363">
        <v>1.3286451930429899E-2</v>
      </c>
      <c r="D2363">
        <v>9.9464382711743505E-3</v>
      </c>
      <c r="E2363">
        <v>-8.1166432286658292</v>
      </c>
      <c r="F2363" s="88">
        <v>6.8266946251036199E-16</v>
      </c>
    </row>
    <row r="2364" spans="1:6" x14ac:dyDescent="0.2">
      <c r="A2364" t="s">
        <v>15456</v>
      </c>
      <c r="B2364" t="s">
        <v>18655</v>
      </c>
      <c r="C2364">
        <v>0</v>
      </c>
      <c r="D2364">
        <v>-1.57710428256751E-2</v>
      </c>
      <c r="E2364">
        <v>-8.1184440742006103</v>
      </c>
      <c r="F2364" s="88">
        <v>6.7270878220435402E-16</v>
      </c>
    </row>
    <row r="2365" spans="1:6" x14ac:dyDescent="0.2">
      <c r="A2365" t="s">
        <v>23830</v>
      </c>
      <c r="B2365" t="s">
        <v>13861</v>
      </c>
      <c r="C2365">
        <v>0</v>
      </c>
      <c r="D2365">
        <v>-1.06023640046044E-2</v>
      </c>
      <c r="E2365">
        <v>-8.1465632279300806</v>
      </c>
      <c r="F2365" s="88">
        <v>5.3417131731773499E-16</v>
      </c>
    </row>
    <row r="2366" spans="1:6" x14ac:dyDescent="0.2">
      <c r="A2366" t="s">
        <v>26954</v>
      </c>
      <c r="B2366" t="s">
        <v>13861</v>
      </c>
      <c r="C2366">
        <v>1.1365657051105701E-2</v>
      </c>
      <c r="D2366">
        <v>-1.9173207271984099E-3</v>
      </c>
      <c r="E2366">
        <v>-8.1513242014149103</v>
      </c>
      <c r="F2366" s="88">
        <v>5.1365703776540701E-16</v>
      </c>
    </row>
    <row r="2367" spans="1:6" x14ac:dyDescent="0.2">
      <c r="A2367" t="s">
        <v>26196</v>
      </c>
      <c r="B2367" t="s">
        <v>21953</v>
      </c>
      <c r="C2367">
        <v>1.18139804512247E-2</v>
      </c>
      <c r="D2367">
        <v>-5.4416324386341499E-4</v>
      </c>
      <c r="E2367">
        <v>-8.1600187515291402</v>
      </c>
      <c r="F2367" s="88">
        <v>4.7820677854294504E-16</v>
      </c>
    </row>
    <row r="2368" spans="1:6" x14ac:dyDescent="0.2">
      <c r="A2368" t="s">
        <v>28092</v>
      </c>
      <c r="B2368" t="s">
        <v>18042</v>
      </c>
      <c r="C2368">
        <v>1.3518149569781999E-2</v>
      </c>
      <c r="D2368">
        <v>0</v>
      </c>
      <c r="E2368">
        <v>-8.1679604443498004</v>
      </c>
      <c r="F2368" s="88">
        <v>4.4794477852607904E-16</v>
      </c>
    </row>
    <row r="2369" spans="1:6" x14ac:dyDescent="0.2">
      <c r="A2369" t="s">
        <v>22083</v>
      </c>
      <c r="B2369" t="s">
        <v>25294</v>
      </c>
      <c r="C2369">
        <v>1.39584264586927E-2</v>
      </c>
      <c r="D2369">
        <v>0</v>
      </c>
      <c r="E2369">
        <v>-8.1681278906619195</v>
      </c>
      <c r="F2369" s="88">
        <v>4.4732743006602005E-16</v>
      </c>
    </row>
    <row r="2370" spans="1:6" x14ac:dyDescent="0.2">
      <c r="A2370" t="s">
        <v>14960</v>
      </c>
      <c r="B2370" t="s">
        <v>23350</v>
      </c>
      <c r="C2370">
        <v>2.80977841525629E-3</v>
      </c>
      <c r="D2370">
        <v>-5.1208609424739003E-2</v>
      </c>
      <c r="E2370">
        <v>-8.1893307741821495</v>
      </c>
      <c r="F2370" s="88">
        <v>3.7561570727071798E-16</v>
      </c>
    </row>
    <row r="2371" spans="1:6" x14ac:dyDescent="0.2">
      <c r="A2371" t="s">
        <v>13906</v>
      </c>
      <c r="B2371" t="s">
        <v>15465</v>
      </c>
      <c r="C2371">
        <v>1.51615373314935E-2</v>
      </c>
      <c r="D2371">
        <v>4.8035728331781999E-4</v>
      </c>
      <c r="E2371">
        <v>-8.1971039009974902</v>
      </c>
      <c r="F2371" s="88">
        <v>3.52237795361339E-16</v>
      </c>
    </row>
    <row r="2372" spans="1:6" x14ac:dyDescent="0.2">
      <c r="A2372" t="s">
        <v>26196</v>
      </c>
      <c r="B2372" t="s">
        <v>24479</v>
      </c>
      <c r="C2372">
        <v>1.52241763224334E-2</v>
      </c>
      <c r="D2372">
        <v>-9.1598890366814904E-3</v>
      </c>
      <c r="E2372">
        <v>-8.2745021484754098</v>
      </c>
      <c r="F2372" s="88">
        <v>1.85196526867767E-16</v>
      </c>
    </row>
    <row r="2373" spans="1:6" x14ac:dyDescent="0.2">
      <c r="A2373" t="s">
        <v>24316</v>
      </c>
      <c r="B2373" t="s">
        <v>15277</v>
      </c>
      <c r="C2373">
        <v>-1.93771124375486E-2</v>
      </c>
      <c r="D2373">
        <v>-2.04046757760711E-2</v>
      </c>
      <c r="E2373">
        <v>-8.2781668645952209</v>
      </c>
      <c r="F2373" s="88">
        <v>1.7962633356992299E-16</v>
      </c>
    </row>
    <row r="2374" spans="1:6" x14ac:dyDescent="0.2">
      <c r="A2374" t="s">
        <v>14498</v>
      </c>
      <c r="B2374" t="s">
        <v>15041</v>
      </c>
      <c r="C2374">
        <v>2.0194911469208501E-2</v>
      </c>
      <c r="D2374">
        <v>6.4126963801416602E-3</v>
      </c>
      <c r="E2374">
        <v>-8.3191336829123799</v>
      </c>
      <c r="F2374" s="88">
        <v>1.2749592256305599E-16</v>
      </c>
    </row>
    <row r="2375" spans="1:6" x14ac:dyDescent="0.2">
      <c r="A2375" t="s">
        <v>28024</v>
      </c>
      <c r="B2375" t="s">
        <v>21493</v>
      </c>
      <c r="C2375">
        <v>1.0871869433370801E-3</v>
      </c>
      <c r="D2375">
        <v>-1.21702532146667E-2</v>
      </c>
      <c r="E2375">
        <v>-8.3226995397470507</v>
      </c>
      <c r="F2375" s="88">
        <v>1.2374769245309501E-16</v>
      </c>
    </row>
    <row r="2376" spans="1:6" x14ac:dyDescent="0.2">
      <c r="A2376" t="s">
        <v>26196</v>
      </c>
      <c r="B2376" t="s">
        <v>18715</v>
      </c>
      <c r="C2376">
        <v>1.13561122956312E-2</v>
      </c>
      <c r="D2376">
        <v>-7.0417437323908895E-4</v>
      </c>
      <c r="E2376">
        <v>-8.3270564619240197</v>
      </c>
      <c r="F2376" s="88">
        <v>1.1930449083270199E-16</v>
      </c>
    </row>
    <row r="2377" spans="1:6" x14ac:dyDescent="0.2">
      <c r="A2377" t="s">
        <v>13232</v>
      </c>
      <c r="B2377" t="s">
        <v>15443</v>
      </c>
      <c r="C2377">
        <v>3.2928051604922001E-2</v>
      </c>
      <c r="D2377">
        <v>1.56178384488611E-2</v>
      </c>
      <c r="E2377">
        <v>-8.3579721546933694</v>
      </c>
      <c r="F2377" s="88">
        <v>9.2018154327838901E-17</v>
      </c>
    </row>
    <row r="2378" spans="1:6" x14ac:dyDescent="0.2">
      <c r="A2378" t="s">
        <v>14141</v>
      </c>
      <c r="B2378" t="s">
        <v>14494</v>
      </c>
      <c r="C2378" s="88">
        <v>-2.1060494102464101E-5</v>
      </c>
      <c r="D2378">
        <v>-1.17716834801139E-2</v>
      </c>
      <c r="E2378">
        <v>-8.4029689247294304</v>
      </c>
      <c r="F2378" s="88">
        <v>6.2923417404726602E-17</v>
      </c>
    </row>
    <row r="2379" spans="1:6" x14ac:dyDescent="0.2">
      <c r="A2379" t="s">
        <v>15456</v>
      </c>
      <c r="B2379" t="s">
        <v>24118</v>
      </c>
      <c r="C2379">
        <v>2.50681890291975E-2</v>
      </c>
      <c r="D2379">
        <v>1.1991137077552999E-2</v>
      </c>
      <c r="E2379">
        <v>-8.4052535855346608</v>
      </c>
      <c r="F2379" s="88">
        <v>6.1714163545109402E-17</v>
      </c>
    </row>
    <row r="2380" spans="1:6" x14ac:dyDescent="0.2">
      <c r="A2380" t="s">
        <v>14416</v>
      </c>
      <c r="B2380" t="s">
        <v>15500</v>
      </c>
      <c r="C2380">
        <v>-8.5483708236664194E-3</v>
      </c>
      <c r="D2380">
        <v>-1.0429233964930101E-2</v>
      </c>
      <c r="E2380">
        <v>-8.4127641040096108</v>
      </c>
      <c r="F2380" s="88">
        <v>5.7903664640867604E-17</v>
      </c>
    </row>
    <row r="2381" spans="1:6" x14ac:dyDescent="0.2">
      <c r="A2381" t="s">
        <v>14512</v>
      </c>
      <c r="B2381" t="s">
        <v>15658</v>
      </c>
      <c r="C2381">
        <v>7.22478281038888E-3</v>
      </c>
      <c r="D2381">
        <v>-1.51696075776717E-2</v>
      </c>
      <c r="E2381">
        <v>-8.4130277272307303</v>
      </c>
      <c r="F2381" s="88">
        <v>5.7775116227149094E-17</v>
      </c>
    </row>
    <row r="2382" spans="1:6" x14ac:dyDescent="0.2">
      <c r="A2382" t="s">
        <v>25454</v>
      </c>
      <c r="B2382" t="s">
        <v>14114</v>
      </c>
      <c r="C2382">
        <v>-4.6939092008538097E-3</v>
      </c>
      <c r="D2382">
        <v>-1.2085582486592901E-2</v>
      </c>
      <c r="E2382">
        <v>-8.4488542117454095</v>
      </c>
      <c r="F2382" s="88">
        <v>4.2620855713733703E-17</v>
      </c>
    </row>
    <row r="2383" spans="1:6" x14ac:dyDescent="0.2">
      <c r="A2383" t="s">
        <v>14141</v>
      </c>
      <c r="B2383" t="s">
        <v>15760</v>
      </c>
      <c r="C2383">
        <v>0</v>
      </c>
      <c r="D2383">
        <v>-1.6809865030929402E-2</v>
      </c>
      <c r="E2383">
        <v>-8.4522391685614799</v>
      </c>
      <c r="F2383" s="88">
        <v>4.1413894247576098E-17</v>
      </c>
    </row>
    <row r="2384" spans="1:6" x14ac:dyDescent="0.2">
      <c r="A2384" t="s">
        <v>14494</v>
      </c>
      <c r="B2384" t="s">
        <v>15094</v>
      </c>
      <c r="C2384">
        <v>1.39810892575255E-4</v>
      </c>
      <c r="D2384">
        <v>-1.2243605903331199E-2</v>
      </c>
      <c r="E2384">
        <v>-8.4535661377659306</v>
      </c>
      <c r="F2384" s="88">
        <v>4.09499422396722E-17</v>
      </c>
    </row>
    <row r="2385" spans="1:6" x14ac:dyDescent="0.2">
      <c r="A2385" t="s">
        <v>21046</v>
      </c>
      <c r="B2385" t="s">
        <v>18896</v>
      </c>
      <c r="C2385">
        <v>-4.5686042018303801E-3</v>
      </c>
      <c r="D2385">
        <v>-1.2890736180592201E-2</v>
      </c>
      <c r="E2385">
        <v>-8.4776797116306994</v>
      </c>
      <c r="F2385" s="88">
        <v>3.3337529146350199E-17</v>
      </c>
    </row>
    <row r="2386" spans="1:6" x14ac:dyDescent="0.2">
      <c r="A2386" t="s">
        <v>19183</v>
      </c>
      <c r="B2386" t="s">
        <v>13664</v>
      </c>
      <c r="C2386">
        <v>1.2389665601802101E-2</v>
      </c>
      <c r="D2386">
        <v>3.5843626749043202E-3</v>
      </c>
      <c r="E2386">
        <v>-8.4787824686020592</v>
      </c>
      <c r="F2386" s="88">
        <v>3.3023967451748003E-17</v>
      </c>
    </row>
    <row r="2387" spans="1:6" x14ac:dyDescent="0.2">
      <c r="A2387" t="s">
        <v>28420</v>
      </c>
      <c r="B2387" t="s">
        <v>27765</v>
      </c>
      <c r="C2387">
        <v>1.0788689456340801E-2</v>
      </c>
      <c r="D2387">
        <v>0</v>
      </c>
      <c r="E2387">
        <v>-8.4824037872109201</v>
      </c>
      <c r="F2387" s="88">
        <v>3.20168506769251E-17</v>
      </c>
    </row>
    <row r="2388" spans="1:6" x14ac:dyDescent="0.2">
      <c r="A2388" t="s">
        <v>13110</v>
      </c>
      <c r="B2388" t="s">
        <v>15514</v>
      </c>
      <c r="C2388">
        <v>1.3521503003519899E-3</v>
      </c>
      <c r="D2388">
        <v>-1.11415704419741E-2</v>
      </c>
      <c r="E2388">
        <v>-8.4835560637795098</v>
      </c>
      <c r="F2388" s="88">
        <v>3.1703416997797401E-17</v>
      </c>
    </row>
    <row r="2389" spans="1:6" x14ac:dyDescent="0.2">
      <c r="A2389" t="s">
        <v>27990</v>
      </c>
      <c r="B2389" t="s">
        <v>14116</v>
      </c>
      <c r="C2389">
        <v>2.1244755843857401E-2</v>
      </c>
      <c r="D2389">
        <v>9.2469807902950099E-4</v>
      </c>
      <c r="E2389">
        <v>-8.4953095884457994</v>
      </c>
      <c r="F2389" s="88">
        <v>2.8672900093119299E-17</v>
      </c>
    </row>
    <row r="2390" spans="1:6" x14ac:dyDescent="0.2">
      <c r="A2390" t="s">
        <v>24118</v>
      </c>
      <c r="B2390" t="s">
        <v>15456</v>
      </c>
      <c r="C2390">
        <v>1.4917183652342E-2</v>
      </c>
      <c r="D2390">
        <v>6.6285295835529596E-3</v>
      </c>
      <c r="E2390">
        <v>-8.5219173030581992</v>
      </c>
      <c r="F2390" s="88">
        <v>2.2827892115198501E-17</v>
      </c>
    </row>
    <row r="2391" spans="1:6" x14ac:dyDescent="0.2">
      <c r="A2391" t="s">
        <v>15514</v>
      </c>
      <c r="B2391" t="s">
        <v>18696</v>
      </c>
      <c r="C2391">
        <v>3.50166380703737E-3</v>
      </c>
      <c r="D2391">
        <v>-4.8489632836977797E-2</v>
      </c>
      <c r="E2391">
        <v>-8.5335778722134794</v>
      </c>
      <c r="F2391" s="88">
        <v>2.0654294175687501E-17</v>
      </c>
    </row>
    <row r="2392" spans="1:6" x14ac:dyDescent="0.2">
      <c r="A2392" t="s">
        <v>12856</v>
      </c>
      <c r="B2392" t="s">
        <v>27150</v>
      </c>
      <c r="C2392">
        <v>-3.5337140816759098E-3</v>
      </c>
      <c r="D2392">
        <v>-3.3595483831688498E-2</v>
      </c>
      <c r="E2392">
        <v>-8.5485188191993196</v>
      </c>
      <c r="F2392" s="88">
        <v>1.8164288640766301E-17</v>
      </c>
    </row>
    <row r="2393" spans="1:6" x14ac:dyDescent="0.2">
      <c r="A2393" t="s">
        <v>15162</v>
      </c>
      <c r="B2393" t="s">
        <v>13367</v>
      </c>
      <c r="C2393">
        <v>1.5464167630965701E-2</v>
      </c>
      <c r="D2393">
        <v>-2.03157842654548E-3</v>
      </c>
      <c r="E2393">
        <v>-8.5878100679698193</v>
      </c>
      <c r="F2393" s="88">
        <v>1.2942034493946E-17</v>
      </c>
    </row>
    <row r="2394" spans="1:6" x14ac:dyDescent="0.2">
      <c r="A2394" t="s">
        <v>20235</v>
      </c>
      <c r="B2394" t="s">
        <v>27230</v>
      </c>
      <c r="C2394">
        <v>2.81111219534174E-2</v>
      </c>
      <c r="D2394">
        <v>9.2748841106673197E-3</v>
      </c>
      <c r="E2394">
        <v>-8.6007520577112793</v>
      </c>
      <c r="F2394" s="88">
        <v>1.15700601271379E-17</v>
      </c>
    </row>
    <row r="2395" spans="1:6" x14ac:dyDescent="0.2">
      <c r="A2395" t="s">
        <v>15008</v>
      </c>
      <c r="B2395" t="s">
        <v>20101</v>
      </c>
      <c r="C2395">
        <v>0</v>
      </c>
      <c r="D2395">
        <v>-1.14577824433285E-2</v>
      </c>
      <c r="E2395">
        <v>-8.6216396620873095</v>
      </c>
      <c r="F2395" s="88">
        <v>9.6524113541726207E-18</v>
      </c>
    </row>
    <row r="2396" spans="1:6" x14ac:dyDescent="0.2">
      <c r="A2396" t="s">
        <v>14494</v>
      </c>
      <c r="B2396" t="s">
        <v>13860</v>
      </c>
      <c r="C2396">
        <v>2.00131173880326E-2</v>
      </c>
      <c r="D2396">
        <v>-1.3705911672841399E-4</v>
      </c>
      <c r="E2396">
        <v>-8.6603523158755191</v>
      </c>
      <c r="F2396" s="88">
        <v>6.8925638260066999E-18</v>
      </c>
    </row>
    <row r="2397" spans="1:6" x14ac:dyDescent="0.2">
      <c r="A2397" t="s">
        <v>20105</v>
      </c>
      <c r="B2397" t="s">
        <v>20753</v>
      </c>
      <c r="C2397">
        <v>1.3308028139637801E-2</v>
      </c>
      <c r="D2397">
        <v>-1.07225948074908E-2</v>
      </c>
      <c r="E2397">
        <v>-8.6836285413926504</v>
      </c>
      <c r="F2397" s="88">
        <v>5.6257043414762003E-18</v>
      </c>
    </row>
    <row r="2398" spans="1:6" x14ac:dyDescent="0.2">
      <c r="A2398" t="s">
        <v>14497</v>
      </c>
      <c r="B2398" t="s">
        <v>17991</v>
      </c>
      <c r="C2398">
        <v>-2.2364649716403802E-3</v>
      </c>
      <c r="D2398">
        <v>-1.12384538521533E-2</v>
      </c>
      <c r="E2398">
        <v>-8.6882149514919291</v>
      </c>
      <c r="F2398" s="88">
        <v>5.4049152648719797E-18</v>
      </c>
    </row>
    <row r="2399" spans="1:6" x14ac:dyDescent="0.2">
      <c r="A2399" t="s">
        <v>14497</v>
      </c>
      <c r="B2399" t="s">
        <v>23393</v>
      </c>
      <c r="C2399">
        <v>1.5723811178111599E-2</v>
      </c>
      <c r="D2399">
        <v>-9.6806315255152393E-3</v>
      </c>
      <c r="E2399">
        <v>-8.6964344465066894</v>
      </c>
      <c r="F2399" s="88">
        <v>5.0300938211565096E-18</v>
      </c>
    </row>
    <row r="2400" spans="1:6" x14ac:dyDescent="0.2">
      <c r="A2400" t="s">
        <v>13501</v>
      </c>
      <c r="B2400" t="s">
        <v>26556</v>
      </c>
      <c r="C2400">
        <v>-1.6385333417215299E-2</v>
      </c>
      <c r="D2400">
        <v>-3.6200454120773599E-2</v>
      </c>
      <c r="E2400">
        <v>-8.7012938194069402</v>
      </c>
      <c r="F2400" s="88">
        <v>4.8207478118795701E-18</v>
      </c>
    </row>
    <row r="2401" spans="1:6" x14ac:dyDescent="0.2">
      <c r="A2401" t="s">
        <v>14498</v>
      </c>
      <c r="B2401" t="s">
        <v>22101</v>
      </c>
      <c r="C2401">
        <v>2.8054130486837098E-2</v>
      </c>
      <c r="D2401">
        <v>-2.26978957357729E-2</v>
      </c>
      <c r="E2401">
        <v>-8.7274394846144894</v>
      </c>
      <c r="F2401" s="88">
        <v>3.8321640200328401E-18</v>
      </c>
    </row>
    <row r="2402" spans="1:6" x14ac:dyDescent="0.2">
      <c r="A2402" t="s">
        <v>14141</v>
      </c>
      <c r="B2402" t="s">
        <v>15401</v>
      </c>
      <c r="C2402">
        <v>0</v>
      </c>
      <c r="D2402">
        <v>-1.7274827961430601E-2</v>
      </c>
      <c r="E2402">
        <v>-8.75375457456704</v>
      </c>
      <c r="F2402" s="88">
        <v>3.0398206228512499E-18</v>
      </c>
    </row>
    <row r="2403" spans="1:6" x14ac:dyDescent="0.2">
      <c r="A2403" t="s">
        <v>15456</v>
      </c>
      <c r="B2403" t="s">
        <v>13140</v>
      </c>
      <c r="C2403">
        <v>1.2780427001221201E-2</v>
      </c>
      <c r="D2403">
        <v>0</v>
      </c>
      <c r="E2403">
        <v>-8.7549650767496701</v>
      </c>
      <c r="F2403" s="88">
        <v>3.0076090016522302E-18</v>
      </c>
    </row>
    <row r="2404" spans="1:6" x14ac:dyDescent="0.2">
      <c r="A2404" t="s">
        <v>14141</v>
      </c>
      <c r="B2404" t="s">
        <v>15553</v>
      </c>
      <c r="C2404">
        <v>0</v>
      </c>
      <c r="D2404">
        <v>-1.1167751767071301E-2</v>
      </c>
      <c r="E2404">
        <v>-8.7841492569809603</v>
      </c>
      <c r="F2404" s="88">
        <v>2.3240259359497902E-18</v>
      </c>
    </row>
    <row r="2405" spans="1:6" x14ac:dyDescent="0.2">
      <c r="A2405" t="s">
        <v>15426</v>
      </c>
      <c r="B2405" t="s">
        <v>21253</v>
      </c>
      <c r="C2405">
        <v>1.06299327079027E-2</v>
      </c>
      <c r="D2405">
        <v>7.0206860757428997E-3</v>
      </c>
      <c r="E2405">
        <v>-8.7882131157218701</v>
      </c>
      <c r="F2405" s="88">
        <v>2.24202879159321E-18</v>
      </c>
    </row>
    <row r="2406" spans="1:6" x14ac:dyDescent="0.2">
      <c r="A2406" t="s">
        <v>13765</v>
      </c>
      <c r="B2406" t="s">
        <v>14493</v>
      </c>
      <c r="C2406">
        <v>4.1021160185330799E-3</v>
      </c>
      <c r="D2406">
        <v>-6.1542059463368999E-2</v>
      </c>
      <c r="E2406">
        <v>-8.7927601782014797</v>
      </c>
      <c r="F2406" s="88">
        <v>2.1539451075123699E-18</v>
      </c>
    </row>
    <row r="2407" spans="1:6" x14ac:dyDescent="0.2">
      <c r="A2407" t="s">
        <v>20235</v>
      </c>
      <c r="B2407" t="s">
        <v>14518</v>
      </c>
      <c r="C2407">
        <v>1.9928276348632101E-2</v>
      </c>
      <c r="D2407">
        <v>0</v>
      </c>
      <c r="E2407">
        <v>-8.7990462508803091</v>
      </c>
      <c r="F2407" s="88">
        <v>2.0374320058067799E-18</v>
      </c>
    </row>
    <row r="2408" spans="1:6" x14ac:dyDescent="0.2">
      <c r="A2408" t="s">
        <v>14494</v>
      </c>
      <c r="B2408" t="s">
        <v>27180</v>
      </c>
      <c r="C2408">
        <v>-4.4927937549063502E-3</v>
      </c>
      <c r="D2408">
        <v>-1.89847472407733E-2</v>
      </c>
      <c r="E2408">
        <v>-8.8074458798183493</v>
      </c>
      <c r="F2408" s="88">
        <v>1.8914985122217899E-18</v>
      </c>
    </row>
    <row r="2409" spans="1:6" x14ac:dyDescent="0.2">
      <c r="A2409" t="s">
        <v>27600</v>
      </c>
      <c r="B2409" t="s">
        <v>23350</v>
      </c>
      <c r="C2409">
        <v>4.3670156631527898E-3</v>
      </c>
      <c r="D2409">
        <v>-1.5845660006656302E-2</v>
      </c>
      <c r="E2409">
        <v>-8.8126568058278494</v>
      </c>
      <c r="F2409" s="88">
        <v>1.8060759667138301E-18</v>
      </c>
    </row>
    <row r="2410" spans="1:6" x14ac:dyDescent="0.2">
      <c r="A2410" t="s">
        <v>18687</v>
      </c>
      <c r="B2410" t="s">
        <v>14517</v>
      </c>
      <c r="C2410">
        <v>1.8899142323554802E-2</v>
      </c>
      <c r="D2410">
        <v>4.3474067453403596E-3</v>
      </c>
      <c r="E2410">
        <v>-8.8565101859314197</v>
      </c>
      <c r="F2410" s="88">
        <v>1.22316486702053E-18</v>
      </c>
    </row>
    <row r="2411" spans="1:6" x14ac:dyDescent="0.2">
      <c r="A2411" t="s">
        <v>19337</v>
      </c>
      <c r="B2411" t="s">
        <v>27008</v>
      </c>
      <c r="C2411">
        <v>0</v>
      </c>
      <c r="D2411">
        <v>-2.07586063811433E-2</v>
      </c>
      <c r="E2411">
        <v>-8.8694717181463201</v>
      </c>
      <c r="F2411" s="88">
        <v>1.08963467640276E-18</v>
      </c>
    </row>
    <row r="2412" spans="1:6" x14ac:dyDescent="0.2">
      <c r="A2412" t="s">
        <v>14512</v>
      </c>
      <c r="B2412" t="s">
        <v>15131</v>
      </c>
      <c r="C2412">
        <v>1.21824838487251E-2</v>
      </c>
      <c r="D2412">
        <v>-5.7584737546108504E-3</v>
      </c>
      <c r="E2412">
        <v>-8.87549150685747</v>
      </c>
      <c r="F2412" s="88">
        <v>1.0326992739418099E-18</v>
      </c>
    </row>
    <row r="2413" spans="1:6" x14ac:dyDescent="0.2">
      <c r="A2413" t="s">
        <v>19923</v>
      </c>
      <c r="B2413" t="s">
        <v>22492</v>
      </c>
      <c r="C2413">
        <v>8.3587123344853597E-4</v>
      </c>
      <c r="D2413">
        <v>-2.2387970880192301E-2</v>
      </c>
      <c r="E2413">
        <v>-8.8926287650961893</v>
      </c>
      <c r="F2413" s="88">
        <v>8.8589218480657706E-19</v>
      </c>
    </row>
    <row r="2414" spans="1:6" x14ac:dyDescent="0.2">
      <c r="A2414" t="s">
        <v>15349</v>
      </c>
      <c r="B2414" t="s">
        <v>15760</v>
      </c>
      <c r="C2414">
        <v>2.9722010780986598E-2</v>
      </c>
      <c r="D2414">
        <v>2.3384407041306399E-2</v>
      </c>
      <c r="E2414">
        <v>-8.8997567674620992</v>
      </c>
      <c r="F2414" s="88">
        <v>8.3119200182857603E-19</v>
      </c>
    </row>
    <row r="2415" spans="1:6" x14ac:dyDescent="0.2">
      <c r="A2415" t="s">
        <v>13232</v>
      </c>
      <c r="B2415" t="s">
        <v>24802</v>
      </c>
      <c r="C2415">
        <v>-1.24788841698724E-2</v>
      </c>
      <c r="D2415">
        <v>-1.95046214196157E-2</v>
      </c>
      <c r="E2415">
        <v>-8.92032216654267</v>
      </c>
      <c r="F2415" s="88">
        <v>6.9121339140373597E-19</v>
      </c>
    </row>
    <row r="2416" spans="1:6" x14ac:dyDescent="0.2">
      <c r="A2416" t="s">
        <v>14494</v>
      </c>
      <c r="B2416" t="s">
        <v>18042</v>
      </c>
      <c r="C2416">
        <v>1.04727567057429E-2</v>
      </c>
      <c r="D2416">
        <v>0</v>
      </c>
      <c r="E2416">
        <v>-8.9311778414168792</v>
      </c>
      <c r="F2416" s="88">
        <v>6.2701368502038896E-19</v>
      </c>
    </row>
    <row r="2417" spans="1:6" x14ac:dyDescent="0.2">
      <c r="A2417" t="s">
        <v>27600</v>
      </c>
      <c r="B2417" t="s">
        <v>15292</v>
      </c>
      <c r="C2417">
        <v>1.3977873347278E-2</v>
      </c>
      <c r="D2417">
        <v>8.4363666096315803E-3</v>
      </c>
      <c r="E2417">
        <v>-8.9387311948773096</v>
      </c>
      <c r="F2417" s="88">
        <v>5.8583320506939796E-19</v>
      </c>
    </row>
    <row r="2418" spans="1:6" x14ac:dyDescent="0.2">
      <c r="A2418" t="s">
        <v>15496</v>
      </c>
      <c r="B2418" t="s">
        <v>15637</v>
      </c>
      <c r="C2418">
        <v>-6.7082615395794402E-3</v>
      </c>
      <c r="D2418">
        <v>-1.3946234852342599E-2</v>
      </c>
      <c r="E2418">
        <v>-8.9437425734974401</v>
      </c>
      <c r="F2418" s="88">
        <v>5.5997529166331696E-19</v>
      </c>
    </row>
    <row r="2419" spans="1:6" x14ac:dyDescent="0.2">
      <c r="A2419" t="s">
        <v>19261</v>
      </c>
      <c r="B2419" t="s">
        <v>15500</v>
      </c>
      <c r="C2419">
        <v>1.6345952905322699E-2</v>
      </c>
      <c r="D2419">
        <v>1.8610341932289499E-3</v>
      </c>
      <c r="E2419">
        <v>-8.9507503407925793</v>
      </c>
      <c r="F2419" s="88">
        <v>5.2572712557037597E-19</v>
      </c>
    </row>
    <row r="2420" spans="1:6" x14ac:dyDescent="0.2">
      <c r="A2420" t="s">
        <v>12892</v>
      </c>
      <c r="B2420" t="s">
        <v>26954</v>
      </c>
      <c r="C2420">
        <v>2.4251309962039801E-2</v>
      </c>
      <c r="D2420">
        <v>-9.6534291507842304E-3</v>
      </c>
      <c r="E2420">
        <v>-8.9616143011262395</v>
      </c>
      <c r="F2420" s="88">
        <v>4.7675745325738499E-19</v>
      </c>
    </row>
    <row r="2421" spans="1:6" x14ac:dyDescent="0.2">
      <c r="A2421" t="s">
        <v>14378</v>
      </c>
      <c r="B2421" t="s">
        <v>14494</v>
      </c>
      <c r="C2421">
        <v>0</v>
      </c>
      <c r="D2421">
        <v>-3.6323519439588697E-2</v>
      </c>
      <c r="E2421">
        <v>-8.9779112515074306</v>
      </c>
      <c r="F2421" s="88">
        <v>4.1152167158847601E-19</v>
      </c>
    </row>
    <row r="2422" spans="1:6" x14ac:dyDescent="0.2">
      <c r="A2422" t="s">
        <v>14506</v>
      </c>
      <c r="B2422" t="s">
        <v>14351</v>
      </c>
      <c r="C2422">
        <v>2.093062926543E-2</v>
      </c>
      <c r="D2422">
        <v>7.5643660500582599E-3</v>
      </c>
      <c r="E2422">
        <v>-8.9809842246946907</v>
      </c>
      <c r="F2422" s="88">
        <v>4.0027308962937899E-19</v>
      </c>
    </row>
    <row r="2423" spans="1:6" x14ac:dyDescent="0.2">
      <c r="A2423" t="s">
        <v>13769</v>
      </c>
      <c r="B2423" t="s">
        <v>26034</v>
      </c>
      <c r="C2423">
        <v>-4.9411745884790203E-3</v>
      </c>
      <c r="D2423">
        <v>-1.21952607644653E-2</v>
      </c>
      <c r="E2423">
        <v>-9.0039171289721001</v>
      </c>
      <c r="F2423" s="88">
        <v>3.2526561563523001E-19</v>
      </c>
    </row>
    <row r="2424" spans="1:6" x14ac:dyDescent="0.2">
      <c r="A2424" t="s">
        <v>14378</v>
      </c>
      <c r="B2424" t="s">
        <v>20944</v>
      </c>
      <c r="C2424">
        <v>-2.2251777963358701E-3</v>
      </c>
      <c r="D2424">
        <v>-3.4631961279354598E-2</v>
      </c>
      <c r="E2424">
        <v>-9.0292165055856692</v>
      </c>
      <c r="F2424" s="88">
        <v>2.5853109474807101E-19</v>
      </c>
    </row>
    <row r="2425" spans="1:6" x14ac:dyDescent="0.2">
      <c r="A2425" t="s">
        <v>15162</v>
      </c>
      <c r="B2425" t="s">
        <v>18475</v>
      </c>
      <c r="C2425">
        <v>1.53147202928159E-2</v>
      </c>
      <c r="D2425">
        <v>-7.0567555654600803E-3</v>
      </c>
      <c r="E2425">
        <v>-9.0830975757792292</v>
      </c>
      <c r="F2425" s="88">
        <v>1.5820004896096199E-19</v>
      </c>
    </row>
    <row r="2426" spans="1:6" x14ac:dyDescent="0.2">
      <c r="A2426" t="s">
        <v>19337</v>
      </c>
      <c r="B2426" t="s">
        <v>14500</v>
      </c>
      <c r="C2426">
        <v>3.8752392243404002E-2</v>
      </c>
      <c r="D2426">
        <v>1.29004892726159E-2</v>
      </c>
      <c r="E2426">
        <v>-9.0921512968395106</v>
      </c>
      <c r="F2426" s="88">
        <v>1.4562946768445601E-19</v>
      </c>
    </row>
    <row r="2427" spans="1:6" x14ac:dyDescent="0.2">
      <c r="A2427" t="s">
        <v>20629</v>
      </c>
      <c r="B2427" t="s">
        <v>14493</v>
      </c>
      <c r="C2427">
        <v>1.1479309221126501E-2</v>
      </c>
      <c r="D2427">
        <v>3.8037751826255498E-3</v>
      </c>
      <c r="E2427">
        <v>-9.1042952081990496</v>
      </c>
      <c r="F2427" s="88">
        <v>1.30305378953408E-19</v>
      </c>
    </row>
    <row r="2428" spans="1:6" x14ac:dyDescent="0.2">
      <c r="A2428" t="s">
        <v>19695</v>
      </c>
      <c r="B2428" t="s">
        <v>14507</v>
      </c>
      <c r="C2428">
        <v>1.82688490750719E-2</v>
      </c>
      <c r="D2428">
        <v>-2.4972654634067198E-2</v>
      </c>
      <c r="E2428">
        <v>-9.1247639808741194</v>
      </c>
      <c r="F2428" s="88">
        <v>1.08003126816185E-19</v>
      </c>
    </row>
    <row r="2429" spans="1:6" x14ac:dyDescent="0.2">
      <c r="A2429" t="s">
        <v>14114</v>
      </c>
      <c r="B2429" t="s">
        <v>14719</v>
      </c>
      <c r="C2429">
        <v>1.13895707954103E-2</v>
      </c>
      <c r="D2429">
        <v>6.7262766357730399E-3</v>
      </c>
      <c r="E2429">
        <v>-9.1499430258963592</v>
      </c>
      <c r="F2429" s="88">
        <v>8.5691870232258395E-20</v>
      </c>
    </row>
    <row r="2430" spans="1:6" x14ac:dyDescent="0.2">
      <c r="A2430" t="s">
        <v>14990</v>
      </c>
      <c r="B2430" t="s">
        <v>18896</v>
      </c>
      <c r="C2430">
        <v>1.26245366114734E-2</v>
      </c>
      <c r="D2430">
        <v>0</v>
      </c>
      <c r="E2430">
        <v>-9.1968794081612693</v>
      </c>
      <c r="F2430" s="88">
        <v>5.5568721001089801E-20</v>
      </c>
    </row>
    <row r="2431" spans="1:6" x14ac:dyDescent="0.2">
      <c r="A2431" t="s">
        <v>14498</v>
      </c>
      <c r="B2431" t="s">
        <v>14710</v>
      </c>
      <c r="C2431">
        <v>4.8314630750084797E-2</v>
      </c>
      <c r="D2431">
        <v>1.41337083510029E-2</v>
      </c>
      <c r="E2431">
        <v>-9.3098552277558309</v>
      </c>
      <c r="F2431" s="88">
        <v>1.9419418281587401E-20</v>
      </c>
    </row>
    <row r="2432" spans="1:6" x14ac:dyDescent="0.2">
      <c r="A2432" t="s">
        <v>13521</v>
      </c>
      <c r="B2432" t="s">
        <v>23504</v>
      </c>
      <c r="C2432">
        <v>1.84756899919204E-2</v>
      </c>
      <c r="D2432">
        <v>0</v>
      </c>
      <c r="E2432">
        <v>-9.3204713668073094</v>
      </c>
      <c r="F2432" s="88">
        <v>1.7581479610080401E-20</v>
      </c>
    </row>
    <row r="2433" spans="1:6" x14ac:dyDescent="0.2">
      <c r="A2433" t="s">
        <v>15325</v>
      </c>
      <c r="B2433" t="s">
        <v>20462</v>
      </c>
      <c r="C2433">
        <v>-1.2022972792860799E-2</v>
      </c>
      <c r="D2433">
        <v>-1.7826321438051899E-2</v>
      </c>
      <c r="E2433">
        <v>-9.3245859424541599</v>
      </c>
      <c r="F2433" s="88">
        <v>1.6915763268698E-20</v>
      </c>
    </row>
    <row r="2434" spans="1:6" x14ac:dyDescent="0.2">
      <c r="A2434" t="s">
        <v>14511</v>
      </c>
      <c r="B2434" t="s">
        <v>28271</v>
      </c>
      <c r="C2434">
        <v>1.0794830022278899E-2</v>
      </c>
      <c r="D2434">
        <v>3.0720828564026999E-3</v>
      </c>
      <c r="E2434">
        <v>-9.3303107824307592</v>
      </c>
      <c r="F2434" s="88">
        <v>1.6030618975723201E-20</v>
      </c>
    </row>
    <row r="2435" spans="1:6" x14ac:dyDescent="0.2">
      <c r="A2435" t="s">
        <v>27361</v>
      </c>
      <c r="B2435" t="s">
        <v>13860</v>
      </c>
      <c r="C2435">
        <v>1.4907380353515701E-2</v>
      </c>
      <c r="D2435">
        <v>1.0643937449586E-2</v>
      </c>
      <c r="E2435">
        <v>-9.33300272024759</v>
      </c>
      <c r="F2435" s="88">
        <v>1.56305099025417E-20</v>
      </c>
    </row>
    <row r="2436" spans="1:6" x14ac:dyDescent="0.2">
      <c r="A2436" t="s">
        <v>19337</v>
      </c>
      <c r="B2436" t="s">
        <v>15553</v>
      </c>
      <c r="C2436">
        <v>0</v>
      </c>
      <c r="D2436">
        <v>-2.2035055595634099E-2</v>
      </c>
      <c r="E2436">
        <v>-9.3330833223734597</v>
      </c>
      <c r="F2436" s="88">
        <v>1.5618765392008599E-20</v>
      </c>
    </row>
    <row r="2437" spans="1:6" x14ac:dyDescent="0.2">
      <c r="A2437" t="s">
        <v>14664</v>
      </c>
      <c r="B2437" t="s">
        <v>18042</v>
      </c>
      <c r="C2437">
        <v>4.3691437419462201E-2</v>
      </c>
      <c r="D2437">
        <v>2.0926903858417499E-4</v>
      </c>
      <c r="E2437">
        <v>-9.3474156614947308</v>
      </c>
      <c r="F2437" s="88">
        <v>1.3653311809914301E-20</v>
      </c>
    </row>
    <row r="2438" spans="1:6" x14ac:dyDescent="0.2">
      <c r="A2438" t="s">
        <v>14114</v>
      </c>
      <c r="B2438" t="s">
        <v>13424</v>
      </c>
      <c r="C2438">
        <v>-4.5981895854210501E-3</v>
      </c>
      <c r="D2438">
        <v>-1.3988160852834899E-2</v>
      </c>
      <c r="E2438">
        <v>-9.3499938132090694</v>
      </c>
      <c r="F2438" s="88">
        <v>1.33260209194161E-20</v>
      </c>
    </row>
    <row r="2439" spans="1:6" x14ac:dyDescent="0.2">
      <c r="A2439" t="s">
        <v>22549</v>
      </c>
      <c r="B2439" t="s">
        <v>13367</v>
      </c>
      <c r="C2439">
        <v>0</v>
      </c>
      <c r="D2439">
        <v>-1.1749145754257799E-2</v>
      </c>
      <c r="E2439">
        <v>-9.3814690620890993</v>
      </c>
      <c r="F2439" s="88">
        <v>9.9056930279002906E-21</v>
      </c>
    </row>
    <row r="2440" spans="1:6" x14ac:dyDescent="0.2">
      <c r="A2440" t="s">
        <v>23830</v>
      </c>
      <c r="B2440" t="s">
        <v>20944</v>
      </c>
      <c r="C2440" s="88">
        <v>1.7019775130584699E-5</v>
      </c>
      <c r="D2440">
        <v>-1.0549553282604599E-2</v>
      </c>
      <c r="E2440">
        <v>-9.4142805688125293</v>
      </c>
      <c r="F2440" s="88">
        <v>7.2640754277725906E-21</v>
      </c>
    </row>
    <row r="2441" spans="1:6" x14ac:dyDescent="0.2">
      <c r="A2441" t="s">
        <v>15299</v>
      </c>
      <c r="B2441" t="s">
        <v>15694</v>
      </c>
      <c r="C2441">
        <v>2.7078174960258598E-2</v>
      </c>
      <c r="D2441">
        <v>4.9797831619148997E-3</v>
      </c>
      <c r="E2441">
        <v>-9.4696050445585591</v>
      </c>
      <c r="F2441" s="88">
        <v>4.2962657586925701E-21</v>
      </c>
    </row>
    <row r="2442" spans="1:6" x14ac:dyDescent="0.2">
      <c r="A2442" t="s">
        <v>13232</v>
      </c>
      <c r="B2442" t="s">
        <v>13843</v>
      </c>
      <c r="C2442">
        <v>-1.2383660313480101E-2</v>
      </c>
      <c r="D2442">
        <v>-1.9795596569285499E-2</v>
      </c>
      <c r="E2442">
        <v>-9.4882318827153398</v>
      </c>
      <c r="F2442" s="88">
        <v>3.5978803107701201E-21</v>
      </c>
    </row>
    <row r="2443" spans="1:6" x14ac:dyDescent="0.2">
      <c r="A2443" t="s">
        <v>23239</v>
      </c>
      <c r="B2443" t="s">
        <v>26366</v>
      </c>
      <c r="C2443">
        <v>1.24154154089972E-2</v>
      </c>
      <c r="D2443">
        <v>4.3433009942977297E-3</v>
      </c>
      <c r="E2443">
        <v>-9.4919918361262692</v>
      </c>
      <c r="F2443" s="88">
        <v>3.4711129226116099E-21</v>
      </c>
    </row>
    <row r="2444" spans="1:6" x14ac:dyDescent="0.2">
      <c r="A2444" t="s">
        <v>14494</v>
      </c>
      <c r="B2444" t="s">
        <v>19187</v>
      </c>
      <c r="C2444">
        <v>1.9624147683833401E-2</v>
      </c>
      <c r="D2444">
        <v>1.0033614024182499E-3</v>
      </c>
      <c r="E2444">
        <v>-9.5106840576658307</v>
      </c>
      <c r="F2444" s="88">
        <v>2.9033101301572299E-21</v>
      </c>
    </row>
    <row r="2445" spans="1:6" x14ac:dyDescent="0.2">
      <c r="A2445" t="s">
        <v>20806</v>
      </c>
      <c r="B2445" t="s">
        <v>20359</v>
      </c>
      <c r="C2445">
        <v>1.15010530560824E-2</v>
      </c>
      <c r="D2445" s="88">
        <v>9.5123767560035296E-5</v>
      </c>
      <c r="E2445">
        <v>-9.5220805971832601</v>
      </c>
      <c r="F2445" s="88">
        <v>2.6032585386973599E-21</v>
      </c>
    </row>
    <row r="2446" spans="1:6" x14ac:dyDescent="0.2">
      <c r="A2446" t="s">
        <v>15131</v>
      </c>
      <c r="B2446" t="s">
        <v>15718</v>
      </c>
      <c r="C2446">
        <v>3.2108080117557003E-2</v>
      </c>
      <c r="D2446">
        <v>1.0484879136481599E-2</v>
      </c>
      <c r="E2446">
        <v>-9.5324709148326008</v>
      </c>
      <c r="F2446" s="88">
        <v>2.35680700535077E-21</v>
      </c>
    </row>
    <row r="2447" spans="1:6" x14ac:dyDescent="0.2">
      <c r="A2447" t="s">
        <v>14397</v>
      </c>
      <c r="B2447" t="s">
        <v>21826</v>
      </c>
      <c r="C2447">
        <v>1.2385325409597501E-2</v>
      </c>
      <c r="D2447">
        <v>-4.0323908960814801E-3</v>
      </c>
      <c r="E2447">
        <v>-9.5449983460063894</v>
      </c>
      <c r="F2447" s="88">
        <v>2.0901567806866498E-21</v>
      </c>
    </row>
    <row r="2448" spans="1:6" x14ac:dyDescent="0.2">
      <c r="A2448" t="s">
        <v>15767</v>
      </c>
      <c r="B2448" t="s">
        <v>20101</v>
      </c>
      <c r="C2448">
        <v>1.03846635724289E-2</v>
      </c>
      <c r="D2448">
        <v>5.12351457865186E-3</v>
      </c>
      <c r="E2448">
        <v>-9.5536631846062594</v>
      </c>
      <c r="F2448" s="88">
        <v>1.9232193377300198E-21</v>
      </c>
    </row>
    <row r="2449" spans="1:6" x14ac:dyDescent="0.2">
      <c r="A2449" t="s">
        <v>15443</v>
      </c>
      <c r="B2449" t="s">
        <v>13232</v>
      </c>
      <c r="C2449">
        <v>4.0118801768547097E-2</v>
      </c>
      <c r="D2449">
        <v>1.6153410858244101E-2</v>
      </c>
      <c r="E2449">
        <v>-9.5982766756256392</v>
      </c>
      <c r="F2449" s="88">
        <v>1.25131979131726E-21</v>
      </c>
    </row>
    <row r="2450" spans="1:6" x14ac:dyDescent="0.2">
      <c r="A2450" t="s">
        <v>27990</v>
      </c>
      <c r="B2450" t="s">
        <v>13861</v>
      </c>
      <c r="C2450">
        <v>4.6098431487894401E-2</v>
      </c>
      <c r="D2450">
        <v>0</v>
      </c>
      <c r="E2450">
        <v>-9.6237822818816401</v>
      </c>
      <c r="F2450" s="88">
        <v>9.7833571586412007E-22</v>
      </c>
    </row>
    <row r="2451" spans="1:6" x14ac:dyDescent="0.2">
      <c r="A2451" t="s">
        <v>19297</v>
      </c>
      <c r="B2451" t="s">
        <v>20042</v>
      </c>
      <c r="C2451">
        <v>4.1469150201322698E-2</v>
      </c>
      <c r="D2451">
        <v>-2.2253652560684602E-2</v>
      </c>
      <c r="E2451">
        <v>-9.6401781407986906</v>
      </c>
      <c r="F2451" s="88">
        <v>8.3481249769206997E-22</v>
      </c>
    </row>
    <row r="2452" spans="1:6" x14ac:dyDescent="0.2">
      <c r="A2452" t="s">
        <v>21598</v>
      </c>
      <c r="B2452" t="s">
        <v>26804</v>
      </c>
      <c r="C2452">
        <v>-5.0961591497704802E-3</v>
      </c>
      <c r="D2452">
        <v>-1.3243256962691101E-2</v>
      </c>
      <c r="E2452">
        <v>-9.6491581236657993</v>
      </c>
      <c r="F2452" s="88">
        <v>7.6523468693707002E-22</v>
      </c>
    </row>
    <row r="2453" spans="1:6" x14ac:dyDescent="0.2">
      <c r="A2453" t="s">
        <v>14106</v>
      </c>
      <c r="B2453" t="s">
        <v>13942</v>
      </c>
      <c r="C2453">
        <v>-1.8389725178456599E-3</v>
      </c>
      <c r="D2453">
        <v>-3.99526981071276E-2</v>
      </c>
      <c r="E2453">
        <v>-9.6736185235336691</v>
      </c>
      <c r="F2453" s="88">
        <v>6.0346470227246698E-22</v>
      </c>
    </row>
    <row r="2454" spans="1:6" x14ac:dyDescent="0.2">
      <c r="A2454" t="s">
        <v>23830</v>
      </c>
      <c r="B2454" t="s">
        <v>14518</v>
      </c>
      <c r="C2454" s="88">
        <v>3.0080616130362299E-5</v>
      </c>
      <c r="D2454">
        <v>-1.1769523217489501E-2</v>
      </c>
      <c r="E2454">
        <v>-9.6921759840989701</v>
      </c>
      <c r="F2454" s="88">
        <v>5.0379998757859502E-22</v>
      </c>
    </row>
    <row r="2455" spans="1:6" x14ac:dyDescent="0.2">
      <c r="A2455" t="s">
        <v>13906</v>
      </c>
      <c r="B2455" t="s">
        <v>14822</v>
      </c>
      <c r="C2455">
        <v>1.9948383214571E-2</v>
      </c>
      <c r="D2455">
        <v>0</v>
      </c>
      <c r="E2455">
        <v>-9.7293227970985594</v>
      </c>
      <c r="F2455" s="88">
        <v>3.5056737866669398E-22</v>
      </c>
    </row>
    <row r="2456" spans="1:6" x14ac:dyDescent="0.2">
      <c r="A2456" t="s">
        <v>14114</v>
      </c>
      <c r="B2456" t="s">
        <v>20359</v>
      </c>
      <c r="C2456">
        <v>1.10201322083671E-2</v>
      </c>
      <c r="D2456">
        <v>5.5767705497677504E-3</v>
      </c>
      <c r="E2456">
        <v>-9.7444077252604409</v>
      </c>
      <c r="F2456" s="88">
        <v>3.0247126229176499E-22</v>
      </c>
    </row>
    <row r="2457" spans="1:6" x14ac:dyDescent="0.2">
      <c r="A2457" t="s">
        <v>21598</v>
      </c>
      <c r="B2457" t="s">
        <v>19795</v>
      </c>
      <c r="C2457">
        <v>-6.0803047867354701E-3</v>
      </c>
      <c r="D2457">
        <v>-2.9999626835158499E-2</v>
      </c>
      <c r="E2457">
        <v>-9.7731813617419405</v>
      </c>
      <c r="F2457" s="88">
        <v>2.2808439557138602E-22</v>
      </c>
    </row>
    <row r="2458" spans="1:6" x14ac:dyDescent="0.2">
      <c r="A2458" t="s">
        <v>14494</v>
      </c>
      <c r="B2458" t="s">
        <v>15717</v>
      </c>
      <c r="C2458">
        <v>2.1636063690933401E-2</v>
      </c>
      <c r="D2458">
        <v>-8.7335488666721792E-3</v>
      </c>
      <c r="E2458">
        <v>-9.7957316625868796</v>
      </c>
      <c r="F2458" s="88">
        <v>1.8277899842217601E-22</v>
      </c>
    </row>
    <row r="2459" spans="1:6" x14ac:dyDescent="0.2">
      <c r="A2459" t="s">
        <v>14923</v>
      </c>
      <c r="B2459" t="s">
        <v>26028</v>
      </c>
      <c r="C2459">
        <v>1.29149288512788E-2</v>
      </c>
      <c r="D2459">
        <v>-5.8229242969888798E-3</v>
      </c>
      <c r="E2459">
        <v>-9.7961007638791795</v>
      </c>
      <c r="F2459" s="88">
        <v>1.8211428247740401E-22</v>
      </c>
    </row>
    <row r="2460" spans="1:6" x14ac:dyDescent="0.2">
      <c r="A2460" t="s">
        <v>21702</v>
      </c>
      <c r="B2460" t="s">
        <v>23063</v>
      </c>
      <c r="C2460">
        <v>9.6399835988105202E-4</v>
      </c>
      <c r="D2460">
        <v>-1.0221883730437999E-2</v>
      </c>
      <c r="E2460">
        <v>-9.8254666963305493</v>
      </c>
      <c r="F2460" s="88">
        <v>1.3633297439609099E-22</v>
      </c>
    </row>
    <row r="2461" spans="1:6" x14ac:dyDescent="0.2">
      <c r="A2461" t="s">
        <v>13906</v>
      </c>
      <c r="B2461" t="s">
        <v>15214</v>
      </c>
      <c r="C2461">
        <v>0</v>
      </c>
      <c r="D2461">
        <v>-2.8374470525893501E-2</v>
      </c>
      <c r="E2461">
        <v>-9.84045175254486</v>
      </c>
      <c r="F2461" s="88">
        <v>1.1756403307148001E-22</v>
      </c>
    </row>
    <row r="2462" spans="1:6" x14ac:dyDescent="0.2">
      <c r="A2462" t="s">
        <v>27600</v>
      </c>
      <c r="B2462" t="s">
        <v>24704</v>
      </c>
      <c r="C2462">
        <v>0</v>
      </c>
      <c r="D2462">
        <v>-1.1922807425139501E-2</v>
      </c>
      <c r="E2462">
        <v>-9.8549263806722998</v>
      </c>
      <c r="F2462" s="88">
        <v>1.01874733064276E-22</v>
      </c>
    </row>
    <row r="2463" spans="1:6" x14ac:dyDescent="0.2">
      <c r="A2463" t="s">
        <v>14664</v>
      </c>
      <c r="B2463" t="s">
        <v>13860</v>
      </c>
      <c r="C2463">
        <v>1.02035036549247E-2</v>
      </c>
      <c r="D2463">
        <v>1.01147865288861E-3</v>
      </c>
      <c r="E2463">
        <v>-9.8826909131062006</v>
      </c>
      <c r="F2463" s="88">
        <v>7.7355068208954097E-23</v>
      </c>
    </row>
    <row r="2464" spans="1:6" x14ac:dyDescent="0.2">
      <c r="A2464" t="s">
        <v>15456</v>
      </c>
      <c r="B2464" t="s">
        <v>14710</v>
      </c>
      <c r="C2464">
        <v>-1.14509753659354E-2</v>
      </c>
      <c r="D2464">
        <v>-4.4538349488803197E-2</v>
      </c>
      <c r="E2464">
        <v>-9.8894003621704698</v>
      </c>
      <c r="F2464" s="88">
        <v>7.2378135429905901E-23</v>
      </c>
    </row>
    <row r="2465" spans="1:6" x14ac:dyDescent="0.2">
      <c r="A2465" t="s">
        <v>27600</v>
      </c>
      <c r="B2465" t="s">
        <v>15384</v>
      </c>
      <c r="C2465">
        <v>2.9655743314566999E-2</v>
      </c>
      <c r="D2465">
        <v>1.2133103082998699E-2</v>
      </c>
      <c r="E2465">
        <v>-9.8926678438834994</v>
      </c>
      <c r="F2465" s="88">
        <v>7.0066062952378695E-23</v>
      </c>
    </row>
    <row r="2466" spans="1:6" x14ac:dyDescent="0.2">
      <c r="A2466" t="s">
        <v>14494</v>
      </c>
      <c r="B2466" t="s">
        <v>21043</v>
      </c>
      <c r="C2466">
        <v>1.0849080008761201E-2</v>
      </c>
      <c r="D2466">
        <v>3.4721890082444699E-4</v>
      </c>
      <c r="E2466">
        <v>-9.8964295827785893</v>
      </c>
      <c r="F2466" s="88">
        <v>6.7496651030121702E-23</v>
      </c>
    </row>
    <row r="2467" spans="1:6" x14ac:dyDescent="0.2">
      <c r="A2467" t="s">
        <v>14141</v>
      </c>
      <c r="B2467" t="s">
        <v>27261</v>
      </c>
      <c r="C2467">
        <v>0</v>
      </c>
      <c r="D2467">
        <v>-1.20322796939226E-2</v>
      </c>
      <c r="E2467">
        <v>-9.9059241042727599</v>
      </c>
      <c r="F2467" s="88">
        <v>6.1417203841712605E-23</v>
      </c>
    </row>
    <row r="2468" spans="1:6" x14ac:dyDescent="0.2">
      <c r="A2468" t="s">
        <v>14141</v>
      </c>
      <c r="B2468" t="s">
        <v>26091</v>
      </c>
      <c r="C2468">
        <v>3.2940350061273502E-3</v>
      </c>
      <c r="D2468">
        <v>-1.7112933305003301E-2</v>
      </c>
      <c r="E2468">
        <v>-9.9135382287870808</v>
      </c>
      <c r="F2468" s="88">
        <v>5.6934012735958894E-23</v>
      </c>
    </row>
    <row r="2469" spans="1:6" x14ac:dyDescent="0.2">
      <c r="A2469" t="s">
        <v>22703</v>
      </c>
      <c r="B2469" t="s">
        <v>28307</v>
      </c>
      <c r="C2469">
        <v>1.2702022799052101E-2</v>
      </c>
      <c r="D2469" s="88">
        <v>-1.2113157960471201E-6</v>
      </c>
      <c r="E2469">
        <v>-9.9222107519712495</v>
      </c>
      <c r="F2469" s="88">
        <v>5.2227554031907903E-23</v>
      </c>
    </row>
    <row r="2470" spans="1:6" x14ac:dyDescent="0.2">
      <c r="A2470" t="s">
        <v>18666</v>
      </c>
      <c r="B2470" t="s">
        <v>23178</v>
      </c>
      <c r="C2470">
        <v>1.8419470172763099E-2</v>
      </c>
      <c r="D2470">
        <v>1.11263607560902E-4</v>
      </c>
      <c r="E2470">
        <v>-9.9312400047719294</v>
      </c>
      <c r="F2470" s="88">
        <v>4.7729708894802199E-23</v>
      </c>
    </row>
    <row r="2471" spans="1:6" x14ac:dyDescent="0.2">
      <c r="A2471" t="s">
        <v>26954</v>
      </c>
      <c r="B2471" t="s">
        <v>20613</v>
      </c>
      <c r="C2471">
        <v>1.6956961310751899E-2</v>
      </c>
      <c r="D2471">
        <v>-4.8004475954917204E-3</v>
      </c>
      <c r="E2471">
        <v>-9.9861769440396895</v>
      </c>
      <c r="F2471" s="88">
        <v>2.7547279512516598E-23</v>
      </c>
    </row>
    <row r="2472" spans="1:6" x14ac:dyDescent="0.2">
      <c r="A2472" t="s">
        <v>24704</v>
      </c>
      <c r="B2472" t="s">
        <v>19203</v>
      </c>
      <c r="C2472">
        <v>-4.0770391765180998E-3</v>
      </c>
      <c r="D2472">
        <v>-1.75531593918942E-2</v>
      </c>
      <c r="E2472">
        <v>-10.000223538692399</v>
      </c>
      <c r="F2472" s="88">
        <v>2.3925642659334699E-23</v>
      </c>
    </row>
    <row r="2473" spans="1:6" x14ac:dyDescent="0.2">
      <c r="A2473" t="s">
        <v>14141</v>
      </c>
      <c r="B2473" t="s">
        <v>18520</v>
      </c>
      <c r="C2473">
        <v>1.0617479678770801E-2</v>
      </c>
      <c r="D2473">
        <v>-2.2453194974490401E-2</v>
      </c>
      <c r="E2473">
        <v>-10.044617144641</v>
      </c>
      <c r="F2473" s="88">
        <v>1.5302983144169599E-23</v>
      </c>
    </row>
    <row r="2474" spans="1:6" x14ac:dyDescent="0.2">
      <c r="A2474" t="s">
        <v>19261</v>
      </c>
      <c r="B2474" t="s">
        <v>21268</v>
      </c>
      <c r="C2474">
        <v>1.0762462097643E-2</v>
      </c>
      <c r="D2474">
        <v>0</v>
      </c>
      <c r="E2474">
        <v>-10.0732151261937</v>
      </c>
      <c r="F2474" s="88">
        <v>1.14610761518436E-23</v>
      </c>
    </row>
    <row r="2475" spans="1:6" x14ac:dyDescent="0.2">
      <c r="A2475" t="s">
        <v>15266</v>
      </c>
      <c r="B2475" t="s">
        <v>18042</v>
      </c>
      <c r="C2475">
        <v>1.10994825474106E-2</v>
      </c>
      <c r="D2475">
        <v>0</v>
      </c>
      <c r="E2475">
        <v>-10.0967110508738</v>
      </c>
      <c r="F2475" s="88">
        <v>9.0339983302043103E-24</v>
      </c>
    </row>
    <row r="2476" spans="1:6" x14ac:dyDescent="0.2">
      <c r="A2476" t="s">
        <v>19337</v>
      </c>
      <c r="B2476" t="s">
        <v>23555</v>
      </c>
      <c r="C2476">
        <v>3.40767291445008E-2</v>
      </c>
      <c r="D2476">
        <v>1.2310636564694199E-2</v>
      </c>
      <c r="E2476">
        <v>-10.1342192188152</v>
      </c>
      <c r="F2476" s="88">
        <v>6.1720848879562903E-24</v>
      </c>
    </row>
    <row r="2477" spans="1:6" x14ac:dyDescent="0.2">
      <c r="A2477" t="s">
        <v>20979</v>
      </c>
      <c r="B2477" t="s">
        <v>26222</v>
      </c>
      <c r="C2477">
        <v>3.8976537166821999E-2</v>
      </c>
      <c r="D2477">
        <v>0</v>
      </c>
      <c r="E2477">
        <v>-10.1516928660762</v>
      </c>
      <c r="F2477" s="88">
        <v>5.1653388669587701E-24</v>
      </c>
    </row>
    <row r="2478" spans="1:6" x14ac:dyDescent="0.2">
      <c r="A2478" t="s">
        <v>13346</v>
      </c>
      <c r="B2478" t="s">
        <v>13367</v>
      </c>
      <c r="C2478">
        <v>-1.1117551610182999E-2</v>
      </c>
      <c r="D2478">
        <v>-2.2093649486872199E-2</v>
      </c>
      <c r="E2478">
        <v>-10.1727861807792</v>
      </c>
      <c r="F2478" s="88">
        <v>4.16533790911907E-24</v>
      </c>
    </row>
    <row r="2479" spans="1:6" x14ac:dyDescent="0.2">
      <c r="A2479" t="s">
        <v>22912</v>
      </c>
      <c r="B2479" t="s">
        <v>25625</v>
      </c>
      <c r="C2479">
        <v>7.1055608171421199E-3</v>
      </c>
      <c r="D2479">
        <v>-2.5455495058538599E-2</v>
      </c>
      <c r="E2479">
        <v>-10.2113065879049</v>
      </c>
      <c r="F2479" s="88">
        <v>2.8078970603912398E-24</v>
      </c>
    </row>
    <row r="2480" spans="1:6" x14ac:dyDescent="0.2">
      <c r="A2480" t="s">
        <v>14116</v>
      </c>
      <c r="B2480" t="s">
        <v>13110</v>
      </c>
      <c r="C2480">
        <v>-2.1011603798142399E-3</v>
      </c>
      <c r="D2480">
        <v>-3.0754723549200499E-2</v>
      </c>
      <c r="E2480">
        <v>-10.244955969054001</v>
      </c>
      <c r="F2480" s="88">
        <v>1.9871757442838301E-24</v>
      </c>
    </row>
    <row r="2481" spans="1:6" x14ac:dyDescent="0.2">
      <c r="A2481" t="s">
        <v>28092</v>
      </c>
      <c r="B2481" t="s">
        <v>14517</v>
      </c>
      <c r="C2481">
        <v>2.0433786509822999E-2</v>
      </c>
      <c r="D2481">
        <v>0</v>
      </c>
      <c r="E2481">
        <v>-10.250539290768399</v>
      </c>
      <c r="F2481" s="88">
        <v>1.8762878738727698E-24</v>
      </c>
    </row>
    <row r="2482" spans="1:6" x14ac:dyDescent="0.2">
      <c r="A2482" t="s">
        <v>14503</v>
      </c>
      <c r="B2482" t="s">
        <v>24551</v>
      </c>
      <c r="C2482">
        <v>-1.3804843775537401E-2</v>
      </c>
      <c r="D2482">
        <v>-2.5900752290453799E-2</v>
      </c>
      <c r="E2482">
        <v>-10.2565299855332</v>
      </c>
      <c r="F2482" s="88">
        <v>1.7641786597983199E-24</v>
      </c>
    </row>
    <row r="2483" spans="1:6" x14ac:dyDescent="0.2">
      <c r="A2483" t="s">
        <v>21696</v>
      </c>
      <c r="B2483" t="s">
        <v>19916</v>
      </c>
      <c r="C2483">
        <v>0</v>
      </c>
      <c r="D2483">
        <v>-2.9335334602885999E-2</v>
      </c>
      <c r="E2483">
        <v>-10.2795058666785</v>
      </c>
      <c r="F2483" s="88">
        <v>1.3919587552185E-24</v>
      </c>
    </row>
    <row r="2484" spans="1:6" x14ac:dyDescent="0.2">
      <c r="A2484" t="s">
        <v>14503</v>
      </c>
      <c r="B2484" t="s">
        <v>23319</v>
      </c>
      <c r="C2484">
        <v>1.05968629472962E-2</v>
      </c>
      <c r="D2484">
        <v>-5.9779878303698798E-4</v>
      </c>
      <c r="E2484">
        <v>-10.279691009158901</v>
      </c>
      <c r="F2484" s="88">
        <v>1.38930075428183E-24</v>
      </c>
    </row>
    <row r="2485" spans="1:6" x14ac:dyDescent="0.2">
      <c r="A2485" t="s">
        <v>14511</v>
      </c>
      <c r="B2485" t="s">
        <v>20561</v>
      </c>
      <c r="C2485">
        <v>1.00248814982568E-2</v>
      </c>
      <c r="D2485">
        <v>3.1890289225336098E-3</v>
      </c>
      <c r="E2485">
        <v>-10.299949998694901</v>
      </c>
      <c r="F2485" s="88">
        <v>1.1269655774798599E-24</v>
      </c>
    </row>
    <row r="2486" spans="1:6" x14ac:dyDescent="0.2">
      <c r="A2486" t="s">
        <v>21253</v>
      </c>
      <c r="B2486" t="s">
        <v>21662</v>
      </c>
      <c r="C2486">
        <v>2.2285304057811699E-2</v>
      </c>
      <c r="D2486">
        <v>6.2381577478154001E-3</v>
      </c>
      <c r="E2486">
        <v>-10.313196345756699</v>
      </c>
      <c r="F2486" s="88">
        <v>9.8260006491518997E-25</v>
      </c>
    </row>
    <row r="2487" spans="1:6" x14ac:dyDescent="0.2">
      <c r="A2487" t="s">
        <v>14581</v>
      </c>
      <c r="B2487" t="s">
        <v>15764</v>
      </c>
      <c r="C2487">
        <v>-8.30927075223761E-4</v>
      </c>
      <c r="D2487">
        <v>-1.34798654993981E-2</v>
      </c>
      <c r="E2487">
        <v>-10.324604480129</v>
      </c>
      <c r="F2487" s="88">
        <v>8.7311231616501499E-25</v>
      </c>
    </row>
    <row r="2488" spans="1:6" x14ac:dyDescent="0.2">
      <c r="A2488" t="s">
        <v>13110</v>
      </c>
      <c r="B2488" t="s">
        <v>23411</v>
      </c>
      <c r="C2488">
        <v>-3.2774747166975E-4</v>
      </c>
      <c r="D2488">
        <v>-1.16523060013102E-2</v>
      </c>
      <c r="E2488">
        <v>-10.3284459590742</v>
      </c>
      <c r="F2488" s="88">
        <v>8.3896016111735406E-25</v>
      </c>
    </row>
    <row r="2489" spans="1:6" x14ac:dyDescent="0.2">
      <c r="A2489" t="s">
        <v>19337</v>
      </c>
      <c r="B2489" t="s">
        <v>27021</v>
      </c>
      <c r="C2489">
        <v>1.79461098109059E-2</v>
      </c>
      <c r="D2489">
        <v>0</v>
      </c>
      <c r="E2489">
        <v>-10.3443561941141</v>
      </c>
      <c r="F2489" s="88">
        <v>7.1117737116186004E-25</v>
      </c>
    </row>
    <row r="2490" spans="1:6" x14ac:dyDescent="0.2">
      <c r="A2490" t="s">
        <v>15349</v>
      </c>
      <c r="B2490" t="s">
        <v>22156</v>
      </c>
      <c r="C2490">
        <v>2.5588846465451599E-2</v>
      </c>
      <c r="D2490">
        <v>1.7794513538839901E-2</v>
      </c>
      <c r="E2490">
        <v>-10.361040928696699</v>
      </c>
      <c r="F2490" s="88">
        <v>5.9787977758134802E-25</v>
      </c>
    </row>
    <row r="2491" spans="1:6" x14ac:dyDescent="0.2">
      <c r="A2491" t="s">
        <v>28024</v>
      </c>
      <c r="B2491" t="s">
        <v>18967</v>
      </c>
      <c r="C2491">
        <v>3.7526383538646099E-3</v>
      </c>
      <c r="D2491">
        <v>-1.0851823606029E-2</v>
      </c>
      <c r="E2491">
        <v>-10.3733372395013</v>
      </c>
      <c r="F2491" s="88">
        <v>5.2602478053347397E-25</v>
      </c>
    </row>
    <row r="2492" spans="1:6" x14ac:dyDescent="0.2">
      <c r="A2492" t="s">
        <v>21715</v>
      </c>
      <c r="B2492" t="s">
        <v>20359</v>
      </c>
      <c r="C2492">
        <v>2.1291373479120499E-2</v>
      </c>
      <c r="D2492" s="88">
        <v>2.30621857104614E-5</v>
      </c>
      <c r="E2492">
        <v>-10.3921006266907</v>
      </c>
      <c r="F2492" s="88">
        <v>4.3257358489086303E-25</v>
      </c>
    </row>
    <row r="2493" spans="1:6" x14ac:dyDescent="0.2">
      <c r="A2493" t="s">
        <v>23830</v>
      </c>
      <c r="B2493" t="s">
        <v>20561</v>
      </c>
      <c r="C2493">
        <v>0</v>
      </c>
      <c r="D2493">
        <v>-1.0914979668685199E-2</v>
      </c>
      <c r="E2493">
        <v>-10.410438299827</v>
      </c>
      <c r="F2493" s="88">
        <v>3.5713305252653702E-25</v>
      </c>
    </row>
    <row r="2494" spans="1:6" x14ac:dyDescent="0.2">
      <c r="A2494" t="s">
        <v>14497</v>
      </c>
      <c r="B2494" t="s">
        <v>13547</v>
      </c>
      <c r="C2494">
        <v>-1.4607987631025301E-3</v>
      </c>
      <c r="D2494">
        <v>-1.01175695474895E-2</v>
      </c>
      <c r="E2494">
        <v>-10.4120023011202</v>
      </c>
      <c r="F2494" s="88">
        <v>3.5135003481900502E-25</v>
      </c>
    </row>
    <row r="2495" spans="1:6" x14ac:dyDescent="0.2">
      <c r="A2495" t="s">
        <v>14378</v>
      </c>
      <c r="B2495" t="s">
        <v>18696</v>
      </c>
      <c r="C2495">
        <v>0</v>
      </c>
      <c r="D2495">
        <v>-9.8207114658620795E-2</v>
      </c>
      <c r="E2495">
        <v>-10.416725461316901</v>
      </c>
      <c r="F2495" s="88">
        <v>3.34407189611348E-25</v>
      </c>
    </row>
    <row r="2496" spans="1:6" x14ac:dyDescent="0.2">
      <c r="A2496" t="s">
        <v>15349</v>
      </c>
      <c r="B2496" t="s">
        <v>23097</v>
      </c>
      <c r="C2496">
        <v>2.5738528591209099E-2</v>
      </c>
      <c r="D2496">
        <v>1.6354268828578902E-2</v>
      </c>
      <c r="E2496">
        <v>-10.4196644577383</v>
      </c>
      <c r="F2496" s="88">
        <v>3.2427673721840302E-25</v>
      </c>
    </row>
    <row r="2497" spans="1:6" x14ac:dyDescent="0.2">
      <c r="A2497" t="s">
        <v>18687</v>
      </c>
      <c r="B2497" t="s">
        <v>18014</v>
      </c>
      <c r="C2497">
        <v>3.1819214988874203E-2</v>
      </c>
      <c r="D2497">
        <v>-2.8294722466316699E-3</v>
      </c>
      <c r="E2497">
        <v>-10.435906605341</v>
      </c>
      <c r="F2497" s="88">
        <v>2.73539143296431E-25</v>
      </c>
    </row>
    <row r="2498" spans="1:6" x14ac:dyDescent="0.2">
      <c r="A2498" t="s">
        <v>15381</v>
      </c>
      <c r="B2498" t="s">
        <v>14493</v>
      </c>
      <c r="C2498">
        <v>-5.1180928803460095E-4</v>
      </c>
      <c r="D2498">
        <v>-6.9283230034442103E-2</v>
      </c>
      <c r="E2498">
        <v>-10.447372758230101</v>
      </c>
      <c r="F2498" s="88">
        <v>2.4257281988111598E-25</v>
      </c>
    </row>
    <row r="2499" spans="1:6" x14ac:dyDescent="0.2">
      <c r="A2499" t="s">
        <v>21253</v>
      </c>
      <c r="B2499" t="s">
        <v>14510</v>
      </c>
      <c r="C2499">
        <v>1.61251976075917E-2</v>
      </c>
      <c r="D2499">
        <v>3.2677556000802002E-3</v>
      </c>
      <c r="E2499">
        <v>-10.447632285833601</v>
      </c>
      <c r="F2499" s="88">
        <v>2.4191241105484298E-25</v>
      </c>
    </row>
    <row r="2500" spans="1:6" x14ac:dyDescent="0.2">
      <c r="A2500" t="s">
        <v>28212</v>
      </c>
      <c r="B2500" t="s">
        <v>27021</v>
      </c>
      <c r="C2500">
        <v>2.03011809900575E-2</v>
      </c>
      <c r="D2500">
        <v>1.02501424488872E-2</v>
      </c>
      <c r="E2500">
        <v>-10.4604867041324</v>
      </c>
      <c r="F2500" s="88">
        <v>2.1138221339894501E-25</v>
      </c>
    </row>
    <row r="2501" spans="1:6" x14ac:dyDescent="0.2">
      <c r="A2501" t="s">
        <v>25212</v>
      </c>
      <c r="B2501" t="s">
        <v>27278</v>
      </c>
      <c r="C2501">
        <v>7.7273619210911706E-2</v>
      </c>
      <c r="D2501">
        <v>5.9398595206226097E-3</v>
      </c>
      <c r="E2501">
        <v>-10.460589045910201</v>
      </c>
      <c r="F2501" s="88">
        <v>2.1115603594263601E-25</v>
      </c>
    </row>
    <row r="2502" spans="1:6" x14ac:dyDescent="0.2">
      <c r="A2502" t="s">
        <v>22598</v>
      </c>
      <c r="B2502" t="s">
        <v>17991</v>
      </c>
      <c r="C2502">
        <v>1.03613001409276E-2</v>
      </c>
      <c r="D2502">
        <v>-1.3046122282562999E-2</v>
      </c>
      <c r="E2502">
        <v>-10.4837932684071</v>
      </c>
      <c r="F2502" s="88">
        <v>1.6543578142563499E-25</v>
      </c>
    </row>
    <row r="2503" spans="1:6" x14ac:dyDescent="0.2">
      <c r="A2503" t="s">
        <v>19695</v>
      </c>
      <c r="B2503" t="s">
        <v>20462</v>
      </c>
      <c r="C2503">
        <v>2.64927157578068E-2</v>
      </c>
      <c r="D2503">
        <v>0</v>
      </c>
      <c r="E2503">
        <v>-10.4867657365758</v>
      </c>
      <c r="F2503" s="88">
        <v>1.6034066836459899E-25</v>
      </c>
    </row>
    <row r="2504" spans="1:6" x14ac:dyDescent="0.2">
      <c r="A2504" t="s">
        <v>14497</v>
      </c>
      <c r="B2504" t="s">
        <v>26715</v>
      </c>
      <c r="C2504">
        <v>-1.3861723507843701E-3</v>
      </c>
      <c r="D2504">
        <v>-1.32677651759556E-2</v>
      </c>
      <c r="E2504">
        <v>-10.4898330912327</v>
      </c>
      <c r="F2504" s="88">
        <v>1.55237678468974E-25</v>
      </c>
    </row>
    <row r="2505" spans="1:6" x14ac:dyDescent="0.2">
      <c r="A2505" t="s">
        <v>14511</v>
      </c>
      <c r="B2505" t="s">
        <v>23760</v>
      </c>
      <c r="C2505">
        <v>1.1132663041704899E-2</v>
      </c>
      <c r="D2505">
        <v>3.4132627763786001E-3</v>
      </c>
      <c r="E2505">
        <v>-10.5097996499563</v>
      </c>
      <c r="F2505" s="88">
        <v>1.2577705371238901E-25</v>
      </c>
    </row>
    <row r="2506" spans="1:6" x14ac:dyDescent="0.2">
      <c r="A2506" t="s">
        <v>22224</v>
      </c>
      <c r="B2506" t="s">
        <v>27529</v>
      </c>
      <c r="C2506">
        <v>2.7052995631332701E-2</v>
      </c>
      <c r="D2506">
        <v>1.9317717902566599E-2</v>
      </c>
      <c r="E2506">
        <v>-10.532067423740701</v>
      </c>
      <c r="F2506" s="88">
        <v>9.9419370083183505E-26</v>
      </c>
    </row>
    <row r="2507" spans="1:6" x14ac:dyDescent="0.2">
      <c r="A2507" t="s">
        <v>15437</v>
      </c>
      <c r="B2507" t="s">
        <v>23753</v>
      </c>
      <c r="C2507">
        <v>-2.3341100562776999E-3</v>
      </c>
      <c r="D2507">
        <v>-1.48308932885188E-2</v>
      </c>
      <c r="E2507">
        <v>-10.5467885395339</v>
      </c>
      <c r="F2507" s="88">
        <v>8.5076808482432896E-26</v>
      </c>
    </row>
    <row r="2508" spans="1:6" x14ac:dyDescent="0.2">
      <c r="A2508" t="s">
        <v>14378</v>
      </c>
      <c r="B2508" t="s">
        <v>15401</v>
      </c>
      <c r="C2508">
        <v>7.4187783182738699E-3</v>
      </c>
      <c r="D2508">
        <v>-6.4663797521959596E-2</v>
      </c>
      <c r="E2508">
        <v>-10.5595057962162</v>
      </c>
      <c r="F2508" s="88">
        <v>7.43640853915364E-26</v>
      </c>
    </row>
    <row r="2509" spans="1:6" x14ac:dyDescent="0.2">
      <c r="A2509" t="s">
        <v>14505</v>
      </c>
      <c r="B2509" t="s">
        <v>21254</v>
      </c>
      <c r="C2509">
        <v>1.36983280392288E-2</v>
      </c>
      <c r="D2509">
        <v>5.4802315324087702E-3</v>
      </c>
      <c r="E2509">
        <v>-10.6300399264736</v>
      </c>
      <c r="F2509" s="88">
        <v>3.51203193412968E-26</v>
      </c>
    </row>
    <row r="2510" spans="1:6" x14ac:dyDescent="0.2">
      <c r="A2510" t="s">
        <v>15090</v>
      </c>
      <c r="B2510" t="s">
        <v>14518</v>
      </c>
      <c r="C2510">
        <v>-1.9314349334119401E-3</v>
      </c>
      <c r="D2510">
        <v>-1.01220220848418E-2</v>
      </c>
      <c r="E2510">
        <v>-10.632070120694401</v>
      </c>
      <c r="F2510" s="88">
        <v>3.4366978367017697E-26</v>
      </c>
    </row>
    <row r="2511" spans="1:6" x14ac:dyDescent="0.2">
      <c r="A2511" t="s">
        <v>24312</v>
      </c>
      <c r="B2511" t="s">
        <v>24611</v>
      </c>
      <c r="C2511">
        <v>1.0087348970243101E-2</v>
      </c>
      <c r="D2511">
        <v>0</v>
      </c>
      <c r="E2511">
        <v>-10.662033673582499</v>
      </c>
      <c r="F2511" s="88">
        <v>2.4949084923107699E-26</v>
      </c>
    </row>
    <row r="2512" spans="1:6" x14ac:dyDescent="0.2">
      <c r="A2512" t="s">
        <v>13521</v>
      </c>
      <c r="B2512" t="s">
        <v>18840</v>
      </c>
      <c r="C2512">
        <v>1.1753573759663001E-2</v>
      </c>
      <c r="D2512">
        <v>0</v>
      </c>
      <c r="E2512">
        <v>-10.663835843427901</v>
      </c>
      <c r="F2512" s="88">
        <v>2.4472299633802799E-26</v>
      </c>
    </row>
    <row r="2513" spans="1:6" x14ac:dyDescent="0.2">
      <c r="A2513" t="s">
        <v>13765</v>
      </c>
      <c r="B2513" t="s">
        <v>15368</v>
      </c>
      <c r="C2513">
        <v>0</v>
      </c>
      <c r="D2513">
        <v>-4.9942195914116999E-2</v>
      </c>
      <c r="E2513">
        <v>-10.6876863403236</v>
      </c>
      <c r="F2513" s="88">
        <v>1.8951035673926399E-26</v>
      </c>
    </row>
    <row r="2514" spans="1:6" x14ac:dyDescent="0.2">
      <c r="A2514" t="s">
        <v>14141</v>
      </c>
      <c r="B2514" t="s">
        <v>13367</v>
      </c>
      <c r="C2514">
        <v>3.2542927174941199E-3</v>
      </c>
      <c r="D2514">
        <v>-1.2807149454030199E-2</v>
      </c>
      <c r="E2514">
        <v>-10.6978445284911</v>
      </c>
      <c r="F2514" s="88">
        <v>1.6991501277177901E-26</v>
      </c>
    </row>
    <row r="2515" spans="1:6" x14ac:dyDescent="0.2">
      <c r="A2515" t="s">
        <v>20466</v>
      </c>
      <c r="B2515" t="s">
        <v>19552</v>
      </c>
      <c r="C2515">
        <v>-1.2407490253826901E-2</v>
      </c>
      <c r="D2515">
        <v>-1.7060935965456998E-2</v>
      </c>
      <c r="E2515">
        <v>-10.6995087751345</v>
      </c>
      <c r="F2515" s="88">
        <v>1.6690709587345801E-26</v>
      </c>
    </row>
    <row r="2516" spans="1:6" x14ac:dyDescent="0.2">
      <c r="A2516" t="s">
        <v>24312</v>
      </c>
      <c r="B2516" t="s">
        <v>26583</v>
      </c>
      <c r="C2516">
        <v>1.6115771113409099E-2</v>
      </c>
      <c r="D2516">
        <v>0</v>
      </c>
      <c r="E2516">
        <v>-10.701168729803699</v>
      </c>
      <c r="F2516" s="88">
        <v>1.6396435197260501E-26</v>
      </c>
    </row>
    <row r="2517" spans="1:6" x14ac:dyDescent="0.2">
      <c r="A2517" t="s">
        <v>14581</v>
      </c>
      <c r="B2517" t="s">
        <v>20312</v>
      </c>
      <c r="C2517">
        <v>0</v>
      </c>
      <c r="D2517">
        <v>-1.09547982928411E-2</v>
      </c>
      <c r="E2517">
        <v>-10.705033055357401</v>
      </c>
      <c r="F2517" s="88">
        <v>1.5729274328238801E-26</v>
      </c>
    </row>
    <row r="2518" spans="1:6" x14ac:dyDescent="0.2">
      <c r="A2518" t="s">
        <v>15751</v>
      </c>
      <c r="B2518" t="s">
        <v>25455</v>
      </c>
      <c r="C2518">
        <v>-1.51413121660191E-3</v>
      </c>
      <c r="D2518">
        <v>-1.01441399905939E-2</v>
      </c>
      <c r="E2518">
        <v>-10.706201453935099</v>
      </c>
      <c r="F2518" s="88">
        <v>1.5533442921094501E-26</v>
      </c>
    </row>
    <row r="2519" spans="1:6" x14ac:dyDescent="0.2">
      <c r="A2519" t="s">
        <v>14664</v>
      </c>
      <c r="B2519" t="s">
        <v>21907</v>
      </c>
      <c r="C2519">
        <v>2.8475654046504199E-2</v>
      </c>
      <c r="D2519">
        <v>-4.2509884319527199E-3</v>
      </c>
      <c r="E2519">
        <v>-10.713388308067101</v>
      </c>
      <c r="F2519" s="88">
        <v>1.4378375822710801E-26</v>
      </c>
    </row>
    <row r="2520" spans="1:6" x14ac:dyDescent="0.2">
      <c r="A2520" t="s">
        <v>27202</v>
      </c>
      <c r="B2520" t="s">
        <v>19544</v>
      </c>
      <c r="C2520" s="88">
        <v>-7.0667095782352501E-6</v>
      </c>
      <c r="D2520">
        <v>-6.5589831296684706E-2</v>
      </c>
      <c r="E2520">
        <v>-10.714544954732499</v>
      </c>
      <c r="F2520" s="88">
        <v>1.42007535507025E-26</v>
      </c>
    </row>
    <row r="2521" spans="1:6" x14ac:dyDescent="0.2">
      <c r="A2521" t="s">
        <v>27600</v>
      </c>
      <c r="B2521" t="s">
        <v>26171</v>
      </c>
      <c r="C2521">
        <v>1.42652929324195E-2</v>
      </c>
      <c r="D2521">
        <v>6.9355191473211104E-3</v>
      </c>
      <c r="E2521">
        <v>-10.725865781874999</v>
      </c>
      <c r="F2521" s="88">
        <v>1.25726928155507E-26</v>
      </c>
    </row>
    <row r="2522" spans="1:6" x14ac:dyDescent="0.2">
      <c r="A2522" t="s">
        <v>27202</v>
      </c>
      <c r="B2522" t="s">
        <v>21453</v>
      </c>
      <c r="C2522">
        <v>0</v>
      </c>
      <c r="D2522">
        <v>-4.3362118117715398E-2</v>
      </c>
      <c r="E2522">
        <v>-10.7312220058758</v>
      </c>
      <c r="F2522" s="88">
        <v>1.1868329401689901E-26</v>
      </c>
    </row>
    <row r="2523" spans="1:6" x14ac:dyDescent="0.2">
      <c r="A2523" t="s">
        <v>15299</v>
      </c>
      <c r="B2523" t="s">
        <v>15658</v>
      </c>
      <c r="C2523">
        <v>1.83095296991981E-2</v>
      </c>
      <c r="D2523">
        <v>0</v>
      </c>
      <c r="E2523">
        <v>-10.7504559997292</v>
      </c>
      <c r="F2523" s="88">
        <v>9.6448009942827004E-27</v>
      </c>
    </row>
    <row r="2524" spans="1:6" x14ac:dyDescent="0.2">
      <c r="A2524" t="s">
        <v>27202</v>
      </c>
      <c r="B2524" t="s">
        <v>13798</v>
      </c>
      <c r="C2524">
        <v>0</v>
      </c>
      <c r="D2524">
        <v>-8.4719349573060806E-2</v>
      </c>
      <c r="E2524">
        <v>-10.789934199229499</v>
      </c>
      <c r="F2524" s="88">
        <v>6.2953453797345697E-27</v>
      </c>
    </row>
    <row r="2525" spans="1:6" x14ac:dyDescent="0.2">
      <c r="A2525" t="s">
        <v>14506</v>
      </c>
      <c r="B2525" t="s">
        <v>15496</v>
      </c>
      <c r="C2525">
        <v>3.1832313376330003E-2</v>
      </c>
      <c r="D2525">
        <v>6.4728434477223703E-3</v>
      </c>
      <c r="E2525">
        <v>-10.796977255158399</v>
      </c>
      <c r="F2525" s="88">
        <v>5.8333939983623298E-27</v>
      </c>
    </row>
    <row r="2526" spans="1:6" x14ac:dyDescent="0.2">
      <c r="A2526" t="s">
        <v>25455</v>
      </c>
      <c r="B2526" t="s">
        <v>26028</v>
      </c>
      <c r="C2526">
        <v>0</v>
      </c>
      <c r="D2526">
        <v>-6.88221493031176E-2</v>
      </c>
      <c r="E2526">
        <v>-10.8053455988059</v>
      </c>
      <c r="F2526" s="88">
        <v>5.3274312857261701E-27</v>
      </c>
    </row>
    <row r="2527" spans="1:6" x14ac:dyDescent="0.2">
      <c r="A2527" t="s">
        <v>13110</v>
      </c>
      <c r="B2527" t="s">
        <v>15529</v>
      </c>
      <c r="C2527">
        <v>-9.9160695874098994E-4</v>
      </c>
      <c r="D2527">
        <v>-1.8655526215690801E-2</v>
      </c>
      <c r="E2527">
        <v>-10.807115646111599</v>
      </c>
      <c r="F2527" s="88">
        <v>5.2264230201262699E-27</v>
      </c>
    </row>
    <row r="2528" spans="1:6" x14ac:dyDescent="0.2">
      <c r="A2528" t="s">
        <v>14505</v>
      </c>
      <c r="B2528" t="s">
        <v>19344</v>
      </c>
      <c r="C2528">
        <v>-5.3473053555307898E-3</v>
      </c>
      <c r="D2528">
        <v>-1.2594579553590699E-2</v>
      </c>
      <c r="E2528">
        <v>-10.8340783628019</v>
      </c>
      <c r="F2528" s="88">
        <v>3.8992905678656503E-27</v>
      </c>
    </row>
    <row r="2529" spans="1:6" x14ac:dyDescent="0.2">
      <c r="A2529" t="s">
        <v>26982</v>
      </c>
      <c r="B2529" t="s">
        <v>26380</v>
      </c>
      <c r="C2529">
        <v>8.3027028523298303E-3</v>
      </c>
      <c r="D2529">
        <v>-1.55250740239246E-2</v>
      </c>
      <c r="E2529">
        <v>-10.842947901482701</v>
      </c>
      <c r="F2529" s="88">
        <v>3.5412977044640003E-27</v>
      </c>
    </row>
    <row r="2530" spans="1:6" x14ac:dyDescent="0.2">
      <c r="A2530" t="s">
        <v>28092</v>
      </c>
      <c r="B2530" t="s">
        <v>27511</v>
      </c>
      <c r="C2530">
        <v>1.6156595712881999E-2</v>
      </c>
      <c r="D2530">
        <v>0</v>
      </c>
      <c r="E2530">
        <v>-10.8488568093446</v>
      </c>
      <c r="F2530" s="88">
        <v>3.3208879730731497E-27</v>
      </c>
    </row>
    <row r="2531" spans="1:6" x14ac:dyDescent="0.2">
      <c r="A2531" t="s">
        <v>14378</v>
      </c>
      <c r="B2531" t="s">
        <v>22597</v>
      </c>
      <c r="C2531">
        <v>-2.2516807226286798E-3</v>
      </c>
      <c r="D2531">
        <v>-9.1936217577515203E-2</v>
      </c>
      <c r="E2531">
        <v>-10.872343599712099</v>
      </c>
      <c r="F2531" s="88">
        <v>2.5709329081736998E-27</v>
      </c>
    </row>
    <row r="2532" spans="1:6" x14ac:dyDescent="0.2">
      <c r="A2532" t="s">
        <v>15162</v>
      </c>
      <c r="B2532" t="s">
        <v>15572</v>
      </c>
      <c r="C2532">
        <v>3.6468516420966102E-2</v>
      </c>
      <c r="D2532">
        <v>0</v>
      </c>
      <c r="E2532">
        <v>-10.878032692057801</v>
      </c>
      <c r="F2532" s="88">
        <v>2.4161575374499499E-27</v>
      </c>
    </row>
    <row r="2533" spans="1:6" x14ac:dyDescent="0.2">
      <c r="A2533" t="s">
        <v>15496</v>
      </c>
      <c r="B2533" t="s">
        <v>25323</v>
      </c>
      <c r="C2533">
        <v>-4.2460104635153499E-3</v>
      </c>
      <c r="D2533">
        <v>-1.1294002977626999E-2</v>
      </c>
      <c r="E2533">
        <v>-10.899227672086599</v>
      </c>
      <c r="F2533" s="88">
        <v>1.91695034013602E-27</v>
      </c>
    </row>
    <row r="2534" spans="1:6" x14ac:dyDescent="0.2">
      <c r="A2534" t="s">
        <v>26028</v>
      </c>
      <c r="B2534" t="s">
        <v>15760</v>
      </c>
      <c r="C2534">
        <v>1.0250906019115101E-2</v>
      </c>
      <c r="D2534">
        <v>3.2402296227583898E-3</v>
      </c>
      <c r="E2534">
        <v>-10.902487868792999</v>
      </c>
      <c r="F2534" s="88">
        <v>1.84971220741803E-27</v>
      </c>
    </row>
    <row r="2535" spans="1:6" x14ac:dyDescent="0.2">
      <c r="A2535" t="s">
        <v>14923</v>
      </c>
      <c r="B2535" t="s">
        <v>23753</v>
      </c>
      <c r="C2535">
        <v>1.14036524505237E-2</v>
      </c>
      <c r="D2535">
        <v>-8.3167601406299706E-3</v>
      </c>
      <c r="E2535">
        <v>-10.916968418537699</v>
      </c>
      <c r="F2535" s="88">
        <v>1.5783563207655201E-27</v>
      </c>
    </row>
    <row r="2536" spans="1:6" x14ac:dyDescent="0.2">
      <c r="A2536" t="s">
        <v>21696</v>
      </c>
      <c r="B2536" t="s">
        <v>14518</v>
      </c>
      <c r="C2536">
        <v>9.2585205554646598E-4</v>
      </c>
      <c r="D2536">
        <v>-1.3892239814512E-2</v>
      </c>
      <c r="E2536">
        <v>-10.922878956325899</v>
      </c>
      <c r="F2536" s="88">
        <v>1.4794095900319501E-27</v>
      </c>
    </row>
    <row r="2537" spans="1:6" x14ac:dyDescent="0.2">
      <c r="A2537" t="s">
        <v>19337</v>
      </c>
      <c r="B2537" t="s">
        <v>17981</v>
      </c>
      <c r="C2537">
        <v>1.0337082600610699E-2</v>
      </c>
      <c r="D2537">
        <v>-5.7384554962606402E-3</v>
      </c>
      <c r="E2537">
        <v>-10.923082089375001</v>
      </c>
      <c r="F2537" s="88">
        <v>1.4761327064755699E-27</v>
      </c>
    </row>
    <row r="2538" spans="1:6" x14ac:dyDescent="0.2">
      <c r="A2538" t="s">
        <v>25248</v>
      </c>
      <c r="B2538" t="s">
        <v>14484</v>
      </c>
      <c r="C2538">
        <v>-1.3081304981109E-2</v>
      </c>
      <c r="D2538">
        <v>-2.76579073494406E-2</v>
      </c>
      <c r="E2538">
        <v>-10.953059222380199</v>
      </c>
      <c r="F2538" s="88">
        <v>1.06204344479914E-27</v>
      </c>
    </row>
    <row r="2539" spans="1:6" x14ac:dyDescent="0.2">
      <c r="A2539" t="s">
        <v>15426</v>
      </c>
      <c r="B2539" t="s">
        <v>19916</v>
      </c>
      <c r="C2539">
        <v>-3.1784581724537101E-3</v>
      </c>
      <c r="D2539">
        <v>-1.41206149417337E-2</v>
      </c>
      <c r="E2539">
        <v>-10.955321543623899</v>
      </c>
      <c r="F2539" s="88">
        <v>1.0359491142567899E-27</v>
      </c>
    </row>
    <row r="2540" spans="1:6" x14ac:dyDescent="0.2">
      <c r="A2540" t="s">
        <v>15299</v>
      </c>
      <c r="B2540" t="s">
        <v>15717</v>
      </c>
      <c r="C2540">
        <v>3.1866403214803503E-2</v>
      </c>
      <c r="D2540">
        <v>0</v>
      </c>
      <c r="E2540">
        <v>-10.981844598535201</v>
      </c>
      <c r="F2540" s="88">
        <v>7.7363773989662002E-28</v>
      </c>
    </row>
    <row r="2541" spans="1:6" x14ac:dyDescent="0.2">
      <c r="A2541" t="s">
        <v>27421</v>
      </c>
      <c r="B2541" t="s">
        <v>15713</v>
      </c>
      <c r="C2541">
        <v>0</v>
      </c>
      <c r="D2541">
        <v>-1.8302953472857601E-2</v>
      </c>
      <c r="E2541">
        <v>-11.004007313860299</v>
      </c>
      <c r="F2541" s="88">
        <v>6.0595682601145898E-28</v>
      </c>
    </row>
    <row r="2542" spans="1:6" x14ac:dyDescent="0.2">
      <c r="A2542" t="s">
        <v>13769</v>
      </c>
      <c r="B2542" t="s">
        <v>14015</v>
      </c>
      <c r="C2542">
        <v>1.7967901725277201E-2</v>
      </c>
      <c r="D2542">
        <v>0</v>
      </c>
      <c r="E2542">
        <v>-11.026017978827101</v>
      </c>
      <c r="F2542" s="88">
        <v>4.7506018509928101E-28</v>
      </c>
    </row>
    <row r="2543" spans="1:6" x14ac:dyDescent="0.2">
      <c r="A2543" t="s">
        <v>13768</v>
      </c>
      <c r="B2543" t="s">
        <v>18628</v>
      </c>
      <c r="C2543">
        <v>1.16416470632188E-2</v>
      </c>
      <c r="D2543">
        <v>-1.44809391519496E-2</v>
      </c>
      <c r="E2543">
        <v>-11.031141756678901</v>
      </c>
      <c r="F2543" s="88">
        <v>4.48856665461333E-28</v>
      </c>
    </row>
    <row r="2544" spans="1:6" x14ac:dyDescent="0.2">
      <c r="A2544" t="s">
        <v>24480</v>
      </c>
      <c r="B2544" t="s">
        <v>13416</v>
      </c>
      <c r="C2544">
        <v>0</v>
      </c>
      <c r="D2544">
        <v>-1.54903521357815E-2</v>
      </c>
      <c r="E2544">
        <v>-11.0593691785187</v>
      </c>
      <c r="F2544" s="88">
        <v>3.2828861288363999E-28</v>
      </c>
    </row>
    <row r="2545" spans="1:6" x14ac:dyDescent="0.2">
      <c r="A2545" t="s">
        <v>24312</v>
      </c>
      <c r="B2545" t="s">
        <v>24718</v>
      </c>
      <c r="C2545">
        <v>1.52430713786657E-2</v>
      </c>
      <c r="D2545">
        <v>0</v>
      </c>
      <c r="E2545">
        <v>-11.071190154376</v>
      </c>
      <c r="F2545" s="88">
        <v>2.8790011764379698E-28</v>
      </c>
    </row>
    <row r="2546" spans="1:6" x14ac:dyDescent="0.2">
      <c r="A2546" t="s">
        <v>27600</v>
      </c>
      <c r="B2546" t="s">
        <v>14494</v>
      </c>
      <c r="C2546">
        <v>4.1353069224052699E-2</v>
      </c>
      <c r="D2546">
        <v>9.4876776838418806E-3</v>
      </c>
      <c r="E2546">
        <v>-11.085372296300999</v>
      </c>
      <c r="F2546" s="88">
        <v>2.45894765573296E-28</v>
      </c>
    </row>
    <row r="2547" spans="1:6" x14ac:dyDescent="0.2">
      <c r="A2547" t="s">
        <v>15514</v>
      </c>
      <c r="B2547" t="s">
        <v>24704</v>
      </c>
      <c r="C2547">
        <v>2.0415662856940902E-3</v>
      </c>
      <c r="D2547">
        <v>-1.10626206926454E-2</v>
      </c>
      <c r="E2547">
        <v>-11.100362351551301</v>
      </c>
      <c r="F2547" s="88">
        <v>2.08095022098055E-28</v>
      </c>
    </row>
    <row r="2548" spans="1:6" x14ac:dyDescent="0.2">
      <c r="A2548" t="s">
        <v>20979</v>
      </c>
      <c r="B2548" t="s">
        <v>24925</v>
      </c>
      <c r="C2548">
        <v>3.6104398104593498E-3</v>
      </c>
      <c r="D2548">
        <v>-6.3088453972439895E-2</v>
      </c>
      <c r="E2548">
        <v>-11.116395331929599</v>
      </c>
      <c r="F2548" s="88">
        <v>1.7402137049526401E-28</v>
      </c>
    </row>
    <row r="2549" spans="1:6" x14ac:dyDescent="0.2">
      <c r="A2549" t="s">
        <v>19297</v>
      </c>
      <c r="B2549" t="s">
        <v>27512</v>
      </c>
      <c r="C2549">
        <v>1.5749890033673102E-2</v>
      </c>
      <c r="D2549">
        <v>-1.25817042001432E-2</v>
      </c>
      <c r="E2549">
        <v>-11.1274704251756</v>
      </c>
      <c r="F2549" s="88">
        <v>1.53779201852048E-28</v>
      </c>
    </row>
    <row r="2550" spans="1:6" x14ac:dyDescent="0.2">
      <c r="A2550" t="s">
        <v>15490</v>
      </c>
      <c r="B2550" t="s">
        <v>22492</v>
      </c>
      <c r="C2550">
        <v>-1.16213135575378E-2</v>
      </c>
      <c r="D2550">
        <v>-1.4727303776482899E-2</v>
      </c>
      <c r="E2550">
        <v>-11.1383969282337</v>
      </c>
      <c r="F2550" s="88">
        <v>1.3610601084116799E-28</v>
      </c>
    </row>
    <row r="2551" spans="1:6" x14ac:dyDescent="0.2">
      <c r="A2551" t="s">
        <v>15767</v>
      </c>
      <c r="B2551" t="s">
        <v>15689</v>
      </c>
      <c r="C2551">
        <v>1.14607759235867E-2</v>
      </c>
      <c r="D2551">
        <v>6.0505650496328603E-3</v>
      </c>
      <c r="E2551">
        <v>-11.1665629557213</v>
      </c>
      <c r="F2551" s="88">
        <v>9.9290462492642302E-29</v>
      </c>
    </row>
    <row r="2552" spans="1:6" x14ac:dyDescent="0.2">
      <c r="A2552" t="s">
        <v>14378</v>
      </c>
      <c r="B2552" t="s">
        <v>24118</v>
      </c>
      <c r="C2552">
        <v>3.56563782584071E-3</v>
      </c>
      <c r="D2552">
        <v>-4.82394893957869E-2</v>
      </c>
      <c r="E2552">
        <v>-11.172330006183101</v>
      </c>
      <c r="F2552" s="88">
        <v>9.3079574519704199E-29</v>
      </c>
    </row>
    <row r="2553" spans="1:6" x14ac:dyDescent="0.2">
      <c r="A2553" t="s">
        <v>22549</v>
      </c>
      <c r="B2553" t="s">
        <v>27153</v>
      </c>
      <c r="C2553">
        <v>-4.2583062142467201E-3</v>
      </c>
      <c r="D2553">
        <v>-1.7432471703227401E-2</v>
      </c>
      <c r="E2553">
        <v>-11.184045576786801</v>
      </c>
      <c r="F2553" s="88">
        <v>8.1618123580203803E-29</v>
      </c>
    </row>
    <row r="2554" spans="1:6" x14ac:dyDescent="0.2">
      <c r="A2554" t="s">
        <v>26028</v>
      </c>
      <c r="B2554" t="s">
        <v>14581</v>
      </c>
      <c r="C2554">
        <v>1.08383543363938E-2</v>
      </c>
      <c r="D2554">
        <v>3.06375451289534E-3</v>
      </c>
      <c r="E2554">
        <v>-11.1845114237963</v>
      </c>
      <c r="F2554" s="88">
        <v>8.1192272998454904E-29</v>
      </c>
    </row>
    <row r="2555" spans="1:6" x14ac:dyDescent="0.2">
      <c r="A2555" t="s">
        <v>21696</v>
      </c>
      <c r="B2555" t="s">
        <v>13861</v>
      </c>
      <c r="C2555">
        <v>0</v>
      </c>
      <c r="D2555">
        <v>-3.7976890856449501E-2</v>
      </c>
      <c r="E2555">
        <v>-11.262478781689</v>
      </c>
      <c r="F2555" s="88">
        <v>3.3741362916177097E-29</v>
      </c>
    </row>
    <row r="2556" spans="1:6" x14ac:dyDescent="0.2">
      <c r="A2556" t="s">
        <v>14505</v>
      </c>
      <c r="B2556" t="s">
        <v>25949</v>
      </c>
      <c r="C2556">
        <v>-4.9249628983990398E-3</v>
      </c>
      <c r="D2556">
        <v>-1.32038129238587E-2</v>
      </c>
      <c r="E2556">
        <v>-11.2648409933328</v>
      </c>
      <c r="F2556" s="88">
        <v>3.2855551625742402E-29</v>
      </c>
    </row>
    <row r="2557" spans="1:6" x14ac:dyDescent="0.2">
      <c r="A2557" t="s">
        <v>15384</v>
      </c>
      <c r="B2557" t="s">
        <v>24487</v>
      </c>
      <c r="C2557">
        <v>1.3331142446332E-2</v>
      </c>
      <c r="D2557">
        <v>5.5204298185989702E-3</v>
      </c>
      <c r="E2557">
        <v>-11.291478536281501</v>
      </c>
      <c r="F2557" s="88">
        <v>2.42986923011601E-29</v>
      </c>
    </row>
    <row r="2558" spans="1:6" x14ac:dyDescent="0.2">
      <c r="A2558" t="s">
        <v>14497</v>
      </c>
      <c r="B2558" t="s">
        <v>21493</v>
      </c>
      <c r="C2558">
        <v>0</v>
      </c>
      <c r="D2558">
        <v>-1.1878744829923E-2</v>
      </c>
      <c r="E2558">
        <v>-11.2946042691703</v>
      </c>
      <c r="F2558" s="88">
        <v>2.3453531129076799E-29</v>
      </c>
    </row>
    <row r="2559" spans="1:6" x14ac:dyDescent="0.2">
      <c r="A2559" t="s">
        <v>14506</v>
      </c>
      <c r="B2559" t="s">
        <v>15553</v>
      </c>
      <c r="C2559">
        <v>1.46553270074895E-2</v>
      </c>
      <c r="D2559">
        <v>2.21206425684974E-3</v>
      </c>
      <c r="E2559">
        <v>-11.2984793830292</v>
      </c>
      <c r="F2559" s="88">
        <v>2.24461266149758E-29</v>
      </c>
    </row>
    <row r="2560" spans="1:6" x14ac:dyDescent="0.2">
      <c r="A2560" t="s">
        <v>13386</v>
      </c>
      <c r="B2560" t="s">
        <v>15515</v>
      </c>
      <c r="C2560">
        <v>1.9414116414109801E-2</v>
      </c>
      <c r="D2560">
        <v>1.0927241471697199E-2</v>
      </c>
      <c r="E2560">
        <v>-11.3200661815291</v>
      </c>
      <c r="F2560" s="88">
        <v>1.7570636003618699E-29</v>
      </c>
    </row>
    <row r="2561" spans="1:6" x14ac:dyDescent="0.2">
      <c r="A2561" t="s">
        <v>14506</v>
      </c>
      <c r="B2561" t="s">
        <v>18541</v>
      </c>
      <c r="C2561">
        <v>1.25821647363421E-2</v>
      </c>
      <c r="D2561">
        <v>0</v>
      </c>
      <c r="E2561">
        <v>-11.349392162729</v>
      </c>
      <c r="F2561" s="88">
        <v>1.25881157862296E-29</v>
      </c>
    </row>
    <row r="2562" spans="1:6" x14ac:dyDescent="0.2">
      <c r="A2562" t="s">
        <v>14494</v>
      </c>
      <c r="B2562" t="s">
        <v>27323</v>
      </c>
      <c r="C2562">
        <v>3.0135669087713102E-4</v>
      </c>
      <c r="D2562">
        <v>-2.82950231715858E-2</v>
      </c>
      <c r="E2562">
        <v>-11.351275961185999</v>
      </c>
      <c r="F2562" s="88">
        <v>1.2320421175886901E-29</v>
      </c>
    </row>
    <row r="2563" spans="1:6" x14ac:dyDescent="0.2">
      <c r="A2563" t="s">
        <v>27213</v>
      </c>
      <c r="B2563" t="s">
        <v>15512</v>
      </c>
      <c r="C2563">
        <v>1.2076506504593699E-2</v>
      </c>
      <c r="D2563">
        <v>0</v>
      </c>
      <c r="E2563">
        <v>-11.3790961311144</v>
      </c>
      <c r="F2563" s="88">
        <v>8.9712195540569204E-30</v>
      </c>
    </row>
    <row r="2564" spans="1:6" x14ac:dyDescent="0.2">
      <c r="A2564" t="s">
        <v>13417</v>
      </c>
      <c r="B2564" t="s">
        <v>14670</v>
      </c>
      <c r="C2564">
        <v>2.6152278793045901E-2</v>
      </c>
      <c r="D2564">
        <v>1.16461240930717E-2</v>
      </c>
      <c r="E2564">
        <v>-11.392883546862301</v>
      </c>
      <c r="F2564" s="88">
        <v>7.6648108234857605E-30</v>
      </c>
    </row>
    <row r="2565" spans="1:6" x14ac:dyDescent="0.2">
      <c r="A2565" t="s">
        <v>15496</v>
      </c>
      <c r="B2565" t="s">
        <v>26028</v>
      </c>
      <c r="C2565">
        <v>-5.1694447708039003E-3</v>
      </c>
      <c r="D2565">
        <v>-1.0563854801104401E-2</v>
      </c>
      <c r="E2565">
        <v>-11.3944138856561</v>
      </c>
      <c r="F2565" s="88">
        <v>7.5320098573388096E-30</v>
      </c>
    </row>
    <row r="2566" spans="1:6" x14ac:dyDescent="0.2">
      <c r="A2566" t="s">
        <v>14497</v>
      </c>
      <c r="B2566" t="s">
        <v>26104</v>
      </c>
      <c r="C2566" s="88">
        <v>3.1710884029133703E-5</v>
      </c>
      <c r="D2566">
        <v>-1.6046643021692099E-2</v>
      </c>
      <c r="E2566">
        <v>-11.4398645720985</v>
      </c>
      <c r="F2566" s="88">
        <v>4.4756429604589801E-30</v>
      </c>
    </row>
    <row r="2567" spans="1:6" x14ac:dyDescent="0.2">
      <c r="A2567" t="s">
        <v>14378</v>
      </c>
      <c r="B2567" t="s">
        <v>24308</v>
      </c>
      <c r="C2567">
        <v>0</v>
      </c>
      <c r="D2567">
        <v>-8.6880682135754894E-2</v>
      </c>
      <c r="E2567">
        <v>-11.4549860692905</v>
      </c>
      <c r="F2567" s="88">
        <v>3.7623104363216499E-30</v>
      </c>
    </row>
    <row r="2568" spans="1:6" x14ac:dyDescent="0.2">
      <c r="A2568" t="s">
        <v>15299</v>
      </c>
      <c r="B2568" t="s">
        <v>18696</v>
      </c>
      <c r="C2568">
        <v>1.07696035269793E-2</v>
      </c>
      <c r="D2568">
        <v>0</v>
      </c>
      <c r="E2568">
        <v>-11.4882899494092</v>
      </c>
      <c r="F2568" s="88">
        <v>2.5649810832846498E-30</v>
      </c>
    </row>
    <row r="2569" spans="1:6" x14ac:dyDescent="0.2">
      <c r="A2569" t="s">
        <v>24704</v>
      </c>
      <c r="B2569" t="s">
        <v>15630</v>
      </c>
      <c r="C2569">
        <v>1.07077122122865E-2</v>
      </c>
      <c r="D2569">
        <v>-1.1747788220790501E-2</v>
      </c>
      <c r="E2569">
        <v>-11.4932950983316</v>
      </c>
      <c r="F2569" s="88">
        <v>2.4213183213634599E-30</v>
      </c>
    </row>
    <row r="2570" spans="1:6" x14ac:dyDescent="0.2">
      <c r="A2570" t="s">
        <v>26954</v>
      </c>
      <c r="B2570" t="s">
        <v>25744</v>
      </c>
      <c r="C2570">
        <v>1.21154216996853E-2</v>
      </c>
      <c r="D2570">
        <v>0</v>
      </c>
      <c r="E2570">
        <v>-11.5033946439627</v>
      </c>
      <c r="F2570" s="88">
        <v>2.15511623560951E-30</v>
      </c>
    </row>
    <row r="2571" spans="1:6" x14ac:dyDescent="0.2">
      <c r="A2571" t="s">
        <v>14506</v>
      </c>
      <c r="B2571" t="s">
        <v>13110</v>
      </c>
      <c r="C2571">
        <v>2.6928163351360699E-2</v>
      </c>
      <c r="D2571">
        <v>1.1380719736418E-3</v>
      </c>
      <c r="E2571">
        <v>-11.509555514456601</v>
      </c>
      <c r="F2571" s="88">
        <v>2.0073629347498901E-30</v>
      </c>
    </row>
    <row r="2572" spans="1:6" x14ac:dyDescent="0.2">
      <c r="A2572" t="s">
        <v>14372</v>
      </c>
      <c r="B2572" t="s">
        <v>24494</v>
      </c>
      <c r="C2572">
        <v>-9.1948527571003905E-4</v>
      </c>
      <c r="D2572">
        <v>-1.7140923411854699E-2</v>
      </c>
      <c r="E2572">
        <v>-11.5258233715378</v>
      </c>
      <c r="F2572" s="88">
        <v>1.6633465940583798E-30</v>
      </c>
    </row>
    <row r="2573" spans="1:6" x14ac:dyDescent="0.2">
      <c r="A2573" t="s">
        <v>14497</v>
      </c>
      <c r="B2573" t="s">
        <v>20663</v>
      </c>
      <c r="C2573">
        <v>0</v>
      </c>
      <c r="D2573">
        <v>-1.3189950751819E-2</v>
      </c>
      <c r="E2573">
        <v>-11.5317567225782</v>
      </c>
      <c r="F2573" s="88">
        <v>1.5530393994500401E-30</v>
      </c>
    </row>
    <row r="2574" spans="1:6" x14ac:dyDescent="0.2">
      <c r="A2574" t="s">
        <v>25455</v>
      </c>
      <c r="B2574" t="s">
        <v>19088</v>
      </c>
      <c r="C2574">
        <v>5.7880088926542901E-2</v>
      </c>
      <c r="D2574">
        <v>1.2618815720792599E-2</v>
      </c>
      <c r="E2574">
        <v>-11.537230807997</v>
      </c>
      <c r="F2574" s="88">
        <v>1.4576098210101899E-30</v>
      </c>
    </row>
    <row r="2575" spans="1:6" x14ac:dyDescent="0.2">
      <c r="A2575" t="s">
        <v>15456</v>
      </c>
      <c r="B2575" t="s">
        <v>15713</v>
      </c>
      <c r="C2575">
        <v>4.9196536092166703E-4</v>
      </c>
      <c r="D2575">
        <v>-5.1423682846822298E-2</v>
      </c>
      <c r="E2575">
        <v>-11.55757357908</v>
      </c>
      <c r="F2575" s="88">
        <v>1.15166694673019E-30</v>
      </c>
    </row>
    <row r="2576" spans="1:6" x14ac:dyDescent="0.2">
      <c r="A2576" t="s">
        <v>13346</v>
      </c>
      <c r="B2576" t="s">
        <v>13649</v>
      </c>
      <c r="C2576">
        <v>1.85420409454214E-2</v>
      </c>
      <c r="D2576">
        <v>-2.1319011404300702E-3</v>
      </c>
      <c r="E2576">
        <v>-11.571876753432401</v>
      </c>
      <c r="F2576" s="88">
        <v>9.7567181056398608E-31</v>
      </c>
    </row>
    <row r="2577" spans="1:6" x14ac:dyDescent="0.2">
      <c r="A2577" t="s">
        <v>26366</v>
      </c>
      <c r="B2577" t="s">
        <v>19795</v>
      </c>
      <c r="C2577">
        <v>5.4004325080483102E-3</v>
      </c>
      <c r="D2577">
        <v>-2.24402549699039E-2</v>
      </c>
      <c r="E2577">
        <v>-11.6050733559498</v>
      </c>
      <c r="F2577" s="88">
        <v>6.63356384921235E-31</v>
      </c>
    </row>
    <row r="2578" spans="1:6" x14ac:dyDescent="0.2">
      <c r="A2578" t="s">
        <v>13368</v>
      </c>
      <c r="B2578" t="s">
        <v>13701</v>
      </c>
      <c r="C2578">
        <v>0</v>
      </c>
      <c r="D2578">
        <v>-4.2219988902275303E-2</v>
      </c>
      <c r="E2578">
        <v>-11.608261128343999</v>
      </c>
      <c r="F2578" s="88">
        <v>6.3918559242205101E-31</v>
      </c>
    </row>
    <row r="2579" spans="1:6" x14ac:dyDescent="0.2">
      <c r="A2579" t="s">
        <v>27421</v>
      </c>
      <c r="B2579" t="s">
        <v>18696</v>
      </c>
      <c r="C2579">
        <v>-3.3210899492029399E-3</v>
      </c>
      <c r="D2579">
        <v>-2.1272951660851799E-2</v>
      </c>
      <c r="E2579">
        <v>-11.6362750408029</v>
      </c>
      <c r="F2579" s="88">
        <v>4.6108750127437198E-31</v>
      </c>
    </row>
    <row r="2580" spans="1:6" x14ac:dyDescent="0.2">
      <c r="A2580" t="s">
        <v>13521</v>
      </c>
      <c r="B2580" t="s">
        <v>18628</v>
      </c>
      <c r="C2580">
        <v>2.7049381753532001E-2</v>
      </c>
      <c r="D2580">
        <v>0</v>
      </c>
      <c r="E2580">
        <v>-11.6453124122856</v>
      </c>
      <c r="F2580" s="88">
        <v>4.1491294996980199E-31</v>
      </c>
    </row>
    <row r="2581" spans="1:6" x14ac:dyDescent="0.2">
      <c r="A2581" t="s">
        <v>15299</v>
      </c>
      <c r="B2581" t="s">
        <v>15713</v>
      </c>
      <c r="C2581">
        <v>1.18156255097165E-2</v>
      </c>
      <c r="D2581">
        <v>0</v>
      </c>
      <c r="E2581">
        <v>-11.6527597687724</v>
      </c>
      <c r="F2581" s="88">
        <v>3.8031894043325901E-31</v>
      </c>
    </row>
    <row r="2582" spans="1:6" x14ac:dyDescent="0.2">
      <c r="A2582" t="s">
        <v>14497</v>
      </c>
      <c r="B2582" t="s">
        <v>26562</v>
      </c>
      <c r="C2582">
        <v>-3.8929293821132001E-4</v>
      </c>
      <c r="D2582">
        <v>-2.1664696696016499E-2</v>
      </c>
      <c r="E2582">
        <v>-11.6930782801675</v>
      </c>
      <c r="F2582" s="88">
        <v>2.3716505023572902E-31</v>
      </c>
    </row>
    <row r="2583" spans="1:6" x14ac:dyDescent="0.2">
      <c r="A2583" t="s">
        <v>14494</v>
      </c>
      <c r="B2583" t="s">
        <v>18001</v>
      </c>
      <c r="C2583">
        <v>2.4189574623984401E-2</v>
      </c>
      <c r="D2583">
        <v>-1.2984030270441101E-2</v>
      </c>
      <c r="E2583">
        <v>-11.7322466793703</v>
      </c>
      <c r="F2583" s="88">
        <v>1.49694222231212E-31</v>
      </c>
    </row>
    <row r="2584" spans="1:6" x14ac:dyDescent="0.2">
      <c r="A2584" t="s">
        <v>15450</v>
      </c>
      <c r="B2584" t="s">
        <v>26583</v>
      </c>
      <c r="C2584">
        <v>1.9195670094901699E-2</v>
      </c>
      <c r="D2584">
        <v>6.4780302411245796E-3</v>
      </c>
      <c r="E2584">
        <v>-11.736866948681399</v>
      </c>
      <c r="F2584" s="88">
        <v>1.41775603139594E-31</v>
      </c>
    </row>
    <row r="2585" spans="1:6" x14ac:dyDescent="0.2">
      <c r="A2585" t="s">
        <v>14497</v>
      </c>
      <c r="B2585" t="s">
        <v>27511</v>
      </c>
      <c r="C2585">
        <v>6.50474482114018E-3</v>
      </c>
      <c r="D2585">
        <v>-1.15493766302164E-2</v>
      </c>
      <c r="E2585">
        <v>-11.753626679571701</v>
      </c>
      <c r="F2585" s="88">
        <v>1.16383714486187E-31</v>
      </c>
    </row>
    <row r="2586" spans="1:6" x14ac:dyDescent="0.2">
      <c r="A2586" t="s">
        <v>14506</v>
      </c>
      <c r="B2586" t="s">
        <v>28036</v>
      </c>
      <c r="C2586">
        <v>-1.03782756061391E-2</v>
      </c>
      <c r="D2586">
        <v>-2.33355063452595E-2</v>
      </c>
      <c r="E2586">
        <v>-11.755410782151699</v>
      </c>
      <c r="F2586" s="88">
        <v>1.13964203826857E-31</v>
      </c>
    </row>
    <row r="2587" spans="1:6" x14ac:dyDescent="0.2">
      <c r="A2587" t="s">
        <v>21598</v>
      </c>
      <c r="B2587" t="s">
        <v>13861</v>
      </c>
      <c r="C2587" s="88">
        <v>4.3298380389570501E-5</v>
      </c>
      <c r="D2587">
        <v>-2.2830597681158599E-2</v>
      </c>
      <c r="E2587">
        <v>-11.793450022228701</v>
      </c>
      <c r="F2587" s="88">
        <v>7.2719032387121397E-32</v>
      </c>
    </row>
    <row r="2588" spans="1:6" x14ac:dyDescent="0.2">
      <c r="A2588" t="s">
        <v>28024</v>
      </c>
      <c r="B2588" t="s">
        <v>20624</v>
      </c>
      <c r="C2588">
        <v>1.13304866653031E-2</v>
      </c>
      <c r="D2588">
        <v>1.3138356931786199E-3</v>
      </c>
      <c r="E2588">
        <v>-11.8000567378532</v>
      </c>
      <c r="F2588" s="88">
        <v>6.7248201527486096E-32</v>
      </c>
    </row>
    <row r="2589" spans="1:6" x14ac:dyDescent="0.2">
      <c r="A2589" t="s">
        <v>13378</v>
      </c>
      <c r="B2589" t="s">
        <v>26697</v>
      </c>
      <c r="C2589">
        <v>1.00026635001351E-2</v>
      </c>
      <c r="D2589">
        <v>2.8946345010570602E-4</v>
      </c>
      <c r="E2589">
        <v>-11.904748344988301</v>
      </c>
      <c r="F2589" s="88">
        <v>1.9373510296128801E-32</v>
      </c>
    </row>
    <row r="2590" spans="1:6" x14ac:dyDescent="0.2">
      <c r="A2590" t="s">
        <v>27600</v>
      </c>
      <c r="B2590" t="s">
        <v>24308</v>
      </c>
      <c r="C2590">
        <v>2.2780063343198102E-2</v>
      </c>
      <c r="D2590">
        <v>2.3627238786422299E-3</v>
      </c>
      <c r="E2590">
        <v>-11.968619779997899</v>
      </c>
      <c r="F2590" s="88">
        <v>9.0202445948135306E-33</v>
      </c>
    </row>
    <row r="2591" spans="1:6" x14ac:dyDescent="0.2">
      <c r="A2591" t="s">
        <v>27600</v>
      </c>
      <c r="B2591" t="s">
        <v>19250</v>
      </c>
      <c r="C2591">
        <v>2.1235870914913899E-2</v>
      </c>
      <c r="D2591">
        <v>2.2030542320916999E-3</v>
      </c>
      <c r="E2591">
        <v>-11.9731041633553</v>
      </c>
      <c r="F2591" s="88">
        <v>8.5483731089924304E-33</v>
      </c>
    </row>
    <row r="2592" spans="1:6" x14ac:dyDescent="0.2">
      <c r="A2592" t="s">
        <v>20235</v>
      </c>
      <c r="B2592" t="s">
        <v>14842</v>
      </c>
      <c r="C2592">
        <v>2.09418144875946E-2</v>
      </c>
      <c r="D2592">
        <v>2.1872377105124599E-3</v>
      </c>
      <c r="E2592">
        <v>-11.9748111781114</v>
      </c>
      <c r="F2592" s="88">
        <v>8.3748496721543897E-33</v>
      </c>
    </row>
    <row r="2593" spans="1:6" x14ac:dyDescent="0.2">
      <c r="A2593" t="s">
        <v>14497</v>
      </c>
      <c r="B2593" t="s">
        <v>24913</v>
      </c>
      <c r="C2593">
        <v>0</v>
      </c>
      <c r="D2593">
        <v>-1.6336242478576301E-2</v>
      </c>
      <c r="E2593">
        <v>-11.982767855381701</v>
      </c>
      <c r="F2593" s="88">
        <v>7.6103952481432999E-33</v>
      </c>
    </row>
    <row r="2594" spans="1:6" x14ac:dyDescent="0.2">
      <c r="A2594" t="s">
        <v>14497</v>
      </c>
      <c r="B2594" t="s">
        <v>24604</v>
      </c>
      <c r="C2594">
        <v>0</v>
      </c>
      <c r="D2594">
        <v>-1.7922144502323802E-2</v>
      </c>
      <c r="E2594">
        <v>-11.9833999341019</v>
      </c>
      <c r="F2594" s="88">
        <v>7.5529681844172801E-33</v>
      </c>
    </row>
    <row r="2595" spans="1:6" x14ac:dyDescent="0.2">
      <c r="A2595" t="s">
        <v>18687</v>
      </c>
      <c r="B2595" t="s">
        <v>22529</v>
      </c>
      <c r="C2595">
        <v>0</v>
      </c>
      <c r="D2595">
        <v>-1.17338031952543E-2</v>
      </c>
      <c r="E2595">
        <v>-12.0129722774277</v>
      </c>
      <c r="F2595" s="88">
        <v>5.2920093135200797E-33</v>
      </c>
    </row>
    <row r="2596" spans="1:6" x14ac:dyDescent="0.2">
      <c r="A2596" t="s">
        <v>18687</v>
      </c>
      <c r="B2596" t="s">
        <v>15041</v>
      </c>
      <c r="C2596">
        <v>0</v>
      </c>
      <c r="D2596">
        <v>-1.3846276866615201E-2</v>
      </c>
      <c r="E2596">
        <v>-12.0170814486615</v>
      </c>
      <c r="F2596" s="88">
        <v>5.0363196152518898E-33</v>
      </c>
    </row>
    <row r="2597" spans="1:6" x14ac:dyDescent="0.2">
      <c r="A2597" t="s">
        <v>14497</v>
      </c>
      <c r="B2597" t="s">
        <v>13897</v>
      </c>
      <c r="C2597">
        <v>0</v>
      </c>
      <c r="D2597">
        <v>-1.1685623374125801E-2</v>
      </c>
      <c r="E2597">
        <v>-12.0419700516075</v>
      </c>
      <c r="F2597" s="88">
        <v>3.7301215799975097E-33</v>
      </c>
    </row>
    <row r="2598" spans="1:6" x14ac:dyDescent="0.2">
      <c r="A2598" t="s">
        <v>23053</v>
      </c>
      <c r="B2598" t="s">
        <v>24069</v>
      </c>
      <c r="C2598">
        <v>-4.7181028245909401E-4</v>
      </c>
      <c r="D2598">
        <v>-1.20526108883582E-2</v>
      </c>
      <c r="E2598">
        <v>-12.0569404524459</v>
      </c>
      <c r="F2598" s="88">
        <v>3.11290830795339E-33</v>
      </c>
    </row>
    <row r="2599" spans="1:6" x14ac:dyDescent="0.2">
      <c r="A2599" t="s">
        <v>14506</v>
      </c>
      <c r="B2599" t="s">
        <v>15567</v>
      </c>
      <c r="C2599">
        <v>2.5266514037559099E-2</v>
      </c>
      <c r="D2599">
        <v>0</v>
      </c>
      <c r="E2599">
        <v>-12.060280953730601</v>
      </c>
      <c r="F2599" s="88">
        <v>2.9900290385544202E-33</v>
      </c>
    </row>
    <row r="2600" spans="1:6" x14ac:dyDescent="0.2">
      <c r="A2600" t="s">
        <v>13701</v>
      </c>
      <c r="B2600" t="s">
        <v>20769</v>
      </c>
      <c r="C2600">
        <v>1.22359105989141E-2</v>
      </c>
      <c r="D2600">
        <v>3.4038624002764202E-3</v>
      </c>
      <c r="E2600">
        <v>-12.0858268238414</v>
      </c>
      <c r="F2600" s="88">
        <v>2.19429525930576E-33</v>
      </c>
    </row>
    <row r="2601" spans="1:6" x14ac:dyDescent="0.2">
      <c r="A2601" t="s">
        <v>21046</v>
      </c>
      <c r="B2601" t="s">
        <v>26804</v>
      </c>
      <c r="C2601">
        <v>-3.9971478872000204E-3</v>
      </c>
      <c r="D2601">
        <v>-2.5986788761090999E-2</v>
      </c>
      <c r="E2601">
        <v>-12.1690318853042</v>
      </c>
      <c r="F2601" s="88">
        <v>7.9800332250339202E-34</v>
      </c>
    </row>
    <row r="2602" spans="1:6" x14ac:dyDescent="0.2">
      <c r="A2602" t="s">
        <v>14494</v>
      </c>
      <c r="B2602" t="s">
        <v>22845</v>
      </c>
      <c r="C2602">
        <v>1.00917989488992E-2</v>
      </c>
      <c r="D2602">
        <v>-2.4819542587416098E-2</v>
      </c>
      <c r="E2602">
        <v>-12.2042769681831</v>
      </c>
      <c r="F2602" s="88">
        <v>5.1874006643781296E-34</v>
      </c>
    </row>
    <row r="2603" spans="1:6" x14ac:dyDescent="0.2">
      <c r="A2603" t="s">
        <v>27421</v>
      </c>
      <c r="B2603" t="s">
        <v>18520</v>
      </c>
      <c r="C2603" s="88">
        <v>-4.7567115031238299E-5</v>
      </c>
      <c r="D2603">
        <v>-2.4541221461256001E-2</v>
      </c>
      <c r="E2603">
        <v>-12.217217908053399</v>
      </c>
      <c r="F2603" s="88">
        <v>4.4272379968362201E-34</v>
      </c>
    </row>
    <row r="2604" spans="1:6" x14ac:dyDescent="0.2">
      <c r="A2604" t="s">
        <v>14497</v>
      </c>
      <c r="B2604" t="s">
        <v>21162</v>
      </c>
      <c r="C2604">
        <v>2.08422561026861E-4</v>
      </c>
      <c r="D2604">
        <v>-1.51770972732628E-2</v>
      </c>
      <c r="E2604">
        <v>-12.2235360032324</v>
      </c>
      <c r="F2604" s="88">
        <v>4.0976455155280599E-34</v>
      </c>
    </row>
    <row r="2605" spans="1:6" x14ac:dyDescent="0.2">
      <c r="A2605" t="s">
        <v>25265</v>
      </c>
      <c r="B2605" t="s">
        <v>25725</v>
      </c>
      <c r="C2605">
        <v>8.7799122273015599E-4</v>
      </c>
      <c r="D2605">
        <v>-1.7866552784146499E-2</v>
      </c>
      <c r="E2605">
        <v>-12.267858244367501</v>
      </c>
      <c r="F2605" s="88">
        <v>2.3774163620489699E-34</v>
      </c>
    </row>
    <row r="2606" spans="1:6" x14ac:dyDescent="0.2">
      <c r="A2606" t="s">
        <v>19851</v>
      </c>
      <c r="B2606" t="s">
        <v>18042</v>
      </c>
      <c r="C2606">
        <v>0</v>
      </c>
      <c r="D2606">
        <v>-2.7104937793494498E-2</v>
      </c>
      <c r="E2606">
        <v>-12.273244450257399</v>
      </c>
      <c r="F2606" s="88">
        <v>2.2250358113363901E-34</v>
      </c>
    </row>
    <row r="2607" spans="1:6" x14ac:dyDescent="0.2">
      <c r="A2607" t="s">
        <v>15456</v>
      </c>
      <c r="B2607" t="s">
        <v>24308</v>
      </c>
      <c r="C2607">
        <v>1.01779140511042E-2</v>
      </c>
      <c r="D2607">
        <v>1.39887096054093E-3</v>
      </c>
      <c r="E2607">
        <v>-12.2858709422141</v>
      </c>
      <c r="F2607" s="88">
        <v>1.9048915625686301E-34</v>
      </c>
    </row>
    <row r="2608" spans="1:6" x14ac:dyDescent="0.2">
      <c r="A2608" t="s">
        <v>14497</v>
      </c>
      <c r="B2608" t="s">
        <v>24593</v>
      </c>
      <c r="C2608">
        <v>3.9924256788707998E-3</v>
      </c>
      <c r="D2608">
        <v>-2.0493469582428502E-2</v>
      </c>
      <c r="E2608">
        <v>-12.305737115227499</v>
      </c>
      <c r="F2608" s="88">
        <v>1.4912926545817701E-34</v>
      </c>
    </row>
    <row r="2609" spans="1:6" x14ac:dyDescent="0.2">
      <c r="A2609" t="s">
        <v>20999</v>
      </c>
      <c r="B2609" t="s">
        <v>21235</v>
      </c>
      <c r="C2609">
        <v>-4.7961943773741703E-3</v>
      </c>
      <c r="D2609">
        <v>-1.3179352709794199E-2</v>
      </c>
      <c r="E2609">
        <v>-12.326264398523501</v>
      </c>
      <c r="F2609" s="88">
        <v>1.1576414629487699E-34</v>
      </c>
    </row>
    <row r="2610" spans="1:6" x14ac:dyDescent="0.2">
      <c r="A2610" t="s">
        <v>15131</v>
      </c>
      <c r="B2610" t="s">
        <v>13831</v>
      </c>
      <c r="C2610">
        <v>-1.1763024180097999E-2</v>
      </c>
      <c r="D2610">
        <v>-2.4490157641795299E-2</v>
      </c>
      <c r="E2610">
        <v>-12.3456057766999</v>
      </c>
      <c r="F2610" s="88">
        <v>9.1143567431463397E-35</v>
      </c>
    </row>
    <row r="2611" spans="1:6" x14ac:dyDescent="0.2">
      <c r="A2611" t="s">
        <v>14497</v>
      </c>
      <c r="B2611" t="s">
        <v>18037</v>
      </c>
      <c r="C2611">
        <v>0</v>
      </c>
      <c r="D2611">
        <v>-1.0810925207303999E-2</v>
      </c>
      <c r="E2611">
        <v>-12.3471655162544</v>
      </c>
      <c r="F2611" s="88">
        <v>8.9403476892152104E-35</v>
      </c>
    </row>
    <row r="2612" spans="1:6" x14ac:dyDescent="0.2">
      <c r="A2612" t="s">
        <v>14497</v>
      </c>
      <c r="B2612" t="s">
        <v>25471</v>
      </c>
      <c r="C2612">
        <v>3.0517477472833099E-3</v>
      </c>
      <c r="D2612">
        <v>-1.03155442698758E-2</v>
      </c>
      <c r="E2612">
        <v>-12.364597880199501</v>
      </c>
      <c r="F2612" s="88">
        <v>7.2035249188612404E-35</v>
      </c>
    </row>
    <row r="2613" spans="1:6" x14ac:dyDescent="0.2">
      <c r="A2613" t="s">
        <v>15299</v>
      </c>
      <c r="B2613" t="s">
        <v>24069</v>
      </c>
      <c r="C2613">
        <v>1.26387428478037E-2</v>
      </c>
      <c r="D2613">
        <v>0</v>
      </c>
      <c r="E2613">
        <v>-12.3974402308039</v>
      </c>
      <c r="F2613" s="88">
        <v>4.79412415829119E-35</v>
      </c>
    </row>
    <row r="2614" spans="1:6" x14ac:dyDescent="0.2">
      <c r="A2614" t="s">
        <v>15465</v>
      </c>
      <c r="B2614" t="s">
        <v>23555</v>
      </c>
      <c r="C2614">
        <v>1.04962465837074E-4</v>
      </c>
      <c r="D2614">
        <v>-1.4125545905468599E-2</v>
      </c>
      <c r="E2614">
        <v>-12.4040334619405</v>
      </c>
      <c r="F2614" s="88">
        <v>4.4169253071619298E-35</v>
      </c>
    </row>
    <row r="2615" spans="1:6" x14ac:dyDescent="0.2">
      <c r="A2615" t="s">
        <v>14506</v>
      </c>
      <c r="B2615" t="s">
        <v>14842</v>
      </c>
      <c r="C2615">
        <v>1.40246997188551E-2</v>
      </c>
      <c r="D2615">
        <v>0</v>
      </c>
      <c r="E2615">
        <v>-12.405522427944801</v>
      </c>
      <c r="F2615" s="88">
        <v>4.3360373345285603E-35</v>
      </c>
    </row>
    <row r="2616" spans="1:6" x14ac:dyDescent="0.2">
      <c r="A2616" t="s">
        <v>14479</v>
      </c>
      <c r="B2616" t="s">
        <v>23350</v>
      </c>
      <c r="C2616">
        <v>5.0386133737760103E-2</v>
      </c>
      <c r="D2616">
        <v>2.1460831518675199E-3</v>
      </c>
      <c r="E2616">
        <v>-12.405906890208399</v>
      </c>
      <c r="F2616" s="88">
        <v>4.3154564190794001E-35</v>
      </c>
    </row>
    <row r="2617" spans="1:6" x14ac:dyDescent="0.2">
      <c r="A2617" t="s">
        <v>20180</v>
      </c>
      <c r="B2617" t="s">
        <v>18696</v>
      </c>
      <c r="C2617">
        <v>1.05052296979212E-2</v>
      </c>
      <c r="D2617">
        <v>7.4873486648843095E-4</v>
      </c>
      <c r="E2617">
        <v>-12.41015701267</v>
      </c>
      <c r="F2617" s="88">
        <v>4.0935604773462999E-35</v>
      </c>
    </row>
    <row r="2618" spans="1:6" x14ac:dyDescent="0.2">
      <c r="A2618" t="s">
        <v>24316</v>
      </c>
      <c r="B2618" t="s">
        <v>25933</v>
      </c>
      <c r="C2618">
        <v>3.2339059713645098E-2</v>
      </c>
      <c r="D2618">
        <v>2.4945856554917701E-2</v>
      </c>
      <c r="E2618">
        <v>-12.414794349898701</v>
      </c>
      <c r="F2618" s="88">
        <v>3.8640189112766901E-35</v>
      </c>
    </row>
    <row r="2619" spans="1:6" x14ac:dyDescent="0.2">
      <c r="A2619" t="s">
        <v>20629</v>
      </c>
      <c r="B2619" t="s">
        <v>23212</v>
      </c>
      <c r="C2619">
        <v>2.6858441337538699E-2</v>
      </c>
      <c r="D2619">
        <v>-3.5582300421889201E-4</v>
      </c>
      <c r="E2619">
        <v>-12.4199144682729</v>
      </c>
      <c r="F2619" s="88">
        <v>3.6257891438496701E-35</v>
      </c>
    </row>
    <row r="2620" spans="1:6" x14ac:dyDescent="0.2">
      <c r="A2620" t="s">
        <v>24118</v>
      </c>
      <c r="B2620" t="s">
        <v>25933</v>
      </c>
      <c r="C2620">
        <v>1.2060003035833501E-2</v>
      </c>
      <c r="D2620">
        <v>6.3098371006140601E-3</v>
      </c>
      <c r="E2620">
        <v>-12.420663752948901</v>
      </c>
      <c r="F2620" s="88">
        <v>3.5922172820954502E-35</v>
      </c>
    </row>
    <row r="2621" spans="1:6" x14ac:dyDescent="0.2">
      <c r="A2621" t="s">
        <v>25248</v>
      </c>
      <c r="B2621" t="s">
        <v>24551</v>
      </c>
      <c r="C2621">
        <v>2.0801390242639901E-2</v>
      </c>
      <c r="D2621">
        <v>-4.570092529987E-3</v>
      </c>
      <c r="E2621">
        <v>-12.4289473360262</v>
      </c>
      <c r="F2621" s="88">
        <v>3.2400610760654599E-35</v>
      </c>
    </row>
    <row r="2622" spans="1:6" x14ac:dyDescent="0.2">
      <c r="A2622" t="s">
        <v>14498</v>
      </c>
      <c r="B2622" t="s">
        <v>23273</v>
      </c>
      <c r="C2622">
        <v>1.2108183539652199E-2</v>
      </c>
      <c r="D2622">
        <v>-5.1559306016082497E-3</v>
      </c>
      <c r="E2622">
        <v>-12.450447086678899</v>
      </c>
      <c r="F2622" s="88">
        <v>2.4780039748446002E-35</v>
      </c>
    </row>
    <row r="2623" spans="1:6" x14ac:dyDescent="0.2">
      <c r="A2623" t="s">
        <v>14494</v>
      </c>
      <c r="B2623" t="s">
        <v>26739</v>
      </c>
      <c r="C2623">
        <v>4.2397799690631701E-4</v>
      </c>
      <c r="D2623">
        <v>-3.0720159135734001E-2</v>
      </c>
      <c r="E2623">
        <v>-12.4548869875828</v>
      </c>
      <c r="F2623" s="88">
        <v>2.3442898168481801E-35</v>
      </c>
    </row>
    <row r="2624" spans="1:6" x14ac:dyDescent="0.2">
      <c r="A2624" t="s">
        <v>14372</v>
      </c>
      <c r="B2624" t="s">
        <v>13765</v>
      </c>
      <c r="C2624">
        <v>2.7811270850952901E-2</v>
      </c>
      <c r="D2624">
        <v>3.1519594157101301E-3</v>
      </c>
      <c r="E2624">
        <v>-12.4624380855683</v>
      </c>
      <c r="F2624" s="88">
        <v>2.13340957319442E-35</v>
      </c>
    </row>
    <row r="2625" spans="1:6" x14ac:dyDescent="0.2">
      <c r="A2625" t="s">
        <v>26028</v>
      </c>
      <c r="B2625" t="s">
        <v>20018</v>
      </c>
      <c r="C2625">
        <v>1.05121565646796E-2</v>
      </c>
      <c r="D2625">
        <v>3.4134933353265002E-3</v>
      </c>
      <c r="E2625">
        <v>-12.473370087647501</v>
      </c>
      <c r="F2625" s="88">
        <v>1.86110886193133E-35</v>
      </c>
    </row>
    <row r="2626" spans="1:6" x14ac:dyDescent="0.2">
      <c r="A2626" t="s">
        <v>15465</v>
      </c>
      <c r="B2626" t="s">
        <v>19756</v>
      </c>
      <c r="C2626">
        <v>0</v>
      </c>
      <c r="D2626">
        <v>-1.1570006658596499E-2</v>
      </c>
      <c r="E2626">
        <v>-12.481323498840499</v>
      </c>
      <c r="F2626" s="88">
        <v>1.68485154981764E-35</v>
      </c>
    </row>
    <row r="2627" spans="1:6" x14ac:dyDescent="0.2">
      <c r="A2627" t="s">
        <v>19939</v>
      </c>
      <c r="B2627" t="s">
        <v>25933</v>
      </c>
      <c r="C2627">
        <v>1.6716373984144401E-2</v>
      </c>
      <c r="D2627">
        <v>-3.3731184921545398E-3</v>
      </c>
      <c r="E2627">
        <v>-12.503516230480299</v>
      </c>
      <c r="F2627" s="88">
        <v>1.27592460898973E-35</v>
      </c>
    </row>
    <row r="2628" spans="1:6" x14ac:dyDescent="0.2">
      <c r="A2628" t="s">
        <v>20180</v>
      </c>
      <c r="B2628" t="s">
        <v>14518</v>
      </c>
      <c r="C2628">
        <v>1.2830407794363299E-2</v>
      </c>
      <c r="D2628">
        <v>5.0297267284894699E-4</v>
      </c>
      <c r="E2628">
        <v>-12.505416776259599</v>
      </c>
      <c r="F2628" s="88">
        <v>1.2459314044905399E-35</v>
      </c>
    </row>
    <row r="2629" spans="1:6" x14ac:dyDescent="0.2">
      <c r="A2629" t="s">
        <v>22703</v>
      </c>
      <c r="B2629" t="s">
        <v>21235</v>
      </c>
      <c r="C2629">
        <v>1.0310151260708699E-2</v>
      </c>
      <c r="D2629">
        <v>-9.5512402267562205E-3</v>
      </c>
      <c r="E2629">
        <v>-12.5135367470959</v>
      </c>
      <c r="F2629" s="88">
        <v>1.12522722714502E-35</v>
      </c>
    </row>
    <row r="2630" spans="1:6" x14ac:dyDescent="0.2">
      <c r="A2630" t="s">
        <v>14497</v>
      </c>
      <c r="B2630" t="s">
        <v>23777</v>
      </c>
      <c r="C2630">
        <v>0</v>
      </c>
      <c r="D2630">
        <v>-1.36459988898798E-2</v>
      </c>
      <c r="E2630">
        <v>-12.515858730935401</v>
      </c>
      <c r="F2630" s="88">
        <v>1.09297408922688E-35</v>
      </c>
    </row>
    <row r="2631" spans="1:6" x14ac:dyDescent="0.2">
      <c r="A2631" t="s">
        <v>24312</v>
      </c>
      <c r="B2631" t="s">
        <v>24394</v>
      </c>
      <c r="C2631">
        <v>1.0253935640428299E-2</v>
      </c>
      <c r="D2631">
        <v>0</v>
      </c>
      <c r="E2631">
        <v>-12.5220770712384</v>
      </c>
      <c r="F2631" s="88">
        <v>1.0108359631240501E-35</v>
      </c>
    </row>
    <row r="2632" spans="1:6" x14ac:dyDescent="0.2">
      <c r="A2632" t="s">
        <v>14497</v>
      </c>
      <c r="B2632" t="s">
        <v>27710</v>
      </c>
      <c r="C2632">
        <v>0</v>
      </c>
      <c r="D2632">
        <v>-1.19674985545082E-2</v>
      </c>
      <c r="E2632">
        <v>-12.538130027600699</v>
      </c>
      <c r="F2632" s="88">
        <v>8.2628741513110503E-36</v>
      </c>
    </row>
    <row r="2633" spans="1:6" x14ac:dyDescent="0.2">
      <c r="A2633" t="s">
        <v>24312</v>
      </c>
      <c r="B2633" t="s">
        <v>14510</v>
      </c>
      <c r="C2633">
        <v>1.6215439082826098E-2</v>
      </c>
      <c r="D2633">
        <v>-4.4163548614922004E-3</v>
      </c>
      <c r="E2633">
        <v>-12.542683116387501</v>
      </c>
      <c r="F2633" s="88">
        <v>7.8031653787508802E-36</v>
      </c>
    </row>
    <row r="2634" spans="1:6" x14ac:dyDescent="0.2">
      <c r="A2634" t="s">
        <v>14497</v>
      </c>
      <c r="B2634" t="s">
        <v>22224</v>
      </c>
      <c r="C2634">
        <v>6.4860670257101398E-4</v>
      </c>
      <c r="D2634">
        <v>-1.27423825611853E-2</v>
      </c>
      <c r="E2634">
        <v>-12.557414819663499</v>
      </c>
      <c r="F2634" s="88">
        <v>6.4838745618832499E-36</v>
      </c>
    </row>
    <row r="2635" spans="1:6" x14ac:dyDescent="0.2">
      <c r="A2635" t="s">
        <v>24329</v>
      </c>
      <c r="B2635" t="s">
        <v>24976</v>
      </c>
      <c r="C2635">
        <v>1.68853741126181E-2</v>
      </c>
      <c r="D2635">
        <v>-2.0149905728699999E-2</v>
      </c>
      <c r="E2635">
        <v>-12.5836114771878</v>
      </c>
      <c r="F2635" s="88">
        <v>4.6597808498342799E-36</v>
      </c>
    </row>
    <row r="2636" spans="1:6" x14ac:dyDescent="0.2">
      <c r="A2636" t="s">
        <v>15465</v>
      </c>
      <c r="B2636" t="s">
        <v>25042</v>
      </c>
      <c r="C2636">
        <v>6.6464483661368798E-4</v>
      </c>
      <c r="D2636">
        <v>-1.33905918193791E-2</v>
      </c>
      <c r="E2636">
        <v>-12.597366843251701</v>
      </c>
      <c r="F2636" s="88">
        <v>3.9170680328329601E-36</v>
      </c>
    </row>
    <row r="2637" spans="1:6" x14ac:dyDescent="0.2">
      <c r="A2637" t="s">
        <v>14497</v>
      </c>
      <c r="B2637" t="s">
        <v>28459</v>
      </c>
      <c r="C2637">
        <v>0</v>
      </c>
      <c r="D2637">
        <v>-1.26133420899109E-2</v>
      </c>
      <c r="E2637">
        <v>-12.618428399729</v>
      </c>
      <c r="F2637" s="88">
        <v>3.0021784809436798E-36</v>
      </c>
    </row>
    <row r="2638" spans="1:6" x14ac:dyDescent="0.2">
      <c r="A2638" t="s">
        <v>15131</v>
      </c>
      <c r="B2638" t="s">
        <v>20668</v>
      </c>
      <c r="C2638">
        <v>2.5573935141570699E-2</v>
      </c>
      <c r="D2638">
        <v>4.0167729052211299E-3</v>
      </c>
      <c r="E2638">
        <v>-12.622363343970999</v>
      </c>
      <c r="F2638" s="88">
        <v>2.8566449345682099E-36</v>
      </c>
    </row>
    <row r="2639" spans="1:6" x14ac:dyDescent="0.2">
      <c r="A2639" t="s">
        <v>13110</v>
      </c>
      <c r="B2639" t="s">
        <v>14141</v>
      </c>
      <c r="C2639">
        <v>-1.5606996420245199E-3</v>
      </c>
      <c r="D2639">
        <v>-1.1307923506098499E-2</v>
      </c>
      <c r="E2639">
        <v>-12.6226185746452</v>
      </c>
      <c r="F2639" s="88">
        <v>2.8475216579787399E-36</v>
      </c>
    </row>
    <row r="2640" spans="1:6" x14ac:dyDescent="0.2">
      <c r="A2640" t="s">
        <v>14498</v>
      </c>
      <c r="B2640" t="s">
        <v>15748</v>
      </c>
      <c r="C2640">
        <v>2.4888255504396498E-2</v>
      </c>
      <c r="D2640">
        <v>-1.13539281489109E-2</v>
      </c>
      <c r="E2640">
        <v>-12.6774153317141</v>
      </c>
      <c r="F2640" s="88">
        <v>1.4217124827507901E-36</v>
      </c>
    </row>
    <row r="2641" spans="1:6" x14ac:dyDescent="0.2">
      <c r="A2641" t="s">
        <v>14141</v>
      </c>
      <c r="B2641" t="s">
        <v>13860</v>
      </c>
      <c r="C2641">
        <v>1.0399475619497899E-2</v>
      </c>
      <c r="D2641">
        <v>4.0407108126936497E-3</v>
      </c>
      <c r="E2641">
        <v>-12.693840374315601</v>
      </c>
      <c r="F2641" s="88">
        <v>1.15364856939879E-36</v>
      </c>
    </row>
    <row r="2642" spans="1:6" x14ac:dyDescent="0.2">
      <c r="A2642" t="s">
        <v>22597</v>
      </c>
      <c r="B2642" t="s">
        <v>15588</v>
      </c>
      <c r="C2642">
        <v>2.98886810694673E-2</v>
      </c>
      <c r="D2642">
        <v>1.2776610179938501E-2</v>
      </c>
      <c r="E2642">
        <v>-12.6986494437279</v>
      </c>
      <c r="F2642" s="88">
        <v>1.08510944154476E-36</v>
      </c>
    </row>
    <row r="2643" spans="1:6" x14ac:dyDescent="0.2">
      <c r="A2643" t="s">
        <v>15465</v>
      </c>
      <c r="B2643" t="s">
        <v>24718</v>
      </c>
      <c r="C2643" s="88">
        <v>-2.80666131107879E-5</v>
      </c>
      <c r="D2643">
        <v>-1.49818067970931E-2</v>
      </c>
      <c r="E2643">
        <v>-12.707840010279099</v>
      </c>
      <c r="F2643" s="88">
        <v>9.6526349473910204E-37</v>
      </c>
    </row>
    <row r="2644" spans="1:6" x14ac:dyDescent="0.2">
      <c r="A2644" t="s">
        <v>15465</v>
      </c>
      <c r="B2644" t="s">
        <v>26989</v>
      </c>
      <c r="C2644">
        <v>0</v>
      </c>
      <c r="D2644">
        <v>-1.9918859877690001E-2</v>
      </c>
      <c r="E2644">
        <v>-12.769087127052099</v>
      </c>
      <c r="F2644" s="88">
        <v>4.4161468232988804E-37</v>
      </c>
    </row>
    <row r="2645" spans="1:6" x14ac:dyDescent="0.2">
      <c r="A2645" t="s">
        <v>19119</v>
      </c>
      <c r="B2645" t="s">
        <v>26806</v>
      </c>
      <c r="C2645">
        <v>3.0906651484594802E-3</v>
      </c>
      <c r="D2645">
        <v>-1.10551519325514E-2</v>
      </c>
      <c r="E2645">
        <v>-12.7951875424171</v>
      </c>
      <c r="F2645" s="88">
        <v>3.1614571149470599E-37</v>
      </c>
    </row>
    <row r="2646" spans="1:6" x14ac:dyDescent="0.2">
      <c r="A2646" t="s">
        <v>14505</v>
      </c>
      <c r="B2646" t="s">
        <v>22582</v>
      </c>
      <c r="C2646">
        <v>1.24043408918548E-2</v>
      </c>
      <c r="D2646">
        <v>3.0907542932459898E-3</v>
      </c>
      <c r="E2646">
        <v>-12.9763232925153</v>
      </c>
      <c r="F2646" s="88">
        <v>3.0489775705799702E-38</v>
      </c>
    </row>
    <row r="2647" spans="1:6" x14ac:dyDescent="0.2">
      <c r="A2647" t="s">
        <v>27213</v>
      </c>
      <c r="B2647" t="s">
        <v>27153</v>
      </c>
      <c r="C2647">
        <v>2.03239721341292E-2</v>
      </c>
      <c r="D2647">
        <v>0</v>
      </c>
      <c r="E2647">
        <v>-12.9843284625519</v>
      </c>
      <c r="F2647" s="88">
        <v>2.7477659863659198E-38</v>
      </c>
    </row>
    <row r="2648" spans="1:6" x14ac:dyDescent="0.2">
      <c r="A2648" t="s">
        <v>14498</v>
      </c>
      <c r="B2648" t="s">
        <v>15709</v>
      </c>
      <c r="C2648">
        <v>1.0637636335666899E-2</v>
      </c>
      <c r="D2648">
        <v>2.3789356809854399E-3</v>
      </c>
      <c r="E2648">
        <v>-13.0092630160767</v>
      </c>
      <c r="F2648" s="88">
        <v>1.98614716645956E-38</v>
      </c>
    </row>
    <row r="2649" spans="1:6" x14ac:dyDescent="0.2">
      <c r="A2649" t="s">
        <v>14506</v>
      </c>
      <c r="B2649" t="s">
        <v>28155</v>
      </c>
      <c r="C2649">
        <v>3.3456274819208903E-2</v>
      </c>
      <c r="D2649" s="88">
        <v>6.67150270683902E-5</v>
      </c>
      <c r="E2649">
        <v>-13.024875347186301</v>
      </c>
      <c r="F2649" s="88">
        <v>1.62049912842857E-38</v>
      </c>
    </row>
    <row r="2650" spans="1:6" x14ac:dyDescent="0.2">
      <c r="A2650" t="s">
        <v>15384</v>
      </c>
      <c r="B2650" t="s">
        <v>14808</v>
      </c>
      <c r="C2650">
        <v>1.4083264464405301E-2</v>
      </c>
      <c r="D2650">
        <v>4.4181832844757997E-3</v>
      </c>
      <c r="E2650">
        <v>-13.037271857752801</v>
      </c>
      <c r="F2650" s="88">
        <v>1.37841112528207E-38</v>
      </c>
    </row>
    <row r="2651" spans="1:6" x14ac:dyDescent="0.2">
      <c r="A2651" t="s">
        <v>26800</v>
      </c>
      <c r="B2651" t="s">
        <v>14493</v>
      </c>
      <c r="C2651">
        <v>1.7291683691214501E-2</v>
      </c>
      <c r="D2651">
        <v>-2.0679665900083601E-2</v>
      </c>
      <c r="E2651">
        <v>-13.0452004447438</v>
      </c>
      <c r="F2651" s="88">
        <v>1.2428844737009099E-38</v>
      </c>
    </row>
    <row r="2652" spans="1:6" x14ac:dyDescent="0.2">
      <c r="A2652" t="s">
        <v>14506</v>
      </c>
      <c r="B2652" t="s">
        <v>15360</v>
      </c>
      <c r="C2652">
        <v>-9.5048695396039596E-3</v>
      </c>
      <c r="D2652">
        <v>-2.0016219378284499E-2</v>
      </c>
      <c r="E2652">
        <v>-13.058226699806299</v>
      </c>
      <c r="F2652" s="88">
        <v>1.04823897012988E-38</v>
      </c>
    </row>
    <row r="2653" spans="1:6" x14ac:dyDescent="0.2">
      <c r="A2653" t="s">
        <v>22549</v>
      </c>
      <c r="B2653" t="s">
        <v>13812</v>
      </c>
      <c r="C2653">
        <v>3.4882275938026598E-3</v>
      </c>
      <c r="D2653">
        <v>-2.8750533147223999E-2</v>
      </c>
      <c r="E2653">
        <v>-13.0680831888769</v>
      </c>
      <c r="F2653" s="88">
        <v>9.2141585879558206E-39</v>
      </c>
    </row>
    <row r="2654" spans="1:6" x14ac:dyDescent="0.2">
      <c r="A2654" t="s">
        <v>14494</v>
      </c>
      <c r="B2654" t="s">
        <v>18756</v>
      </c>
      <c r="C2654">
        <v>2.2564597809974301E-3</v>
      </c>
      <c r="D2654">
        <v>-2.6899104424754201E-2</v>
      </c>
      <c r="E2654">
        <v>-13.072717878638301</v>
      </c>
      <c r="F2654" s="88">
        <v>8.6714194835981294E-39</v>
      </c>
    </row>
    <row r="2655" spans="1:6" x14ac:dyDescent="0.2">
      <c r="A2655" t="s">
        <v>22966</v>
      </c>
      <c r="B2655" t="s">
        <v>15694</v>
      </c>
      <c r="C2655">
        <v>5.9234119482654297E-3</v>
      </c>
      <c r="D2655">
        <v>-1.4135762652949E-2</v>
      </c>
      <c r="E2655">
        <v>-13.0796504210081</v>
      </c>
      <c r="F2655" s="88">
        <v>7.9187204241803106E-39</v>
      </c>
    </row>
    <row r="2656" spans="1:6" x14ac:dyDescent="0.2">
      <c r="A2656" t="s">
        <v>20979</v>
      </c>
      <c r="B2656" t="s">
        <v>15275</v>
      </c>
      <c r="C2656">
        <v>2.2169657205456401E-2</v>
      </c>
      <c r="D2656">
        <v>-5.1453904471454003E-2</v>
      </c>
      <c r="E2656">
        <v>-13.080129126758299</v>
      </c>
      <c r="F2656" s="88">
        <v>7.8691806241304495E-39</v>
      </c>
    </row>
    <row r="2657" spans="1:6" x14ac:dyDescent="0.2">
      <c r="A2657" t="s">
        <v>22224</v>
      </c>
      <c r="B2657" t="s">
        <v>15115</v>
      </c>
      <c r="C2657">
        <v>1.1739417410815099E-2</v>
      </c>
      <c r="D2657">
        <v>7.2203573526529001E-3</v>
      </c>
      <c r="E2657">
        <v>-13.088345631359299</v>
      </c>
      <c r="F2657" s="88">
        <v>7.0657897445443602E-39</v>
      </c>
    </row>
    <row r="2658" spans="1:6" x14ac:dyDescent="0.2">
      <c r="A2658" t="s">
        <v>24993</v>
      </c>
      <c r="B2658" t="s">
        <v>14141</v>
      </c>
      <c r="C2658">
        <v>-5.0598533911400097E-3</v>
      </c>
      <c r="D2658">
        <v>-1.14151317217951E-2</v>
      </c>
      <c r="E2658">
        <v>-13.091209819947199</v>
      </c>
      <c r="F2658" s="88">
        <v>6.8049857033488898E-39</v>
      </c>
    </row>
    <row r="2659" spans="1:6" x14ac:dyDescent="0.2">
      <c r="A2659" t="s">
        <v>14506</v>
      </c>
      <c r="B2659" t="s">
        <v>26804</v>
      </c>
      <c r="C2659">
        <v>2.66736043295095E-2</v>
      </c>
      <c r="D2659">
        <v>1.8297234595020899E-4</v>
      </c>
      <c r="E2659">
        <v>-13.0940945965258</v>
      </c>
      <c r="F2659" s="88">
        <v>6.5530557743154894E-39</v>
      </c>
    </row>
    <row r="2660" spans="1:6" x14ac:dyDescent="0.2">
      <c r="A2660" t="s">
        <v>14386</v>
      </c>
      <c r="B2660" t="s">
        <v>14592</v>
      </c>
      <c r="C2660">
        <v>1.5143214947272899E-2</v>
      </c>
      <c r="D2660" s="88">
        <v>7.8528461071994804E-7</v>
      </c>
      <c r="E2660">
        <v>-13.120308332162001</v>
      </c>
      <c r="F2660" s="88">
        <v>4.6443910478354003E-39</v>
      </c>
    </row>
    <row r="2661" spans="1:6" x14ac:dyDescent="0.2">
      <c r="A2661" t="s">
        <v>14494</v>
      </c>
      <c r="B2661" t="s">
        <v>12877</v>
      </c>
      <c r="C2661">
        <v>-1.6016550905578401E-3</v>
      </c>
      <c r="D2661">
        <v>-1.3018776511438001E-2</v>
      </c>
      <c r="E2661">
        <v>-13.129297870298201</v>
      </c>
      <c r="F2661" s="88">
        <v>4.1261657205810002E-39</v>
      </c>
    </row>
    <row r="2662" spans="1:6" x14ac:dyDescent="0.2">
      <c r="A2662" t="s">
        <v>14494</v>
      </c>
      <c r="B2662" t="s">
        <v>24861</v>
      </c>
      <c r="C2662">
        <v>-2.5159468640887001E-3</v>
      </c>
      <c r="D2662">
        <v>-2.58456694441241E-2</v>
      </c>
      <c r="E2662">
        <v>-13.1348350444208</v>
      </c>
      <c r="F2662" s="88">
        <v>3.83619424702409E-39</v>
      </c>
    </row>
    <row r="2663" spans="1:6" x14ac:dyDescent="0.2">
      <c r="A2663" t="s">
        <v>20235</v>
      </c>
      <c r="B2663" t="s">
        <v>13698</v>
      </c>
      <c r="C2663">
        <v>1.1771817476259499E-2</v>
      </c>
      <c r="D2663">
        <v>2.24970855063834E-3</v>
      </c>
      <c r="E2663">
        <v>-13.1606782154699</v>
      </c>
      <c r="F2663" s="88">
        <v>2.72884620071816E-39</v>
      </c>
    </row>
    <row r="2664" spans="1:6" x14ac:dyDescent="0.2">
      <c r="A2664" t="s">
        <v>25454</v>
      </c>
      <c r="B2664" t="s">
        <v>14141</v>
      </c>
      <c r="C2664">
        <v>0</v>
      </c>
      <c r="D2664">
        <v>-2.2225676901778499E-2</v>
      </c>
      <c r="E2664">
        <v>-13.1891033096496</v>
      </c>
      <c r="F2664" s="88">
        <v>1.8750491912380399E-39</v>
      </c>
    </row>
    <row r="2665" spans="1:6" x14ac:dyDescent="0.2">
      <c r="A2665" t="s">
        <v>13346</v>
      </c>
      <c r="B2665" t="s">
        <v>13860</v>
      </c>
      <c r="C2665">
        <v>2.1464623782501701E-2</v>
      </c>
      <c r="D2665">
        <v>-5.4834609228078196E-3</v>
      </c>
      <c r="E2665">
        <v>-13.2045156450489</v>
      </c>
      <c r="F2665" s="88">
        <v>1.52917052432684E-39</v>
      </c>
    </row>
    <row r="2666" spans="1:6" x14ac:dyDescent="0.2">
      <c r="A2666" t="s">
        <v>20262</v>
      </c>
      <c r="B2666" t="s">
        <v>26507</v>
      </c>
      <c r="C2666">
        <v>-5.5059612670307196E-4</v>
      </c>
      <c r="D2666">
        <v>-2.1693031643964002E-2</v>
      </c>
      <c r="E2666">
        <v>-13.2077671828098</v>
      </c>
      <c r="F2666" s="88">
        <v>1.46476676628565E-39</v>
      </c>
    </row>
    <row r="2667" spans="1:6" x14ac:dyDescent="0.2">
      <c r="A2667" t="s">
        <v>25265</v>
      </c>
      <c r="B2667" t="s">
        <v>21453</v>
      </c>
      <c r="C2667">
        <v>-1.2986729634049099E-3</v>
      </c>
      <c r="D2667">
        <v>-1.43459604518868E-2</v>
      </c>
      <c r="E2667">
        <v>-13.2144633078072</v>
      </c>
      <c r="F2667" s="88">
        <v>1.34068891432031E-39</v>
      </c>
    </row>
    <row r="2668" spans="1:6" x14ac:dyDescent="0.2">
      <c r="A2668" t="s">
        <v>21046</v>
      </c>
      <c r="B2668" t="s">
        <v>18793</v>
      </c>
      <c r="C2668">
        <v>0</v>
      </c>
      <c r="D2668">
        <v>-2.4396162713792101E-2</v>
      </c>
      <c r="E2668">
        <v>-13.269001036213499</v>
      </c>
      <c r="F2668" s="88">
        <v>6.5017813082287298E-40</v>
      </c>
    </row>
    <row r="2669" spans="1:6" x14ac:dyDescent="0.2">
      <c r="A2669" t="s">
        <v>21253</v>
      </c>
      <c r="B2669" t="s">
        <v>26222</v>
      </c>
      <c r="C2669">
        <v>1.5320450857692699E-2</v>
      </c>
      <c r="D2669">
        <v>1.2183768556699301E-3</v>
      </c>
      <c r="E2669">
        <v>-13.2864838468837</v>
      </c>
      <c r="F2669" s="88">
        <v>5.1521410396508297E-40</v>
      </c>
    </row>
    <row r="2670" spans="1:6" x14ac:dyDescent="0.2">
      <c r="A2670" t="s">
        <v>27421</v>
      </c>
      <c r="B2670" t="s">
        <v>17990</v>
      </c>
      <c r="C2670">
        <v>-1.07077506390145E-4</v>
      </c>
      <c r="D2670">
        <v>-1.68363952120292E-2</v>
      </c>
      <c r="E2670">
        <v>-13.3022754754367</v>
      </c>
      <c r="F2670" s="88">
        <v>4.1749641210684796E-40</v>
      </c>
    </row>
    <row r="2671" spans="1:6" x14ac:dyDescent="0.2">
      <c r="A2671" t="s">
        <v>14506</v>
      </c>
      <c r="B2671" t="s">
        <v>15331</v>
      </c>
      <c r="C2671">
        <v>2.7144155456445201E-2</v>
      </c>
      <c r="D2671">
        <v>3.850158644514E-4</v>
      </c>
      <c r="E2671">
        <v>-13.3215693543386</v>
      </c>
      <c r="F2671" s="88">
        <v>3.2275034627926899E-40</v>
      </c>
    </row>
    <row r="2672" spans="1:6" x14ac:dyDescent="0.2">
      <c r="A2672" t="s">
        <v>14511</v>
      </c>
      <c r="B2672" t="s">
        <v>22826</v>
      </c>
      <c r="C2672">
        <v>1.1877171929019501E-2</v>
      </c>
      <c r="D2672">
        <v>3.3693037571861199E-3</v>
      </c>
      <c r="E2672">
        <v>-13.3820041048641</v>
      </c>
      <c r="F2672" s="88">
        <v>1.43817182062315E-40</v>
      </c>
    </row>
    <row r="2673" spans="1:6" x14ac:dyDescent="0.2">
      <c r="A2673" t="s">
        <v>15426</v>
      </c>
      <c r="B2673" t="s">
        <v>20042</v>
      </c>
      <c r="C2673">
        <v>0</v>
      </c>
      <c r="D2673">
        <v>-1.6027058436946E-2</v>
      </c>
      <c r="E2673">
        <v>-13.3857648584196</v>
      </c>
      <c r="F2673" s="88">
        <v>1.3674840126378E-40</v>
      </c>
    </row>
    <row r="2674" spans="1:6" x14ac:dyDescent="0.2">
      <c r="A2674" t="s">
        <v>20999</v>
      </c>
      <c r="B2674" t="s">
        <v>27818</v>
      </c>
      <c r="C2674">
        <v>1.1228875271610501E-2</v>
      </c>
      <c r="D2674">
        <v>5.8488723380473503E-3</v>
      </c>
      <c r="E2674">
        <v>-13.3915798679063</v>
      </c>
      <c r="F2674" s="88">
        <v>1.2648935675353001E-40</v>
      </c>
    </row>
    <row r="2675" spans="1:6" x14ac:dyDescent="0.2">
      <c r="A2675" t="s">
        <v>14497</v>
      </c>
      <c r="B2675" t="s">
        <v>28359</v>
      </c>
      <c r="C2675">
        <v>2.34038018262765E-3</v>
      </c>
      <c r="D2675">
        <v>-1.7818971855394199E-2</v>
      </c>
      <c r="E2675">
        <v>-13.412655830814799</v>
      </c>
      <c r="F2675" s="88">
        <v>9.5314906675165191E-41</v>
      </c>
    </row>
    <row r="2676" spans="1:6" x14ac:dyDescent="0.2">
      <c r="A2676" t="s">
        <v>19119</v>
      </c>
      <c r="B2676" t="s">
        <v>23859</v>
      </c>
      <c r="C2676">
        <v>-2.8501945887479201E-3</v>
      </c>
      <c r="D2676">
        <v>-1.6600821376277199E-2</v>
      </c>
      <c r="E2676">
        <v>-13.430282645588299</v>
      </c>
      <c r="F2676" s="88">
        <v>7.5206220612811298E-41</v>
      </c>
    </row>
    <row r="2677" spans="1:6" x14ac:dyDescent="0.2">
      <c r="A2677" t="s">
        <v>21696</v>
      </c>
      <c r="B2677" t="s">
        <v>23613</v>
      </c>
      <c r="C2677">
        <v>0</v>
      </c>
      <c r="D2677">
        <v>-1.9072954401187302E-2</v>
      </c>
      <c r="E2677">
        <v>-13.445098370311101</v>
      </c>
      <c r="F2677" s="88">
        <v>6.16023975088501E-41</v>
      </c>
    </row>
    <row r="2678" spans="1:6" x14ac:dyDescent="0.2">
      <c r="A2678" t="s">
        <v>14506</v>
      </c>
      <c r="B2678" t="s">
        <v>15500</v>
      </c>
      <c r="C2678">
        <v>1.8117477654685899E-2</v>
      </c>
      <c r="D2678">
        <v>0</v>
      </c>
      <c r="E2678">
        <v>-13.4526304323372</v>
      </c>
      <c r="F2678" s="88">
        <v>5.5660002939640304E-41</v>
      </c>
    </row>
    <row r="2679" spans="1:6" x14ac:dyDescent="0.2">
      <c r="A2679" t="s">
        <v>14335</v>
      </c>
      <c r="B2679" t="s">
        <v>27174</v>
      </c>
      <c r="C2679">
        <v>0</v>
      </c>
      <c r="D2679">
        <v>-6.3327588295722201E-2</v>
      </c>
      <c r="E2679">
        <v>-13.4613880902339</v>
      </c>
      <c r="F2679" s="88">
        <v>4.9457970167361601E-41</v>
      </c>
    </row>
    <row r="2680" spans="1:6" x14ac:dyDescent="0.2">
      <c r="A2680" t="s">
        <v>13701</v>
      </c>
      <c r="B2680" t="s">
        <v>24730</v>
      </c>
      <c r="C2680">
        <v>1.2000085908444799E-2</v>
      </c>
      <c r="D2680">
        <v>3.08353945968357E-3</v>
      </c>
      <c r="E2680">
        <v>-13.4657689250202</v>
      </c>
      <c r="F2680" s="88">
        <v>4.6617494296190503E-41</v>
      </c>
    </row>
    <row r="2681" spans="1:6" x14ac:dyDescent="0.2">
      <c r="A2681" t="s">
        <v>15443</v>
      </c>
      <c r="B2681" t="s">
        <v>25889</v>
      </c>
      <c r="C2681">
        <v>1.45911512355458E-2</v>
      </c>
      <c r="D2681">
        <v>4.8087282629538999E-3</v>
      </c>
      <c r="E2681">
        <v>-13.469175721992301</v>
      </c>
      <c r="F2681" s="88">
        <v>4.4528746262503998E-41</v>
      </c>
    </row>
    <row r="2682" spans="1:6" x14ac:dyDescent="0.2">
      <c r="A2682" t="s">
        <v>27213</v>
      </c>
      <c r="B2682" t="s">
        <v>21826</v>
      </c>
      <c r="C2682">
        <v>4.7527927246134298E-2</v>
      </c>
      <c r="D2682">
        <v>-1.7029651763744599E-2</v>
      </c>
      <c r="E2682">
        <v>-13.502530333075001</v>
      </c>
      <c r="F2682" s="88">
        <v>2.8374564590665398E-41</v>
      </c>
    </row>
    <row r="2683" spans="1:6" x14ac:dyDescent="0.2">
      <c r="A2683" t="s">
        <v>22912</v>
      </c>
      <c r="B2683" t="s">
        <v>19260</v>
      </c>
      <c r="C2683">
        <v>7.1752169888247503E-3</v>
      </c>
      <c r="D2683">
        <v>-1.3320870420483501E-2</v>
      </c>
      <c r="E2683">
        <v>-13.5188780267654</v>
      </c>
      <c r="F2683" s="88">
        <v>2.2742694524181399E-41</v>
      </c>
    </row>
    <row r="2684" spans="1:6" x14ac:dyDescent="0.2">
      <c r="A2684" t="s">
        <v>20262</v>
      </c>
      <c r="B2684" t="s">
        <v>23332</v>
      </c>
      <c r="C2684">
        <v>-1.47053077754191E-3</v>
      </c>
      <c r="D2684">
        <v>-4.2361659387955802E-2</v>
      </c>
      <c r="E2684">
        <v>-13.5734448051998</v>
      </c>
      <c r="F2684" s="88">
        <v>1.08411785236425E-41</v>
      </c>
    </row>
    <row r="2685" spans="1:6" x14ac:dyDescent="0.2">
      <c r="A2685" t="s">
        <v>24480</v>
      </c>
      <c r="B2685" t="s">
        <v>15277</v>
      </c>
      <c r="C2685">
        <v>1.4346541056541201E-3</v>
      </c>
      <c r="D2685">
        <v>-1.1064066920626701E-2</v>
      </c>
      <c r="E2685">
        <v>-13.6101471099145</v>
      </c>
      <c r="F2685" s="88">
        <v>6.57775587121979E-42</v>
      </c>
    </row>
    <row r="2686" spans="1:6" x14ac:dyDescent="0.2">
      <c r="A2686" t="s">
        <v>13906</v>
      </c>
      <c r="B2686" t="s">
        <v>25725</v>
      </c>
      <c r="C2686">
        <v>4.5868106400659699E-2</v>
      </c>
      <c r="D2686">
        <v>-6.7887353870933101E-2</v>
      </c>
      <c r="E2686">
        <v>-13.615057131677201</v>
      </c>
      <c r="F2686" s="88">
        <v>6.1518069771781602E-42</v>
      </c>
    </row>
    <row r="2687" spans="1:6" x14ac:dyDescent="0.2">
      <c r="A2687" t="s">
        <v>20629</v>
      </c>
      <c r="B2687" t="s">
        <v>26800</v>
      </c>
      <c r="C2687">
        <v>2.0947786822540899E-2</v>
      </c>
      <c r="D2687">
        <v>4.16216942215433E-3</v>
      </c>
      <c r="E2687">
        <v>-13.6526050695223</v>
      </c>
      <c r="F2687" s="88">
        <v>3.6835061106102399E-42</v>
      </c>
    </row>
    <row r="2688" spans="1:6" x14ac:dyDescent="0.2">
      <c r="A2688" t="s">
        <v>14506</v>
      </c>
      <c r="B2688" t="s">
        <v>15630</v>
      </c>
      <c r="C2688">
        <v>1.8851994556476501E-2</v>
      </c>
      <c r="D2688">
        <v>7.73738187918833E-4</v>
      </c>
      <c r="E2688">
        <v>-13.6770810709746</v>
      </c>
      <c r="F2688" s="88">
        <v>2.63476113213204E-42</v>
      </c>
    </row>
    <row r="2689" spans="1:6" x14ac:dyDescent="0.2">
      <c r="A2689" t="s">
        <v>20416</v>
      </c>
      <c r="B2689" t="s">
        <v>19250</v>
      </c>
      <c r="C2689">
        <v>1.30336492160875E-2</v>
      </c>
      <c r="D2689">
        <v>-1.4030154120461101E-2</v>
      </c>
      <c r="E2689">
        <v>-13.699123300424899</v>
      </c>
      <c r="F2689" s="88">
        <v>1.9470318689453601E-42</v>
      </c>
    </row>
    <row r="2690" spans="1:6" x14ac:dyDescent="0.2">
      <c r="A2690" t="s">
        <v>13323</v>
      </c>
      <c r="B2690" t="s">
        <v>13798</v>
      </c>
      <c r="C2690">
        <v>1.18873186233939E-2</v>
      </c>
      <c r="D2690">
        <v>1.67583956330697E-3</v>
      </c>
      <c r="E2690">
        <v>-13.748884360643499</v>
      </c>
      <c r="F2690" s="88">
        <v>9.8238293247162202E-43</v>
      </c>
    </row>
    <row r="2691" spans="1:6" x14ac:dyDescent="0.2">
      <c r="A2691" t="s">
        <v>27421</v>
      </c>
      <c r="B2691" t="s">
        <v>21453</v>
      </c>
      <c r="C2691">
        <v>1.12932999131E-2</v>
      </c>
      <c r="D2691">
        <v>-8.2998408271007899E-3</v>
      </c>
      <c r="E2691">
        <v>-13.755958110383901</v>
      </c>
      <c r="F2691" s="88">
        <v>8.9111525495562705E-43</v>
      </c>
    </row>
    <row r="2692" spans="1:6" x14ac:dyDescent="0.2">
      <c r="A2692" t="s">
        <v>14990</v>
      </c>
      <c r="B2692" t="s">
        <v>26222</v>
      </c>
      <c r="C2692">
        <v>1.8013660188178501E-2</v>
      </c>
      <c r="D2692">
        <v>-2.1734590569021502E-2</v>
      </c>
      <c r="E2692">
        <v>-13.763328861009599</v>
      </c>
      <c r="F2692" s="88">
        <v>8.0509968135573199E-43</v>
      </c>
    </row>
    <row r="2693" spans="1:6" x14ac:dyDescent="0.2">
      <c r="A2693" t="s">
        <v>23239</v>
      </c>
      <c r="B2693" t="s">
        <v>14512</v>
      </c>
      <c r="C2693">
        <v>1.86574978905189E-2</v>
      </c>
      <c r="D2693">
        <v>9.2444373215581704E-4</v>
      </c>
      <c r="E2693">
        <v>-13.803159288066601</v>
      </c>
      <c r="F2693" s="88">
        <v>4.6453105663025402E-43</v>
      </c>
    </row>
    <row r="2694" spans="1:6" x14ac:dyDescent="0.2">
      <c r="A2694" t="s">
        <v>13366</v>
      </c>
      <c r="B2694" t="s">
        <v>26562</v>
      </c>
      <c r="C2694">
        <v>0</v>
      </c>
      <c r="D2694">
        <v>-1.35922029858054E-2</v>
      </c>
      <c r="E2694">
        <v>-13.8063399116998</v>
      </c>
      <c r="F2694" s="88">
        <v>4.4450977953005299E-43</v>
      </c>
    </row>
    <row r="2695" spans="1:6" x14ac:dyDescent="0.2">
      <c r="A2695" t="s">
        <v>27421</v>
      </c>
      <c r="B2695" t="s">
        <v>24118</v>
      </c>
      <c r="C2695">
        <v>1.0419299655505399E-4</v>
      </c>
      <c r="D2695">
        <v>-1.25657725114655E-2</v>
      </c>
      <c r="E2695">
        <v>-13.8240370688653</v>
      </c>
      <c r="F2695" s="88">
        <v>3.47924739530817E-43</v>
      </c>
    </row>
    <row r="2696" spans="1:6" x14ac:dyDescent="0.2">
      <c r="A2696" t="s">
        <v>14497</v>
      </c>
      <c r="B2696" t="s">
        <v>21514</v>
      </c>
      <c r="C2696">
        <v>1.84418467165478E-3</v>
      </c>
      <c r="D2696">
        <v>-1.27009226749044E-2</v>
      </c>
      <c r="E2696">
        <v>-13.8850618313173</v>
      </c>
      <c r="F2696" s="88">
        <v>1.49149930109067E-43</v>
      </c>
    </row>
    <row r="2697" spans="1:6" x14ac:dyDescent="0.2">
      <c r="A2697" t="s">
        <v>14494</v>
      </c>
      <c r="B2697" t="s">
        <v>14626</v>
      </c>
      <c r="C2697">
        <v>0</v>
      </c>
      <c r="D2697">
        <v>-2.4457413228518601E-2</v>
      </c>
      <c r="E2697">
        <v>-13.8909067108717</v>
      </c>
      <c r="F2697" s="88">
        <v>1.3750310054961101E-43</v>
      </c>
    </row>
    <row r="2698" spans="1:6" x14ac:dyDescent="0.2">
      <c r="A2698" t="s">
        <v>14497</v>
      </c>
      <c r="B2698" t="s">
        <v>15479</v>
      </c>
      <c r="C2698">
        <v>1.6577669075016901E-3</v>
      </c>
      <c r="D2698">
        <v>-1.24979320525086E-2</v>
      </c>
      <c r="E2698">
        <v>-13.895938188254901</v>
      </c>
      <c r="F2698" s="88">
        <v>1.28209832737161E-43</v>
      </c>
    </row>
    <row r="2699" spans="1:6" x14ac:dyDescent="0.2">
      <c r="A2699" t="s">
        <v>25455</v>
      </c>
      <c r="B2699" t="s">
        <v>19248</v>
      </c>
      <c r="C2699">
        <v>5.5053491719771599E-2</v>
      </c>
      <c r="D2699">
        <v>6.9439973339831401E-3</v>
      </c>
      <c r="E2699">
        <v>-13.9010737570469</v>
      </c>
      <c r="F2699" s="88">
        <v>1.19366563466056E-43</v>
      </c>
    </row>
    <row r="2700" spans="1:6" x14ac:dyDescent="0.2">
      <c r="A2700" t="s">
        <v>18666</v>
      </c>
      <c r="B2700" t="s">
        <v>27529</v>
      </c>
      <c r="C2700">
        <v>3.7644087599105099E-2</v>
      </c>
      <c r="D2700">
        <v>4.7027301666177499E-4</v>
      </c>
      <c r="E2700">
        <v>-13.918098233342301</v>
      </c>
      <c r="F2700" s="88">
        <v>9.4159798982509695E-44</v>
      </c>
    </row>
    <row r="2701" spans="1:6" x14ac:dyDescent="0.2">
      <c r="A2701" t="s">
        <v>26366</v>
      </c>
      <c r="B2701" t="s">
        <v>21269</v>
      </c>
      <c r="C2701">
        <v>-2.3092678309427099E-3</v>
      </c>
      <c r="D2701">
        <v>-1.11577495409723E-2</v>
      </c>
      <c r="E2701">
        <v>-13.9216699904719</v>
      </c>
      <c r="F2701" s="88">
        <v>8.9575145165038697E-44</v>
      </c>
    </row>
    <row r="2702" spans="1:6" x14ac:dyDescent="0.2">
      <c r="A2702" t="s">
        <v>14479</v>
      </c>
      <c r="B2702" t="s">
        <v>15689</v>
      </c>
      <c r="C2702">
        <v>1.56589325075637E-2</v>
      </c>
      <c r="D2702">
        <v>0</v>
      </c>
      <c r="E2702">
        <v>-13.9480496069741</v>
      </c>
      <c r="F2702" s="88">
        <v>6.1981032734883299E-44</v>
      </c>
    </row>
    <row r="2703" spans="1:6" x14ac:dyDescent="0.2">
      <c r="A2703" t="s">
        <v>15349</v>
      </c>
      <c r="B2703" t="s">
        <v>13860</v>
      </c>
      <c r="C2703">
        <v>1.3615110489585599E-2</v>
      </c>
      <c r="D2703">
        <v>1.07097915105009E-2</v>
      </c>
      <c r="E2703">
        <v>-13.953451420679301</v>
      </c>
      <c r="F2703" s="88">
        <v>5.74742449036427E-44</v>
      </c>
    </row>
    <row r="2704" spans="1:6" x14ac:dyDescent="0.2">
      <c r="A2704" t="s">
        <v>25455</v>
      </c>
      <c r="B2704" t="s">
        <v>23753</v>
      </c>
      <c r="C2704">
        <v>1.53759447250819E-2</v>
      </c>
      <c r="D2704">
        <v>-2.0681946618850401E-2</v>
      </c>
      <c r="E2704">
        <v>-13.956733267495199</v>
      </c>
      <c r="F2704" s="88">
        <v>5.4901136973943304E-44</v>
      </c>
    </row>
    <row r="2705" spans="1:6" x14ac:dyDescent="0.2">
      <c r="A2705" t="s">
        <v>13368</v>
      </c>
      <c r="B2705" t="s">
        <v>27529</v>
      </c>
      <c r="C2705">
        <v>1.5926532593855802E-2</v>
      </c>
      <c r="D2705">
        <v>-3.0527293688900298E-2</v>
      </c>
      <c r="E2705">
        <v>-13.976953754309701</v>
      </c>
      <c r="F2705" s="88">
        <v>4.1385011184436702E-44</v>
      </c>
    </row>
    <row r="2706" spans="1:6" x14ac:dyDescent="0.2">
      <c r="A2706" t="s">
        <v>14506</v>
      </c>
      <c r="B2706" t="s">
        <v>24308</v>
      </c>
      <c r="C2706">
        <v>1.9505375504326902E-2</v>
      </c>
      <c r="D2706" s="88">
        <v>-8.3850894493304806E-6</v>
      </c>
      <c r="E2706">
        <v>-13.9855920447713</v>
      </c>
      <c r="F2706" s="88">
        <v>3.6671150082049899E-44</v>
      </c>
    </row>
    <row r="2707" spans="1:6" x14ac:dyDescent="0.2">
      <c r="A2707" t="s">
        <v>25265</v>
      </c>
      <c r="B2707" t="s">
        <v>20042</v>
      </c>
      <c r="C2707">
        <v>-1.7119805940626499E-4</v>
      </c>
      <c r="D2707">
        <v>-1.20406868927061E-2</v>
      </c>
      <c r="E2707">
        <v>-14.0306431360794</v>
      </c>
      <c r="F2707" s="88">
        <v>1.9492011572904899E-44</v>
      </c>
    </row>
    <row r="2708" spans="1:6" x14ac:dyDescent="0.2">
      <c r="A2708" t="s">
        <v>14503</v>
      </c>
      <c r="B2708" t="s">
        <v>13812</v>
      </c>
      <c r="C2708">
        <v>-4.8952557887498296E-3</v>
      </c>
      <c r="D2708">
        <v>-1.35104350552876E-2</v>
      </c>
      <c r="E2708">
        <v>-14.049110526059801</v>
      </c>
      <c r="F2708" s="88">
        <v>1.50366350926126E-44</v>
      </c>
    </row>
    <row r="2709" spans="1:6" x14ac:dyDescent="0.2">
      <c r="A2709" t="s">
        <v>27600</v>
      </c>
      <c r="B2709" t="s">
        <v>27261</v>
      </c>
      <c r="C2709">
        <v>1.5939964361150399E-2</v>
      </c>
      <c r="D2709">
        <v>6.9954061077382203E-3</v>
      </c>
      <c r="E2709">
        <v>-14.1110913225746</v>
      </c>
      <c r="F2709" s="88">
        <v>6.27529183657821E-45</v>
      </c>
    </row>
    <row r="2710" spans="1:6" x14ac:dyDescent="0.2">
      <c r="A2710" t="s">
        <v>14503</v>
      </c>
      <c r="B2710" t="s">
        <v>13424</v>
      </c>
      <c r="C2710">
        <v>-6.7278941552669199E-3</v>
      </c>
      <c r="D2710">
        <v>-1.44464736793035E-2</v>
      </c>
      <c r="E2710">
        <v>-14.1199323566809</v>
      </c>
      <c r="F2710" s="88">
        <v>5.5384292095421102E-45</v>
      </c>
    </row>
    <row r="2711" spans="1:6" x14ac:dyDescent="0.2">
      <c r="A2711" t="s">
        <v>15479</v>
      </c>
      <c r="B2711" t="s">
        <v>14497</v>
      </c>
      <c r="C2711">
        <v>1.5941946286643499E-2</v>
      </c>
      <c r="D2711">
        <v>-1.83736382729906E-2</v>
      </c>
      <c r="E2711">
        <v>-14.1563887652029</v>
      </c>
      <c r="F2711" s="88">
        <v>3.30481340609276E-45</v>
      </c>
    </row>
    <row r="2712" spans="1:6" x14ac:dyDescent="0.2">
      <c r="A2712" t="s">
        <v>15384</v>
      </c>
      <c r="B2712" t="s">
        <v>26171</v>
      </c>
      <c r="C2712">
        <v>1.27233341881859E-2</v>
      </c>
      <c r="D2712">
        <v>3.8644454895045898E-3</v>
      </c>
      <c r="E2712">
        <v>-14.1696629386377</v>
      </c>
      <c r="F2712" s="88">
        <v>2.7378289448259699E-45</v>
      </c>
    </row>
    <row r="2713" spans="1:6" x14ac:dyDescent="0.2">
      <c r="A2713" t="s">
        <v>27600</v>
      </c>
      <c r="B2713" t="s">
        <v>22473</v>
      </c>
      <c r="C2713">
        <v>1.9469447369669698E-2</v>
      </c>
      <c r="D2713">
        <v>7.8527260217007601E-4</v>
      </c>
      <c r="E2713">
        <v>-14.174457828152001</v>
      </c>
      <c r="F2713" s="88">
        <v>2.55799382520908E-45</v>
      </c>
    </row>
    <row r="2714" spans="1:6" x14ac:dyDescent="0.2">
      <c r="A2714" t="s">
        <v>22083</v>
      </c>
      <c r="B2714" t="s">
        <v>14491</v>
      </c>
      <c r="C2714">
        <v>1.15088580290516E-2</v>
      </c>
      <c r="D2714">
        <v>-1.18683634002144E-2</v>
      </c>
      <c r="E2714">
        <v>-14.2024120751952</v>
      </c>
      <c r="F2714" s="88">
        <v>1.7192596007386701E-45</v>
      </c>
    </row>
    <row r="2715" spans="1:6" x14ac:dyDescent="0.2">
      <c r="A2715" t="s">
        <v>15426</v>
      </c>
      <c r="B2715" t="s">
        <v>14169</v>
      </c>
      <c r="C2715">
        <v>0</v>
      </c>
      <c r="D2715">
        <v>-1.5042383522773499E-2</v>
      </c>
      <c r="E2715">
        <v>-14.208326716733101</v>
      </c>
      <c r="F2715" s="88">
        <v>1.5805519367180901E-45</v>
      </c>
    </row>
    <row r="2716" spans="1:6" x14ac:dyDescent="0.2">
      <c r="A2716" t="s">
        <v>24704</v>
      </c>
      <c r="B2716" t="s">
        <v>27600</v>
      </c>
      <c r="C2716">
        <v>0</v>
      </c>
      <c r="D2716">
        <v>-1.6668248735611301E-2</v>
      </c>
      <c r="E2716">
        <v>-14.2090818638806</v>
      </c>
      <c r="F2716" s="88">
        <v>1.5636376931223999E-45</v>
      </c>
    </row>
    <row r="2717" spans="1:6" x14ac:dyDescent="0.2">
      <c r="A2717" t="s">
        <v>15496</v>
      </c>
      <c r="B2717" t="s">
        <v>25847</v>
      </c>
      <c r="C2717">
        <v>1.2129753331786799E-2</v>
      </c>
      <c r="D2717">
        <v>-7.5521727817850202E-4</v>
      </c>
      <c r="E2717">
        <v>-14.2102934150283</v>
      </c>
      <c r="F2717" s="88">
        <v>1.53687245237584E-45</v>
      </c>
    </row>
    <row r="2718" spans="1:6" x14ac:dyDescent="0.2">
      <c r="A2718" t="s">
        <v>15767</v>
      </c>
      <c r="B2718" t="s">
        <v>26615</v>
      </c>
      <c r="C2718">
        <v>1.19949018157967E-2</v>
      </c>
      <c r="D2718">
        <v>5.6361270339178203E-3</v>
      </c>
      <c r="E2718">
        <v>-14.2409749840494</v>
      </c>
      <c r="F2718" s="88">
        <v>9.9256613858724398E-46</v>
      </c>
    </row>
    <row r="2719" spans="1:6" x14ac:dyDescent="0.2">
      <c r="A2719" t="s">
        <v>15500</v>
      </c>
      <c r="B2719" t="s">
        <v>23350</v>
      </c>
      <c r="C2719">
        <v>-5.1394796255849204E-3</v>
      </c>
      <c r="D2719">
        <v>-1.2651779030112E-2</v>
      </c>
      <c r="E2719">
        <v>-14.249926706683601</v>
      </c>
      <c r="F2719" s="88">
        <v>8.7356176929436195E-46</v>
      </c>
    </row>
    <row r="2720" spans="1:6" x14ac:dyDescent="0.2">
      <c r="A2720" t="s">
        <v>18666</v>
      </c>
      <c r="B2720" t="s">
        <v>14517</v>
      </c>
      <c r="C2720">
        <v>5.9223227050130903E-2</v>
      </c>
      <c r="D2720">
        <v>0</v>
      </c>
      <c r="E2720">
        <v>-14.264189330635</v>
      </c>
      <c r="F2720" s="88">
        <v>7.1269736045831199E-46</v>
      </c>
    </row>
    <row r="2721" spans="1:6" x14ac:dyDescent="0.2">
      <c r="A2721" t="s">
        <v>13366</v>
      </c>
      <c r="B2721" t="s">
        <v>15437</v>
      </c>
      <c r="C2721">
        <v>0</v>
      </c>
      <c r="D2721">
        <v>-1.3055445262626499E-2</v>
      </c>
      <c r="E2721">
        <v>-14.280359496467099</v>
      </c>
      <c r="F2721" s="88">
        <v>5.6562935418415803E-46</v>
      </c>
    </row>
    <row r="2722" spans="1:6" x14ac:dyDescent="0.2">
      <c r="A2722" t="s">
        <v>22597</v>
      </c>
      <c r="B2722" t="s">
        <v>14378</v>
      </c>
      <c r="C2722">
        <v>-9.88103797288998E-4</v>
      </c>
      <c r="D2722">
        <v>-3.4618547727551699E-2</v>
      </c>
      <c r="E2722">
        <v>-14.283350323719899</v>
      </c>
      <c r="F2722" s="88">
        <v>5.4195318474359404E-46</v>
      </c>
    </row>
    <row r="2723" spans="1:6" x14ac:dyDescent="0.2">
      <c r="A2723" t="s">
        <v>18834</v>
      </c>
      <c r="B2723" t="s">
        <v>26697</v>
      </c>
      <c r="C2723">
        <v>2.9600056698640201E-2</v>
      </c>
      <c r="D2723">
        <v>9.9137408251642207E-3</v>
      </c>
      <c r="E2723">
        <v>-14.317929406541399</v>
      </c>
      <c r="F2723" s="88">
        <v>3.3028869993198502E-46</v>
      </c>
    </row>
    <row r="2724" spans="1:6" x14ac:dyDescent="0.2">
      <c r="A2724" t="s">
        <v>27421</v>
      </c>
      <c r="B2724" t="s">
        <v>13798</v>
      </c>
      <c r="C2724">
        <v>0</v>
      </c>
      <c r="D2724">
        <v>-1.11576732125492E-2</v>
      </c>
      <c r="E2724">
        <v>-14.322622113183099</v>
      </c>
      <c r="F2724" s="88">
        <v>3.0880118632837599E-46</v>
      </c>
    </row>
    <row r="2725" spans="1:6" x14ac:dyDescent="0.2">
      <c r="A2725" t="s">
        <v>14506</v>
      </c>
      <c r="B2725" t="s">
        <v>19966</v>
      </c>
      <c r="C2725">
        <v>2.0062729317605801E-2</v>
      </c>
      <c r="D2725">
        <v>-1.0239845557855601E-3</v>
      </c>
      <c r="E2725">
        <v>-14.3409598769917</v>
      </c>
      <c r="F2725" s="88">
        <v>2.3729500077278199E-46</v>
      </c>
    </row>
    <row r="2726" spans="1:6" x14ac:dyDescent="0.2">
      <c r="A2726" t="s">
        <v>24704</v>
      </c>
      <c r="B2726" t="s">
        <v>24480</v>
      </c>
      <c r="C2726" s="88">
        <v>-6.1299999238241398E-6</v>
      </c>
      <c r="D2726">
        <v>-2.0753106611022702E-2</v>
      </c>
      <c r="E2726">
        <v>-14.376455116536</v>
      </c>
      <c r="F2726" s="88">
        <v>1.4242581468740399E-46</v>
      </c>
    </row>
    <row r="2727" spans="1:6" x14ac:dyDescent="0.2">
      <c r="A2727" t="s">
        <v>15426</v>
      </c>
      <c r="B2727" t="s">
        <v>24480</v>
      </c>
      <c r="C2727">
        <v>1.39018998835187E-3</v>
      </c>
      <c r="D2727">
        <v>-1.4222402939661E-2</v>
      </c>
      <c r="E2727">
        <v>-14.393088371715599</v>
      </c>
      <c r="F2727" s="88">
        <v>1.1208682105079799E-46</v>
      </c>
    </row>
    <row r="2728" spans="1:6" x14ac:dyDescent="0.2">
      <c r="A2728" t="s">
        <v>14808</v>
      </c>
      <c r="B2728" t="s">
        <v>15292</v>
      </c>
      <c r="C2728">
        <v>1.14464933023671E-2</v>
      </c>
      <c r="D2728">
        <v>4.3684752625746696E-3</v>
      </c>
      <c r="E2728">
        <v>-14.4693398944568</v>
      </c>
      <c r="F2728" s="88">
        <v>3.7225913020761301E-47</v>
      </c>
    </row>
    <row r="2729" spans="1:6" x14ac:dyDescent="0.2">
      <c r="A2729" t="s">
        <v>20180</v>
      </c>
      <c r="B2729" t="s">
        <v>20465</v>
      </c>
      <c r="C2729">
        <v>1.51229589710876E-2</v>
      </c>
      <c r="D2729" s="88">
        <v>4.0478522085013101E-5</v>
      </c>
      <c r="E2729">
        <v>-14.4785564128173</v>
      </c>
      <c r="F2729" s="88">
        <v>3.2572834732352402E-47</v>
      </c>
    </row>
    <row r="2730" spans="1:6" x14ac:dyDescent="0.2">
      <c r="A2730" t="s">
        <v>18687</v>
      </c>
      <c r="B2730" t="s">
        <v>25258</v>
      </c>
      <c r="C2730">
        <v>1.7658536963622899E-2</v>
      </c>
      <c r="D2730">
        <v>-4.3191470242394002E-3</v>
      </c>
      <c r="E2730">
        <v>-14.495676923006</v>
      </c>
      <c r="F2730" s="88">
        <v>2.5405976065203402E-47</v>
      </c>
    </row>
    <row r="2731" spans="1:6" x14ac:dyDescent="0.2">
      <c r="A2731" t="s">
        <v>18687</v>
      </c>
      <c r="B2731" t="s">
        <v>21313</v>
      </c>
      <c r="C2731">
        <v>5.6987487341809704E-3</v>
      </c>
      <c r="D2731">
        <v>-1.7076082307396798E-2</v>
      </c>
      <c r="E2731">
        <v>-14.4957790363637</v>
      </c>
      <c r="F2731" s="88">
        <v>2.5368518224246798E-47</v>
      </c>
    </row>
    <row r="2732" spans="1:6" x14ac:dyDescent="0.2">
      <c r="A2732" t="s">
        <v>14990</v>
      </c>
      <c r="B2732" t="s">
        <v>27176</v>
      </c>
      <c r="C2732" s="88">
        <v>-5.71728756819215E-5</v>
      </c>
      <c r="D2732">
        <v>-1.50565959554027E-2</v>
      </c>
      <c r="E2732">
        <v>-14.495810180773701</v>
      </c>
      <c r="F2732" s="88">
        <v>2.5357311258966398E-47</v>
      </c>
    </row>
    <row r="2733" spans="1:6" x14ac:dyDescent="0.2">
      <c r="A2733" t="s">
        <v>15426</v>
      </c>
      <c r="B2733" t="s">
        <v>15222</v>
      </c>
      <c r="C2733">
        <v>1.7328089330739399E-2</v>
      </c>
      <c r="D2733">
        <v>8.4981257834963204E-3</v>
      </c>
      <c r="E2733">
        <v>-14.508493195983601</v>
      </c>
      <c r="F2733" s="88">
        <v>2.1092938914730899E-47</v>
      </c>
    </row>
    <row r="2734" spans="1:6" x14ac:dyDescent="0.2">
      <c r="A2734" t="s">
        <v>28024</v>
      </c>
      <c r="B2734" t="s">
        <v>27765</v>
      </c>
      <c r="C2734">
        <v>1.4444689061057499E-2</v>
      </c>
      <c r="D2734" s="88">
        <v>8.52657089090504E-8</v>
      </c>
      <c r="E2734">
        <v>-14.5437821929316</v>
      </c>
      <c r="F2734" s="88">
        <v>1.2621309706590601E-47</v>
      </c>
    </row>
    <row r="2735" spans="1:6" x14ac:dyDescent="0.2">
      <c r="A2735" t="s">
        <v>14114</v>
      </c>
      <c r="B2735" t="s">
        <v>13861</v>
      </c>
      <c r="C2735">
        <v>0</v>
      </c>
      <c r="D2735">
        <v>-1.1224152974715899E-2</v>
      </c>
      <c r="E2735">
        <v>-14.5746014451082</v>
      </c>
      <c r="F2735" s="88">
        <v>8.0511962607901299E-48</v>
      </c>
    </row>
    <row r="2736" spans="1:6" x14ac:dyDescent="0.2">
      <c r="A2736" t="s">
        <v>21598</v>
      </c>
      <c r="B2736" t="s">
        <v>23319</v>
      </c>
      <c r="C2736">
        <v>1.33983917952166E-2</v>
      </c>
      <c r="D2736">
        <v>0</v>
      </c>
      <c r="E2736">
        <v>-14.5808659802628</v>
      </c>
      <c r="F2736" s="88">
        <v>7.3480650437952905E-48</v>
      </c>
    </row>
    <row r="2737" spans="1:6" x14ac:dyDescent="0.2">
      <c r="A2737" t="s">
        <v>19939</v>
      </c>
      <c r="B2737" t="s">
        <v>25323</v>
      </c>
      <c r="C2737">
        <v>3.8002164519078598E-2</v>
      </c>
      <c r="D2737">
        <v>6.01105287057854E-3</v>
      </c>
      <c r="E2737">
        <v>-14.591476536385199</v>
      </c>
      <c r="F2737" s="88">
        <v>6.2928121701553396E-48</v>
      </c>
    </row>
    <row r="2738" spans="1:6" x14ac:dyDescent="0.2">
      <c r="A2738" t="s">
        <v>19088</v>
      </c>
      <c r="B2738" t="s">
        <v>15360</v>
      </c>
      <c r="C2738">
        <v>-5.3690745213689798E-3</v>
      </c>
      <c r="D2738">
        <v>-3.0891891514087701E-2</v>
      </c>
      <c r="E2738">
        <v>-14.730268546144</v>
      </c>
      <c r="F2738" s="88">
        <v>8.20261255521809E-49</v>
      </c>
    </row>
    <row r="2739" spans="1:6" x14ac:dyDescent="0.2">
      <c r="A2739" t="s">
        <v>23830</v>
      </c>
      <c r="B2739" t="s">
        <v>20494</v>
      </c>
      <c r="C2739">
        <v>1.0087880238274199E-2</v>
      </c>
      <c r="D2739">
        <v>1.63434616179817E-4</v>
      </c>
      <c r="E2739">
        <v>-14.7334327033862</v>
      </c>
      <c r="F2739" s="88">
        <v>7.8288503220458498E-49</v>
      </c>
    </row>
    <row r="2740" spans="1:6" x14ac:dyDescent="0.2">
      <c r="A2740" t="s">
        <v>23830</v>
      </c>
      <c r="B2740" t="s">
        <v>21235</v>
      </c>
      <c r="C2740">
        <v>2.0348549188215201E-2</v>
      </c>
      <c r="D2740">
        <v>4.6869779466875696E-3</v>
      </c>
      <c r="E2740">
        <v>-14.7696979521789</v>
      </c>
      <c r="F2740" s="88">
        <v>4.5830676815196597E-49</v>
      </c>
    </row>
    <row r="2741" spans="1:6" x14ac:dyDescent="0.2">
      <c r="A2741" t="s">
        <v>15496</v>
      </c>
      <c r="B2741" t="s">
        <v>14116</v>
      </c>
      <c r="C2741">
        <v>-3.7885933116520898E-3</v>
      </c>
      <c r="D2741">
        <v>-1.4030417544922499E-2</v>
      </c>
      <c r="E2741">
        <v>-14.770090848441599</v>
      </c>
      <c r="F2741" s="88">
        <v>4.5565912776761701E-49</v>
      </c>
    </row>
    <row r="2742" spans="1:6" x14ac:dyDescent="0.2">
      <c r="A2742" t="s">
        <v>15349</v>
      </c>
      <c r="B2742" t="s">
        <v>15456</v>
      </c>
      <c r="C2742">
        <v>1.18695155839231E-2</v>
      </c>
      <c r="D2742">
        <v>5.6747915776045399E-3</v>
      </c>
      <c r="E2742">
        <v>-14.8075965130902</v>
      </c>
      <c r="F2742" s="88">
        <v>2.6150596090357501E-49</v>
      </c>
    </row>
    <row r="2743" spans="1:6" x14ac:dyDescent="0.2">
      <c r="A2743" t="s">
        <v>21046</v>
      </c>
      <c r="B2743" t="s">
        <v>27012</v>
      </c>
      <c r="C2743">
        <v>0</v>
      </c>
      <c r="D2743">
        <v>-1.60319415453869E-2</v>
      </c>
      <c r="E2743">
        <v>-14.8417860140095</v>
      </c>
      <c r="F2743" s="88">
        <v>1.57384586992238E-49</v>
      </c>
    </row>
    <row r="2744" spans="1:6" x14ac:dyDescent="0.2">
      <c r="A2744" t="s">
        <v>15426</v>
      </c>
      <c r="B2744" t="s">
        <v>20122</v>
      </c>
      <c r="C2744">
        <v>0</v>
      </c>
      <c r="D2744">
        <v>-1.36289554926499E-2</v>
      </c>
      <c r="E2744">
        <v>-14.843708042766</v>
      </c>
      <c r="F2744" s="88">
        <v>1.52951262070902E-49</v>
      </c>
    </row>
    <row r="2745" spans="1:6" x14ac:dyDescent="0.2">
      <c r="A2745" t="s">
        <v>21702</v>
      </c>
      <c r="B2745" t="s">
        <v>20769</v>
      </c>
      <c r="C2745">
        <v>8.6578460490846099E-3</v>
      </c>
      <c r="D2745">
        <v>-1.002804524696E-2</v>
      </c>
      <c r="E2745">
        <v>-14.8789375911304</v>
      </c>
      <c r="F2745" s="88">
        <v>9.0537397558710694E-50</v>
      </c>
    </row>
    <row r="2746" spans="1:6" x14ac:dyDescent="0.2">
      <c r="A2746" t="s">
        <v>23239</v>
      </c>
      <c r="B2746" t="s">
        <v>21826</v>
      </c>
      <c r="C2746">
        <v>1.09474385421352E-2</v>
      </c>
      <c r="D2746">
        <v>0</v>
      </c>
      <c r="E2746">
        <v>-15.018154255814199</v>
      </c>
      <c r="F2746" s="88">
        <v>1.1263331503178701E-50</v>
      </c>
    </row>
    <row r="2747" spans="1:6" x14ac:dyDescent="0.2">
      <c r="A2747" t="s">
        <v>15500</v>
      </c>
      <c r="B2747" t="s">
        <v>14956</v>
      </c>
      <c r="C2747">
        <v>1.0503153072429199E-2</v>
      </c>
      <c r="D2747">
        <v>1.95223086244099E-3</v>
      </c>
      <c r="E2747">
        <v>-15.0344930943135</v>
      </c>
      <c r="F2747" s="88">
        <v>8.8079861229036001E-51</v>
      </c>
    </row>
    <row r="2748" spans="1:6" x14ac:dyDescent="0.2">
      <c r="A2748" t="s">
        <v>15131</v>
      </c>
      <c r="B2748" t="s">
        <v>22966</v>
      </c>
      <c r="C2748">
        <v>-7.8681199752453097E-3</v>
      </c>
      <c r="D2748">
        <v>-1.5393984063297899E-2</v>
      </c>
      <c r="E2748">
        <v>-15.039918023995501</v>
      </c>
      <c r="F2748" s="88">
        <v>8.11733515176957E-51</v>
      </c>
    </row>
    <row r="2749" spans="1:6" x14ac:dyDescent="0.2">
      <c r="A2749" t="s">
        <v>14114</v>
      </c>
      <c r="B2749" t="s">
        <v>14670</v>
      </c>
      <c r="C2749">
        <v>0</v>
      </c>
      <c r="D2749">
        <v>-1.51995732977982E-2</v>
      </c>
      <c r="E2749">
        <v>-15.0815854398095</v>
      </c>
      <c r="F2749" s="88">
        <v>4.33053240412311E-51</v>
      </c>
    </row>
    <row r="2750" spans="1:6" x14ac:dyDescent="0.2">
      <c r="A2750" t="s">
        <v>26366</v>
      </c>
      <c r="B2750" t="s">
        <v>14637</v>
      </c>
      <c r="C2750">
        <v>3.1937590752079701E-3</v>
      </c>
      <c r="D2750">
        <v>-1.9355058394161601E-2</v>
      </c>
      <c r="E2750">
        <v>-15.099212904641499</v>
      </c>
      <c r="F2750" s="88">
        <v>3.3180680626794502E-51</v>
      </c>
    </row>
    <row r="2751" spans="1:6" x14ac:dyDescent="0.2">
      <c r="A2751" t="s">
        <v>14923</v>
      </c>
      <c r="B2751" t="s">
        <v>25933</v>
      </c>
      <c r="C2751">
        <v>-1.4841084982098801E-3</v>
      </c>
      <c r="D2751">
        <v>-1.78579506865005E-2</v>
      </c>
      <c r="E2751">
        <v>-15.1451450475894</v>
      </c>
      <c r="F2751" s="88">
        <v>1.65476679835401E-51</v>
      </c>
    </row>
    <row r="2752" spans="1:6" x14ac:dyDescent="0.2">
      <c r="A2752" t="s">
        <v>20979</v>
      </c>
      <c r="B2752" t="s">
        <v>23630</v>
      </c>
      <c r="C2752">
        <v>1.1766033637026699E-2</v>
      </c>
      <c r="D2752">
        <v>-1.20919136872433E-2</v>
      </c>
      <c r="E2752">
        <v>-15.1481427389005</v>
      </c>
      <c r="F2752" s="88">
        <v>1.5812695798494301E-51</v>
      </c>
    </row>
    <row r="2753" spans="1:6" x14ac:dyDescent="0.2">
      <c r="A2753" t="s">
        <v>15736</v>
      </c>
      <c r="B2753" t="s">
        <v>18715</v>
      </c>
      <c r="C2753">
        <v>-5.5784576326988302E-3</v>
      </c>
      <c r="D2753">
        <v>-1.2034244795661E-2</v>
      </c>
      <c r="E2753">
        <v>-15.1603068257352</v>
      </c>
      <c r="F2753" s="88">
        <v>1.3148193052452801E-51</v>
      </c>
    </row>
    <row r="2754" spans="1:6" x14ac:dyDescent="0.2">
      <c r="A2754" t="s">
        <v>20152</v>
      </c>
      <c r="B2754" t="s">
        <v>14518</v>
      </c>
      <c r="C2754">
        <v>0</v>
      </c>
      <c r="D2754">
        <v>-1.3134681014255099E-2</v>
      </c>
      <c r="E2754">
        <v>-15.1629532680283</v>
      </c>
      <c r="F2754" s="88">
        <v>1.26308733866561E-51</v>
      </c>
    </row>
    <row r="2755" spans="1:6" x14ac:dyDescent="0.2">
      <c r="A2755" t="s">
        <v>14506</v>
      </c>
      <c r="B2755" t="s">
        <v>15557</v>
      </c>
      <c r="C2755">
        <v>2.0323123794116601E-2</v>
      </c>
      <c r="D2755">
        <v>-5.0247896350066998E-4</v>
      </c>
      <c r="E2755">
        <v>-15.1764147674809</v>
      </c>
      <c r="F2755" s="88">
        <v>1.029416936129E-51</v>
      </c>
    </row>
    <row r="2756" spans="1:6" x14ac:dyDescent="0.2">
      <c r="A2756" t="s">
        <v>27990</v>
      </c>
      <c r="B2756" t="s">
        <v>27153</v>
      </c>
      <c r="C2756">
        <v>3.6021113769754899E-2</v>
      </c>
      <c r="D2756">
        <v>0</v>
      </c>
      <c r="E2756">
        <v>-15.1857446337839</v>
      </c>
      <c r="F2756" s="88">
        <v>8.9330188995322307E-52</v>
      </c>
    </row>
    <row r="2757" spans="1:6" x14ac:dyDescent="0.2">
      <c r="A2757" t="s">
        <v>14506</v>
      </c>
      <c r="B2757" t="s">
        <v>26982</v>
      </c>
      <c r="C2757">
        <v>1.82633801687744E-2</v>
      </c>
      <c r="D2757">
        <v>0</v>
      </c>
      <c r="E2757">
        <v>-15.186741744896</v>
      </c>
      <c r="F2757" s="88">
        <v>8.7985174799385397E-52</v>
      </c>
    </row>
    <row r="2758" spans="1:6" x14ac:dyDescent="0.2">
      <c r="A2758" t="s">
        <v>14494</v>
      </c>
      <c r="B2758" t="s">
        <v>13323</v>
      </c>
      <c r="C2758">
        <v>0</v>
      </c>
      <c r="D2758">
        <v>-2.03665872947719E-2</v>
      </c>
      <c r="E2758">
        <v>-15.188745894062899</v>
      </c>
      <c r="F2758" s="88">
        <v>8.5343451640949594E-52</v>
      </c>
    </row>
    <row r="2759" spans="1:6" x14ac:dyDescent="0.2">
      <c r="A2759" t="s">
        <v>14479</v>
      </c>
      <c r="B2759" t="s">
        <v>24718</v>
      </c>
      <c r="C2759">
        <v>3.2150742194597397E-2</v>
      </c>
      <c r="D2759">
        <v>1.0750142256682599E-3</v>
      </c>
      <c r="E2759">
        <v>-15.201526809387399</v>
      </c>
      <c r="F2759" s="88">
        <v>7.02512336219018E-52</v>
      </c>
    </row>
    <row r="2760" spans="1:6" x14ac:dyDescent="0.2">
      <c r="A2760" t="s">
        <v>20262</v>
      </c>
      <c r="B2760" t="s">
        <v>14518</v>
      </c>
      <c r="C2760">
        <v>0</v>
      </c>
      <c r="D2760">
        <v>-1.9138363632003198E-2</v>
      </c>
      <c r="E2760">
        <v>-15.2922628414111</v>
      </c>
      <c r="F2760" s="88">
        <v>1.75834389381092E-52</v>
      </c>
    </row>
    <row r="2761" spans="1:6" x14ac:dyDescent="0.2">
      <c r="A2761" t="s">
        <v>14923</v>
      </c>
      <c r="B2761" t="s">
        <v>15767</v>
      </c>
      <c r="C2761">
        <v>8.4205436852543697E-3</v>
      </c>
      <c r="D2761">
        <v>-1.74873595876892E-2</v>
      </c>
      <c r="E2761">
        <v>-15.3004722639695</v>
      </c>
      <c r="F2761" s="88">
        <v>1.5507713335048801E-52</v>
      </c>
    </row>
    <row r="2762" spans="1:6" x14ac:dyDescent="0.2">
      <c r="A2762" t="s">
        <v>13730</v>
      </c>
      <c r="B2762" t="s">
        <v>24730</v>
      </c>
      <c r="C2762">
        <v>1.19752570485983E-2</v>
      </c>
      <c r="D2762">
        <v>-2.22328989299031E-2</v>
      </c>
      <c r="E2762">
        <v>-15.305741607616</v>
      </c>
      <c r="F2762" s="88">
        <v>1.43043777292741E-52</v>
      </c>
    </row>
    <row r="2763" spans="1:6" x14ac:dyDescent="0.2">
      <c r="A2763" t="s">
        <v>24704</v>
      </c>
      <c r="B2763" t="s">
        <v>15292</v>
      </c>
      <c r="C2763">
        <v>5.02159966006307E-3</v>
      </c>
      <c r="D2763">
        <v>-1.5458193956630799E-2</v>
      </c>
      <c r="E2763">
        <v>-15.327297502363599</v>
      </c>
      <c r="F2763" s="88">
        <v>1.0277013776129499E-52</v>
      </c>
    </row>
    <row r="2764" spans="1:6" x14ac:dyDescent="0.2">
      <c r="A2764" t="s">
        <v>22966</v>
      </c>
      <c r="B2764" t="s">
        <v>21610</v>
      </c>
      <c r="C2764">
        <v>-2.5568624444424299E-3</v>
      </c>
      <c r="D2764">
        <v>-1.8369989236311099E-2</v>
      </c>
      <c r="E2764">
        <v>-15.344783257857801</v>
      </c>
      <c r="F2764" s="88">
        <v>7.8577980309854595E-53</v>
      </c>
    </row>
    <row r="2765" spans="1:6" x14ac:dyDescent="0.2">
      <c r="A2765" t="s">
        <v>14498</v>
      </c>
      <c r="B2765" t="s">
        <v>25725</v>
      </c>
      <c r="C2765">
        <v>2.6311960223203801E-2</v>
      </c>
      <c r="D2765">
        <v>-8.9488605019512595E-3</v>
      </c>
      <c r="E2765">
        <v>-15.350105873243001</v>
      </c>
      <c r="F2765" s="88">
        <v>7.2413176686406896E-53</v>
      </c>
    </row>
    <row r="2766" spans="1:6" x14ac:dyDescent="0.2">
      <c r="A2766" t="s">
        <v>13769</v>
      </c>
      <c r="B2766" t="s">
        <v>12999</v>
      </c>
      <c r="C2766">
        <v>1.94360077332867E-2</v>
      </c>
      <c r="D2766">
        <v>-8.5999407338439807E-3</v>
      </c>
      <c r="E2766">
        <v>-15.364904485235501</v>
      </c>
      <c r="F2766" s="88">
        <v>5.7672768165222496E-53</v>
      </c>
    </row>
    <row r="2767" spans="1:6" x14ac:dyDescent="0.2">
      <c r="A2767" t="s">
        <v>14506</v>
      </c>
      <c r="B2767" t="s">
        <v>14293</v>
      </c>
      <c r="C2767">
        <v>2.1070374799588999E-2</v>
      </c>
      <c r="D2767">
        <v>-6.0670552153292102E-3</v>
      </c>
      <c r="E2767">
        <v>-15.368542540655801</v>
      </c>
      <c r="F2767" s="88">
        <v>5.4536883009932702E-53</v>
      </c>
    </row>
    <row r="2768" spans="1:6" x14ac:dyDescent="0.2">
      <c r="A2768" t="s">
        <v>15479</v>
      </c>
      <c r="B2768" t="s">
        <v>23892</v>
      </c>
      <c r="C2768">
        <v>1.4612605400489601E-2</v>
      </c>
      <c r="D2768">
        <v>-1.3665808772419999E-2</v>
      </c>
      <c r="E2768">
        <v>-15.4221767422938</v>
      </c>
      <c r="F2768" s="88">
        <v>2.38569423923353E-53</v>
      </c>
    </row>
    <row r="2769" spans="1:6" x14ac:dyDescent="0.2">
      <c r="A2769" t="s">
        <v>19297</v>
      </c>
      <c r="B2769" t="s">
        <v>17991</v>
      </c>
      <c r="C2769">
        <v>2.6472279627722299E-2</v>
      </c>
      <c r="D2769">
        <v>-7.7894887743320497E-3</v>
      </c>
      <c r="E2769">
        <v>-15.437048798802101</v>
      </c>
      <c r="F2769" s="88">
        <v>1.89591316930429E-53</v>
      </c>
    </row>
    <row r="2770" spans="1:6" x14ac:dyDescent="0.2">
      <c r="A2770" t="s">
        <v>15500</v>
      </c>
      <c r="B2770" t="s">
        <v>15253</v>
      </c>
      <c r="C2770">
        <v>1.34151412376364E-2</v>
      </c>
      <c r="D2770">
        <v>2.4185660682235701E-3</v>
      </c>
      <c r="E2770">
        <v>-15.491337872923699</v>
      </c>
      <c r="F2770" s="88">
        <v>8.1781096413194996E-54</v>
      </c>
    </row>
    <row r="2771" spans="1:6" x14ac:dyDescent="0.2">
      <c r="A2771" t="s">
        <v>24704</v>
      </c>
      <c r="B2771" t="s">
        <v>22546</v>
      </c>
      <c r="C2771">
        <v>0</v>
      </c>
      <c r="D2771">
        <v>-1.7773045111850402E-2</v>
      </c>
      <c r="E2771">
        <v>-15.507185329904701</v>
      </c>
      <c r="F2771" s="88">
        <v>6.3948827815690596E-54</v>
      </c>
    </row>
    <row r="2772" spans="1:6" x14ac:dyDescent="0.2">
      <c r="A2772" t="s">
        <v>21598</v>
      </c>
      <c r="B2772" t="s">
        <v>24394</v>
      </c>
      <c r="C2772">
        <v>1.0454733915032899E-2</v>
      </c>
      <c r="D2772">
        <v>0</v>
      </c>
      <c r="E2772">
        <v>-15.5227375240014</v>
      </c>
      <c r="F2772" s="88">
        <v>5.0231009027952199E-54</v>
      </c>
    </row>
    <row r="2773" spans="1:6" x14ac:dyDescent="0.2">
      <c r="A2773" t="s">
        <v>22966</v>
      </c>
      <c r="B2773" t="s">
        <v>13097</v>
      </c>
      <c r="C2773">
        <v>-2.0366198030058601E-3</v>
      </c>
      <c r="D2773">
        <v>-1.62833491297045E-2</v>
      </c>
      <c r="E2773">
        <v>-15.543477339427801</v>
      </c>
      <c r="F2773" s="88">
        <v>3.6383875023596103E-54</v>
      </c>
    </row>
    <row r="2774" spans="1:6" x14ac:dyDescent="0.2">
      <c r="A2774" t="s">
        <v>15515</v>
      </c>
      <c r="B2774" t="s">
        <v>18715</v>
      </c>
      <c r="C2774">
        <v>1.0305962701245701E-2</v>
      </c>
      <c r="D2774">
        <v>4.6006601758438997E-3</v>
      </c>
      <c r="E2774">
        <v>-15.590248762489299</v>
      </c>
      <c r="F2774" s="88">
        <v>1.7556740097186701E-54</v>
      </c>
    </row>
    <row r="2775" spans="1:6" x14ac:dyDescent="0.2">
      <c r="A2775" t="s">
        <v>15384</v>
      </c>
      <c r="B2775" t="s">
        <v>14670</v>
      </c>
      <c r="C2775">
        <v>-4.0076579873295796E-3</v>
      </c>
      <c r="D2775">
        <v>-1.14179655408121E-2</v>
      </c>
      <c r="E2775">
        <v>-15.6042926187652</v>
      </c>
      <c r="F2775" s="88">
        <v>1.4099513694686101E-54</v>
      </c>
    </row>
    <row r="2776" spans="1:6" x14ac:dyDescent="0.2">
      <c r="A2776" t="s">
        <v>14506</v>
      </c>
      <c r="B2776" t="s">
        <v>25847</v>
      </c>
      <c r="C2776">
        <v>2.1517857782416501E-2</v>
      </c>
      <c r="D2776">
        <v>-3.25705438867494E-3</v>
      </c>
      <c r="E2776">
        <v>-15.6418391385946</v>
      </c>
      <c r="F2776" s="88">
        <v>7.8363234408231201E-55</v>
      </c>
    </row>
    <row r="2777" spans="1:6" x14ac:dyDescent="0.2">
      <c r="A2777" t="s">
        <v>13232</v>
      </c>
      <c r="B2777" t="s">
        <v>13698</v>
      </c>
      <c r="C2777">
        <v>1.14660824636984E-2</v>
      </c>
      <c r="D2777">
        <v>0</v>
      </c>
      <c r="E2777">
        <v>-15.6653034523024</v>
      </c>
      <c r="F2777" s="88">
        <v>5.4250171503795502E-55</v>
      </c>
    </row>
    <row r="2778" spans="1:6" x14ac:dyDescent="0.2">
      <c r="A2778" t="s">
        <v>25212</v>
      </c>
      <c r="B2778" t="s">
        <v>18037</v>
      </c>
      <c r="C2778">
        <v>3.7171525793935997E-2</v>
      </c>
      <c r="D2778">
        <v>-9.1781943734449492E-3</v>
      </c>
      <c r="E2778">
        <v>-15.6702775998367</v>
      </c>
      <c r="F2778" s="88">
        <v>5.0179408363533298E-55</v>
      </c>
    </row>
    <row r="2779" spans="1:6" x14ac:dyDescent="0.2">
      <c r="A2779" t="s">
        <v>13831</v>
      </c>
      <c r="B2779" t="s">
        <v>15630</v>
      </c>
      <c r="C2779">
        <v>0</v>
      </c>
      <c r="D2779">
        <v>-1.18698510093027E-2</v>
      </c>
      <c r="E2779">
        <v>-15.677721045434501</v>
      </c>
      <c r="F2779" s="88">
        <v>4.4644777772817798E-55</v>
      </c>
    </row>
    <row r="2780" spans="1:6" x14ac:dyDescent="0.2">
      <c r="A2780" t="s">
        <v>14386</v>
      </c>
      <c r="B2780" t="s">
        <v>14500</v>
      </c>
      <c r="C2780">
        <v>1.10848869859041E-2</v>
      </c>
      <c r="D2780">
        <v>-3.15617073228494E-3</v>
      </c>
      <c r="E2780">
        <v>-15.7183997998241</v>
      </c>
      <c r="F2780" s="88">
        <v>2.3552316218986801E-55</v>
      </c>
    </row>
    <row r="2781" spans="1:6" x14ac:dyDescent="0.2">
      <c r="A2781" t="s">
        <v>14505</v>
      </c>
      <c r="B2781" t="s">
        <v>28186</v>
      </c>
      <c r="C2781">
        <v>1.4373064366329E-2</v>
      </c>
      <c r="D2781">
        <v>3.2052334717194899E-3</v>
      </c>
      <c r="E2781">
        <v>-15.7470171140313</v>
      </c>
      <c r="F2781" s="88">
        <v>1.50074079913962E-55</v>
      </c>
    </row>
    <row r="2782" spans="1:6" x14ac:dyDescent="0.2">
      <c r="A2782" t="s">
        <v>15331</v>
      </c>
      <c r="B2782" t="s">
        <v>13110</v>
      </c>
      <c r="C2782">
        <v>1.16832353711054E-2</v>
      </c>
      <c r="D2782">
        <v>6.6477809239372998E-3</v>
      </c>
      <c r="E2782">
        <v>-15.765861828940899</v>
      </c>
      <c r="F2782" s="88">
        <v>1.1149981190034E-55</v>
      </c>
    </row>
    <row r="2783" spans="1:6" x14ac:dyDescent="0.2">
      <c r="A2783" t="s">
        <v>24320</v>
      </c>
      <c r="B2783" t="s">
        <v>26697</v>
      </c>
      <c r="C2783">
        <v>1.29310924492882E-2</v>
      </c>
      <c r="D2783">
        <v>2.8226893732828501E-3</v>
      </c>
      <c r="E2783">
        <v>-15.7880640823189</v>
      </c>
      <c r="F2783" s="88">
        <v>7.8521661134641997E-56</v>
      </c>
    </row>
    <row r="2784" spans="1:6" x14ac:dyDescent="0.2">
      <c r="A2784" t="s">
        <v>15360</v>
      </c>
      <c r="B2784" t="s">
        <v>19341</v>
      </c>
      <c r="C2784">
        <v>1.2821910643279699E-2</v>
      </c>
      <c r="D2784">
        <v>1.20705591218873E-2</v>
      </c>
      <c r="E2784">
        <v>-15.8189790096037</v>
      </c>
      <c r="F2784" s="88">
        <v>4.8155004614902001E-56</v>
      </c>
    </row>
    <row r="2785" spans="1:6" x14ac:dyDescent="0.2">
      <c r="A2785" t="s">
        <v>13110</v>
      </c>
      <c r="B2785" t="s">
        <v>14067</v>
      </c>
      <c r="C2785">
        <v>-3.2291512859358002E-4</v>
      </c>
      <c r="D2785">
        <v>-2.0829303451623701E-2</v>
      </c>
      <c r="E2785">
        <v>-15.8239555297842</v>
      </c>
      <c r="F2785" s="88">
        <v>4.4507213092990198E-56</v>
      </c>
    </row>
    <row r="2786" spans="1:6" x14ac:dyDescent="0.2">
      <c r="A2786" t="s">
        <v>15437</v>
      </c>
      <c r="B2786" t="s">
        <v>24210</v>
      </c>
      <c r="C2786">
        <v>1.8760901146569701E-2</v>
      </c>
      <c r="D2786">
        <v>7.7952836836588796E-3</v>
      </c>
      <c r="E2786">
        <v>-15.889206607412699</v>
      </c>
      <c r="F2786" s="88">
        <v>1.5795967099380499E-56</v>
      </c>
    </row>
    <row r="2787" spans="1:6" x14ac:dyDescent="0.2">
      <c r="A2787" t="s">
        <v>13232</v>
      </c>
      <c r="B2787" t="s">
        <v>18520</v>
      </c>
      <c r="C2787">
        <v>1.32784771694758E-2</v>
      </c>
      <c r="D2787">
        <v>0</v>
      </c>
      <c r="E2787">
        <v>-15.89876702344</v>
      </c>
      <c r="F2787" s="88">
        <v>1.3568890967310701E-56</v>
      </c>
    </row>
    <row r="2788" spans="1:6" x14ac:dyDescent="0.2">
      <c r="A2788" t="s">
        <v>13232</v>
      </c>
      <c r="B2788" t="s">
        <v>23753</v>
      </c>
      <c r="C2788">
        <v>1.4930618730463099E-2</v>
      </c>
      <c r="D2788">
        <v>0</v>
      </c>
      <c r="E2788">
        <v>-15.9413087096355</v>
      </c>
      <c r="F2788" s="88">
        <v>6.8916937840451196E-57</v>
      </c>
    </row>
    <row r="2789" spans="1:6" x14ac:dyDescent="0.2">
      <c r="A2789" t="s">
        <v>14923</v>
      </c>
      <c r="B2789" t="s">
        <v>20212</v>
      </c>
      <c r="C2789">
        <v>-4.44775464362852E-4</v>
      </c>
      <c r="D2789">
        <v>-2.1209196726950399E-2</v>
      </c>
      <c r="E2789">
        <v>-15.966890849429401</v>
      </c>
      <c r="F2789" s="88">
        <v>4.5800138652665401E-57</v>
      </c>
    </row>
    <row r="2790" spans="1:6" x14ac:dyDescent="0.2">
      <c r="A2790" t="s">
        <v>14923</v>
      </c>
      <c r="B2790" t="s">
        <v>15061</v>
      </c>
      <c r="C2790">
        <v>1.8786300263928101E-3</v>
      </c>
      <c r="D2790">
        <v>-1.083282685294E-2</v>
      </c>
      <c r="E2790">
        <v>-15.9718309185637</v>
      </c>
      <c r="F2790" s="88">
        <v>4.2323455018904599E-57</v>
      </c>
    </row>
    <row r="2791" spans="1:6" x14ac:dyDescent="0.2">
      <c r="A2791" t="s">
        <v>13232</v>
      </c>
      <c r="B2791" t="s">
        <v>14501</v>
      </c>
      <c r="C2791">
        <v>1.52385457524504E-2</v>
      </c>
      <c r="D2791">
        <v>0</v>
      </c>
      <c r="E2791">
        <v>-15.9763088643129</v>
      </c>
      <c r="F2791" s="88">
        <v>3.9397721588062497E-57</v>
      </c>
    </row>
    <row r="2792" spans="1:6" x14ac:dyDescent="0.2">
      <c r="A2792" t="s">
        <v>21670</v>
      </c>
      <c r="B2792" t="s">
        <v>27921</v>
      </c>
      <c r="C2792">
        <v>-1.6076469054151601E-3</v>
      </c>
      <c r="D2792">
        <v>-1.0223312348791499E-2</v>
      </c>
      <c r="E2792">
        <v>-16.029728460600499</v>
      </c>
      <c r="F2792" s="88">
        <v>1.67487613648106E-57</v>
      </c>
    </row>
    <row r="2793" spans="1:6" x14ac:dyDescent="0.2">
      <c r="A2793" t="s">
        <v>18687</v>
      </c>
      <c r="B2793" t="s">
        <v>20561</v>
      </c>
      <c r="C2793">
        <v>1.45278789972222E-2</v>
      </c>
      <c r="D2793">
        <v>-4.9866614396952202E-3</v>
      </c>
      <c r="E2793">
        <v>-16.049986403694401</v>
      </c>
      <c r="F2793" s="88">
        <v>1.20966666485369E-57</v>
      </c>
    </row>
    <row r="2794" spans="1:6" x14ac:dyDescent="0.2">
      <c r="A2794" t="s">
        <v>14506</v>
      </c>
      <c r="B2794" t="s">
        <v>20242</v>
      </c>
      <c r="C2794">
        <v>-3.8328610338309701E-3</v>
      </c>
      <c r="D2794">
        <v>-1.99025835636998E-2</v>
      </c>
      <c r="E2794">
        <v>-16.0878871648302</v>
      </c>
      <c r="F2794" s="88">
        <v>6.5751144081406607E-58</v>
      </c>
    </row>
    <row r="2795" spans="1:6" x14ac:dyDescent="0.2">
      <c r="A2795" t="s">
        <v>15131</v>
      </c>
      <c r="B2795" t="s">
        <v>15717</v>
      </c>
      <c r="C2795">
        <v>1.6184582912142399E-2</v>
      </c>
      <c r="D2795">
        <v>-2.2907259162069E-4</v>
      </c>
      <c r="E2795">
        <v>-16.095870424349201</v>
      </c>
      <c r="F2795" s="88">
        <v>5.7810565295234503E-58</v>
      </c>
    </row>
    <row r="2796" spans="1:6" x14ac:dyDescent="0.2">
      <c r="A2796" t="s">
        <v>23219</v>
      </c>
      <c r="B2796" t="s">
        <v>18456</v>
      </c>
      <c r="C2796">
        <v>-3.29586343603867E-3</v>
      </c>
      <c r="D2796">
        <v>-1.4153828940644601E-2</v>
      </c>
      <c r="E2796">
        <v>-16.1007893678687</v>
      </c>
      <c r="F2796" s="88">
        <v>5.3405236733667502E-58</v>
      </c>
    </row>
    <row r="2797" spans="1:6" x14ac:dyDescent="0.2">
      <c r="A2797" t="s">
        <v>14503</v>
      </c>
      <c r="B2797" t="s">
        <v>24718</v>
      </c>
      <c r="C2797">
        <v>1.4421996070241E-2</v>
      </c>
      <c r="D2797">
        <v>1.7336663844755599E-3</v>
      </c>
      <c r="E2797">
        <v>-16.120567072119599</v>
      </c>
      <c r="F2797" s="88">
        <v>3.8822725490904599E-58</v>
      </c>
    </row>
    <row r="2798" spans="1:6" x14ac:dyDescent="0.2">
      <c r="A2798" t="s">
        <v>14505</v>
      </c>
      <c r="B2798" t="s">
        <v>22762</v>
      </c>
      <c r="C2798">
        <v>1.4788549401180099E-2</v>
      </c>
      <c r="D2798">
        <v>1.00351217033911E-3</v>
      </c>
      <c r="E2798">
        <v>-16.127535341844499</v>
      </c>
      <c r="F2798" s="88">
        <v>3.4694693986681503E-58</v>
      </c>
    </row>
    <row r="2799" spans="1:6" x14ac:dyDescent="0.2">
      <c r="A2799" t="s">
        <v>23053</v>
      </c>
      <c r="B2799" t="s">
        <v>22542</v>
      </c>
      <c r="C2799">
        <v>2.0053074028745599E-4</v>
      </c>
      <c r="D2799">
        <v>-1.87965367534173E-2</v>
      </c>
      <c r="E2799">
        <v>-16.208640477241602</v>
      </c>
      <c r="F2799" s="88">
        <v>9.3318552527808295E-59</v>
      </c>
    </row>
    <row r="2800" spans="1:6" x14ac:dyDescent="0.2">
      <c r="A2800" t="s">
        <v>20235</v>
      </c>
      <c r="B2800" t="s">
        <v>24441</v>
      </c>
      <c r="C2800">
        <v>1.33871364572665E-2</v>
      </c>
      <c r="D2800">
        <v>0</v>
      </c>
      <c r="E2800">
        <v>-16.2417112985055</v>
      </c>
      <c r="F2800" s="88">
        <v>5.4533339132603999E-59</v>
      </c>
    </row>
    <row r="2801" spans="1:6" x14ac:dyDescent="0.2">
      <c r="A2801" t="s">
        <v>13323</v>
      </c>
      <c r="B2801" t="s">
        <v>14416</v>
      </c>
      <c r="C2801">
        <v>1.38157037591683E-2</v>
      </c>
      <c r="D2801">
        <v>1.6730558080269001E-3</v>
      </c>
      <c r="E2801">
        <v>-16.271077251824799</v>
      </c>
      <c r="F2801" s="88">
        <v>3.3820203245785701E-59</v>
      </c>
    </row>
    <row r="2802" spans="1:6" x14ac:dyDescent="0.2">
      <c r="A2802" t="s">
        <v>15131</v>
      </c>
      <c r="B2802" t="s">
        <v>18042</v>
      </c>
      <c r="C2802">
        <v>2.87316753180945E-2</v>
      </c>
      <c r="D2802">
        <v>-1.64769683352175E-3</v>
      </c>
      <c r="E2802">
        <v>-16.2735401633776</v>
      </c>
      <c r="F2802" s="88">
        <v>3.24900090371342E-59</v>
      </c>
    </row>
    <row r="2803" spans="1:6" x14ac:dyDescent="0.2">
      <c r="A2803" t="s">
        <v>27990</v>
      </c>
      <c r="B2803" t="s">
        <v>19966</v>
      </c>
      <c r="C2803">
        <v>-1.82055010606069E-3</v>
      </c>
      <c r="D2803">
        <v>-1.9897732828756901E-2</v>
      </c>
      <c r="E2803">
        <v>-16.3243974537403</v>
      </c>
      <c r="F2803" s="88">
        <v>1.41714870361784E-59</v>
      </c>
    </row>
    <row r="2804" spans="1:6" x14ac:dyDescent="0.2">
      <c r="A2804" t="s">
        <v>19297</v>
      </c>
      <c r="B2804" t="s">
        <v>23763</v>
      </c>
      <c r="C2804">
        <v>6.96241820904175E-2</v>
      </c>
      <c r="D2804">
        <v>8.7704122755620003E-3</v>
      </c>
      <c r="E2804">
        <v>-16.337665679120899</v>
      </c>
      <c r="F2804" s="88">
        <v>1.14088824681601E-59</v>
      </c>
    </row>
    <row r="2805" spans="1:6" x14ac:dyDescent="0.2">
      <c r="A2805" t="s">
        <v>14691</v>
      </c>
      <c r="B2805" t="s">
        <v>15214</v>
      </c>
      <c r="C2805">
        <v>4.71494353884546E-4</v>
      </c>
      <c r="D2805">
        <v>-1.76936008415974E-2</v>
      </c>
      <c r="E2805">
        <v>-16.338022646263799</v>
      </c>
      <c r="F2805" s="88">
        <v>1.13424373970038E-59</v>
      </c>
    </row>
    <row r="2806" spans="1:6" x14ac:dyDescent="0.2">
      <c r="A2806" t="s">
        <v>14494</v>
      </c>
      <c r="B2806" t="s">
        <v>18035</v>
      </c>
      <c r="C2806" s="88">
        <v>-9.5154757711882405E-6</v>
      </c>
      <c r="D2806">
        <v>-3.7421328940843698E-2</v>
      </c>
      <c r="E2806">
        <v>-16.3629205736244</v>
      </c>
      <c r="F2806" s="88">
        <v>7.5464933922806899E-60</v>
      </c>
    </row>
    <row r="2807" spans="1:6" x14ac:dyDescent="0.2">
      <c r="A2807" t="s">
        <v>22597</v>
      </c>
      <c r="B2807" t="s">
        <v>14842</v>
      </c>
      <c r="C2807">
        <v>1.37196755278123E-2</v>
      </c>
      <c r="D2807">
        <v>0</v>
      </c>
      <c r="E2807">
        <v>-16.383826991214601</v>
      </c>
      <c r="F2807" s="88">
        <v>5.3563695362156697E-60</v>
      </c>
    </row>
    <row r="2808" spans="1:6" x14ac:dyDescent="0.2">
      <c r="A2808" t="s">
        <v>20262</v>
      </c>
      <c r="B2808" t="s">
        <v>19544</v>
      </c>
      <c r="C2808">
        <v>2.6100657381521401E-3</v>
      </c>
      <c r="D2808">
        <v>-8.5344564342032803E-2</v>
      </c>
      <c r="E2808">
        <v>-16.443436018223501</v>
      </c>
      <c r="F2808" s="88">
        <v>2.01154830609776E-60</v>
      </c>
    </row>
    <row r="2809" spans="1:6" x14ac:dyDescent="0.2">
      <c r="A2809" t="s">
        <v>14505</v>
      </c>
      <c r="B2809" t="s">
        <v>14869</v>
      </c>
      <c r="C2809">
        <v>-2.3439767236897199E-3</v>
      </c>
      <c r="D2809">
        <v>-1.1538571212516001E-2</v>
      </c>
      <c r="E2809">
        <v>-16.467409421191402</v>
      </c>
      <c r="F2809" s="88">
        <v>1.35524063831143E-60</v>
      </c>
    </row>
    <row r="2810" spans="1:6" x14ac:dyDescent="0.2">
      <c r="A2810" t="s">
        <v>24704</v>
      </c>
      <c r="B2810" t="s">
        <v>14397</v>
      </c>
      <c r="C2810">
        <v>0</v>
      </c>
      <c r="D2810">
        <v>-1.5887848974643501E-2</v>
      </c>
      <c r="E2810">
        <v>-16.473398652141999</v>
      </c>
      <c r="F2810" s="88">
        <v>1.2277281744765599E-60</v>
      </c>
    </row>
    <row r="2811" spans="1:6" x14ac:dyDescent="0.2">
      <c r="A2811" t="s">
        <v>13206</v>
      </c>
      <c r="B2811" t="s">
        <v>22492</v>
      </c>
      <c r="C2811">
        <v>0</v>
      </c>
      <c r="D2811">
        <v>-3.00373886204559E-2</v>
      </c>
      <c r="E2811">
        <v>-16.477576573404999</v>
      </c>
      <c r="F2811" s="88">
        <v>1.14602403616929E-60</v>
      </c>
    </row>
    <row r="2812" spans="1:6" x14ac:dyDescent="0.2">
      <c r="A2812" t="s">
        <v>14479</v>
      </c>
      <c r="B2812" t="s">
        <v>19088</v>
      </c>
      <c r="C2812">
        <v>4.6475390614851397E-2</v>
      </c>
      <c r="D2812">
        <v>8.3751526512644103E-4</v>
      </c>
      <c r="E2812">
        <v>-16.504460035449799</v>
      </c>
      <c r="F2812" s="88">
        <v>7.3535875173519907E-61</v>
      </c>
    </row>
    <row r="2813" spans="1:6" x14ac:dyDescent="0.2">
      <c r="A2813" t="s">
        <v>13110</v>
      </c>
      <c r="B2813" t="s">
        <v>15450</v>
      </c>
      <c r="C2813">
        <v>3.3484251093233498E-4</v>
      </c>
      <c r="D2813">
        <v>-1.2151964683251399E-2</v>
      </c>
      <c r="E2813">
        <v>-16.5107693328839</v>
      </c>
      <c r="F2813" s="88">
        <v>6.6265320005605896E-61</v>
      </c>
    </row>
    <row r="2814" spans="1:6" x14ac:dyDescent="0.2">
      <c r="A2814" t="s">
        <v>15071</v>
      </c>
      <c r="B2814" t="s">
        <v>15301</v>
      </c>
      <c r="C2814">
        <v>1.0269493950110601E-2</v>
      </c>
      <c r="D2814">
        <v>6.1335245797586205E-4</v>
      </c>
      <c r="E2814">
        <v>-16.5238866714202</v>
      </c>
      <c r="F2814" s="88">
        <v>5.3348457626502002E-61</v>
      </c>
    </row>
    <row r="2815" spans="1:6" x14ac:dyDescent="0.2">
      <c r="A2815" t="s">
        <v>21253</v>
      </c>
      <c r="B2815" t="s">
        <v>19250</v>
      </c>
      <c r="C2815">
        <v>2.9291970376471702E-2</v>
      </c>
      <c r="D2815">
        <v>0</v>
      </c>
      <c r="E2815">
        <v>-16.5346884805592</v>
      </c>
      <c r="F2815" s="88">
        <v>4.4622096347934701E-61</v>
      </c>
    </row>
    <row r="2816" spans="1:6" x14ac:dyDescent="0.2">
      <c r="A2816" t="s">
        <v>26982</v>
      </c>
      <c r="B2816" t="s">
        <v>21662</v>
      </c>
      <c r="C2816">
        <v>-3.1308630258709402E-3</v>
      </c>
      <c r="D2816">
        <v>-1.3428705699961E-2</v>
      </c>
      <c r="E2816">
        <v>-16.539048413807802</v>
      </c>
      <c r="F2816" s="88">
        <v>4.15120453426814E-61</v>
      </c>
    </row>
    <row r="2817" spans="1:6" x14ac:dyDescent="0.2">
      <c r="A2817" t="s">
        <v>21696</v>
      </c>
      <c r="B2817" t="s">
        <v>27974</v>
      </c>
      <c r="C2817">
        <v>0</v>
      </c>
      <c r="D2817">
        <v>-1.7209984891507001E-2</v>
      </c>
      <c r="E2817">
        <v>-16.5398271383314</v>
      </c>
      <c r="F2817" s="88">
        <v>4.0981007282571597E-61</v>
      </c>
    </row>
    <row r="2818" spans="1:6" x14ac:dyDescent="0.2">
      <c r="A2818" t="s">
        <v>14923</v>
      </c>
      <c r="B2818" t="s">
        <v>24118</v>
      </c>
      <c r="C2818">
        <v>1.0979671068005899E-3</v>
      </c>
      <c r="D2818">
        <v>-1.04191934570966E-2</v>
      </c>
      <c r="E2818">
        <v>-16.5507334457306</v>
      </c>
      <c r="F2818" s="88">
        <v>3.4205713261888002E-61</v>
      </c>
    </row>
    <row r="2819" spans="1:6" x14ac:dyDescent="0.2">
      <c r="A2819" t="s">
        <v>23053</v>
      </c>
      <c r="B2819" t="s">
        <v>28359</v>
      </c>
      <c r="C2819">
        <v>0</v>
      </c>
      <c r="D2819">
        <v>-1.7501781654218999E-2</v>
      </c>
      <c r="E2819">
        <v>-16.590704758163</v>
      </c>
      <c r="F2819" s="88">
        <v>1.7631174018931802E-61</v>
      </c>
    </row>
    <row r="2820" spans="1:6" x14ac:dyDescent="0.2">
      <c r="A2820" t="s">
        <v>28024</v>
      </c>
      <c r="B2820" t="s">
        <v>23630</v>
      </c>
      <c r="C2820">
        <v>1.16960433569338E-2</v>
      </c>
      <c r="D2820">
        <v>-4.4713005523326797E-3</v>
      </c>
      <c r="E2820">
        <v>-16.5934775063308</v>
      </c>
      <c r="F2820" s="88">
        <v>1.6838229397630101E-61</v>
      </c>
    </row>
    <row r="2821" spans="1:6" x14ac:dyDescent="0.2">
      <c r="A2821" t="s">
        <v>14494</v>
      </c>
      <c r="B2821" t="s">
        <v>22442</v>
      </c>
      <c r="C2821">
        <v>7.7521650978858402E-3</v>
      </c>
      <c r="D2821">
        <v>-2.3929680118887998E-2</v>
      </c>
      <c r="E2821">
        <v>-16.604369270785099</v>
      </c>
      <c r="F2821" s="88">
        <v>1.4049812248931999E-61</v>
      </c>
    </row>
    <row r="2822" spans="1:6" x14ac:dyDescent="0.2">
      <c r="A2822" t="s">
        <v>25265</v>
      </c>
      <c r="B2822" t="s">
        <v>27261</v>
      </c>
      <c r="C2822">
        <v>-1.01874738858306E-3</v>
      </c>
      <c r="D2822">
        <v>-2.9187594100334901E-2</v>
      </c>
      <c r="E2822">
        <v>-16.6696806993832</v>
      </c>
      <c r="F2822" s="88">
        <v>4.7348138383049898E-62</v>
      </c>
    </row>
    <row r="2823" spans="1:6" x14ac:dyDescent="0.2">
      <c r="A2823" t="s">
        <v>14114</v>
      </c>
      <c r="B2823" t="s">
        <v>24718</v>
      </c>
      <c r="C2823">
        <v>0</v>
      </c>
      <c r="D2823">
        <v>-1.22105678606515E-2</v>
      </c>
      <c r="E2823">
        <v>-16.6840927934206</v>
      </c>
      <c r="F2823" s="88">
        <v>3.7222611600945898E-62</v>
      </c>
    </row>
    <row r="2824" spans="1:6" x14ac:dyDescent="0.2">
      <c r="A2824" t="s">
        <v>14498</v>
      </c>
      <c r="B2824" t="s">
        <v>14162</v>
      </c>
      <c r="C2824">
        <v>4.8348681625498997E-2</v>
      </c>
      <c r="D2824">
        <v>9.0642640723017399E-3</v>
      </c>
      <c r="E2824">
        <v>-16.865536862131599</v>
      </c>
      <c r="F2824" s="88">
        <v>1.7694954927917501E-63</v>
      </c>
    </row>
    <row r="2825" spans="1:6" x14ac:dyDescent="0.2">
      <c r="A2825" t="s">
        <v>19261</v>
      </c>
      <c r="B2825" t="s">
        <v>23097</v>
      </c>
      <c r="C2825">
        <v>-3.3418321199872101E-3</v>
      </c>
      <c r="D2825">
        <v>-1.00451609888054E-2</v>
      </c>
      <c r="E2825">
        <v>-16.9175273172382</v>
      </c>
      <c r="F2825" s="88">
        <v>7.3480218265539303E-64</v>
      </c>
    </row>
    <row r="2826" spans="1:6" x14ac:dyDescent="0.2">
      <c r="A2826" t="s">
        <v>15496</v>
      </c>
      <c r="B2826" t="s">
        <v>14506</v>
      </c>
      <c r="C2826">
        <v>1.1038623224240599E-2</v>
      </c>
      <c r="D2826">
        <v>4.2626704818085203E-4</v>
      </c>
      <c r="E2826">
        <v>-16.918536221765201</v>
      </c>
      <c r="F2826" s="88">
        <v>7.2234265041362101E-64</v>
      </c>
    </row>
    <row r="2827" spans="1:6" x14ac:dyDescent="0.2">
      <c r="A2827" t="s">
        <v>26028</v>
      </c>
      <c r="B2827" t="s">
        <v>15585</v>
      </c>
      <c r="C2827">
        <v>1.4735352960415799E-2</v>
      </c>
      <c r="D2827">
        <v>3.9647151966878298E-3</v>
      </c>
      <c r="E2827">
        <v>-17.003672939771199</v>
      </c>
      <c r="F2827" s="88">
        <v>1.70285696461643E-64</v>
      </c>
    </row>
    <row r="2828" spans="1:6" x14ac:dyDescent="0.2">
      <c r="A2828" t="s">
        <v>14581</v>
      </c>
      <c r="B2828" t="s">
        <v>27361</v>
      </c>
      <c r="C2828">
        <v>1.1000416669488901E-2</v>
      </c>
      <c r="D2828">
        <v>3.9973900198952703E-3</v>
      </c>
      <c r="E2828">
        <v>-17.020418376706399</v>
      </c>
      <c r="F2828" s="88">
        <v>1.28042518731551E-64</v>
      </c>
    </row>
    <row r="2829" spans="1:6" x14ac:dyDescent="0.2">
      <c r="A2829" t="s">
        <v>13942</v>
      </c>
      <c r="B2829" t="s">
        <v>20629</v>
      </c>
      <c r="C2829">
        <v>0.10889053998388901</v>
      </c>
      <c r="D2829">
        <v>6.8004981509702904E-3</v>
      </c>
      <c r="E2829">
        <v>-17.021727606056501</v>
      </c>
      <c r="F2829" s="88">
        <v>1.2522433022108001E-64</v>
      </c>
    </row>
    <row r="2830" spans="1:6" x14ac:dyDescent="0.2">
      <c r="A2830" t="s">
        <v>15456</v>
      </c>
      <c r="B2830" t="s">
        <v>13831</v>
      </c>
      <c r="C2830">
        <v>1.2096910443272799E-2</v>
      </c>
      <c r="D2830">
        <v>-4.3057805535017701E-4</v>
      </c>
      <c r="E2830">
        <v>-17.0277869344172</v>
      </c>
      <c r="F2830" s="88">
        <v>1.12938648254291E-64</v>
      </c>
    </row>
    <row r="2831" spans="1:6" x14ac:dyDescent="0.2">
      <c r="A2831" t="s">
        <v>14114</v>
      </c>
      <c r="B2831" t="s">
        <v>28248</v>
      </c>
      <c r="C2831">
        <v>0</v>
      </c>
      <c r="D2831">
        <v>-1.39122663186421E-2</v>
      </c>
      <c r="E2831">
        <v>-17.0648639728986</v>
      </c>
      <c r="F2831" s="88">
        <v>5.9992807984765097E-65</v>
      </c>
    </row>
    <row r="2832" spans="1:6" x14ac:dyDescent="0.2">
      <c r="A2832" t="s">
        <v>18475</v>
      </c>
      <c r="B2832" t="s">
        <v>13352</v>
      </c>
      <c r="C2832">
        <v>1.17032660888299E-2</v>
      </c>
      <c r="D2832">
        <v>4.7259610653427701E-3</v>
      </c>
      <c r="E2832">
        <v>-17.0910884104138</v>
      </c>
      <c r="F2832" s="88">
        <v>3.8316015646193998E-65</v>
      </c>
    </row>
    <row r="2833" spans="1:6" x14ac:dyDescent="0.2">
      <c r="A2833" t="s">
        <v>14506</v>
      </c>
      <c r="B2833" t="s">
        <v>13365</v>
      </c>
      <c r="C2833">
        <v>1.1492921392359299E-2</v>
      </c>
      <c r="D2833">
        <v>-1.1539081085034699E-2</v>
      </c>
      <c r="E2833">
        <v>-17.118377133425899</v>
      </c>
      <c r="F2833" s="88">
        <v>2.4009615646665599E-65</v>
      </c>
    </row>
    <row r="2834" spans="1:6" x14ac:dyDescent="0.2">
      <c r="A2834" t="s">
        <v>24704</v>
      </c>
      <c r="B2834" t="s">
        <v>15567</v>
      </c>
      <c r="C2834">
        <v>3.6121042704682299E-3</v>
      </c>
      <c r="D2834">
        <v>-1.2841292152387E-2</v>
      </c>
      <c r="E2834">
        <v>-17.139533192723601</v>
      </c>
      <c r="F2834" s="88">
        <v>1.6704291940942999E-65</v>
      </c>
    </row>
    <row r="2835" spans="1:6" x14ac:dyDescent="0.2">
      <c r="A2835" t="s">
        <v>15131</v>
      </c>
      <c r="B2835" t="s">
        <v>20312</v>
      </c>
      <c r="C2835">
        <v>-7.8977794651703907E-3</v>
      </c>
      <c r="D2835">
        <v>-1.9787000187123E-2</v>
      </c>
      <c r="E2835">
        <v>-17.1818224360592</v>
      </c>
      <c r="F2835" s="88">
        <v>8.0789794807788201E-66</v>
      </c>
    </row>
    <row r="2836" spans="1:6" x14ac:dyDescent="0.2">
      <c r="A2836" t="s">
        <v>14503</v>
      </c>
      <c r="B2836" t="s">
        <v>19795</v>
      </c>
      <c r="C2836">
        <v>-6.6587956506374297E-3</v>
      </c>
      <c r="D2836">
        <v>-2.14565843716552E-2</v>
      </c>
      <c r="E2836">
        <v>-17.203169890842801</v>
      </c>
      <c r="F2836" s="88">
        <v>5.5948738408425702E-66</v>
      </c>
    </row>
    <row r="2837" spans="1:6" x14ac:dyDescent="0.2">
      <c r="A2837" t="s">
        <v>27308</v>
      </c>
      <c r="B2837" t="s">
        <v>23588</v>
      </c>
      <c r="C2837">
        <v>-1.57244045678065E-3</v>
      </c>
      <c r="D2837">
        <v>-1.2467396292573599E-2</v>
      </c>
      <c r="E2837">
        <v>-17.219631718730302</v>
      </c>
      <c r="F2837" s="88">
        <v>4.2129629986202698E-66</v>
      </c>
    </row>
    <row r="2838" spans="1:6" x14ac:dyDescent="0.2">
      <c r="A2838" t="s">
        <v>14494</v>
      </c>
      <c r="B2838" t="s">
        <v>14141</v>
      </c>
      <c r="C2838">
        <v>-7.1862288612216396E-4</v>
      </c>
      <c r="D2838">
        <v>-2.25857895027495E-2</v>
      </c>
      <c r="E2838">
        <v>-17.249996939211201</v>
      </c>
      <c r="F2838" s="88">
        <v>2.49512239713501E-66</v>
      </c>
    </row>
    <row r="2839" spans="1:6" x14ac:dyDescent="0.2">
      <c r="A2839" t="s">
        <v>19939</v>
      </c>
      <c r="B2839" t="s">
        <v>20806</v>
      </c>
      <c r="C2839">
        <v>7.4976418327914393E-2</v>
      </c>
      <c r="D2839">
        <v>1.35430491530473E-2</v>
      </c>
      <c r="E2839">
        <v>-17.259901053930999</v>
      </c>
      <c r="F2839" s="88">
        <v>2.1028026389594E-66</v>
      </c>
    </row>
    <row r="2840" spans="1:6" x14ac:dyDescent="0.2">
      <c r="A2840" t="s">
        <v>20849</v>
      </c>
      <c r="B2840" t="s">
        <v>14372</v>
      </c>
      <c r="C2840">
        <v>-1.2230932216542401E-3</v>
      </c>
      <c r="D2840">
        <v>-1.5343798767504101E-2</v>
      </c>
      <c r="E2840">
        <v>-17.276208180344899</v>
      </c>
      <c r="F2840" s="88">
        <v>1.5864909896297801E-66</v>
      </c>
    </row>
    <row r="2841" spans="1:6" x14ac:dyDescent="0.2">
      <c r="A2841" t="s">
        <v>14506</v>
      </c>
      <c r="B2841" t="s">
        <v>14230</v>
      </c>
      <c r="C2841">
        <v>2.8482438073897099E-2</v>
      </c>
      <c r="D2841">
        <v>-7.1045156529314403E-3</v>
      </c>
      <c r="E2841">
        <v>-17.314315673214701</v>
      </c>
      <c r="F2841" s="88">
        <v>8.1997659475247096E-67</v>
      </c>
    </row>
    <row r="2842" spans="1:6" x14ac:dyDescent="0.2">
      <c r="A2842" t="s">
        <v>22083</v>
      </c>
      <c r="B2842" t="s">
        <v>18634</v>
      </c>
      <c r="C2842">
        <v>3.6738126792521101E-3</v>
      </c>
      <c r="D2842">
        <v>-1.04269467200413E-2</v>
      </c>
      <c r="E2842">
        <v>-17.3153817883329</v>
      </c>
      <c r="F2842" s="88">
        <v>8.0497261165620398E-67</v>
      </c>
    </row>
    <row r="2843" spans="1:6" x14ac:dyDescent="0.2">
      <c r="A2843" t="s">
        <v>28212</v>
      </c>
      <c r="B2843" t="s">
        <v>23023</v>
      </c>
      <c r="C2843">
        <v>2.3480593779640398E-2</v>
      </c>
      <c r="D2843">
        <v>8.9415070366967008E-3</v>
      </c>
      <c r="E2843">
        <v>-17.4188615091497</v>
      </c>
      <c r="F2843" s="88">
        <v>1.33244616353341E-67</v>
      </c>
    </row>
    <row r="2844" spans="1:6" x14ac:dyDescent="0.2">
      <c r="A2844" t="s">
        <v>14141</v>
      </c>
      <c r="B2844" t="s">
        <v>26904</v>
      </c>
      <c r="C2844">
        <v>1.9660086711972599E-2</v>
      </c>
      <c r="D2844">
        <v>-1.3323016701282501E-2</v>
      </c>
      <c r="E2844">
        <v>-17.4311011896087</v>
      </c>
      <c r="F2844" s="88">
        <v>1.07627985096905E-67</v>
      </c>
    </row>
    <row r="2845" spans="1:6" x14ac:dyDescent="0.2">
      <c r="A2845" t="s">
        <v>14114</v>
      </c>
      <c r="B2845" t="s">
        <v>14015</v>
      </c>
      <c r="C2845">
        <v>1.0538109391815599E-2</v>
      </c>
      <c r="D2845">
        <v>-6.57495760069168E-4</v>
      </c>
      <c r="E2845">
        <v>-17.4344059955551</v>
      </c>
      <c r="F2845" s="88">
        <v>1.01595667420772E-67</v>
      </c>
    </row>
    <row r="2846" spans="1:6" x14ac:dyDescent="0.2">
      <c r="A2846" t="s">
        <v>22966</v>
      </c>
      <c r="B2846" t="s">
        <v>26982</v>
      </c>
      <c r="C2846">
        <v>0</v>
      </c>
      <c r="D2846">
        <v>-1.3214338942166899E-2</v>
      </c>
      <c r="E2846">
        <v>-17.441562038541001</v>
      </c>
      <c r="F2846" s="88">
        <v>8.9670540191487108E-68</v>
      </c>
    </row>
    <row r="2847" spans="1:6" x14ac:dyDescent="0.2">
      <c r="A2847" t="s">
        <v>14923</v>
      </c>
      <c r="B2847" t="s">
        <v>23940</v>
      </c>
      <c r="C2847">
        <v>0</v>
      </c>
      <c r="D2847">
        <v>-1.2900160641267901E-2</v>
      </c>
      <c r="E2847">
        <v>-17.444986203555398</v>
      </c>
      <c r="F2847" s="88">
        <v>8.4468415957682101E-68</v>
      </c>
    </row>
    <row r="2848" spans="1:6" x14ac:dyDescent="0.2">
      <c r="A2848" t="s">
        <v>14114</v>
      </c>
      <c r="B2848" t="s">
        <v>18655</v>
      </c>
      <c r="C2848">
        <v>0</v>
      </c>
      <c r="D2848">
        <v>-1.3804530228805401E-2</v>
      </c>
      <c r="E2848">
        <v>-17.4639071531175</v>
      </c>
      <c r="F2848" s="88">
        <v>6.0693466238219296E-68</v>
      </c>
    </row>
    <row r="2849" spans="1:6" x14ac:dyDescent="0.2">
      <c r="A2849" t="s">
        <v>12941</v>
      </c>
      <c r="B2849" t="s">
        <v>13457</v>
      </c>
      <c r="C2849">
        <v>0</v>
      </c>
      <c r="D2849">
        <v>-3.8642619841216801E-2</v>
      </c>
      <c r="E2849">
        <v>-17.4771930140646</v>
      </c>
      <c r="F2849" s="88">
        <v>4.8106859278309899E-68</v>
      </c>
    </row>
    <row r="2850" spans="1:6" x14ac:dyDescent="0.2">
      <c r="A2850" t="s">
        <v>15090</v>
      </c>
      <c r="B2850" t="s">
        <v>20769</v>
      </c>
      <c r="C2850" s="88">
        <v>-1.2586045994881201E-5</v>
      </c>
      <c r="D2850">
        <v>-1.1032337004883E-2</v>
      </c>
      <c r="E2850">
        <v>-17.483295063088701</v>
      </c>
      <c r="F2850" s="88">
        <v>4.3239211365597899E-68</v>
      </c>
    </row>
    <row r="2851" spans="1:6" x14ac:dyDescent="0.2">
      <c r="A2851" t="s">
        <v>23053</v>
      </c>
      <c r="B2851" t="s">
        <v>27012</v>
      </c>
      <c r="C2851">
        <v>0</v>
      </c>
      <c r="D2851">
        <v>-1.51402820338304E-2</v>
      </c>
      <c r="E2851">
        <v>-17.5074343089453</v>
      </c>
      <c r="F2851" s="88">
        <v>2.8338056279941999E-68</v>
      </c>
    </row>
    <row r="2852" spans="1:6" x14ac:dyDescent="0.2">
      <c r="A2852" t="s">
        <v>18644</v>
      </c>
      <c r="B2852" t="s">
        <v>22375</v>
      </c>
      <c r="C2852">
        <v>5.0844266741684402E-3</v>
      </c>
      <c r="D2852">
        <v>-1.09085439982186E-2</v>
      </c>
      <c r="E2852">
        <v>-17.541439904382301</v>
      </c>
      <c r="F2852" s="88">
        <v>1.56097152379215E-68</v>
      </c>
    </row>
    <row r="2853" spans="1:6" x14ac:dyDescent="0.2">
      <c r="A2853" t="s">
        <v>14503</v>
      </c>
      <c r="B2853" t="s">
        <v>18042</v>
      </c>
      <c r="C2853">
        <v>1.5108030293357701E-2</v>
      </c>
      <c r="D2853">
        <v>0</v>
      </c>
      <c r="E2853">
        <v>-17.5589010004113</v>
      </c>
      <c r="F2853" s="88">
        <v>1.1484646365742101E-68</v>
      </c>
    </row>
    <row r="2854" spans="1:6" x14ac:dyDescent="0.2">
      <c r="A2854" t="s">
        <v>14506</v>
      </c>
      <c r="B2854" t="s">
        <v>15253</v>
      </c>
      <c r="C2854">
        <v>1.2155117599198999E-2</v>
      </c>
      <c r="D2854">
        <v>-5.0614864268395798E-3</v>
      </c>
      <c r="E2854">
        <v>-17.560470528563702</v>
      </c>
      <c r="F2854" s="88">
        <v>1.1172356075699901E-68</v>
      </c>
    </row>
    <row r="2855" spans="1:6" x14ac:dyDescent="0.2">
      <c r="A2855" t="s">
        <v>14923</v>
      </c>
      <c r="B2855" t="s">
        <v>14512</v>
      </c>
      <c r="C2855">
        <v>1.5697379944032599E-3</v>
      </c>
      <c r="D2855">
        <v>-1.6451397904278998E-2</v>
      </c>
      <c r="E2855">
        <v>-17.595530893136999</v>
      </c>
      <c r="F2855" s="88">
        <v>6.0292547522456101E-69</v>
      </c>
    </row>
    <row r="2856" spans="1:6" x14ac:dyDescent="0.2">
      <c r="A2856" t="s">
        <v>13323</v>
      </c>
      <c r="B2856" t="s">
        <v>25725</v>
      </c>
      <c r="C2856">
        <v>1.2027147587096601E-2</v>
      </c>
      <c r="D2856">
        <v>1.2935079288191201E-3</v>
      </c>
      <c r="E2856">
        <v>-17.648563304541799</v>
      </c>
      <c r="F2856" s="88">
        <v>2.36611923940146E-69</v>
      </c>
    </row>
    <row r="2857" spans="1:6" x14ac:dyDescent="0.2">
      <c r="A2857" t="s">
        <v>22966</v>
      </c>
      <c r="B2857" t="s">
        <v>19966</v>
      </c>
      <c r="C2857">
        <v>3.5017044648413798E-3</v>
      </c>
      <c r="D2857">
        <v>-1.77215462483243E-2</v>
      </c>
      <c r="E2857">
        <v>-17.690813358199701</v>
      </c>
      <c r="F2857" s="88">
        <v>1.12100064642681E-69</v>
      </c>
    </row>
    <row r="2858" spans="1:6" x14ac:dyDescent="0.2">
      <c r="A2858" t="s">
        <v>14194</v>
      </c>
      <c r="B2858" t="s">
        <v>23753</v>
      </c>
      <c r="C2858">
        <v>0</v>
      </c>
      <c r="D2858">
        <v>-1.13712136630709E-2</v>
      </c>
      <c r="E2858">
        <v>-17.695885106443701</v>
      </c>
      <c r="F2858" s="88">
        <v>1.02481469685522E-69</v>
      </c>
    </row>
    <row r="2859" spans="1:6" x14ac:dyDescent="0.2">
      <c r="A2859" t="s">
        <v>21046</v>
      </c>
      <c r="B2859" t="s">
        <v>23504</v>
      </c>
      <c r="C2859">
        <v>1.98087454312477E-2</v>
      </c>
      <c r="D2859">
        <v>5.0781250190834303E-3</v>
      </c>
      <c r="E2859">
        <v>-17.719135557161799</v>
      </c>
      <c r="F2859" s="88">
        <v>6.7871566502659304E-70</v>
      </c>
    </row>
    <row r="2860" spans="1:6" x14ac:dyDescent="0.2">
      <c r="A2860" t="s">
        <v>24704</v>
      </c>
      <c r="B2860" t="s">
        <v>21026</v>
      </c>
      <c r="C2860" s="88">
        <v>1.6900373432964101E-5</v>
      </c>
      <c r="D2860">
        <v>-1.03259014693921E-2</v>
      </c>
      <c r="E2860">
        <v>-17.730862560348299</v>
      </c>
      <c r="F2860" s="88">
        <v>5.5123313106938698E-70</v>
      </c>
    </row>
    <row r="2861" spans="1:6" x14ac:dyDescent="0.2">
      <c r="A2861" t="s">
        <v>15443</v>
      </c>
      <c r="B2861" t="s">
        <v>24387</v>
      </c>
      <c r="C2861">
        <v>1.99999780500522E-2</v>
      </c>
      <c r="D2861">
        <v>5.2310667411696E-3</v>
      </c>
      <c r="E2861">
        <v>-17.741890782056</v>
      </c>
      <c r="F2861" s="88">
        <v>4.5319327830466997E-70</v>
      </c>
    </row>
    <row r="2862" spans="1:6" x14ac:dyDescent="0.2">
      <c r="A2862" t="s">
        <v>14416</v>
      </c>
      <c r="B2862" t="s">
        <v>21026</v>
      </c>
      <c r="C2862">
        <v>1.3069020758221399E-2</v>
      </c>
      <c r="D2862">
        <v>7.0406697565721802E-3</v>
      </c>
      <c r="E2862">
        <v>-17.750939976206102</v>
      </c>
      <c r="F2862" s="88">
        <v>3.8589300272939698E-70</v>
      </c>
    </row>
    <row r="2863" spans="1:6" x14ac:dyDescent="0.2">
      <c r="A2863" t="s">
        <v>14416</v>
      </c>
      <c r="B2863" t="s">
        <v>20242</v>
      </c>
      <c r="C2863">
        <v>1.13892122171353E-2</v>
      </c>
      <c r="D2863">
        <v>5.11985289065556E-3</v>
      </c>
      <c r="E2863">
        <v>-17.789822974977401</v>
      </c>
      <c r="F2863" s="88">
        <v>1.9328594306266898E-70</v>
      </c>
    </row>
    <row r="2864" spans="1:6" x14ac:dyDescent="0.2">
      <c r="A2864" t="s">
        <v>14505</v>
      </c>
      <c r="B2864" t="s">
        <v>19280</v>
      </c>
      <c r="C2864">
        <v>-2.77276009172688E-3</v>
      </c>
      <c r="D2864">
        <v>-1.9516055026818298E-2</v>
      </c>
      <c r="E2864">
        <v>-17.8054901466991</v>
      </c>
      <c r="F2864" s="88">
        <v>1.46209590339536E-70</v>
      </c>
    </row>
    <row r="2865" spans="1:6" x14ac:dyDescent="0.2">
      <c r="A2865" t="s">
        <v>13417</v>
      </c>
      <c r="B2865" t="s">
        <v>18696</v>
      </c>
      <c r="C2865">
        <v>2.0827543159326199E-2</v>
      </c>
      <c r="D2865">
        <v>7.8241860828718902E-3</v>
      </c>
      <c r="E2865">
        <v>-17.816284612124299</v>
      </c>
      <c r="F2865" s="88">
        <v>1.20616349598929E-70</v>
      </c>
    </row>
    <row r="2866" spans="1:6" x14ac:dyDescent="0.2">
      <c r="A2866" t="s">
        <v>14990</v>
      </c>
      <c r="B2866" t="s">
        <v>20944</v>
      </c>
      <c r="C2866">
        <v>0</v>
      </c>
      <c r="D2866">
        <v>-3.9695615274370398E-2</v>
      </c>
      <c r="E2866">
        <v>-17.8183505565693</v>
      </c>
      <c r="F2866" s="88">
        <v>1.1625332059577801E-70</v>
      </c>
    </row>
    <row r="2867" spans="1:6" x14ac:dyDescent="0.2">
      <c r="A2867" t="s">
        <v>19377</v>
      </c>
      <c r="B2867" t="s">
        <v>14510</v>
      </c>
      <c r="C2867">
        <v>1.25133368217876E-2</v>
      </c>
      <c r="D2867">
        <v>8.6948760669521799E-4</v>
      </c>
      <c r="E2867">
        <v>-17.8183871381089</v>
      </c>
      <c r="F2867" s="88">
        <v>1.1617891142631401E-70</v>
      </c>
    </row>
    <row r="2868" spans="1:6" x14ac:dyDescent="0.2">
      <c r="A2868" t="s">
        <v>23239</v>
      </c>
      <c r="B2868" t="s">
        <v>24718</v>
      </c>
      <c r="C2868">
        <v>1.2897259616651001E-2</v>
      </c>
      <c r="D2868" s="88">
        <v>5.21500345698252E-5</v>
      </c>
      <c r="E2868">
        <v>-17.8641173377809</v>
      </c>
      <c r="F2868" s="88">
        <v>5.1363746331857502E-71</v>
      </c>
    </row>
    <row r="2869" spans="1:6" x14ac:dyDescent="0.2">
      <c r="A2869" t="s">
        <v>15496</v>
      </c>
      <c r="B2869" t="s">
        <v>14956</v>
      </c>
      <c r="C2869">
        <v>1.0577677821746E-2</v>
      </c>
      <c r="D2869">
        <v>0</v>
      </c>
      <c r="E2869">
        <v>-17.8655705522166</v>
      </c>
      <c r="F2869" s="88">
        <v>5.0048158512205203E-71</v>
      </c>
    </row>
    <row r="2870" spans="1:6" x14ac:dyDescent="0.2">
      <c r="A2870" t="s">
        <v>13797</v>
      </c>
      <c r="B2870" t="s">
        <v>14484</v>
      </c>
      <c r="C2870">
        <v>-1.0772044615533801E-2</v>
      </c>
      <c r="D2870">
        <v>-1.52825409429011E-2</v>
      </c>
      <c r="E2870">
        <v>-17.866702232511699</v>
      </c>
      <c r="F2870" s="88">
        <v>4.90459948083184E-71</v>
      </c>
    </row>
    <row r="2871" spans="1:6" x14ac:dyDescent="0.2">
      <c r="A2871" t="s">
        <v>14503</v>
      </c>
      <c r="B2871" t="s">
        <v>19047</v>
      </c>
      <c r="C2871">
        <v>-5.7322915494993198E-3</v>
      </c>
      <c r="D2871">
        <v>-1.55215548861279E-2</v>
      </c>
      <c r="E2871">
        <v>-17.885202743308799</v>
      </c>
      <c r="F2871" s="88">
        <v>3.5230625393840601E-71</v>
      </c>
    </row>
    <row r="2872" spans="1:6" x14ac:dyDescent="0.2">
      <c r="A2872" t="s">
        <v>14114</v>
      </c>
      <c r="B2872" t="s">
        <v>24118</v>
      </c>
      <c r="C2872">
        <v>-1.50798588736771E-3</v>
      </c>
      <c r="D2872">
        <v>-1.2452161928968201E-2</v>
      </c>
      <c r="E2872">
        <v>-17.928578606572799</v>
      </c>
      <c r="F2872" s="88">
        <v>1.61988360358498E-71</v>
      </c>
    </row>
    <row r="2873" spans="1:6" x14ac:dyDescent="0.2">
      <c r="A2873" t="s">
        <v>24118</v>
      </c>
      <c r="B2873" t="s">
        <v>22135</v>
      </c>
      <c r="C2873">
        <v>2.9592407820637701E-2</v>
      </c>
      <c r="D2873">
        <v>6.0473612625174498E-3</v>
      </c>
      <c r="E2873">
        <v>-17.934815376314798</v>
      </c>
      <c r="F2873" s="88">
        <v>1.4483015683790501E-71</v>
      </c>
    </row>
    <row r="2874" spans="1:6" x14ac:dyDescent="0.2">
      <c r="A2874" t="s">
        <v>15331</v>
      </c>
      <c r="B2874" t="s">
        <v>14808</v>
      </c>
      <c r="C2874">
        <v>1.1897054089953001E-2</v>
      </c>
      <c r="D2874">
        <v>6.8860397787524601E-3</v>
      </c>
      <c r="E2874">
        <v>-17.955910104073499</v>
      </c>
      <c r="F2874" s="88">
        <v>9.9152764351222394E-72</v>
      </c>
    </row>
    <row r="2875" spans="1:6" x14ac:dyDescent="0.2">
      <c r="A2875" t="s">
        <v>25454</v>
      </c>
      <c r="B2875" t="s">
        <v>26366</v>
      </c>
      <c r="C2875">
        <v>1.12627501507546E-2</v>
      </c>
      <c r="D2875">
        <v>0</v>
      </c>
      <c r="E2875">
        <v>-17.968907702586399</v>
      </c>
      <c r="F2875" s="88">
        <v>7.8495059195054197E-72</v>
      </c>
    </row>
    <row r="2876" spans="1:6" x14ac:dyDescent="0.2">
      <c r="A2876" t="s">
        <v>14505</v>
      </c>
      <c r="B2876" t="s">
        <v>17981</v>
      </c>
      <c r="C2876">
        <v>1.03919644571838E-2</v>
      </c>
      <c r="D2876">
        <v>1.17854358038443E-3</v>
      </c>
      <c r="E2876">
        <v>-17.979767520900001</v>
      </c>
      <c r="F2876" s="88">
        <v>6.4574039682855299E-72</v>
      </c>
    </row>
    <row r="2877" spans="1:6" x14ac:dyDescent="0.2">
      <c r="A2877" t="s">
        <v>19377</v>
      </c>
      <c r="B2877" t="s">
        <v>25471</v>
      </c>
      <c r="C2877">
        <v>1.06043232030179E-2</v>
      </c>
      <c r="D2877">
        <v>0</v>
      </c>
      <c r="E2877">
        <v>-17.9805668996793</v>
      </c>
      <c r="F2877" s="88">
        <v>6.3653233544160503E-72</v>
      </c>
    </row>
    <row r="2878" spans="1:6" x14ac:dyDescent="0.2">
      <c r="A2878" t="s">
        <v>15360</v>
      </c>
      <c r="B2878" t="s">
        <v>13918</v>
      </c>
      <c r="C2878">
        <v>1.12555476372304E-2</v>
      </c>
      <c r="D2878">
        <v>1.0607822603662101E-2</v>
      </c>
      <c r="E2878">
        <v>-17.992809126227499</v>
      </c>
      <c r="F2878" s="88">
        <v>5.1067000807311897E-72</v>
      </c>
    </row>
    <row r="2879" spans="1:6" x14ac:dyDescent="0.2">
      <c r="A2879" t="s">
        <v>14505</v>
      </c>
      <c r="B2879" t="s">
        <v>24420</v>
      </c>
      <c r="C2879">
        <v>1.6582275211655201E-2</v>
      </c>
      <c r="D2879">
        <v>2.4878199626644699E-3</v>
      </c>
      <c r="E2879">
        <v>-18.002793839205999</v>
      </c>
      <c r="F2879" s="88">
        <v>4.2658521489148101E-72</v>
      </c>
    </row>
    <row r="2880" spans="1:6" x14ac:dyDescent="0.2">
      <c r="A2880" t="s">
        <v>15500</v>
      </c>
      <c r="B2880" t="s">
        <v>19261</v>
      </c>
      <c r="C2880">
        <v>1.4704169428933499E-2</v>
      </c>
      <c r="D2880">
        <v>6.8600793808643804E-4</v>
      </c>
      <c r="E2880">
        <v>-18.0183365355531</v>
      </c>
      <c r="F2880" s="88">
        <v>3.2236806241908698E-72</v>
      </c>
    </row>
    <row r="2881" spans="1:6" x14ac:dyDescent="0.2">
      <c r="A2881" t="s">
        <v>15384</v>
      </c>
      <c r="B2881" t="s">
        <v>24494</v>
      </c>
      <c r="C2881">
        <v>1.66310421001966E-2</v>
      </c>
      <c r="D2881">
        <v>0</v>
      </c>
      <c r="E2881">
        <v>-18.052224742004601</v>
      </c>
      <c r="F2881" s="88">
        <v>1.74911052560652E-72</v>
      </c>
    </row>
    <row r="2882" spans="1:6" x14ac:dyDescent="0.2">
      <c r="A2882" t="s">
        <v>15767</v>
      </c>
      <c r="B2882" t="s">
        <v>23976</v>
      </c>
      <c r="C2882">
        <v>1.28437041041938E-2</v>
      </c>
      <c r="D2882">
        <v>1.77691870861873E-3</v>
      </c>
      <c r="E2882">
        <v>-18.143761122107101</v>
      </c>
      <c r="F2882" s="88">
        <v>3.3331723525116197E-73</v>
      </c>
    </row>
    <row r="2883" spans="1:6" x14ac:dyDescent="0.2">
      <c r="A2883" t="s">
        <v>14114</v>
      </c>
      <c r="B2883" t="s">
        <v>13778</v>
      </c>
      <c r="C2883">
        <v>1.1139577507422701E-2</v>
      </c>
      <c r="D2883">
        <v>0</v>
      </c>
      <c r="E2883">
        <v>-18.172714235839301</v>
      </c>
      <c r="F2883" s="88">
        <v>1.96979161105556E-73</v>
      </c>
    </row>
    <row r="2884" spans="1:6" x14ac:dyDescent="0.2">
      <c r="A2884" t="s">
        <v>15450</v>
      </c>
      <c r="B2884" t="s">
        <v>20042</v>
      </c>
      <c r="C2884">
        <v>1.39686565306609E-2</v>
      </c>
      <c r="D2884">
        <v>0</v>
      </c>
      <c r="E2884">
        <v>-18.180860421628498</v>
      </c>
      <c r="F2884" s="88">
        <v>1.6984009533612201E-73</v>
      </c>
    </row>
    <row r="2885" spans="1:6" x14ac:dyDescent="0.2">
      <c r="A2885" t="s">
        <v>22429</v>
      </c>
      <c r="B2885" t="s">
        <v>21085</v>
      </c>
      <c r="C2885">
        <v>1.08320473107306E-2</v>
      </c>
      <c r="D2885">
        <v>3.8819106914534502E-3</v>
      </c>
      <c r="E2885">
        <v>-18.181918094926299</v>
      </c>
      <c r="F2885" s="88">
        <v>1.66602552537482E-73</v>
      </c>
    </row>
    <row r="2886" spans="1:6" x14ac:dyDescent="0.2">
      <c r="A2886" t="s">
        <v>14479</v>
      </c>
      <c r="B2886" t="s">
        <v>15512</v>
      </c>
      <c r="C2886">
        <v>1.6341263175641201E-2</v>
      </c>
      <c r="D2886">
        <v>8.2786095362395002E-4</v>
      </c>
      <c r="E2886">
        <v>-18.2694650479438</v>
      </c>
      <c r="F2886" s="88">
        <v>3.37398693064487E-74</v>
      </c>
    </row>
    <row r="2887" spans="1:6" x14ac:dyDescent="0.2">
      <c r="A2887" t="s">
        <v>14503</v>
      </c>
      <c r="B2887" t="s">
        <v>25258</v>
      </c>
      <c r="C2887">
        <v>1.2591881481343501E-2</v>
      </c>
      <c r="D2887">
        <v>0</v>
      </c>
      <c r="E2887">
        <v>-18.3115551161954</v>
      </c>
      <c r="F2887" s="88">
        <v>1.5615952930103E-74</v>
      </c>
    </row>
    <row r="2888" spans="1:6" x14ac:dyDescent="0.2">
      <c r="A2888" t="s">
        <v>14506</v>
      </c>
      <c r="B2888" t="s">
        <v>13140</v>
      </c>
      <c r="C2888">
        <v>0</v>
      </c>
      <c r="D2888">
        <v>-2.7102263104579302E-2</v>
      </c>
      <c r="E2888">
        <v>-18.446312999727802</v>
      </c>
      <c r="F2888" s="88">
        <v>1.30944774137193E-75</v>
      </c>
    </row>
    <row r="2889" spans="1:6" x14ac:dyDescent="0.2">
      <c r="A2889" t="s">
        <v>14114</v>
      </c>
      <c r="B2889" t="s">
        <v>13352</v>
      </c>
      <c r="C2889">
        <v>3.9590298783987801E-3</v>
      </c>
      <c r="D2889">
        <v>-1.14884145164888E-2</v>
      </c>
      <c r="E2889">
        <v>-18.497671856714099</v>
      </c>
      <c r="F2889" s="88">
        <v>5.0660301010771101E-76</v>
      </c>
    </row>
    <row r="2890" spans="1:6" x14ac:dyDescent="0.2">
      <c r="A2890" t="s">
        <v>19923</v>
      </c>
      <c r="B2890" t="s">
        <v>14510</v>
      </c>
      <c r="C2890">
        <v>0</v>
      </c>
      <c r="D2890">
        <v>-6.6539087704343303E-2</v>
      </c>
      <c r="E2890">
        <v>-18.505480166432001</v>
      </c>
      <c r="F2890" s="88">
        <v>4.3843868403505898E-76</v>
      </c>
    </row>
    <row r="2891" spans="1:6" x14ac:dyDescent="0.2">
      <c r="A2891" t="s">
        <v>14503</v>
      </c>
      <c r="B2891" t="s">
        <v>23876</v>
      </c>
      <c r="C2891">
        <v>1.4251418169401E-2</v>
      </c>
      <c r="D2891">
        <v>0</v>
      </c>
      <c r="E2891">
        <v>-18.519339040113799</v>
      </c>
      <c r="F2891" s="88">
        <v>3.3915141200706398E-76</v>
      </c>
    </row>
    <row r="2892" spans="1:6" x14ac:dyDescent="0.2">
      <c r="A2892" t="s">
        <v>14416</v>
      </c>
      <c r="B2892" t="s">
        <v>26171</v>
      </c>
      <c r="C2892">
        <v>1.36380001525806E-2</v>
      </c>
      <c r="D2892">
        <v>5.66712031726644E-3</v>
      </c>
      <c r="E2892">
        <v>-18.526542059548301</v>
      </c>
      <c r="F2892" s="88">
        <v>2.96750311206728E-76</v>
      </c>
    </row>
    <row r="2893" spans="1:6" x14ac:dyDescent="0.2">
      <c r="A2893" t="s">
        <v>19679</v>
      </c>
      <c r="B2893" t="s">
        <v>25042</v>
      </c>
      <c r="C2893">
        <v>1.38649322979678E-2</v>
      </c>
      <c r="D2893">
        <v>0</v>
      </c>
      <c r="E2893">
        <v>-18.545927512384502</v>
      </c>
      <c r="F2893" s="88">
        <v>2.07132561730361E-76</v>
      </c>
    </row>
    <row r="2894" spans="1:6" x14ac:dyDescent="0.2">
      <c r="A2894" t="s">
        <v>22549</v>
      </c>
      <c r="B2894" t="s">
        <v>18019</v>
      </c>
      <c r="C2894">
        <v>1.43062260009689E-3</v>
      </c>
      <c r="D2894">
        <v>-2.2576889104163202E-2</v>
      </c>
      <c r="E2894">
        <v>-18.572779487016</v>
      </c>
      <c r="F2894" s="88">
        <v>1.25776325322438E-76</v>
      </c>
    </row>
    <row r="2895" spans="1:6" x14ac:dyDescent="0.2">
      <c r="A2895" t="s">
        <v>18666</v>
      </c>
      <c r="B2895" t="s">
        <v>13860</v>
      </c>
      <c r="C2895">
        <v>3.91734636563505E-2</v>
      </c>
      <c r="D2895">
        <v>1.04624291368238E-4</v>
      </c>
      <c r="E2895">
        <v>-18.5755877837335</v>
      </c>
      <c r="F2895" s="88">
        <v>1.1938258734771801E-76</v>
      </c>
    </row>
    <row r="2896" spans="1:6" x14ac:dyDescent="0.2">
      <c r="A2896" t="s">
        <v>19088</v>
      </c>
      <c r="B2896" t="s">
        <v>15052</v>
      </c>
      <c r="C2896">
        <v>1.5976448891350699E-2</v>
      </c>
      <c r="D2896">
        <v>-4.4921177506001497E-2</v>
      </c>
      <c r="E2896">
        <v>-18.580114721500799</v>
      </c>
      <c r="F2896" s="88">
        <v>1.09743379616932E-76</v>
      </c>
    </row>
    <row r="2897" spans="1:6" x14ac:dyDescent="0.2">
      <c r="A2897" t="s">
        <v>14506</v>
      </c>
      <c r="B2897" t="s">
        <v>24704</v>
      </c>
      <c r="C2897">
        <v>1.9514626209965202E-2</v>
      </c>
      <c r="D2897">
        <v>-4.5688810145508799E-3</v>
      </c>
      <c r="E2897">
        <v>-18.5847381665941</v>
      </c>
      <c r="F2897" s="88">
        <v>1.00704767074773E-76</v>
      </c>
    </row>
    <row r="2898" spans="1:6" x14ac:dyDescent="0.2">
      <c r="A2898" t="s">
        <v>14503</v>
      </c>
      <c r="B2898" t="s">
        <v>21816</v>
      </c>
      <c r="C2898">
        <v>1.51172316425513E-2</v>
      </c>
      <c r="D2898">
        <v>-4.1092746836698998E-3</v>
      </c>
      <c r="E2898">
        <v>-18.589337110208199</v>
      </c>
      <c r="F2898" s="88">
        <v>9.2446945403445498E-77</v>
      </c>
    </row>
    <row r="2899" spans="1:6" x14ac:dyDescent="0.2">
      <c r="A2899" t="s">
        <v>14503</v>
      </c>
      <c r="B2899" t="s">
        <v>23023</v>
      </c>
      <c r="C2899">
        <v>1.6595408373988901E-2</v>
      </c>
      <c r="D2899">
        <v>-5.4159437816835203E-3</v>
      </c>
      <c r="E2899">
        <v>-18.593931938838701</v>
      </c>
      <c r="F2899" s="88">
        <v>8.4870992444811203E-77</v>
      </c>
    </row>
    <row r="2900" spans="1:6" x14ac:dyDescent="0.2">
      <c r="A2900" t="s">
        <v>21702</v>
      </c>
      <c r="B2900" t="s">
        <v>14518</v>
      </c>
      <c r="C2900">
        <v>1.05839751170598E-2</v>
      </c>
      <c r="D2900">
        <v>-8.2467953263060893E-3</v>
      </c>
      <c r="E2900">
        <v>-18.625677205777102</v>
      </c>
      <c r="F2900" s="88">
        <v>4.6997619116216802E-77</v>
      </c>
    </row>
    <row r="2901" spans="1:6" x14ac:dyDescent="0.2">
      <c r="A2901" t="s">
        <v>21253</v>
      </c>
      <c r="B2901" t="s">
        <v>18967</v>
      </c>
      <c r="C2901">
        <v>1.36379075024312E-2</v>
      </c>
      <c r="D2901">
        <v>-1.37260482710026E-3</v>
      </c>
      <c r="E2901">
        <v>-18.649055714964199</v>
      </c>
      <c r="F2901" s="88">
        <v>3.0386376058816302E-77</v>
      </c>
    </row>
    <row r="2902" spans="1:6" x14ac:dyDescent="0.2">
      <c r="A2902" t="s">
        <v>19966</v>
      </c>
      <c r="B2902" t="s">
        <v>22966</v>
      </c>
      <c r="C2902">
        <v>3.62123105464495E-3</v>
      </c>
      <c r="D2902">
        <v>-2.1951172788085699E-2</v>
      </c>
      <c r="E2902">
        <v>-18.684431722159601</v>
      </c>
      <c r="F2902" s="88">
        <v>1.5691098699755301E-77</v>
      </c>
    </row>
    <row r="2903" spans="1:6" x14ac:dyDescent="0.2">
      <c r="A2903" t="s">
        <v>14114</v>
      </c>
      <c r="B2903" t="s">
        <v>20242</v>
      </c>
      <c r="C2903">
        <v>1.00606506532714E-2</v>
      </c>
      <c r="D2903" s="88">
        <v>1.7310754396194E-6</v>
      </c>
      <c r="E2903">
        <v>-18.693651812971599</v>
      </c>
      <c r="F2903" s="88">
        <v>1.32052265285216E-77</v>
      </c>
    </row>
    <row r="2904" spans="1:6" x14ac:dyDescent="0.2">
      <c r="A2904" t="s">
        <v>12999</v>
      </c>
      <c r="B2904" t="s">
        <v>24730</v>
      </c>
      <c r="C2904">
        <v>1.04199667789283E-2</v>
      </c>
      <c r="D2904">
        <v>-5.9530969650396599E-3</v>
      </c>
      <c r="E2904">
        <v>-18.736228553402999</v>
      </c>
      <c r="F2904" s="88">
        <v>5.9485802214372296E-78</v>
      </c>
    </row>
    <row r="2905" spans="1:6" x14ac:dyDescent="0.2">
      <c r="A2905" t="s">
        <v>14505</v>
      </c>
      <c r="B2905" t="s">
        <v>20753</v>
      </c>
      <c r="C2905">
        <v>0</v>
      </c>
      <c r="D2905">
        <v>-1.03964127895123E-2</v>
      </c>
      <c r="E2905">
        <v>-18.7421931159043</v>
      </c>
      <c r="F2905" s="88">
        <v>5.3194807969007904E-78</v>
      </c>
    </row>
    <row r="2906" spans="1:6" x14ac:dyDescent="0.2">
      <c r="A2906" t="s">
        <v>13110</v>
      </c>
      <c r="B2906" t="s">
        <v>14116</v>
      </c>
      <c r="C2906">
        <v>-1.23335383148609E-3</v>
      </c>
      <c r="D2906">
        <v>-1.17288347586129E-2</v>
      </c>
      <c r="E2906">
        <v>-18.765719569314498</v>
      </c>
      <c r="F2906" s="88">
        <v>3.4210457019861402E-78</v>
      </c>
    </row>
    <row r="2907" spans="1:6" x14ac:dyDescent="0.2">
      <c r="A2907" t="s">
        <v>19088</v>
      </c>
      <c r="B2907" t="s">
        <v>15760</v>
      </c>
      <c r="C2907">
        <v>2.4238552361527398E-2</v>
      </c>
      <c r="D2907">
        <v>-8.0950491187620401E-3</v>
      </c>
      <c r="E2907">
        <v>-18.7813505269914</v>
      </c>
      <c r="F2907" s="88">
        <v>2.5509052347012802E-78</v>
      </c>
    </row>
    <row r="2908" spans="1:6" x14ac:dyDescent="0.2">
      <c r="A2908" t="s">
        <v>14114</v>
      </c>
      <c r="B2908" t="s">
        <v>13110</v>
      </c>
      <c r="C2908">
        <v>0</v>
      </c>
      <c r="D2908">
        <v>-1.18921308154385E-2</v>
      </c>
      <c r="E2908">
        <v>-18.787684678462998</v>
      </c>
      <c r="F2908" s="88">
        <v>2.2646958913824001E-78</v>
      </c>
    </row>
    <row r="2909" spans="1:6" x14ac:dyDescent="0.2">
      <c r="A2909" t="s">
        <v>19679</v>
      </c>
      <c r="B2909" t="s">
        <v>21816</v>
      </c>
      <c r="C2909">
        <v>1.6882359249456299E-2</v>
      </c>
      <c r="D2909">
        <v>0</v>
      </c>
      <c r="E2909">
        <v>-18.799521523781898</v>
      </c>
      <c r="F2909" s="88">
        <v>1.8129955360701E-78</v>
      </c>
    </row>
    <row r="2910" spans="1:6" x14ac:dyDescent="0.2">
      <c r="A2910" t="s">
        <v>15445</v>
      </c>
      <c r="B2910" t="s">
        <v>25294</v>
      </c>
      <c r="C2910">
        <v>0</v>
      </c>
      <c r="D2910">
        <v>-1.1049595402856899E-2</v>
      </c>
      <c r="E2910">
        <v>-18.804473865858</v>
      </c>
      <c r="F2910" s="88">
        <v>1.6518605006577E-78</v>
      </c>
    </row>
    <row r="2911" spans="1:6" x14ac:dyDescent="0.2">
      <c r="A2911" t="s">
        <v>14501</v>
      </c>
      <c r="B2911" t="s">
        <v>13232</v>
      </c>
      <c r="C2911">
        <v>0.121857045796847</v>
      </c>
      <c r="D2911">
        <v>-4.7544150819656796E-3</v>
      </c>
      <c r="E2911">
        <v>-18.8525120037086</v>
      </c>
      <c r="F2911" s="88">
        <v>6.68098970229382E-79</v>
      </c>
    </row>
    <row r="2912" spans="1:6" x14ac:dyDescent="0.2">
      <c r="A2912" t="s">
        <v>23053</v>
      </c>
      <c r="B2912" t="s">
        <v>23504</v>
      </c>
      <c r="C2912">
        <v>0</v>
      </c>
      <c r="D2912">
        <v>-1.87956483243732E-2</v>
      </c>
      <c r="E2912">
        <v>-18.8720263418104</v>
      </c>
      <c r="F2912" s="88">
        <v>4.6227544323666197E-79</v>
      </c>
    </row>
    <row r="2913" spans="1:6" x14ac:dyDescent="0.2">
      <c r="A2913" t="s">
        <v>15500</v>
      </c>
      <c r="B2913" t="s">
        <v>15630</v>
      </c>
      <c r="C2913">
        <v>1.5866426590297199E-2</v>
      </c>
      <c r="D2913">
        <v>0</v>
      </c>
      <c r="E2913">
        <v>-18.9394038719796</v>
      </c>
      <c r="F2913" s="88">
        <v>1.29236317043317E-79</v>
      </c>
    </row>
    <row r="2914" spans="1:6" x14ac:dyDescent="0.2">
      <c r="A2914" t="s">
        <v>19923</v>
      </c>
      <c r="B2914" t="s">
        <v>18042</v>
      </c>
      <c r="C2914">
        <v>0</v>
      </c>
      <c r="D2914">
        <v>-2.99186893075633E-2</v>
      </c>
      <c r="E2914">
        <v>-18.9408012185744</v>
      </c>
      <c r="F2914" s="88">
        <v>1.25862356290889E-79</v>
      </c>
    </row>
    <row r="2915" spans="1:6" x14ac:dyDescent="0.2">
      <c r="A2915" t="s">
        <v>15500</v>
      </c>
      <c r="B2915" t="s">
        <v>19966</v>
      </c>
      <c r="C2915">
        <v>1.54347156653999E-2</v>
      </c>
      <c r="D2915">
        <v>0</v>
      </c>
      <c r="E2915">
        <v>-18.951482757813299</v>
      </c>
      <c r="F2915" s="88">
        <v>1.0279376695578601E-79</v>
      </c>
    </row>
    <row r="2916" spans="1:6" x14ac:dyDescent="0.2">
      <c r="A2916" t="s">
        <v>26982</v>
      </c>
      <c r="B2916" t="s">
        <v>26366</v>
      </c>
      <c r="C2916">
        <v>6.5114536557167998E-3</v>
      </c>
      <c r="D2916">
        <v>-2.3417019689737601E-2</v>
      </c>
      <c r="E2916">
        <v>-18.951822492924801</v>
      </c>
      <c r="F2916" s="88">
        <v>1.0213514310944001E-79</v>
      </c>
    </row>
    <row r="2917" spans="1:6" x14ac:dyDescent="0.2">
      <c r="A2917" t="s">
        <v>15450</v>
      </c>
      <c r="B2917" t="s">
        <v>15041</v>
      </c>
      <c r="C2917">
        <v>1.64348554241266E-2</v>
      </c>
      <c r="D2917">
        <v>3.1138924155264501E-3</v>
      </c>
      <c r="E2917">
        <v>-18.983924301099599</v>
      </c>
      <c r="F2917" s="88">
        <v>5.5544281641616203E-80</v>
      </c>
    </row>
    <row r="2918" spans="1:6" x14ac:dyDescent="0.2">
      <c r="A2918" t="s">
        <v>14397</v>
      </c>
      <c r="B2918" t="s">
        <v>27323</v>
      </c>
      <c r="C2918">
        <v>0</v>
      </c>
      <c r="D2918">
        <v>-1.1831163765146599E-2</v>
      </c>
      <c r="E2918">
        <v>-19.0109772020379</v>
      </c>
      <c r="F2918" s="88">
        <v>3.3215894654687701E-80</v>
      </c>
    </row>
    <row r="2919" spans="1:6" x14ac:dyDescent="0.2">
      <c r="A2919" t="s">
        <v>13701</v>
      </c>
      <c r="B2919" t="s">
        <v>27012</v>
      </c>
      <c r="C2919">
        <v>1.407074457704E-2</v>
      </c>
      <c r="D2919">
        <v>2.7504960240425599E-3</v>
      </c>
      <c r="E2919">
        <v>-19.028685931040901</v>
      </c>
      <c r="F2919" s="88">
        <v>2.3708389440489102E-80</v>
      </c>
    </row>
    <row r="2920" spans="1:6" x14ac:dyDescent="0.2">
      <c r="A2920" t="s">
        <v>19229</v>
      </c>
      <c r="B2920" t="s">
        <v>26583</v>
      </c>
      <c r="C2920">
        <v>1.5209449273883799E-2</v>
      </c>
      <c r="D2920">
        <v>3.7959822082527799E-3</v>
      </c>
      <c r="E2920">
        <v>-19.052513924086099</v>
      </c>
      <c r="F2920" s="88">
        <v>1.5056800040250799E-80</v>
      </c>
    </row>
    <row r="2921" spans="1:6" x14ac:dyDescent="0.2">
      <c r="A2921" t="s">
        <v>14505</v>
      </c>
      <c r="B2921" t="s">
        <v>22542</v>
      </c>
      <c r="C2921">
        <v>1.2136839112359901E-2</v>
      </c>
      <c r="D2921">
        <v>0</v>
      </c>
      <c r="E2921">
        <v>-19.1110688649743</v>
      </c>
      <c r="F2921" s="88">
        <v>4.9207731563429496E-81</v>
      </c>
    </row>
    <row r="2922" spans="1:6" x14ac:dyDescent="0.2">
      <c r="A2922" t="s">
        <v>13110</v>
      </c>
      <c r="B2922" t="s">
        <v>15253</v>
      </c>
      <c r="C2922">
        <v>0</v>
      </c>
      <c r="D2922">
        <v>-1.33599469218522E-2</v>
      </c>
      <c r="E2922">
        <v>-19.123378114928499</v>
      </c>
      <c r="F2922" s="88">
        <v>3.8881642340178602E-81</v>
      </c>
    </row>
    <row r="2923" spans="1:6" x14ac:dyDescent="0.2">
      <c r="A2923" t="s">
        <v>21598</v>
      </c>
      <c r="B2923" t="s">
        <v>15751</v>
      </c>
      <c r="C2923">
        <v>1.0713036040820001E-2</v>
      </c>
      <c r="D2923">
        <v>0</v>
      </c>
      <c r="E2923">
        <v>-19.1531007430541</v>
      </c>
      <c r="F2923" s="88">
        <v>2.2003817375186401E-81</v>
      </c>
    </row>
    <row r="2924" spans="1:6" x14ac:dyDescent="0.2">
      <c r="A2924" t="s">
        <v>15131</v>
      </c>
      <c r="B2924" t="s">
        <v>14067</v>
      </c>
      <c r="C2924">
        <v>2.1292934481024098E-2</v>
      </c>
      <c r="D2924">
        <v>9.23062124058975E-4</v>
      </c>
      <c r="E2924">
        <v>-19.1614595501898</v>
      </c>
      <c r="F2924" s="88">
        <v>1.8744924808463901E-81</v>
      </c>
    </row>
    <row r="2925" spans="1:6" x14ac:dyDescent="0.2">
      <c r="A2925" t="s">
        <v>26781</v>
      </c>
      <c r="B2925" t="s">
        <v>14510</v>
      </c>
      <c r="C2925">
        <v>-6.3870725982039303E-4</v>
      </c>
      <c r="D2925">
        <v>-1.1285039993848099E-2</v>
      </c>
      <c r="E2925">
        <v>-19.205178481127401</v>
      </c>
      <c r="F2925" s="88">
        <v>8.0992061075816195E-82</v>
      </c>
    </row>
    <row r="2926" spans="1:6" x14ac:dyDescent="0.2">
      <c r="A2926" t="s">
        <v>19966</v>
      </c>
      <c r="B2926" t="s">
        <v>15061</v>
      </c>
      <c r="C2926">
        <v>-1.06081657459358E-3</v>
      </c>
      <c r="D2926">
        <v>-1.73877568270435E-2</v>
      </c>
      <c r="E2926">
        <v>-19.292185691012101</v>
      </c>
      <c r="F2926" s="88">
        <v>1.5154277206281599E-82</v>
      </c>
    </row>
    <row r="2927" spans="1:6" x14ac:dyDescent="0.2">
      <c r="A2927" t="s">
        <v>14194</v>
      </c>
      <c r="B2927" t="s">
        <v>18617</v>
      </c>
      <c r="C2927">
        <v>-1.94063984618838E-2</v>
      </c>
      <c r="D2927">
        <v>-5.6877046553804197E-2</v>
      </c>
      <c r="E2927">
        <v>-19.3098146556312</v>
      </c>
      <c r="F2927" s="88">
        <v>1.0782059225601001E-82</v>
      </c>
    </row>
    <row r="2928" spans="1:6" x14ac:dyDescent="0.2">
      <c r="A2928" t="s">
        <v>20999</v>
      </c>
      <c r="B2928" t="s">
        <v>21313</v>
      </c>
      <c r="C2928">
        <v>-1.29614307860677E-3</v>
      </c>
      <c r="D2928">
        <v>-1.9406514912606899E-2</v>
      </c>
      <c r="E2928">
        <v>-19.3317175467464</v>
      </c>
      <c r="F2928" s="88">
        <v>7.0590668494237693E-83</v>
      </c>
    </row>
    <row r="2929" spans="1:6" x14ac:dyDescent="0.2">
      <c r="A2929" t="s">
        <v>15450</v>
      </c>
      <c r="B2929" t="s">
        <v>15709</v>
      </c>
      <c r="C2929">
        <v>1.79571563564455E-2</v>
      </c>
      <c r="D2929">
        <v>0</v>
      </c>
      <c r="E2929">
        <v>-19.425510072414198</v>
      </c>
      <c r="F2929" s="88">
        <v>1.1455021739011401E-83</v>
      </c>
    </row>
    <row r="2930" spans="1:6" x14ac:dyDescent="0.2">
      <c r="A2930" t="s">
        <v>25454</v>
      </c>
      <c r="B2930" t="s">
        <v>14506</v>
      </c>
      <c r="C2930">
        <v>1.3468668271901201E-2</v>
      </c>
      <c r="D2930">
        <v>5.9832036568068002E-3</v>
      </c>
      <c r="E2930">
        <v>-19.539625563006101</v>
      </c>
      <c r="F2930" s="88">
        <v>1.2381133747637799E-84</v>
      </c>
    </row>
    <row r="2931" spans="1:6" x14ac:dyDescent="0.2">
      <c r="A2931" t="s">
        <v>14503</v>
      </c>
      <c r="B2931" t="s">
        <v>26989</v>
      </c>
      <c r="C2931">
        <v>1.7145486071522501E-2</v>
      </c>
      <c r="D2931">
        <v>-1.8579974663872901E-4</v>
      </c>
      <c r="E2931">
        <v>-19.5657532638395</v>
      </c>
      <c r="F2931" s="88">
        <v>7.4250039680384503E-85</v>
      </c>
    </row>
    <row r="2932" spans="1:6" x14ac:dyDescent="0.2">
      <c r="A2932" t="s">
        <v>15094</v>
      </c>
      <c r="B2932" t="s">
        <v>22582</v>
      </c>
      <c r="C2932">
        <v>1.12695615601107E-2</v>
      </c>
      <c r="D2932">
        <v>0</v>
      </c>
      <c r="E2932">
        <v>-19.596195237777302</v>
      </c>
      <c r="F2932" s="88">
        <v>4.0895523427315399E-85</v>
      </c>
    </row>
    <row r="2933" spans="1:6" x14ac:dyDescent="0.2">
      <c r="A2933" t="s">
        <v>14990</v>
      </c>
      <c r="B2933" t="s">
        <v>15143</v>
      </c>
      <c r="C2933">
        <v>0</v>
      </c>
      <c r="D2933">
        <v>-1.1228304318365001E-2</v>
      </c>
      <c r="E2933">
        <v>-19.603277818147799</v>
      </c>
      <c r="F2933" s="88">
        <v>3.5587361903779799E-85</v>
      </c>
    </row>
    <row r="2934" spans="1:6" x14ac:dyDescent="0.2">
      <c r="A2934" t="s">
        <v>15399</v>
      </c>
      <c r="B2934" t="s">
        <v>26171</v>
      </c>
      <c r="C2934">
        <v>1.6492563699835001E-2</v>
      </c>
      <c r="D2934">
        <v>8.6650778150329996E-3</v>
      </c>
      <c r="E2934">
        <v>-19.653769121509502</v>
      </c>
      <c r="F2934" s="88">
        <v>1.3196563072134001E-85</v>
      </c>
    </row>
    <row r="2935" spans="1:6" x14ac:dyDescent="0.2">
      <c r="A2935" t="s">
        <v>15349</v>
      </c>
      <c r="B2935" t="s">
        <v>13664</v>
      </c>
      <c r="C2935">
        <v>-2.9206642346293501E-3</v>
      </c>
      <c r="D2935">
        <v>-1.04177721013841E-2</v>
      </c>
      <c r="E2935">
        <v>-19.7034104467322</v>
      </c>
      <c r="F2935" s="88">
        <v>4.96438800698116E-86</v>
      </c>
    </row>
    <row r="2936" spans="1:6" x14ac:dyDescent="0.2">
      <c r="A2936" t="s">
        <v>14494</v>
      </c>
      <c r="B2936" t="s">
        <v>14015</v>
      </c>
      <c r="C2936">
        <v>-3.8285385944263598E-4</v>
      </c>
      <c r="D2936">
        <v>-1.2962965327189199E-2</v>
      </c>
      <c r="E2936">
        <v>-19.737643178228701</v>
      </c>
      <c r="F2936" s="88">
        <v>2.5257348929146599E-86</v>
      </c>
    </row>
    <row r="2937" spans="1:6" x14ac:dyDescent="0.2">
      <c r="A2937" t="s">
        <v>13323</v>
      </c>
      <c r="B2937" t="s">
        <v>18456</v>
      </c>
      <c r="C2937">
        <v>1.50681271240825E-2</v>
      </c>
      <c r="D2937">
        <v>1.3971278972704699E-3</v>
      </c>
      <c r="E2937">
        <v>-19.791084310547401</v>
      </c>
      <c r="F2937" s="88">
        <v>8.7765038037586895E-87</v>
      </c>
    </row>
    <row r="2938" spans="1:6" x14ac:dyDescent="0.2">
      <c r="A2938" t="s">
        <v>19679</v>
      </c>
      <c r="B2938" t="s">
        <v>14587</v>
      </c>
      <c r="C2938">
        <v>1.6819657860906001E-2</v>
      </c>
      <c r="D2938">
        <v>0</v>
      </c>
      <c r="E2938">
        <v>-19.826979851588501</v>
      </c>
      <c r="F2938" s="88">
        <v>4.3076049827043004E-87</v>
      </c>
    </row>
    <row r="2939" spans="1:6" x14ac:dyDescent="0.2">
      <c r="A2939" t="s">
        <v>23830</v>
      </c>
      <c r="B2939" t="s">
        <v>20869</v>
      </c>
      <c r="C2939">
        <v>1.0739198792176901E-2</v>
      </c>
      <c r="D2939">
        <v>0</v>
      </c>
      <c r="E2939">
        <v>-19.836097250605199</v>
      </c>
      <c r="F2939" s="88">
        <v>3.59487890382686E-87</v>
      </c>
    </row>
    <row r="2940" spans="1:6" x14ac:dyDescent="0.2">
      <c r="A2940" t="s">
        <v>14116</v>
      </c>
      <c r="B2940" t="s">
        <v>19248</v>
      </c>
      <c r="C2940">
        <v>0</v>
      </c>
      <c r="D2940">
        <v>-2.0911492357848501E-2</v>
      </c>
      <c r="E2940">
        <v>-19.863059884266502</v>
      </c>
      <c r="F2940" s="88">
        <v>2.10422976255058E-87</v>
      </c>
    </row>
    <row r="2941" spans="1:6" x14ac:dyDescent="0.2">
      <c r="A2941" t="s">
        <v>14503</v>
      </c>
      <c r="B2941" t="s">
        <v>25042</v>
      </c>
      <c r="C2941">
        <v>1.25983285139035E-2</v>
      </c>
      <c r="D2941">
        <v>-1.5440032293948999E-3</v>
      </c>
      <c r="E2941">
        <v>-19.864687574821598</v>
      </c>
      <c r="F2941" s="88">
        <v>2.0372074345530701E-87</v>
      </c>
    </row>
    <row r="2942" spans="1:6" x14ac:dyDescent="0.2">
      <c r="A2942" t="s">
        <v>25265</v>
      </c>
      <c r="B2942" t="s">
        <v>26697</v>
      </c>
      <c r="C2942">
        <v>-7.6331397102491396E-4</v>
      </c>
      <c r="D2942">
        <v>-1.83361570067825E-2</v>
      </c>
      <c r="E2942">
        <v>-19.877887392643199</v>
      </c>
      <c r="F2942" s="88">
        <v>1.56679902419442E-87</v>
      </c>
    </row>
    <row r="2943" spans="1:6" x14ac:dyDescent="0.2">
      <c r="A2943" t="s">
        <v>20416</v>
      </c>
      <c r="B2943" t="s">
        <v>19133</v>
      </c>
      <c r="C2943">
        <v>0</v>
      </c>
      <c r="D2943">
        <v>-1.3541348328581299E-2</v>
      </c>
      <c r="E2943">
        <v>-19.880396020242099</v>
      </c>
      <c r="F2943" s="88">
        <v>1.49048086291031E-87</v>
      </c>
    </row>
    <row r="2944" spans="1:6" x14ac:dyDescent="0.2">
      <c r="A2944" t="s">
        <v>25265</v>
      </c>
      <c r="B2944" t="s">
        <v>14517</v>
      </c>
      <c r="C2944">
        <v>-1.2758463031007101E-4</v>
      </c>
      <c r="D2944">
        <v>-2.8346531808106298E-2</v>
      </c>
      <c r="E2944">
        <v>-19.918124596045399</v>
      </c>
      <c r="F2944" s="88">
        <v>7.0321219766810403E-88</v>
      </c>
    </row>
    <row r="2945" spans="1:6" x14ac:dyDescent="0.2">
      <c r="A2945" t="s">
        <v>25248</v>
      </c>
      <c r="B2945" t="s">
        <v>21662</v>
      </c>
      <c r="C2945">
        <v>-3.7901038078392698E-3</v>
      </c>
      <c r="D2945">
        <v>-2.5338460758639401E-2</v>
      </c>
      <c r="E2945">
        <v>-19.927086687066499</v>
      </c>
      <c r="F2945" s="88">
        <v>5.8822310138200503E-88</v>
      </c>
    </row>
    <row r="2946" spans="1:6" x14ac:dyDescent="0.2">
      <c r="A2946" t="s">
        <v>21442</v>
      </c>
      <c r="B2946" t="s">
        <v>19795</v>
      </c>
      <c r="C2946">
        <v>3.56813653396452E-2</v>
      </c>
      <c r="D2946">
        <v>1.2484626261941601E-2</v>
      </c>
      <c r="E2946">
        <v>-19.935427761936399</v>
      </c>
      <c r="F2946" s="88">
        <v>4.98061077055373E-88</v>
      </c>
    </row>
    <row r="2947" spans="1:6" x14ac:dyDescent="0.2">
      <c r="A2947" t="s">
        <v>13417</v>
      </c>
      <c r="B2947" t="s">
        <v>13544</v>
      </c>
      <c r="C2947">
        <v>2.2842824243620202E-2</v>
      </c>
      <c r="D2947">
        <v>6.80414566627146E-3</v>
      </c>
      <c r="E2947">
        <v>-19.942166579129001</v>
      </c>
      <c r="F2947" s="88">
        <v>4.3542314902944498E-88</v>
      </c>
    </row>
    <row r="2948" spans="1:6" x14ac:dyDescent="0.2">
      <c r="A2948" t="s">
        <v>14505</v>
      </c>
      <c r="B2948" t="s">
        <v>22993</v>
      </c>
      <c r="C2948">
        <v>0</v>
      </c>
      <c r="D2948">
        <v>-1.29158393475589E-2</v>
      </c>
      <c r="E2948">
        <v>-19.942229875183902</v>
      </c>
      <c r="F2948" s="88">
        <v>4.3487893697275401E-88</v>
      </c>
    </row>
    <row r="2949" spans="1:6" x14ac:dyDescent="0.2">
      <c r="A2949" t="s">
        <v>27421</v>
      </c>
      <c r="B2949" t="s">
        <v>14517</v>
      </c>
      <c r="C2949">
        <v>7.6904008914325901E-3</v>
      </c>
      <c r="D2949">
        <v>-1.08587951308028E-2</v>
      </c>
      <c r="E2949">
        <v>-19.9678677199066</v>
      </c>
      <c r="F2949" s="88">
        <v>2.60634022519139E-88</v>
      </c>
    </row>
    <row r="2950" spans="1:6" x14ac:dyDescent="0.2">
      <c r="A2950" t="s">
        <v>21598</v>
      </c>
      <c r="B2950" t="s">
        <v>20101</v>
      </c>
      <c r="C2950">
        <v>1.469747680551E-2</v>
      </c>
      <c r="D2950">
        <v>0</v>
      </c>
      <c r="E2950">
        <v>-19.9717353792079</v>
      </c>
      <c r="F2950" s="88">
        <v>2.4125416166881099E-88</v>
      </c>
    </row>
    <row r="2951" spans="1:6" x14ac:dyDescent="0.2">
      <c r="A2951" t="s">
        <v>14990</v>
      </c>
      <c r="B2951" t="s">
        <v>25889</v>
      </c>
      <c r="C2951">
        <v>-6.2512369279331802E-3</v>
      </c>
      <c r="D2951">
        <v>-4.1892414041689099E-2</v>
      </c>
      <c r="E2951">
        <v>-19.9751001960379</v>
      </c>
      <c r="F2951" s="88">
        <v>2.25582019034015E-88</v>
      </c>
    </row>
    <row r="2952" spans="1:6" x14ac:dyDescent="0.2">
      <c r="A2952" t="s">
        <v>13417</v>
      </c>
      <c r="B2952" t="s">
        <v>22492</v>
      </c>
      <c r="C2952">
        <v>3.2151545675491403E-2</v>
      </c>
      <c r="D2952">
        <v>0</v>
      </c>
      <c r="E2952">
        <v>-20.002022495827301</v>
      </c>
      <c r="F2952" s="88">
        <v>1.3163922140519199E-88</v>
      </c>
    </row>
    <row r="2953" spans="1:6" x14ac:dyDescent="0.2">
      <c r="A2953" t="s">
        <v>14505</v>
      </c>
      <c r="B2953" t="s">
        <v>21041</v>
      </c>
      <c r="C2953">
        <v>1.4056410933598801E-2</v>
      </c>
      <c r="D2953">
        <v>0</v>
      </c>
      <c r="E2953">
        <v>-20.024069597483699</v>
      </c>
      <c r="F2953" s="88">
        <v>8.4647492940137395E-89</v>
      </c>
    </row>
    <row r="2954" spans="1:6" x14ac:dyDescent="0.2">
      <c r="A2954" t="s">
        <v>22598</v>
      </c>
      <c r="B2954" t="s">
        <v>18786</v>
      </c>
      <c r="C2954">
        <v>-4.1309702686057603E-3</v>
      </c>
      <c r="D2954">
        <v>-2.3110465693472099E-2</v>
      </c>
      <c r="E2954">
        <v>-20.046120072071002</v>
      </c>
      <c r="F2954" s="88">
        <v>5.4409415390555103E-89</v>
      </c>
    </row>
    <row r="2955" spans="1:6" x14ac:dyDescent="0.2">
      <c r="A2955" t="s">
        <v>13942</v>
      </c>
      <c r="B2955" t="s">
        <v>14493</v>
      </c>
      <c r="C2955">
        <v>4.5749711608662799E-2</v>
      </c>
      <c r="D2955">
        <v>0</v>
      </c>
      <c r="E2955">
        <v>-20.077188794291001</v>
      </c>
      <c r="F2955" s="88">
        <v>2.91593590931681E-89</v>
      </c>
    </row>
    <row r="2956" spans="1:6" x14ac:dyDescent="0.2">
      <c r="A2956" t="s">
        <v>20466</v>
      </c>
      <c r="B2956" t="s">
        <v>20968</v>
      </c>
      <c r="C2956">
        <v>1.10986988351169E-2</v>
      </c>
      <c r="D2956">
        <v>0</v>
      </c>
      <c r="E2956">
        <v>-20.1035221730722</v>
      </c>
      <c r="F2956" s="88">
        <v>1.71767215651489E-89</v>
      </c>
    </row>
    <row r="2957" spans="1:6" x14ac:dyDescent="0.2">
      <c r="A2957" t="s">
        <v>14505</v>
      </c>
      <c r="B2957" t="s">
        <v>26347</v>
      </c>
      <c r="C2957">
        <v>1.12247212503707E-2</v>
      </c>
      <c r="D2957">
        <v>0</v>
      </c>
      <c r="E2957">
        <v>-20.208793556670301</v>
      </c>
      <c r="F2957" s="88">
        <v>2.0543912458580398E-90</v>
      </c>
    </row>
    <row r="2958" spans="1:6" x14ac:dyDescent="0.2">
      <c r="A2958" t="s">
        <v>14506</v>
      </c>
      <c r="B2958" t="s">
        <v>15516</v>
      </c>
      <c r="C2958">
        <v>0</v>
      </c>
      <c r="D2958">
        <v>-1.31655393244274E-2</v>
      </c>
      <c r="E2958">
        <v>-20.2658547263154</v>
      </c>
      <c r="F2958" s="88">
        <v>6.4678700532510104E-91</v>
      </c>
    </row>
    <row r="2959" spans="1:6" x14ac:dyDescent="0.2">
      <c r="A2959" t="s">
        <v>14505</v>
      </c>
      <c r="B2959" t="s">
        <v>27008</v>
      </c>
      <c r="C2959">
        <v>0</v>
      </c>
      <c r="D2959">
        <v>-1.11859094848435E-2</v>
      </c>
      <c r="E2959">
        <v>-20.301120433222099</v>
      </c>
      <c r="F2959" s="88">
        <v>3.16074572508468E-91</v>
      </c>
    </row>
    <row r="2960" spans="1:6" x14ac:dyDescent="0.2">
      <c r="A2960" t="s">
        <v>25455</v>
      </c>
      <c r="B2960" t="s">
        <v>18475</v>
      </c>
      <c r="C2960">
        <v>5.5468807774524398E-2</v>
      </c>
      <c r="D2960">
        <v>0</v>
      </c>
      <c r="E2960">
        <v>-20.318082336561901</v>
      </c>
      <c r="F2960" s="88">
        <v>2.23885977410232E-91</v>
      </c>
    </row>
    <row r="2961" spans="1:6" x14ac:dyDescent="0.2">
      <c r="A2961" t="s">
        <v>14505</v>
      </c>
      <c r="B2961" t="s">
        <v>23588</v>
      </c>
      <c r="C2961">
        <v>-2.3459535938096399E-4</v>
      </c>
      <c r="D2961">
        <v>-1.3980069793075599E-2</v>
      </c>
      <c r="E2961">
        <v>-20.3524837978375</v>
      </c>
      <c r="F2961" s="88">
        <v>1.11163184980582E-91</v>
      </c>
    </row>
    <row r="2962" spans="1:6" x14ac:dyDescent="0.2">
      <c r="A2962" t="s">
        <v>22598</v>
      </c>
      <c r="B2962" t="s">
        <v>23023</v>
      </c>
      <c r="C2962">
        <v>1.7166857845366701E-2</v>
      </c>
      <c r="D2962">
        <v>-5.67431284067181E-2</v>
      </c>
      <c r="E2962">
        <v>-20.3776254205602</v>
      </c>
      <c r="F2962" s="88">
        <v>6.6597066313638306E-92</v>
      </c>
    </row>
    <row r="2963" spans="1:6" x14ac:dyDescent="0.2">
      <c r="A2963" t="s">
        <v>15450</v>
      </c>
      <c r="B2963" t="s">
        <v>23753</v>
      </c>
      <c r="C2963">
        <v>1.2804830616181101E-2</v>
      </c>
      <c r="D2963">
        <v>0</v>
      </c>
      <c r="E2963">
        <v>-20.382689117299599</v>
      </c>
      <c r="F2963" s="88">
        <v>6.0062127379089803E-92</v>
      </c>
    </row>
    <row r="2964" spans="1:6" x14ac:dyDescent="0.2">
      <c r="A2964" t="s">
        <v>21702</v>
      </c>
      <c r="B2964" t="s">
        <v>15143</v>
      </c>
      <c r="C2964">
        <v>1.26825779936004E-2</v>
      </c>
      <c r="D2964">
        <v>0</v>
      </c>
      <c r="E2964">
        <v>-20.470058477608401</v>
      </c>
      <c r="F2964" s="88">
        <v>1.0069451020964599E-92</v>
      </c>
    </row>
    <row r="2965" spans="1:6" x14ac:dyDescent="0.2">
      <c r="A2965" t="s">
        <v>22966</v>
      </c>
      <c r="B2965" t="s">
        <v>13365</v>
      </c>
      <c r="C2965">
        <v>0</v>
      </c>
      <c r="D2965">
        <v>-3.36028515278032E-2</v>
      </c>
      <c r="E2965">
        <v>-20.491122443240499</v>
      </c>
      <c r="F2965" s="88">
        <v>6.5391248955699198E-93</v>
      </c>
    </row>
    <row r="2966" spans="1:6" x14ac:dyDescent="0.2">
      <c r="A2966" t="s">
        <v>15349</v>
      </c>
      <c r="B2966" t="s">
        <v>19203</v>
      </c>
      <c r="C2966">
        <v>1.4487621420678699E-2</v>
      </c>
      <c r="D2966">
        <v>3.6415788811721998E-3</v>
      </c>
      <c r="E2966">
        <v>-20.4915973318145</v>
      </c>
      <c r="F2966" s="88">
        <v>6.4759440126318397E-93</v>
      </c>
    </row>
    <row r="2967" spans="1:6" x14ac:dyDescent="0.2">
      <c r="A2967" t="s">
        <v>13769</v>
      </c>
      <c r="B2967" t="s">
        <v>23606</v>
      </c>
      <c r="C2967">
        <v>-3.1667546226909599E-3</v>
      </c>
      <c r="D2967">
        <v>-1.3064242400115901E-2</v>
      </c>
      <c r="E2967">
        <v>-20.4972990050716</v>
      </c>
      <c r="F2967" s="88">
        <v>5.7618947457862096E-93</v>
      </c>
    </row>
    <row r="2968" spans="1:6" x14ac:dyDescent="0.2">
      <c r="A2968" t="s">
        <v>27421</v>
      </c>
      <c r="B2968" t="s">
        <v>24855</v>
      </c>
      <c r="C2968">
        <v>1.7499251666952501E-2</v>
      </c>
      <c r="D2968">
        <v>-1.6337174828125502E-2</v>
      </c>
      <c r="E2968">
        <v>-20.515574882188002</v>
      </c>
      <c r="F2968" s="88">
        <v>3.9600426383819901E-93</v>
      </c>
    </row>
    <row r="2969" spans="1:6" x14ac:dyDescent="0.2">
      <c r="A2969" t="s">
        <v>23830</v>
      </c>
      <c r="B2969" t="s">
        <v>19280</v>
      </c>
      <c r="C2969">
        <v>1.17231112511557E-2</v>
      </c>
      <c r="D2969">
        <v>0</v>
      </c>
      <c r="E2969">
        <v>-20.555902370683199</v>
      </c>
      <c r="F2969" s="88">
        <v>1.7286715902775701E-93</v>
      </c>
    </row>
    <row r="2970" spans="1:6" x14ac:dyDescent="0.2">
      <c r="A2970" t="s">
        <v>19939</v>
      </c>
      <c r="B2970" t="s">
        <v>15760</v>
      </c>
      <c r="C2970">
        <v>2.47760667632668E-2</v>
      </c>
      <c r="D2970">
        <v>2.7964732984231801E-3</v>
      </c>
      <c r="E2970">
        <v>-20.5606827621314</v>
      </c>
      <c r="F2970" s="88">
        <v>1.56671502514483E-93</v>
      </c>
    </row>
    <row r="2971" spans="1:6" x14ac:dyDescent="0.2">
      <c r="A2971" t="s">
        <v>12999</v>
      </c>
      <c r="B2971" t="s">
        <v>18829</v>
      </c>
      <c r="C2971">
        <v>1.19775273525978E-2</v>
      </c>
      <c r="D2971">
        <v>0</v>
      </c>
      <c r="E2971">
        <v>-20.563756686738799</v>
      </c>
      <c r="F2971" s="88">
        <v>1.4707117300904599E-93</v>
      </c>
    </row>
    <row r="2972" spans="1:6" x14ac:dyDescent="0.2">
      <c r="A2972" t="s">
        <v>19088</v>
      </c>
      <c r="B2972" t="s">
        <v>13448</v>
      </c>
      <c r="C2972">
        <v>0</v>
      </c>
      <c r="D2972">
        <v>-1.79605526860185E-2</v>
      </c>
      <c r="E2972">
        <v>-20.573815245462601</v>
      </c>
      <c r="F2972" s="88">
        <v>1.1956798957389799E-93</v>
      </c>
    </row>
    <row r="2973" spans="1:6" x14ac:dyDescent="0.2">
      <c r="A2973" t="s">
        <v>15767</v>
      </c>
      <c r="B2973" t="s">
        <v>15760</v>
      </c>
      <c r="C2973">
        <v>1.2794117358512E-2</v>
      </c>
      <c r="D2973">
        <v>3.14116120266936E-3</v>
      </c>
      <c r="E2973">
        <v>-20.5857203027137</v>
      </c>
      <c r="F2973" s="88">
        <v>9.3571831074082504E-94</v>
      </c>
    </row>
    <row r="2974" spans="1:6" x14ac:dyDescent="0.2">
      <c r="A2974" t="s">
        <v>19297</v>
      </c>
      <c r="B2974" t="s">
        <v>20663</v>
      </c>
      <c r="C2974">
        <v>3.1970655476186799E-2</v>
      </c>
      <c r="D2974">
        <v>-5.0878678097810402E-4</v>
      </c>
      <c r="E2974">
        <v>-20.624106071362299</v>
      </c>
      <c r="F2974" s="88">
        <v>4.2410992916689402E-94</v>
      </c>
    </row>
    <row r="2975" spans="1:6" x14ac:dyDescent="0.2">
      <c r="A2975" t="s">
        <v>14416</v>
      </c>
      <c r="B2975" t="s">
        <v>15694</v>
      </c>
      <c r="C2975">
        <v>2.1290655148711798E-2</v>
      </c>
      <c r="D2975">
        <v>9.2882021120071299E-3</v>
      </c>
      <c r="E2975">
        <v>-20.6691885808691</v>
      </c>
      <c r="F2975" s="88">
        <v>1.6704179386116199E-94</v>
      </c>
    </row>
    <row r="2976" spans="1:6" x14ac:dyDescent="0.2">
      <c r="A2976" t="s">
        <v>15496</v>
      </c>
      <c r="B2976" t="s">
        <v>22473</v>
      </c>
      <c r="C2976">
        <v>-1.99147139469691E-3</v>
      </c>
      <c r="D2976">
        <v>-1.86080248134615E-2</v>
      </c>
      <c r="E2976">
        <v>-20.692727023650299</v>
      </c>
      <c r="F2976" s="88">
        <v>1.0263180689173E-94</v>
      </c>
    </row>
    <row r="2977" spans="1:6" x14ac:dyDescent="0.2">
      <c r="A2977" t="s">
        <v>19337</v>
      </c>
      <c r="B2977" t="s">
        <v>13424</v>
      </c>
      <c r="C2977">
        <v>1.8693649912692699E-2</v>
      </c>
      <c r="D2977">
        <v>-1.31911762266794E-2</v>
      </c>
      <c r="E2977">
        <v>-20.693717542887601</v>
      </c>
      <c r="F2977" s="88">
        <v>1.00547832958373E-94</v>
      </c>
    </row>
    <row r="2978" spans="1:6" x14ac:dyDescent="0.2">
      <c r="A2978" t="s">
        <v>14506</v>
      </c>
      <c r="B2978" t="s">
        <v>14670</v>
      </c>
      <c r="C2978">
        <v>0</v>
      </c>
      <c r="D2978">
        <v>-1.5762707916431001E-2</v>
      </c>
      <c r="E2978">
        <v>-20.707501770311001</v>
      </c>
      <c r="F2978" s="88">
        <v>7.5589092084169998E-95</v>
      </c>
    </row>
    <row r="2979" spans="1:6" x14ac:dyDescent="0.2">
      <c r="A2979" t="s">
        <v>14505</v>
      </c>
      <c r="B2979" t="s">
        <v>21961</v>
      </c>
      <c r="C2979">
        <v>1.01615131712114E-2</v>
      </c>
      <c r="D2979">
        <v>-1.0053097133795701E-3</v>
      </c>
      <c r="E2979">
        <v>-20.726899874730002</v>
      </c>
      <c r="F2979" s="88">
        <v>5.0559899921677299E-95</v>
      </c>
    </row>
    <row r="2980" spans="1:6" x14ac:dyDescent="0.2">
      <c r="A2980" t="s">
        <v>14397</v>
      </c>
      <c r="B2980" t="s">
        <v>20668</v>
      </c>
      <c r="C2980">
        <v>3.9359482776125101E-3</v>
      </c>
      <c r="D2980">
        <v>-1.65832913524297E-2</v>
      </c>
      <c r="E2980">
        <v>-20.7599973572012</v>
      </c>
      <c r="F2980" s="88">
        <v>2.5433410868378502E-95</v>
      </c>
    </row>
    <row r="2981" spans="1:6" x14ac:dyDescent="0.2">
      <c r="A2981" t="s">
        <v>21514</v>
      </c>
      <c r="B2981" t="s">
        <v>24551</v>
      </c>
      <c r="C2981">
        <v>1.3443654404880601E-2</v>
      </c>
      <c r="D2981">
        <v>4.8751545294503998E-3</v>
      </c>
      <c r="E2981">
        <v>-20.766022043021199</v>
      </c>
      <c r="F2981" s="88">
        <v>2.24421950429736E-95</v>
      </c>
    </row>
    <row r="2982" spans="1:6" x14ac:dyDescent="0.2">
      <c r="A2982" t="s">
        <v>26781</v>
      </c>
      <c r="B2982" t="s">
        <v>23049</v>
      </c>
      <c r="C2982">
        <v>5.2766646611098096E-4</v>
      </c>
      <c r="D2982">
        <v>-1.17108348197166E-2</v>
      </c>
      <c r="E2982">
        <v>-20.777174208316101</v>
      </c>
      <c r="F2982" s="88">
        <v>1.77989708459742E-95</v>
      </c>
    </row>
    <row r="2983" spans="1:6" x14ac:dyDescent="0.2">
      <c r="A2983" t="s">
        <v>14503</v>
      </c>
      <c r="B2983" t="s">
        <v>23763</v>
      </c>
      <c r="C2983">
        <v>-8.5777192669408506E-3</v>
      </c>
      <c r="D2983">
        <v>-2.5451505045279401E-2</v>
      </c>
      <c r="E2983">
        <v>-20.786321134291899</v>
      </c>
      <c r="F2983" s="88">
        <v>1.4715071022769101E-95</v>
      </c>
    </row>
    <row r="2984" spans="1:6" x14ac:dyDescent="0.2">
      <c r="A2984" t="s">
        <v>20999</v>
      </c>
      <c r="B2984" t="s">
        <v>26615</v>
      </c>
      <c r="C2984">
        <v>0</v>
      </c>
      <c r="D2984">
        <v>-1.0547327611964599E-2</v>
      </c>
      <c r="E2984">
        <v>-20.837685794543901</v>
      </c>
      <c r="F2984" s="88">
        <v>5.0501895831060998E-96</v>
      </c>
    </row>
    <row r="2985" spans="1:6" x14ac:dyDescent="0.2">
      <c r="A2985" t="s">
        <v>15496</v>
      </c>
      <c r="B2985" t="s">
        <v>15647</v>
      </c>
      <c r="C2985">
        <v>0</v>
      </c>
      <c r="D2985">
        <v>-1.48107935431116E-2</v>
      </c>
      <c r="E2985">
        <v>-20.903935906070199</v>
      </c>
      <c r="F2985" s="88">
        <v>1.2657304471108001E-96</v>
      </c>
    </row>
    <row r="2986" spans="1:6" x14ac:dyDescent="0.2">
      <c r="A2986" t="s">
        <v>20416</v>
      </c>
      <c r="B2986" t="s">
        <v>13025</v>
      </c>
      <c r="C2986">
        <v>7.9515167636510908E-3</v>
      </c>
      <c r="D2986">
        <v>-1.2483147209894701E-2</v>
      </c>
      <c r="E2986">
        <v>-20.927155139023899</v>
      </c>
      <c r="F2986" s="88">
        <v>7.7860029872033101E-97</v>
      </c>
    </row>
    <row r="2987" spans="1:6" x14ac:dyDescent="0.2">
      <c r="A2987" t="s">
        <v>23830</v>
      </c>
      <c r="B2987" t="s">
        <v>13843</v>
      </c>
      <c r="C2987">
        <v>1.3913072150367099E-2</v>
      </c>
      <c r="D2987">
        <v>1.8545343782672599E-4</v>
      </c>
      <c r="E2987">
        <v>-20.9303994810742</v>
      </c>
      <c r="F2987" s="88">
        <v>7.2744267500666401E-97</v>
      </c>
    </row>
    <row r="2988" spans="1:6" x14ac:dyDescent="0.2">
      <c r="A2988" t="s">
        <v>14494</v>
      </c>
      <c r="B2988" t="s">
        <v>13097</v>
      </c>
      <c r="C2988">
        <v>2.47879971359559E-3</v>
      </c>
      <c r="D2988">
        <v>-1.8568338091475602E-2</v>
      </c>
      <c r="E2988">
        <v>-20.938738727679102</v>
      </c>
      <c r="F2988" s="88">
        <v>6.1084967792430102E-97</v>
      </c>
    </row>
    <row r="2989" spans="1:6" x14ac:dyDescent="0.2">
      <c r="A2989" t="s">
        <v>13521</v>
      </c>
      <c r="B2989" t="s">
        <v>24494</v>
      </c>
      <c r="C2989">
        <v>-2.34819488329817E-2</v>
      </c>
      <c r="D2989">
        <v>-6.4823190752783602E-2</v>
      </c>
      <c r="E2989">
        <v>-20.946579526783399</v>
      </c>
      <c r="F2989" s="88">
        <v>5.1825636016616604E-97</v>
      </c>
    </row>
    <row r="2990" spans="1:6" x14ac:dyDescent="0.2">
      <c r="A2990" t="s">
        <v>27421</v>
      </c>
      <c r="B2990" t="s">
        <v>15349</v>
      </c>
      <c r="C2990">
        <v>1.15708525238913E-2</v>
      </c>
      <c r="D2990">
        <v>0</v>
      </c>
      <c r="E2990">
        <v>-20.9591309898051</v>
      </c>
      <c r="F2990" s="88">
        <v>3.9827590888252402E-97</v>
      </c>
    </row>
    <row r="2991" spans="1:6" x14ac:dyDescent="0.2">
      <c r="A2991" t="s">
        <v>15131</v>
      </c>
      <c r="B2991" t="s">
        <v>15647</v>
      </c>
      <c r="C2991">
        <v>1.39870637327699E-2</v>
      </c>
      <c r="D2991">
        <v>-5.9752916645383902E-3</v>
      </c>
      <c r="E2991">
        <v>-20.9814613106339</v>
      </c>
      <c r="F2991" s="88">
        <v>2.4927253991262199E-97</v>
      </c>
    </row>
    <row r="2992" spans="1:6" x14ac:dyDescent="0.2">
      <c r="A2992" t="s">
        <v>15450</v>
      </c>
      <c r="B2992" t="s">
        <v>19203</v>
      </c>
      <c r="C2992">
        <v>2.03837355252665E-2</v>
      </c>
      <c r="D2992">
        <v>0</v>
      </c>
      <c r="E2992">
        <v>-20.987150695158199</v>
      </c>
      <c r="F2992" s="88">
        <v>2.2120806245354101E-97</v>
      </c>
    </row>
    <row r="2993" spans="1:6" x14ac:dyDescent="0.2">
      <c r="A2993" t="s">
        <v>13269</v>
      </c>
      <c r="B2993" t="s">
        <v>24730</v>
      </c>
      <c r="C2993">
        <v>6.2954108196733999E-2</v>
      </c>
      <c r="D2993">
        <v>3.5917657136353399E-3</v>
      </c>
      <c r="E2993">
        <v>-21.015376955735</v>
      </c>
      <c r="F2993" s="88">
        <v>1.2222928972287399E-97</v>
      </c>
    </row>
    <row r="2994" spans="1:6" x14ac:dyDescent="0.2">
      <c r="A2994" t="s">
        <v>14479</v>
      </c>
      <c r="B2994" t="s">
        <v>15236</v>
      </c>
      <c r="C2994">
        <v>4.48458681704356E-2</v>
      </c>
      <c r="D2994">
        <v>-2.93935140081276E-4</v>
      </c>
      <c r="E2994">
        <v>-21.018713850510998</v>
      </c>
      <c r="F2994" s="88">
        <v>1.13948554327332E-97</v>
      </c>
    </row>
    <row r="2995" spans="1:6" x14ac:dyDescent="0.2">
      <c r="A2995" t="s">
        <v>23239</v>
      </c>
      <c r="B2995" t="s">
        <v>23775</v>
      </c>
      <c r="C2995">
        <v>-1.37867572892373E-3</v>
      </c>
      <c r="D2995">
        <v>-1.7176480789558302E-2</v>
      </c>
      <c r="E2995">
        <v>-21.045490182380298</v>
      </c>
      <c r="F2995" s="88">
        <v>6.4852492434194306E-98</v>
      </c>
    </row>
    <row r="2996" spans="1:6" x14ac:dyDescent="0.2">
      <c r="A2996" t="s">
        <v>15496</v>
      </c>
      <c r="B2996" t="s">
        <v>15450</v>
      </c>
      <c r="C2996">
        <v>-1.8928630102884099E-3</v>
      </c>
      <c r="D2996">
        <v>-1.2120000458434499E-2</v>
      </c>
      <c r="E2996">
        <v>-21.075102276409002</v>
      </c>
      <c r="F2996" s="88">
        <v>3.47463586879222E-98</v>
      </c>
    </row>
    <row r="2997" spans="1:6" x14ac:dyDescent="0.2">
      <c r="A2997" t="s">
        <v>14505</v>
      </c>
      <c r="B2997" t="s">
        <v>26321</v>
      </c>
      <c r="C2997">
        <v>0</v>
      </c>
      <c r="D2997">
        <v>-1.14499683659925E-2</v>
      </c>
      <c r="E2997">
        <v>-21.090643838901599</v>
      </c>
      <c r="F2997" s="88">
        <v>2.5033583970780801E-98</v>
      </c>
    </row>
    <row r="2998" spans="1:6" x14ac:dyDescent="0.2">
      <c r="A2998" t="s">
        <v>19679</v>
      </c>
      <c r="B2998" t="s">
        <v>24718</v>
      </c>
      <c r="C2998">
        <v>1.86796381986939E-2</v>
      </c>
      <c r="D2998">
        <v>0</v>
      </c>
      <c r="E2998">
        <v>-21.258769294894702</v>
      </c>
      <c r="F2998" s="88">
        <v>7.1006104197365899E-100</v>
      </c>
    </row>
    <row r="2999" spans="1:6" x14ac:dyDescent="0.2">
      <c r="A2999" t="s">
        <v>19679</v>
      </c>
      <c r="B2999" t="s">
        <v>26705</v>
      </c>
      <c r="C2999">
        <v>2.4379652780755399E-2</v>
      </c>
      <c r="D2999">
        <v>0</v>
      </c>
      <c r="E2999">
        <v>-21.264996164084401</v>
      </c>
      <c r="F2999" s="88">
        <v>6.2196317598728303E-100</v>
      </c>
    </row>
    <row r="3000" spans="1:6" x14ac:dyDescent="0.2">
      <c r="A3000" t="s">
        <v>19966</v>
      </c>
      <c r="B3000" t="s">
        <v>14141</v>
      </c>
      <c r="C3000" s="88">
        <v>-1.05741987562075E-6</v>
      </c>
      <c r="D3000">
        <v>-2.03034122969773E-2</v>
      </c>
      <c r="E3000">
        <v>-21.358564733875699</v>
      </c>
      <c r="F3000" s="88">
        <v>8.4519544882559901E-101</v>
      </c>
    </row>
    <row r="3001" spans="1:6" x14ac:dyDescent="0.2">
      <c r="A3001" t="s">
        <v>25265</v>
      </c>
      <c r="B3001" t="s">
        <v>26989</v>
      </c>
      <c r="C3001">
        <v>-1.1632378839488101E-3</v>
      </c>
      <c r="D3001">
        <v>-4.1847522754260999E-2</v>
      </c>
      <c r="E3001">
        <v>-21.361041478986099</v>
      </c>
      <c r="F3001" s="88">
        <v>8.0163885996580094E-101</v>
      </c>
    </row>
    <row r="3002" spans="1:6" x14ac:dyDescent="0.2">
      <c r="A3002" t="s">
        <v>14505</v>
      </c>
      <c r="B3002" t="s">
        <v>23425</v>
      </c>
      <c r="C3002">
        <v>0</v>
      </c>
      <c r="D3002">
        <v>-1.4084503874816001E-2</v>
      </c>
      <c r="E3002">
        <v>-21.432975714285199</v>
      </c>
      <c r="F3002" s="88">
        <v>1.71801176019166E-101</v>
      </c>
    </row>
    <row r="3003" spans="1:6" x14ac:dyDescent="0.2">
      <c r="A3003" t="s">
        <v>14506</v>
      </c>
      <c r="B3003" t="s">
        <v>15647</v>
      </c>
      <c r="C3003">
        <v>3.1160149765434098E-3</v>
      </c>
      <c r="D3003">
        <v>-1.6574177426404501E-2</v>
      </c>
      <c r="E3003">
        <v>-21.484621432826501</v>
      </c>
      <c r="F3003" s="88">
        <v>5.6675992371765702E-102</v>
      </c>
    </row>
    <row r="3004" spans="1:6" x14ac:dyDescent="0.2">
      <c r="A3004" t="s">
        <v>26900</v>
      </c>
      <c r="B3004" t="s">
        <v>26507</v>
      </c>
      <c r="C3004">
        <v>3.2005960784513298E-4</v>
      </c>
      <c r="D3004">
        <v>-1.36986775256872E-2</v>
      </c>
      <c r="E3004">
        <v>-21.548658912533099</v>
      </c>
      <c r="F3004" s="88">
        <v>1.4278796140357499E-102</v>
      </c>
    </row>
    <row r="3005" spans="1:6" x14ac:dyDescent="0.2">
      <c r="A3005" t="s">
        <v>23219</v>
      </c>
      <c r="B3005" t="s">
        <v>24730</v>
      </c>
      <c r="C3005">
        <v>4.3917644439670301E-3</v>
      </c>
      <c r="D3005">
        <v>-1.6210277910578601E-2</v>
      </c>
      <c r="E3005">
        <v>-21.555592780686698</v>
      </c>
      <c r="F3005" s="88">
        <v>1.2295318123089701E-102</v>
      </c>
    </row>
    <row r="3006" spans="1:6" x14ac:dyDescent="0.2">
      <c r="A3006" t="s">
        <v>13422</v>
      </c>
      <c r="B3006" t="s">
        <v>15143</v>
      </c>
      <c r="C3006">
        <v>1.3751234331849899E-2</v>
      </c>
      <c r="D3006">
        <v>7.0568766131530701E-3</v>
      </c>
      <c r="E3006">
        <v>-21.590949044740601</v>
      </c>
      <c r="F3006" s="88">
        <v>5.7321208973737597E-103</v>
      </c>
    </row>
    <row r="3007" spans="1:6" x14ac:dyDescent="0.2">
      <c r="A3007" t="s">
        <v>14114</v>
      </c>
      <c r="B3007" t="s">
        <v>15694</v>
      </c>
      <c r="C3007">
        <v>1.28237494143798E-2</v>
      </c>
      <c r="D3007">
        <v>0</v>
      </c>
      <c r="E3007">
        <v>-21.6387224240327</v>
      </c>
      <c r="F3007" s="88">
        <v>2.03957378408599E-103</v>
      </c>
    </row>
    <row r="3008" spans="1:6" x14ac:dyDescent="0.2">
      <c r="A3008" t="s">
        <v>14141</v>
      </c>
      <c r="B3008" t="s">
        <v>18042</v>
      </c>
      <c r="C3008">
        <v>1.02237822114124E-2</v>
      </c>
      <c r="D3008" s="88">
        <v>9.3063010240572902E-5</v>
      </c>
      <c r="E3008">
        <v>-21.645260300847401</v>
      </c>
      <c r="F3008" s="88">
        <v>1.7704140088904199E-103</v>
      </c>
    </row>
    <row r="3009" spans="1:6" x14ac:dyDescent="0.2">
      <c r="A3009" t="s">
        <v>15474</v>
      </c>
      <c r="B3009" t="s">
        <v>26615</v>
      </c>
      <c r="C3009">
        <v>4.0017515242865504E-3</v>
      </c>
      <c r="D3009">
        <v>-1.5991976329668599E-2</v>
      </c>
      <c r="E3009">
        <v>-21.7500583620768</v>
      </c>
      <c r="F3009" s="88">
        <v>1.81953582940618E-104</v>
      </c>
    </row>
    <row r="3010" spans="1:6" x14ac:dyDescent="0.2">
      <c r="A3010" t="s">
        <v>14479</v>
      </c>
      <c r="B3010" t="s">
        <v>26366</v>
      </c>
      <c r="C3010">
        <v>2.9156377560017401E-2</v>
      </c>
      <c r="D3010">
        <v>0</v>
      </c>
      <c r="E3010">
        <v>-21.8048251778857</v>
      </c>
      <c r="F3010" s="88">
        <v>5.5168369227587097E-105</v>
      </c>
    </row>
    <row r="3011" spans="1:6" x14ac:dyDescent="0.2">
      <c r="A3011" t="s">
        <v>14505</v>
      </c>
      <c r="B3011" t="s">
        <v>22035</v>
      </c>
      <c r="C3011">
        <v>1.4617772885704801E-2</v>
      </c>
      <c r="D3011" s="88">
        <v>3.4496968196244799E-5</v>
      </c>
      <c r="E3011">
        <v>-21.8330155415231</v>
      </c>
      <c r="F3011" s="88">
        <v>2.9806550035005301E-105</v>
      </c>
    </row>
    <row r="3012" spans="1:6" x14ac:dyDescent="0.2">
      <c r="A3012" t="s">
        <v>13378</v>
      </c>
      <c r="B3012" t="s">
        <v>14518</v>
      </c>
      <c r="C3012">
        <v>-2.2510671617669599E-3</v>
      </c>
      <c r="D3012">
        <v>-2.3248337102024199E-2</v>
      </c>
      <c r="E3012">
        <v>-21.866451006357</v>
      </c>
      <c r="F3012" s="88">
        <v>1.4348433946615699E-105</v>
      </c>
    </row>
    <row r="3013" spans="1:6" x14ac:dyDescent="0.2">
      <c r="A3013" t="s">
        <v>15399</v>
      </c>
      <c r="B3013" t="s">
        <v>25403</v>
      </c>
      <c r="C3013">
        <v>1.3361654295933801E-2</v>
      </c>
      <c r="D3013">
        <v>5.80284920023814E-3</v>
      </c>
      <c r="E3013">
        <v>-21.883959197390599</v>
      </c>
      <c r="F3013" s="88">
        <v>9.7795152364119198E-106</v>
      </c>
    </row>
    <row r="3014" spans="1:6" x14ac:dyDescent="0.2">
      <c r="A3014" t="s">
        <v>19154</v>
      </c>
      <c r="B3014" t="s">
        <v>24494</v>
      </c>
      <c r="C3014">
        <v>5.5189292963635797E-2</v>
      </c>
      <c r="D3014">
        <v>-4.1452375264767402E-2</v>
      </c>
      <c r="E3014">
        <v>-21.935711253924602</v>
      </c>
      <c r="F3014" s="88">
        <v>3.1439959903522599E-106</v>
      </c>
    </row>
    <row r="3015" spans="1:6" x14ac:dyDescent="0.2">
      <c r="A3015" t="s">
        <v>14503</v>
      </c>
      <c r="B3015" t="s">
        <v>27174</v>
      </c>
      <c r="C3015">
        <v>1.6289560909596702E-2</v>
      </c>
      <c r="D3015">
        <v>-5.5111560571735E-3</v>
      </c>
      <c r="E3015">
        <v>-21.968216274094399</v>
      </c>
      <c r="F3015" s="88">
        <v>1.53978100127232E-106</v>
      </c>
    </row>
    <row r="3016" spans="1:6" x14ac:dyDescent="0.2">
      <c r="A3016" t="s">
        <v>27421</v>
      </c>
      <c r="B3016" t="s">
        <v>26989</v>
      </c>
      <c r="C3016">
        <v>1.409531029617E-2</v>
      </c>
      <c r="D3016">
        <v>-2.6372657859664301E-3</v>
      </c>
      <c r="E3016">
        <v>-22.138905044026298</v>
      </c>
      <c r="F3016" s="88">
        <v>3.5639333585735401E-108</v>
      </c>
    </row>
    <row r="3017" spans="1:6" x14ac:dyDescent="0.2">
      <c r="A3017" t="s">
        <v>23830</v>
      </c>
      <c r="B3017" t="s">
        <v>24976</v>
      </c>
      <c r="C3017">
        <v>1.09969320093871E-2</v>
      </c>
      <c r="D3017">
        <v>-1.04940375244256E-3</v>
      </c>
      <c r="E3017">
        <v>-22.153608923215</v>
      </c>
      <c r="F3017" s="88">
        <v>2.57317476119963E-108</v>
      </c>
    </row>
    <row r="3018" spans="1:6" x14ac:dyDescent="0.2">
      <c r="A3018" t="s">
        <v>13323</v>
      </c>
      <c r="B3018" t="s">
        <v>13545</v>
      </c>
      <c r="C3018">
        <v>1.03522375690322E-2</v>
      </c>
      <c r="D3018">
        <v>0</v>
      </c>
      <c r="E3018">
        <v>-22.164018727798801</v>
      </c>
      <c r="F3018" s="88">
        <v>2.04289877140096E-108</v>
      </c>
    </row>
    <row r="3019" spans="1:6" x14ac:dyDescent="0.2">
      <c r="A3019" t="s">
        <v>19261</v>
      </c>
      <c r="B3019" t="s">
        <v>14067</v>
      </c>
      <c r="C3019">
        <v>-3.1290306584207902E-3</v>
      </c>
      <c r="D3019">
        <v>-1.25179430534625E-2</v>
      </c>
      <c r="E3019">
        <v>-22.191450258074699</v>
      </c>
      <c r="F3019" s="88">
        <v>1.1114092154372301E-108</v>
      </c>
    </row>
    <row r="3020" spans="1:6" x14ac:dyDescent="0.2">
      <c r="A3020" t="s">
        <v>26982</v>
      </c>
      <c r="B3020" t="s">
        <v>13140</v>
      </c>
      <c r="C3020">
        <v>4.4016056470018404E-3</v>
      </c>
      <c r="D3020">
        <v>-2.4033319482567098E-2</v>
      </c>
      <c r="E3020">
        <v>-22.249901978281201</v>
      </c>
      <c r="F3020" s="88">
        <v>3.0296518039285102E-109</v>
      </c>
    </row>
    <row r="3021" spans="1:6" x14ac:dyDescent="0.2">
      <c r="A3021" t="s">
        <v>20416</v>
      </c>
      <c r="B3021" t="s">
        <v>18715</v>
      </c>
      <c r="C3021">
        <v>0</v>
      </c>
      <c r="D3021">
        <v>-1.11965993783169E-2</v>
      </c>
      <c r="E3021">
        <v>-22.304974485204699</v>
      </c>
      <c r="F3021" s="88">
        <v>8.8747813317133004E-110</v>
      </c>
    </row>
    <row r="3022" spans="1:6" x14ac:dyDescent="0.2">
      <c r="A3022" t="s">
        <v>22966</v>
      </c>
      <c r="B3022" t="s">
        <v>13698</v>
      </c>
      <c r="C3022">
        <v>0</v>
      </c>
      <c r="D3022">
        <v>-2.4795638668238602E-2</v>
      </c>
      <c r="E3022">
        <v>-22.3082580516954</v>
      </c>
      <c r="F3022" s="88">
        <v>8.2474309937535501E-110</v>
      </c>
    </row>
    <row r="3023" spans="1:6" x14ac:dyDescent="0.2">
      <c r="A3023" t="s">
        <v>14506</v>
      </c>
      <c r="B3023" t="s">
        <v>14067</v>
      </c>
      <c r="C3023">
        <v>-8.2920642183064298E-4</v>
      </c>
      <c r="D3023">
        <v>-1.1834433969349099E-2</v>
      </c>
      <c r="E3023">
        <v>-22.3200384686244</v>
      </c>
      <c r="F3023" s="88">
        <v>6.3403736795034898E-110</v>
      </c>
    </row>
    <row r="3024" spans="1:6" x14ac:dyDescent="0.2">
      <c r="A3024" t="s">
        <v>14505</v>
      </c>
      <c r="B3024" t="s">
        <v>25611</v>
      </c>
      <c r="C3024">
        <v>1.54716544354259E-2</v>
      </c>
      <c r="D3024">
        <v>0</v>
      </c>
      <c r="E3024">
        <v>-22.456732714041198</v>
      </c>
      <c r="F3024" s="88">
        <v>2.9657103068098298E-111</v>
      </c>
    </row>
    <row r="3025" spans="1:6" x14ac:dyDescent="0.2">
      <c r="A3025" t="s">
        <v>27483</v>
      </c>
      <c r="B3025" t="s">
        <v>14516</v>
      </c>
      <c r="C3025">
        <v>1.39900505225081E-2</v>
      </c>
      <c r="D3025">
        <v>-1.70611166830801E-3</v>
      </c>
      <c r="E3025">
        <v>-22.467274787746501</v>
      </c>
      <c r="F3025" s="88">
        <v>2.3399793091787802E-111</v>
      </c>
    </row>
    <row r="3026" spans="1:6" x14ac:dyDescent="0.2">
      <c r="A3026" t="s">
        <v>23830</v>
      </c>
      <c r="B3026" t="s">
        <v>19763</v>
      </c>
      <c r="C3026">
        <v>2.17090966940141E-2</v>
      </c>
      <c r="D3026" s="88">
        <v>2.54674657774547E-5</v>
      </c>
      <c r="E3026">
        <v>-22.468440032357702</v>
      </c>
      <c r="F3026" s="88">
        <v>2.2794312085934299E-111</v>
      </c>
    </row>
    <row r="3027" spans="1:6" x14ac:dyDescent="0.2">
      <c r="A3027" t="s">
        <v>14503</v>
      </c>
      <c r="B3027" t="s">
        <v>25625</v>
      </c>
      <c r="C3027">
        <v>-3.0431515434708998E-3</v>
      </c>
      <c r="D3027">
        <v>-1.4541336351103201E-2</v>
      </c>
      <c r="E3027">
        <v>-22.472933477727</v>
      </c>
      <c r="F3027" s="88">
        <v>2.06036772461192E-111</v>
      </c>
    </row>
    <row r="3028" spans="1:6" x14ac:dyDescent="0.2">
      <c r="A3028" t="s">
        <v>25248</v>
      </c>
      <c r="B3028" t="s">
        <v>23063</v>
      </c>
      <c r="C3028">
        <v>6.1791441042380298E-3</v>
      </c>
      <c r="D3028">
        <v>-1.12813896804857E-2</v>
      </c>
      <c r="E3028">
        <v>-22.488440308979701</v>
      </c>
      <c r="F3028" s="88">
        <v>1.45348302485936E-111</v>
      </c>
    </row>
    <row r="3029" spans="1:6" x14ac:dyDescent="0.2">
      <c r="A3029" t="s">
        <v>14498</v>
      </c>
      <c r="B3029" t="s">
        <v>20806</v>
      </c>
      <c r="C3029">
        <v>3.47797161670063E-2</v>
      </c>
      <c r="D3029">
        <v>5.0779422277271403E-3</v>
      </c>
      <c r="E3029">
        <v>-22.546418102230799</v>
      </c>
      <c r="F3029" s="88">
        <v>3.93560514554994E-112</v>
      </c>
    </row>
    <row r="3030" spans="1:6" x14ac:dyDescent="0.2">
      <c r="A3030" t="s">
        <v>15767</v>
      </c>
      <c r="B3030" t="s">
        <v>24855</v>
      </c>
      <c r="C3030">
        <v>1.1432651578646799E-2</v>
      </c>
      <c r="D3030">
        <v>0</v>
      </c>
      <c r="E3030">
        <v>-22.562163614717601</v>
      </c>
      <c r="F3030" s="88">
        <v>2.75860035758624E-112</v>
      </c>
    </row>
    <row r="3031" spans="1:6" x14ac:dyDescent="0.2">
      <c r="A3031" t="s">
        <v>15456</v>
      </c>
      <c r="B3031" t="s">
        <v>22546</v>
      </c>
      <c r="C3031">
        <v>1.9668354376890702E-2</v>
      </c>
      <c r="D3031">
        <v>0</v>
      </c>
      <c r="E3031">
        <v>-22.6013833056344</v>
      </c>
      <c r="F3031" s="88">
        <v>1.13714371420154E-112</v>
      </c>
    </row>
    <row r="3032" spans="1:6" x14ac:dyDescent="0.2">
      <c r="A3032" t="s">
        <v>27600</v>
      </c>
      <c r="B3032" t="s">
        <v>15290</v>
      </c>
      <c r="C3032">
        <v>1.10198458519497E-2</v>
      </c>
      <c r="D3032">
        <v>2.7857780646861E-4</v>
      </c>
      <c r="E3032">
        <v>-22.6288386491956</v>
      </c>
      <c r="F3032" s="88">
        <v>6.1106818545219004E-113</v>
      </c>
    </row>
    <row r="3033" spans="1:6" x14ac:dyDescent="0.2">
      <c r="A3033" t="s">
        <v>22966</v>
      </c>
      <c r="B3033" t="s">
        <v>26028</v>
      </c>
      <c r="C3033">
        <v>0</v>
      </c>
      <c r="D3033">
        <v>-1.17073838456597E-2</v>
      </c>
      <c r="E3033">
        <v>-22.637861272922301</v>
      </c>
      <c r="F3033" s="88">
        <v>4.98112149204962E-113</v>
      </c>
    </row>
    <row r="3034" spans="1:6" x14ac:dyDescent="0.2">
      <c r="A3034" t="s">
        <v>26900</v>
      </c>
      <c r="B3034" t="s">
        <v>18035</v>
      </c>
      <c r="C3034">
        <v>0</v>
      </c>
      <c r="D3034">
        <v>-1.21382892254691E-2</v>
      </c>
      <c r="E3034">
        <v>-22.704035167026301</v>
      </c>
      <c r="F3034" s="88">
        <v>1.11032848423444E-113</v>
      </c>
    </row>
    <row r="3035" spans="1:6" x14ac:dyDescent="0.2">
      <c r="A3035" t="s">
        <v>15384</v>
      </c>
      <c r="B3035" t="s">
        <v>18861</v>
      </c>
      <c r="C3035">
        <v>1.21678050032534E-2</v>
      </c>
      <c r="D3035">
        <v>-1.1794344464460601E-3</v>
      </c>
      <c r="E3035">
        <v>-22.7066005598363</v>
      </c>
      <c r="F3035" s="88">
        <v>1.04751923493862E-113</v>
      </c>
    </row>
    <row r="3036" spans="1:6" x14ac:dyDescent="0.2">
      <c r="A3036" t="s">
        <v>15445</v>
      </c>
      <c r="B3036" t="s">
        <v>25468</v>
      </c>
      <c r="C3036">
        <v>0</v>
      </c>
      <c r="D3036">
        <v>-1.0380475401865499E-2</v>
      </c>
      <c r="E3036">
        <v>-22.751292245199899</v>
      </c>
      <c r="F3036" s="88">
        <v>3.7916860484108902E-114</v>
      </c>
    </row>
    <row r="3037" spans="1:6" x14ac:dyDescent="0.2">
      <c r="A3037" t="s">
        <v>13797</v>
      </c>
      <c r="B3037" t="s">
        <v>14587</v>
      </c>
      <c r="C3037">
        <v>1.6825070375592398E-2</v>
      </c>
      <c r="D3037">
        <v>0</v>
      </c>
      <c r="E3037">
        <v>-22.771721425496001</v>
      </c>
      <c r="F3037" s="88">
        <v>2.3809542934630299E-114</v>
      </c>
    </row>
    <row r="3038" spans="1:6" x14ac:dyDescent="0.2">
      <c r="A3038" t="s">
        <v>14494</v>
      </c>
      <c r="B3038" t="s">
        <v>13682</v>
      </c>
      <c r="C3038">
        <v>-1.43431712511408E-3</v>
      </c>
      <c r="D3038">
        <v>-1.6675538635670301E-2</v>
      </c>
      <c r="E3038">
        <v>-22.8198493630866</v>
      </c>
      <c r="F3038" s="88">
        <v>7.94214571676236E-115</v>
      </c>
    </row>
    <row r="3039" spans="1:6" x14ac:dyDescent="0.2">
      <c r="A3039" t="s">
        <v>15131</v>
      </c>
      <c r="B3039" t="s">
        <v>14512</v>
      </c>
      <c r="C3039">
        <v>1.8469970215247999E-2</v>
      </c>
      <c r="D3039">
        <v>-6.8792366444056802E-3</v>
      </c>
      <c r="E3039">
        <v>-22.900331360157001</v>
      </c>
      <c r="F3039" s="88">
        <v>1.26038758304902E-115</v>
      </c>
    </row>
    <row r="3040" spans="1:6" x14ac:dyDescent="0.2">
      <c r="A3040" t="s">
        <v>20416</v>
      </c>
      <c r="B3040" t="s">
        <v>24976</v>
      </c>
      <c r="C3040">
        <v>0</v>
      </c>
      <c r="D3040">
        <v>-1.03068755702658E-2</v>
      </c>
      <c r="E3040">
        <v>-22.905261820895099</v>
      </c>
      <c r="F3040" s="88">
        <v>1.1256364334483699E-115</v>
      </c>
    </row>
    <row r="3041" spans="1:6" x14ac:dyDescent="0.2">
      <c r="A3041" t="s">
        <v>20999</v>
      </c>
      <c r="B3041" t="s">
        <v>26522</v>
      </c>
      <c r="C3041">
        <v>0</v>
      </c>
      <c r="D3041">
        <v>-1.2423912995415299E-2</v>
      </c>
      <c r="E3041">
        <v>-22.913953610587299</v>
      </c>
      <c r="F3041" s="88">
        <v>9.2226109632530799E-116</v>
      </c>
    </row>
    <row r="3042" spans="1:6" x14ac:dyDescent="0.2">
      <c r="A3042" t="s">
        <v>20152</v>
      </c>
      <c r="B3042" t="s">
        <v>13649</v>
      </c>
      <c r="C3042">
        <v>0</v>
      </c>
      <c r="D3042">
        <v>-1.3386082537024099E-2</v>
      </c>
      <c r="E3042">
        <v>-22.9559177595394</v>
      </c>
      <c r="F3042" s="88">
        <v>3.5208772803946298E-116</v>
      </c>
    </row>
    <row r="3043" spans="1:6" x14ac:dyDescent="0.2">
      <c r="A3043" t="s">
        <v>14505</v>
      </c>
      <c r="B3043" t="s">
        <v>27765</v>
      </c>
      <c r="C3043">
        <v>1.30192000940534E-2</v>
      </c>
      <c r="D3043">
        <v>0</v>
      </c>
      <c r="E3043">
        <v>-22.967328818295101</v>
      </c>
      <c r="F3043" s="88">
        <v>2.7090726462981899E-116</v>
      </c>
    </row>
    <row r="3044" spans="1:6" x14ac:dyDescent="0.2">
      <c r="A3044" t="s">
        <v>20999</v>
      </c>
      <c r="B3044" t="s">
        <v>14984</v>
      </c>
      <c r="C3044">
        <v>0</v>
      </c>
      <c r="D3044">
        <v>-1.27845552931612E-2</v>
      </c>
      <c r="E3044">
        <v>-22.9871803629635</v>
      </c>
      <c r="F3044" s="88">
        <v>1.716404532118E-116</v>
      </c>
    </row>
    <row r="3045" spans="1:6" x14ac:dyDescent="0.2">
      <c r="A3045" t="s">
        <v>14505</v>
      </c>
      <c r="B3045" t="s">
        <v>24059</v>
      </c>
      <c r="C3045">
        <v>2.8045967544414602E-3</v>
      </c>
      <c r="D3045">
        <v>-2.15134682379618E-2</v>
      </c>
      <c r="E3045">
        <v>-23.048364540664998</v>
      </c>
      <c r="F3045" s="88">
        <v>4.1940837699468601E-117</v>
      </c>
    </row>
    <row r="3046" spans="1:6" x14ac:dyDescent="0.2">
      <c r="A3046" t="s">
        <v>19863</v>
      </c>
      <c r="B3046" t="s">
        <v>14651</v>
      </c>
      <c r="C3046">
        <v>4.5608246649173198E-3</v>
      </c>
      <c r="D3046">
        <v>-1.1165198063931001E-2</v>
      </c>
      <c r="E3046">
        <v>-23.210185969737999</v>
      </c>
      <c r="F3046" s="88">
        <v>9.9108974652551803E-119</v>
      </c>
    </row>
    <row r="3047" spans="1:6" x14ac:dyDescent="0.2">
      <c r="A3047" t="s">
        <v>24312</v>
      </c>
      <c r="B3047" t="s">
        <v>13798</v>
      </c>
      <c r="C3047">
        <v>-2.99301566586971E-3</v>
      </c>
      <c r="D3047">
        <v>-1.4024455016692101E-2</v>
      </c>
      <c r="E3047">
        <v>-23.213399437150802</v>
      </c>
      <c r="F3047" s="88">
        <v>9.1983271018063698E-119</v>
      </c>
    </row>
    <row r="3048" spans="1:6" x14ac:dyDescent="0.2">
      <c r="A3048" t="s">
        <v>24118</v>
      </c>
      <c r="B3048" t="s">
        <v>18475</v>
      </c>
      <c r="C3048">
        <v>2.2460858955491901E-2</v>
      </c>
      <c r="D3048">
        <v>-3.0371791134435498E-3</v>
      </c>
      <c r="E3048">
        <v>-23.272531620832702</v>
      </c>
      <c r="F3048" s="88">
        <v>2.3255828290196199E-119</v>
      </c>
    </row>
    <row r="3049" spans="1:6" x14ac:dyDescent="0.2">
      <c r="A3049" t="s">
        <v>18721</v>
      </c>
      <c r="B3049" t="s">
        <v>23606</v>
      </c>
      <c r="C3049">
        <v>-2.6704692507860902E-3</v>
      </c>
      <c r="D3049">
        <v>-1.21152166400634E-2</v>
      </c>
      <c r="E3049">
        <v>-23.3236142216061</v>
      </c>
      <c r="F3049" s="88">
        <v>7.06859426787208E-120</v>
      </c>
    </row>
    <row r="3050" spans="1:6" x14ac:dyDescent="0.2">
      <c r="A3050" t="s">
        <v>14505</v>
      </c>
      <c r="B3050" t="s">
        <v>27881</v>
      </c>
      <c r="C3050">
        <v>1.1613990864065799E-2</v>
      </c>
      <c r="D3050">
        <v>0</v>
      </c>
      <c r="E3050">
        <v>-23.336255819349599</v>
      </c>
      <c r="F3050" s="88">
        <v>5.26250030829365E-120</v>
      </c>
    </row>
    <row r="3051" spans="1:6" x14ac:dyDescent="0.2">
      <c r="A3051" t="s">
        <v>13366</v>
      </c>
      <c r="B3051" t="s">
        <v>13860</v>
      </c>
      <c r="C3051">
        <v>0</v>
      </c>
      <c r="D3051">
        <v>-1.77933998148283E-2</v>
      </c>
      <c r="E3051">
        <v>-23.365104599045701</v>
      </c>
      <c r="F3051" s="88">
        <v>2.6819080636992499E-120</v>
      </c>
    </row>
    <row r="3052" spans="1:6" x14ac:dyDescent="0.2">
      <c r="A3052" t="s">
        <v>15496</v>
      </c>
      <c r="B3052" t="s">
        <v>14227</v>
      </c>
      <c r="C3052">
        <v>0</v>
      </c>
      <c r="D3052">
        <v>-1.88027228255765E-2</v>
      </c>
      <c r="E3052">
        <v>-23.374132580289899</v>
      </c>
      <c r="F3052" s="88">
        <v>2.17155545721382E-120</v>
      </c>
    </row>
    <row r="3053" spans="1:6" x14ac:dyDescent="0.2">
      <c r="A3053" t="s">
        <v>14505</v>
      </c>
      <c r="B3053" t="s">
        <v>24802</v>
      </c>
      <c r="C3053">
        <v>3.5922278278870999E-3</v>
      </c>
      <c r="D3053">
        <v>-2.1911184584638001E-2</v>
      </c>
      <c r="E3053">
        <v>-23.3831431237621</v>
      </c>
      <c r="F3053" s="88">
        <v>1.7587794679692399E-120</v>
      </c>
    </row>
    <row r="3054" spans="1:6" x14ac:dyDescent="0.2">
      <c r="A3054" t="s">
        <v>27361</v>
      </c>
      <c r="B3054" t="s">
        <v>25381</v>
      </c>
      <c r="C3054">
        <v>-2.55928727057663E-3</v>
      </c>
      <c r="D3054">
        <v>-1.0314016166832E-2</v>
      </c>
      <c r="E3054">
        <v>-23.393157736197502</v>
      </c>
      <c r="F3054" s="88">
        <v>1.39134016815869E-120</v>
      </c>
    </row>
    <row r="3055" spans="1:6" x14ac:dyDescent="0.2">
      <c r="A3055" t="s">
        <v>15349</v>
      </c>
      <c r="B3055" t="s">
        <v>15764</v>
      </c>
      <c r="C3055">
        <v>0</v>
      </c>
      <c r="D3055">
        <v>-3.2480741443747997E-2</v>
      </c>
      <c r="E3055">
        <v>-23.481949346297402</v>
      </c>
      <c r="F3055" s="88">
        <v>1.73412015639141E-121</v>
      </c>
    </row>
    <row r="3056" spans="1:6" x14ac:dyDescent="0.2">
      <c r="A3056" t="s">
        <v>22549</v>
      </c>
      <c r="B3056" t="s">
        <v>14517</v>
      </c>
      <c r="C3056">
        <v>3.6019463578364501E-4</v>
      </c>
      <c r="D3056">
        <v>-1.04014675153851E-2</v>
      </c>
      <c r="E3056">
        <v>-23.496913683054999</v>
      </c>
      <c r="F3056" s="88">
        <v>1.2200699239064501E-121</v>
      </c>
    </row>
    <row r="3057" spans="1:6" x14ac:dyDescent="0.2">
      <c r="A3057" t="s">
        <v>13417</v>
      </c>
      <c r="B3057" t="s">
        <v>15588</v>
      </c>
      <c r="C3057">
        <v>2.8078866819637699E-2</v>
      </c>
      <c r="D3057">
        <v>5.6174605577684897E-3</v>
      </c>
      <c r="E3057">
        <v>-23.539885666743999</v>
      </c>
      <c r="F3057" s="88">
        <v>4.4386486250284198E-122</v>
      </c>
    </row>
    <row r="3058" spans="1:6" x14ac:dyDescent="0.2">
      <c r="A3058" t="s">
        <v>23219</v>
      </c>
      <c r="B3058" t="s">
        <v>19544</v>
      </c>
      <c r="C3058">
        <v>2.3328489619963799E-3</v>
      </c>
      <c r="D3058">
        <v>-1.1621370408244E-2</v>
      </c>
      <c r="E3058">
        <v>-23.665000896785699</v>
      </c>
      <c r="F3058" s="88">
        <v>2.3121643292127801E-123</v>
      </c>
    </row>
    <row r="3059" spans="1:6" x14ac:dyDescent="0.2">
      <c r="A3059" t="s">
        <v>14505</v>
      </c>
      <c r="B3059" t="s">
        <v>27763</v>
      </c>
      <c r="C3059">
        <v>4.5995497441228203E-3</v>
      </c>
      <c r="D3059">
        <v>-1.44298594471628E-2</v>
      </c>
      <c r="E3059">
        <v>-23.674724504711701</v>
      </c>
      <c r="F3059" s="88">
        <v>1.83651169172494E-123</v>
      </c>
    </row>
    <row r="3060" spans="1:6" x14ac:dyDescent="0.2">
      <c r="A3060" t="s">
        <v>20416</v>
      </c>
      <c r="B3060" t="s">
        <v>27974</v>
      </c>
      <c r="C3060">
        <v>-6.8777521055279401E-4</v>
      </c>
      <c r="D3060">
        <v>-1.52830218305981E-2</v>
      </c>
      <c r="E3060">
        <v>-23.676115608243101</v>
      </c>
      <c r="F3060" s="88">
        <v>1.7769961775270401E-123</v>
      </c>
    </row>
    <row r="3061" spans="1:6" x14ac:dyDescent="0.2">
      <c r="A3061" t="s">
        <v>19923</v>
      </c>
      <c r="B3061" t="s">
        <v>26222</v>
      </c>
      <c r="C3061" s="88">
        <v>8.6409250606310798E-6</v>
      </c>
      <c r="D3061">
        <v>-8.4013241731138805E-2</v>
      </c>
      <c r="E3061">
        <v>-23.6823659303939</v>
      </c>
      <c r="F3061" s="88">
        <v>1.5325887138942499E-123</v>
      </c>
    </row>
    <row r="3062" spans="1:6" x14ac:dyDescent="0.2">
      <c r="A3062" t="s">
        <v>14505</v>
      </c>
      <c r="B3062" t="s">
        <v>26806</v>
      </c>
      <c r="C3062">
        <v>1.1782244576193399E-2</v>
      </c>
      <c r="D3062">
        <v>1.00740742643304E-3</v>
      </c>
      <c r="E3062">
        <v>-23.6931590086018</v>
      </c>
      <c r="F3062" s="88">
        <v>1.18689447926919E-123</v>
      </c>
    </row>
    <row r="3063" spans="1:6" x14ac:dyDescent="0.2">
      <c r="A3063" t="s">
        <v>13769</v>
      </c>
      <c r="B3063" t="s">
        <v>24925</v>
      </c>
      <c r="C3063">
        <v>-5.6688609157620898E-3</v>
      </c>
      <c r="D3063">
        <v>-2.5519039166075199E-2</v>
      </c>
      <c r="E3063">
        <v>-23.746756138426601</v>
      </c>
      <c r="F3063" s="88">
        <v>3.32621951708825E-124</v>
      </c>
    </row>
    <row r="3064" spans="1:6" x14ac:dyDescent="0.2">
      <c r="A3064" t="s">
        <v>13232</v>
      </c>
      <c r="B3064" t="s">
        <v>19250</v>
      </c>
      <c r="C3064">
        <v>-6.5362342708010397E-3</v>
      </c>
      <c r="D3064">
        <v>-1.6539630194033501E-2</v>
      </c>
      <c r="E3064">
        <v>-23.768609207390799</v>
      </c>
      <c r="F3064" s="88">
        <v>1.97834182891009E-124</v>
      </c>
    </row>
    <row r="3065" spans="1:6" x14ac:dyDescent="0.2">
      <c r="A3065" t="s">
        <v>15474</v>
      </c>
      <c r="B3065" t="s">
        <v>22578</v>
      </c>
      <c r="C3065">
        <v>1.4294612475685701E-2</v>
      </c>
      <c r="D3065">
        <v>-2.7416934976051899E-2</v>
      </c>
      <c r="E3065">
        <v>-23.814189608969201</v>
      </c>
      <c r="F3065" s="88">
        <v>6.6842228340401801E-125</v>
      </c>
    </row>
    <row r="3066" spans="1:6" x14ac:dyDescent="0.2">
      <c r="A3066" t="s">
        <v>14503</v>
      </c>
      <c r="B3066" t="s">
        <v>19544</v>
      </c>
      <c r="C3066">
        <v>-3.4458740814428401E-3</v>
      </c>
      <c r="D3066">
        <v>-1.49409751222259E-2</v>
      </c>
      <c r="E3066">
        <v>-23.828745070595399</v>
      </c>
      <c r="F3066" s="88">
        <v>4.7249649276880897E-125</v>
      </c>
    </row>
    <row r="3067" spans="1:6" x14ac:dyDescent="0.2">
      <c r="A3067" t="s">
        <v>19088</v>
      </c>
      <c r="B3067" t="s">
        <v>15349</v>
      </c>
      <c r="C3067">
        <v>1.00173759066684E-2</v>
      </c>
      <c r="D3067">
        <v>1.8810932702571601E-3</v>
      </c>
      <c r="E3067">
        <v>-23.867530956522799</v>
      </c>
      <c r="F3067" s="88">
        <v>1.87252756117072E-125</v>
      </c>
    </row>
    <row r="3068" spans="1:6" x14ac:dyDescent="0.2">
      <c r="A3068" t="s">
        <v>13521</v>
      </c>
      <c r="B3068" t="s">
        <v>27012</v>
      </c>
      <c r="C3068">
        <v>1.87613368045789E-2</v>
      </c>
      <c r="D3068">
        <v>-1.8743509310847999E-2</v>
      </c>
      <c r="E3068">
        <v>-23.884241549418999</v>
      </c>
      <c r="F3068" s="88">
        <v>1.25624948962851E-125</v>
      </c>
    </row>
    <row r="3069" spans="1:6" x14ac:dyDescent="0.2">
      <c r="A3069" t="s">
        <v>15430</v>
      </c>
      <c r="B3069" t="s">
        <v>22993</v>
      </c>
      <c r="C3069">
        <v>1.0591545017045199E-2</v>
      </c>
      <c r="D3069">
        <v>-9.3197959858552192E-3</v>
      </c>
      <c r="E3069">
        <v>-23.959831863222401</v>
      </c>
      <c r="F3069" s="88">
        <v>2.0571850202178799E-126</v>
      </c>
    </row>
    <row r="3070" spans="1:6" x14ac:dyDescent="0.2">
      <c r="A3070" t="s">
        <v>14719</v>
      </c>
      <c r="B3070" t="s">
        <v>14512</v>
      </c>
      <c r="C3070">
        <v>2.08437015463603E-2</v>
      </c>
      <c r="D3070">
        <v>0</v>
      </c>
      <c r="E3070">
        <v>-23.9621848248707</v>
      </c>
      <c r="F3070" s="88">
        <v>1.9443515154027499E-126</v>
      </c>
    </row>
    <row r="3071" spans="1:6" x14ac:dyDescent="0.2">
      <c r="A3071" t="s">
        <v>15384</v>
      </c>
      <c r="B3071" t="s">
        <v>13140</v>
      </c>
      <c r="C3071">
        <v>1.2299149092372201E-2</v>
      </c>
      <c r="D3071">
        <v>-5.4377527554564297E-3</v>
      </c>
      <c r="E3071">
        <v>-23.9746270312924</v>
      </c>
      <c r="F3071" s="88">
        <v>1.4427640485404E-126</v>
      </c>
    </row>
    <row r="3072" spans="1:6" x14ac:dyDescent="0.2">
      <c r="A3072" t="s">
        <v>14170</v>
      </c>
      <c r="B3072" t="s">
        <v>20312</v>
      </c>
      <c r="C3072">
        <v>1.50817855170226E-3</v>
      </c>
      <c r="D3072">
        <v>-1.4501044492094601E-2</v>
      </c>
      <c r="E3072">
        <v>-23.987104498501399</v>
      </c>
      <c r="F3072" s="88">
        <v>1.06966181532864E-126</v>
      </c>
    </row>
    <row r="3073" spans="1:6" x14ac:dyDescent="0.2">
      <c r="A3073" t="s">
        <v>22966</v>
      </c>
      <c r="B3073" t="s">
        <v>13664</v>
      </c>
      <c r="C3073">
        <v>1.7983477537147801E-3</v>
      </c>
      <c r="D3073">
        <v>-1.2496895840013801E-2</v>
      </c>
      <c r="E3073">
        <v>-24.000620647769502</v>
      </c>
      <c r="F3073" s="88">
        <v>7.7324933682330298E-127</v>
      </c>
    </row>
    <row r="3074" spans="1:6" x14ac:dyDescent="0.2">
      <c r="A3074" t="s">
        <v>26028</v>
      </c>
      <c r="B3074" t="s">
        <v>15399</v>
      </c>
      <c r="C3074">
        <v>1.44431677086585E-2</v>
      </c>
      <c r="D3074">
        <v>-3.8872197862158998E-4</v>
      </c>
      <c r="E3074">
        <v>-24.012120300320099</v>
      </c>
      <c r="F3074" s="88">
        <v>5.8662084429358297E-127</v>
      </c>
    </row>
    <row r="3075" spans="1:6" x14ac:dyDescent="0.2">
      <c r="A3075" t="s">
        <v>14505</v>
      </c>
      <c r="B3075" t="s">
        <v>22375</v>
      </c>
      <c r="C3075">
        <v>1.0913765003305501E-2</v>
      </c>
      <c r="D3075">
        <v>-2.00105165046202E-3</v>
      </c>
      <c r="E3075">
        <v>-24.058503194750301</v>
      </c>
      <c r="F3075" s="88">
        <v>1.9227121543253E-127</v>
      </c>
    </row>
    <row r="3076" spans="1:6" x14ac:dyDescent="0.2">
      <c r="A3076" t="s">
        <v>20152</v>
      </c>
      <c r="B3076" t="s">
        <v>27278</v>
      </c>
      <c r="C3076">
        <v>0</v>
      </c>
      <c r="D3076">
        <v>-2.25681728145442E-2</v>
      </c>
      <c r="E3076">
        <v>-24.067005430563999</v>
      </c>
      <c r="F3076" s="88">
        <v>1.5667174747624499E-127</v>
      </c>
    </row>
    <row r="3077" spans="1:6" x14ac:dyDescent="0.2">
      <c r="A3077" t="s">
        <v>19939</v>
      </c>
      <c r="B3077" t="s">
        <v>14517</v>
      </c>
      <c r="C3077">
        <v>0.16303390274509799</v>
      </c>
      <c r="D3077" s="88">
        <v>2.40777264562939E-5</v>
      </c>
      <c r="E3077">
        <v>-24.153883222700401</v>
      </c>
      <c r="F3077" s="88">
        <v>1.9259545159975501E-128</v>
      </c>
    </row>
    <row r="3078" spans="1:6" x14ac:dyDescent="0.2">
      <c r="A3078" t="s">
        <v>15500</v>
      </c>
      <c r="B3078" t="s">
        <v>23411</v>
      </c>
      <c r="C3078">
        <v>1.06853859884843E-2</v>
      </c>
      <c r="D3078">
        <v>-2.9705246908015401E-3</v>
      </c>
      <c r="E3078">
        <v>-24.171706092360999</v>
      </c>
      <c r="F3078" s="88">
        <v>1.25172893488396E-128</v>
      </c>
    </row>
    <row r="3079" spans="1:6" x14ac:dyDescent="0.2">
      <c r="A3079" t="s">
        <v>19679</v>
      </c>
      <c r="B3079" t="s">
        <v>24394</v>
      </c>
      <c r="C3079">
        <v>1.51647937556036E-2</v>
      </c>
      <c r="D3079">
        <v>0</v>
      </c>
      <c r="E3079">
        <v>-24.183051413886901</v>
      </c>
      <c r="F3079" s="88">
        <v>9.5132043304372805E-129</v>
      </c>
    </row>
    <row r="3080" spans="1:6" x14ac:dyDescent="0.2">
      <c r="A3080" t="s">
        <v>14503</v>
      </c>
      <c r="B3080" t="s">
        <v>14783</v>
      </c>
      <c r="C3080">
        <v>-1.8028335944078101E-3</v>
      </c>
      <c r="D3080">
        <v>-1.4669307890981901E-2</v>
      </c>
      <c r="E3080">
        <v>-24.1864857769407</v>
      </c>
      <c r="F3080" s="88">
        <v>8.7546177408236806E-129</v>
      </c>
    </row>
    <row r="3081" spans="1:6" x14ac:dyDescent="0.2">
      <c r="A3081" t="s">
        <v>26028</v>
      </c>
      <c r="B3081" t="s">
        <v>13778</v>
      </c>
      <c r="C3081">
        <v>1.28647961437261E-2</v>
      </c>
      <c r="D3081">
        <v>-4.6129447897061901E-3</v>
      </c>
      <c r="E3081">
        <v>-24.206848942575</v>
      </c>
      <c r="F3081" s="88">
        <v>5.3476857317452403E-129</v>
      </c>
    </row>
    <row r="3082" spans="1:6" x14ac:dyDescent="0.2">
      <c r="A3082" t="s">
        <v>28212</v>
      </c>
      <c r="B3082" t="s">
        <v>15713</v>
      </c>
      <c r="C3082">
        <v>2.19622659593222E-2</v>
      </c>
      <c r="D3082">
        <v>-1.3648968320914201E-2</v>
      </c>
      <c r="E3082">
        <v>-24.234339804066</v>
      </c>
      <c r="F3082" s="88">
        <v>2.7472510912153501E-129</v>
      </c>
    </row>
    <row r="3083" spans="1:6" x14ac:dyDescent="0.2">
      <c r="A3083" t="s">
        <v>22597</v>
      </c>
      <c r="B3083" t="s">
        <v>14822</v>
      </c>
      <c r="C3083">
        <v>1.8084863305753301E-2</v>
      </c>
      <c r="D3083">
        <v>0</v>
      </c>
      <c r="E3083">
        <v>-24.429617457756802</v>
      </c>
      <c r="F3083" s="88">
        <v>2.3680480268491299E-131</v>
      </c>
    </row>
    <row r="3084" spans="1:6" x14ac:dyDescent="0.2">
      <c r="A3084" t="s">
        <v>26028</v>
      </c>
      <c r="B3084" t="s">
        <v>23876</v>
      </c>
      <c r="C3084">
        <v>1.0046838614986901E-2</v>
      </c>
      <c r="D3084">
        <v>0</v>
      </c>
      <c r="E3084">
        <v>-24.429813670156602</v>
      </c>
      <c r="F3084" s="88">
        <v>2.3567854928396501E-131</v>
      </c>
    </row>
    <row r="3085" spans="1:6" x14ac:dyDescent="0.2">
      <c r="A3085" t="s">
        <v>27308</v>
      </c>
      <c r="B3085" t="s">
        <v>13381</v>
      </c>
      <c r="C3085">
        <v>0</v>
      </c>
      <c r="D3085">
        <v>-1.11309261947723E-2</v>
      </c>
      <c r="E3085">
        <v>-24.498409822638699</v>
      </c>
      <c r="F3085" s="88">
        <v>4.3959436677784101E-132</v>
      </c>
    </row>
    <row r="3086" spans="1:6" x14ac:dyDescent="0.2">
      <c r="A3086" t="s">
        <v>26439</v>
      </c>
      <c r="B3086" t="s">
        <v>18463</v>
      </c>
      <c r="C3086">
        <v>0.15227447069865899</v>
      </c>
      <c r="D3086">
        <v>8.9585909506981008E-3</v>
      </c>
      <c r="E3086">
        <v>-24.5553494717851</v>
      </c>
      <c r="F3086" s="88">
        <v>1.08705390971737E-132</v>
      </c>
    </row>
    <row r="3087" spans="1:6" x14ac:dyDescent="0.2">
      <c r="A3087" t="s">
        <v>14505</v>
      </c>
      <c r="B3087" t="s">
        <v>13545</v>
      </c>
      <c r="C3087">
        <v>7.7669326678224803E-3</v>
      </c>
      <c r="D3087">
        <v>-1.1285886145079201E-2</v>
      </c>
      <c r="E3087">
        <v>-24.6879938281959</v>
      </c>
      <c r="F3087" s="88">
        <v>4.1430608414279899E-134</v>
      </c>
    </row>
    <row r="3088" spans="1:6" x14ac:dyDescent="0.2">
      <c r="A3088" t="s">
        <v>14194</v>
      </c>
      <c r="B3088" t="s">
        <v>15150</v>
      </c>
      <c r="C3088">
        <v>6.0160053124482103E-2</v>
      </c>
      <c r="D3088">
        <v>3.3804235149725602E-2</v>
      </c>
      <c r="E3088">
        <v>-24.7786178628246</v>
      </c>
      <c r="F3088" s="88">
        <v>4.39799947063695E-135</v>
      </c>
    </row>
    <row r="3089" spans="1:6" x14ac:dyDescent="0.2">
      <c r="A3089" t="s">
        <v>23219</v>
      </c>
      <c r="B3089" t="s">
        <v>13798</v>
      </c>
      <c r="C3089">
        <v>0</v>
      </c>
      <c r="D3089">
        <v>-1.54499021073105E-2</v>
      </c>
      <c r="E3089">
        <v>-24.828256425460602</v>
      </c>
      <c r="F3089" s="88">
        <v>1.2831570001947201E-135</v>
      </c>
    </row>
    <row r="3090" spans="1:6" x14ac:dyDescent="0.2">
      <c r="A3090" t="s">
        <v>24964</v>
      </c>
      <c r="B3090" t="s">
        <v>23063</v>
      </c>
      <c r="C3090">
        <v>0</v>
      </c>
      <c r="D3090">
        <v>-1.6674974888115101E-2</v>
      </c>
      <c r="E3090">
        <v>-25.043165664911001</v>
      </c>
      <c r="F3090" s="88">
        <v>6.0241040603699001E-138</v>
      </c>
    </row>
    <row r="3091" spans="1:6" x14ac:dyDescent="0.2">
      <c r="A3091" t="s">
        <v>19229</v>
      </c>
      <c r="B3091" t="s">
        <v>14808</v>
      </c>
      <c r="C3091">
        <v>1.0784239317544899E-2</v>
      </c>
      <c r="D3091">
        <v>2.2698461900767801E-3</v>
      </c>
      <c r="E3091">
        <v>-25.044949010787299</v>
      </c>
      <c r="F3091" s="88">
        <v>5.7607644910279699E-138</v>
      </c>
    </row>
    <row r="3092" spans="1:6" x14ac:dyDescent="0.2">
      <c r="A3092" t="s">
        <v>20416</v>
      </c>
      <c r="B3092" t="s">
        <v>24487</v>
      </c>
      <c r="C3092">
        <v>1.16498846863903E-4</v>
      </c>
      <c r="D3092">
        <v>-1.0773460809211099E-2</v>
      </c>
      <c r="E3092">
        <v>-25.061998664716199</v>
      </c>
      <c r="F3092" s="88">
        <v>3.7579722925740502E-138</v>
      </c>
    </row>
    <row r="3093" spans="1:6" x14ac:dyDescent="0.2">
      <c r="A3093" t="s">
        <v>19088</v>
      </c>
      <c r="B3093" t="s">
        <v>25323</v>
      </c>
      <c r="C3093">
        <v>1.27678377456948E-2</v>
      </c>
      <c r="D3093">
        <v>1.62714354540918E-3</v>
      </c>
      <c r="E3093">
        <v>-25.077742524594498</v>
      </c>
      <c r="F3093" s="88">
        <v>2.5321704776703601E-138</v>
      </c>
    </row>
    <row r="3094" spans="1:6" x14ac:dyDescent="0.2">
      <c r="A3094" t="s">
        <v>19297</v>
      </c>
      <c r="B3094" t="s">
        <v>19756</v>
      </c>
      <c r="C3094">
        <v>1.17630993080379E-2</v>
      </c>
      <c r="D3094">
        <v>0</v>
      </c>
      <c r="E3094">
        <v>-25.122344258550701</v>
      </c>
      <c r="F3094" s="88">
        <v>8.2617286661150304E-139</v>
      </c>
    </row>
    <row r="3095" spans="1:6" x14ac:dyDescent="0.2">
      <c r="A3095" t="s">
        <v>14503</v>
      </c>
      <c r="B3095" t="s">
        <v>15430</v>
      </c>
      <c r="C3095">
        <v>1.25045530709044E-2</v>
      </c>
      <c r="D3095">
        <v>-4.5456432361927696E-3</v>
      </c>
      <c r="E3095">
        <v>-25.128993989995902</v>
      </c>
      <c r="F3095" s="88">
        <v>6.9904953505275202E-139</v>
      </c>
    </row>
    <row r="3096" spans="1:6" x14ac:dyDescent="0.2">
      <c r="A3096" t="s">
        <v>13368</v>
      </c>
      <c r="B3096" t="s">
        <v>13860</v>
      </c>
      <c r="C3096">
        <v>3.2736481380541199E-3</v>
      </c>
      <c r="D3096">
        <v>-2.2029020117712201E-2</v>
      </c>
      <c r="E3096">
        <v>-25.147665771946201</v>
      </c>
      <c r="F3096" s="88">
        <v>4.3706090889128299E-139</v>
      </c>
    </row>
    <row r="3097" spans="1:6" x14ac:dyDescent="0.2">
      <c r="A3097" t="s">
        <v>13521</v>
      </c>
      <c r="B3097" t="s">
        <v>20248</v>
      </c>
      <c r="C3097">
        <v>-1.55987773358554E-2</v>
      </c>
      <c r="D3097">
        <v>-4.8866181172510501E-2</v>
      </c>
      <c r="E3097">
        <v>-25.1489694874702</v>
      </c>
      <c r="F3097" s="88">
        <v>4.2297855229863001E-139</v>
      </c>
    </row>
    <row r="3098" spans="1:6" x14ac:dyDescent="0.2">
      <c r="A3098" t="s">
        <v>14506</v>
      </c>
      <c r="B3098" t="s">
        <v>24899</v>
      </c>
      <c r="C3098">
        <v>0</v>
      </c>
      <c r="D3098">
        <v>-1.6169711831035199E-2</v>
      </c>
      <c r="E3098">
        <v>-25.3302059381741</v>
      </c>
      <c r="F3098" s="88">
        <v>4.35230226712673E-141</v>
      </c>
    </row>
    <row r="3099" spans="1:6" x14ac:dyDescent="0.2">
      <c r="A3099" t="s">
        <v>20629</v>
      </c>
      <c r="B3099" t="s">
        <v>13942</v>
      </c>
      <c r="C3099">
        <v>8.4029202154535201E-2</v>
      </c>
      <c r="D3099">
        <v>0</v>
      </c>
      <c r="E3099">
        <v>-25.347747249326499</v>
      </c>
      <c r="F3099" s="88">
        <v>2.7896608083305499E-141</v>
      </c>
    </row>
    <row r="3100" spans="1:6" x14ac:dyDescent="0.2">
      <c r="A3100" s="87">
        <v>38231</v>
      </c>
      <c r="B3100" t="s">
        <v>24487</v>
      </c>
      <c r="C3100">
        <v>-8.8689626298387204E-3</v>
      </c>
      <c r="D3100">
        <v>-1.02242336434626E-2</v>
      </c>
      <c r="E3100">
        <v>-25.411598334335899</v>
      </c>
      <c r="F3100" s="88">
        <v>5.5148934504348102E-142</v>
      </c>
    </row>
    <row r="3101" spans="1:6" x14ac:dyDescent="0.2">
      <c r="A3101" t="s">
        <v>19088</v>
      </c>
      <c r="B3101" t="s">
        <v>14984</v>
      </c>
      <c r="C3101">
        <v>1.8992042696608501E-2</v>
      </c>
      <c r="D3101">
        <v>-3.8165304374680499E-2</v>
      </c>
      <c r="E3101">
        <v>-25.494348008273199</v>
      </c>
      <c r="F3101" s="88">
        <v>6.70555076633924E-143</v>
      </c>
    </row>
    <row r="3102" spans="1:6" x14ac:dyDescent="0.2">
      <c r="A3102" t="s">
        <v>14505</v>
      </c>
      <c r="B3102" t="s">
        <v>28265</v>
      </c>
      <c r="C3102">
        <v>1.2524516629241001E-2</v>
      </c>
      <c r="D3102">
        <v>-2.6341501395263501E-3</v>
      </c>
      <c r="E3102">
        <v>-25.516663045983599</v>
      </c>
      <c r="F3102" s="88">
        <v>3.7941138010976202E-143</v>
      </c>
    </row>
    <row r="3103" spans="1:6" x14ac:dyDescent="0.2">
      <c r="A3103" t="s">
        <v>13385</v>
      </c>
      <c r="B3103" t="s">
        <v>18042</v>
      </c>
      <c r="C3103">
        <v>0</v>
      </c>
      <c r="D3103">
        <v>-0.135914556814346</v>
      </c>
      <c r="E3103">
        <v>-25.595099141614899</v>
      </c>
      <c r="F3103" s="88">
        <v>5.1071963254722701E-144</v>
      </c>
    </row>
    <row r="3104" spans="1:6" x14ac:dyDescent="0.2">
      <c r="A3104" t="s">
        <v>13942</v>
      </c>
      <c r="B3104" t="s">
        <v>24441</v>
      </c>
      <c r="C3104">
        <v>0</v>
      </c>
      <c r="D3104">
        <v>-1.67560438003156E-2</v>
      </c>
      <c r="E3104">
        <v>-25.653073320985001</v>
      </c>
      <c r="F3104" s="88">
        <v>1.1553555779326101E-144</v>
      </c>
    </row>
    <row r="3105" spans="1:6" x14ac:dyDescent="0.2">
      <c r="A3105" t="s">
        <v>15490</v>
      </c>
      <c r="B3105" t="s">
        <v>18896</v>
      </c>
      <c r="C3105">
        <v>-7.4681460647444096E-3</v>
      </c>
      <c r="D3105">
        <v>-1.34251571292144E-2</v>
      </c>
      <c r="E3105">
        <v>-25.738220234964501</v>
      </c>
      <c r="F3105" s="88">
        <v>1.2946436349002099E-145</v>
      </c>
    </row>
    <row r="3106" spans="1:6" x14ac:dyDescent="0.2">
      <c r="A3106" t="s">
        <v>13365</v>
      </c>
      <c r="B3106" t="s">
        <v>20212</v>
      </c>
      <c r="C3106">
        <v>0</v>
      </c>
      <c r="D3106">
        <v>-1.0449800735806199E-2</v>
      </c>
      <c r="E3106">
        <v>-25.836332912904101</v>
      </c>
      <c r="F3106" s="88">
        <v>1.0296804202840701E-146</v>
      </c>
    </row>
    <row r="3107" spans="1:6" x14ac:dyDescent="0.2">
      <c r="A3107" t="s">
        <v>14503</v>
      </c>
      <c r="B3107" t="s">
        <v>13112</v>
      </c>
      <c r="C3107">
        <v>-1.86644740640498E-3</v>
      </c>
      <c r="D3107">
        <v>-1.83894404876155E-2</v>
      </c>
      <c r="E3107">
        <v>-25.863187359841501</v>
      </c>
      <c r="F3107" s="88">
        <v>5.1433095059068802E-147</v>
      </c>
    </row>
    <row r="3108" spans="1:6" x14ac:dyDescent="0.2">
      <c r="A3108" t="s">
        <v>13831</v>
      </c>
      <c r="B3108" t="s">
        <v>25847</v>
      </c>
      <c r="C3108">
        <v>0</v>
      </c>
      <c r="D3108">
        <v>-3.2550573731539099E-2</v>
      </c>
      <c r="E3108">
        <v>-25.867760671708002</v>
      </c>
      <c r="F3108" s="88">
        <v>4.5694324935033898E-147</v>
      </c>
    </row>
    <row r="3109" spans="1:6" x14ac:dyDescent="0.2">
      <c r="A3109" t="s">
        <v>12892</v>
      </c>
      <c r="B3109" t="s">
        <v>19183</v>
      </c>
      <c r="C3109">
        <v>3.9346122435951397E-2</v>
      </c>
      <c r="D3109" s="88">
        <v>4.4073995915588499E-5</v>
      </c>
      <c r="E3109">
        <v>-25.8692012288654</v>
      </c>
      <c r="F3109" s="88">
        <v>4.4021197455127298E-147</v>
      </c>
    </row>
    <row r="3110" spans="1:6" x14ac:dyDescent="0.2">
      <c r="A3110" t="s">
        <v>23239</v>
      </c>
      <c r="B3110" t="s">
        <v>19133</v>
      </c>
      <c r="C3110">
        <v>3.6046427812017399E-3</v>
      </c>
      <c r="D3110">
        <v>-1.48224224809582E-2</v>
      </c>
      <c r="E3110">
        <v>-25.894231663406401</v>
      </c>
      <c r="F3110" s="88">
        <v>2.3024701725056799E-147</v>
      </c>
    </row>
    <row r="3111" spans="1:6" x14ac:dyDescent="0.2">
      <c r="A3111" t="s">
        <v>14503</v>
      </c>
      <c r="B3111" t="s">
        <v>14484</v>
      </c>
      <c r="C3111">
        <v>1.2067334734792099E-2</v>
      </c>
      <c r="D3111" s="88">
        <v>-3.93360353843272E-5</v>
      </c>
      <c r="E3111">
        <v>-25.911946443216902</v>
      </c>
      <c r="F3111" s="88">
        <v>1.45509560844599E-147</v>
      </c>
    </row>
    <row r="3112" spans="1:6" x14ac:dyDescent="0.2">
      <c r="A3112" t="s">
        <v>12892</v>
      </c>
      <c r="B3112" t="s">
        <v>13386</v>
      </c>
      <c r="C3112">
        <v>5.3949939912250201E-2</v>
      </c>
      <c r="D3112">
        <v>0</v>
      </c>
      <c r="E3112">
        <v>-25.990412391396699</v>
      </c>
      <c r="F3112" s="88">
        <v>1.89720658667199E-148</v>
      </c>
    </row>
    <row r="3113" spans="1:6" x14ac:dyDescent="0.2">
      <c r="A3113" t="s">
        <v>14960</v>
      </c>
      <c r="B3113" t="s">
        <v>18896</v>
      </c>
      <c r="C3113">
        <v>0.111001925583279</v>
      </c>
      <c r="D3113">
        <v>2.2949053510474202E-2</v>
      </c>
      <c r="E3113">
        <v>-26.008498422098398</v>
      </c>
      <c r="F3113" s="88">
        <v>1.18525734090284E-148</v>
      </c>
    </row>
    <row r="3114" spans="1:6" x14ac:dyDescent="0.2">
      <c r="A3114" t="s">
        <v>13365</v>
      </c>
      <c r="B3114" t="s">
        <v>24494</v>
      </c>
      <c r="C3114">
        <v>0</v>
      </c>
      <c r="D3114">
        <v>-1.21571864337571E-2</v>
      </c>
      <c r="E3114">
        <v>-26.047492093270499</v>
      </c>
      <c r="F3114" s="88">
        <v>4.2938847509334996E-149</v>
      </c>
    </row>
    <row r="3115" spans="1:6" x14ac:dyDescent="0.2">
      <c r="A3115" t="s">
        <v>14397</v>
      </c>
      <c r="B3115" t="s">
        <v>18493</v>
      </c>
      <c r="C3115">
        <v>2.8750992705525399E-3</v>
      </c>
      <c r="D3115">
        <v>-1.6552055941534201E-2</v>
      </c>
      <c r="E3115">
        <v>-26.0610818564749</v>
      </c>
      <c r="F3115" s="88">
        <v>3.0133288826388302E-149</v>
      </c>
    </row>
    <row r="3116" spans="1:6" x14ac:dyDescent="0.2">
      <c r="A3116" t="s">
        <v>26781</v>
      </c>
      <c r="B3116" t="s">
        <v>21662</v>
      </c>
      <c r="C3116">
        <v>2.7404101049767802E-4</v>
      </c>
      <c r="D3116">
        <v>-1.2108595107789199E-2</v>
      </c>
      <c r="E3116">
        <v>-26.078379378504302</v>
      </c>
      <c r="F3116" s="88">
        <v>1.91915983459312E-149</v>
      </c>
    </row>
    <row r="3117" spans="1:6" x14ac:dyDescent="0.2">
      <c r="A3117" t="s">
        <v>19966</v>
      </c>
      <c r="B3117" t="s">
        <v>25323</v>
      </c>
      <c r="C3117" s="88">
        <v>-3.1444932634419799E-5</v>
      </c>
      <c r="D3117">
        <v>-1.7732520313466001E-2</v>
      </c>
      <c r="E3117">
        <v>-26.105534019184599</v>
      </c>
      <c r="F3117" s="88">
        <v>9.4483892434492103E-150</v>
      </c>
    </row>
    <row r="3118" spans="1:6" x14ac:dyDescent="0.2">
      <c r="A3118" t="s">
        <v>14505</v>
      </c>
      <c r="B3118" t="s">
        <v>23740</v>
      </c>
      <c r="C3118">
        <v>4.9659320926763702E-3</v>
      </c>
      <c r="D3118">
        <v>-1.23965085450754E-2</v>
      </c>
      <c r="E3118">
        <v>-26.1566463237038</v>
      </c>
      <c r="F3118" s="88">
        <v>2.48420277146285E-150</v>
      </c>
    </row>
    <row r="3119" spans="1:6" x14ac:dyDescent="0.2">
      <c r="A3119" t="s">
        <v>24807</v>
      </c>
      <c r="B3119" t="s">
        <v>26806</v>
      </c>
      <c r="C3119">
        <v>1.5496576551080599E-2</v>
      </c>
      <c r="D3119">
        <v>6.74327162896869E-3</v>
      </c>
      <c r="E3119">
        <v>-26.224733699709901</v>
      </c>
      <c r="F3119" s="88">
        <v>4.1726412889294398E-151</v>
      </c>
    </row>
    <row r="3120" spans="1:6" x14ac:dyDescent="0.2">
      <c r="A3120" t="s">
        <v>21598</v>
      </c>
      <c r="B3120" t="s">
        <v>13366</v>
      </c>
      <c r="C3120">
        <v>1.5312290895539E-2</v>
      </c>
      <c r="D3120">
        <v>-8.2932595943361696E-3</v>
      </c>
      <c r="E3120">
        <v>-26.274158870733899</v>
      </c>
      <c r="F3120" s="88">
        <v>1.13973196643863E-151</v>
      </c>
    </row>
    <row r="3121" spans="1:6" x14ac:dyDescent="0.2">
      <c r="A3121" t="s">
        <v>15496</v>
      </c>
      <c r="B3121" t="s">
        <v>14067</v>
      </c>
      <c r="C3121" s="88">
        <v>-1.8022666581617999E-5</v>
      </c>
      <c r="D3121">
        <v>-1.3556543265744399E-2</v>
      </c>
      <c r="E3121">
        <v>-26.2798400515526</v>
      </c>
      <c r="F3121" s="88">
        <v>9.8164301606723096E-152</v>
      </c>
    </row>
    <row r="3122" spans="1:6" x14ac:dyDescent="0.2">
      <c r="A3122" t="s">
        <v>20235</v>
      </c>
      <c r="B3122" t="s">
        <v>23504</v>
      </c>
      <c r="C3122">
        <v>4.6703307758832998E-3</v>
      </c>
      <c r="D3122">
        <v>-1.9494530624132499E-2</v>
      </c>
      <c r="E3122">
        <v>-26.315041397344501</v>
      </c>
      <c r="F3122" s="88">
        <v>3.8877269899582202E-152</v>
      </c>
    </row>
    <row r="3123" spans="1:6" x14ac:dyDescent="0.2">
      <c r="A3123" t="s">
        <v>15456</v>
      </c>
      <c r="B3123" t="s">
        <v>13416</v>
      </c>
      <c r="C3123" s="88">
        <v>-3.6606588133379097E-5</v>
      </c>
      <c r="D3123">
        <v>-1.27576357676739E-2</v>
      </c>
      <c r="E3123">
        <v>-26.3235800514373</v>
      </c>
      <c r="F3123" s="88">
        <v>3.10463234221021E-152</v>
      </c>
    </row>
    <row r="3124" spans="1:6" x14ac:dyDescent="0.2">
      <c r="A3124" t="s">
        <v>25248</v>
      </c>
      <c r="B3124" t="s">
        <v>24604</v>
      </c>
      <c r="C3124">
        <v>0</v>
      </c>
      <c r="D3124">
        <v>-1.58763594390883E-2</v>
      </c>
      <c r="E3124">
        <v>-26.339531809504301</v>
      </c>
      <c r="F3124" s="88">
        <v>2.0394648383619398E-152</v>
      </c>
    </row>
    <row r="3125" spans="1:6" x14ac:dyDescent="0.2">
      <c r="A3125" t="s">
        <v>13365</v>
      </c>
      <c r="B3125" t="s">
        <v>26108</v>
      </c>
      <c r="C3125">
        <v>4.1504903798369498E-3</v>
      </c>
      <c r="D3125">
        <v>-1.2872990493504301E-2</v>
      </c>
      <c r="E3125">
        <v>-26.4275080110476</v>
      </c>
      <c r="F3125" s="88">
        <v>2.00060668760541E-153</v>
      </c>
    </row>
    <row r="3126" spans="1:6" x14ac:dyDescent="0.2">
      <c r="A3126" t="s">
        <v>14503</v>
      </c>
      <c r="B3126" t="s">
        <v>17981</v>
      </c>
      <c r="C3126">
        <v>6.1107049358167902E-3</v>
      </c>
      <c r="D3126">
        <v>-1.1945711474299899E-2</v>
      </c>
      <c r="E3126">
        <v>-26.541681532903802</v>
      </c>
      <c r="F3126" s="88">
        <v>9.7101170218700503E-155</v>
      </c>
    </row>
    <row r="3127" spans="1:6" x14ac:dyDescent="0.2">
      <c r="A3127" t="s">
        <v>21598</v>
      </c>
      <c r="B3127" t="s">
        <v>27921</v>
      </c>
      <c r="C3127">
        <v>1.5463826957520599E-2</v>
      </c>
      <c r="D3127">
        <v>-5.1609713211434602E-3</v>
      </c>
      <c r="E3127">
        <v>-26.6008914790145</v>
      </c>
      <c r="F3127" s="88">
        <v>2.01217321678767E-155</v>
      </c>
    </row>
    <row r="3128" spans="1:6" x14ac:dyDescent="0.2">
      <c r="A3128" t="s">
        <v>13365</v>
      </c>
      <c r="B3128" t="s">
        <v>22966</v>
      </c>
      <c r="C3128">
        <v>0</v>
      </c>
      <c r="D3128">
        <v>-2.3808833356599501E-2</v>
      </c>
      <c r="E3128">
        <v>-26.6310575767647</v>
      </c>
      <c r="F3128" s="88">
        <v>9.0125691790623698E-156</v>
      </c>
    </row>
    <row r="3129" spans="1:6" x14ac:dyDescent="0.2">
      <c r="A3129" t="s">
        <v>13365</v>
      </c>
      <c r="B3129" t="s">
        <v>24487</v>
      </c>
      <c r="C3129">
        <v>0</v>
      </c>
      <c r="D3129">
        <v>-1.0123430750940901E-2</v>
      </c>
      <c r="E3129">
        <v>-26.671394479464102</v>
      </c>
      <c r="F3129" s="88">
        <v>3.07469412581341E-156</v>
      </c>
    </row>
    <row r="3130" spans="1:6" x14ac:dyDescent="0.2">
      <c r="A3130" t="s">
        <v>14067</v>
      </c>
      <c r="B3130" t="s">
        <v>24278</v>
      </c>
      <c r="C3130">
        <v>1.08491684904547E-2</v>
      </c>
      <c r="D3130">
        <v>-2.2026893483100998E-3</v>
      </c>
      <c r="E3130">
        <v>-26.687496010052001</v>
      </c>
      <c r="F3130" s="88">
        <v>2.0005865154903199E-156</v>
      </c>
    </row>
    <row r="3131" spans="1:6" x14ac:dyDescent="0.2">
      <c r="A3131" t="s">
        <v>26982</v>
      </c>
      <c r="B3131" t="s">
        <v>25323</v>
      </c>
      <c r="C3131">
        <v>-2.8244111266491101E-4</v>
      </c>
      <c r="D3131">
        <v>-2.25214036627885E-2</v>
      </c>
      <c r="E3131">
        <v>-26.7377813578792</v>
      </c>
      <c r="F3131" s="88">
        <v>5.2185401154991798E-157</v>
      </c>
    </row>
    <row r="3132" spans="1:6" x14ac:dyDescent="0.2">
      <c r="A3132" t="s">
        <v>26439</v>
      </c>
      <c r="B3132" t="s">
        <v>18715</v>
      </c>
      <c r="C3132">
        <v>4.1220652079160397E-3</v>
      </c>
      <c r="D3132">
        <v>-3.5353465174551603E-2</v>
      </c>
      <c r="E3132">
        <v>-26.784000393645599</v>
      </c>
      <c r="F3132" s="88">
        <v>1.5145002159329499E-157</v>
      </c>
    </row>
    <row r="3133" spans="1:6" x14ac:dyDescent="0.2">
      <c r="A3133" t="s">
        <v>26701</v>
      </c>
      <c r="B3133" t="s">
        <v>13798</v>
      </c>
      <c r="C3133">
        <v>1.7106637322261E-2</v>
      </c>
      <c r="D3133">
        <v>0</v>
      </c>
      <c r="E3133">
        <v>-26.874750935181901</v>
      </c>
      <c r="F3133" s="88">
        <v>1.32557423916132E-158</v>
      </c>
    </row>
    <row r="3134" spans="1:6" x14ac:dyDescent="0.2">
      <c r="A3134" t="s">
        <v>25454</v>
      </c>
      <c r="B3134" t="s">
        <v>14808</v>
      </c>
      <c r="C3134">
        <v>1.6289727279060199E-2</v>
      </c>
      <c r="D3134">
        <v>3.0711559012091102E-4</v>
      </c>
      <c r="E3134">
        <v>-26.968822068244702</v>
      </c>
      <c r="F3134" s="88">
        <v>1.05171830039143E-159</v>
      </c>
    </row>
    <row r="3135" spans="1:6" x14ac:dyDescent="0.2">
      <c r="A3135" t="s">
        <v>26171</v>
      </c>
      <c r="B3135" t="s">
        <v>13352</v>
      </c>
      <c r="C3135">
        <v>1.08395349182243E-2</v>
      </c>
      <c r="D3135">
        <v>8.8669208083593295E-3</v>
      </c>
      <c r="E3135">
        <v>-26.989435424144101</v>
      </c>
      <c r="F3135" s="88">
        <v>6.0296201000350704E-160</v>
      </c>
    </row>
    <row r="3136" spans="1:6" x14ac:dyDescent="0.2">
      <c r="A3136" t="s">
        <v>15456</v>
      </c>
      <c r="B3136" t="s">
        <v>22136</v>
      </c>
      <c r="C3136">
        <v>2.0050367163533402E-2</v>
      </c>
      <c r="D3136">
        <v>1.9126647133624599E-3</v>
      </c>
      <c r="E3136">
        <v>-27.216064746828899</v>
      </c>
      <c r="F3136" s="88">
        <v>1.2926968540215101E-162</v>
      </c>
    </row>
    <row r="3137" spans="1:6" x14ac:dyDescent="0.2">
      <c r="A3137" t="s">
        <v>13417</v>
      </c>
      <c r="B3137" t="s">
        <v>18786</v>
      </c>
      <c r="C3137">
        <v>3.0966135962503499E-2</v>
      </c>
      <c r="D3137">
        <v>3.2894966482418701E-4</v>
      </c>
      <c r="E3137">
        <v>-27.255419312713201</v>
      </c>
      <c r="F3137" s="88">
        <v>4.42403707432563E-163</v>
      </c>
    </row>
    <row r="3138" spans="1:6" x14ac:dyDescent="0.2">
      <c r="A3138" t="s">
        <v>13378</v>
      </c>
      <c r="B3138" t="s">
        <v>22927</v>
      </c>
      <c r="C3138">
        <v>0</v>
      </c>
      <c r="D3138">
        <v>-2.87802007983653E-2</v>
      </c>
      <c r="E3138">
        <v>-27.265117012878498</v>
      </c>
      <c r="F3138" s="88">
        <v>3.3960456195948199E-163</v>
      </c>
    </row>
    <row r="3139" spans="1:6" x14ac:dyDescent="0.2">
      <c r="A3139" t="s">
        <v>19297</v>
      </c>
      <c r="B3139" t="s">
        <v>21662</v>
      </c>
      <c r="C3139">
        <v>3.2520318166357198E-2</v>
      </c>
      <c r="D3139">
        <v>0</v>
      </c>
      <c r="E3139">
        <v>-27.282290788152299</v>
      </c>
      <c r="F3139" s="88">
        <v>2.12531972386432E-163</v>
      </c>
    </row>
    <row r="3140" spans="1:6" x14ac:dyDescent="0.2">
      <c r="A3140" t="s">
        <v>21442</v>
      </c>
      <c r="B3140" t="s">
        <v>13682</v>
      </c>
      <c r="C3140">
        <v>6.3689502940821902E-2</v>
      </c>
      <c r="D3140">
        <v>3.3665655326833702E-2</v>
      </c>
      <c r="E3140">
        <v>-27.282736702217399</v>
      </c>
      <c r="F3140" s="88">
        <v>2.0996248474713999E-163</v>
      </c>
    </row>
    <row r="3141" spans="1:6" x14ac:dyDescent="0.2">
      <c r="A3141" t="s">
        <v>13365</v>
      </c>
      <c r="B3141" t="s">
        <v>27511</v>
      </c>
      <c r="C3141">
        <v>0</v>
      </c>
      <c r="D3141">
        <v>-1.9740291045566401E-2</v>
      </c>
      <c r="E3141">
        <v>-27.451478333764602</v>
      </c>
      <c r="F3141" s="88">
        <v>2.0693468597792999E-165</v>
      </c>
    </row>
    <row r="3142" spans="1:6" x14ac:dyDescent="0.2">
      <c r="A3142" t="s">
        <v>13386</v>
      </c>
      <c r="B3142" t="s">
        <v>14842</v>
      </c>
      <c r="C3142">
        <v>1.3161156441879001E-2</v>
      </c>
      <c r="D3142">
        <v>0</v>
      </c>
      <c r="E3142">
        <v>-27.549693402027302</v>
      </c>
      <c r="F3142" s="88">
        <v>1.38780838403783E-166</v>
      </c>
    </row>
    <row r="3143" spans="1:6" x14ac:dyDescent="0.2">
      <c r="A3143" t="s">
        <v>13722</v>
      </c>
      <c r="B3143" t="s">
        <v>14372</v>
      </c>
      <c r="C3143">
        <v>5.5957202939995896E-3</v>
      </c>
      <c r="D3143">
        <v>-2.8143458497491499E-2</v>
      </c>
      <c r="E3143">
        <v>-27.664298851544999</v>
      </c>
      <c r="F3143" s="88">
        <v>5.85855910813079E-168</v>
      </c>
    </row>
    <row r="3144" spans="1:6" x14ac:dyDescent="0.2">
      <c r="A3144" t="s">
        <v>14495</v>
      </c>
      <c r="B3144" t="s">
        <v>23504</v>
      </c>
      <c r="C3144">
        <v>1.1443177620057201E-2</v>
      </c>
      <c r="D3144">
        <v>-5.6383794986289704E-3</v>
      </c>
      <c r="E3144">
        <v>-27.790956416417998</v>
      </c>
      <c r="F3144" s="88">
        <v>1.74587589817756E-169</v>
      </c>
    </row>
    <row r="3145" spans="1:6" x14ac:dyDescent="0.2">
      <c r="A3145" t="s">
        <v>13386</v>
      </c>
      <c r="B3145" t="s">
        <v>12892</v>
      </c>
      <c r="C3145">
        <v>2.69402164491011E-2</v>
      </c>
      <c r="D3145">
        <v>0</v>
      </c>
      <c r="E3145">
        <v>-27.845269595383201</v>
      </c>
      <c r="F3145" s="88">
        <v>3.8492572030222299E-170</v>
      </c>
    </row>
    <row r="3146" spans="1:6" x14ac:dyDescent="0.2">
      <c r="A3146" t="s">
        <v>13323</v>
      </c>
      <c r="B3146" t="s">
        <v>27008</v>
      </c>
      <c r="C3146">
        <v>1.6344160748744001E-2</v>
      </c>
      <c r="D3146">
        <v>-1.1098737014900099E-3</v>
      </c>
      <c r="E3146">
        <v>-27.8550908083004</v>
      </c>
      <c r="F3146" s="88">
        <v>2.9280101254729599E-170</v>
      </c>
    </row>
    <row r="3147" spans="1:6" x14ac:dyDescent="0.2">
      <c r="A3147" t="s">
        <v>21598</v>
      </c>
      <c r="B3147" t="s">
        <v>21307</v>
      </c>
      <c r="C3147">
        <v>5.4126551484746897E-3</v>
      </c>
      <c r="D3147">
        <v>-1.17890406765307E-2</v>
      </c>
      <c r="E3147">
        <v>-27.950158813942199</v>
      </c>
      <c r="F3147" s="88">
        <v>2.06093648440994E-171</v>
      </c>
    </row>
    <row r="3148" spans="1:6" x14ac:dyDescent="0.2">
      <c r="A3148" t="s">
        <v>14416</v>
      </c>
      <c r="B3148" t="s">
        <v>15384</v>
      </c>
      <c r="C3148">
        <v>1.53146274013854E-2</v>
      </c>
      <c r="D3148">
        <v>1.16041461864323E-3</v>
      </c>
      <c r="E3148">
        <v>-27.957091196634401</v>
      </c>
      <c r="F3148" s="88">
        <v>1.6978323312900901E-171</v>
      </c>
    </row>
    <row r="3149" spans="1:6" x14ac:dyDescent="0.2">
      <c r="A3149" t="s">
        <v>14506</v>
      </c>
      <c r="B3149" t="s">
        <v>13448</v>
      </c>
      <c r="C3149" s="88">
        <v>-1.9203658588459402E-5</v>
      </c>
      <c r="D3149">
        <v>-1.0653575792284301E-2</v>
      </c>
      <c r="E3149">
        <v>-28.1225232058679</v>
      </c>
      <c r="F3149" s="88">
        <v>1.63821986294825E-173</v>
      </c>
    </row>
    <row r="3150" spans="1:6" x14ac:dyDescent="0.2">
      <c r="A3150" t="s">
        <v>14498</v>
      </c>
      <c r="B3150" t="s">
        <v>13843</v>
      </c>
      <c r="C3150">
        <v>4.8703141411576598E-2</v>
      </c>
      <c r="D3150">
        <v>5.84271435551464E-3</v>
      </c>
      <c r="E3150">
        <v>-28.124385390191101</v>
      </c>
      <c r="F3150" s="88">
        <v>1.55470489846062E-173</v>
      </c>
    </row>
    <row r="3151" spans="1:6" x14ac:dyDescent="0.2">
      <c r="A3151" t="s">
        <v>15515</v>
      </c>
      <c r="B3151" t="s">
        <v>23555</v>
      </c>
      <c r="C3151">
        <v>1.12833672801941E-2</v>
      </c>
      <c r="D3151">
        <v>3.9876816629042704E-3</v>
      </c>
      <c r="E3151">
        <v>-28.138601892648499</v>
      </c>
      <c r="F3151" s="88">
        <v>1.04204825051684E-173</v>
      </c>
    </row>
    <row r="3152" spans="1:6" x14ac:dyDescent="0.2">
      <c r="A3152" t="s">
        <v>23239</v>
      </c>
      <c r="B3152" t="s">
        <v>20944</v>
      </c>
      <c r="C3152">
        <v>0</v>
      </c>
      <c r="D3152">
        <v>-1.5238418699712901E-2</v>
      </c>
      <c r="E3152">
        <v>-28.1557827288193</v>
      </c>
      <c r="F3152" s="88">
        <v>6.42412640708516E-174</v>
      </c>
    </row>
    <row r="3153" spans="1:6" x14ac:dyDescent="0.2">
      <c r="A3153" t="s">
        <v>19260</v>
      </c>
      <c r="B3153" t="s">
        <v>14670</v>
      </c>
      <c r="C3153">
        <v>9.15761028038132E-4</v>
      </c>
      <c r="D3153">
        <v>-1.7726694476956999E-2</v>
      </c>
      <c r="E3153">
        <v>-28.168694012289901</v>
      </c>
      <c r="F3153" s="88">
        <v>4.4656956798697897E-174</v>
      </c>
    </row>
    <row r="3154" spans="1:6" x14ac:dyDescent="0.2">
      <c r="A3154" t="s">
        <v>14503</v>
      </c>
      <c r="B3154" t="s">
        <v>24855</v>
      </c>
      <c r="C3154">
        <v>1.4826868773129E-2</v>
      </c>
      <c r="D3154">
        <v>-1.17506639481807E-2</v>
      </c>
      <c r="E3154">
        <v>-28.185531849913399</v>
      </c>
      <c r="F3154" s="88">
        <v>2.77829821607772E-174</v>
      </c>
    </row>
    <row r="3155" spans="1:6" x14ac:dyDescent="0.2">
      <c r="A3155" t="s">
        <v>13323</v>
      </c>
      <c r="B3155" t="s">
        <v>25403</v>
      </c>
      <c r="C3155">
        <v>1.46219476118016E-2</v>
      </c>
      <c r="D3155">
        <v>0</v>
      </c>
      <c r="E3155">
        <v>-28.2285812630031</v>
      </c>
      <c r="F3155" s="88">
        <v>8.2477495185140496E-175</v>
      </c>
    </row>
    <row r="3156" spans="1:6" x14ac:dyDescent="0.2">
      <c r="A3156" t="s">
        <v>15415</v>
      </c>
      <c r="B3156" t="s">
        <v>22312</v>
      </c>
      <c r="C3156">
        <v>1.05696616896661E-2</v>
      </c>
      <c r="D3156">
        <v>0</v>
      </c>
      <c r="E3156">
        <v>-28.254168085796898</v>
      </c>
      <c r="F3156" s="88">
        <v>4.0032551923215899E-175</v>
      </c>
    </row>
    <row r="3157" spans="1:6" x14ac:dyDescent="0.2">
      <c r="A3157" t="s">
        <v>14503</v>
      </c>
      <c r="B3157" t="s">
        <v>13549</v>
      </c>
      <c r="C3157" s="88">
        <v>5.2836999231569897E-6</v>
      </c>
      <c r="D3157">
        <v>-1.14269256989829E-2</v>
      </c>
      <c r="E3157">
        <v>-28.307399700086901</v>
      </c>
      <c r="F3157" s="88">
        <v>8.8776232374622295E-176</v>
      </c>
    </row>
    <row r="3158" spans="1:6" x14ac:dyDescent="0.2">
      <c r="A3158" t="s">
        <v>26028</v>
      </c>
      <c r="B3158" t="s">
        <v>28346</v>
      </c>
      <c r="C3158">
        <v>1.1364092678958E-2</v>
      </c>
      <c r="D3158">
        <v>0</v>
      </c>
      <c r="E3158">
        <v>-28.319498311813799</v>
      </c>
      <c r="F3158" s="88">
        <v>6.3014554866201897E-176</v>
      </c>
    </row>
    <row r="3159" spans="1:6" x14ac:dyDescent="0.2">
      <c r="A3159" t="s">
        <v>19261</v>
      </c>
      <c r="B3159" t="s">
        <v>18520</v>
      </c>
      <c r="C3159">
        <v>5.4706207210759097E-3</v>
      </c>
      <c r="D3159">
        <v>-1.18770208636657E-2</v>
      </c>
      <c r="E3159">
        <v>-28.451405297987002</v>
      </c>
      <c r="F3159" s="88">
        <v>1.48868567940451E-177</v>
      </c>
    </row>
    <row r="3160" spans="1:6" x14ac:dyDescent="0.2">
      <c r="A3160" t="s">
        <v>14505</v>
      </c>
      <c r="B3160" t="s">
        <v>13381</v>
      </c>
      <c r="C3160">
        <v>5.8564682420823404E-3</v>
      </c>
      <c r="D3160">
        <v>-1.2198274267698201E-2</v>
      </c>
      <c r="E3160">
        <v>-28.455305048822002</v>
      </c>
      <c r="F3160" s="88">
        <v>1.33235416458586E-177</v>
      </c>
    </row>
    <row r="3161" spans="1:6" x14ac:dyDescent="0.2">
      <c r="A3161" t="s">
        <v>15500</v>
      </c>
      <c r="B3161" t="s">
        <v>15713</v>
      </c>
      <c r="C3161">
        <v>0</v>
      </c>
      <c r="D3161">
        <v>-1.0743734843769601E-2</v>
      </c>
      <c r="E3161">
        <v>-28.456554800935699</v>
      </c>
      <c r="F3161" s="88">
        <v>1.28579684205291E-177</v>
      </c>
    </row>
    <row r="3162" spans="1:6" x14ac:dyDescent="0.2">
      <c r="A3162" t="s">
        <v>27361</v>
      </c>
      <c r="B3162" t="s">
        <v>24394</v>
      </c>
      <c r="C3162">
        <v>0</v>
      </c>
      <c r="D3162">
        <v>-1.1197494427371E-2</v>
      </c>
      <c r="E3162">
        <v>-28.483503531839801</v>
      </c>
      <c r="F3162" s="88">
        <v>5.9681232509050895E-178</v>
      </c>
    </row>
    <row r="3163" spans="1:6" x14ac:dyDescent="0.2">
      <c r="A3163" t="s">
        <v>14503</v>
      </c>
      <c r="B3163" t="s">
        <v>18019</v>
      </c>
      <c r="C3163">
        <v>1.11385112719903E-2</v>
      </c>
      <c r="D3163">
        <v>-1.6554668589218099E-2</v>
      </c>
      <c r="E3163">
        <v>-28.5274484782564</v>
      </c>
      <c r="F3163" s="88">
        <v>1.7043607133257201E-178</v>
      </c>
    </row>
    <row r="3164" spans="1:6" x14ac:dyDescent="0.2">
      <c r="A3164" t="s">
        <v>13365</v>
      </c>
      <c r="B3164" t="s">
        <v>24718</v>
      </c>
      <c r="C3164">
        <v>0</v>
      </c>
      <c r="D3164">
        <v>-1.6695880427718E-2</v>
      </c>
      <c r="E3164">
        <v>-28.5866120826959</v>
      </c>
      <c r="F3164" s="88">
        <v>3.1440144615611703E-179</v>
      </c>
    </row>
    <row r="3165" spans="1:6" x14ac:dyDescent="0.2">
      <c r="A3165" t="s">
        <v>21598</v>
      </c>
      <c r="B3165" t="s">
        <v>19047</v>
      </c>
      <c r="C3165">
        <v>1.0489654905559601E-2</v>
      </c>
      <c r="D3165">
        <v>0</v>
      </c>
      <c r="E3165">
        <v>-28.671097812679001</v>
      </c>
      <c r="F3165" s="88">
        <v>2.7967180672952502E-180</v>
      </c>
    </row>
    <row r="3166" spans="1:6" x14ac:dyDescent="0.2">
      <c r="A3166" t="s">
        <v>15427</v>
      </c>
      <c r="B3166" t="s">
        <v>18014</v>
      </c>
      <c r="C3166">
        <v>8.0093019978454095E-4</v>
      </c>
      <c r="D3166">
        <v>-2.8003726996945099E-2</v>
      </c>
      <c r="E3166">
        <v>-28.722182234383599</v>
      </c>
      <c r="F3166" s="88">
        <v>6.4515082933239499E-181</v>
      </c>
    </row>
    <row r="3167" spans="1:6" x14ac:dyDescent="0.2">
      <c r="A3167" t="s">
        <v>14505</v>
      </c>
      <c r="B3167" t="s">
        <v>26768</v>
      </c>
      <c r="C3167">
        <v>1.2376827293089501E-2</v>
      </c>
      <c r="D3167">
        <v>-1.6760734619160899E-2</v>
      </c>
      <c r="E3167">
        <v>-28.871459729879799</v>
      </c>
      <c r="F3167" s="88">
        <v>8.7516425087412396E-183</v>
      </c>
    </row>
    <row r="3168" spans="1:6" x14ac:dyDescent="0.2">
      <c r="A3168" t="s">
        <v>20629</v>
      </c>
      <c r="B3168" t="s">
        <v>25933</v>
      </c>
      <c r="C3168">
        <v>3.8575049186547E-2</v>
      </c>
      <c r="D3168">
        <v>0</v>
      </c>
      <c r="E3168">
        <v>-28.928595454914799</v>
      </c>
      <c r="F3168" s="88">
        <v>1.6775378843460399E-183</v>
      </c>
    </row>
    <row r="3169" spans="1:6" x14ac:dyDescent="0.2">
      <c r="A3169" t="s">
        <v>14503</v>
      </c>
      <c r="B3169" t="s">
        <v>21338</v>
      </c>
      <c r="C3169">
        <v>0</v>
      </c>
      <c r="D3169">
        <v>-1.0598766224208E-2</v>
      </c>
      <c r="E3169">
        <v>-28.958130616132902</v>
      </c>
      <c r="F3169" s="88">
        <v>7.1330358119861904E-184</v>
      </c>
    </row>
    <row r="3170" spans="1:6" x14ac:dyDescent="0.2">
      <c r="A3170" t="s">
        <v>19679</v>
      </c>
      <c r="B3170" t="s">
        <v>21477</v>
      </c>
      <c r="C3170">
        <v>1.2679801401460199E-2</v>
      </c>
      <c r="D3170">
        <v>-9.0373358677859894E-3</v>
      </c>
      <c r="E3170">
        <v>-29.300715727484299</v>
      </c>
      <c r="F3170" s="88">
        <v>3.2923322723898099E-188</v>
      </c>
    </row>
    <row r="3171" spans="1:6" x14ac:dyDescent="0.2">
      <c r="A3171" t="s">
        <v>14494</v>
      </c>
      <c r="B3171" t="s">
        <v>13798</v>
      </c>
      <c r="C3171">
        <v>0</v>
      </c>
      <c r="D3171">
        <v>-1.2965634318121101E-2</v>
      </c>
      <c r="E3171">
        <v>-29.329386487719699</v>
      </c>
      <c r="F3171" s="88">
        <v>1.42057655031678E-188</v>
      </c>
    </row>
    <row r="3172" spans="1:6" x14ac:dyDescent="0.2">
      <c r="A3172" t="s">
        <v>14495</v>
      </c>
      <c r="B3172" t="s">
        <v>21463</v>
      </c>
      <c r="C3172">
        <v>1.20321667007616E-2</v>
      </c>
      <c r="D3172">
        <v>2.49511661986891E-3</v>
      </c>
      <c r="E3172">
        <v>-29.564584141932901</v>
      </c>
      <c r="F3172" s="88">
        <v>1.3916237968627499E-191</v>
      </c>
    </row>
    <row r="3173" spans="1:6" x14ac:dyDescent="0.2">
      <c r="A3173" t="s">
        <v>15474</v>
      </c>
      <c r="B3173" t="s">
        <v>26989</v>
      </c>
      <c r="C3173">
        <v>0</v>
      </c>
      <c r="D3173">
        <v>-1.1414783190786299E-2</v>
      </c>
      <c r="E3173">
        <v>-29.583653580040799</v>
      </c>
      <c r="F3173" s="88">
        <v>7.9154809121943599E-192</v>
      </c>
    </row>
    <row r="3174" spans="1:6" x14ac:dyDescent="0.2">
      <c r="A3174" t="s">
        <v>13544</v>
      </c>
      <c r="B3174" t="s">
        <v>13417</v>
      </c>
      <c r="C3174">
        <v>1.23953835473648E-2</v>
      </c>
      <c r="D3174">
        <v>8.2877502460344706E-3</v>
      </c>
      <c r="E3174">
        <v>-29.674697134492099</v>
      </c>
      <c r="F3174" s="88">
        <v>5.3274694606752696E-193</v>
      </c>
    </row>
    <row r="3175" spans="1:6" x14ac:dyDescent="0.2">
      <c r="A3175" t="s">
        <v>15131</v>
      </c>
      <c r="B3175" t="s">
        <v>26366</v>
      </c>
      <c r="C3175">
        <v>0</v>
      </c>
      <c r="D3175">
        <v>-1.7314425922684999E-2</v>
      </c>
      <c r="E3175">
        <v>-29.776467636270901</v>
      </c>
      <c r="F3175" s="88">
        <v>2.5849495586751899E-194</v>
      </c>
    </row>
    <row r="3176" spans="1:6" x14ac:dyDescent="0.2">
      <c r="A3176" t="s">
        <v>14518</v>
      </c>
      <c r="B3176" t="s">
        <v>27216</v>
      </c>
      <c r="C3176">
        <v>1.01071755602259E-2</v>
      </c>
      <c r="D3176">
        <v>7.3339794092857104E-3</v>
      </c>
      <c r="E3176">
        <v>-29.8031731443143</v>
      </c>
      <c r="F3176" s="88">
        <v>1.1661738596947201E-194</v>
      </c>
    </row>
    <row r="3177" spans="1:6" x14ac:dyDescent="0.2">
      <c r="A3177" t="s">
        <v>14498</v>
      </c>
      <c r="B3177" t="s">
        <v>15712</v>
      </c>
      <c r="C3177">
        <v>3.2243174133535502E-2</v>
      </c>
      <c r="D3177">
        <v>-4.3706827871533597E-3</v>
      </c>
      <c r="E3177">
        <v>-29.875922832922999</v>
      </c>
      <c r="F3177" s="88">
        <v>1.3294230094141E-195</v>
      </c>
    </row>
    <row r="3178" spans="1:6" x14ac:dyDescent="0.2">
      <c r="A3178" t="s">
        <v>13769</v>
      </c>
      <c r="B3178" t="s">
        <v>13484</v>
      </c>
      <c r="C3178">
        <v>0</v>
      </c>
      <c r="D3178">
        <v>-1.08494465321695E-2</v>
      </c>
      <c r="E3178">
        <v>-29.89634095576</v>
      </c>
      <c r="F3178" s="88">
        <v>7.2213128900493399E-196</v>
      </c>
    </row>
    <row r="3179" spans="1:6" x14ac:dyDescent="0.2">
      <c r="A3179" t="s">
        <v>19966</v>
      </c>
      <c r="B3179" t="s">
        <v>15281</v>
      </c>
      <c r="C3179" s="88">
        <v>1.4783370808180901E-5</v>
      </c>
      <c r="D3179">
        <v>-1.41248777762902E-2</v>
      </c>
      <c r="E3179">
        <v>-29.916887135191899</v>
      </c>
      <c r="F3179" s="88">
        <v>3.9057618332203802E-196</v>
      </c>
    </row>
    <row r="3180" spans="1:6" x14ac:dyDescent="0.2">
      <c r="A3180" t="s">
        <v>14397</v>
      </c>
      <c r="B3180" t="s">
        <v>15500</v>
      </c>
      <c r="C3180">
        <v>-8.31749523427398E-4</v>
      </c>
      <c r="D3180">
        <v>-1.0180557306074801E-2</v>
      </c>
      <c r="E3180">
        <v>-29.994562738705199</v>
      </c>
      <c r="F3180" s="88">
        <v>3.8089284520152898E-197</v>
      </c>
    </row>
    <row r="3181" spans="1:6" x14ac:dyDescent="0.2">
      <c r="A3181" t="s">
        <v>22597</v>
      </c>
      <c r="B3181" t="s">
        <v>14975</v>
      </c>
      <c r="C3181">
        <v>1.77227118461071E-2</v>
      </c>
      <c r="D3181">
        <v>6.3810471200580502E-4</v>
      </c>
      <c r="E3181">
        <v>-30.036832328399399</v>
      </c>
      <c r="F3181" s="88">
        <v>1.0704881210393499E-197</v>
      </c>
    </row>
    <row r="3182" spans="1:6" x14ac:dyDescent="0.2">
      <c r="A3182" t="s">
        <v>25248</v>
      </c>
      <c r="B3182" t="s">
        <v>23049</v>
      </c>
      <c r="C3182">
        <v>0</v>
      </c>
      <c r="D3182">
        <v>-2.4413135159061499E-2</v>
      </c>
      <c r="E3182">
        <v>-30.051967987542699</v>
      </c>
      <c r="F3182" s="88">
        <v>6.79216560206503E-198</v>
      </c>
    </row>
    <row r="3183" spans="1:6" x14ac:dyDescent="0.2">
      <c r="A3183" t="s">
        <v>13730</v>
      </c>
      <c r="B3183" t="s">
        <v>19756</v>
      </c>
      <c r="C3183">
        <v>-6.5301672027858902E-4</v>
      </c>
      <c r="D3183">
        <v>-1.3634068755917401E-2</v>
      </c>
      <c r="E3183">
        <v>-30.097964971668102</v>
      </c>
      <c r="F3183" s="88">
        <v>1.7024462322047501E-198</v>
      </c>
    </row>
    <row r="3184" spans="1:6" x14ac:dyDescent="0.2">
      <c r="A3184" t="s">
        <v>20629</v>
      </c>
      <c r="B3184" t="s">
        <v>13722</v>
      </c>
      <c r="C3184">
        <v>2.70751069516749E-2</v>
      </c>
      <c r="D3184">
        <v>2.5034917522884E-3</v>
      </c>
      <c r="E3184">
        <v>-30.1134168621501</v>
      </c>
      <c r="F3184" s="88">
        <v>1.0689314073618901E-198</v>
      </c>
    </row>
    <row r="3185" spans="1:6" x14ac:dyDescent="0.2">
      <c r="A3185" t="s">
        <v>24993</v>
      </c>
      <c r="B3185" t="s">
        <v>14517</v>
      </c>
      <c r="C3185">
        <v>0</v>
      </c>
      <c r="D3185">
        <v>-1.16869102093767E-2</v>
      </c>
      <c r="E3185">
        <v>-30.1235335556199</v>
      </c>
      <c r="F3185" s="88">
        <v>7.8813984677482802E-199</v>
      </c>
    </row>
    <row r="3186" spans="1:6" x14ac:dyDescent="0.2">
      <c r="A3186" t="s">
        <v>19229</v>
      </c>
      <c r="B3186" t="s">
        <v>23350</v>
      </c>
      <c r="C3186">
        <v>1.02300982466858E-2</v>
      </c>
      <c r="D3186">
        <v>1.7512000577943E-3</v>
      </c>
      <c r="E3186">
        <v>-30.140888553349001</v>
      </c>
      <c r="F3186" s="88">
        <v>4.6711244784657003E-199</v>
      </c>
    </row>
    <row r="3187" spans="1:6" x14ac:dyDescent="0.2">
      <c r="A3187" t="s">
        <v>19260</v>
      </c>
      <c r="B3187" t="s">
        <v>13715</v>
      </c>
      <c r="C3187">
        <v>3.3935974135074399E-4</v>
      </c>
      <c r="D3187">
        <v>-1.00510768142229E-2</v>
      </c>
      <c r="E3187">
        <v>-30.1894976933071</v>
      </c>
      <c r="F3187" s="88">
        <v>1.0774016069952301E-199</v>
      </c>
    </row>
    <row r="3188" spans="1:6" x14ac:dyDescent="0.2">
      <c r="A3188" t="s">
        <v>14335</v>
      </c>
      <c r="B3188" t="s">
        <v>13942</v>
      </c>
      <c r="C3188">
        <v>0</v>
      </c>
      <c r="D3188">
        <v>-8.8423138871243798E-2</v>
      </c>
      <c r="E3188">
        <v>-30.2103361958095</v>
      </c>
      <c r="F3188" s="88">
        <v>5.7405884654340798E-200</v>
      </c>
    </row>
    <row r="3189" spans="1:6" x14ac:dyDescent="0.2">
      <c r="A3189" t="s">
        <v>15399</v>
      </c>
      <c r="B3189" t="s">
        <v>24730</v>
      </c>
      <c r="C3189">
        <v>1.13624584407524E-2</v>
      </c>
      <c r="D3189">
        <v>0</v>
      </c>
      <c r="E3189">
        <v>-30.2139984319255</v>
      </c>
      <c r="F3189" s="88">
        <v>5.13908786366627E-200</v>
      </c>
    </row>
    <row r="3190" spans="1:6" x14ac:dyDescent="0.2">
      <c r="A3190" t="s">
        <v>19939</v>
      </c>
      <c r="B3190" t="s">
        <v>15585</v>
      </c>
      <c r="C3190">
        <v>0.16692133392773101</v>
      </c>
      <c r="D3190">
        <v>0</v>
      </c>
      <c r="E3190">
        <v>-30.242932390585999</v>
      </c>
      <c r="F3190" s="88">
        <v>2.14239198882689E-200</v>
      </c>
    </row>
    <row r="3191" spans="1:6" x14ac:dyDescent="0.2">
      <c r="A3191" t="s">
        <v>14503</v>
      </c>
      <c r="B3191" t="s">
        <v>15712</v>
      </c>
      <c r="C3191">
        <v>5.59762415758125E-3</v>
      </c>
      <c r="D3191">
        <v>-1.0276231591066901E-2</v>
      </c>
      <c r="E3191">
        <v>-30.375328751799501</v>
      </c>
      <c r="F3191" s="88">
        <v>3.8694007906870502E-202</v>
      </c>
    </row>
    <row r="3192" spans="1:6" x14ac:dyDescent="0.2">
      <c r="A3192" t="s">
        <v>13521</v>
      </c>
      <c r="B3192" t="s">
        <v>27763</v>
      </c>
      <c r="C3192">
        <v>-8.3841809753906291E-3</v>
      </c>
      <c r="D3192">
        <v>-3.5979188470311202E-2</v>
      </c>
      <c r="E3192">
        <v>-30.498061034862801</v>
      </c>
      <c r="F3192" s="88">
        <v>9.2187499789206297E-204</v>
      </c>
    </row>
    <row r="3193" spans="1:6" x14ac:dyDescent="0.2">
      <c r="A3193" t="s">
        <v>15399</v>
      </c>
      <c r="B3193" t="s">
        <v>13778</v>
      </c>
      <c r="C3193">
        <v>1.05654623866826E-2</v>
      </c>
      <c r="D3193">
        <v>0</v>
      </c>
      <c r="E3193">
        <v>-30.6881684257214</v>
      </c>
      <c r="F3193" s="88">
        <v>2.7424432139256298E-206</v>
      </c>
    </row>
    <row r="3194" spans="1:6" x14ac:dyDescent="0.2">
      <c r="A3194" t="s">
        <v>14503</v>
      </c>
      <c r="B3194" t="s">
        <v>19679</v>
      </c>
      <c r="C3194">
        <v>2.7962137355320698E-3</v>
      </c>
      <c r="D3194">
        <v>-1.4261828342675999E-2</v>
      </c>
      <c r="E3194">
        <v>-30.696513897056601</v>
      </c>
      <c r="F3194" s="88">
        <v>2.12241698407273E-206</v>
      </c>
    </row>
    <row r="3195" spans="1:6" x14ac:dyDescent="0.2">
      <c r="A3195" t="s">
        <v>22912</v>
      </c>
      <c r="B3195" t="s">
        <v>18456</v>
      </c>
      <c r="C3195">
        <v>1.9042169078995901E-2</v>
      </c>
      <c r="D3195">
        <v>0</v>
      </c>
      <c r="E3195">
        <v>-30.721837512183299</v>
      </c>
      <c r="F3195" s="88">
        <v>9.7496283281975894E-207</v>
      </c>
    </row>
    <row r="3196" spans="1:6" x14ac:dyDescent="0.2">
      <c r="A3196" t="s">
        <v>23830</v>
      </c>
      <c r="B3196" t="s">
        <v>19756</v>
      </c>
      <c r="C3196">
        <v>1.00381022124818E-2</v>
      </c>
      <c r="D3196">
        <v>0</v>
      </c>
      <c r="E3196">
        <v>-30.752722750642</v>
      </c>
      <c r="F3196" s="88">
        <v>3.7720446058499603E-207</v>
      </c>
    </row>
    <row r="3197" spans="1:6" x14ac:dyDescent="0.2">
      <c r="A3197" t="s">
        <v>14511</v>
      </c>
      <c r="B3197" t="s">
        <v>25214</v>
      </c>
      <c r="C3197">
        <v>1.20826752504062E-2</v>
      </c>
      <c r="D3197">
        <v>1.70228849428876E-3</v>
      </c>
      <c r="E3197">
        <v>-30.7729777171336</v>
      </c>
      <c r="F3197" s="88">
        <v>2.0223481587321201E-207</v>
      </c>
    </row>
    <row r="3198" spans="1:6" x14ac:dyDescent="0.2">
      <c r="A3198" t="s">
        <v>25248</v>
      </c>
      <c r="B3198" t="s">
        <v>20663</v>
      </c>
      <c r="C3198">
        <v>5.3235075995683304E-4</v>
      </c>
      <c r="D3198">
        <v>-2.4625446553453601E-2</v>
      </c>
      <c r="E3198">
        <v>-30.915061311475998</v>
      </c>
      <c r="F3198" s="88">
        <v>2.5238531936291798E-209</v>
      </c>
    </row>
    <row r="3199" spans="1:6" x14ac:dyDescent="0.2">
      <c r="A3199" t="s">
        <v>13323</v>
      </c>
      <c r="B3199" t="s">
        <v>21907</v>
      </c>
      <c r="C3199">
        <v>1.31288390127538E-2</v>
      </c>
      <c r="D3199">
        <v>5.4877078324115105E-4</v>
      </c>
      <c r="E3199">
        <v>-31.2000501810762</v>
      </c>
      <c r="F3199" s="88">
        <v>3.6048836201622699E-213</v>
      </c>
    </row>
    <row r="3200" spans="1:6" x14ac:dyDescent="0.2">
      <c r="A3200" t="s">
        <v>20849</v>
      </c>
      <c r="B3200" t="s">
        <v>27174</v>
      </c>
      <c r="C3200">
        <v>-6.2061176395743504E-4</v>
      </c>
      <c r="D3200">
        <v>-2.0108095758907599E-2</v>
      </c>
      <c r="E3200">
        <v>-31.200824386951201</v>
      </c>
      <c r="F3200" s="88">
        <v>3.5189038228479898E-213</v>
      </c>
    </row>
    <row r="3201" spans="1:6" x14ac:dyDescent="0.2">
      <c r="A3201" t="s">
        <v>15500</v>
      </c>
      <c r="B3201" t="s">
        <v>21907</v>
      </c>
      <c r="C3201">
        <v>-1.21816809648692E-4</v>
      </c>
      <c r="D3201">
        <v>-1.03470771099359E-2</v>
      </c>
      <c r="E3201">
        <v>-31.380020251711599</v>
      </c>
      <c r="F3201" s="88">
        <v>1.2905677351449299E-215</v>
      </c>
    </row>
    <row r="3202" spans="1:6" x14ac:dyDescent="0.2">
      <c r="A3202" t="s">
        <v>19229</v>
      </c>
      <c r="B3202" t="s">
        <v>14517</v>
      </c>
      <c r="C3202">
        <v>1.0096954913189999E-2</v>
      </c>
      <c r="D3202">
        <v>1.65716784002555E-3</v>
      </c>
      <c r="E3202">
        <v>-31.403550706977601</v>
      </c>
      <c r="F3202" s="88">
        <v>6.1638551716176301E-216</v>
      </c>
    </row>
    <row r="3203" spans="1:6" x14ac:dyDescent="0.2">
      <c r="A3203" t="s">
        <v>15430</v>
      </c>
      <c r="B3203" t="s">
        <v>25317</v>
      </c>
      <c r="C3203">
        <v>-4.0998559576967001E-3</v>
      </c>
      <c r="D3203">
        <v>-1.0788114072739099E-2</v>
      </c>
      <c r="E3203">
        <v>-31.417804909081202</v>
      </c>
      <c r="F3203" s="88">
        <v>3.9393771787269002E-216</v>
      </c>
    </row>
    <row r="3204" spans="1:6" x14ac:dyDescent="0.2">
      <c r="A3204" t="s">
        <v>24329</v>
      </c>
      <c r="B3204" t="s">
        <v>22731</v>
      </c>
      <c r="C3204">
        <v>1.8594045248689799E-4</v>
      </c>
      <c r="D3204">
        <v>-9.5989254671681595E-2</v>
      </c>
      <c r="E3204">
        <v>-31.420706051011202</v>
      </c>
      <c r="F3204" s="88">
        <v>3.59599007132606E-216</v>
      </c>
    </row>
    <row r="3205" spans="1:6" x14ac:dyDescent="0.2">
      <c r="A3205" t="s">
        <v>14505</v>
      </c>
      <c r="B3205" t="s">
        <v>20871</v>
      </c>
      <c r="C3205">
        <v>1.2043265804768499E-2</v>
      </c>
      <c r="D3205">
        <v>-6.0379829900374703E-3</v>
      </c>
      <c r="E3205">
        <v>-31.503650951788</v>
      </c>
      <c r="F3205" s="88">
        <v>2.6441258011819599E-217</v>
      </c>
    </row>
    <row r="3206" spans="1:6" x14ac:dyDescent="0.2">
      <c r="A3206" t="s">
        <v>20466</v>
      </c>
      <c r="B3206" t="s">
        <v>13664</v>
      </c>
      <c r="C3206">
        <v>1.37718869264052E-2</v>
      </c>
      <c r="D3206">
        <v>2.0955234766341698E-3</v>
      </c>
      <c r="E3206">
        <v>-31.5469011037687</v>
      </c>
      <c r="F3206" s="88">
        <v>6.7599773690881399E-218</v>
      </c>
    </row>
    <row r="3207" spans="1:6" x14ac:dyDescent="0.2">
      <c r="A3207" t="s">
        <v>14503</v>
      </c>
      <c r="B3207" t="s">
        <v>21610</v>
      </c>
      <c r="C3207">
        <v>0</v>
      </c>
      <c r="D3207">
        <v>-1.0587726669725499E-2</v>
      </c>
      <c r="E3207">
        <v>-31.648648585013301</v>
      </c>
      <c r="F3207" s="88">
        <v>2.71225901539106E-219</v>
      </c>
    </row>
    <row r="3208" spans="1:6" x14ac:dyDescent="0.2">
      <c r="A3208" t="s">
        <v>13232</v>
      </c>
      <c r="B3208" t="s">
        <v>14227</v>
      </c>
      <c r="C3208">
        <v>-7.8217083709950404E-3</v>
      </c>
      <c r="D3208">
        <v>-2.3559995015330001E-2</v>
      </c>
      <c r="E3208">
        <v>-31.698590207120699</v>
      </c>
      <c r="F3208" s="88">
        <v>5.5750944091860498E-220</v>
      </c>
    </row>
    <row r="3209" spans="1:6" x14ac:dyDescent="0.2">
      <c r="A3209" t="s">
        <v>15450</v>
      </c>
      <c r="B3209" t="s">
        <v>13605</v>
      </c>
      <c r="C3209">
        <v>-1.60024486272163E-3</v>
      </c>
      <c r="D3209">
        <v>-1.23959841633075E-2</v>
      </c>
      <c r="E3209">
        <v>-31.864485509442499</v>
      </c>
      <c r="F3209" s="88">
        <v>2.8565918961410301E-222</v>
      </c>
    </row>
    <row r="3210" spans="1:6" x14ac:dyDescent="0.2">
      <c r="A3210" t="s">
        <v>14503</v>
      </c>
      <c r="B3210" t="s">
        <v>13165</v>
      </c>
      <c r="C3210">
        <v>1.6635420172865299E-3</v>
      </c>
      <c r="D3210">
        <v>-2.5908388830460299E-2</v>
      </c>
      <c r="E3210">
        <v>-31.918965428306699</v>
      </c>
      <c r="F3210" s="88">
        <v>5.0247968958215002E-223</v>
      </c>
    </row>
    <row r="3211" spans="1:6" x14ac:dyDescent="0.2">
      <c r="A3211" t="s">
        <v>13797</v>
      </c>
      <c r="B3211" t="s">
        <v>26151</v>
      </c>
      <c r="C3211">
        <v>1.34430967558982E-2</v>
      </c>
      <c r="D3211">
        <v>-1.97708443060768E-4</v>
      </c>
      <c r="E3211">
        <v>-31.9651412794076</v>
      </c>
      <c r="F3211" s="88">
        <v>1.1492632575289699E-223</v>
      </c>
    </row>
    <row r="3212" spans="1:6" x14ac:dyDescent="0.2">
      <c r="A3212" t="s">
        <v>25248</v>
      </c>
      <c r="B3212" t="s">
        <v>14510</v>
      </c>
      <c r="C3212">
        <v>-2.18040875547135E-3</v>
      </c>
      <c r="D3212">
        <v>-2.6811288351553698E-2</v>
      </c>
      <c r="E3212">
        <v>-31.995352054679302</v>
      </c>
      <c r="F3212" s="88">
        <v>4.3722316521484498E-224</v>
      </c>
    </row>
    <row r="3213" spans="1:6" x14ac:dyDescent="0.2">
      <c r="A3213" t="s">
        <v>20629</v>
      </c>
      <c r="B3213" t="s">
        <v>15368</v>
      </c>
      <c r="C3213">
        <v>1.5977062074819699E-2</v>
      </c>
      <c r="D3213">
        <v>0</v>
      </c>
      <c r="E3213">
        <v>-32.0100941339673</v>
      </c>
      <c r="F3213" s="88">
        <v>2.7274769487286499E-224</v>
      </c>
    </row>
    <row r="3214" spans="1:6" x14ac:dyDescent="0.2">
      <c r="A3214" t="s">
        <v>27665</v>
      </c>
      <c r="B3214" t="s">
        <v>25933</v>
      </c>
      <c r="C3214">
        <v>-8.7073141044628696E-3</v>
      </c>
      <c r="D3214">
        <v>-1.1493211097359299E-2</v>
      </c>
      <c r="E3214">
        <v>-32.090055766528401</v>
      </c>
      <c r="F3214" s="88">
        <v>2.1009836661074999E-225</v>
      </c>
    </row>
    <row r="3215" spans="1:6" x14ac:dyDescent="0.2">
      <c r="A3215" t="s">
        <v>15360</v>
      </c>
      <c r="B3215" t="s">
        <v>14106</v>
      </c>
      <c r="C3215">
        <v>1.21716028996887E-2</v>
      </c>
      <c r="D3215">
        <v>1.05144729544219E-2</v>
      </c>
      <c r="E3215">
        <v>-32.265536010741698</v>
      </c>
      <c r="F3215" s="88">
        <v>7.4073238978834498E-228</v>
      </c>
    </row>
    <row r="3216" spans="1:6" x14ac:dyDescent="0.2">
      <c r="A3216" t="s">
        <v>14295</v>
      </c>
      <c r="B3216" t="s">
        <v>18655</v>
      </c>
      <c r="C3216">
        <v>1.33224308077706E-2</v>
      </c>
      <c r="D3216">
        <v>-1.1120566439926499E-3</v>
      </c>
      <c r="E3216">
        <v>-32.276507176606898</v>
      </c>
      <c r="F3216" s="88">
        <v>5.1982795289660898E-228</v>
      </c>
    </row>
    <row r="3217" spans="1:6" x14ac:dyDescent="0.2">
      <c r="A3217" t="s">
        <v>18721</v>
      </c>
      <c r="B3217" t="s">
        <v>26583</v>
      </c>
      <c r="C3217">
        <v>-2.8155022442913199E-3</v>
      </c>
      <c r="D3217">
        <v>-1.6342024521349099E-2</v>
      </c>
      <c r="E3217">
        <v>-32.378408293390898</v>
      </c>
      <c r="F3217" s="88">
        <v>1.9266874895189302E-229</v>
      </c>
    </row>
    <row r="3218" spans="1:6" x14ac:dyDescent="0.2">
      <c r="A3218" t="s">
        <v>13544</v>
      </c>
      <c r="B3218" t="s">
        <v>14670</v>
      </c>
      <c r="C3218">
        <v>1.4478720615908099E-2</v>
      </c>
      <c r="D3218">
        <v>7.8952558703650096E-3</v>
      </c>
      <c r="E3218">
        <v>-32.434928368504004</v>
      </c>
      <c r="F3218" s="88">
        <v>3.0841175614451202E-230</v>
      </c>
    </row>
    <row r="3219" spans="1:6" x14ac:dyDescent="0.2">
      <c r="A3219" t="s">
        <v>13323</v>
      </c>
      <c r="B3219" t="s">
        <v>15248</v>
      </c>
      <c r="C3219">
        <v>2.13965306147182E-2</v>
      </c>
      <c r="D3219">
        <v>4.4378043270854099E-4</v>
      </c>
      <c r="E3219">
        <v>-32.491737875021997</v>
      </c>
      <c r="F3219" s="88">
        <v>4.8750288638848802E-231</v>
      </c>
    </row>
    <row r="3220" spans="1:6" x14ac:dyDescent="0.2">
      <c r="A3220" t="s">
        <v>13417</v>
      </c>
      <c r="B3220" t="s">
        <v>15589</v>
      </c>
      <c r="C3220">
        <v>2.9859305024499402E-2</v>
      </c>
      <c r="D3220">
        <v>1.2399173224775201E-3</v>
      </c>
      <c r="E3220">
        <v>-32.525755494461897</v>
      </c>
      <c r="F3220" s="88">
        <v>1.61301763001609E-231</v>
      </c>
    </row>
    <row r="3221" spans="1:6" x14ac:dyDescent="0.2">
      <c r="A3221" t="s">
        <v>26492</v>
      </c>
      <c r="B3221" t="s">
        <v>24278</v>
      </c>
      <c r="C3221">
        <v>1.16652511397883E-2</v>
      </c>
      <c r="D3221">
        <v>-8.8258766558048797E-4</v>
      </c>
      <c r="E3221">
        <v>-32.709231604814697</v>
      </c>
      <c r="F3221" s="88">
        <v>4.0523862649319302E-234</v>
      </c>
    </row>
    <row r="3222" spans="1:6" x14ac:dyDescent="0.2">
      <c r="A3222" t="s">
        <v>14503</v>
      </c>
      <c r="B3222" t="s">
        <v>22156</v>
      </c>
      <c r="C3222">
        <v>0</v>
      </c>
      <c r="D3222">
        <v>-1.7955449274304799E-2</v>
      </c>
      <c r="E3222">
        <v>-32.7095534496274</v>
      </c>
      <c r="F3222" s="88">
        <v>4.0099935993615399E-234</v>
      </c>
    </row>
    <row r="3223" spans="1:6" x14ac:dyDescent="0.2">
      <c r="A3223" t="s">
        <v>15290</v>
      </c>
      <c r="B3223" t="s">
        <v>22473</v>
      </c>
      <c r="C3223">
        <v>1.8583203028787399E-2</v>
      </c>
      <c r="D3223">
        <v>3.2251493336377599E-3</v>
      </c>
      <c r="E3223">
        <v>-32.821158327536402</v>
      </c>
      <c r="F3223" s="88">
        <v>1.0341362142778999E-235</v>
      </c>
    </row>
    <row r="3224" spans="1:6" x14ac:dyDescent="0.2">
      <c r="A3224" t="s">
        <v>14295</v>
      </c>
      <c r="B3224" t="s">
        <v>13605</v>
      </c>
      <c r="C3224">
        <v>3.8727051862326597E-2</v>
      </c>
      <c r="D3224">
        <v>-4.1192474696208998E-3</v>
      </c>
      <c r="E3224">
        <v>-32.965291197625497</v>
      </c>
      <c r="F3224" s="88">
        <v>9.0136859885960302E-238</v>
      </c>
    </row>
    <row r="3225" spans="1:6" x14ac:dyDescent="0.2">
      <c r="A3225" t="s">
        <v>14416</v>
      </c>
      <c r="B3225" t="s">
        <v>15717</v>
      </c>
      <c r="C3225">
        <v>1.1516481576651701E-2</v>
      </c>
      <c r="D3225">
        <v>0</v>
      </c>
      <c r="E3225">
        <v>-33.014358610876698</v>
      </c>
      <c r="F3225" s="88">
        <v>1.7853355533282199E-238</v>
      </c>
    </row>
    <row r="3226" spans="1:6" x14ac:dyDescent="0.2">
      <c r="A3226" t="s">
        <v>15131</v>
      </c>
      <c r="B3226" t="s">
        <v>21026</v>
      </c>
      <c r="C3226">
        <v>1.26836443554152E-2</v>
      </c>
      <c r="D3226">
        <v>-1.38394535760129E-2</v>
      </c>
      <c r="E3226">
        <v>-33.065229658309399</v>
      </c>
      <c r="F3226" s="88">
        <v>3.3234427717234599E-239</v>
      </c>
    </row>
    <row r="3227" spans="1:6" x14ac:dyDescent="0.2">
      <c r="A3227" t="s">
        <v>14511</v>
      </c>
      <c r="B3227" t="s">
        <v>23178</v>
      </c>
      <c r="C3227">
        <v>1.3830698583038E-2</v>
      </c>
      <c r="D3227">
        <v>1.94194516514967E-3</v>
      </c>
      <c r="E3227">
        <v>-33.120577117082497</v>
      </c>
      <c r="F3227" s="88">
        <v>5.3196339463274699E-240</v>
      </c>
    </row>
    <row r="3228" spans="1:6" x14ac:dyDescent="0.2">
      <c r="A3228" t="s">
        <v>24807</v>
      </c>
      <c r="B3228" t="s">
        <v>28465</v>
      </c>
      <c r="C3228">
        <v>1.9837443611457499E-2</v>
      </c>
      <c r="D3228">
        <v>0</v>
      </c>
      <c r="E3228">
        <v>-33.133952352580103</v>
      </c>
      <c r="F3228" s="88">
        <v>3.4151168709528602E-240</v>
      </c>
    </row>
    <row r="3229" spans="1:6" x14ac:dyDescent="0.2">
      <c r="A3229" t="s">
        <v>13365</v>
      </c>
      <c r="B3229" t="s">
        <v>23940</v>
      </c>
      <c r="C3229">
        <v>-2.2930761487775899E-3</v>
      </c>
      <c r="D3229">
        <v>-1.1069050596607099E-2</v>
      </c>
      <c r="E3229">
        <v>-33.196202741330602</v>
      </c>
      <c r="F3229" s="88">
        <v>4.3311819959007499E-241</v>
      </c>
    </row>
    <row r="3230" spans="1:6" x14ac:dyDescent="0.2">
      <c r="A3230" t="s">
        <v>21046</v>
      </c>
      <c r="B3230" t="s">
        <v>18042</v>
      </c>
      <c r="C3230">
        <v>2.12742279034644E-2</v>
      </c>
      <c r="D3230">
        <v>-1.17694818631628E-2</v>
      </c>
      <c r="E3230">
        <v>-33.262469153121899</v>
      </c>
      <c r="F3230" s="88">
        <v>4.7851808012076204E-242</v>
      </c>
    </row>
    <row r="3231" spans="1:6" x14ac:dyDescent="0.2">
      <c r="A3231" t="s">
        <v>21442</v>
      </c>
      <c r="B3231" t="s">
        <v>19337</v>
      </c>
      <c r="C3231">
        <v>1.9190194757563599E-2</v>
      </c>
      <c r="D3231">
        <v>0</v>
      </c>
      <c r="E3231">
        <v>-33.363016343425102</v>
      </c>
      <c r="F3231" s="88">
        <v>1.6783578283506201E-243</v>
      </c>
    </row>
    <row r="3232" spans="1:6" x14ac:dyDescent="0.2">
      <c r="A3232" t="s">
        <v>14416</v>
      </c>
      <c r="B3232" t="s">
        <v>14015</v>
      </c>
      <c r="C3232">
        <v>1.9734881770412101E-2</v>
      </c>
      <c r="D3232">
        <v>0</v>
      </c>
      <c r="E3232">
        <v>-33.403236461619699</v>
      </c>
      <c r="F3232" s="88">
        <v>4.38197791426075E-244</v>
      </c>
    </row>
    <row r="3233" spans="1:6" x14ac:dyDescent="0.2">
      <c r="A3233" t="s">
        <v>19679</v>
      </c>
      <c r="B3233" t="s">
        <v>26151</v>
      </c>
      <c r="C3233">
        <v>5.5617687377057202E-3</v>
      </c>
      <c r="D3233">
        <v>-1.25671828902663E-2</v>
      </c>
      <c r="E3233">
        <v>-33.431879067172801</v>
      </c>
      <c r="F3233" s="88">
        <v>1.68225716009083E-244</v>
      </c>
    </row>
    <row r="3234" spans="1:6" x14ac:dyDescent="0.2">
      <c r="A3234" t="s">
        <v>13942</v>
      </c>
      <c r="B3234" t="s">
        <v>26800</v>
      </c>
      <c r="C3234">
        <v>6.7244500439237298E-2</v>
      </c>
      <c r="D3234">
        <v>-4.1853377848149603E-2</v>
      </c>
      <c r="E3234">
        <v>-33.443581393444802</v>
      </c>
      <c r="F3234" s="88">
        <v>1.13730072723384E-244</v>
      </c>
    </row>
    <row r="3235" spans="1:6" x14ac:dyDescent="0.2">
      <c r="A3235" t="s">
        <v>14990</v>
      </c>
      <c r="B3235" t="s">
        <v>14518</v>
      </c>
      <c r="C3235">
        <v>0</v>
      </c>
      <c r="D3235">
        <v>-2.0133542928496399E-2</v>
      </c>
      <c r="E3235">
        <v>-33.523009251157198</v>
      </c>
      <c r="F3235" s="88">
        <v>7.95467273852653E-246</v>
      </c>
    </row>
    <row r="3236" spans="1:6" x14ac:dyDescent="0.2">
      <c r="A3236" t="s">
        <v>13365</v>
      </c>
      <c r="B3236" t="s">
        <v>24394</v>
      </c>
      <c r="C3236">
        <v>0</v>
      </c>
      <c r="D3236">
        <v>-1.1104761104144699E-2</v>
      </c>
      <c r="E3236">
        <v>-33.599422790997899</v>
      </c>
      <c r="F3236" s="88">
        <v>6.1166157201418605E-247</v>
      </c>
    </row>
    <row r="3237" spans="1:6" x14ac:dyDescent="0.2">
      <c r="A3237" t="s">
        <v>13417</v>
      </c>
      <c r="B3237" t="s">
        <v>15143</v>
      </c>
      <c r="C3237">
        <v>2.18415111322048E-2</v>
      </c>
      <c r="D3237">
        <v>-2.9191742539792101E-3</v>
      </c>
      <c r="E3237">
        <v>-33.696411864136003</v>
      </c>
      <c r="F3237" s="88">
        <v>2.3378203059054099E-248</v>
      </c>
    </row>
    <row r="3238" spans="1:6" x14ac:dyDescent="0.2">
      <c r="A3238" t="s">
        <v>15349</v>
      </c>
      <c r="B3238" t="s">
        <v>15713</v>
      </c>
      <c r="C3238">
        <v>4.5184244542677996E-3</v>
      </c>
      <c r="D3238">
        <v>-1.39319112448506E-2</v>
      </c>
      <c r="E3238">
        <v>-33.766036031842098</v>
      </c>
      <c r="F3238" s="88">
        <v>2.23157760904483E-249</v>
      </c>
    </row>
    <row r="3239" spans="1:6" x14ac:dyDescent="0.2">
      <c r="A3239" t="s">
        <v>13110</v>
      </c>
      <c r="B3239" t="s">
        <v>14114</v>
      </c>
      <c r="C3239">
        <v>0</v>
      </c>
      <c r="D3239">
        <v>-1.0808654848785799E-2</v>
      </c>
      <c r="E3239">
        <v>-33.9792368906826</v>
      </c>
      <c r="F3239" s="88">
        <v>1.62823664977973E-252</v>
      </c>
    </row>
    <row r="3240" spans="1:6" x14ac:dyDescent="0.2">
      <c r="A3240" t="s">
        <v>14890</v>
      </c>
      <c r="B3240" t="s">
        <v>27278</v>
      </c>
      <c r="C3240">
        <v>-3.1952724787365099E-3</v>
      </c>
      <c r="D3240">
        <v>-1.3989781361595101E-2</v>
      </c>
      <c r="E3240">
        <v>-33.979732472845299</v>
      </c>
      <c r="F3240" s="88">
        <v>1.60105840233147E-252</v>
      </c>
    </row>
    <row r="3241" spans="1:6" x14ac:dyDescent="0.2">
      <c r="A3241" t="s">
        <v>21598</v>
      </c>
      <c r="B3241" t="s">
        <v>15143</v>
      </c>
      <c r="C3241">
        <v>1.4113550644975E-2</v>
      </c>
      <c r="D3241">
        <v>0</v>
      </c>
      <c r="E3241">
        <v>-34.036208925655401</v>
      </c>
      <c r="F3241" s="88">
        <v>2.3441190354065999E-253</v>
      </c>
    </row>
    <row r="3242" spans="1:6" x14ac:dyDescent="0.2">
      <c r="A3242" t="s">
        <v>26982</v>
      </c>
      <c r="B3242" t="s">
        <v>23332</v>
      </c>
      <c r="C3242">
        <v>-3.1420179328495502E-3</v>
      </c>
      <c r="D3242">
        <v>-4.82658302679616E-2</v>
      </c>
      <c r="E3242">
        <v>-34.2871761049336</v>
      </c>
      <c r="F3242" s="88">
        <v>4.4219579115244298E-257</v>
      </c>
    </row>
    <row r="3243" spans="1:6" x14ac:dyDescent="0.2">
      <c r="A3243" t="s">
        <v>24807</v>
      </c>
      <c r="B3243" t="s">
        <v>24611</v>
      </c>
      <c r="C3243">
        <v>2.1112135196691698E-2</v>
      </c>
      <c r="D3243">
        <v>0</v>
      </c>
      <c r="E3243">
        <v>-34.368714024290902</v>
      </c>
      <c r="F3243" s="88">
        <v>2.6895331834540402E-258</v>
      </c>
    </row>
    <row r="3244" spans="1:6" x14ac:dyDescent="0.2">
      <c r="A3244" t="s">
        <v>25454</v>
      </c>
      <c r="B3244" t="s">
        <v>24925</v>
      </c>
      <c r="C3244">
        <v>1.7124009400964198E-2</v>
      </c>
      <c r="D3244">
        <v>8.7507724744049402E-4</v>
      </c>
      <c r="E3244">
        <v>-34.464900181209401</v>
      </c>
      <c r="F3244" s="88">
        <v>9.8102636209283602E-260</v>
      </c>
    </row>
    <row r="3245" spans="1:6" x14ac:dyDescent="0.2">
      <c r="A3245" t="s">
        <v>26028</v>
      </c>
      <c r="B3245" t="s">
        <v>14416</v>
      </c>
      <c r="C3245">
        <v>1.4422904690907699E-2</v>
      </c>
      <c r="D3245">
        <v>0</v>
      </c>
      <c r="E3245">
        <v>-34.500118715558798</v>
      </c>
      <c r="F3245" s="88">
        <v>2.9119773674828701E-260</v>
      </c>
    </row>
    <row r="3246" spans="1:6" x14ac:dyDescent="0.2">
      <c r="A3246" t="s">
        <v>24479</v>
      </c>
      <c r="B3246" t="s">
        <v>27529</v>
      </c>
      <c r="C3246">
        <v>-1.4460834485933801E-2</v>
      </c>
      <c r="D3246">
        <v>-2.0422626913168401E-2</v>
      </c>
      <c r="E3246">
        <v>-34.528219228794597</v>
      </c>
      <c r="F3246" s="88">
        <v>1.1037313265066699E-260</v>
      </c>
    </row>
    <row r="3247" spans="1:6" x14ac:dyDescent="0.2">
      <c r="A3247" t="s">
        <v>14270</v>
      </c>
      <c r="B3247" t="s">
        <v>14518</v>
      </c>
      <c r="C3247">
        <v>2.5872224338509199E-2</v>
      </c>
      <c r="D3247" s="88">
        <v>6.0816240762218703E-5</v>
      </c>
      <c r="E3247">
        <v>-34.563780601475102</v>
      </c>
      <c r="F3247" s="88">
        <v>3.2303751072498899E-261</v>
      </c>
    </row>
    <row r="3248" spans="1:6" x14ac:dyDescent="0.2">
      <c r="A3248" t="s">
        <v>15325</v>
      </c>
      <c r="B3248" t="s">
        <v>27869</v>
      </c>
      <c r="C3248">
        <v>1.264370856253E-2</v>
      </c>
      <c r="D3248">
        <v>5.0641013942105302E-3</v>
      </c>
      <c r="E3248">
        <v>-34.696647071884598</v>
      </c>
      <c r="F3248" s="88">
        <v>3.2404963670172903E-263</v>
      </c>
    </row>
    <row r="3249" spans="1:6" x14ac:dyDescent="0.2">
      <c r="A3249" t="s">
        <v>14397</v>
      </c>
      <c r="B3249" t="s">
        <v>14230</v>
      </c>
      <c r="C3249">
        <v>0</v>
      </c>
      <c r="D3249">
        <v>-1.18335131668941E-2</v>
      </c>
      <c r="E3249">
        <v>-34.7081729339817</v>
      </c>
      <c r="F3249" s="88">
        <v>2.1721190975353501E-263</v>
      </c>
    </row>
    <row r="3250" spans="1:6" x14ac:dyDescent="0.2">
      <c r="A3250" t="s">
        <v>21696</v>
      </c>
      <c r="B3250" t="s">
        <v>14587</v>
      </c>
      <c r="C3250">
        <v>1.5545797345109099E-2</v>
      </c>
      <c r="D3250">
        <v>2.7294669392107802E-3</v>
      </c>
      <c r="E3250">
        <v>-34.716405979079497</v>
      </c>
      <c r="F3250" s="88">
        <v>1.63204084705599E-263</v>
      </c>
    </row>
    <row r="3251" spans="1:6" x14ac:dyDescent="0.2">
      <c r="A3251" t="s">
        <v>19679</v>
      </c>
      <c r="B3251" t="s">
        <v>21493</v>
      </c>
      <c r="C3251">
        <v>9.2119063827133894E-3</v>
      </c>
      <c r="D3251">
        <v>-1.4515505317841701E-2</v>
      </c>
      <c r="E3251">
        <v>-34.741912696547502</v>
      </c>
      <c r="F3251" s="88">
        <v>6.7297146211856304E-264</v>
      </c>
    </row>
    <row r="3252" spans="1:6" x14ac:dyDescent="0.2">
      <c r="A3252" t="s">
        <v>26028</v>
      </c>
      <c r="B3252" t="s">
        <v>27529</v>
      </c>
      <c r="C3252">
        <v>1.0886053047933599E-2</v>
      </c>
      <c r="D3252" s="88">
        <v>-1.68589091355258E-5</v>
      </c>
      <c r="E3252">
        <v>-34.848149553675597</v>
      </c>
      <c r="F3252" s="88">
        <v>1.66793608018278E-265</v>
      </c>
    </row>
    <row r="3253" spans="1:6" x14ac:dyDescent="0.2">
      <c r="A3253" t="s">
        <v>15214</v>
      </c>
      <c r="B3253" t="s">
        <v>14655</v>
      </c>
      <c r="C3253">
        <v>-9.7592816645105506E-3</v>
      </c>
      <c r="D3253">
        <v>-1.6821390903636001E-2</v>
      </c>
      <c r="E3253">
        <v>-34.852570145224298</v>
      </c>
      <c r="F3253" s="88">
        <v>1.4297655911212301E-265</v>
      </c>
    </row>
    <row r="3254" spans="1:6" x14ac:dyDescent="0.2">
      <c r="A3254" t="s">
        <v>15450</v>
      </c>
      <c r="B3254" t="s">
        <v>15331</v>
      </c>
      <c r="C3254">
        <v>-6.7280121295698898E-3</v>
      </c>
      <c r="D3254">
        <v>-1.6495131817996798E-2</v>
      </c>
      <c r="E3254">
        <v>-34.860196589624202</v>
      </c>
      <c r="F3254" s="88">
        <v>1.09608662029512E-265</v>
      </c>
    </row>
    <row r="3255" spans="1:6" x14ac:dyDescent="0.2">
      <c r="A3255" t="s">
        <v>14503</v>
      </c>
      <c r="B3255" t="s">
        <v>14685</v>
      </c>
      <c r="C3255">
        <v>-9.986795041189479E-4</v>
      </c>
      <c r="D3255">
        <v>-2.2569406097042301E-2</v>
      </c>
      <c r="E3255">
        <v>-34.8844511133954</v>
      </c>
      <c r="F3255" s="88">
        <v>4.7034995892243299E-266</v>
      </c>
    </row>
    <row r="3256" spans="1:6" x14ac:dyDescent="0.2">
      <c r="A3256" t="s">
        <v>13323</v>
      </c>
      <c r="B3256" t="s">
        <v>21085</v>
      </c>
      <c r="C3256">
        <v>1.8586995486245001E-2</v>
      </c>
      <c r="D3256">
        <v>0</v>
      </c>
      <c r="E3256">
        <v>-34.953582177160001</v>
      </c>
      <c r="F3256" s="88">
        <v>4.2048600389405098E-267</v>
      </c>
    </row>
    <row r="3257" spans="1:6" x14ac:dyDescent="0.2">
      <c r="A3257" t="s">
        <v>14498</v>
      </c>
      <c r="B3257" t="s">
        <v>18840</v>
      </c>
      <c r="C3257">
        <v>4.62559400472825E-2</v>
      </c>
      <c r="D3257">
        <v>-4.2427972178101098E-3</v>
      </c>
      <c r="E3257">
        <v>-35.052073147258099</v>
      </c>
      <c r="F3257" s="88">
        <v>1.3371349554039801E-268</v>
      </c>
    </row>
    <row r="3258" spans="1:6" x14ac:dyDescent="0.2">
      <c r="A3258" t="s">
        <v>18463</v>
      </c>
      <c r="B3258" t="s">
        <v>24730</v>
      </c>
      <c r="C3258">
        <v>1.46045603218533E-2</v>
      </c>
      <c r="D3258">
        <v>0</v>
      </c>
      <c r="E3258">
        <v>-35.107531293776397</v>
      </c>
      <c r="F3258" s="88">
        <v>1.9100930822972901E-269</v>
      </c>
    </row>
    <row r="3259" spans="1:6" x14ac:dyDescent="0.2">
      <c r="A3259" t="s">
        <v>15736</v>
      </c>
      <c r="B3259" t="s">
        <v>21313</v>
      </c>
      <c r="C3259" s="88">
        <v>4.0154571836026598E-5</v>
      </c>
      <c r="D3259">
        <v>-1.23874581283057E-2</v>
      </c>
      <c r="E3259">
        <v>-35.195452418304498</v>
      </c>
      <c r="F3259" s="88">
        <v>8.6790904021721796E-271</v>
      </c>
    </row>
    <row r="3260" spans="1:6" x14ac:dyDescent="0.2">
      <c r="A3260" t="s">
        <v>22690</v>
      </c>
      <c r="B3260" t="s">
        <v>14510</v>
      </c>
      <c r="C3260">
        <v>0</v>
      </c>
      <c r="D3260">
        <v>-0.112461573468584</v>
      </c>
      <c r="E3260">
        <v>-35.299168666034802</v>
      </c>
      <c r="F3260" s="88">
        <v>2.24118759895456E-272</v>
      </c>
    </row>
    <row r="3261" spans="1:6" x14ac:dyDescent="0.2">
      <c r="A3261" t="s">
        <v>14397</v>
      </c>
      <c r="B3261" t="s">
        <v>24704</v>
      </c>
      <c r="C3261">
        <v>0</v>
      </c>
      <c r="D3261">
        <v>-1.6894075321766198E-2</v>
      </c>
      <c r="E3261">
        <v>-35.485928347676101</v>
      </c>
      <c r="F3261" s="88">
        <v>3.0141160121827602E-275</v>
      </c>
    </row>
    <row r="3262" spans="1:6" x14ac:dyDescent="0.2">
      <c r="A3262" t="s">
        <v>26028</v>
      </c>
      <c r="B3262" t="s">
        <v>14923</v>
      </c>
      <c r="C3262">
        <v>1.08150472274482E-2</v>
      </c>
      <c r="D3262">
        <v>-1.37689545459485E-3</v>
      </c>
      <c r="E3262">
        <v>-35.4860755756823</v>
      </c>
      <c r="F3262" s="88">
        <v>2.9984637343281099E-275</v>
      </c>
    </row>
    <row r="3263" spans="1:6" x14ac:dyDescent="0.2">
      <c r="A3263" t="s">
        <v>15512</v>
      </c>
      <c r="B3263" t="s">
        <v>23606</v>
      </c>
      <c r="C3263">
        <v>1.0012013691827399E-2</v>
      </c>
      <c r="D3263">
        <v>0</v>
      </c>
      <c r="E3263">
        <v>-35.5727262180651</v>
      </c>
      <c r="F3263" s="88">
        <v>1.3798238838977401E-276</v>
      </c>
    </row>
    <row r="3264" spans="1:6" x14ac:dyDescent="0.2">
      <c r="A3264" t="s">
        <v>13206</v>
      </c>
      <c r="B3264" t="s">
        <v>15381</v>
      </c>
      <c r="C3264">
        <v>-3.4636148371134301E-3</v>
      </c>
      <c r="D3264">
        <v>-4.83285630328728E-2</v>
      </c>
      <c r="E3264">
        <v>-35.631348251396801</v>
      </c>
      <c r="F3264" s="88">
        <v>1.71092303688255E-277</v>
      </c>
    </row>
    <row r="3265" spans="1:6" x14ac:dyDescent="0.2">
      <c r="A3265" t="s">
        <v>28212</v>
      </c>
      <c r="B3265" t="s">
        <v>26507</v>
      </c>
      <c r="C3265">
        <v>1.9220553411322099E-2</v>
      </c>
      <c r="D3265">
        <v>-8.2862895736491408E-3</v>
      </c>
      <c r="E3265">
        <v>-35.663681311127</v>
      </c>
      <c r="F3265" s="88">
        <v>5.4025739224530102E-278</v>
      </c>
    </row>
    <row r="3266" spans="1:6" x14ac:dyDescent="0.2">
      <c r="A3266" t="s">
        <v>20849</v>
      </c>
      <c r="B3266" t="s">
        <v>20312</v>
      </c>
      <c r="C3266">
        <v>0</v>
      </c>
      <c r="D3266">
        <v>-1.13296426786927E-2</v>
      </c>
      <c r="E3266">
        <v>-35.697501819832397</v>
      </c>
      <c r="F3266" s="88">
        <v>1.6161017708145699E-278</v>
      </c>
    </row>
    <row r="3267" spans="1:6" x14ac:dyDescent="0.2">
      <c r="A3267" t="s">
        <v>28092</v>
      </c>
      <c r="B3267" t="s">
        <v>27230</v>
      </c>
      <c r="C3267">
        <v>1.4608651125557801E-2</v>
      </c>
      <c r="D3267">
        <v>-1.8815564377916E-3</v>
      </c>
      <c r="E3267">
        <v>-35.845198009687898</v>
      </c>
      <c r="F3267" s="88">
        <v>8.1920763996610898E-281</v>
      </c>
    </row>
    <row r="3268" spans="1:6" x14ac:dyDescent="0.2">
      <c r="A3268" t="s">
        <v>18644</v>
      </c>
      <c r="B3268" t="s">
        <v>22542</v>
      </c>
      <c r="C3268">
        <v>1.5830958538973099E-3</v>
      </c>
      <c r="D3268">
        <v>-1.43020625685826E-2</v>
      </c>
      <c r="E3268">
        <v>-35.901547625187597</v>
      </c>
      <c r="F3268" s="88">
        <v>1.08468301641382E-281</v>
      </c>
    </row>
    <row r="3269" spans="1:6" x14ac:dyDescent="0.2">
      <c r="A3269" t="s">
        <v>22224</v>
      </c>
      <c r="B3269" t="s">
        <v>18042</v>
      </c>
      <c r="C3269">
        <v>2.59593018997357E-2</v>
      </c>
      <c r="D3269">
        <v>0</v>
      </c>
      <c r="E3269">
        <v>-35.914734045228499</v>
      </c>
      <c r="F3269" s="88">
        <v>6.7555484868346803E-282</v>
      </c>
    </row>
    <row r="3270" spans="1:6" x14ac:dyDescent="0.2">
      <c r="A3270" t="s">
        <v>15331</v>
      </c>
      <c r="B3270" t="s">
        <v>19341</v>
      </c>
      <c r="C3270">
        <v>-1.0702939141582499E-3</v>
      </c>
      <c r="D3270">
        <v>-1.37001696549497E-2</v>
      </c>
      <c r="E3270">
        <v>-35.922040731250902</v>
      </c>
      <c r="F3270" s="88">
        <v>5.1961500437607502E-282</v>
      </c>
    </row>
    <row r="3271" spans="1:6" x14ac:dyDescent="0.2">
      <c r="A3271" t="s">
        <v>27600</v>
      </c>
      <c r="B3271" t="s">
        <v>24015</v>
      </c>
      <c r="C3271">
        <v>1.26041235731421E-2</v>
      </c>
      <c r="D3271">
        <v>7.7737418779359399E-4</v>
      </c>
      <c r="E3271">
        <v>-35.933488006304302</v>
      </c>
      <c r="F3271" s="88">
        <v>3.4437842338743897E-282</v>
      </c>
    </row>
    <row r="3272" spans="1:6" x14ac:dyDescent="0.2">
      <c r="A3272" t="s">
        <v>28212</v>
      </c>
      <c r="B3272" t="s">
        <v>23105</v>
      </c>
      <c r="C3272">
        <v>1.3729918122932399E-2</v>
      </c>
      <c r="D3272">
        <v>-6.3906136934480497E-3</v>
      </c>
      <c r="E3272">
        <v>-36.062636860978103</v>
      </c>
      <c r="F3272" s="88">
        <v>3.29295007707653E-284</v>
      </c>
    </row>
    <row r="3273" spans="1:6" x14ac:dyDescent="0.2">
      <c r="A3273" t="s">
        <v>24329</v>
      </c>
      <c r="B3273" t="s">
        <v>19916</v>
      </c>
      <c r="C3273">
        <v>8.1009264989152494E-2</v>
      </c>
      <c r="D3273">
        <v>1.1261563114852401E-2</v>
      </c>
      <c r="E3273">
        <v>-36.164591694870197</v>
      </c>
      <c r="F3273" s="88">
        <v>8.2863005271461903E-286</v>
      </c>
    </row>
    <row r="3274" spans="1:6" x14ac:dyDescent="0.2">
      <c r="A3274" t="s">
        <v>19337</v>
      </c>
      <c r="B3274" t="s">
        <v>18696</v>
      </c>
      <c r="C3274">
        <v>1.7319563364643902E-2</v>
      </c>
      <c r="D3274">
        <v>0</v>
      </c>
      <c r="E3274">
        <v>-36.164722085577502</v>
      </c>
      <c r="F3274" s="88">
        <v>8.2474739653813104E-286</v>
      </c>
    </row>
    <row r="3275" spans="1:6" x14ac:dyDescent="0.2">
      <c r="A3275" t="s">
        <v>19884</v>
      </c>
      <c r="B3275" t="s">
        <v>18456</v>
      </c>
      <c r="C3275">
        <v>1.0247319192272199E-2</v>
      </c>
      <c r="D3275">
        <v>5.6074903123701303E-3</v>
      </c>
      <c r="E3275">
        <v>-36.327415259522198</v>
      </c>
      <c r="F3275" s="88">
        <v>2.2633109508695401E-288</v>
      </c>
    </row>
    <row r="3276" spans="1:6" x14ac:dyDescent="0.2">
      <c r="A3276" t="s">
        <v>22429</v>
      </c>
      <c r="B3276" t="s">
        <v>14517</v>
      </c>
      <c r="C3276">
        <v>-3.7683640212768802E-3</v>
      </c>
      <c r="D3276">
        <v>-1.37680728951951E-2</v>
      </c>
      <c r="E3276">
        <v>-36.636828316591497</v>
      </c>
      <c r="F3276" s="88">
        <v>2.8284744702517802E-293</v>
      </c>
    </row>
    <row r="3277" spans="1:6" x14ac:dyDescent="0.2">
      <c r="A3277" t="s">
        <v>19679</v>
      </c>
      <c r="B3277" t="s">
        <v>13235</v>
      </c>
      <c r="C3277">
        <v>9.9893063051614203E-3</v>
      </c>
      <c r="D3277">
        <v>-1.27388227431369E-2</v>
      </c>
      <c r="E3277">
        <v>-36.795291242570201</v>
      </c>
      <c r="F3277" s="88">
        <v>8.39580689251917E-296</v>
      </c>
    </row>
    <row r="3278" spans="1:6" x14ac:dyDescent="0.2">
      <c r="A3278" t="s">
        <v>15736</v>
      </c>
      <c r="B3278" t="s">
        <v>27974</v>
      </c>
      <c r="C3278">
        <v>0</v>
      </c>
      <c r="D3278">
        <v>-1.20408709765202E-2</v>
      </c>
      <c r="E3278">
        <v>-36.856616569530601</v>
      </c>
      <c r="F3278" s="88">
        <v>8.7726191491243495E-297</v>
      </c>
    </row>
    <row r="3279" spans="1:6" x14ac:dyDescent="0.2">
      <c r="A3279" t="s">
        <v>14170</v>
      </c>
      <c r="B3279" t="s">
        <v>15764</v>
      </c>
      <c r="C3279">
        <v>-4.9390372540341699E-4</v>
      </c>
      <c r="D3279">
        <v>-1.49665562258775E-2</v>
      </c>
      <c r="E3279">
        <v>-36.859574020324402</v>
      </c>
      <c r="F3279" s="88">
        <v>7.8667144532955896E-297</v>
      </c>
    </row>
    <row r="3280" spans="1:6" x14ac:dyDescent="0.2">
      <c r="A3280" t="s">
        <v>15437</v>
      </c>
      <c r="B3280" t="s">
        <v>21343</v>
      </c>
      <c r="C3280">
        <v>2.3204259483862299E-2</v>
      </c>
      <c r="D3280">
        <v>-4.7916193676980504E-3</v>
      </c>
      <c r="E3280">
        <v>-36.9601662343469</v>
      </c>
      <c r="F3280" s="88">
        <v>1.9188252308640902E-298</v>
      </c>
    </row>
    <row r="3281" spans="1:6" x14ac:dyDescent="0.2">
      <c r="A3281" t="s">
        <v>26492</v>
      </c>
      <c r="B3281" t="s">
        <v>22582</v>
      </c>
      <c r="C3281">
        <v>1.48728206878855E-2</v>
      </c>
      <c r="D3281">
        <v>9.1014701042204705E-4</v>
      </c>
      <c r="E3281">
        <v>-36.9651452649208</v>
      </c>
      <c r="F3281" s="88">
        <v>1.5962461234227699E-298</v>
      </c>
    </row>
    <row r="3282" spans="1:6" x14ac:dyDescent="0.2">
      <c r="A3282" t="s">
        <v>15131</v>
      </c>
      <c r="B3282" t="s">
        <v>23940</v>
      </c>
      <c r="C3282">
        <v>-7.4430035353578996E-3</v>
      </c>
      <c r="D3282">
        <v>-2.5398186870616301E-2</v>
      </c>
      <c r="E3282">
        <v>-37.045629304779602</v>
      </c>
      <c r="F3282" s="88">
        <v>8.1162262844121394E-300</v>
      </c>
    </row>
    <row r="3283" spans="1:6" x14ac:dyDescent="0.2">
      <c r="A3283" t="s">
        <v>26492</v>
      </c>
      <c r="B3283" t="s">
        <v>14510</v>
      </c>
      <c r="C3283">
        <v>1.5775497935984199E-2</v>
      </c>
      <c r="D3283">
        <v>8.9958503342216201E-4</v>
      </c>
      <c r="E3283">
        <v>-37.126240490911201</v>
      </c>
      <c r="F3283" s="88">
        <v>4.0815621468561598E-301</v>
      </c>
    </row>
    <row r="3284" spans="1:6" x14ac:dyDescent="0.2">
      <c r="A3284" t="s">
        <v>14503</v>
      </c>
      <c r="B3284" t="s">
        <v>20458</v>
      </c>
      <c r="C3284">
        <v>-1.853613038508E-3</v>
      </c>
      <c r="D3284">
        <v>-2.00829850404135E-2</v>
      </c>
      <c r="E3284">
        <v>-37.455178369412501</v>
      </c>
      <c r="F3284" s="88">
        <v>1.9172127589700299E-306</v>
      </c>
    </row>
    <row r="3285" spans="1:6" x14ac:dyDescent="0.2">
      <c r="A3285" t="s">
        <v>15349</v>
      </c>
      <c r="B3285" t="s">
        <v>13416</v>
      </c>
      <c r="C3285">
        <v>0</v>
      </c>
      <c r="D3285">
        <v>-1.2548809924677299E-2</v>
      </c>
      <c r="E3285">
        <v>-37.490587055435398</v>
      </c>
      <c r="F3285" s="88">
        <v>5.0860565186954002E-307</v>
      </c>
    </row>
    <row r="3286" spans="1:6" x14ac:dyDescent="0.2">
      <c r="A3286" t="s">
        <v>14503</v>
      </c>
      <c r="B3286" t="s">
        <v>21065</v>
      </c>
      <c r="C3286">
        <v>1.46046318901815E-3</v>
      </c>
      <c r="D3286">
        <v>-1.0870888229106399E-2</v>
      </c>
      <c r="E3286">
        <v>-37.518960597209002</v>
      </c>
      <c r="F3286" s="88">
        <v>1.7545772814955899E-307</v>
      </c>
    </row>
    <row r="3287" spans="1:6" x14ac:dyDescent="0.2">
      <c r="A3287" t="s">
        <v>18647</v>
      </c>
      <c r="B3287" t="s">
        <v>20442</v>
      </c>
      <c r="C3287">
        <v>1.1288603886532699E-2</v>
      </c>
      <c r="D3287" s="88">
        <v>-3.4356981760613697E-5</v>
      </c>
      <c r="E3287">
        <v>-37.555358301919298</v>
      </c>
      <c r="F3287">
        <v>0</v>
      </c>
    </row>
    <row r="3288" spans="1:6" x14ac:dyDescent="0.2">
      <c r="A3288" t="s">
        <v>14494</v>
      </c>
      <c r="B3288" t="s">
        <v>14492</v>
      </c>
      <c r="C3288">
        <v>4.0879555401722098E-3</v>
      </c>
      <c r="D3288">
        <v>-1.49901943930097E-2</v>
      </c>
      <c r="E3288">
        <v>-37.557123743703698</v>
      </c>
      <c r="F3288">
        <v>0</v>
      </c>
    </row>
    <row r="3289" spans="1:6" x14ac:dyDescent="0.2">
      <c r="A3289" t="s">
        <v>14719</v>
      </c>
      <c r="B3289" t="s">
        <v>19250</v>
      </c>
      <c r="C3289">
        <v>4.0683943609821402E-2</v>
      </c>
      <c r="D3289">
        <v>4.4023772261113196E-3</v>
      </c>
      <c r="E3289">
        <v>-37.665799498544899</v>
      </c>
      <c r="F3289">
        <v>0</v>
      </c>
    </row>
    <row r="3290" spans="1:6" x14ac:dyDescent="0.2">
      <c r="A3290" t="s">
        <v>14503</v>
      </c>
      <c r="B3290" t="s">
        <v>13025</v>
      </c>
      <c r="C3290">
        <v>1.9041346298955E-4</v>
      </c>
      <c r="D3290">
        <v>-1.87534132679145E-2</v>
      </c>
      <c r="E3290">
        <v>-37.891669956556697</v>
      </c>
      <c r="F3290">
        <v>0</v>
      </c>
    </row>
    <row r="3291" spans="1:6" x14ac:dyDescent="0.2">
      <c r="A3291" t="s">
        <v>26982</v>
      </c>
      <c r="B3291" t="s">
        <v>22966</v>
      </c>
      <c r="C3291">
        <v>8.0561361741638196E-4</v>
      </c>
      <c r="D3291">
        <v>-3.0350497159560799E-2</v>
      </c>
      <c r="E3291">
        <v>-37.910525293177997</v>
      </c>
      <c r="F3291">
        <v>0</v>
      </c>
    </row>
    <row r="3292" spans="1:6" x14ac:dyDescent="0.2">
      <c r="A3292" t="s">
        <v>15516</v>
      </c>
      <c r="B3292" t="s">
        <v>27021</v>
      </c>
      <c r="C3292">
        <v>1.2350545898754599E-2</v>
      </c>
      <c r="D3292" s="88">
        <v>1.26906224681925E-5</v>
      </c>
      <c r="E3292">
        <v>-37.988674525104003</v>
      </c>
      <c r="F3292">
        <v>0</v>
      </c>
    </row>
    <row r="3293" spans="1:6" x14ac:dyDescent="0.2">
      <c r="A3293" t="s">
        <v>15430</v>
      </c>
      <c r="B3293" t="s">
        <v>15163</v>
      </c>
      <c r="C3293">
        <v>-4.1543336492825397E-3</v>
      </c>
      <c r="D3293">
        <v>-1.3706188645396499E-2</v>
      </c>
      <c r="E3293">
        <v>-38.0399488034518</v>
      </c>
      <c r="F3293">
        <v>0</v>
      </c>
    </row>
    <row r="3294" spans="1:6" x14ac:dyDescent="0.2">
      <c r="A3294" t="s">
        <v>14416</v>
      </c>
      <c r="B3294" t="s">
        <v>13778</v>
      </c>
      <c r="C3294">
        <v>1.39525995891242E-2</v>
      </c>
      <c r="D3294">
        <v>1.47015255484242E-3</v>
      </c>
      <c r="E3294">
        <v>-38.048946279529702</v>
      </c>
      <c r="F3294">
        <v>0</v>
      </c>
    </row>
    <row r="3295" spans="1:6" x14ac:dyDescent="0.2">
      <c r="A3295" t="s">
        <v>13386</v>
      </c>
      <c r="B3295" t="s">
        <v>13367</v>
      </c>
      <c r="C3295">
        <v>2.1410617400730601E-2</v>
      </c>
      <c r="D3295">
        <v>-1.6927302308025301E-2</v>
      </c>
      <c r="E3295">
        <v>-38.161334943188102</v>
      </c>
      <c r="F3295">
        <v>0</v>
      </c>
    </row>
    <row r="3296" spans="1:6" x14ac:dyDescent="0.2">
      <c r="A3296" t="s">
        <v>26171</v>
      </c>
      <c r="B3296" t="s">
        <v>25403</v>
      </c>
      <c r="C3296">
        <v>1.3345647764962399E-2</v>
      </c>
      <c r="D3296">
        <v>1.0661168192096299E-2</v>
      </c>
      <c r="E3296">
        <v>-38.162728797773099</v>
      </c>
      <c r="F3296">
        <v>0</v>
      </c>
    </row>
    <row r="3297" spans="1:6" x14ac:dyDescent="0.2">
      <c r="A3297" t="s">
        <v>14498</v>
      </c>
      <c r="B3297" t="s">
        <v>15333</v>
      </c>
      <c r="C3297">
        <v>1.16375669945786E-2</v>
      </c>
      <c r="D3297">
        <v>-1.04752483294037E-4</v>
      </c>
      <c r="E3297">
        <v>-38.197679244160298</v>
      </c>
      <c r="F3297">
        <v>0</v>
      </c>
    </row>
    <row r="3298" spans="1:6" x14ac:dyDescent="0.2">
      <c r="A3298" t="s">
        <v>13730</v>
      </c>
      <c r="B3298" t="s">
        <v>13547</v>
      </c>
      <c r="C3298">
        <v>0</v>
      </c>
      <c r="D3298">
        <v>-1.9255996128163502E-2</v>
      </c>
      <c r="E3298">
        <v>-38.2431728539323</v>
      </c>
      <c r="F3298">
        <v>0</v>
      </c>
    </row>
    <row r="3299" spans="1:6" x14ac:dyDescent="0.2">
      <c r="A3299" t="s">
        <v>14503</v>
      </c>
      <c r="B3299" t="s">
        <v>24241</v>
      </c>
      <c r="C3299">
        <v>0</v>
      </c>
      <c r="D3299">
        <v>-1.7805236632626599E-2</v>
      </c>
      <c r="E3299">
        <v>-38.315943904522697</v>
      </c>
      <c r="F3299">
        <v>0</v>
      </c>
    </row>
    <row r="3300" spans="1:6" x14ac:dyDescent="0.2">
      <c r="A3300" t="s">
        <v>28248</v>
      </c>
      <c r="B3300" t="s">
        <v>18961</v>
      </c>
      <c r="C3300">
        <v>1.84158844412897E-2</v>
      </c>
      <c r="D3300">
        <v>0</v>
      </c>
      <c r="E3300">
        <v>-38.337596782839597</v>
      </c>
      <c r="F3300">
        <v>0</v>
      </c>
    </row>
    <row r="3301" spans="1:6" x14ac:dyDescent="0.2">
      <c r="A3301" t="s">
        <v>15516</v>
      </c>
      <c r="B3301" t="s">
        <v>18997</v>
      </c>
      <c r="C3301">
        <v>1.77433469116333E-2</v>
      </c>
      <c r="D3301" s="88">
        <v>-1.3037869506125701E-5</v>
      </c>
      <c r="E3301">
        <v>-38.3515425775485</v>
      </c>
      <c r="F3301">
        <v>0</v>
      </c>
    </row>
    <row r="3302" spans="1:6" x14ac:dyDescent="0.2">
      <c r="A3302" t="s">
        <v>19337</v>
      </c>
      <c r="B3302" t="s">
        <v>21442</v>
      </c>
      <c r="C3302">
        <v>1.7907868140197701E-2</v>
      </c>
      <c r="D3302">
        <v>0</v>
      </c>
      <c r="E3302">
        <v>-38.356143636265998</v>
      </c>
      <c r="F3302">
        <v>0</v>
      </c>
    </row>
    <row r="3303" spans="1:6" x14ac:dyDescent="0.2">
      <c r="A3303" t="s">
        <v>15331</v>
      </c>
      <c r="B3303" t="s">
        <v>21610</v>
      </c>
      <c r="C3303">
        <v>3.1868833627252298E-4</v>
      </c>
      <c r="D3303">
        <v>-1.06203903187575E-2</v>
      </c>
      <c r="E3303">
        <v>-38.394887099927899</v>
      </c>
      <c r="F3303">
        <v>0</v>
      </c>
    </row>
    <row r="3304" spans="1:6" x14ac:dyDescent="0.2">
      <c r="A3304" t="s">
        <v>14503</v>
      </c>
      <c r="B3304" t="s">
        <v>26060</v>
      </c>
      <c r="C3304" s="88">
        <v>-6.6860675370174994E-5</v>
      </c>
      <c r="D3304">
        <v>-2.5953081095793799E-2</v>
      </c>
      <c r="E3304">
        <v>-38.415787811478502</v>
      </c>
      <c r="F3304">
        <v>0</v>
      </c>
    </row>
    <row r="3305" spans="1:6" x14ac:dyDescent="0.2">
      <c r="A3305" t="s">
        <v>14194</v>
      </c>
      <c r="B3305" t="s">
        <v>21610</v>
      </c>
      <c r="C3305">
        <v>0</v>
      </c>
      <c r="D3305">
        <v>-7.8710315612652196E-2</v>
      </c>
      <c r="E3305">
        <v>-38.4622376222231</v>
      </c>
      <c r="F3305">
        <v>0</v>
      </c>
    </row>
    <row r="3306" spans="1:6" x14ac:dyDescent="0.2">
      <c r="A3306" t="s">
        <v>19088</v>
      </c>
      <c r="B3306" t="s">
        <v>23350</v>
      </c>
      <c r="C3306">
        <v>3.0128008487059099E-2</v>
      </c>
      <c r="D3306">
        <v>-3.23687888289741E-3</v>
      </c>
      <c r="E3306">
        <v>-38.523813778337797</v>
      </c>
      <c r="F3306">
        <v>0</v>
      </c>
    </row>
    <row r="3307" spans="1:6" x14ac:dyDescent="0.2">
      <c r="A3307" t="s">
        <v>15441</v>
      </c>
      <c r="B3307" t="s">
        <v>14327</v>
      </c>
      <c r="C3307">
        <v>-1.07171396421276E-2</v>
      </c>
      <c r="D3307">
        <v>-1.37599973293749E-2</v>
      </c>
      <c r="E3307">
        <v>-38.5996684474582</v>
      </c>
      <c r="F3307">
        <v>0</v>
      </c>
    </row>
    <row r="3308" spans="1:6" x14ac:dyDescent="0.2">
      <c r="A3308" t="s">
        <v>15426</v>
      </c>
      <c r="B3308" t="s">
        <v>18816</v>
      </c>
      <c r="C3308">
        <v>2.80678591053387E-2</v>
      </c>
      <c r="D3308">
        <v>-1.18331065282547E-2</v>
      </c>
      <c r="E3308">
        <v>-38.6507009933894</v>
      </c>
      <c r="F3308">
        <v>0</v>
      </c>
    </row>
    <row r="3309" spans="1:6" x14ac:dyDescent="0.2">
      <c r="A3309" t="s">
        <v>15443</v>
      </c>
      <c r="B3309" t="s">
        <v>13235</v>
      </c>
      <c r="C3309">
        <v>2.2912512450120898E-2</v>
      </c>
      <c r="D3309">
        <v>-4.0049697161216903E-3</v>
      </c>
      <c r="E3309">
        <v>-38.758690379164797</v>
      </c>
      <c r="F3309">
        <v>0</v>
      </c>
    </row>
    <row r="3310" spans="1:6" x14ac:dyDescent="0.2">
      <c r="A3310" t="s">
        <v>14141</v>
      </c>
      <c r="B3310" t="s">
        <v>13664</v>
      </c>
      <c r="C3310">
        <v>1.24367033112491E-2</v>
      </c>
      <c r="D3310">
        <v>3.1447398072669899E-3</v>
      </c>
      <c r="E3310">
        <v>-38.7637867780834</v>
      </c>
      <c r="F3310">
        <v>0</v>
      </c>
    </row>
    <row r="3311" spans="1:6" x14ac:dyDescent="0.2">
      <c r="A3311" t="s">
        <v>14295</v>
      </c>
      <c r="B3311" t="s">
        <v>14512</v>
      </c>
      <c r="C3311">
        <v>3.9922434035309103E-2</v>
      </c>
      <c r="D3311" s="88">
        <v>-5.7090084037476702E-5</v>
      </c>
      <c r="E3311">
        <v>-38.823459600845801</v>
      </c>
      <c r="F3311">
        <v>0</v>
      </c>
    </row>
    <row r="3312" spans="1:6" x14ac:dyDescent="0.2">
      <c r="A3312" t="s">
        <v>15736</v>
      </c>
      <c r="B3312" t="s">
        <v>27762</v>
      </c>
      <c r="C3312">
        <v>0</v>
      </c>
      <c r="D3312">
        <v>-1.30515146039671E-2</v>
      </c>
      <c r="E3312">
        <v>-38.8256415327496</v>
      </c>
      <c r="F3312">
        <v>0</v>
      </c>
    </row>
    <row r="3313" spans="1:6" x14ac:dyDescent="0.2">
      <c r="A3313" t="s">
        <v>27512</v>
      </c>
      <c r="B3313" t="s">
        <v>26380</v>
      </c>
      <c r="C3313">
        <v>-3.79417546296518E-3</v>
      </c>
      <c r="D3313">
        <v>-1.20516417142377E-2</v>
      </c>
      <c r="E3313">
        <v>-38.830803746033801</v>
      </c>
      <c r="F3313">
        <v>0</v>
      </c>
    </row>
    <row r="3314" spans="1:6" x14ac:dyDescent="0.2">
      <c r="A3314" t="s">
        <v>14503</v>
      </c>
      <c r="B3314" t="s">
        <v>28346</v>
      </c>
      <c r="C3314">
        <v>0</v>
      </c>
      <c r="D3314">
        <v>-2.2786731556284301E-2</v>
      </c>
      <c r="E3314">
        <v>-38.883943596405302</v>
      </c>
      <c r="F3314">
        <v>0</v>
      </c>
    </row>
    <row r="3315" spans="1:6" x14ac:dyDescent="0.2">
      <c r="A3315" t="s">
        <v>24118</v>
      </c>
      <c r="B3315" t="s">
        <v>24015</v>
      </c>
      <c r="C3315">
        <v>2.16613525768308E-2</v>
      </c>
      <c r="D3315">
        <v>4.3366342181238799E-3</v>
      </c>
      <c r="E3315">
        <v>-38.906831899945999</v>
      </c>
      <c r="F3315">
        <v>0</v>
      </c>
    </row>
    <row r="3316" spans="1:6" x14ac:dyDescent="0.2">
      <c r="A3316" t="s">
        <v>13386</v>
      </c>
      <c r="B3316" t="s">
        <v>22492</v>
      </c>
      <c r="C3316">
        <v>1.2145290181059001E-2</v>
      </c>
      <c r="D3316">
        <v>-8.8090015841618403E-4</v>
      </c>
      <c r="E3316">
        <v>-38.9128197232384</v>
      </c>
      <c r="F3316">
        <v>0</v>
      </c>
    </row>
    <row r="3317" spans="1:6" x14ac:dyDescent="0.2">
      <c r="A3317" t="s">
        <v>13797</v>
      </c>
      <c r="B3317" t="s">
        <v>22492</v>
      </c>
      <c r="C3317">
        <v>1.8216522862734699E-2</v>
      </c>
      <c r="D3317">
        <v>0</v>
      </c>
      <c r="E3317">
        <v>-38.923898758643297</v>
      </c>
      <c r="F3317">
        <v>0</v>
      </c>
    </row>
    <row r="3318" spans="1:6" x14ac:dyDescent="0.2">
      <c r="A3318" t="s">
        <v>15131</v>
      </c>
      <c r="B3318" t="s">
        <v>28036</v>
      </c>
      <c r="C3318">
        <v>1.06244510427633E-2</v>
      </c>
      <c r="D3318">
        <v>-7.8688333351731501E-3</v>
      </c>
      <c r="E3318">
        <v>-38.930517954222402</v>
      </c>
      <c r="F3318">
        <v>0</v>
      </c>
    </row>
    <row r="3319" spans="1:6" x14ac:dyDescent="0.2">
      <c r="A3319" t="s">
        <v>22224</v>
      </c>
      <c r="B3319" t="s">
        <v>26806</v>
      </c>
      <c r="C3319">
        <v>1.1541633504994601E-2</v>
      </c>
      <c r="D3319">
        <v>2.3399829032631401E-3</v>
      </c>
      <c r="E3319">
        <v>-39.014832116587399</v>
      </c>
      <c r="F3319">
        <v>0</v>
      </c>
    </row>
    <row r="3320" spans="1:6" x14ac:dyDescent="0.2">
      <c r="A3320" t="s">
        <v>15694</v>
      </c>
      <c r="B3320" t="s">
        <v>15299</v>
      </c>
      <c r="C3320">
        <v>1.1318872335181701E-2</v>
      </c>
      <c r="D3320">
        <v>9.9841554043096094E-4</v>
      </c>
      <c r="E3320">
        <v>-39.059157933521398</v>
      </c>
      <c r="F3320">
        <v>0</v>
      </c>
    </row>
    <row r="3321" spans="1:6" x14ac:dyDescent="0.2">
      <c r="A3321" t="s">
        <v>24807</v>
      </c>
      <c r="B3321" t="s">
        <v>19057</v>
      </c>
      <c r="C3321">
        <v>1.1278520813407199E-2</v>
      </c>
      <c r="D3321">
        <v>-1.42198997175477E-3</v>
      </c>
      <c r="E3321">
        <v>-39.067614146855497</v>
      </c>
      <c r="F3321">
        <v>0</v>
      </c>
    </row>
    <row r="3322" spans="1:6" x14ac:dyDescent="0.2">
      <c r="A3322" t="s">
        <v>26974</v>
      </c>
      <c r="B3322" t="s">
        <v>28150</v>
      </c>
      <c r="C3322">
        <v>-6.0877958573389698E-3</v>
      </c>
      <c r="D3322">
        <v>-1.40806641926306E-2</v>
      </c>
      <c r="E3322">
        <v>-39.1724590482727</v>
      </c>
      <c r="F3322">
        <v>0</v>
      </c>
    </row>
    <row r="3323" spans="1:6" x14ac:dyDescent="0.2">
      <c r="A3323" t="s">
        <v>15399</v>
      </c>
      <c r="B3323" t="s">
        <v>23940</v>
      </c>
      <c r="C3323">
        <v>1.4867825778825601E-2</v>
      </c>
      <c r="D3323">
        <v>0</v>
      </c>
      <c r="E3323">
        <v>-39.190816756750998</v>
      </c>
      <c r="F3323">
        <v>0</v>
      </c>
    </row>
    <row r="3324" spans="1:6" x14ac:dyDescent="0.2">
      <c r="A3324" t="s">
        <v>13422</v>
      </c>
      <c r="B3324" t="s">
        <v>28377</v>
      </c>
      <c r="C3324">
        <v>1.5985062010495901E-2</v>
      </c>
      <c r="D3324">
        <v>0</v>
      </c>
      <c r="E3324">
        <v>-39.197185155557001</v>
      </c>
      <c r="F3324">
        <v>0</v>
      </c>
    </row>
    <row r="3325" spans="1:6" x14ac:dyDescent="0.2">
      <c r="A3325" t="s">
        <v>14141</v>
      </c>
      <c r="B3325" t="s">
        <v>14581</v>
      </c>
      <c r="C3325">
        <v>1.68975997643841E-2</v>
      </c>
      <c r="D3325">
        <v>0</v>
      </c>
      <c r="E3325">
        <v>-39.204438795992203</v>
      </c>
      <c r="F3325">
        <v>0</v>
      </c>
    </row>
    <row r="3326" spans="1:6" x14ac:dyDescent="0.2">
      <c r="A3326" t="s">
        <v>15266</v>
      </c>
      <c r="B3326" t="s">
        <v>15360</v>
      </c>
      <c r="C3326">
        <v>0</v>
      </c>
      <c r="D3326">
        <v>-1.3161879655049301E-2</v>
      </c>
      <c r="E3326">
        <v>-39.321664196682804</v>
      </c>
      <c r="F3326">
        <v>0</v>
      </c>
    </row>
    <row r="3327" spans="1:6" x14ac:dyDescent="0.2">
      <c r="A3327" t="s">
        <v>13417</v>
      </c>
      <c r="B3327" t="s">
        <v>14592</v>
      </c>
      <c r="C3327">
        <v>2.3156020646664801E-2</v>
      </c>
      <c r="D3327">
        <v>1.6050147756752199E-3</v>
      </c>
      <c r="E3327">
        <v>-39.378975782594402</v>
      </c>
      <c r="F3327">
        <v>0</v>
      </c>
    </row>
    <row r="3328" spans="1:6" x14ac:dyDescent="0.2">
      <c r="A3328" t="s">
        <v>13831</v>
      </c>
      <c r="B3328" t="s">
        <v>14517</v>
      </c>
      <c r="C3328">
        <v>0</v>
      </c>
      <c r="D3328">
        <v>-2.5701489053654401E-2</v>
      </c>
      <c r="E3328">
        <v>-39.443683480048598</v>
      </c>
      <c r="F3328">
        <v>0</v>
      </c>
    </row>
    <row r="3329" spans="1:6" x14ac:dyDescent="0.2">
      <c r="A3329" t="s">
        <v>14503</v>
      </c>
      <c r="B3329" t="s">
        <v>26705</v>
      </c>
      <c r="C3329">
        <v>6.8426020234919503E-4</v>
      </c>
      <c r="D3329">
        <v>-2.9557442436258401E-2</v>
      </c>
      <c r="E3329">
        <v>-39.610000482457799</v>
      </c>
      <c r="F3329">
        <v>0</v>
      </c>
    </row>
    <row r="3330" spans="1:6" x14ac:dyDescent="0.2">
      <c r="A3330" t="s">
        <v>26781</v>
      </c>
      <c r="B3330" t="s">
        <v>21253</v>
      </c>
      <c r="C3330">
        <v>0</v>
      </c>
      <c r="D3330">
        <v>-1.1866366265038701E-2</v>
      </c>
      <c r="E3330">
        <v>-39.622308864504497</v>
      </c>
      <c r="F3330">
        <v>0</v>
      </c>
    </row>
    <row r="3331" spans="1:6" x14ac:dyDescent="0.2">
      <c r="A3331" t="s">
        <v>15331</v>
      </c>
      <c r="B3331" t="s">
        <v>14067</v>
      </c>
      <c r="C3331">
        <v>0</v>
      </c>
      <c r="D3331">
        <v>-1.03036211012477E-2</v>
      </c>
      <c r="E3331">
        <v>-39.642997508288403</v>
      </c>
      <c r="F3331">
        <v>0</v>
      </c>
    </row>
    <row r="3332" spans="1:6" x14ac:dyDescent="0.2">
      <c r="A3332" t="s">
        <v>14295</v>
      </c>
      <c r="B3332" t="s">
        <v>15281</v>
      </c>
      <c r="C3332">
        <v>1.70656319238317E-2</v>
      </c>
      <c r="D3332">
        <v>0</v>
      </c>
      <c r="E3332">
        <v>-39.666741040726798</v>
      </c>
      <c r="F3332">
        <v>0</v>
      </c>
    </row>
    <row r="3333" spans="1:6" x14ac:dyDescent="0.2">
      <c r="A3333" t="s">
        <v>14506</v>
      </c>
      <c r="B3333" t="s">
        <v>15277</v>
      </c>
      <c r="C3333">
        <v>-1.9338930419363399E-3</v>
      </c>
      <c r="D3333">
        <v>-1.50802370798548E-2</v>
      </c>
      <c r="E3333">
        <v>-39.695154834086203</v>
      </c>
      <c r="F3333">
        <v>0</v>
      </c>
    </row>
    <row r="3334" spans="1:6" x14ac:dyDescent="0.2">
      <c r="A3334" t="s">
        <v>27600</v>
      </c>
      <c r="B3334" t="s">
        <v>15061</v>
      </c>
      <c r="C3334">
        <v>1.09448429458507E-2</v>
      </c>
      <c r="D3334">
        <v>0</v>
      </c>
      <c r="E3334">
        <v>-39.821811827311201</v>
      </c>
      <c r="F3334">
        <v>0</v>
      </c>
    </row>
    <row r="3335" spans="1:6" x14ac:dyDescent="0.2">
      <c r="A3335" t="s">
        <v>18644</v>
      </c>
      <c r="B3335" t="s">
        <v>26151</v>
      </c>
      <c r="C3335" s="88">
        <v>5.6955873654231903E-6</v>
      </c>
      <c r="D3335">
        <v>-1.27938456761448E-2</v>
      </c>
      <c r="E3335">
        <v>-39.841451836750501</v>
      </c>
      <c r="F3335">
        <v>0</v>
      </c>
    </row>
    <row r="3336" spans="1:6" x14ac:dyDescent="0.2">
      <c r="A3336" t="s">
        <v>28212</v>
      </c>
      <c r="B3336" t="s">
        <v>13294</v>
      </c>
      <c r="C3336">
        <v>2.4691923382767302E-2</v>
      </c>
      <c r="D3336">
        <v>5.6768687098086596E-3</v>
      </c>
      <c r="E3336">
        <v>-40.031167788913997</v>
      </c>
      <c r="F3336">
        <v>0</v>
      </c>
    </row>
    <row r="3337" spans="1:6" x14ac:dyDescent="0.2">
      <c r="A3337" t="s">
        <v>19261</v>
      </c>
      <c r="B3337" t="s">
        <v>18042</v>
      </c>
      <c r="C3337" s="88">
        <v>4.6078166178482103E-5</v>
      </c>
      <c r="D3337">
        <v>-1.5999775308471499E-2</v>
      </c>
      <c r="E3337">
        <v>-40.070953390721499</v>
      </c>
      <c r="F3337">
        <v>0</v>
      </c>
    </row>
    <row r="3338" spans="1:6" x14ac:dyDescent="0.2">
      <c r="A3338" t="s">
        <v>24807</v>
      </c>
      <c r="B3338" t="s">
        <v>20561</v>
      </c>
      <c r="C3338">
        <v>1.0489122879462799E-2</v>
      </c>
      <c r="D3338">
        <v>4.2232498923042101E-4</v>
      </c>
      <c r="E3338">
        <v>-40.089760771060902</v>
      </c>
      <c r="F3338">
        <v>0</v>
      </c>
    </row>
    <row r="3339" spans="1:6" x14ac:dyDescent="0.2">
      <c r="A3339" t="s">
        <v>13323</v>
      </c>
      <c r="B3339" t="s">
        <v>14984</v>
      </c>
      <c r="C3339">
        <v>1.60888334465988E-2</v>
      </c>
      <c r="D3339">
        <v>2.8338456763642698E-4</v>
      </c>
      <c r="E3339">
        <v>-40.235155396454402</v>
      </c>
      <c r="F3339">
        <v>0</v>
      </c>
    </row>
    <row r="3340" spans="1:6" x14ac:dyDescent="0.2">
      <c r="A3340" t="s">
        <v>14503</v>
      </c>
      <c r="B3340" t="s">
        <v>13817</v>
      </c>
      <c r="C3340">
        <v>0</v>
      </c>
      <c r="D3340">
        <v>-1.50429534789327E-2</v>
      </c>
      <c r="E3340">
        <v>-40.383930387927997</v>
      </c>
      <c r="F3340">
        <v>0</v>
      </c>
    </row>
    <row r="3341" spans="1:6" x14ac:dyDescent="0.2">
      <c r="A3341" t="s">
        <v>26028</v>
      </c>
      <c r="B3341" t="s">
        <v>15041</v>
      </c>
      <c r="C3341">
        <v>1.49830897327241E-2</v>
      </c>
      <c r="D3341">
        <v>0</v>
      </c>
      <c r="E3341">
        <v>-40.395859588267001</v>
      </c>
      <c r="F3341">
        <v>0</v>
      </c>
    </row>
    <row r="3342" spans="1:6" x14ac:dyDescent="0.2">
      <c r="A3342" t="s">
        <v>26028</v>
      </c>
      <c r="B3342" t="s">
        <v>23753</v>
      </c>
      <c r="C3342">
        <v>1.19794107403314E-2</v>
      </c>
      <c r="D3342">
        <v>0</v>
      </c>
      <c r="E3342">
        <v>-40.4956758933656</v>
      </c>
      <c r="F3342">
        <v>0</v>
      </c>
    </row>
    <row r="3343" spans="1:6" x14ac:dyDescent="0.2">
      <c r="A3343" t="s">
        <v>19229</v>
      </c>
      <c r="B3343" t="s">
        <v>14697</v>
      </c>
      <c r="C3343">
        <v>1.1436166066400501E-2</v>
      </c>
      <c r="D3343">
        <v>1.59882224904753E-3</v>
      </c>
      <c r="E3343">
        <v>-40.5840218121593</v>
      </c>
      <c r="F3343">
        <v>0</v>
      </c>
    </row>
    <row r="3344" spans="1:6" x14ac:dyDescent="0.2">
      <c r="A3344" t="s">
        <v>14416</v>
      </c>
      <c r="B3344" t="s">
        <v>15301</v>
      </c>
      <c r="C3344">
        <v>1.69559679529145E-2</v>
      </c>
      <c r="D3344">
        <v>0</v>
      </c>
      <c r="E3344">
        <v>-40.607233197878301</v>
      </c>
      <c r="F3344">
        <v>0</v>
      </c>
    </row>
    <row r="3345" spans="1:6" x14ac:dyDescent="0.2">
      <c r="A3345" t="s">
        <v>14506</v>
      </c>
      <c r="B3345" t="s">
        <v>13416</v>
      </c>
      <c r="C3345" s="88">
        <v>-9.1387330098662296E-5</v>
      </c>
      <c r="D3345">
        <v>-1.30156456589131E-2</v>
      </c>
      <c r="E3345">
        <v>-40.864622213535803</v>
      </c>
      <c r="F3345">
        <v>0</v>
      </c>
    </row>
    <row r="3346" spans="1:6" x14ac:dyDescent="0.2">
      <c r="A3346" t="s">
        <v>26492</v>
      </c>
      <c r="B3346" t="s">
        <v>21254</v>
      </c>
      <c r="C3346">
        <v>1.2928613371713801E-2</v>
      </c>
      <c r="D3346">
        <v>6.5805121860960795E-4</v>
      </c>
      <c r="E3346">
        <v>-40.896853139843003</v>
      </c>
      <c r="F3346">
        <v>0</v>
      </c>
    </row>
    <row r="3347" spans="1:6" x14ac:dyDescent="0.2">
      <c r="A3347" t="s">
        <v>13942</v>
      </c>
      <c r="B3347" t="s">
        <v>14335</v>
      </c>
      <c r="C3347">
        <v>0</v>
      </c>
      <c r="D3347">
        <v>-2.8839804124924099E-2</v>
      </c>
      <c r="E3347">
        <v>-40.948992815807301</v>
      </c>
      <c r="F3347">
        <v>0</v>
      </c>
    </row>
    <row r="3348" spans="1:6" x14ac:dyDescent="0.2">
      <c r="A3348" t="s">
        <v>18834</v>
      </c>
      <c r="B3348" t="s">
        <v>18958</v>
      </c>
      <c r="C3348">
        <v>2.23432384368016E-2</v>
      </c>
      <c r="D3348">
        <v>2.8953257788538501E-3</v>
      </c>
      <c r="E3348">
        <v>-41.108014410094398</v>
      </c>
      <c r="F3348">
        <v>0</v>
      </c>
    </row>
    <row r="3349" spans="1:6" x14ac:dyDescent="0.2">
      <c r="A3349" t="s">
        <v>22429</v>
      </c>
      <c r="B3349" t="s">
        <v>15416</v>
      </c>
      <c r="C3349">
        <v>0</v>
      </c>
      <c r="D3349">
        <v>-1.29362866767478E-2</v>
      </c>
      <c r="E3349">
        <v>-41.207244818483197</v>
      </c>
      <c r="F3349">
        <v>0</v>
      </c>
    </row>
    <row r="3350" spans="1:6" x14ac:dyDescent="0.2">
      <c r="A3350" t="s">
        <v>14503</v>
      </c>
      <c r="B3350" t="s">
        <v>14846</v>
      </c>
      <c r="C3350">
        <v>-2.3413052195132302E-3</v>
      </c>
      <c r="D3350">
        <v>-1.71109234676378E-2</v>
      </c>
      <c r="E3350">
        <v>-41.280682363508902</v>
      </c>
      <c r="F3350">
        <v>0</v>
      </c>
    </row>
    <row r="3351" spans="1:6" x14ac:dyDescent="0.2">
      <c r="A3351" t="s">
        <v>15331</v>
      </c>
      <c r="B3351" t="s">
        <v>24899</v>
      </c>
      <c r="C3351">
        <v>4.6647391205626903E-3</v>
      </c>
      <c r="D3351">
        <v>-1.22368054839761E-2</v>
      </c>
      <c r="E3351">
        <v>-41.438783371023803</v>
      </c>
      <c r="F3351">
        <v>0</v>
      </c>
    </row>
    <row r="3352" spans="1:6" x14ac:dyDescent="0.2">
      <c r="A3352" t="s">
        <v>21442</v>
      </c>
      <c r="B3352" t="s">
        <v>18786</v>
      </c>
      <c r="C3352">
        <v>6.5009450809786998E-2</v>
      </c>
      <c r="D3352">
        <v>0</v>
      </c>
      <c r="E3352">
        <v>-41.794533161919297</v>
      </c>
      <c r="F3352">
        <v>0</v>
      </c>
    </row>
    <row r="3353" spans="1:6" x14ac:dyDescent="0.2">
      <c r="A3353" t="s">
        <v>20235</v>
      </c>
      <c r="B3353" t="s">
        <v>21160</v>
      </c>
      <c r="C3353">
        <v>0</v>
      </c>
      <c r="D3353">
        <v>-2.26302760157614E-2</v>
      </c>
      <c r="E3353">
        <v>-42.209785285412202</v>
      </c>
      <c r="F3353">
        <v>0</v>
      </c>
    </row>
    <row r="3354" spans="1:6" x14ac:dyDescent="0.2">
      <c r="A3354" t="s">
        <v>19260</v>
      </c>
      <c r="B3354" t="s">
        <v>22529</v>
      </c>
      <c r="C3354">
        <v>0</v>
      </c>
      <c r="D3354">
        <v>-1.0053702284114899E-2</v>
      </c>
      <c r="E3354">
        <v>-42.371861705897203</v>
      </c>
      <c r="F3354">
        <v>0</v>
      </c>
    </row>
    <row r="3355" spans="1:6" x14ac:dyDescent="0.2">
      <c r="A3355" t="s">
        <v>13501</v>
      </c>
      <c r="B3355" t="s">
        <v>13232</v>
      </c>
      <c r="C3355">
        <v>-1.6251659785787001E-3</v>
      </c>
      <c r="D3355">
        <v>-1.27562358530546E-2</v>
      </c>
      <c r="E3355">
        <v>-42.592239298500502</v>
      </c>
      <c r="F3355">
        <v>0</v>
      </c>
    </row>
    <row r="3356" spans="1:6" x14ac:dyDescent="0.2">
      <c r="A3356" t="s">
        <v>15349</v>
      </c>
      <c r="B3356" t="s">
        <v>15516</v>
      </c>
      <c r="C3356">
        <v>3.8133164333724698E-2</v>
      </c>
      <c r="D3356">
        <v>5.8354961061459999E-3</v>
      </c>
      <c r="E3356">
        <v>-42.611722178998697</v>
      </c>
      <c r="F3356">
        <v>0</v>
      </c>
    </row>
    <row r="3357" spans="1:6" x14ac:dyDescent="0.2">
      <c r="A3357" t="s">
        <v>19337</v>
      </c>
      <c r="B3357" t="s">
        <v>18786</v>
      </c>
      <c r="C3357">
        <v>1.50026849400364E-2</v>
      </c>
      <c r="D3357">
        <v>1.0906969074233601E-4</v>
      </c>
      <c r="E3357">
        <v>-42.636631445931698</v>
      </c>
      <c r="F3357">
        <v>0</v>
      </c>
    </row>
    <row r="3358" spans="1:6" x14ac:dyDescent="0.2">
      <c r="A3358" t="s">
        <v>22598</v>
      </c>
      <c r="B3358" t="s">
        <v>14517</v>
      </c>
      <c r="C3358">
        <v>1.1243772673224101E-2</v>
      </c>
      <c r="D3358">
        <v>-0.10381708824069</v>
      </c>
      <c r="E3358">
        <v>-42.814403209532003</v>
      </c>
      <c r="F3358">
        <v>0</v>
      </c>
    </row>
    <row r="3359" spans="1:6" x14ac:dyDescent="0.2">
      <c r="A3359" t="s">
        <v>13722</v>
      </c>
      <c r="B3359" t="s">
        <v>23212</v>
      </c>
      <c r="C3359">
        <v>4.94926292154376E-3</v>
      </c>
      <c r="D3359">
        <v>-1.42812724161747E-2</v>
      </c>
      <c r="E3359">
        <v>-42.854830317406403</v>
      </c>
      <c r="F3359">
        <v>0</v>
      </c>
    </row>
    <row r="3360" spans="1:6" x14ac:dyDescent="0.2">
      <c r="A3360" t="s">
        <v>27361</v>
      </c>
      <c r="B3360" t="s">
        <v>14581</v>
      </c>
      <c r="C3360">
        <v>1.43032574800419E-2</v>
      </c>
      <c r="D3360">
        <v>4.1949058036171299E-3</v>
      </c>
      <c r="E3360">
        <v>-42.929357437799901</v>
      </c>
      <c r="F3360">
        <v>0</v>
      </c>
    </row>
    <row r="3361" spans="1:6" x14ac:dyDescent="0.2">
      <c r="A3361" t="s">
        <v>28248</v>
      </c>
      <c r="B3361" t="s">
        <v>15248</v>
      </c>
      <c r="C3361">
        <v>-8.9220152086534991E-3</v>
      </c>
      <c r="D3361">
        <v>-1.1358026391009499E-2</v>
      </c>
      <c r="E3361">
        <v>-42.949177906741603</v>
      </c>
      <c r="F3361">
        <v>0</v>
      </c>
    </row>
    <row r="3362" spans="1:6" x14ac:dyDescent="0.2">
      <c r="A3362" t="s">
        <v>14503</v>
      </c>
      <c r="B3362" t="s">
        <v>13918</v>
      </c>
      <c r="C3362">
        <v>-1.5287144922928699E-3</v>
      </c>
      <c r="D3362">
        <v>-2.1399018966777199E-2</v>
      </c>
      <c r="E3362">
        <v>-43.152446394092003</v>
      </c>
      <c r="F3362">
        <v>0</v>
      </c>
    </row>
    <row r="3363" spans="1:6" x14ac:dyDescent="0.2">
      <c r="A3363" t="s">
        <v>26900</v>
      </c>
      <c r="B3363" t="s">
        <v>21514</v>
      </c>
      <c r="C3363">
        <v>1.0184814253532E-2</v>
      </c>
      <c r="D3363">
        <v>-1.44585982051609E-2</v>
      </c>
      <c r="E3363">
        <v>-43.163832723948197</v>
      </c>
      <c r="F3363">
        <v>0</v>
      </c>
    </row>
    <row r="3364" spans="1:6" x14ac:dyDescent="0.2">
      <c r="A3364" t="s">
        <v>14479</v>
      </c>
      <c r="B3364" t="s">
        <v>15052</v>
      </c>
      <c r="C3364">
        <v>1.33111009297564E-2</v>
      </c>
      <c r="D3364">
        <v>0</v>
      </c>
      <c r="E3364">
        <v>-43.486969616841101</v>
      </c>
      <c r="F3364">
        <v>0</v>
      </c>
    </row>
    <row r="3365" spans="1:6" x14ac:dyDescent="0.2">
      <c r="A3365" t="s">
        <v>14372</v>
      </c>
      <c r="B3365" t="s">
        <v>14493</v>
      </c>
      <c r="C3365">
        <v>3.1196088637064402E-2</v>
      </c>
      <c r="D3365">
        <v>-6.7269106320707706E-2</v>
      </c>
      <c r="E3365">
        <v>-43.528680460070802</v>
      </c>
      <c r="F3365">
        <v>0</v>
      </c>
    </row>
    <row r="3366" spans="1:6" x14ac:dyDescent="0.2">
      <c r="A3366" t="s">
        <v>14067</v>
      </c>
      <c r="B3366" t="s">
        <v>15281</v>
      </c>
      <c r="C3366">
        <v>1.22718131783787E-2</v>
      </c>
      <c r="D3366">
        <v>1.0380991741138299E-4</v>
      </c>
      <c r="E3366">
        <v>-43.553896229592603</v>
      </c>
      <c r="F3366">
        <v>0</v>
      </c>
    </row>
    <row r="3367" spans="1:6" x14ac:dyDescent="0.2">
      <c r="A3367" t="s">
        <v>14719</v>
      </c>
      <c r="B3367" t="s">
        <v>14114</v>
      </c>
      <c r="C3367">
        <v>0.102801248848887</v>
      </c>
      <c r="D3367">
        <v>9.9713903792162002E-3</v>
      </c>
      <c r="E3367">
        <v>-43.623543382023797</v>
      </c>
      <c r="F3367">
        <v>0</v>
      </c>
    </row>
    <row r="3368" spans="1:6" x14ac:dyDescent="0.2">
      <c r="A3368" t="s">
        <v>14067</v>
      </c>
      <c r="B3368" t="s">
        <v>14512</v>
      </c>
      <c r="C3368">
        <v>1.1267891537016199E-2</v>
      </c>
      <c r="D3368" s="88">
        <v>-6.8547848431498299E-7</v>
      </c>
      <c r="E3368">
        <v>-43.747468628625199</v>
      </c>
      <c r="F3368">
        <v>0</v>
      </c>
    </row>
    <row r="3369" spans="1:6" x14ac:dyDescent="0.2">
      <c r="A3369" t="s">
        <v>18644</v>
      </c>
      <c r="B3369" t="s">
        <v>15094</v>
      </c>
      <c r="C3369">
        <v>0</v>
      </c>
      <c r="D3369">
        <v>-1.07467023016174E-2</v>
      </c>
      <c r="E3369">
        <v>-43.8912427889966</v>
      </c>
      <c r="F3369">
        <v>0</v>
      </c>
    </row>
    <row r="3370" spans="1:6" x14ac:dyDescent="0.2">
      <c r="A3370" t="s">
        <v>14503</v>
      </c>
      <c r="B3370" t="s">
        <v>22457</v>
      </c>
      <c r="C3370" s="88">
        <v>1.3942329376686E-5</v>
      </c>
      <c r="D3370">
        <v>-1.7188473581670399E-2</v>
      </c>
      <c r="E3370">
        <v>-44.191017179343397</v>
      </c>
      <c r="F3370">
        <v>0</v>
      </c>
    </row>
    <row r="3371" spans="1:6" x14ac:dyDescent="0.2">
      <c r="A3371" t="s">
        <v>13769</v>
      </c>
      <c r="B3371" t="s">
        <v>14956</v>
      </c>
      <c r="C3371">
        <v>0</v>
      </c>
      <c r="D3371">
        <v>-2.704760338863E-2</v>
      </c>
      <c r="E3371">
        <v>-44.260482788488297</v>
      </c>
      <c r="F3371">
        <v>0</v>
      </c>
    </row>
    <row r="3372" spans="1:6" x14ac:dyDescent="0.2">
      <c r="A3372" t="s">
        <v>15349</v>
      </c>
      <c r="B3372" t="s">
        <v>27021</v>
      </c>
      <c r="C3372">
        <v>3.8364878778906999E-2</v>
      </c>
      <c r="D3372">
        <v>8.9278024504545E-4</v>
      </c>
      <c r="E3372">
        <v>-44.2972701617837</v>
      </c>
      <c r="F3372">
        <v>0</v>
      </c>
    </row>
    <row r="3373" spans="1:6" x14ac:dyDescent="0.2">
      <c r="A3373" t="s">
        <v>13769</v>
      </c>
      <c r="B3373" t="s">
        <v>15275</v>
      </c>
      <c r="C3373">
        <v>0</v>
      </c>
      <c r="D3373">
        <v>-1.8469340868565401E-2</v>
      </c>
      <c r="E3373">
        <v>-44.326494485813399</v>
      </c>
      <c r="F3373">
        <v>0</v>
      </c>
    </row>
    <row r="3374" spans="1:6" x14ac:dyDescent="0.2">
      <c r="A3374" t="s">
        <v>14503</v>
      </c>
      <c r="B3374" t="s">
        <v>18861</v>
      </c>
      <c r="C3374">
        <v>5.8193945827277804E-3</v>
      </c>
      <c r="D3374">
        <v>-1.0586020736458999E-2</v>
      </c>
      <c r="E3374">
        <v>-44.368501066544198</v>
      </c>
      <c r="F3374">
        <v>0</v>
      </c>
    </row>
    <row r="3375" spans="1:6" x14ac:dyDescent="0.2">
      <c r="A3375" t="s">
        <v>26701</v>
      </c>
      <c r="B3375" t="s">
        <v>14495</v>
      </c>
      <c r="C3375">
        <v>1.30999451361236E-2</v>
      </c>
      <c r="D3375">
        <v>1.00473468750386E-3</v>
      </c>
      <c r="E3375">
        <v>-44.441705899137801</v>
      </c>
      <c r="F3375">
        <v>0</v>
      </c>
    </row>
    <row r="3376" spans="1:6" x14ac:dyDescent="0.2">
      <c r="A3376" t="s">
        <v>15500</v>
      </c>
      <c r="B3376" t="s">
        <v>15399</v>
      </c>
      <c r="C3376">
        <v>0</v>
      </c>
      <c r="D3376">
        <v>-1.10450030364027E-2</v>
      </c>
      <c r="E3376">
        <v>-44.442123129907799</v>
      </c>
      <c r="F3376">
        <v>0</v>
      </c>
    </row>
    <row r="3377" spans="1:6" x14ac:dyDescent="0.2">
      <c r="A3377" t="s">
        <v>19679</v>
      </c>
      <c r="B3377" t="s">
        <v>15333</v>
      </c>
      <c r="C3377">
        <v>-5.9817531956338202E-3</v>
      </c>
      <c r="D3377">
        <v>-1.5780670174280701E-2</v>
      </c>
      <c r="E3377">
        <v>-44.445493646438997</v>
      </c>
      <c r="F3377">
        <v>0</v>
      </c>
    </row>
    <row r="3378" spans="1:6" x14ac:dyDescent="0.2">
      <c r="A3378" t="s">
        <v>14270</v>
      </c>
      <c r="B3378" t="s">
        <v>19331</v>
      </c>
      <c r="C3378">
        <v>1.9902635064057098E-2</v>
      </c>
      <c r="D3378">
        <v>0</v>
      </c>
      <c r="E3378">
        <v>-44.566923734948098</v>
      </c>
      <c r="F3378">
        <v>0</v>
      </c>
    </row>
    <row r="3379" spans="1:6" x14ac:dyDescent="0.2">
      <c r="A3379" t="s">
        <v>14416</v>
      </c>
      <c r="B3379" t="s">
        <v>26028</v>
      </c>
      <c r="C3379">
        <v>1.55323407424069E-2</v>
      </c>
      <c r="D3379">
        <v>0</v>
      </c>
      <c r="E3379">
        <v>-44.617373793411197</v>
      </c>
      <c r="F3379">
        <v>0</v>
      </c>
    </row>
    <row r="3380" spans="1:6" x14ac:dyDescent="0.2">
      <c r="A3380" t="s">
        <v>24574</v>
      </c>
      <c r="B3380" t="s">
        <v>14518</v>
      </c>
      <c r="C3380">
        <v>0</v>
      </c>
      <c r="D3380">
        <v>-5.2087520763671097E-2</v>
      </c>
      <c r="E3380">
        <v>-44.700709797298302</v>
      </c>
      <c r="F3380">
        <v>0</v>
      </c>
    </row>
    <row r="3381" spans="1:6" x14ac:dyDescent="0.2">
      <c r="A3381" t="s">
        <v>14503</v>
      </c>
      <c r="B3381" t="s">
        <v>15736</v>
      </c>
      <c r="C3381">
        <v>4.6450058244695497E-3</v>
      </c>
      <c r="D3381">
        <v>-1.3860202833305701E-2</v>
      </c>
      <c r="E3381">
        <v>-44.774311144780803</v>
      </c>
      <c r="F3381">
        <v>0</v>
      </c>
    </row>
    <row r="3382" spans="1:6" x14ac:dyDescent="0.2">
      <c r="A3382" t="s">
        <v>14503</v>
      </c>
      <c r="B3382" t="s">
        <v>14113</v>
      </c>
      <c r="C3382" s="88">
        <v>-1.06566302425758E-5</v>
      </c>
      <c r="D3382">
        <v>-1.0631987207564799E-2</v>
      </c>
      <c r="E3382">
        <v>-44.8253333512748</v>
      </c>
      <c r="F3382">
        <v>0</v>
      </c>
    </row>
    <row r="3383" spans="1:6" x14ac:dyDescent="0.2">
      <c r="A3383" t="s">
        <v>14503</v>
      </c>
      <c r="B3383" t="s">
        <v>27512</v>
      </c>
      <c r="C3383">
        <v>0</v>
      </c>
      <c r="D3383">
        <v>-1.5608686699790699E-2</v>
      </c>
      <c r="E3383">
        <v>-44.949112498029599</v>
      </c>
      <c r="F3383">
        <v>0</v>
      </c>
    </row>
    <row r="3384" spans="1:6" x14ac:dyDescent="0.2">
      <c r="A3384" t="s">
        <v>26982</v>
      </c>
      <c r="B3384" t="s">
        <v>24718</v>
      </c>
      <c r="C3384">
        <v>-3.1130485288030901E-3</v>
      </c>
      <c r="D3384">
        <v>-5.5442972243687001E-2</v>
      </c>
      <c r="E3384">
        <v>-45.112440788109303</v>
      </c>
      <c r="F3384">
        <v>0</v>
      </c>
    </row>
    <row r="3385" spans="1:6" x14ac:dyDescent="0.2">
      <c r="A3385" t="s">
        <v>15399</v>
      </c>
      <c r="B3385" t="s">
        <v>20212</v>
      </c>
      <c r="C3385">
        <v>1.39210402983059E-2</v>
      </c>
      <c r="D3385">
        <v>-6.1004983659670303E-3</v>
      </c>
      <c r="E3385">
        <v>-45.157257285054698</v>
      </c>
      <c r="F3385">
        <v>0</v>
      </c>
    </row>
    <row r="3386" spans="1:6" x14ac:dyDescent="0.2">
      <c r="A3386" t="s">
        <v>19261</v>
      </c>
      <c r="B3386" t="s">
        <v>18617</v>
      </c>
      <c r="C3386">
        <v>0</v>
      </c>
      <c r="D3386">
        <v>-1.03063656198623E-2</v>
      </c>
      <c r="E3386">
        <v>-45.185753333289497</v>
      </c>
      <c r="F3386">
        <v>0</v>
      </c>
    </row>
    <row r="3387" spans="1:6" x14ac:dyDescent="0.2">
      <c r="A3387" t="s">
        <v>15131</v>
      </c>
      <c r="B3387" t="s">
        <v>19203</v>
      </c>
      <c r="C3387" s="88">
        <v>-1.20230836143574E-5</v>
      </c>
      <c r="D3387">
        <v>-1.38502172891372E-2</v>
      </c>
      <c r="E3387">
        <v>-45.303983175742196</v>
      </c>
      <c r="F3387">
        <v>0</v>
      </c>
    </row>
    <row r="3388" spans="1:6" x14ac:dyDescent="0.2">
      <c r="A3388" t="s">
        <v>13422</v>
      </c>
      <c r="B3388" t="s">
        <v>13861</v>
      </c>
      <c r="C3388">
        <v>1.31318356260223E-2</v>
      </c>
      <c r="D3388">
        <v>0</v>
      </c>
      <c r="E3388">
        <v>-45.486479806305702</v>
      </c>
      <c r="F3388">
        <v>0</v>
      </c>
    </row>
    <row r="3389" spans="1:6" x14ac:dyDescent="0.2">
      <c r="A3389" t="s">
        <v>14194</v>
      </c>
      <c r="B3389" t="s">
        <v>21043</v>
      </c>
      <c r="C3389">
        <v>-5.2560170487890301E-3</v>
      </c>
      <c r="D3389">
        <v>-2.7604937349593298E-2</v>
      </c>
      <c r="E3389">
        <v>-45.754616055126299</v>
      </c>
      <c r="F3389">
        <v>0</v>
      </c>
    </row>
    <row r="3390" spans="1:6" x14ac:dyDescent="0.2">
      <c r="A3390" t="s">
        <v>15399</v>
      </c>
      <c r="B3390" t="s">
        <v>15090</v>
      </c>
      <c r="C3390">
        <v>1.22836644184132E-2</v>
      </c>
      <c r="D3390">
        <v>0</v>
      </c>
      <c r="E3390">
        <v>-45.805215052002403</v>
      </c>
      <c r="F3390">
        <v>0</v>
      </c>
    </row>
    <row r="3391" spans="1:6" x14ac:dyDescent="0.2">
      <c r="A3391" t="s">
        <v>13701</v>
      </c>
      <c r="B3391" t="s">
        <v>13649</v>
      </c>
      <c r="C3391">
        <v>2.54344405956844E-2</v>
      </c>
      <c r="D3391">
        <v>-2.6833501807423201E-3</v>
      </c>
      <c r="E3391">
        <v>-45.885170065878597</v>
      </c>
      <c r="F3391">
        <v>0</v>
      </c>
    </row>
    <row r="3392" spans="1:6" x14ac:dyDescent="0.2">
      <c r="A3392" t="s">
        <v>14495</v>
      </c>
      <c r="B3392" t="s">
        <v>24571</v>
      </c>
      <c r="C3392">
        <v>1.0102851196670299E-2</v>
      </c>
      <c r="D3392">
        <v>-1.6191574651226701E-4</v>
      </c>
      <c r="E3392">
        <v>-46.192884679183202</v>
      </c>
      <c r="F3392">
        <v>0</v>
      </c>
    </row>
    <row r="3393" spans="1:6" x14ac:dyDescent="0.2">
      <c r="A3393" t="s">
        <v>19261</v>
      </c>
      <c r="B3393" t="s">
        <v>25214</v>
      </c>
      <c r="C3393" s="88">
        <v>-1.25137511939283E-6</v>
      </c>
      <c r="D3393">
        <v>-1.10474751420037E-2</v>
      </c>
      <c r="E3393">
        <v>-46.246646337126798</v>
      </c>
      <c r="F3393">
        <v>0</v>
      </c>
    </row>
    <row r="3394" spans="1:6" x14ac:dyDescent="0.2">
      <c r="A3394" t="s">
        <v>14503</v>
      </c>
      <c r="B3394" t="s">
        <v>27812</v>
      </c>
      <c r="C3394">
        <v>6.1574860467983302E-3</v>
      </c>
      <c r="D3394">
        <v>-2.8776900401840302E-2</v>
      </c>
      <c r="E3394">
        <v>-46.352871593826102</v>
      </c>
      <c r="F3394">
        <v>0</v>
      </c>
    </row>
    <row r="3395" spans="1:6" x14ac:dyDescent="0.2">
      <c r="A3395" t="s">
        <v>22083</v>
      </c>
      <c r="B3395" t="s">
        <v>20248</v>
      </c>
      <c r="C3395">
        <v>-3.4311271064861198E-3</v>
      </c>
      <c r="D3395">
        <v>-3.2738992176369899E-2</v>
      </c>
      <c r="E3395">
        <v>-46.779633294507803</v>
      </c>
      <c r="F3395">
        <v>0</v>
      </c>
    </row>
    <row r="3396" spans="1:6" x14ac:dyDescent="0.2">
      <c r="A3396" t="s">
        <v>14503</v>
      </c>
      <c r="B3396" t="s">
        <v>14587</v>
      </c>
      <c r="C3396">
        <v>0</v>
      </c>
      <c r="D3396">
        <v>-1.60787455153358E-2</v>
      </c>
      <c r="E3396">
        <v>-46.848682669794499</v>
      </c>
      <c r="F3396">
        <v>0</v>
      </c>
    </row>
    <row r="3397" spans="1:6" x14ac:dyDescent="0.2">
      <c r="A3397" t="s">
        <v>25157</v>
      </c>
      <c r="B3397" t="s">
        <v>21254</v>
      </c>
      <c r="C3397">
        <v>-9.3139748151901697E-4</v>
      </c>
      <c r="D3397">
        <v>-1.0612329300825901E-2</v>
      </c>
      <c r="E3397">
        <v>-47.2041366111211</v>
      </c>
      <c r="F3397">
        <v>0</v>
      </c>
    </row>
    <row r="3398" spans="1:6" x14ac:dyDescent="0.2">
      <c r="A3398" t="s">
        <v>14719</v>
      </c>
      <c r="B3398" t="s">
        <v>24487</v>
      </c>
      <c r="C3398">
        <v>5.04196742610983E-2</v>
      </c>
      <c r="D3398">
        <v>3.9454311187456402E-3</v>
      </c>
      <c r="E3398">
        <v>-47.225263658665703</v>
      </c>
      <c r="F3398">
        <v>0</v>
      </c>
    </row>
    <row r="3399" spans="1:6" x14ac:dyDescent="0.2">
      <c r="A3399" t="s">
        <v>15131</v>
      </c>
      <c r="B3399" t="s">
        <v>15331</v>
      </c>
      <c r="C3399" s="88">
        <v>2.09614596150436E-5</v>
      </c>
      <c r="D3399">
        <v>-2.31821009667466E-2</v>
      </c>
      <c r="E3399">
        <v>-47.623282777251902</v>
      </c>
      <c r="F3399">
        <v>0</v>
      </c>
    </row>
    <row r="3400" spans="1:6" x14ac:dyDescent="0.2">
      <c r="A3400" t="s">
        <v>19261</v>
      </c>
      <c r="B3400" t="s">
        <v>14169</v>
      </c>
      <c r="C3400">
        <v>9.8538872519692293E-4</v>
      </c>
      <c r="D3400">
        <v>-1.51790860683216E-2</v>
      </c>
      <c r="E3400">
        <v>-47.669207915573999</v>
      </c>
      <c r="F3400">
        <v>0</v>
      </c>
    </row>
    <row r="3401" spans="1:6" x14ac:dyDescent="0.2">
      <c r="A3401" t="s">
        <v>14719</v>
      </c>
      <c r="B3401" t="s">
        <v>14923</v>
      </c>
      <c r="C3401">
        <v>8.7830339389962805E-2</v>
      </c>
      <c r="D3401">
        <v>7.9631258260663904E-3</v>
      </c>
      <c r="E3401">
        <v>-47.725563803754703</v>
      </c>
      <c r="F3401">
        <v>0</v>
      </c>
    </row>
    <row r="3402" spans="1:6" x14ac:dyDescent="0.2">
      <c r="A3402" t="s">
        <v>18644</v>
      </c>
      <c r="B3402" t="s">
        <v>21268</v>
      </c>
      <c r="C3402">
        <v>1.21834470588203E-3</v>
      </c>
      <c r="D3402">
        <v>-1.09408691269379E-2</v>
      </c>
      <c r="E3402">
        <v>-47.766980397502302</v>
      </c>
      <c r="F3402">
        <v>0</v>
      </c>
    </row>
    <row r="3403" spans="1:6" x14ac:dyDescent="0.2">
      <c r="A3403" t="s">
        <v>15360</v>
      </c>
      <c r="B3403" t="s">
        <v>15277</v>
      </c>
      <c r="C3403">
        <v>1.33904069788268E-2</v>
      </c>
      <c r="D3403">
        <v>1.16989194532737E-2</v>
      </c>
      <c r="E3403">
        <v>-47.874138088159299</v>
      </c>
      <c r="F3403">
        <v>0</v>
      </c>
    </row>
    <row r="3404" spans="1:6" x14ac:dyDescent="0.2">
      <c r="A3404" t="s">
        <v>13769</v>
      </c>
      <c r="B3404" t="s">
        <v>27261</v>
      </c>
      <c r="C3404">
        <v>-4.6676401881904202E-4</v>
      </c>
      <c r="D3404">
        <v>-1.4420244611803201E-2</v>
      </c>
      <c r="E3404">
        <v>-47.972365565726001</v>
      </c>
      <c r="F3404">
        <v>0</v>
      </c>
    </row>
    <row r="3405" spans="1:6" x14ac:dyDescent="0.2">
      <c r="A3405" t="s">
        <v>19261</v>
      </c>
      <c r="B3405" t="s">
        <v>13448</v>
      </c>
      <c r="C3405">
        <v>-1.2965484570249799E-3</v>
      </c>
      <c r="D3405">
        <v>-1.3151943166100299E-2</v>
      </c>
      <c r="E3405">
        <v>-48.117580088384997</v>
      </c>
      <c r="F3405">
        <v>0</v>
      </c>
    </row>
    <row r="3406" spans="1:6" x14ac:dyDescent="0.2">
      <c r="A3406" t="s">
        <v>15399</v>
      </c>
      <c r="B3406" t="s">
        <v>19248</v>
      </c>
      <c r="C3406">
        <v>1.13221677021377E-2</v>
      </c>
      <c r="D3406">
        <v>0</v>
      </c>
      <c r="E3406">
        <v>-48.123133654951701</v>
      </c>
      <c r="F3406">
        <v>0</v>
      </c>
    </row>
    <row r="3407" spans="1:6" x14ac:dyDescent="0.2">
      <c r="A3407" t="s">
        <v>26171</v>
      </c>
      <c r="B3407" t="s">
        <v>23063</v>
      </c>
      <c r="C3407">
        <v>1.0686903216036801E-2</v>
      </c>
      <c r="D3407">
        <v>7.8762592294456604E-3</v>
      </c>
      <c r="E3407">
        <v>-48.144036479006097</v>
      </c>
      <c r="F3407">
        <v>0</v>
      </c>
    </row>
    <row r="3408" spans="1:6" x14ac:dyDescent="0.2">
      <c r="A3408" t="s">
        <v>15277</v>
      </c>
      <c r="B3408" t="s">
        <v>27153</v>
      </c>
      <c r="C3408">
        <v>1.1325705760979099E-2</v>
      </c>
      <c r="D3408">
        <v>7.7381578817820396E-3</v>
      </c>
      <c r="E3408">
        <v>-48.2243243747306</v>
      </c>
      <c r="F3408">
        <v>0</v>
      </c>
    </row>
    <row r="3409" spans="1:6" x14ac:dyDescent="0.2">
      <c r="A3409" t="s">
        <v>15131</v>
      </c>
      <c r="B3409" t="s">
        <v>28155</v>
      </c>
      <c r="C3409">
        <v>-1.15582615473441E-4</v>
      </c>
      <c r="D3409">
        <v>-2.2265474085252E-2</v>
      </c>
      <c r="E3409">
        <v>-48.463432838880401</v>
      </c>
      <c r="F3409">
        <v>0</v>
      </c>
    </row>
    <row r="3410" spans="1:6" x14ac:dyDescent="0.2">
      <c r="A3410" t="s">
        <v>14503</v>
      </c>
      <c r="B3410" t="s">
        <v>23630</v>
      </c>
      <c r="C3410">
        <v>0</v>
      </c>
      <c r="D3410">
        <v>-1.14935954580856E-2</v>
      </c>
      <c r="E3410">
        <v>-48.558167781538302</v>
      </c>
      <c r="F3410">
        <v>0</v>
      </c>
    </row>
    <row r="3411" spans="1:6" x14ac:dyDescent="0.2">
      <c r="A3411" t="s">
        <v>15474</v>
      </c>
      <c r="B3411" t="s">
        <v>22529</v>
      </c>
      <c r="C3411">
        <v>2.5633253913306502E-2</v>
      </c>
      <c r="D3411">
        <v>-6.79739301970752E-3</v>
      </c>
      <c r="E3411">
        <v>-48.616334582614698</v>
      </c>
      <c r="F3411">
        <v>0</v>
      </c>
    </row>
    <row r="3412" spans="1:6" x14ac:dyDescent="0.2">
      <c r="A3412" t="s">
        <v>19183</v>
      </c>
      <c r="B3412" t="s">
        <v>14518</v>
      </c>
      <c r="C3412">
        <v>1.31651338084931E-2</v>
      </c>
      <c r="D3412">
        <v>8.1981649344018705E-4</v>
      </c>
      <c r="E3412">
        <v>-48.854828835380999</v>
      </c>
      <c r="F3412">
        <v>0</v>
      </c>
    </row>
    <row r="3413" spans="1:6" x14ac:dyDescent="0.2">
      <c r="A3413" t="s">
        <v>15331</v>
      </c>
      <c r="B3413" t="s">
        <v>14637</v>
      </c>
      <c r="C3413">
        <v>1.27908214386343E-2</v>
      </c>
      <c r="D3413">
        <v>-1.3957512888527901E-2</v>
      </c>
      <c r="E3413">
        <v>-49.0738888989125</v>
      </c>
      <c r="F3413">
        <v>0</v>
      </c>
    </row>
    <row r="3414" spans="1:6" x14ac:dyDescent="0.2">
      <c r="A3414" t="s">
        <v>15349</v>
      </c>
      <c r="B3414" t="s">
        <v>22135</v>
      </c>
      <c r="C3414">
        <v>2.66654314012977E-2</v>
      </c>
      <c r="D3414">
        <v>5.0322734245136097E-4</v>
      </c>
      <c r="E3414">
        <v>-49.354807793939599</v>
      </c>
      <c r="F3414">
        <v>0</v>
      </c>
    </row>
    <row r="3415" spans="1:6" x14ac:dyDescent="0.2">
      <c r="A3415" t="s">
        <v>13722</v>
      </c>
      <c r="B3415" t="s">
        <v>22546</v>
      </c>
      <c r="C3415">
        <v>9.6931392489010993E-3</v>
      </c>
      <c r="D3415">
        <v>-2.2660673050694899E-2</v>
      </c>
      <c r="E3415">
        <v>-49.446317304140599</v>
      </c>
      <c r="F3415">
        <v>0</v>
      </c>
    </row>
    <row r="3416" spans="1:6" x14ac:dyDescent="0.2">
      <c r="A3416" t="s">
        <v>15131</v>
      </c>
      <c r="B3416" t="s">
        <v>15764</v>
      </c>
      <c r="C3416">
        <v>0</v>
      </c>
      <c r="D3416">
        <v>-2.6883659941367901E-2</v>
      </c>
      <c r="E3416">
        <v>-51.779480264211401</v>
      </c>
      <c r="F3416">
        <v>0</v>
      </c>
    </row>
    <row r="3417" spans="1:6" x14ac:dyDescent="0.2">
      <c r="A3417" t="s">
        <v>24118</v>
      </c>
      <c r="B3417" t="s">
        <v>15567</v>
      </c>
      <c r="C3417">
        <v>2.3028937179853302E-2</v>
      </c>
      <c r="D3417" s="88">
        <v>-9.8967542145641602E-5</v>
      </c>
      <c r="E3417">
        <v>-51.921258530340801</v>
      </c>
      <c r="F3417">
        <v>0</v>
      </c>
    </row>
    <row r="3418" spans="1:6" x14ac:dyDescent="0.2">
      <c r="A3418" t="s">
        <v>15516</v>
      </c>
      <c r="B3418" t="s">
        <v>15349</v>
      </c>
      <c r="C3418">
        <v>1.25966615382646E-2</v>
      </c>
      <c r="D3418">
        <v>0</v>
      </c>
      <c r="E3418">
        <v>-51.987255776290702</v>
      </c>
      <c r="F3418">
        <v>0</v>
      </c>
    </row>
    <row r="3419" spans="1:6" x14ac:dyDescent="0.2">
      <c r="A3419" t="s">
        <v>24316</v>
      </c>
      <c r="B3419" t="s">
        <v>22546</v>
      </c>
      <c r="C3419">
        <v>2.0117716025568302E-2</v>
      </c>
      <c r="D3419">
        <v>7.5146392966313402E-3</v>
      </c>
      <c r="E3419">
        <v>-52.374459742403097</v>
      </c>
      <c r="F3419">
        <v>0</v>
      </c>
    </row>
    <row r="3420" spans="1:6" x14ac:dyDescent="0.2">
      <c r="A3420" t="s">
        <v>22442</v>
      </c>
      <c r="B3420" t="s">
        <v>20944</v>
      </c>
      <c r="C3420">
        <v>1.4026065724704899E-2</v>
      </c>
      <c r="D3420" s="88">
        <v>-3.2283142505860901E-5</v>
      </c>
      <c r="E3420">
        <v>-52.594538271441699</v>
      </c>
      <c r="F3420">
        <v>0</v>
      </c>
    </row>
    <row r="3421" spans="1:6" x14ac:dyDescent="0.2">
      <c r="A3421" t="s">
        <v>28212</v>
      </c>
      <c r="B3421" t="s">
        <v>19203</v>
      </c>
      <c r="C3421">
        <v>1.13388723141546E-2</v>
      </c>
      <c r="D3421">
        <v>1.4038020091803E-3</v>
      </c>
      <c r="E3421">
        <v>-52.671956503962299</v>
      </c>
      <c r="F3421">
        <v>0</v>
      </c>
    </row>
    <row r="3422" spans="1:6" x14ac:dyDescent="0.2">
      <c r="A3422" t="s">
        <v>14503</v>
      </c>
      <c r="B3422" t="s">
        <v>20561</v>
      </c>
      <c r="C3422">
        <v>1.24110633944934E-3</v>
      </c>
      <c r="D3422">
        <v>-1.5296688196451301E-2</v>
      </c>
      <c r="E3422">
        <v>-52.779167196845997</v>
      </c>
      <c r="F3422">
        <v>0</v>
      </c>
    </row>
    <row r="3423" spans="1:6" x14ac:dyDescent="0.2">
      <c r="A3423" t="s">
        <v>13417</v>
      </c>
      <c r="B3423" t="s">
        <v>15150</v>
      </c>
      <c r="C3423">
        <v>2.27435636577125E-2</v>
      </c>
      <c r="D3423">
        <v>1.03570503992017E-4</v>
      </c>
      <c r="E3423">
        <v>-53.105299944198102</v>
      </c>
      <c r="F3423">
        <v>0</v>
      </c>
    </row>
    <row r="3424" spans="1:6" x14ac:dyDescent="0.2">
      <c r="A3424" t="s">
        <v>19260</v>
      </c>
      <c r="B3424" t="s">
        <v>26989</v>
      </c>
      <c r="C3424" s="88">
        <v>-1.46446820906888E-5</v>
      </c>
      <c r="D3424">
        <v>-1.31053087410189E-2</v>
      </c>
      <c r="E3424">
        <v>-53.133656978340198</v>
      </c>
      <c r="F3424">
        <v>0</v>
      </c>
    </row>
    <row r="3425" spans="1:6" x14ac:dyDescent="0.2">
      <c r="A3425" t="s">
        <v>14479</v>
      </c>
      <c r="B3425" t="s">
        <v>22546</v>
      </c>
      <c r="C3425">
        <v>1.86763545355925E-2</v>
      </c>
      <c r="D3425">
        <v>0</v>
      </c>
      <c r="E3425">
        <v>-53.279173859747303</v>
      </c>
      <c r="F3425">
        <v>0</v>
      </c>
    </row>
    <row r="3426" spans="1:6" x14ac:dyDescent="0.2">
      <c r="A3426" t="s">
        <v>14295</v>
      </c>
      <c r="B3426" t="s">
        <v>18493</v>
      </c>
      <c r="C3426">
        <v>2.3248421821231501E-2</v>
      </c>
      <c r="D3426">
        <v>6.2525561260673597E-4</v>
      </c>
      <c r="E3426">
        <v>-53.322845790282997</v>
      </c>
      <c r="F3426">
        <v>0</v>
      </c>
    </row>
    <row r="3427" spans="1:6" x14ac:dyDescent="0.2">
      <c r="A3427" t="s">
        <v>24118</v>
      </c>
      <c r="B3427" t="s">
        <v>26804</v>
      </c>
      <c r="C3427">
        <v>1.8396971493459501E-2</v>
      </c>
      <c r="D3427">
        <v>0</v>
      </c>
      <c r="E3427">
        <v>-53.485621587022599</v>
      </c>
      <c r="F3427">
        <v>0</v>
      </c>
    </row>
    <row r="3428" spans="1:6" x14ac:dyDescent="0.2">
      <c r="A3428" t="s">
        <v>15381</v>
      </c>
      <c r="B3428" t="s">
        <v>13206</v>
      </c>
      <c r="C3428">
        <v>-9.1892772280049095E-4</v>
      </c>
      <c r="D3428">
        <v>-3.1887326315374498E-2</v>
      </c>
      <c r="E3428">
        <v>-53.9854938197007</v>
      </c>
      <c r="F3428">
        <v>0</v>
      </c>
    </row>
    <row r="3429" spans="1:6" x14ac:dyDescent="0.2">
      <c r="A3429" t="s">
        <v>15331</v>
      </c>
      <c r="B3429" t="s">
        <v>15496</v>
      </c>
      <c r="C3429">
        <v>1.08660538777164E-2</v>
      </c>
      <c r="D3429">
        <v>2.49948650144899E-3</v>
      </c>
      <c r="E3429">
        <v>-54.005032161914002</v>
      </c>
      <c r="F3429">
        <v>0</v>
      </c>
    </row>
    <row r="3430" spans="1:6" x14ac:dyDescent="0.2">
      <c r="A3430" t="s">
        <v>14503</v>
      </c>
      <c r="B3430" t="s">
        <v>15376</v>
      </c>
      <c r="C3430">
        <v>0</v>
      </c>
      <c r="D3430">
        <v>-1.45878786635361E-2</v>
      </c>
      <c r="E3430">
        <v>-54.267684566989402</v>
      </c>
      <c r="F3430">
        <v>0</v>
      </c>
    </row>
    <row r="3431" spans="1:6" x14ac:dyDescent="0.2">
      <c r="A3431" s="87">
        <v>38231</v>
      </c>
      <c r="B3431" t="s">
        <v>18834</v>
      </c>
      <c r="C3431">
        <v>1.41518188001245E-2</v>
      </c>
      <c r="D3431">
        <v>1.07778957619389E-2</v>
      </c>
      <c r="E3431">
        <v>-54.486851174423798</v>
      </c>
      <c r="F3431">
        <v>0</v>
      </c>
    </row>
    <row r="3432" spans="1:6" x14ac:dyDescent="0.2">
      <c r="A3432" t="s">
        <v>20999</v>
      </c>
      <c r="B3432" t="s">
        <v>26321</v>
      </c>
      <c r="C3432">
        <v>1.8656606190634001E-2</v>
      </c>
      <c r="D3432">
        <v>3.9535139181692902E-3</v>
      </c>
      <c r="E3432">
        <v>-54.487962226814602</v>
      </c>
      <c r="F3432">
        <v>0</v>
      </c>
    </row>
    <row r="3433" spans="1:6" x14ac:dyDescent="0.2">
      <c r="A3433" t="s">
        <v>15331</v>
      </c>
      <c r="B3433" t="s">
        <v>14506</v>
      </c>
      <c r="C3433">
        <v>1.1615859522599799E-2</v>
      </c>
      <c r="D3433">
        <v>3.14675534955593E-4</v>
      </c>
      <c r="E3433">
        <v>-54.5523341633955</v>
      </c>
      <c r="F3433">
        <v>0</v>
      </c>
    </row>
    <row r="3434" spans="1:6" x14ac:dyDescent="0.2">
      <c r="A3434" t="s">
        <v>15437</v>
      </c>
      <c r="B3434" t="s">
        <v>25725</v>
      </c>
      <c r="C3434">
        <v>1.23784450893642E-2</v>
      </c>
      <c r="D3434">
        <v>-1.55590824953706E-3</v>
      </c>
      <c r="E3434">
        <v>-55.218710209695899</v>
      </c>
      <c r="F3434">
        <v>0</v>
      </c>
    </row>
    <row r="3435" spans="1:6" x14ac:dyDescent="0.2">
      <c r="A3435" t="s">
        <v>13682</v>
      </c>
      <c r="B3435" t="s">
        <v>14670</v>
      </c>
      <c r="C3435">
        <v>1.08167897382274E-2</v>
      </c>
      <c r="D3435">
        <v>7.2861547069462199E-3</v>
      </c>
      <c r="E3435">
        <v>-56.178344349106602</v>
      </c>
      <c r="F3435">
        <v>0</v>
      </c>
    </row>
    <row r="3436" spans="1:6" x14ac:dyDescent="0.2">
      <c r="A3436" t="s">
        <v>15450</v>
      </c>
      <c r="B3436" t="s">
        <v>13110</v>
      </c>
      <c r="C3436">
        <v>2.8279772193995499E-3</v>
      </c>
      <c r="D3436">
        <v>-1.8490199483951E-2</v>
      </c>
      <c r="E3436">
        <v>-56.237788591242797</v>
      </c>
      <c r="F3436">
        <v>0</v>
      </c>
    </row>
    <row r="3437" spans="1:6" x14ac:dyDescent="0.2">
      <c r="A3437" t="s">
        <v>22442</v>
      </c>
      <c r="B3437" t="s">
        <v>19341</v>
      </c>
      <c r="C3437">
        <v>1.11710878287107E-2</v>
      </c>
      <c r="D3437">
        <v>0</v>
      </c>
      <c r="E3437">
        <v>-56.295655964871301</v>
      </c>
      <c r="F3437">
        <v>0</v>
      </c>
    </row>
    <row r="3438" spans="1:6" x14ac:dyDescent="0.2">
      <c r="A3438" t="s">
        <v>14503</v>
      </c>
      <c r="B3438" t="s">
        <v>25889</v>
      </c>
      <c r="C3438">
        <v>1.0146368094106401E-2</v>
      </c>
      <c r="D3438">
        <v>-1.6800228733895799E-2</v>
      </c>
      <c r="E3438">
        <v>-56.747744547158398</v>
      </c>
      <c r="F3438">
        <v>0</v>
      </c>
    </row>
    <row r="3439" spans="1:6" x14ac:dyDescent="0.2">
      <c r="A3439" t="s">
        <v>15331</v>
      </c>
      <c r="B3439" t="s">
        <v>19261</v>
      </c>
      <c r="C3439">
        <v>1.03480846628473E-2</v>
      </c>
      <c r="D3439">
        <v>1.9165801760514501E-3</v>
      </c>
      <c r="E3439">
        <v>-56.862744106640399</v>
      </c>
      <c r="F3439">
        <v>0</v>
      </c>
    </row>
    <row r="3440" spans="1:6" x14ac:dyDescent="0.2">
      <c r="A3440" t="s">
        <v>13374</v>
      </c>
      <c r="B3440" t="s">
        <v>20375</v>
      </c>
      <c r="C3440">
        <v>0</v>
      </c>
      <c r="D3440">
        <v>-3.0229337901954902E-2</v>
      </c>
      <c r="E3440">
        <v>-56.872910136733097</v>
      </c>
      <c r="F3440">
        <v>0</v>
      </c>
    </row>
    <row r="3441" spans="1:6" x14ac:dyDescent="0.2">
      <c r="A3441" t="s">
        <v>14503</v>
      </c>
      <c r="B3441" t="s">
        <v>19704</v>
      </c>
      <c r="C3441">
        <v>0</v>
      </c>
      <c r="D3441">
        <v>-2.06605393790221E-2</v>
      </c>
      <c r="E3441">
        <v>-57.438108342431001</v>
      </c>
      <c r="F3441">
        <v>0</v>
      </c>
    </row>
    <row r="3442" spans="1:6" x14ac:dyDescent="0.2">
      <c r="A3442" t="s">
        <v>15214</v>
      </c>
      <c r="B3442" t="s">
        <v>19057</v>
      </c>
      <c r="C3442">
        <v>2.65800612047703E-2</v>
      </c>
      <c r="D3442">
        <v>0</v>
      </c>
      <c r="E3442">
        <v>-57.808691901694097</v>
      </c>
      <c r="F3442">
        <v>0</v>
      </c>
    </row>
    <row r="3443" spans="1:6" x14ac:dyDescent="0.2">
      <c r="A3443" t="s">
        <v>13232</v>
      </c>
      <c r="B3443" t="s">
        <v>28170</v>
      </c>
      <c r="C3443">
        <v>4.4268916966039998E-3</v>
      </c>
      <c r="D3443">
        <v>-1.2588388313303899E-2</v>
      </c>
      <c r="E3443">
        <v>-57.842421729261602</v>
      </c>
      <c r="F3443">
        <v>0</v>
      </c>
    </row>
    <row r="3444" spans="1:6" x14ac:dyDescent="0.2">
      <c r="A3444" t="s">
        <v>24807</v>
      </c>
      <c r="B3444" t="s">
        <v>19994</v>
      </c>
      <c r="C3444">
        <v>2.2132151886028802E-2</v>
      </c>
      <c r="D3444">
        <v>-2.1300412917953902E-2</v>
      </c>
      <c r="E3444">
        <v>-57.993130527603803</v>
      </c>
      <c r="F3444">
        <v>0</v>
      </c>
    </row>
    <row r="3445" spans="1:6" x14ac:dyDescent="0.2">
      <c r="A3445" t="s">
        <v>15490</v>
      </c>
      <c r="B3445" t="s">
        <v>27008</v>
      </c>
      <c r="C3445">
        <v>0</v>
      </c>
      <c r="D3445">
        <v>-1.51119882806421E-2</v>
      </c>
      <c r="E3445">
        <v>-58.197939304744096</v>
      </c>
      <c r="F3445">
        <v>0</v>
      </c>
    </row>
    <row r="3446" spans="1:6" x14ac:dyDescent="0.2">
      <c r="A3446" t="s">
        <v>13544</v>
      </c>
      <c r="B3446" t="s">
        <v>18696</v>
      </c>
      <c r="C3446">
        <v>1.3940076982788799E-2</v>
      </c>
      <c r="D3446">
        <v>3.4349397578776501E-3</v>
      </c>
      <c r="E3446">
        <v>-58.370039683757497</v>
      </c>
      <c r="F3446">
        <v>0</v>
      </c>
    </row>
    <row r="3447" spans="1:6" x14ac:dyDescent="0.2">
      <c r="A3447" t="s">
        <v>15514</v>
      </c>
      <c r="B3447" t="s">
        <v>15360</v>
      </c>
      <c r="C3447">
        <v>0</v>
      </c>
      <c r="D3447">
        <v>-1.12322499225506E-2</v>
      </c>
      <c r="E3447">
        <v>-58.558158815593998</v>
      </c>
      <c r="F3447">
        <v>0</v>
      </c>
    </row>
    <row r="3448" spans="1:6" x14ac:dyDescent="0.2">
      <c r="A3448" t="s">
        <v>12940</v>
      </c>
      <c r="B3448" t="s">
        <v>21269</v>
      </c>
      <c r="C3448">
        <v>1.39290238311545E-2</v>
      </c>
      <c r="D3448">
        <v>3.2389865985816202E-3</v>
      </c>
      <c r="E3448">
        <v>-58.585191790442003</v>
      </c>
      <c r="F3448">
        <v>0</v>
      </c>
    </row>
    <row r="3449" spans="1:6" x14ac:dyDescent="0.2">
      <c r="A3449" t="s">
        <v>18816</v>
      </c>
      <c r="B3449" t="s">
        <v>13698</v>
      </c>
      <c r="C3449">
        <v>1.45868363649707E-2</v>
      </c>
      <c r="D3449">
        <v>0</v>
      </c>
      <c r="E3449">
        <v>-58.746399094308899</v>
      </c>
      <c r="F3449">
        <v>0</v>
      </c>
    </row>
    <row r="3450" spans="1:6" x14ac:dyDescent="0.2">
      <c r="A3450" t="s">
        <v>13797</v>
      </c>
      <c r="B3450" t="s">
        <v>14842</v>
      </c>
      <c r="C3450">
        <v>1.04170954299824E-2</v>
      </c>
      <c r="D3450">
        <v>8.4999238129760595E-4</v>
      </c>
      <c r="E3450">
        <v>-58.829388790809503</v>
      </c>
      <c r="F3450">
        <v>0</v>
      </c>
    </row>
    <row r="3451" spans="1:6" x14ac:dyDescent="0.2">
      <c r="A3451" t="s">
        <v>13112</v>
      </c>
      <c r="B3451" t="s">
        <v>21307</v>
      </c>
      <c r="C3451">
        <v>1.11403944160696E-2</v>
      </c>
      <c r="D3451">
        <v>1.6286935455823201E-3</v>
      </c>
      <c r="E3451">
        <v>-58.9577512376014</v>
      </c>
      <c r="F3451">
        <v>0</v>
      </c>
    </row>
    <row r="3452" spans="1:6" x14ac:dyDescent="0.2">
      <c r="A3452" t="s">
        <v>28420</v>
      </c>
      <c r="B3452" t="s">
        <v>14651</v>
      </c>
      <c r="C3452">
        <v>-1.7048145565693701E-4</v>
      </c>
      <c r="D3452">
        <v>-1.07951559945333E-2</v>
      </c>
      <c r="E3452">
        <v>-58.9706082521935</v>
      </c>
      <c r="F3452">
        <v>0</v>
      </c>
    </row>
    <row r="3453" spans="1:6" x14ac:dyDescent="0.2">
      <c r="A3453" t="s">
        <v>14503</v>
      </c>
      <c r="B3453" t="s">
        <v>26498</v>
      </c>
      <c r="C3453">
        <v>3.6637452716974002E-3</v>
      </c>
      <c r="D3453">
        <v>-1.6973636710419501E-2</v>
      </c>
      <c r="E3453">
        <v>-58.980155601978801</v>
      </c>
      <c r="F3453">
        <v>0</v>
      </c>
    </row>
    <row r="3454" spans="1:6" x14ac:dyDescent="0.2">
      <c r="A3454" t="s">
        <v>13544</v>
      </c>
      <c r="B3454" t="s">
        <v>22966</v>
      </c>
      <c r="C3454">
        <v>1.0830338787140801E-2</v>
      </c>
      <c r="D3454">
        <v>-1.9199759931449801E-3</v>
      </c>
      <c r="E3454">
        <v>-59.279712002090299</v>
      </c>
      <c r="F3454">
        <v>0</v>
      </c>
    </row>
    <row r="3455" spans="1:6" x14ac:dyDescent="0.2">
      <c r="A3455" t="s">
        <v>14503</v>
      </c>
      <c r="B3455" t="s">
        <v>24611</v>
      </c>
      <c r="C3455">
        <v>2.8390557544118798E-3</v>
      </c>
      <c r="D3455">
        <v>-1.6663943794870101E-2</v>
      </c>
      <c r="E3455">
        <v>-59.454400270720697</v>
      </c>
      <c r="F3455">
        <v>0</v>
      </c>
    </row>
    <row r="3456" spans="1:6" x14ac:dyDescent="0.2">
      <c r="A3456" t="s">
        <v>14498</v>
      </c>
      <c r="B3456" t="s">
        <v>23350</v>
      </c>
      <c r="C3456">
        <v>1.9257876198618899E-2</v>
      </c>
      <c r="D3456">
        <v>-4.59047243232414E-4</v>
      </c>
      <c r="E3456">
        <v>-59.623608602282197</v>
      </c>
      <c r="F3456">
        <v>0</v>
      </c>
    </row>
    <row r="3457" spans="1:6" x14ac:dyDescent="0.2">
      <c r="A3457" t="s">
        <v>13417</v>
      </c>
      <c r="B3457" t="s">
        <v>15515</v>
      </c>
      <c r="C3457">
        <v>1.3654572436671199E-2</v>
      </c>
      <c r="D3457">
        <v>0</v>
      </c>
      <c r="E3457">
        <v>-59.640159303469297</v>
      </c>
      <c r="F3457">
        <v>0</v>
      </c>
    </row>
    <row r="3458" spans="1:6" x14ac:dyDescent="0.2">
      <c r="A3458" t="s">
        <v>20999</v>
      </c>
      <c r="B3458" t="s">
        <v>27021</v>
      </c>
      <c r="C3458">
        <v>1.4232849357449499E-2</v>
      </c>
      <c r="D3458">
        <v>-3.0998698368520498E-3</v>
      </c>
      <c r="E3458">
        <v>-60.587361266149401</v>
      </c>
      <c r="F3458">
        <v>0</v>
      </c>
    </row>
    <row r="3459" spans="1:6" x14ac:dyDescent="0.2">
      <c r="A3459" t="s">
        <v>14335</v>
      </c>
      <c r="B3459" t="s">
        <v>28024</v>
      </c>
      <c r="C3459">
        <v>0</v>
      </c>
      <c r="D3459">
        <v>-5.6615615135118799E-2</v>
      </c>
      <c r="E3459">
        <v>-60.609772056477098</v>
      </c>
      <c r="F3459">
        <v>0</v>
      </c>
    </row>
    <row r="3460" spans="1:6" x14ac:dyDescent="0.2">
      <c r="A3460" t="s">
        <v>13386</v>
      </c>
      <c r="B3460" t="s">
        <v>14808</v>
      </c>
      <c r="C3460">
        <v>-8.9023120644905404E-3</v>
      </c>
      <c r="D3460">
        <v>-2.9819065095387998E-2</v>
      </c>
      <c r="E3460">
        <v>-60.783318315576203</v>
      </c>
      <c r="F3460">
        <v>0</v>
      </c>
    </row>
    <row r="3461" spans="1:6" x14ac:dyDescent="0.2">
      <c r="A3461" t="s">
        <v>14270</v>
      </c>
      <c r="B3461" t="s">
        <v>12877</v>
      </c>
      <c r="C3461">
        <v>3.6455247831307797E-2</v>
      </c>
      <c r="D3461">
        <v>0</v>
      </c>
      <c r="E3461">
        <v>-60.853782607160298</v>
      </c>
      <c r="F3461">
        <v>0</v>
      </c>
    </row>
    <row r="3462" spans="1:6" x14ac:dyDescent="0.2">
      <c r="A3462" t="s">
        <v>28248</v>
      </c>
      <c r="B3462" t="s">
        <v>14517</v>
      </c>
      <c r="C3462">
        <v>1.207345810188E-2</v>
      </c>
      <c r="D3462" s="88">
        <v>2.0428896166404999E-5</v>
      </c>
      <c r="E3462">
        <v>-61.0046139602834</v>
      </c>
      <c r="F3462">
        <v>0</v>
      </c>
    </row>
    <row r="3463" spans="1:6" x14ac:dyDescent="0.2">
      <c r="A3463" t="s">
        <v>19229</v>
      </c>
      <c r="B3463" t="s">
        <v>24122</v>
      </c>
      <c r="C3463">
        <v>1.0957966892032199E-2</v>
      </c>
      <c r="D3463">
        <v>1.1738003105548501E-3</v>
      </c>
      <c r="E3463">
        <v>-61.258474330873902</v>
      </c>
      <c r="F3463">
        <v>0</v>
      </c>
    </row>
    <row r="3464" spans="1:6" x14ac:dyDescent="0.2">
      <c r="A3464" t="s">
        <v>24329</v>
      </c>
      <c r="B3464" t="s">
        <v>14517</v>
      </c>
      <c r="C3464">
        <v>0</v>
      </c>
      <c r="D3464">
        <v>-7.5917940194745306E-2</v>
      </c>
      <c r="E3464">
        <v>-61.429000464020199</v>
      </c>
      <c r="F3464">
        <v>0</v>
      </c>
    </row>
    <row r="3465" spans="1:6" x14ac:dyDescent="0.2">
      <c r="A3465" t="s">
        <v>15349</v>
      </c>
      <c r="B3465" t="s">
        <v>27421</v>
      </c>
      <c r="C3465">
        <v>2.89066785380401E-2</v>
      </c>
      <c r="D3465">
        <v>0</v>
      </c>
      <c r="E3465">
        <v>-61.449868736601999</v>
      </c>
      <c r="F3465">
        <v>0</v>
      </c>
    </row>
    <row r="3466" spans="1:6" x14ac:dyDescent="0.2">
      <c r="A3466" t="s">
        <v>14498</v>
      </c>
      <c r="B3466" t="s">
        <v>25468</v>
      </c>
      <c r="C3466">
        <v>2.0799276012963702E-2</v>
      </c>
      <c r="D3466">
        <v>7.2789734488590903E-4</v>
      </c>
      <c r="E3466">
        <v>-61.497660540778099</v>
      </c>
      <c r="F3466">
        <v>0</v>
      </c>
    </row>
    <row r="3467" spans="1:6" x14ac:dyDescent="0.2">
      <c r="A3467" t="s">
        <v>27081</v>
      </c>
      <c r="B3467" t="s">
        <v>19344</v>
      </c>
      <c r="C3467">
        <v>0</v>
      </c>
      <c r="D3467">
        <v>-1.2483958680637199E-2</v>
      </c>
      <c r="E3467">
        <v>-61.710208310093101</v>
      </c>
      <c r="F3467">
        <v>0</v>
      </c>
    </row>
    <row r="3468" spans="1:6" x14ac:dyDescent="0.2">
      <c r="A3468" t="s">
        <v>15349</v>
      </c>
      <c r="B3468" t="s">
        <v>15767</v>
      </c>
      <c r="C3468">
        <v>2.7039975197339999E-2</v>
      </c>
      <c r="D3468">
        <v>0</v>
      </c>
      <c r="E3468">
        <v>-62.422160989324198</v>
      </c>
      <c r="F3468">
        <v>0</v>
      </c>
    </row>
    <row r="3469" spans="1:6" x14ac:dyDescent="0.2">
      <c r="A3469" t="s">
        <v>26982</v>
      </c>
      <c r="B3469" t="s">
        <v>17991</v>
      </c>
      <c r="C3469">
        <v>-8.5286542366207402E-4</v>
      </c>
      <c r="D3469">
        <v>-3.4729038443726698E-2</v>
      </c>
      <c r="E3469">
        <v>-62.740797145634602</v>
      </c>
      <c r="F3469">
        <v>0</v>
      </c>
    </row>
    <row r="3470" spans="1:6" x14ac:dyDescent="0.2">
      <c r="A3470" t="s">
        <v>15490</v>
      </c>
      <c r="B3470" t="s">
        <v>21085</v>
      </c>
      <c r="C3470">
        <v>0</v>
      </c>
      <c r="D3470">
        <v>-1.3667888726576399E-2</v>
      </c>
      <c r="E3470">
        <v>-62.760576656395699</v>
      </c>
      <c r="F3470">
        <v>0</v>
      </c>
    </row>
    <row r="3471" spans="1:6" x14ac:dyDescent="0.2">
      <c r="A3471" t="s">
        <v>24316</v>
      </c>
      <c r="B3471" t="s">
        <v>27216</v>
      </c>
      <c r="C3471">
        <v>-5.5540391228219299E-3</v>
      </c>
      <c r="D3471">
        <v>-1.10541148717737E-2</v>
      </c>
      <c r="E3471">
        <v>-63.290218084082802</v>
      </c>
      <c r="F3471">
        <v>0</v>
      </c>
    </row>
    <row r="3472" spans="1:6" x14ac:dyDescent="0.2">
      <c r="A3472" t="s">
        <v>15275</v>
      </c>
      <c r="B3472" t="s">
        <v>13861</v>
      </c>
      <c r="C3472">
        <v>-1.8228392533897199E-4</v>
      </c>
      <c r="D3472">
        <v>-1.2724626789315199E-2</v>
      </c>
      <c r="E3472">
        <v>-63.535980207250098</v>
      </c>
      <c r="F3472">
        <v>0</v>
      </c>
    </row>
    <row r="3473" spans="1:6" x14ac:dyDescent="0.2">
      <c r="A3473" t="s">
        <v>15331</v>
      </c>
      <c r="B3473" t="s">
        <v>13386</v>
      </c>
      <c r="C3473">
        <v>0</v>
      </c>
      <c r="D3473">
        <v>-1.05810954767071E-2</v>
      </c>
      <c r="E3473">
        <v>-63.802451644864703</v>
      </c>
      <c r="F3473">
        <v>0</v>
      </c>
    </row>
    <row r="3474" spans="1:6" x14ac:dyDescent="0.2">
      <c r="A3474" t="s">
        <v>24316</v>
      </c>
      <c r="B3474" t="s">
        <v>24015</v>
      </c>
      <c r="C3474">
        <v>3.1936397301493599E-2</v>
      </c>
      <c r="D3474" s="88">
        <v>6.0661282056114502E-6</v>
      </c>
      <c r="E3474">
        <v>-63.957342181802503</v>
      </c>
      <c r="F3474">
        <v>0</v>
      </c>
    </row>
    <row r="3475" spans="1:6" x14ac:dyDescent="0.2">
      <c r="A3475" t="s">
        <v>24807</v>
      </c>
      <c r="B3475" t="s">
        <v>23588</v>
      </c>
      <c r="C3475">
        <v>0</v>
      </c>
      <c r="D3475">
        <v>-1.0898356548732099E-2</v>
      </c>
      <c r="E3475">
        <v>-64.253435565165404</v>
      </c>
      <c r="F3475">
        <v>0</v>
      </c>
    </row>
    <row r="3476" spans="1:6" x14ac:dyDescent="0.2">
      <c r="A3476" t="s">
        <v>22442</v>
      </c>
      <c r="B3476" t="s">
        <v>13798</v>
      </c>
      <c r="C3476">
        <v>1.8675452673321401E-2</v>
      </c>
      <c r="D3476" s="88">
        <v>3.02072920616293E-5</v>
      </c>
      <c r="E3476">
        <v>-64.662786848425</v>
      </c>
      <c r="F3476">
        <v>0</v>
      </c>
    </row>
    <row r="3477" spans="1:6" x14ac:dyDescent="0.2">
      <c r="A3477" t="s">
        <v>13722</v>
      </c>
      <c r="B3477" t="s">
        <v>15292</v>
      </c>
      <c r="C3477">
        <v>7.4115950050616299E-3</v>
      </c>
      <c r="D3477">
        <v>-2.6071367948751801E-2</v>
      </c>
      <c r="E3477">
        <v>-64.738395633371098</v>
      </c>
      <c r="F3477">
        <v>0</v>
      </c>
    </row>
    <row r="3478" spans="1:6" x14ac:dyDescent="0.2">
      <c r="A3478" t="s">
        <v>15131</v>
      </c>
      <c r="B3478" t="s">
        <v>22546</v>
      </c>
      <c r="C3478">
        <v>0</v>
      </c>
      <c r="D3478">
        <v>-2.1741815031753299E-2</v>
      </c>
      <c r="E3478">
        <v>-64.812462082867796</v>
      </c>
      <c r="F3478">
        <v>0</v>
      </c>
    </row>
    <row r="3479" spans="1:6" x14ac:dyDescent="0.2">
      <c r="A3479" t="s">
        <v>15290</v>
      </c>
      <c r="B3479" t="s">
        <v>26321</v>
      </c>
      <c r="C3479">
        <v>1.5059815094132799E-2</v>
      </c>
      <c r="D3479">
        <v>-1.5961139834356501E-3</v>
      </c>
      <c r="E3479">
        <v>-65.110687248957603</v>
      </c>
      <c r="F3479">
        <v>0</v>
      </c>
    </row>
    <row r="3480" spans="1:6" x14ac:dyDescent="0.2">
      <c r="A3480" t="s">
        <v>26982</v>
      </c>
      <c r="B3480" t="s">
        <v>20312</v>
      </c>
      <c r="C3480">
        <v>0</v>
      </c>
      <c r="D3480">
        <v>-6.4700410491659893E-2</v>
      </c>
      <c r="E3480">
        <v>-65.190085597134498</v>
      </c>
      <c r="F3480">
        <v>0</v>
      </c>
    </row>
    <row r="3481" spans="1:6" x14ac:dyDescent="0.2">
      <c r="A3481" t="s">
        <v>26982</v>
      </c>
      <c r="B3481" t="s">
        <v>20212</v>
      </c>
      <c r="C3481">
        <v>0</v>
      </c>
      <c r="D3481">
        <v>-2.9062138269773202E-2</v>
      </c>
      <c r="E3481">
        <v>-65.355862116178599</v>
      </c>
      <c r="F3481">
        <v>0</v>
      </c>
    </row>
    <row r="3482" spans="1:6" x14ac:dyDescent="0.2">
      <c r="A3482" t="s">
        <v>19088</v>
      </c>
      <c r="B3482" t="s">
        <v>26028</v>
      </c>
      <c r="C3482">
        <v>2.75253777729541E-2</v>
      </c>
      <c r="D3482">
        <v>-1.5928835476550099E-3</v>
      </c>
      <c r="E3482">
        <v>-65.502621789799903</v>
      </c>
      <c r="F3482">
        <v>0</v>
      </c>
    </row>
    <row r="3483" spans="1:6" x14ac:dyDescent="0.2">
      <c r="A3483" t="s">
        <v>15490</v>
      </c>
      <c r="B3483" t="s">
        <v>24718</v>
      </c>
      <c r="C3483">
        <v>1.40353393693434E-2</v>
      </c>
      <c r="D3483">
        <v>5.7537069325358696E-3</v>
      </c>
      <c r="E3483">
        <v>-65.783042306563999</v>
      </c>
      <c r="F3483">
        <v>0</v>
      </c>
    </row>
    <row r="3484" spans="1:6" x14ac:dyDescent="0.2">
      <c r="A3484" t="s">
        <v>15214</v>
      </c>
      <c r="B3484" t="s">
        <v>26615</v>
      </c>
      <c r="C3484">
        <v>2.1301530860917899E-2</v>
      </c>
      <c r="D3484">
        <v>0</v>
      </c>
      <c r="E3484">
        <v>-65.839088050945605</v>
      </c>
      <c r="F3484">
        <v>0</v>
      </c>
    </row>
    <row r="3485" spans="1:6" x14ac:dyDescent="0.2">
      <c r="A3485" t="s">
        <v>22224</v>
      </c>
      <c r="B3485" t="s">
        <v>14497</v>
      </c>
      <c r="C3485" s="88">
        <v>2.6461558784527299E-5</v>
      </c>
      <c r="D3485">
        <v>-1.6020776814942302E-2</v>
      </c>
      <c r="E3485">
        <v>-65.841653246683194</v>
      </c>
      <c r="F3485">
        <v>0</v>
      </c>
    </row>
    <row r="3486" spans="1:6" x14ac:dyDescent="0.2">
      <c r="A3486" t="s">
        <v>24316</v>
      </c>
      <c r="B3486" t="s">
        <v>14517</v>
      </c>
      <c r="C3486">
        <v>1.9817632006913902E-2</v>
      </c>
      <c r="D3486">
        <v>1.45017762671642E-2</v>
      </c>
      <c r="E3486">
        <v>-66.028950518051801</v>
      </c>
      <c r="F3486">
        <v>0</v>
      </c>
    </row>
    <row r="3487" spans="1:6" x14ac:dyDescent="0.2">
      <c r="A3487" t="s">
        <v>14295</v>
      </c>
      <c r="B3487" t="s">
        <v>14397</v>
      </c>
      <c r="C3487">
        <v>1.01930106561552E-2</v>
      </c>
      <c r="D3487">
        <v>-1.3220768848566899E-4</v>
      </c>
      <c r="E3487">
        <v>-66.372613969175902</v>
      </c>
      <c r="F3487">
        <v>0</v>
      </c>
    </row>
    <row r="3488" spans="1:6" x14ac:dyDescent="0.2">
      <c r="A3488" t="s">
        <v>22442</v>
      </c>
      <c r="B3488" t="s">
        <v>18042</v>
      </c>
      <c r="C3488">
        <v>1.7348011575602201E-2</v>
      </c>
      <c r="D3488" s="88">
        <v>2.1583152174661801E-5</v>
      </c>
      <c r="E3488">
        <v>-66.649150100815504</v>
      </c>
      <c r="F3488">
        <v>0</v>
      </c>
    </row>
    <row r="3489" spans="1:6" x14ac:dyDescent="0.2">
      <c r="A3489" t="s">
        <v>24118</v>
      </c>
      <c r="B3489" t="s">
        <v>24925</v>
      </c>
      <c r="C3489">
        <v>1.5012264624944901E-2</v>
      </c>
      <c r="D3489">
        <v>0</v>
      </c>
      <c r="E3489">
        <v>-66.950295785217406</v>
      </c>
      <c r="F3489">
        <v>0</v>
      </c>
    </row>
    <row r="3490" spans="1:6" x14ac:dyDescent="0.2">
      <c r="A3490" t="s">
        <v>12940</v>
      </c>
      <c r="B3490" t="s">
        <v>23859</v>
      </c>
      <c r="C3490">
        <v>1.0583336615531701E-2</v>
      </c>
      <c r="D3490">
        <v>0</v>
      </c>
      <c r="E3490">
        <v>-67.585739338341</v>
      </c>
      <c r="F3490">
        <v>0</v>
      </c>
    </row>
    <row r="3491" spans="1:6" x14ac:dyDescent="0.2">
      <c r="A3491" t="s">
        <v>24316</v>
      </c>
      <c r="B3491" t="s">
        <v>19229</v>
      </c>
      <c r="C3491">
        <v>1.7112726786210199E-2</v>
      </c>
      <c r="D3491">
        <v>6.30301931505476E-3</v>
      </c>
      <c r="E3491">
        <v>-67.638143877683305</v>
      </c>
      <c r="F3491">
        <v>0</v>
      </c>
    </row>
    <row r="3492" spans="1:6" x14ac:dyDescent="0.2">
      <c r="A3492" t="s">
        <v>26974</v>
      </c>
      <c r="B3492" t="s">
        <v>24551</v>
      </c>
      <c r="C3492">
        <v>0</v>
      </c>
      <c r="D3492">
        <v>-1.20279602427577E-2</v>
      </c>
      <c r="E3492">
        <v>-68.116477354224699</v>
      </c>
      <c r="F3492">
        <v>0</v>
      </c>
    </row>
    <row r="3493" spans="1:6" x14ac:dyDescent="0.2">
      <c r="A3493" t="s">
        <v>15349</v>
      </c>
      <c r="B3493" t="s">
        <v>15236</v>
      </c>
      <c r="C3493">
        <v>1.6349709577791399E-2</v>
      </c>
      <c r="D3493">
        <v>7.9931939285739901E-4</v>
      </c>
      <c r="E3493">
        <v>-68.709676327296407</v>
      </c>
      <c r="F3493">
        <v>0</v>
      </c>
    </row>
    <row r="3494" spans="1:6" x14ac:dyDescent="0.2">
      <c r="A3494" t="s">
        <v>14498</v>
      </c>
      <c r="B3494" t="s">
        <v>18712</v>
      </c>
      <c r="C3494">
        <v>4.0136491758882203E-2</v>
      </c>
      <c r="D3494" s="88">
        <v>6.03430890522838E-6</v>
      </c>
      <c r="E3494">
        <v>-69.643305757759606</v>
      </c>
      <c r="F3494">
        <v>0</v>
      </c>
    </row>
    <row r="3495" spans="1:6" x14ac:dyDescent="0.2">
      <c r="A3495" t="s">
        <v>14416</v>
      </c>
      <c r="B3495" t="s">
        <v>21826</v>
      </c>
      <c r="C3495">
        <v>1.18200875065693E-2</v>
      </c>
      <c r="D3495">
        <v>-1.04574817745461E-2</v>
      </c>
      <c r="E3495">
        <v>-69.788345825655</v>
      </c>
      <c r="F3495">
        <v>0</v>
      </c>
    </row>
    <row r="3496" spans="1:6" x14ac:dyDescent="0.2">
      <c r="A3496" t="s">
        <v>26974</v>
      </c>
      <c r="B3496" t="s">
        <v>25237</v>
      </c>
      <c r="C3496">
        <v>0</v>
      </c>
      <c r="D3496">
        <v>-1.1442265242545401E-2</v>
      </c>
      <c r="E3496">
        <v>-69.986023672744196</v>
      </c>
      <c r="F3496">
        <v>0</v>
      </c>
    </row>
    <row r="3497" spans="1:6" x14ac:dyDescent="0.2">
      <c r="A3497" t="s">
        <v>14518</v>
      </c>
      <c r="B3497" t="s">
        <v>19994</v>
      </c>
      <c r="C3497">
        <v>-2.6656178746482703E-4</v>
      </c>
      <c r="D3497">
        <v>-1.17994191156418E-2</v>
      </c>
      <c r="E3497">
        <v>-70.151502298530104</v>
      </c>
      <c r="F3497">
        <v>0</v>
      </c>
    </row>
    <row r="3498" spans="1:6" x14ac:dyDescent="0.2">
      <c r="A3498" t="s">
        <v>15450</v>
      </c>
      <c r="B3498" t="s">
        <v>15496</v>
      </c>
      <c r="C3498">
        <v>-1.1700167343168301E-3</v>
      </c>
      <c r="D3498">
        <v>-1.7666303375439601E-2</v>
      </c>
      <c r="E3498">
        <v>-70.616721547168396</v>
      </c>
      <c r="F3498">
        <v>0</v>
      </c>
    </row>
    <row r="3499" spans="1:6" x14ac:dyDescent="0.2">
      <c r="A3499" t="s">
        <v>13422</v>
      </c>
      <c r="B3499" t="s">
        <v>15767</v>
      </c>
      <c r="C3499">
        <v>-1.4195665537453099E-3</v>
      </c>
      <c r="D3499">
        <v>-1.09896262171994E-2</v>
      </c>
      <c r="E3499">
        <v>-70.8362965005783</v>
      </c>
      <c r="F3499">
        <v>0</v>
      </c>
    </row>
    <row r="3500" spans="1:6" x14ac:dyDescent="0.2">
      <c r="A3500" t="s">
        <v>13422</v>
      </c>
      <c r="B3500" t="s">
        <v>23504</v>
      </c>
      <c r="C3500">
        <v>0</v>
      </c>
      <c r="D3500">
        <v>-1.19773116561687E-2</v>
      </c>
      <c r="E3500">
        <v>-71.031873486362102</v>
      </c>
      <c r="F3500">
        <v>0</v>
      </c>
    </row>
    <row r="3501" spans="1:6" x14ac:dyDescent="0.2">
      <c r="A3501" t="s">
        <v>14518</v>
      </c>
      <c r="B3501" t="s">
        <v>14965</v>
      </c>
      <c r="C3501">
        <v>0</v>
      </c>
      <c r="D3501">
        <v>-1.06224331636431E-2</v>
      </c>
      <c r="E3501">
        <v>-71.154558154339298</v>
      </c>
      <c r="F3501">
        <v>0</v>
      </c>
    </row>
    <row r="3502" spans="1:6" x14ac:dyDescent="0.2">
      <c r="A3502" t="s">
        <v>15277</v>
      </c>
      <c r="B3502" t="s">
        <v>20242</v>
      </c>
      <c r="C3502">
        <v>1.0618621042143899E-2</v>
      </c>
      <c r="D3502">
        <v>3.57048513209407E-3</v>
      </c>
      <c r="E3502">
        <v>-71.386374448200101</v>
      </c>
      <c r="F3502">
        <v>0</v>
      </c>
    </row>
    <row r="3503" spans="1:6" x14ac:dyDescent="0.2">
      <c r="A3503" t="s">
        <v>14518</v>
      </c>
      <c r="B3503" t="s">
        <v>13266</v>
      </c>
      <c r="C3503">
        <v>-1.1176367274477099E-3</v>
      </c>
      <c r="D3503">
        <v>-1.10870711795536E-2</v>
      </c>
      <c r="E3503">
        <v>-71.652103378701398</v>
      </c>
      <c r="F3503">
        <v>0</v>
      </c>
    </row>
    <row r="3504" spans="1:6" x14ac:dyDescent="0.2">
      <c r="A3504" t="s">
        <v>14498</v>
      </c>
      <c r="B3504" t="s">
        <v>20359</v>
      </c>
      <c r="C3504">
        <v>4.41199343569703E-2</v>
      </c>
      <c r="D3504">
        <v>1.86904591921674E-3</v>
      </c>
      <c r="E3504">
        <v>-72.044023151467897</v>
      </c>
      <c r="F3504">
        <v>0</v>
      </c>
    </row>
    <row r="3505" spans="1:6" x14ac:dyDescent="0.2">
      <c r="A3505" t="s">
        <v>23586</v>
      </c>
      <c r="B3505" t="s">
        <v>25933</v>
      </c>
      <c r="C3505">
        <v>1.5931607375588901E-2</v>
      </c>
      <c r="D3505">
        <v>1.0034254806191601E-2</v>
      </c>
      <c r="E3505">
        <v>-72.495467815597905</v>
      </c>
      <c r="F3505">
        <v>0</v>
      </c>
    </row>
    <row r="3506" spans="1:6" x14ac:dyDescent="0.2">
      <c r="A3506" t="s">
        <v>15474</v>
      </c>
      <c r="B3506" t="s">
        <v>14651</v>
      </c>
      <c r="C3506">
        <v>2.6056067808304401E-2</v>
      </c>
      <c r="D3506">
        <v>8.7213947783504602E-4</v>
      </c>
      <c r="E3506">
        <v>-72.5299102081689</v>
      </c>
      <c r="F3506">
        <v>0</v>
      </c>
    </row>
    <row r="3507" spans="1:6" x14ac:dyDescent="0.2">
      <c r="A3507" t="s">
        <v>15450</v>
      </c>
      <c r="B3507" t="s">
        <v>17991</v>
      </c>
      <c r="C3507">
        <v>6.7470583042592803E-3</v>
      </c>
      <c r="D3507">
        <v>-1.51893528477231E-2</v>
      </c>
      <c r="E3507">
        <v>-72.711418093508399</v>
      </c>
      <c r="F3507">
        <v>0</v>
      </c>
    </row>
    <row r="3508" spans="1:6" x14ac:dyDescent="0.2">
      <c r="A3508" t="s">
        <v>13544</v>
      </c>
      <c r="B3508" t="s">
        <v>20212</v>
      </c>
      <c r="C3508">
        <v>-3.32695875462645E-3</v>
      </c>
      <c r="D3508">
        <v>-1.41628185496542E-2</v>
      </c>
      <c r="E3508">
        <v>-74.015641581222198</v>
      </c>
      <c r="F3508">
        <v>0</v>
      </c>
    </row>
    <row r="3509" spans="1:6" x14ac:dyDescent="0.2">
      <c r="A3509" t="s">
        <v>15331</v>
      </c>
      <c r="B3509" t="s">
        <v>14351</v>
      </c>
      <c r="C3509">
        <v>1.0925532569053001E-2</v>
      </c>
      <c r="D3509" s="88">
        <v>8.5070602883150405E-6</v>
      </c>
      <c r="E3509">
        <v>-74.048280610304801</v>
      </c>
      <c r="F3509">
        <v>0</v>
      </c>
    </row>
    <row r="3510" spans="1:6" x14ac:dyDescent="0.2">
      <c r="A3510" t="s">
        <v>23586</v>
      </c>
      <c r="B3510" t="s">
        <v>23097</v>
      </c>
      <c r="C3510">
        <v>-7.7134636255350303E-3</v>
      </c>
      <c r="D3510">
        <v>-1.39768428391318E-2</v>
      </c>
      <c r="E3510">
        <v>-74.541752283728798</v>
      </c>
      <c r="F3510">
        <v>0</v>
      </c>
    </row>
    <row r="3511" spans="1:6" x14ac:dyDescent="0.2">
      <c r="A3511" t="s">
        <v>26171</v>
      </c>
      <c r="B3511" t="s">
        <v>20018</v>
      </c>
      <c r="C3511">
        <v>1.00521064092252E-2</v>
      </c>
      <c r="D3511">
        <v>6.1518538210265502E-3</v>
      </c>
      <c r="E3511">
        <v>-74.928910751357606</v>
      </c>
      <c r="F3511">
        <v>0</v>
      </c>
    </row>
    <row r="3512" spans="1:6" x14ac:dyDescent="0.2">
      <c r="A3512" t="s">
        <v>15275</v>
      </c>
      <c r="B3512" t="s">
        <v>20979</v>
      </c>
      <c r="C3512">
        <v>8.8078360191909302E-4</v>
      </c>
      <c r="D3512">
        <v>-2.0755420823660501E-2</v>
      </c>
      <c r="E3512">
        <v>-74.978646318274599</v>
      </c>
      <c r="F3512">
        <v>0</v>
      </c>
    </row>
    <row r="3513" spans="1:6" x14ac:dyDescent="0.2">
      <c r="A3513" t="s">
        <v>15474</v>
      </c>
      <c r="B3513" t="s">
        <v>14510</v>
      </c>
      <c r="C3513">
        <v>2.22400069624611E-2</v>
      </c>
      <c r="D3513">
        <v>-2.7031662344877499E-3</v>
      </c>
      <c r="E3513">
        <v>-75.1598355710981</v>
      </c>
      <c r="F3513">
        <v>0</v>
      </c>
    </row>
    <row r="3514" spans="1:6" x14ac:dyDescent="0.2">
      <c r="A3514" t="s">
        <v>24118</v>
      </c>
      <c r="B3514" t="s">
        <v>26171</v>
      </c>
      <c r="C3514">
        <v>1.3577088945433601E-2</v>
      </c>
      <c r="D3514">
        <v>0</v>
      </c>
      <c r="E3514">
        <v>-75.317397302006498</v>
      </c>
      <c r="F3514">
        <v>0</v>
      </c>
    </row>
    <row r="3515" spans="1:6" x14ac:dyDescent="0.2">
      <c r="A3515" t="s">
        <v>28248</v>
      </c>
      <c r="B3515" t="s">
        <v>15572</v>
      </c>
      <c r="C3515">
        <v>1.2553702757975E-2</v>
      </c>
      <c r="D3515">
        <v>-6.8356361059038204E-3</v>
      </c>
      <c r="E3515">
        <v>-75.887087867080695</v>
      </c>
      <c r="F3515">
        <v>0</v>
      </c>
    </row>
    <row r="3516" spans="1:6" x14ac:dyDescent="0.2">
      <c r="A3516" t="s">
        <v>19884</v>
      </c>
      <c r="B3516" t="s">
        <v>23393</v>
      </c>
      <c r="C3516">
        <v>0</v>
      </c>
      <c r="D3516">
        <v>-1.2166869097501899E-2</v>
      </c>
      <c r="E3516">
        <v>-76.293642674460301</v>
      </c>
      <c r="F3516">
        <v>0</v>
      </c>
    </row>
    <row r="3517" spans="1:6" x14ac:dyDescent="0.2">
      <c r="A3517" t="s">
        <v>13112</v>
      </c>
      <c r="B3517" t="s">
        <v>14592</v>
      </c>
      <c r="C3517">
        <v>1.0589144852201001E-2</v>
      </c>
      <c r="D3517">
        <v>0</v>
      </c>
      <c r="E3517">
        <v>-76.559046147768001</v>
      </c>
      <c r="F3517">
        <v>0</v>
      </c>
    </row>
    <row r="3518" spans="1:6" x14ac:dyDescent="0.2">
      <c r="A3518" t="s">
        <v>15131</v>
      </c>
      <c r="B3518" t="s">
        <v>15292</v>
      </c>
      <c r="C3518">
        <v>-3.46065455046748E-4</v>
      </c>
      <c r="D3518">
        <v>-1.9696074625648301E-2</v>
      </c>
      <c r="E3518">
        <v>-76.5835444936004</v>
      </c>
      <c r="F3518">
        <v>0</v>
      </c>
    </row>
    <row r="3519" spans="1:6" x14ac:dyDescent="0.2">
      <c r="A3519" t="s">
        <v>15585</v>
      </c>
      <c r="B3519" t="s">
        <v>15764</v>
      </c>
      <c r="C3519">
        <v>-3.4628063033836599E-3</v>
      </c>
      <c r="D3519">
        <v>-1.00023596217529E-2</v>
      </c>
      <c r="E3519">
        <v>-76.595682090618794</v>
      </c>
      <c r="F3519">
        <v>0</v>
      </c>
    </row>
    <row r="3520" spans="1:6" x14ac:dyDescent="0.2">
      <c r="A3520" t="s">
        <v>22442</v>
      </c>
      <c r="B3520" t="s">
        <v>23694</v>
      </c>
      <c r="C3520">
        <v>2.3696310502298E-2</v>
      </c>
      <c r="D3520">
        <v>0</v>
      </c>
      <c r="E3520">
        <v>-76.705154839383397</v>
      </c>
      <c r="F3520">
        <v>0</v>
      </c>
    </row>
    <row r="3521" spans="1:6" x14ac:dyDescent="0.2">
      <c r="A3521" t="s">
        <v>28248</v>
      </c>
      <c r="B3521" t="s">
        <v>21610</v>
      </c>
      <c r="C3521" s="88">
        <v>1.98047153279585E-5</v>
      </c>
      <c r="D3521">
        <v>-1.27159718865252E-2</v>
      </c>
      <c r="E3521">
        <v>-76.705320194121697</v>
      </c>
      <c r="F3521">
        <v>0</v>
      </c>
    </row>
    <row r="3522" spans="1:6" x14ac:dyDescent="0.2">
      <c r="A3522" t="s">
        <v>22442</v>
      </c>
      <c r="B3522" t="s">
        <v>25949</v>
      </c>
      <c r="C3522">
        <v>2.35697864338777E-2</v>
      </c>
      <c r="D3522">
        <v>0</v>
      </c>
      <c r="E3522">
        <v>-76.843701662678797</v>
      </c>
      <c r="F3522">
        <v>0</v>
      </c>
    </row>
    <row r="3523" spans="1:6" x14ac:dyDescent="0.2">
      <c r="A3523" t="s">
        <v>15490</v>
      </c>
      <c r="B3523" t="s">
        <v>21343</v>
      </c>
      <c r="C3523">
        <v>1.3124046638822299E-2</v>
      </c>
      <c r="D3523">
        <v>0</v>
      </c>
      <c r="E3523">
        <v>-76.993278401290397</v>
      </c>
      <c r="F3523">
        <v>0</v>
      </c>
    </row>
    <row r="3524" spans="1:6" x14ac:dyDescent="0.2">
      <c r="A3524" t="s">
        <v>15516</v>
      </c>
      <c r="B3524" t="s">
        <v>27216</v>
      </c>
      <c r="C3524">
        <v>1.12610685178675E-2</v>
      </c>
      <c r="D3524" s="88">
        <v>2.6343688117618701E-5</v>
      </c>
      <c r="E3524">
        <v>-77.032441243318999</v>
      </c>
      <c r="F3524">
        <v>0</v>
      </c>
    </row>
    <row r="3525" spans="1:6" x14ac:dyDescent="0.2">
      <c r="A3525" t="s">
        <v>15437</v>
      </c>
      <c r="B3525" t="s">
        <v>24069</v>
      </c>
      <c r="C3525">
        <v>1.35945641864716E-2</v>
      </c>
      <c r="D3525">
        <v>6.1099396003780598E-4</v>
      </c>
      <c r="E3525">
        <v>-77.441187884419094</v>
      </c>
      <c r="F3525">
        <v>0</v>
      </c>
    </row>
    <row r="3526" spans="1:6" x14ac:dyDescent="0.2">
      <c r="A3526" t="s">
        <v>28248</v>
      </c>
      <c r="B3526" t="s">
        <v>13843</v>
      </c>
      <c r="C3526">
        <v>0</v>
      </c>
      <c r="D3526">
        <v>-1.0568724385276E-2</v>
      </c>
      <c r="E3526">
        <v>-77.628033721481202</v>
      </c>
      <c r="F3526">
        <v>0</v>
      </c>
    </row>
    <row r="3527" spans="1:6" x14ac:dyDescent="0.2">
      <c r="A3527" t="s">
        <v>22442</v>
      </c>
      <c r="B3527" t="s">
        <v>15248</v>
      </c>
      <c r="C3527">
        <v>1.9254026743303301E-2</v>
      </c>
      <c r="D3527">
        <v>0</v>
      </c>
      <c r="E3527">
        <v>-77.7137492831109</v>
      </c>
      <c r="F3527">
        <v>0</v>
      </c>
    </row>
    <row r="3528" spans="1:6" x14ac:dyDescent="0.2">
      <c r="A3528" t="s">
        <v>12940</v>
      </c>
      <c r="B3528" t="s">
        <v>14464</v>
      </c>
      <c r="C3528">
        <v>1.0837299605712E-2</v>
      </c>
      <c r="D3528">
        <v>0</v>
      </c>
      <c r="E3528">
        <v>-78.056831625802701</v>
      </c>
      <c r="F3528">
        <v>0</v>
      </c>
    </row>
    <row r="3529" spans="1:6" x14ac:dyDescent="0.2">
      <c r="A3529" t="s">
        <v>14581</v>
      </c>
      <c r="B3529" t="s">
        <v>24899</v>
      </c>
      <c r="C3529">
        <v>1.38546477424983E-2</v>
      </c>
      <c r="D3529">
        <v>1.6326765893106699E-3</v>
      </c>
      <c r="E3529">
        <v>-78.345446636077298</v>
      </c>
      <c r="F3529">
        <v>0</v>
      </c>
    </row>
    <row r="3530" spans="1:6" x14ac:dyDescent="0.2">
      <c r="A3530" t="s">
        <v>13544</v>
      </c>
      <c r="B3530" t="s">
        <v>25169</v>
      </c>
      <c r="C3530">
        <v>1.79111997739927E-4</v>
      </c>
      <c r="D3530">
        <v>-1.5606901178859701E-2</v>
      </c>
      <c r="E3530">
        <v>-78.744330136032104</v>
      </c>
      <c r="F3530">
        <v>0</v>
      </c>
    </row>
    <row r="3531" spans="1:6" x14ac:dyDescent="0.2">
      <c r="A3531" t="s">
        <v>24479</v>
      </c>
      <c r="B3531" t="s">
        <v>18715</v>
      </c>
      <c r="C3531">
        <v>1.17300824987307E-2</v>
      </c>
      <c r="D3531">
        <v>2.9725702254765202E-3</v>
      </c>
      <c r="E3531">
        <v>-78.938659960385493</v>
      </c>
      <c r="F3531">
        <v>0</v>
      </c>
    </row>
    <row r="3532" spans="1:6" x14ac:dyDescent="0.2">
      <c r="A3532" t="s">
        <v>13544</v>
      </c>
      <c r="B3532" t="s">
        <v>26604</v>
      </c>
      <c r="C3532">
        <v>1.27558268722538E-2</v>
      </c>
      <c r="D3532">
        <v>0</v>
      </c>
      <c r="E3532">
        <v>-79.472051931100296</v>
      </c>
      <c r="F3532">
        <v>0</v>
      </c>
    </row>
    <row r="3533" spans="1:6" x14ac:dyDescent="0.2">
      <c r="A3533" t="s">
        <v>14416</v>
      </c>
      <c r="B3533" t="s">
        <v>23586</v>
      </c>
      <c r="C3533">
        <v>-1.4064734848990899E-3</v>
      </c>
      <c r="D3533">
        <v>-1.18820487631697E-2</v>
      </c>
      <c r="E3533">
        <v>-79.493216564771203</v>
      </c>
      <c r="F3533">
        <v>0</v>
      </c>
    </row>
    <row r="3534" spans="1:6" x14ac:dyDescent="0.2">
      <c r="A3534" t="s">
        <v>22224</v>
      </c>
      <c r="B3534" t="s">
        <v>15301</v>
      </c>
      <c r="C3534">
        <v>1.3715313993437599E-2</v>
      </c>
      <c r="D3534">
        <v>-2.0067664959580199E-2</v>
      </c>
      <c r="E3534">
        <v>-79.641515658555704</v>
      </c>
      <c r="F3534">
        <v>0</v>
      </c>
    </row>
    <row r="3535" spans="1:6" x14ac:dyDescent="0.2">
      <c r="A3535" t="s">
        <v>12940</v>
      </c>
      <c r="B3535" t="s">
        <v>27388</v>
      </c>
      <c r="C3535">
        <v>1.30522741472552E-2</v>
      </c>
      <c r="D3535">
        <v>1.69718165502142E-3</v>
      </c>
      <c r="E3535">
        <v>-79.834618036414895</v>
      </c>
      <c r="F3535">
        <v>0</v>
      </c>
    </row>
    <row r="3536" spans="1:6" x14ac:dyDescent="0.2">
      <c r="A3536" t="s">
        <v>14498</v>
      </c>
      <c r="B3536" t="s">
        <v>19260</v>
      </c>
      <c r="C3536">
        <v>2.02307055788419E-2</v>
      </c>
      <c r="D3536">
        <v>0</v>
      </c>
      <c r="E3536">
        <v>-79.850413058243802</v>
      </c>
      <c r="F3536">
        <v>0</v>
      </c>
    </row>
    <row r="3537" spans="1:6" x14ac:dyDescent="0.2">
      <c r="A3537" t="s">
        <v>15516</v>
      </c>
      <c r="B3537" t="s">
        <v>27153</v>
      </c>
      <c r="C3537">
        <v>1.1166756327034301E-2</v>
      </c>
      <c r="D3537" s="88">
        <v>4.0415270084445299E-5</v>
      </c>
      <c r="E3537">
        <v>-79.864970722695105</v>
      </c>
      <c r="F3537">
        <v>0</v>
      </c>
    </row>
    <row r="3538" spans="1:6" x14ac:dyDescent="0.2">
      <c r="A3538" t="s">
        <v>22442</v>
      </c>
      <c r="B3538" t="s">
        <v>15709</v>
      </c>
      <c r="C3538">
        <v>1.03633528079103E-2</v>
      </c>
      <c r="D3538" s="88">
        <v>2.0989948936891002E-5</v>
      </c>
      <c r="E3538">
        <v>-80.076707249349994</v>
      </c>
      <c r="F3538">
        <v>0</v>
      </c>
    </row>
    <row r="3539" spans="1:6" x14ac:dyDescent="0.2">
      <c r="A3539" t="s">
        <v>22442</v>
      </c>
      <c r="B3539" t="s">
        <v>24256</v>
      </c>
      <c r="C3539">
        <v>2.5640439874840701E-2</v>
      </c>
      <c r="D3539">
        <v>0</v>
      </c>
      <c r="E3539">
        <v>-80.294385880851607</v>
      </c>
      <c r="F3539">
        <v>0</v>
      </c>
    </row>
    <row r="3540" spans="1:6" x14ac:dyDescent="0.2">
      <c r="A3540" t="s">
        <v>15474</v>
      </c>
      <c r="B3540" t="s">
        <v>20042</v>
      </c>
      <c r="C3540">
        <v>1.5443880472013401E-2</v>
      </c>
      <c r="D3540">
        <v>0</v>
      </c>
      <c r="E3540">
        <v>-80.3212053638604</v>
      </c>
      <c r="F3540">
        <v>0</v>
      </c>
    </row>
    <row r="3541" spans="1:6" x14ac:dyDescent="0.2">
      <c r="A3541" t="s">
        <v>15214</v>
      </c>
      <c r="B3541" t="s">
        <v>24487</v>
      </c>
      <c r="C3541">
        <v>1.9543269847602799E-2</v>
      </c>
      <c r="D3541">
        <v>0</v>
      </c>
      <c r="E3541">
        <v>-80.438624118167297</v>
      </c>
      <c r="F3541">
        <v>0</v>
      </c>
    </row>
    <row r="3542" spans="1:6" x14ac:dyDescent="0.2">
      <c r="A3542" t="s">
        <v>15349</v>
      </c>
      <c r="B3542" t="s">
        <v>15061</v>
      </c>
      <c r="C3542">
        <v>1.7850291063085E-2</v>
      </c>
      <c r="D3542">
        <v>0</v>
      </c>
      <c r="E3542">
        <v>-80.502105147826896</v>
      </c>
      <c r="F3542">
        <v>0</v>
      </c>
    </row>
    <row r="3543" spans="1:6" x14ac:dyDescent="0.2">
      <c r="A3543" t="s">
        <v>22224</v>
      </c>
      <c r="B3543" t="s">
        <v>21893</v>
      </c>
      <c r="C3543">
        <v>0</v>
      </c>
      <c r="D3543">
        <v>-2.0072445918625999E-2</v>
      </c>
      <c r="E3543">
        <v>-80.6348393495403</v>
      </c>
      <c r="F3543">
        <v>0</v>
      </c>
    </row>
    <row r="3544" spans="1:6" x14ac:dyDescent="0.2">
      <c r="A3544" t="s">
        <v>19863</v>
      </c>
      <c r="B3544" t="s">
        <v>23295</v>
      </c>
      <c r="C3544">
        <v>1.6123235890065E-3</v>
      </c>
      <c r="D3544">
        <v>-1.09092048913E-2</v>
      </c>
      <c r="E3544">
        <v>-81.204089176318803</v>
      </c>
      <c r="F3544">
        <v>0</v>
      </c>
    </row>
    <row r="3545" spans="1:6" x14ac:dyDescent="0.2">
      <c r="A3545" t="s">
        <v>24312</v>
      </c>
      <c r="B3545" t="s">
        <v>24487</v>
      </c>
      <c r="C3545">
        <v>4.1330938027150203E-3</v>
      </c>
      <c r="D3545">
        <v>-1.6064878829618601E-2</v>
      </c>
      <c r="E3545">
        <v>-81.392626962156299</v>
      </c>
      <c r="F3545">
        <v>0</v>
      </c>
    </row>
    <row r="3546" spans="1:6" x14ac:dyDescent="0.2">
      <c r="A3546" t="s">
        <v>14498</v>
      </c>
      <c r="B3546" t="s">
        <v>21343</v>
      </c>
      <c r="C3546">
        <v>4.8064034026077597E-2</v>
      </c>
      <c r="D3546">
        <v>0</v>
      </c>
      <c r="E3546">
        <v>-82.434946530433393</v>
      </c>
      <c r="F3546">
        <v>0</v>
      </c>
    </row>
    <row r="3547" spans="1:6" x14ac:dyDescent="0.2">
      <c r="A3547" t="s">
        <v>15275</v>
      </c>
      <c r="B3547" t="s">
        <v>21160</v>
      </c>
      <c r="C3547" s="88">
        <v>3.6339214198661899E-5</v>
      </c>
      <c r="D3547">
        <v>-2.9669650541204101E-2</v>
      </c>
      <c r="E3547">
        <v>-82.507773952120999</v>
      </c>
      <c r="F3547">
        <v>0</v>
      </c>
    </row>
    <row r="3548" spans="1:6" x14ac:dyDescent="0.2">
      <c r="A3548" t="s">
        <v>14511</v>
      </c>
      <c r="B3548" t="s">
        <v>18967</v>
      </c>
      <c r="C3548">
        <v>1.0635321104970801E-2</v>
      </c>
      <c r="D3548">
        <v>1.04581441676431E-4</v>
      </c>
      <c r="E3548">
        <v>-82.556179674815994</v>
      </c>
      <c r="F3548">
        <v>0</v>
      </c>
    </row>
    <row r="3549" spans="1:6" x14ac:dyDescent="0.2">
      <c r="A3549" t="s">
        <v>24807</v>
      </c>
      <c r="B3549" t="s">
        <v>27012</v>
      </c>
      <c r="C3549">
        <v>0</v>
      </c>
      <c r="D3549">
        <v>-1.38677460414898E-2</v>
      </c>
      <c r="E3549">
        <v>-82.592135417840097</v>
      </c>
      <c r="F3549">
        <v>0</v>
      </c>
    </row>
    <row r="3550" spans="1:6" x14ac:dyDescent="0.2">
      <c r="A3550" t="s">
        <v>28248</v>
      </c>
      <c r="B3550" t="s">
        <v>18860</v>
      </c>
      <c r="C3550">
        <v>0</v>
      </c>
      <c r="D3550">
        <v>-1.1852262727188E-2</v>
      </c>
      <c r="E3550">
        <v>-83.156701520096306</v>
      </c>
      <c r="F3550">
        <v>0</v>
      </c>
    </row>
    <row r="3551" spans="1:6" x14ac:dyDescent="0.2">
      <c r="A3551" t="s">
        <v>26900</v>
      </c>
      <c r="B3551" t="s">
        <v>13798</v>
      </c>
      <c r="C3551">
        <v>1.7946817151065799E-2</v>
      </c>
      <c r="D3551">
        <v>-7.32384055685667E-3</v>
      </c>
      <c r="E3551">
        <v>-83.574665365640101</v>
      </c>
      <c r="F3551">
        <v>0</v>
      </c>
    </row>
    <row r="3552" spans="1:6" x14ac:dyDescent="0.2">
      <c r="A3552" t="s">
        <v>27665</v>
      </c>
      <c r="B3552" t="s">
        <v>14518</v>
      </c>
      <c r="C3552">
        <v>1.42988106469436E-2</v>
      </c>
      <c r="D3552">
        <v>7.6809111439468799E-3</v>
      </c>
      <c r="E3552">
        <v>-83.609801238246902</v>
      </c>
      <c r="F3552">
        <v>0</v>
      </c>
    </row>
    <row r="3553" spans="1:6" x14ac:dyDescent="0.2">
      <c r="A3553" t="s">
        <v>13942</v>
      </c>
      <c r="B3553" t="s">
        <v>14106</v>
      </c>
      <c r="C3553">
        <v>-6.0659345268398003E-4</v>
      </c>
      <c r="D3553">
        <v>-6.4969192762626998E-2</v>
      </c>
      <c r="E3553">
        <v>-83.707715310276399</v>
      </c>
      <c r="F3553">
        <v>0</v>
      </c>
    </row>
    <row r="3554" spans="1:6" x14ac:dyDescent="0.2">
      <c r="A3554" t="s">
        <v>15360</v>
      </c>
      <c r="B3554" t="s">
        <v>25933</v>
      </c>
      <c r="C3554">
        <v>-9.6331271421637409E-3</v>
      </c>
      <c r="D3554">
        <v>-1.28692534628E-2</v>
      </c>
      <c r="E3554">
        <v>-84.025653345543702</v>
      </c>
      <c r="F3554">
        <v>0</v>
      </c>
    </row>
    <row r="3555" spans="1:6" x14ac:dyDescent="0.2">
      <c r="A3555" t="s">
        <v>15516</v>
      </c>
      <c r="B3555" t="s">
        <v>14789</v>
      </c>
      <c r="C3555">
        <v>1.02805833857601E-2</v>
      </c>
      <c r="D3555" s="88">
        <v>1.5259838904927801E-5</v>
      </c>
      <c r="E3555">
        <v>-84.086641301320896</v>
      </c>
      <c r="F3555">
        <v>0</v>
      </c>
    </row>
    <row r="3556" spans="1:6" x14ac:dyDescent="0.2">
      <c r="A3556" t="s">
        <v>19119</v>
      </c>
      <c r="B3556" t="s">
        <v>18042</v>
      </c>
      <c r="C3556">
        <v>0</v>
      </c>
      <c r="D3556">
        <v>-1.47555660531885E-2</v>
      </c>
      <c r="E3556">
        <v>-84.166632564132897</v>
      </c>
      <c r="F3556">
        <v>0</v>
      </c>
    </row>
    <row r="3557" spans="1:6" x14ac:dyDescent="0.2">
      <c r="A3557" t="s">
        <v>26171</v>
      </c>
      <c r="B3557" t="s">
        <v>15399</v>
      </c>
      <c r="C3557">
        <v>1.38808520354687E-2</v>
      </c>
      <c r="D3557">
        <v>7.1511472020607796E-3</v>
      </c>
      <c r="E3557">
        <v>-85.151521757356093</v>
      </c>
      <c r="F3557">
        <v>0</v>
      </c>
    </row>
    <row r="3558" spans="1:6" x14ac:dyDescent="0.2">
      <c r="A3558" t="s">
        <v>24479</v>
      </c>
      <c r="B3558" t="s">
        <v>24730</v>
      </c>
      <c r="C3558">
        <v>1.3119291462776799E-2</v>
      </c>
      <c r="D3558">
        <v>0</v>
      </c>
      <c r="E3558">
        <v>-85.659540997846804</v>
      </c>
      <c r="F3558">
        <v>0</v>
      </c>
    </row>
    <row r="3559" spans="1:6" x14ac:dyDescent="0.2">
      <c r="A3559" t="s">
        <v>26171</v>
      </c>
      <c r="B3559" t="s">
        <v>15299</v>
      </c>
      <c r="C3559">
        <v>1.1163816610385501E-2</v>
      </c>
      <c r="D3559">
        <v>4.7530762991804601E-3</v>
      </c>
      <c r="E3559">
        <v>-85.7670072630509</v>
      </c>
      <c r="F3559">
        <v>0</v>
      </c>
    </row>
    <row r="3560" spans="1:6" x14ac:dyDescent="0.2">
      <c r="A3560" t="s">
        <v>19884</v>
      </c>
      <c r="B3560" t="s">
        <v>18786</v>
      </c>
      <c r="C3560">
        <v>1.19815442879064E-2</v>
      </c>
      <c r="D3560">
        <v>0</v>
      </c>
      <c r="E3560">
        <v>-86.531661324056103</v>
      </c>
      <c r="F3560">
        <v>0</v>
      </c>
    </row>
    <row r="3561" spans="1:6" x14ac:dyDescent="0.2">
      <c r="A3561" t="s">
        <v>15515</v>
      </c>
      <c r="B3561" t="s">
        <v>14587</v>
      </c>
      <c r="C3561">
        <v>1.26357880828723E-2</v>
      </c>
      <c r="D3561">
        <v>-1.8124440806983799E-3</v>
      </c>
      <c r="E3561">
        <v>-86.692254615779504</v>
      </c>
      <c r="F3561">
        <v>0</v>
      </c>
    </row>
    <row r="3562" spans="1:6" x14ac:dyDescent="0.2">
      <c r="A3562" t="s">
        <v>25455</v>
      </c>
      <c r="B3562" t="s">
        <v>15399</v>
      </c>
      <c r="C3562">
        <v>2.119514551618E-2</v>
      </c>
      <c r="D3562">
        <v>0</v>
      </c>
      <c r="E3562">
        <v>-86.695110015135796</v>
      </c>
      <c r="F3562">
        <v>0</v>
      </c>
    </row>
    <row r="3563" spans="1:6" x14ac:dyDescent="0.2">
      <c r="A3563" t="s">
        <v>13419</v>
      </c>
      <c r="B3563" t="s">
        <v>26265</v>
      </c>
      <c r="C3563">
        <v>-7.6869411647630401E-3</v>
      </c>
      <c r="D3563">
        <v>-1.34571737406789E-2</v>
      </c>
      <c r="E3563">
        <v>-86.987379769867104</v>
      </c>
      <c r="F3563">
        <v>0</v>
      </c>
    </row>
    <row r="3564" spans="1:6" x14ac:dyDescent="0.2">
      <c r="A3564" t="s">
        <v>14511</v>
      </c>
      <c r="B3564" t="s">
        <v>21353</v>
      </c>
      <c r="C3564">
        <v>1.08354165715771E-2</v>
      </c>
      <c r="D3564">
        <v>0</v>
      </c>
      <c r="E3564">
        <v>-87.866090848953206</v>
      </c>
      <c r="F3564">
        <v>0</v>
      </c>
    </row>
    <row r="3565" spans="1:6" x14ac:dyDescent="0.2">
      <c r="A3565" t="s">
        <v>19229</v>
      </c>
      <c r="B3565" t="s">
        <v>15637</v>
      </c>
      <c r="C3565">
        <v>1.15995843125427E-2</v>
      </c>
      <c r="D3565">
        <v>4.42858202043704E-4</v>
      </c>
      <c r="E3565">
        <v>-88.8695219803339</v>
      </c>
      <c r="F3565">
        <v>0</v>
      </c>
    </row>
    <row r="3566" spans="1:6" x14ac:dyDescent="0.2">
      <c r="A3566" t="s">
        <v>14511</v>
      </c>
      <c r="B3566" t="s">
        <v>27627</v>
      </c>
      <c r="C3566">
        <v>1.8475362214436099E-2</v>
      </c>
      <c r="D3566">
        <v>0</v>
      </c>
      <c r="E3566">
        <v>-88.961219671326205</v>
      </c>
      <c r="F3566">
        <v>0</v>
      </c>
    </row>
    <row r="3567" spans="1:6" x14ac:dyDescent="0.2">
      <c r="A3567" t="s">
        <v>24479</v>
      </c>
      <c r="B3567" t="s">
        <v>14965</v>
      </c>
      <c r="C3567">
        <v>-7.5008161230172496E-3</v>
      </c>
      <c r="D3567">
        <v>-2.3338701209081599E-2</v>
      </c>
      <c r="E3567">
        <v>-89.542962338644799</v>
      </c>
      <c r="F3567">
        <v>0</v>
      </c>
    </row>
    <row r="3568" spans="1:6" x14ac:dyDescent="0.2">
      <c r="A3568" t="s">
        <v>20999</v>
      </c>
      <c r="B3568" t="s">
        <v>18655</v>
      </c>
      <c r="C3568">
        <v>1.88343310339423E-2</v>
      </c>
      <c r="D3568">
        <v>0</v>
      </c>
      <c r="E3568">
        <v>-89.843001921696199</v>
      </c>
      <c r="F3568">
        <v>0</v>
      </c>
    </row>
    <row r="3569" spans="1:6" x14ac:dyDescent="0.2">
      <c r="A3569" t="s">
        <v>12940</v>
      </c>
      <c r="B3569" t="s">
        <v>26556</v>
      </c>
      <c r="C3569">
        <v>1.0306043288263299E-2</v>
      </c>
      <c r="D3569">
        <v>-4.7523506607534804E-3</v>
      </c>
      <c r="E3569">
        <v>-90.430186286834598</v>
      </c>
      <c r="F3569">
        <v>0</v>
      </c>
    </row>
    <row r="3570" spans="1:6" x14ac:dyDescent="0.2">
      <c r="A3570" t="s">
        <v>12940</v>
      </c>
      <c r="B3570" t="s">
        <v>14327</v>
      </c>
      <c r="C3570">
        <v>1.5444790000354E-2</v>
      </c>
      <c r="D3570">
        <v>0</v>
      </c>
      <c r="E3570">
        <v>-90.843131398594707</v>
      </c>
      <c r="F3570">
        <v>0</v>
      </c>
    </row>
    <row r="3571" spans="1:6" x14ac:dyDescent="0.2">
      <c r="A3571" t="s">
        <v>21442</v>
      </c>
      <c r="B3571" t="s">
        <v>14500</v>
      </c>
      <c r="C3571">
        <v>2.53018286120818E-2</v>
      </c>
      <c r="D3571">
        <v>2.80536609952412E-3</v>
      </c>
      <c r="E3571">
        <v>-90.9174913965157</v>
      </c>
      <c r="F3571">
        <v>0</v>
      </c>
    </row>
    <row r="3572" spans="1:6" x14ac:dyDescent="0.2">
      <c r="A3572" t="s">
        <v>14511</v>
      </c>
      <c r="B3572" t="s">
        <v>24611</v>
      </c>
      <c r="C3572">
        <v>1.7289971589768399E-2</v>
      </c>
      <c r="D3572">
        <v>3.5709608643501003E-4</v>
      </c>
      <c r="E3572">
        <v>-90.931549766943505</v>
      </c>
      <c r="F3572">
        <v>0</v>
      </c>
    </row>
    <row r="3573" spans="1:6" x14ac:dyDescent="0.2">
      <c r="A3573" t="s">
        <v>15349</v>
      </c>
      <c r="B3573" t="s">
        <v>23753</v>
      </c>
      <c r="C3573">
        <v>3.2330095228311199E-2</v>
      </c>
      <c r="D3573">
        <v>-4.9874034523606E-3</v>
      </c>
      <c r="E3573">
        <v>-91.223375644749893</v>
      </c>
      <c r="F3573">
        <v>0</v>
      </c>
    </row>
    <row r="3574" spans="1:6" x14ac:dyDescent="0.2">
      <c r="A3574" t="s">
        <v>22442</v>
      </c>
      <c r="B3574" t="s">
        <v>13448</v>
      </c>
      <c r="C3574">
        <v>2.2715675788926699E-2</v>
      </c>
      <c r="D3574" s="88">
        <v>4.0169274197877397E-5</v>
      </c>
      <c r="E3574">
        <v>-91.523767821305199</v>
      </c>
      <c r="F3574">
        <v>0</v>
      </c>
    </row>
    <row r="3575" spans="1:6" x14ac:dyDescent="0.2">
      <c r="A3575" t="s">
        <v>15589</v>
      </c>
      <c r="B3575" t="s">
        <v>23129</v>
      </c>
      <c r="C3575">
        <v>1.0402656730512799E-2</v>
      </c>
      <c r="D3575">
        <v>1.0541293564485E-4</v>
      </c>
      <c r="E3575">
        <v>-92.322643360026504</v>
      </c>
      <c r="F3575">
        <v>0</v>
      </c>
    </row>
    <row r="3576" spans="1:6" x14ac:dyDescent="0.2">
      <c r="A3576" t="s">
        <v>13501</v>
      </c>
      <c r="B3576" t="s">
        <v>26522</v>
      </c>
      <c r="C3576" s="88">
        <v>1.5666521843931201E-5</v>
      </c>
      <c r="D3576">
        <v>-1.8268554696499E-2</v>
      </c>
      <c r="E3576">
        <v>-93.402763307882594</v>
      </c>
      <c r="F3576">
        <v>0</v>
      </c>
    </row>
    <row r="3577" spans="1:6" x14ac:dyDescent="0.2">
      <c r="A3577" t="s">
        <v>13722</v>
      </c>
      <c r="B3577" t="s">
        <v>26171</v>
      </c>
      <c r="C3577">
        <v>0</v>
      </c>
      <c r="D3577">
        <v>-1.40040896407626E-2</v>
      </c>
      <c r="E3577">
        <v>-93.412238165441806</v>
      </c>
      <c r="F3577">
        <v>0</v>
      </c>
    </row>
    <row r="3578" spans="1:6" x14ac:dyDescent="0.2">
      <c r="A3578" t="s">
        <v>23586</v>
      </c>
      <c r="B3578" t="s">
        <v>28036</v>
      </c>
      <c r="C3578">
        <v>-1.0355709828698999E-2</v>
      </c>
      <c r="D3578">
        <v>-1.8083087235418401E-2</v>
      </c>
      <c r="E3578">
        <v>-93.638499428880493</v>
      </c>
      <c r="F3578">
        <v>0</v>
      </c>
    </row>
    <row r="3579" spans="1:6" x14ac:dyDescent="0.2">
      <c r="A3579" t="s">
        <v>27361</v>
      </c>
      <c r="B3579" t="s">
        <v>15325</v>
      </c>
      <c r="C3579">
        <v>1.0449332892271601E-2</v>
      </c>
      <c r="D3579">
        <v>-5.3059223537904002E-4</v>
      </c>
      <c r="E3579">
        <v>-95.090490772949806</v>
      </c>
      <c r="F3579">
        <v>0</v>
      </c>
    </row>
    <row r="3580" spans="1:6" x14ac:dyDescent="0.2">
      <c r="A3580" t="s">
        <v>15275</v>
      </c>
      <c r="B3580" t="s">
        <v>14067</v>
      </c>
      <c r="C3580">
        <v>0</v>
      </c>
      <c r="D3580">
        <v>-1.47297741615582E-2</v>
      </c>
      <c r="E3580">
        <v>-95.662835581962</v>
      </c>
      <c r="F3580">
        <v>0</v>
      </c>
    </row>
    <row r="3581" spans="1:6" x14ac:dyDescent="0.2">
      <c r="A3581" t="s">
        <v>20466</v>
      </c>
      <c r="B3581" t="s">
        <v>20871</v>
      </c>
      <c r="C3581">
        <v>-5.0633776541694998E-3</v>
      </c>
      <c r="D3581">
        <v>-1.5970977322780699E-2</v>
      </c>
      <c r="E3581">
        <v>-95.706784501303503</v>
      </c>
      <c r="F3581">
        <v>0</v>
      </c>
    </row>
    <row r="3582" spans="1:6" x14ac:dyDescent="0.2">
      <c r="A3582" t="s">
        <v>15325</v>
      </c>
      <c r="B3582" t="s">
        <v>14789</v>
      </c>
      <c r="C3582">
        <v>1.48097526637913E-2</v>
      </c>
      <c r="D3582">
        <v>-1.6961999709792801E-3</v>
      </c>
      <c r="E3582">
        <v>-95.726800894217902</v>
      </c>
      <c r="F3582">
        <v>0</v>
      </c>
    </row>
    <row r="3583" spans="1:6" x14ac:dyDescent="0.2">
      <c r="A3583" t="s">
        <v>14194</v>
      </c>
      <c r="B3583" t="s">
        <v>18696</v>
      </c>
      <c r="C3583">
        <v>4.9295579184087002E-2</v>
      </c>
      <c r="D3583">
        <v>-4.9246637897061504E-3</v>
      </c>
      <c r="E3583">
        <v>-95.828866736605605</v>
      </c>
      <c r="F3583">
        <v>0</v>
      </c>
    </row>
    <row r="3584" spans="1:6" x14ac:dyDescent="0.2">
      <c r="A3584" t="s">
        <v>14498</v>
      </c>
      <c r="B3584" t="s">
        <v>14116</v>
      </c>
      <c r="C3584">
        <v>3.1418589753011199E-2</v>
      </c>
      <c r="D3584">
        <v>6.1184506370427902E-4</v>
      </c>
      <c r="E3584">
        <v>-96.807171742171903</v>
      </c>
      <c r="F3584">
        <v>0</v>
      </c>
    </row>
    <row r="3585" spans="1:6" x14ac:dyDescent="0.2">
      <c r="A3585" t="s">
        <v>22442</v>
      </c>
      <c r="B3585" t="s">
        <v>25381</v>
      </c>
      <c r="C3585">
        <v>2.28701952535032E-2</v>
      </c>
      <c r="D3585" s="88">
        <v>1.10259447815426E-5</v>
      </c>
      <c r="E3585">
        <v>-97.085094557763497</v>
      </c>
      <c r="F3585">
        <v>0</v>
      </c>
    </row>
    <row r="3586" spans="1:6" x14ac:dyDescent="0.2">
      <c r="A3586" t="s">
        <v>14511</v>
      </c>
      <c r="B3586" t="s">
        <v>20416</v>
      </c>
      <c r="C3586">
        <v>1.0027454349319301E-2</v>
      </c>
      <c r="D3586">
        <v>0</v>
      </c>
      <c r="E3586">
        <v>-97.193221453707906</v>
      </c>
      <c r="F3586">
        <v>0</v>
      </c>
    </row>
    <row r="3587" spans="1:6" x14ac:dyDescent="0.2">
      <c r="A3587" t="s">
        <v>15441</v>
      </c>
      <c r="B3587" t="s">
        <v>20042</v>
      </c>
      <c r="C3587">
        <v>-4.1929628151477398E-3</v>
      </c>
      <c r="D3587">
        <v>-1.0720346865962901E-2</v>
      </c>
      <c r="E3587">
        <v>-97.297387733673602</v>
      </c>
      <c r="F3587">
        <v>0</v>
      </c>
    </row>
    <row r="3588" spans="1:6" x14ac:dyDescent="0.2">
      <c r="A3588" t="s">
        <v>19261</v>
      </c>
      <c r="B3588" t="s">
        <v>20242</v>
      </c>
      <c r="C3588">
        <v>0</v>
      </c>
      <c r="D3588">
        <v>-1.01695204138326E-2</v>
      </c>
      <c r="E3588">
        <v>-97.745807217814104</v>
      </c>
      <c r="F3588">
        <v>0</v>
      </c>
    </row>
    <row r="3589" spans="1:6" x14ac:dyDescent="0.2">
      <c r="A3589" t="s">
        <v>15399</v>
      </c>
      <c r="B3589" t="s">
        <v>24308</v>
      </c>
      <c r="C3589">
        <v>7.50675025440364E-3</v>
      </c>
      <c r="D3589">
        <v>-1.18063620510252E-2</v>
      </c>
      <c r="E3589">
        <v>-98.123380426462504</v>
      </c>
      <c r="F3589">
        <v>0</v>
      </c>
    </row>
    <row r="3590" spans="1:6" x14ac:dyDescent="0.2">
      <c r="A3590" t="s">
        <v>15299</v>
      </c>
      <c r="B3590" t="s">
        <v>20242</v>
      </c>
      <c r="C3590">
        <v>0</v>
      </c>
      <c r="D3590">
        <v>-1.7093365148820001E-2</v>
      </c>
      <c r="E3590">
        <v>-98.181696904078606</v>
      </c>
      <c r="F3590">
        <v>0</v>
      </c>
    </row>
    <row r="3591" spans="1:6" x14ac:dyDescent="0.2">
      <c r="A3591" t="s">
        <v>14511</v>
      </c>
      <c r="B3591" t="s">
        <v>28172</v>
      </c>
      <c r="C3591">
        <v>1.09057805373918E-2</v>
      </c>
      <c r="D3591">
        <v>0</v>
      </c>
      <c r="E3591">
        <v>-98.438316158670105</v>
      </c>
      <c r="F3591">
        <v>0</v>
      </c>
    </row>
    <row r="3592" spans="1:6" x14ac:dyDescent="0.2">
      <c r="A3592" t="s">
        <v>14581</v>
      </c>
      <c r="B3592" t="s">
        <v>21610</v>
      </c>
      <c r="C3592">
        <v>1.1467832810349E-2</v>
      </c>
      <c r="D3592" s="88">
        <v>6.3094676024812904E-6</v>
      </c>
      <c r="E3592">
        <v>-98.598022716299994</v>
      </c>
      <c r="F3592">
        <v>0</v>
      </c>
    </row>
    <row r="3593" spans="1:6" x14ac:dyDescent="0.2">
      <c r="A3593" t="s">
        <v>20466</v>
      </c>
      <c r="B3593" t="s">
        <v>18629</v>
      </c>
      <c r="C3593">
        <v>-3.58393317645738E-3</v>
      </c>
      <c r="D3593">
        <v>-1.1474881340147101E-2</v>
      </c>
      <c r="E3593">
        <v>-99.095270849353497</v>
      </c>
      <c r="F3593">
        <v>0</v>
      </c>
    </row>
    <row r="3594" spans="1:6" x14ac:dyDescent="0.2">
      <c r="A3594" t="s">
        <v>22442</v>
      </c>
      <c r="B3594" t="s">
        <v>14710</v>
      </c>
      <c r="C3594">
        <v>2.31157010225287E-2</v>
      </c>
      <c r="D3594" s="88">
        <v>4.2506452040366499E-5</v>
      </c>
      <c r="E3594">
        <v>-99.363451201274003</v>
      </c>
      <c r="F3594">
        <v>0</v>
      </c>
    </row>
    <row r="3595" spans="1:6" x14ac:dyDescent="0.2">
      <c r="A3595" t="s">
        <v>14511</v>
      </c>
      <c r="B3595" t="s">
        <v>23332</v>
      </c>
      <c r="C3595">
        <v>1.3607148497628001E-2</v>
      </c>
      <c r="D3595">
        <v>0</v>
      </c>
      <c r="E3595">
        <v>-100.218184490878</v>
      </c>
      <c r="F3595">
        <v>0</v>
      </c>
    </row>
    <row r="3596" spans="1:6" x14ac:dyDescent="0.2">
      <c r="A3596" t="s">
        <v>14270</v>
      </c>
      <c r="B3596" t="s">
        <v>13698</v>
      </c>
      <c r="C3596">
        <v>1.8131740223165198E-2</v>
      </c>
      <c r="D3596" s="88">
        <v>6.5066826648174097E-5</v>
      </c>
      <c r="E3596">
        <v>-100.40938547045501</v>
      </c>
      <c r="F3596">
        <v>0</v>
      </c>
    </row>
    <row r="3597" spans="1:6" x14ac:dyDescent="0.2">
      <c r="A3597" t="s">
        <v>15474</v>
      </c>
      <c r="B3597" t="s">
        <v>21343</v>
      </c>
      <c r="C3597">
        <v>1.4771638642459299E-2</v>
      </c>
      <c r="D3597">
        <v>0</v>
      </c>
      <c r="E3597">
        <v>-101.56488664263399</v>
      </c>
      <c r="F3597">
        <v>0</v>
      </c>
    </row>
    <row r="3598" spans="1:6" x14ac:dyDescent="0.2">
      <c r="A3598" t="s">
        <v>13501</v>
      </c>
      <c r="B3598" t="s">
        <v>20465</v>
      </c>
      <c r="C3598">
        <v>0</v>
      </c>
      <c r="D3598">
        <v>-2.6447544401336599E-2</v>
      </c>
      <c r="E3598">
        <v>-102.038069472945</v>
      </c>
      <c r="F3598">
        <v>0</v>
      </c>
    </row>
    <row r="3599" spans="1:6" x14ac:dyDescent="0.2">
      <c r="A3599" t="s">
        <v>13797</v>
      </c>
      <c r="B3599" t="s">
        <v>18628</v>
      </c>
      <c r="C3599">
        <v>0</v>
      </c>
      <c r="D3599">
        <v>-2.0352832287045399E-2</v>
      </c>
      <c r="E3599">
        <v>-102.081168192538</v>
      </c>
      <c r="F3599">
        <v>0</v>
      </c>
    </row>
    <row r="3600" spans="1:6" x14ac:dyDescent="0.2">
      <c r="A3600" t="s">
        <v>14581</v>
      </c>
      <c r="B3600" t="s">
        <v>15717</v>
      </c>
      <c r="C3600">
        <v>1.43278753921528E-2</v>
      </c>
      <c r="D3600">
        <v>0</v>
      </c>
      <c r="E3600">
        <v>-102.45316446957101</v>
      </c>
      <c r="F3600">
        <v>0</v>
      </c>
    </row>
    <row r="3601" spans="1:6" x14ac:dyDescent="0.2">
      <c r="A3601" t="s">
        <v>26982</v>
      </c>
      <c r="B3601" t="s">
        <v>14842</v>
      </c>
      <c r="C3601">
        <v>0</v>
      </c>
      <c r="D3601">
        <v>-1.6147702293227199E-2</v>
      </c>
      <c r="E3601">
        <v>-103.221180515407</v>
      </c>
      <c r="F3601">
        <v>0</v>
      </c>
    </row>
    <row r="3602" spans="1:6" x14ac:dyDescent="0.2">
      <c r="A3602" t="s">
        <v>15275</v>
      </c>
      <c r="B3602" t="s">
        <v>13547</v>
      </c>
      <c r="C3602">
        <v>0</v>
      </c>
      <c r="D3602">
        <v>-1.2879169769830201E-2</v>
      </c>
      <c r="E3602">
        <v>-103.438508652764</v>
      </c>
      <c r="F3602">
        <v>0</v>
      </c>
    </row>
    <row r="3603" spans="1:6" x14ac:dyDescent="0.2">
      <c r="A3603" t="s">
        <v>15490</v>
      </c>
      <c r="B3603" t="s">
        <v>21816</v>
      </c>
      <c r="C3603">
        <v>1.05030484374705E-2</v>
      </c>
      <c r="D3603">
        <v>1.80668078778524E-3</v>
      </c>
      <c r="E3603">
        <v>-103.441810097508</v>
      </c>
      <c r="F3603">
        <v>0</v>
      </c>
    </row>
    <row r="3604" spans="1:6" x14ac:dyDescent="0.2">
      <c r="A3604" t="s">
        <v>18816</v>
      </c>
      <c r="B3604" t="s">
        <v>15360</v>
      </c>
      <c r="C3604">
        <v>1.1709288874949901E-2</v>
      </c>
      <c r="D3604">
        <v>0</v>
      </c>
      <c r="E3604">
        <v>-103.500593805573</v>
      </c>
      <c r="F3604">
        <v>0</v>
      </c>
    </row>
    <row r="3605" spans="1:6" x14ac:dyDescent="0.2">
      <c r="A3605" t="s">
        <v>13374</v>
      </c>
      <c r="B3605" t="s">
        <v>14493</v>
      </c>
      <c r="C3605">
        <v>0</v>
      </c>
      <c r="D3605">
        <v>-3.9960963361699103E-2</v>
      </c>
      <c r="E3605">
        <v>-103.677491205623</v>
      </c>
      <c r="F3605">
        <v>0</v>
      </c>
    </row>
    <row r="3606" spans="1:6" x14ac:dyDescent="0.2">
      <c r="A3606" t="s">
        <v>15441</v>
      </c>
      <c r="B3606" t="s">
        <v>20968</v>
      </c>
      <c r="C3606">
        <v>1.18551753798724E-2</v>
      </c>
      <c r="D3606">
        <v>0</v>
      </c>
      <c r="E3606">
        <v>-104.215439335914</v>
      </c>
      <c r="F3606">
        <v>0</v>
      </c>
    </row>
    <row r="3607" spans="1:6" x14ac:dyDescent="0.2">
      <c r="A3607" t="s">
        <v>13386</v>
      </c>
      <c r="B3607" t="s">
        <v>15275</v>
      </c>
      <c r="C3607">
        <v>0</v>
      </c>
      <c r="D3607">
        <v>-2.1242198999814499E-2</v>
      </c>
      <c r="E3607">
        <v>-104.741642087109</v>
      </c>
      <c r="F3607">
        <v>0</v>
      </c>
    </row>
    <row r="3608" spans="1:6" x14ac:dyDescent="0.2">
      <c r="A3608" t="s">
        <v>18816</v>
      </c>
      <c r="B3608" t="s">
        <v>15426</v>
      </c>
      <c r="C3608">
        <v>1.7611730045614098E-2</v>
      </c>
      <c r="D3608">
        <v>-7.6790149410237403E-3</v>
      </c>
      <c r="E3608">
        <v>-104.877081818181</v>
      </c>
      <c r="F3608">
        <v>0</v>
      </c>
    </row>
    <row r="3609" spans="1:6" x14ac:dyDescent="0.2">
      <c r="A3609" t="s">
        <v>14511</v>
      </c>
      <c r="B3609" t="s">
        <v>23129</v>
      </c>
      <c r="C3609">
        <v>1.27455202678954E-2</v>
      </c>
      <c r="D3609">
        <v>0</v>
      </c>
      <c r="E3609">
        <v>-105.350558047739</v>
      </c>
      <c r="F3609">
        <v>0</v>
      </c>
    </row>
    <row r="3610" spans="1:6" x14ac:dyDescent="0.2">
      <c r="A3610" t="s">
        <v>22224</v>
      </c>
      <c r="B3610" t="s">
        <v>21085</v>
      </c>
      <c r="C3610" s="88">
        <v>-4.5876010156924298E-5</v>
      </c>
      <c r="D3610">
        <v>-1.0147969564914599E-2</v>
      </c>
      <c r="E3610">
        <v>-105.836983545964</v>
      </c>
      <c r="F3610">
        <v>0</v>
      </c>
    </row>
    <row r="3611" spans="1:6" x14ac:dyDescent="0.2">
      <c r="A3611" t="s">
        <v>28248</v>
      </c>
      <c r="B3611" t="s">
        <v>15236</v>
      </c>
      <c r="C3611">
        <v>0</v>
      </c>
      <c r="D3611">
        <v>-1.8922633534212301E-2</v>
      </c>
      <c r="E3611">
        <v>-106.418807972666</v>
      </c>
      <c r="F3611">
        <v>0</v>
      </c>
    </row>
    <row r="3612" spans="1:6" x14ac:dyDescent="0.2">
      <c r="A3612" t="s">
        <v>14511</v>
      </c>
      <c r="B3612" t="s">
        <v>19057</v>
      </c>
      <c r="C3612">
        <v>1.0620616465263201E-2</v>
      </c>
      <c r="D3612">
        <v>0</v>
      </c>
      <c r="E3612">
        <v>-106.82360613755</v>
      </c>
      <c r="F3612">
        <v>0</v>
      </c>
    </row>
    <row r="3613" spans="1:6" x14ac:dyDescent="0.2">
      <c r="A3613" t="s">
        <v>24316</v>
      </c>
      <c r="B3613" t="s">
        <v>15061</v>
      </c>
      <c r="C3613">
        <v>1.70285440619946E-2</v>
      </c>
      <c r="D3613">
        <v>7.5089355926700498E-3</v>
      </c>
      <c r="E3613">
        <v>-107.01619852101599</v>
      </c>
      <c r="F3613">
        <v>0</v>
      </c>
    </row>
    <row r="3614" spans="1:6" x14ac:dyDescent="0.2">
      <c r="A3614" t="s">
        <v>15589</v>
      </c>
      <c r="B3614" t="s">
        <v>13417</v>
      </c>
      <c r="C3614">
        <v>1.0634786675603001E-2</v>
      </c>
      <c r="D3614" s="88">
        <v>1.49643343194782E-5</v>
      </c>
      <c r="E3614">
        <v>-107.09680635825799</v>
      </c>
      <c r="F3614">
        <v>0</v>
      </c>
    </row>
    <row r="3615" spans="1:6" x14ac:dyDescent="0.2">
      <c r="A3615" t="s">
        <v>21442</v>
      </c>
      <c r="B3615" t="s">
        <v>18715</v>
      </c>
      <c r="C3615">
        <v>2.84739079803598E-2</v>
      </c>
      <c r="D3615">
        <v>-2.2149355649484701E-2</v>
      </c>
      <c r="E3615">
        <v>-107.434587132457</v>
      </c>
      <c r="F3615">
        <v>0</v>
      </c>
    </row>
    <row r="3616" spans="1:6" x14ac:dyDescent="0.2">
      <c r="A3616" t="s">
        <v>15275</v>
      </c>
      <c r="B3616" t="s">
        <v>13769</v>
      </c>
      <c r="C3616">
        <v>0</v>
      </c>
      <c r="D3616">
        <v>-1.69695123523542E-2</v>
      </c>
      <c r="E3616">
        <v>-107.93250736187299</v>
      </c>
      <c r="F3616">
        <v>0</v>
      </c>
    </row>
    <row r="3617" spans="1:6" x14ac:dyDescent="0.2">
      <c r="A3617" t="s">
        <v>26171</v>
      </c>
      <c r="B3617" t="s">
        <v>15694</v>
      </c>
      <c r="C3617">
        <v>1.0067422357788E-2</v>
      </c>
      <c r="D3617">
        <v>4.1778067031654001E-3</v>
      </c>
      <c r="E3617">
        <v>-108.43134396368799</v>
      </c>
      <c r="F3617">
        <v>0</v>
      </c>
    </row>
    <row r="3618" spans="1:6" x14ac:dyDescent="0.2">
      <c r="A3618" t="s">
        <v>28248</v>
      </c>
      <c r="B3618" t="s">
        <v>14114</v>
      </c>
      <c r="C3618">
        <v>0</v>
      </c>
      <c r="D3618">
        <v>-1.9937700323595198E-2</v>
      </c>
      <c r="E3618">
        <v>-108.86921690152801</v>
      </c>
      <c r="F3618">
        <v>0</v>
      </c>
    </row>
    <row r="3619" spans="1:6" x14ac:dyDescent="0.2">
      <c r="A3619" t="s">
        <v>15585</v>
      </c>
      <c r="B3619" t="s">
        <v>24069</v>
      </c>
      <c r="C3619">
        <v>1.0788010874441501E-2</v>
      </c>
      <c r="D3619">
        <v>4.4586678463086398E-3</v>
      </c>
      <c r="E3619">
        <v>-109.583653024865</v>
      </c>
      <c r="F3619">
        <v>0</v>
      </c>
    </row>
    <row r="3620" spans="1:6" x14ac:dyDescent="0.2">
      <c r="A3620" t="s">
        <v>14511</v>
      </c>
      <c r="B3620" t="s">
        <v>26715</v>
      </c>
      <c r="C3620">
        <v>1.10075982611978E-2</v>
      </c>
      <c r="D3620">
        <v>0</v>
      </c>
      <c r="E3620">
        <v>-109.816065356306</v>
      </c>
      <c r="F3620">
        <v>0</v>
      </c>
    </row>
    <row r="3621" spans="1:6" x14ac:dyDescent="0.2">
      <c r="A3621" t="s">
        <v>15325</v>
      </c>
      <c r="B3621" t="s">
        <v>13664</v>
      </c>
      <c r="C3621">
        <v>1.18508213521111E-2</v>
      </c>
      <c r="D3621">
        <v>2.5578287363050502E-3</v>
      </c>
      <c r="E3621">
        <v>-109.986850095612</v>
      </c>
      <c r="F3621">
        <v>0</v>
      </c>
    </row>
    <row r="3622" spans="1:6" x14ac:dyDescent="0.2">
      <c r="A3622" t="s">
        <v>22442</v>
      </c>
      <c r="B3622" t="s">
        <v>14227</v>
      </c>
      <c r="C3622">
        <v>1.7375020680503801E-2</v>
      </c>
      <c r="D3622" s="88">
        <v>-5.2362851456329199E-6</v>
      </c>
      <c r="E3622">
        <v>-110.575537856019</v>
      </c>
      <c r="F3622">
        <v>0</v>
      </c>
    </row>
    <row r="3623" spans="1:6" x14ac:dyDescent="0.2">
      <c r="A3623" t="s">
        <v>12940</v>
      </c>
      <c r="B3623" t="s">
        <v>21477</v>
      </c>
      <c r="C3623">
        <v>1.3659947937873399E-2</v>
      </c>
      <c r="D3623">
        <v>-1.07462343224133E-2</v>
      </c>
      <c r="E3623">
        <v>-110.928489095488</v>
      </c>
      <c r="F3623">
        <v>0</v>
      </c>
    </row>
    <row r="3624" spans="1:6" x14ac:dyDescent="0.2">
      <c r="A3624" t="s">
        <v>19851</v>
      </c>
      <c r="B3624" t="s">
        <v>26989</v>
      </c>
      <c r="C3624">
        <v>4.0046917769568001E-2</v>
      </c>
      <c r="D3624">
        <v>0</v>
      </c>
      <c r="E3624">
        <v>-111.53379468499899</v>
      </c>
      <c r="F3624">
        <v>0</v>
      </c>
    </row>
    <row r="3625" spans="1:6" x14ac:dyDescent="0.2">
      <c r="A3625" t="s">
        <v>19187</v>
      </c>
      <c r="B3625" t="s">
        <v>19552</v>
      </c>
      <c r="C3625">
        <v>1.09162791354811E-2</v>
      </c>
      <c r="D3625">
        <v>0</v>
      </c>
      <c r="E3625">
        <v>-111.877308602162</v>
      </c>
      <c r="F3625">
        <v>0</v>
      </c>
    </row>
    <row r="3626" spans="1:6" x14ac:dyDescent="0.2">
      <c r="A3626" t="s">
        <v>25157</v>
      </c>
      <c r="B3626" t="s">
        <v>23630</v>
      </c>
      <c r="C3626">
        <v>7.3074795652640302E-4</v>
      </c>
      <c r="D3626">
        <v>-1.0489358768191201E-2</v>
      </c>
      <c r="E3626">
        <v>-112.134114903045</v>
      </c>
      <c r="F3626">
        <v>0</v>
      </c>
    </row>
    <row r="3627" spans="1:6" x14ac:dyDescent="0.2">
      <c r="A3627" t="s">
        <v>13374</v>
      </c>
      <c r="B3627" t="s">
        <v>27352</v>
      </c>
      <c r="C3627">
        <v>0</v>
      </c>
      <c r="D3627">
        <v>-3.3346802946934498E-2</v>
      </c>
      <c r="E3627">
        <v>-112.31245589499299</v>
      </c>
      <c r="F3627">
        <v>0</v>
      </c>
    </row>
    <row r="3628" spans="1:6" x14ac:dyDescent="0.2">
      <c r="A3628" t="s">
        <v>13701</v>
      </c>
      <c r="B3628" t="s">
        <v>18696</v>
      </c>
      <c r="C3628">
        <v>2.5805583473542702E-2</v>
      </c>
      <c r="D3628">
        <v>8.04554269767799E-4</v>
      </c>
      <c r="E3628">
        <v>-112.986677593135</v>
      </c>
      <c r="F3628">
        <v>0</v>
      </c>
    </row>
    <row r="3629" spans="1:6" x14ac:dyDescent="0.2">
      <c r="A3629" t="s">
        <v>15515</v>
      </c>
      <c r="B3629" t="s">
        <v>15143</v>
      </c>
      <c r="C3629">
        <v>1.4294591839086599E-2</v>
      </c>
      <c r="D3629">
        <v>4.0838159335407798E-4</v>
      </c>
      <c r="E3629">
        <v>-113.002713430136</v>
      </c>
      <c r="F3629">
        <v>0</v>
      </c>
    </row>
    <row r="3630" spans="1:6" x14ac:dyDescent="0.2">
      <c r="A3630" t="s">
        <v>15325</v>
      </c>
      <c r="B3630" t="s">
        <v>15143</v>
      </c>
      <c r="C3630">
        <v>1.9566386413593199E-2</v>
      </c>
      <c r="D3630">
        <v>0</v>
      </c>
      <c r="E3630">
        <v>-113.312003142582</v>
      </c>
      <c r="F3630">
        <v>0</v>
      </c>
    </row>
    <row r="3631" spans="1:6" x14ac:dyDescent="0.2">
      <c r="A3631" t="s">
        <v>20466</v>
      </c>
      <c r="B3631" t="s">
        <v>25636</v>
      </c>
      <c r="C3631">
        <v>7.9093778530321193E-3</v>
      </c>
      <c r="D3631">
        <v>-2.2071958936954201E-2</v>
      </c>
      <c r="E3631">
        <v>-113.493782683181</v>
      </c>
      <c r="F3631">
        <v>0</v>
      </c>
    </row>
    <row r="3632" spans="1:6" x14ac:dyDescent="0.2">
      <c r="A3632" t="s">
        <v>27361</v>
      </c>
      <c r="B3632" t="s">
        <v>19756</v>
      </c>
      <c r="C3632">
        <v>1.7370954694968199E-2</v>
      </c>
      <c r="D3632">
        <v>0</v>
      </c>
      <c r="E3632">
        <v>-113.62588318562</v>
      </c>
      <c r="F3632">
        <v>0</v>
      </c>
    </row>
    <row r="3633" spans="1:6" x14ac:dyDescent="0.2">
      <c r="A3633" t="s">
        <v>13386</v>
      </c>
      <c r="B3633" t="s">
        <v>18793</v>
      </c>
      <c r="C3633">
        <v>-1.89548123307921E-4</v>
      </c>
      <c r="D3633">
        <v>-2.1020873721921799E-2</v>
      </c>
      <c r="E3633">
        <v>-113.716998165733</v>
      </c>
      <c r="F3633">
        <v>0</v>
      </c>
    </row>
    <row r="3634" spans="1:6" x14ac:dyDescent="0.2">
      <c r="A3634" t="s">
        <v>24320</v>
      </c>
      <c r="B3634" t="s">
        <v>21961</v>
      </c>
      <c r="C3634">
        <v>1.9572562092052801E-2</v>
      </c>
      <c r="D3634">
        <v>0</v>
      </c>
      <c r="E3634">
        <v>-113.717370190902</v>
      </c>
      <c r="F3634">
        <v>0</v>
      </c>
    </row>
    <row r="3635" spans="1:6" x14ac:dyDescent="0.2">
      <c r="A3635" t="s">
        <v>14511</v>
      </c>
      <c r="B3635" t="s">
        <v>23188</v>
      </c>
      <c r="C3635">
        <v>1.1742058626769599E-2</v>
      </c>
      <c r="D3635">
        <v>0</v>
      </c>
      <c r="E3635">
        <v>-114.823252549831</v>
      </c>
      <c r="F3635">
        <v>0</v>
      </c>
    </row>
    <row r="3636" spans="1:6" x14ac:dyDescent="0.2">
      <c r="A3636" t="s">
        <v>13897</v>
      </c>
      <c r="B3636" t="s">
        <v>20122</v>
      </c>
      <c r="C3636">
        <v>0</v>
      </c>
      <c r="D3636">
        <v>-1.6153114314547901E-2</v>
      </c>
      <c r="E3636">
        <v>-114.87590845007399</v>
      </c>
      <c r="F3636">
        <v>0</v>
      </c>
    </row>
    <row r="3637" spans="1:6" x14ac:dyDescent="0.2">
      <c r="A3637" t="s">
        <v>14518</v>
      </c>
      <c r="B3637" t="s">
        <v>27869</v>
      </c>
      <c r="C3637">
        <v>1.13003574134208E-2</v>
      </c>
      <c r="D3637">
        <v>3.2274057208681898E-3</v>
      </c>
      <c r="E3637">
        <v>-115.378991720749</v>
      </c>
      <c r="F3637">
        <v>0</v>
      </c>
    </row>
    <row r="3638" spans="1:6" x14ac:dyDescent="0.2">
      <c r="A3638" t="s">
        <v>13797</v>
      </c>
      <c r="B3638" t="s">
        <v>15115</v>
      </c>
      <c r="C3638" s="88">
        <v>1.0002116331942701E-5</v>
      </c>
      <c r="D3638">
        <v>-1.7259861824795001E-2</v>
      </c>
      <c r="E3638">
        <v>-115.658380301318</v>
      </c>
      <c r="F3638">
        <v>0</v>
      </c>
    </row>
    <row r="3639" spans="1:6" x14ac:dyDescent="0.2">
      <c r="A3639" t="s">
        <v>13722</v>
      </c>
      <c r="B3639" t="s">
        <v>14956</v>
      </c>
      <c r="C3639">
        <v>3.5743681323762901E-3</v>
      </c>
      <c r="D3639">
        <v>-1.7293518116673099E-2</v>
      </c>
      <c r="E3639">
        <v>-115.72949042521</v>
      </c>
      <c r="F3639">
        <v>0</v>
      </c>
    </row>
    <row r="3640" spans="1:6" x14ac:dyDescent="0.2">
      <c r="A3640" t="s">
        <v>14890</v>
      </c>
      <c r="B3640" t="s">
        <v>14518</v>
      </c>
      <c r="C3640">
        <v>1.2454568475851101E-2</v>
      </c>
      <c r="D3640">
        <v>1.74791221122992E-3</v>
      </c>
      <c r="E3640">
        <v>-116.403318908382</v>
      </c>
      <c r="F3640">
        <v>0</v>
      </c>
    </row>
    <row r="3641" spans="1:6" x14ac:dyDescent="0.2">
      <c r="A3641" t="s">
        <v>27361</v>
      </c>
      <c r="B3641" t="s">
        <v>15150</v>
      </c>
      <c r="C3641">
        <v>1.06243918964365E-2</v>
      </c>
      <c r="D3641">
        <v>-3.0137922328754398E-3</v>
      </c>
      <c r="E3641">
        <v>-116.92070077851</v>
      </c>
      <c r="F3641">
        <v>0</v>
      </c>
    </row>
    <row r="3642" spans="1:6" x14ac:dyDescent="0.2">
      <c r="A3642" t="s">
        <v>19088</v>
      </c>
      <c r="B3642" t="s">
        <v>15299</v>
      </c>
      <c r="C3642">
        <v>1.8671382597134901E-2</v>
      </c>
      <c r="D3642">
        <v>0</v>
      </c>
      <c r="E3642">
        <v>-117.003939559651</v>
      </c>
      <c r="F3642">
        <v>0</v>
      </c>
    </row>
    <row r="3643" spans="1:6" x14ac:dyDescent="0.2">
      <c r="A3643" t="s">
        <v>12940</v>
      </c>
      <c r="B3643" t="s">
        <v>21493</v>
      </c>
      <c r="C3643">
        <v>4.0030298030518299E-3</v>
      </c>
      <c r="D3643">
        <v>-1.1504053913329501E-2</v>
      </c>
      <c r="E3643">
        <v>-117.214192718793</v>
      </c>
      <c r="F3643">
        <v>0</v>
      </c>
    </row>
    <row r="3644" spans="1:6" x14ac:dyDescent="0.2">
      <c r="A3644" t="s">
        <v>15222</v>
      </c>
      <c r="B3644" t="s">
        <v>14783</v>
      </c>
      <c r="C3644">
        <v>1.04576181506501E-2</v>
      </c>
      <c r="D3644">
        <v>3.4016105347893298E-3</v>
      </c>
      <c r="E3644">
        <v>-118.883406728796</v>
      </c>
      <c r="F3644">
        <v>0</v>
      </c>
    </row>
    <row r="3645" spans="1:6" x14ac:dyDescent="0.2">
      <c r="A3645" t="s">
        <v>14416</v>
      </c>
      <c r="B3645" t="s">
        <v>24015</v>
      </c>
      <c r="C3645">
        <v>-3.3997406217598902E-3</v>
      </c>
      <c r="D3645">
        <v>-1.0270819172799799E-2</v>
      </c>
      <c r="E3645">
        <v>-119.292044433687</v>
      </c>
      <c r="F3645">
        <v>0</v>
      </c>
    </row>
    <row r="3646" spans="1:6" x14ac:dyDescent="0.2">
      <c r="A3646" t="s">
        <v>23586</v>
      </c>
      <c r="B3646" t="s">
        <v>15647</v>
      </c>
      <c r="C3646">
        <v>-3.2019251921412899E-3</v>
      </c>
      <c r="D3646">
        <v>-1.1932305435466301E-2</v>
      </c>
      <c r="E3646">
        <v>-119.39336842672201</v>
      </c>
      <c r="F3646">
        <v>0</v>
      </c>
    </row>
    <row r="3647" spans="1:6" x14ac:dyDescent="0.2">
      <c r="A3647" t="s">
        <v>20466</v>
      </c>
      <c r="B3647" t="s">
        <v>14497</v>
      </c>
      <c r="C3647">
        <v>-2.0709861255370499E-3</v>
      </c>
      <c r="D3647">
        <v>-1.6783029414669099E-2</v>
      </c>
      <c r="E3647">
        <v>-119.515542008827</v>
      </c>
      <c r="F3647">
        <v>0</v>
      </c>
    </row>
    <row r="3648" spans="1:6" x14ac:dyDescent="0.2">
      <c r="A3648" t="s">
        <v>15585</v>
      </c>
      <c r="B3648" t="s">
        <v>19280</v>
      </c>
      <c r="C3648" s="88">
        <v>-2.54537720033457E-7</v>
      </c>
      <c r="D3648">
        <v>-1.13809786861947E-2</v>
      </c>
      <c r="E3648">
        <v>-120.256307075354</v>
      </c>
      <c r="F3648">
        <v>0</v>
      </c>
    </row>
    <row r="3649" spans="1:6" x14ac:dyDescent="0.2">
      <c r="A3649" t="s">
        <v>13897</v>
      </c>
      <c r="B3649" t="s">
        <v>13381</v>
      </c>
      <c r="C3649">
        <v>0</v>
      </c>
      <c r="D3649">
        <v>-1.14339548572703E-2</v>
      </c>
      <c r="E3649">
        <v>-120.67802266104999</v>
      </c>
      <c r="F3649">
        <v>0</v>
      </c>
    </row>
    <row r="3650" spans="1:6" x14ac:dyDescent="0.2">
      <c r="A3650" t="s">
        <v>24316</v>
      </c>
      <c r="B3650" t="s">
        <v>13416</v>
      </c>
      <c r="C3650">
        <v>-1.3572231955048499E-2</v>
      </c>
      <c r="D3650">
        <v>-2.75563005469023E-2</v>
      </c>
      <c r="E3650">
        <v>-120.71782118502399</v>
      </c>
      <c r="F3650">
        <v>0</v>
      </c>
    </row>
    <row r="3651" spans="1:6" x14ac:dyDescent="0.2">
      <c r="A3651" t="s">
        <v>18816</v>
      </c>
      <c r="B3651" t="s">
        <v>15115</v>
      </c>
      <c r="C3651">
        <v>1.1443937154713001E-2</v>
      </c>
      <c r="D3651">
        <v>0</v>
      </c>
      <c r="E3651">
        <v>-122.63951203462599</v>
      </c>
      <c r="F3651">
        <v>0</v>
      </c>
    </row>
    <row r="3652" spans="1:6" x14ac:dyDescent="0.2">
      <c r="A3652" t="s">
        <v>13374</v>
      </c>
      <c r="B3652" t="s">
        <v>21477</v>
      </c>
      <c r="C3652">
        <v>0</v>
      </c>
      <c r="D3652">
        <v>-1.7191088397723701E-2</v>
      </c>
      <c r="E3652">
        <v>-123.92161849272</v>
      </c>
      <c r="F3652">
        <v>0</v>
      </c>
    </row>
    <row r="3653" spans="1:6" x14ac:dyDescent="0.2">
      <c r="A3653" t="s">
        <v>27361</v>
      </c>
      <c r="B3653" t="s">
        <v>14518</v>
      </c>
      <c r="C3653">
        <v>1.32114378274158E-2</v>
      </c>
      <c r="D3653">
        <v>0</v>
      </c>
      <c r="E3653">
        <v>-124.261687605915</v>
      </c>
      <c r="F3653">
        <v>0</v>
      </c>
    </row>
    <row r="3654" spans="1:6" x14ac:dyDescent="0.2">
      <c r="A3654" t="s">
        <v>15360</v>
      </c>
      <c r="B3654" t="s">
        <v>22698</v>
      </c>
      <c r="C3654">
        <v>-7.7983579166145001E-3</v>
      </c>
      <c r="D3654">
        <v>-1.20773036535918E-2</v>
      </c>
      <c r="E3654">
        <v>-124.569352883756</v>
      </c>
      <c r="F3654">
        <v>0</v>
      </c>
    </row>
    <row r="3655" spans="1:6" x14ac:dyDescent="0.2">
      <c r="A3655" t="s">
        <v>22442</v>
      </c>
      <c r="B3655" t="s">
        <v>14655</v>
      </c>
      <c r="C3655">
        <v>1.9955080796833901E-2</v>
      </c>
      <c r="D3655" s="88">
        <v>9.1078413260255306E-5</v>
      </c>
      <c r="E3655">
        <v>-125.826126416256</v>
      </c>
      <c r="F3655">
        <v>0</v>
      </c>
    </row>
    <row r="3656" spans="1:6" x14ac:dyDescent="0.2">
      <c r="A3656" t="s">
        <v>15275</v>
      </c>
      <c r="B3656" t="s">
        <v>13386</v>
      </c>
      <c r="C3656" s="88">
        <v>2.25700650704018E-6</v>
      </c>
      <c r="D3656">
        <v>-1.36958914185327E-2</v>
      </c>
      <c r="E3656">
        <v>-126.470772083688</v>
      </c>
      <c r="F3656">
        <v>0</v>
      </c>
    </row>
    <row r="3657" spans="1:6" x14ac:dyDescent="0.2">
      <c r="A3657" t="s">
        <v>13544</v>
      </c>
      <c r="B3657" t="s">
        <v>15115</v>
      </c>
      <c r="C3657">
        <v>0</v>
      </c>
      <c r="D3657">
        <v>-1.01801581899559E-2</v>
      </c>
      <c r="E3657">
        <v>-127.04317576722001</v>
      </c>
      <c r="F3657">
        <v>0</v>
      </c>
    </row>
    <row r="3658" spans="1:6" x14ac:dyDescent="0.2">
      <c r="A3658" t="s">
        <v>15450</v>
      </c>
      <c r="B3658" t="s">
        <v>15516</v>
      </c>
      <c r="C3658" s="88">
        <v>-3.3976617812204198E-6</v>
      </c>
      <c r="D3658">
        <v>-1.0950013874636901E-2</v>
      </c>
      <c r="E3658">
        <v>-127.914725914838</v>
      </c>
      <c r="F3658">
        <v>0</v>
      </c>
    </row>
    <row r="3659" spans="1:6" x14ac:dyDescent="0.2">
      <c r="A3659" t="s">
        <v>22442</v>
      </c>
      <c r="B3659" t="s">
        <v>22101</v>
      </c>
      <c r="C3659">
        <v>1.6994950426709E-2</v>
      </c>
      <c r="D3659" s="88">
        <v>-9.4681094939384198E-6</v>
      </c>
      <c r="E3659">
        <v>-127.995600641416</v>
      </c>
      <c r="F3659">
        <v>0</v>
      </c>
    </row>
    <row r="3660" spans="1:6" x14ac:dyDescent="0.2">
      <c r="A3660" t="s">
        <v>13897</v>
      </c>
      <c r="B3660" t="s">
        <v>28542</v>
      </c>
      <c r="C3660">
        <v>0</v>
      </c>
      <c r="D3660">
        <v>-1.08716571513884E-2</v>
      </c>
      <c r="E3660">
        <v>-128.60179715489599</v>
      </c>
      <c r="F3660">
        <v>0</v>
      </c>
    </row>
    <row r="3661" spans="1:6" x14ac:dyDescent="0.2">
      <c r="A3661" t="s">
        <v>15490</v>
      </c>
      <c r="B3661" t="s">
        <v>17991</v>
      </c>
      <c r="C3661">
        <v>1.10832404146235E-2</v>
      </c>
      <c r="D3661">
        <v>0</v>
      </c>
      <c r="E3661">
        <v>-128.89328200279601</v>
      </c>
      <c r="F3661">
        <v>0</v>
      </c>
    </row>
    <row r="3662" spans="1:6" x14ac:dyDescent="0.2">
      <c r="A3662" t="s">
        <v>15450</v>
      </c>
      <c r="B3662" t="s">
        <v>15630</v>
      </c>
      <c r="C3662">
        <v>0</v>
      </c>
      <c r="D3662">
        <v>-2.3469290518420199E-2</v>
      </c>
      <c r="E3662">
        <v>-129.07205435120099</v>
      </c>
      <c r="F3662">
        <v>0</v>
      </c>
    </row>
    <row r="3663" spans="1:6" x14ac:dyDescent="0.2">
      <c r="A3663" t="s">
        <v>23586</v>
      </c>
      <c r="B3663" t="s">
        <v>15553</v>
      </c>
      <c r="C3663">
        <v>1.6235700679278601E-2</v>
      </c>
      <c r="D3663">
        <v>4.3282147410509701E-3</v>
      </c>
      <c r="E3663">
        <v>-129.27866331579301</v>
      </c>
      <c r="F3663">
        <v>0</v>
      </c>
    </row>
    <row r="3664" spans="1:6" x14ac:dyDescent="0.2">
      <c r="A3664" t="s">
        <v>26492</v>
      </c>
      <c r="B3664" t="s">
        <v>28265</v>
      </c>
      <c r="C3664">
        <v>1.6034598830740099E-2</v>
      </c>
      <c r="D3664" s="88">
        <v>4.9422725179869498E-5</v>
      </c>
      <c r="E3664">
        <v>-130.484916511714</v>
      </c>
      <c r="F3664">
        <v>0</v>
      </c>
    </row>
    <row r="3665" spans="1:6" x14ac:dyDescent="0.2">
      <c r="A3665" t="s">
        <v>14194</v>
      </c>
      <c r="B3665" t="s">
        <v>14504</v>
      </c>
      <c r="C3665">
        <v>0</v>
      </c>
      <c r="D3665">
        <v>-1.2590084362541601E-2</v>
      </c>
      <c r="E3665">
        <v>-130.949945393728</v>
      </c>
      <c r="F3665">
        <v>0</v>
      </c>
    </row>
    <row r="3666" spans="1:6" x14ac:dyDescent="0.2">
      <c r="A3666" t="s">
        <v>28212</v>
      </c>
      <c r="B3666" t="s">
        <v>21907</v>
      </c>
      <c r="C3666">
        <v>1.56096513953983E-2</v>
      </c>
      <c r="D3666">
        <v>-1.4032068870604099E-4</v>
      </c>
      <c r="E3666">
        <v>-131.09779891793599</v>
      </c>
      <c r="F3666">
        <v>0</v>
      </c>
    </row>
    <row r="3667" spans="1:6" x14ac:dyDescent="0.2">
      <c r="A3667" t="s">
        <v>19187</v>
      </c>
      <c r="B3667" t="s">
        <v>13860</v>
      </c>
      <c r="C3667">
        <v>1.2037152481087599E-2</v>
      </c>
      <c r="D3667">
        <v>0</v>
      </c>
      <c r="E3667">
        <v>-131.429578895497</v>
      </c>
      <c r="F3667">
        <v>0</v>
      </c>
    </row>
    <row r="3668" spans="1:6" x14ac:dyDescent="0.2">
      <c r="A3668" t="s">
        <v>13544</v>
      </c>
      <c r="B3668" t="s">
        <v>13860</v>
      </c>
      <c r="C3668">
        <v>-3.6754035857010999E-3</v>
      </c>
      <c r="D3668">
        <v>-1.8860287171565199E-2</v>
      </c>
      <c r="E3668">
        <v>-131.59551287909201</v>
      </c>
      <c r="F3668">
        <v>0</v>
      </c>
    </row>
    <row r="3669" spans="1:6" x14ac:dyDescent="0.2">
      <c r="A3669" t="s">
        <v>19183</v>
      </c>
      <c r="B3669" t="s">
        <v>13861</v>
      </c>
      <c r="C3669">
        <v>1.12802222568098E-2</v>
      </c>
      <c r="D3669" s="88">
        <v>-5.1543338214451499E-5</v>
      </c>
      <c r="E3669">
        <v>-132.15652764358001</v>
      </c>
      <c r="F3669">
        <v>0</v>
      </c>
    </row>
    <row r="3670" spans="1:6" x14ac:dyDescent="0.2">
      <c r="A3670" t="s">
        <v>15222</v>
      </c>
      <c r="B3670" t="s">
        <v>19795</v>
      </c>
      <c r="C3670">
        <v>0</v>
      </c>
      <c r="D3670">
        <v>-1.1957045404082101E-2</v>
      </c>
      <c r="E3670">
        <v>-132.53496296470499</v>
      </c>
      <c r="F3670">
        <v>0</v>
      </c>
    </row>
    <row r="3671" spans="1:6" x14ac:dyDescent="0.2">
      <c r="A3671" t="s">
        <v>19119</v>
      </c>
      <c r="B3671" t="s">
        <v>24069</v>
      </c>
      <c r="C3671">
        <v>0</v>
      </c>
      <c r="D3671">
        <v>-1.33477231236437E-2</v>
      </c>
      <c r="E3671">
        <v>-132.73303392253001</v>
      </c>
      <c r="F3671">
        <v>0</v>
      </c>
    </row>
    <row r="3672" spans="1:6" x14ac:dyDescent="0.2">
      <c r="A3672" t="s">
        <v>15275</v>
      </c>
      <c r="B3672" t="s">
        <v>14518</v>
      </c>
      <c r="C3672">
        <v>0</v>
      </c>
      <c r="D3672">
        <v>-1.5393238151135E-2</v>
      </c>
      <c r="E3672">
        <v>-133.54831695396399</v>
      </c>
      <c r="F3672">
        <v>0</v>
      </c>
    </row>
    <row r="3673" spans="1:6" x14ac:dyDescent="0.2">
      <c r="A3673" t="s">
        <v>26974</v>
      </c>
      <c r="B3673" t="s">
        <v>28465</v>
      </c>
      <c r="C3673">
        <v>2.2312337801788699E-2</v>
      </c>
      <c r="D3673">
        <v>-1.27844928622565E-2</v>
      </c>
      <c r="E3673">
        <v>-134.541086986295</v>
      </c>
      <c r="F3673">
        <v>0</v>
      </c>
    </row>
    <row r="3674" spans="1:6" x14ac:dyDescent="0.2">
      <c r="A3674" t="s">
        <v>19088</v>
      </c>
      <c r="B3674" t="s">
        <v>23097</v>
      </c>
      <c r="C3674">
        <v>2.7503370737248602E-2</v>
      </c>
      <c r="D3674">
        <v>0</v>
      </c>
      <c r="E3674">
        <v>-134.895776617439</v>
      </c>
      <c r="F3674">
        <v>0</v>
      </c>
    </row>
    <row r="3675" spans="1:6" x14ac:dyDescent="0.2">
      <c r="A3675" t="s">
        <v>22598</v>
      </c>
      <c r="B3675" t="s">
        <v>26060</v>
      </c>
      <c r="C3675" s="88">
        <v>-6.4570699104966797E-7</v>
      </c>
      <c r="D3675">
        <v>-8.3205000181839003E-2</v>
      </c>
      <c r="E3675">
        <v>-135.09641729825699</v>
      </c>
      <c r="F3675">
        <v>0</v>
      </c>
    </row>
    <row r="3676" spans="1:6" x14ac:dyDescent="0.2">
      <c r="A3676" t="s">
        <v>19187</v>
      </c>
      <c r="B3676" t="s">
        <v>14494</v>
      </c>
      <c r="C3676">
        <v>1.11830832697825E-2</v>
      </c>
      <c r="D3676">
        <v>0</v>
      </c>
      <c r="E3676">
        <v>-135.99446058436399</v>
      </c>
      <c r="F3676">
        <v>0</v>
      </c>
    </row>
    <row r="3677" spans="1:6" x14ac:dyDescent="0.2">
      <c r="A3677" t="s">
        <v>14581</v>
      </c>
      <c r="B3677" t="s">
        <v>23332</v>
      </c>
      <c r="C3677">
        <v>1.18749580239944E-2</v>
      </c>
      <c r="D3677" s="88">
        <v>2.0290800812057499E-5</v>
      </c>
      <c r="E3677">
        <v>-136.24134200422901</v>
      </c>
      <c r="F3677">
        <v>0</v>
      </c>
    </row>
    <row r="3678" spans="1:6" x14ac:dyDescent="0.2">
      <c r="A3678" t="s">
        <v>18816</v>
      </c>
      <c r="B3678" t="s">
        <v>23504</v>
      </c>
      <c r="C3678">
        <v>9.5102873232447704E-3</v>
      </c>
      <c r="D3678">
        <v>-2.4174630249618401E-2</v>
      </c>
      <c r="E3678">
        <v>-136.39993014191299</v>
      </c>
      <c r="F3678">
        <v>0</v>
      </c>
    </row>
    <row r="3679" spans="1:6" x14ac:dyDescent="0.2">
      <c r="A3679" t="s">
        <v>15437</v>
      </c>
      <c r="B3679" t="s">
        <v>24278</v>
      </c>
      <c r="C3679">
        <v>1.7157880837757999E-2</v>
      </c>
      <c r="D3679" s="88">
        <v>-3.25487661632918E-5</v>
      </c>
      <c r="E3679">
        <v>-138.15893367030301</v>
      </c>
      <c r="F3679">
        <v>0</v>
      </c>
    </row>
    <row r="3680" spans="1:6" x14ac:dyDescent="0.2">
      <c r="A3680" t="s">
        <v>15325</v>
      </c>
      <c r="B3680" t="s">
        <v>27361</v>
      </c>
      <c r="C3680">
        <v>1.08972130746532E-2</v>
      </c>
      <c r="D3680">
        <v>-1.2711791340803301E-3</v>
      </c>
      <c r="E3680">
        <v>-139.00179259425701</v>
      </c>
      <c r="F3680">
        <v>0</v>
      </c>
    </row>
    <row r="3681" spans="1:6" x14ac:dyDescent="0.2">
      <c r="A3681" t="s">
        <v>14719</v>
      </c>
      <c r="B3681" t="s">
        <v>19203</v>
      </c>
      <c r="C3681">
        <v>9.1191429380488201E-2</v>
      </c>
      <c r="D3681">
        <v>0</v>
      </c>
      <c r="E3681">
        <v>-139.087990703483</v>
      </c>
      <c r="F3681">
        <v>0</v>
      </c>
    </row>
    <row r="3682" spans="1:6" x14ac:dyDescent="0.2">
      <c r="A3682" t="s">
        <v>26974</v>
      </c>
      <c r="B3682" t="s">
        <v>14510</v>
      </c>
      <c r="C3682">
        <v>1.4246553046380299E-2</v>
      </c>
      <c r="D3682">
        <v>0</v>
      </c>
      <c r="E3682">
        <v>-139.094893590693</v>
      </c>
      <c r="F3682">
        <v>0</v>
      </c>
    </row>
    <row r="3683" spans="1:6" x14ac:dyDescent="0.2">
      <c r="A3683" t="s">
        <v>15236</v>
      </c>
      <c r="B3683" t="s">
        <v>14923</v>
      </c>
      <c r="C3683">
        <v>1.31694487107041E-2</v>
      </c>
      <c r="D3683">
        <v>1.07310191001486E-3</v>
      </c>
      <c r="E3683">
        <v>-140.35965981275001</v>
      </c>
      <c r="F3683">
        <v>0</v>
      </c>
    </row>
    <row r="3684" spans="1:6" x14ac:dyDescent="0.2">
      <c r="A3684" t="s">
        <v>13521</v>
      </c>
      <c r="B3684" t="s">
        <v>22492</v>
      </c>
      <c r="C3684">
        <v>0</v>
      </c>
      <c r="D3684">
        <v>-4.4975165737906497E-2</v>
      </c>
      <c r="E3684">
        <v>-140.970528652723</v>
      </c>
      <c r="F3684">
        <v>0</v>
      </c>
    </row>
    <row r="3685" spans="1:6" x14ac:dyDescent="0.2">
      <c r="A3685" t="s">
        <v>18721</v>
      </c>
      <c r="B3685" t="s">
        <v>25237</v>
      </c>
      <c r="C3685">
        <v>0</v>
      </c>
      <c r="D3685">
        <v>-1.6183951198829798E-2</v>
      </c>
      <c r="E3685">
        <v>-141.07775727168399</v>
      </c>
      <c r="F3685">
        <v>0</v>
      </c>
    </row>
    <row r="3686" spans="1:6" x14ac:dyDescent="0.2">
      <c r="A3686" t="s">
        <v>23586</v>
      </c>
      <c r="B3686" t="s">
        <v>14842</v>
      </c>
      <c r="C3686">
        <v>0</v>
      </c>
      <c r="D3686">
        <v>-1.2413369880974599E-2</v>
      </c>
      <c r="E3686">
        <v>-141.52017872500301</v>
      </c>
      <c r="F3686">
        <v>0</v>
      </c>
    </row>
    <row r="3687" spans="1:6" x14ac:dyDescent="0.2">
      <c r="A3687" t="s">
        <v>15275</v>
      </c>
      <c r="B3687" t="s">
        <v>13798</v>
      </c>
      <c r="C3687">
        <v>0</v>
      </c>
      <c r="D3687">
        <v>-1.1031701158230999E-2</v>
      </c>
      <c r="E3687">
        <v>-141.96726397214499</v>
      </c>
      <c r="F3687">
        <v>0</v>
      </c>
    </row>
    <row r="3688" spans="1:6" x14ac:dyDescent="0.2">
      <c r="A3688" t="s">
        <v>14194</v>
      </c>
      <c r="B3688" t="s">
        <v>13664</v>
      </c>
      <c r="C3688">
        <v>5.8311154280032203E-2</v>
      </c>
      <c r="D3688">
        <v>0</v>
      </c>
      <c r="E3688">
        <v>-141.999717810795</v>
      </c>
      <c r="F3688">
        <v>0</v>
      </c>
    </row>
    <row r="3689" spans="1:6" x14ac:dyDescent="0.2">
      <c r="A3689" t="s">
        <v>26974</v>
      </c>
      <c r="B3689" t="s">
        <v>28265</v>
      </c>
      <c r="C3689">
        <v>2.39849725894473E-2</v>
      </c>
      <c r="D3689">
        <v>-5.7827738025469297E-3</v>
      </c>
      <c r="E3689">
        <v>-142.34651848561199</v>
      </c>
      <c r="F3689">
        <v>0</v>
      </c>
    </row>
    <row r="3690" spans="1:6" x14ac:dyDescent="0.2">
      <c r="A3690" t="s">
        <v>24479</v>
      </c>
      <c r="B3690" t="s">
        <v>13860</v>
      </c>
      <c r="C3690">
        <v>-7.8272663509695896E-3</v>
      </c>
      <c r="D3690">
        <v>-1.6476257492501801E-2</v>
      </c>
      <c r="E3690">
        <v>-143.332056158923</v>
      </c>
      <c r="F3690">
        <v>0</v>
      </c>
    </row>
    <row r="3691" spans="1:6" x14ac:dyDescent="0.2">
      <c r="A3691" t="s">
        <v>15222</v>
      </c>
      <c r="B3691" t="s">
        <v>20871</v>
      </c>
      <c r="C3691">
        <v>-7.4172274474597398E-4</v>
      </c>
      <c r="D3691">
        <v>-1.25109255229158E-2</v>
      </c>
      <c r="E3691">
        <v>-144.07084680235999</v>
      </c>
      <c r="F3691">
        <v>0</v>
      </c>
    </row>
    <row r="3692" spans="1:6" x14ac:dyDescent="0.2">
      <c r="A3692" t="s">
        <v>18721</v>
      </c>
      <c r="B3692" t="s">
        <v>23063</v>
      </c>
      <c r="C3692">
        <v>0</v>
      </c>
      <c r="D3692">
        <v>-1.2738120837694E-2</v>
      </c>
      <c r="E3692">
        <v>-144.774379199077</v>
      </c>
      <c r="F3692">
        <v>0</v>
      </c>
    </row>
    <row r="3693" spans="1:6" x14ac:dyDescent="0.2">
      <c r="A3693" t="s">
        <v>26366</v>
      </c>
      <c r="B3693" t="s">
        <v>20796</v>
      </c>
      <c r="C3693">
        <v>0</v>
      </c>
      <c r="D3693">
        <v>-1.02245219247479E-2</v>
      </c>
      <c r="E3693">
        <v>-144.78480975838499</v>
      </c>
      <c r="F3693">
        <v>0</v>
      </c>
    </row>
    <row r="3694" spans="1:6" x14ac:dyDescent="0.2">
      <c r="A3694" t="s">
        <v>14194</v>
      </c>
      <c r="B3694" t="s">
        <v>19250</v>
      </c>
      <c r="C3694">
        <v>3.2191017018326697E-2</v>
      </c>
      <c r="D3694">
        <v>0</v>
      </c>
      <c r="E3694">
        <v>-145.76802582792101</v>
      </c>
      <c r="F3694">
        <v>0</v>
      </c>
    </row>
    <row r="3695" spans="1:6" x14ac:dyDescent="0.2">
      <c r="A3695" t="s">
        <v>15360</v>
      </c>
      <c r="B3695" t="s">
        <v>14506</v>
      </c>
      <c r="C3695">
        <v>-7.2630226594655803E-3</v>
      </c>
      <c r="D3695">
        <v>-1.19928811815094E-2</v>
      </c>
      <c r="E3695">
        <v>-146.31552094220299</v>
      </c>
      <c r="F3695">
        <v>0</v>
      </c>
    </row>
    <row r="3696" spans="1:6" x14ac:dyDescent="0.2">
      <c r="A3696" t="s">
        <v>15360</v>
      </c>
      <c r="B3696" t="s">
        <v>18475</v>
      </c>
      <c r="C3696">
        <v>-5.5178585625604596E-3</v>
      </c>
      <c r="D3696">
        <v>-1.0354057037928801E-2</v>
      </c>
      <c r="E3696">
        <v>-147.11219395638901</v>
      </c>
      <c r="F3696">
        <v>0</v>
      </c>
    </row>
    <row r="3697" spans="1:6" x14ac:dyDescent="0.2">
      <c r="A3697" t="s">
        <v>15325</v>
      </c>
      <c r="B3697" t="s">
        <v>14518</v>
      </c>
      <c r="C3697">
        <v>1.3228272221849E-2</v>
      </c>
      <c r="D3697">
        <v>0</v>
      </c>
      <c r="E3697">
        <v>-147.36601151440499</v>
      </c>
      <c r="F3697">
        <v>0</v>
      </c>
    </row>
    <row r="3698" spans="1:6" x14ac:dyDescent="0.2">
      <c r="A3698" t="s">
        <v>15430</v>
      </c>
      <c r="B3698" t="s">
        <v>27442</v>
      </c>
      <c r="C3698">
        <v>0</v>
      </c>
      <c r="D3698">
        <v>-2.1291255831803701E-2</v>
      </c>
      <c r="E3698">
        <v>-148.24489965332799</v>
      </c>
      <c r="F3698">
        <v>0</v>
      </c>
    </row>
    <row r="3699" spans="1:6" x14ac:dyDescent="0.2">
      <c r="A3699" t="s">
        <v>15290</v>
      </c>
      <c r="B3699" t="s">
        <v>15767</v>
      </c>
      <c r="C3699">
        <v>1.1521223759721999E-2</v>
      </c>
      <c r="D3699">
        <v>0</v>
      </c>
      <c r="E3699">
        <v>-149.61187211674101</v>
      </c>
      <c r="F3699">
        <v>0</v>
      </c>
    </row>
    <row r="3700" spans="1:6" x14ac:dyDescent="0.2">
      <c r="A3700" t="s">
        <v>15214</v>
      </c>
      <c r="B3700" t="s">
        <v>17991</v>
      </c>
      <c r="C3700">
        <v>1.51835640763713E-2</v>
      </c>
      <c r="D3700">
        <v>-1.8652571412156899E-2</v>
      </c>
      <c r="E3700">
        <v>-150.237704211758</v>
      </c>
      <c r="F3700">
        <v>0</v>
      </c>
    </row>
    <row r="3701" spans="1:6" x14ac:dyDescent="0.2">
      <c r="A3701" t="s">
        <v>13112</v>
      </c>
      <c r="B3701" t="s">
        <v>14169</v>
      </c>
      <c r="C3701">
        <v>5.9196152592178204E-4</v>
      </c>
      <c r="D3701">
        <v>-1.1452765881867799E-2</v>
      </c>
      <c r="E3701">
        <v>-151.45866847933399</v>
      </c>
      <c r="F3701">
        <v>0</v>
      </c>
    </row>
    <row r="3702" spans="1:6" x14ac:dyDescent="0.2">
      <c r="A3702" t="s">
        <v>13386</v>
      </c>
      <c r="B3702" t="s">
        <v>24925</v>
      </c>
      <c r="C3702">
        <v>0</v>
      </c>
      <c r="D3702">
        <v>-2.6658290179837799E-2</v>
      </c>
      <c r="E3702">
        <v>-152.56462567756901</v>
      </c>
      <c r="F3702">
        <v>0</v>
      </c>
    </row>
    <row r="3703" spans="1:6" x14ac:dyDescent="0.2">
      <c r="A3703" t="s">
        <v>14194</v>
      </c>
      <c r="B3703" t="s">
        <v>26904</v>
      </c>
      <c r="C3703">
        <v>3.6903450838786399E-2</v>
      </c>
      <c r="D3703">
        <v>-1.05880809719078E-4</v>
      </c>
      <c r="E3703">
        <v>-152.95154252799699</v>
      </c>
      <c r="F3703">
        <v>0</v>
      </c>
    </row>
    <row r="3704" spans="1:6" x14ac:dyDescent="0.2">
      <c r="A3704" t="s">
        <v>13112</v>
      </c>
      <c r="B3704" t="s">
        <v>23393</v>
      </c>
      <c r="C3704">
        <v>0</v>
      </c>
      <c r="D3704">
        <v>-1.03123294709393E-2</v>
      </c>
      <c r="E3704">
        <v>-153.077143403972</v>
      </c>
      <c r="F3704">
        <v>0</v>
      </c>
    </row>
    <row r="3705" spans="1:6" x14ac:dyDescent="0.2">
      <c r="A3705" t="s">
        <v>13419</v>
      </c>
      <c r="B3705" t="s">
        <v>18696</v>
      </c>
      <c r="C3705">
        <v>1.4393365344755899E-2</v>
      </c>
      <c r="D3705">
        <v>5.2477672241041202E-3</v>
      </c>
      <c r="E3705">
        <v>-153.25982376516799</v>
      </c>
      <c r="F3705">
        <v>0</v>
      </c>
    </row>
    <row r="3706" spans="1:6" x14ac:dyDescent="0.2">
      <c r="A3706" t="s">
        <v>15360</v>
      </c>
      <c r="B3706" t="s">
        <v>21253</v>
      </c>
      <c r="C3706">
        <v>1.25080524055822E-2</v>
      </c>
      <c r="D3706">
        <v>7.7193507509868203E-3</v>
      </c>
      <c r="E3706">
        <v>-153.66913039096701</v>
      </c>
      <c r="F3706">
        <v>0</v>
      </c>
    </row>
    <row r="3707" spans="1:6" x14ac:dyDescent="0.2">
      <c r="A3707" t="s">
        <v>26974</v>
      </c>
      <c r="B3707" t="s">
        <v>27008</v>
      </c>
      <c r="C3707">
        <v>1.7656988667323601E-2</v>
      </c>
      <c r="D3707">
        <v>0</v>
      </c>
      <c r="E3707">
        <v>-153.96969045521701</v>
      </c>
      <c r="F3707">
        <v>0</v>
      </c>
    </row>
    <row r="3708" spans="1:6" x14ac:dyDescent="0.2">
      <c r="A3708" t="s">
        <v>24479</v>
      </c>
      <c r="B3708" t="s">
        <v>23411</v>
      </c>
      <c r="C3708">
        <v>0</v>
      </c>
      <c r="D3708">
        <v>-1.3558552498895199E-2</v>
      </c>
      <c r="E3708">
        <v>-154.09959886447101</v>
      </c>
      <c r="F3708">
        <v>0</v>
      </c>
    </row>
    <row r="3709" spans="1:6" x14ac:dyDescent="0.2">
      <c r="A3709" t="s">
        <v>23586</v>
      </c>
      <c r="B3709" t="s">
        <v>18541</v>
      </c>
      <c r="C3709">
        <v>1.8572196257900301E-2</v>
      </c>
      <c r="D3709">
        <v>0</v>
      </c>
      <c r="E3709">
        <v>-154.21209028621399</v>
      </c>
      <c r="F3709">
        <v>0</v>
      </c>
    </row>
    <row r="3710" spans="1:6" x14ac:dyDescent="0.2">
      <c r="A3710" t="s">
        <v>15360</v>
      </c>
      <c r="B3710" t="s">
        <v>15553</v>
      </c>
      <c r="C3710">
        <v>-4.5684509102041698E-3</v>
      </c>
      <c r="D3710">
        <v>-1.0175987154728099E-2</v>
      </c>
      <c r="E3710">
        <v>-154.29669130793599</v>
      </c>
      <c r="F3710">
        <v>0</v>
      </c>
    </row>
    <row r="3711" spans="1:6" x14ac:dyDescent="0.2">
      <c r="A3711" t="s">
        <v>28248</v>
      </c>
      <c r="B3711" t="s">
        <v>15162</v>
      </c>
      <c r="C3711">
        <v>0</v>
      </c>
      <c r="D3711">
        <v>-2.1680843749381701E-2</v>
      </c>
      <c r="E3711">
        <v>-155.127626434391</v>
      </c>
      <c r="F3711">
        <v>0</v>
      </c>
    </row>
    <row r="3712" spans="1:6" x14ac:dyDescent="0.2">
      <c r="A3712" t="s">
        <v>14511</v>
      </c>
      <c r="B3712" t="s">
        <v>14697</v>
      </c>
      <c r="C3712">
        <v>1.05009087858592E-2</v>
      </c>
      <c r="D3712">
        <v>0</v>
      </c>
      <c r="E3712">
        <v>-155.68470403901401</v>
      </c>
      <c r="F3712">
        <v>0</v>
      </c>
    </row>
    <row r="3713" spans="1:6" x14ac:dyDescent="0.2">
      <c r="A3713" t="s">
        <v>21442</v>
      </c>
      <c r="B3713" t="s">
        <v>15367</v>
      </c>
      <c r="C3713">
        <v>1.00106564392459E-2</v>
      </c>
      <c r="D3713">
        <v>0</v>
      </c>
      <c r="E3713">
        <v>-155.76105546736201</v>
      </c>
      <c r="F3713">
        <v>0</v>
      </c>
    </row>
    <row r="3714" spans="1:6" x14ac:dyDescent="0.2">
      <c r="A3714" t="s">
        <v>14581</v>
      </c>
      <c r="B3714" t="s">
        <v>27869</v>
      </c>
      <c r="C3714">
        <v>1.02519704621144E-2</v>
      </c>
      <c r="D3714">
        <v>0</v>
      </c>
      <c r="E3714">
        <v>-157.51300081520699</v>
      </c>
      <c r="F3714">
        <v>0</v>
      </c>
    </row>
    <row r="3715" spans="1:6" x14ac:dyDescent="0.2">
      <c r="A3715" t="s">
        <v>27665</v>
      </c>
      <c r="B3715" t="s">
        <v>21610</v>
      </c>
      <c r="C3715">
        <v>1.8942605481489499E-2</v>
      </c>
      <c r="D3715">
        <v>9.3609733380367295E-4</v>
      </c>
      <c r="E3715">
        <v>-158.01447577725301</v>
      </c>
      <c r="F3715">
        <v>0</v>
      </c>
    </row>
    <row r="3716" spans="1:6" x14ac:dyDescent="0.2">
      <c r="A3716" t="s">
        <v>13386</v>
      </c>
      <c r="B3716" t="s">
        <v>15331</v>
      </c>
      <c r="C3716">
        <v>0</v>
      </c>
      <c r="D3716">
        <v>-2.9830496993082999E-2</v>
      </c>
      <c r="E3716">
        <v>-158.78686571006099</v>
      </c>
      <c r="F3716">
        <v>0</v>
      </c>
    </row>
    <row r="3717" spans="1:6" x14ac:dyDescent="0.2">
      <c r="A3717" t="s">
        <v>21046</v>
      </c>
      <c r="B3717" t="s">
        <v>26739</v>
      </c>
      <c r="C3717">
        <v>2.0069502762052101E-2</v>
      </c>
      <c r="D3717">
        <v>0</v>
      </c>
      <c r="E3717">
        <v>-159.49659779765199</v>
      </c>
      <c r="F3717">
        <v>0</v>
      </c>
    </row>
    <row r="3718" spans="1:6" x14ac:dyDescent="0.2">
      <c r="A3718" t="s">
        <v>22598</v>
      </c>
      <c r="B3718" t="s">
        <v>26715</v>
      </c>
      <c r="C3718">
        <v>0</v>
      </c>
      <c r="D3718">
        <v>-9.2805688770622299E-2</v>
      </c>
      <c r="E3718">
        <v>-159.95897165501199</v>
      </c>
      <c r="F3718">
        <v>0</v>
      </c>
    </row>
    <row r="3719" spans="1:6" x14ac:dyDescent="0.2">
      <c r="A3719" t="s">
        <v>15441</v>
      </c>
      <c r="B3719" s="87">
        <v>38231</v>
      </c>
      <c r="C3719">
        <v>1.0305982307702801E-2</v>
      </c>
      <c r="D3719">
        <v>-1.57488511290143E-3</v>
      </c>
      <c r="E3719">
        <v>-161.765974176112</v>
      </c>
      <c r="F3719">
        <v>0</v>
      </c>
    </row>
    <row r="3720" spans="1:6" x14ac:dyDescent="0.2">
      <c r="A3720" t="s">
        <v>28212</v>
      </c>
      <c r="B3720" t="s">
        <v>18042</v>
      </c>
      <c r="C3720">
        <v>1.6363206435526498E-2</v>
      </c>
      <c r="D3720">
        <v>0</v>
      </c>
      <c r="E3720">
        <v>-163.107066536367</v>
      </c>
      <c r="F3720">
        <v>0</v>
      </c>
    </row>
    <row r="3721" spans="1:6" x14ac:dyDescent="0.2">
      <c r="A3721" t="s">
        <v>15299</v>
      </c>
      <c r="B3721" t="s">
        <v>15360</v>
      </c>
      <c r="C3721">
        <v>0</v>
      </c>
      <c r="D3721">
        <v>-1.02360347043786E-2</v>
      </c>
      <c r="E3721">
        <v>-164.027340532587</v>
      </c>
      <c r="F3721">
        <v>0</v>
      </c>
    </row>
    <row r="3722" spans="1:6" x14ac:dyDescent="0.2">
      <c r="A3722" t="s">
        <v>15443</v>
      </c>
      <c r="B3722" t="s">
        <v>18042</v>
      </c>
      <c r="C3722">
        <v>1.44786900363376E-2</v>
      </c>
      <c r="D3722" s="88">
        <v>-4.8572773526165201E-5</v>
      </c>
      <c r="E3722">
        <v>-166.907843005047</v>
      </c>
      <c r="F3722">
        <v>0</v>
      </c>
    </row>
    <row r="3723" spans="1:6" x14ac:dyDescent="0.2">
      <c r="A3723" t="s">
        <v>15443</v>
      </c>
      <c r="B3723" t="s">
        <v>23295</v>
      </c>
      <c r="C3723">
        <v>1.3732135920031901E-2</v>
      </c>
      <c r="D3723">
        <v>0</v>
      </c>
      <c r="E3723">
        <v>-167.49628912623899</v>
      </c>
      <c r="F3723">
        <v>0</v>
      </c>
    </row>
    <row r="3724" spans="1:6" x14ac:dyDescent="0.2">
      <c r="A3724" t="s">
        <v>14372</v>
      </c>
      <c r="B3724" t="s">
        <v>13722</v>
      </c>
      <c r="C3724">
        <v>1.6991069059728001E-2</v>
      </c>
      <c r="D3724">
        <v>-5.3020922653810101E-2</v>
      </c>
      <c r="E3724">
        <v>-168.72501083322601</v>
      </c>
      <c r="F3724">
        <v>0</v>
      </c>
    </row>
    <row r="3725" spans="1:6" x14ac:dyDescent="0.2">
      <c r="A3725" t="s">
        <v>24479</v>
      </c>
      <c r="B3725" t="s">
        <v>21533</v>
      </c>
      <c r="C3725">
        <v>1.39046474303074E-2</v>
      </c>
      <c r="D3725">
        <v>0</v>
      </c>
      <c r="E3725">
        <v>-169.36871399120199</v>
      </c>
      <c r="F3725">
        <v>0</v>
      </c>
    </row>
    <row r="3726" spans="1:6" x14ac:dyDescent="0.2">
      <c r="A3726" t="s">
        <v>15441</v>
      </c>
      <c r="B3726" t="s">
        <v>18961</v>
      </c>
      <c r="C3726">
        <v>1.3543416117891E-2</v>
      </c>
      <c r="D3726">
        <v>-7.62710673957124E-3</v>
      </c>
      <c r="E3726">
        <v>-171.75695726203401</v>
      </c>
      <c r="F3726">
        <v>0</v>
      </c>
    </row>
    <row r="3727" spans="1:6" x14ac:dyDescent="0.2">
      <c r="A3727" t="s">
        <v>24479</v>
      </c>
      <c r="B3727" t="s">
        <v>15588</v>
      </c>
      <c r="C3727">
        <v>1.223304506678E-2</v>
      </c>
      <c r="D3727">
        <v>2.6437026226766398E-3</v>
      </c>
      <c r="E3727">
        <v>-171.766227129334</v>
      </c>
      <c r="F3727">
        <v>0</v>
      </c>
    </row>
    <row r="3728" spans="1:6" x14ac:dyDescent="0.2">
      <c r="A3728" t="s">
        <v>19229</v>
      </c>
      <c r="B3728" t="s">
        <v>24069</v>
      </c>
      <c r="C3728">
        <v>1.0041865953762099E-2</v>
      </c>
      <c r="D3728">
        <v>0</v>
      </c>
      <c r="E3728">
        <v>-174.16671298587701</v>
      </c>
      <c r="F3728">
        <v>0</v>
      </c>
    </row>
    <row r="3729" spans="1:6" x14ac:dyDescent="0.2">
      <c r="A3729" t="s">
        <v>28212</v>
      </c>
      <c r="B3729" t="s">
        <v>25214</v>
      </c>
      <c r="C3729">
        <v>1.8445099151504201E-2</v>
      </c>
      <c r="D3729">
        <v>0</v>
      </c>
      <c r="E3729">
        <v>-176.064093345402</v>
      </c>
      <c r="F3729">
        <v>0</v>
      </c>
    </row>
    <row r="3730" spans="1:6" x14ac:dyDescent="0.2">
      <c r="A3730" t="s">
        <v>27665</v>
      </c>
      <c r="B3730" t="s">
        <v>24802</v>
      </c>
      <c r="C3730">
        <v>-5.8301234654416596E-3</v>
      </c>
      <c r="D3730">
        <v>-1.9915843882347999E-2</v>
      </c>
      <c r="E3730">
        <v>-176.44524508587199</v>
      </c>
      <c r="F3730">
        <v>0</v>
      </c>
    </row>
    <row r="3731" spans="1:6" x14ac:dyDescent="0.2">
      <c r="A3731" t="s">
        <v>18834</v>
      </c>
      <c r="B3731" t="s">
        <v>14587</v>
      </c>
      <c r="C3731">
        <v>2.3085483451929002E-2</v>
      </c>
      <c r="D3731">
        <v>0</v>
      </c>
      <c r="E3731">
        <v>-177.15695166444701</v>
      </c>
      <c r="F3731">
        <v>0</v>
      </c>
    </row>
    <row r="3732" spans="1:6" x14ac:dyDescent="0.2">
      <c r="A3732" t="s">
        <v>15585</v>
      </c>
      <c r="B3732" t="s">
        <v>19939</v>
      </c>
      <c r="C3732">
        <v>1.3521802007335101E-2</v>
      </c>
      <c r="D3732">
        <v>-3.00685000618628E-4</v>
      </c>
      <c r="E3732">
        <v>-177.353007331464</v>
      </c>
      <c r="F3732">
        <v>0</v>
      </c>
    </row>
    <row r="3733" spans="1:6" x14ac:dyDescent="0.2">
      <c r="A3733" t="s">
        <v>14890</v>
      </c>
      <c r="B3733" t="s">
        <v>24593</v>
      </c>
      <c r="C3733">
        <v>1.11423908558562E-2</v>
      </c>
      <c r="D3733">
        <v>0</v>
      </c>
      <c r="E3733">
        <v>-177.46980069550301</v>
      </c>
      <c r="F3733">
        <v>0</v>
      </c>
    </row>
    <row r="3734" spans="1:6" x14ac:dyDescent="0.2">
      <c r="A3734" t="s">
        <v>23586</v>
      </c>
      <c r="B3734" t="s">
        <v>14956</v>
      </c>
      <c r="C3734">
        <v>1.2255369869686301E-2</v>
      </c>
      <c r="D3734">
        <v>3.5058175480789599E-3</v>
      </c>
      <c r="E3734">
        <v>-178.314353426135</v>
      </c>
      <c r="F3734">
        <v>0</v>
      </c>
    </row>
    <row r="3735" spans="1:6" x14ac:dyDescent="0.2">
      <c r="A3735" t="s">
        <v>13501</v>
      </c>
      <c r="B3735" t="s">
        <v>24487</v>
      </c>
      <c r="C3735">
        <v>0</v>
      </c>
      <c r="D3735">
        <v>-1.9970852090043699E-2</v>
      </c>
      <c r="E3735">
        <v>-178.572535691414</v>
      </c>
      <c r="F3735">
        <v>0</v>
      </c>
    </row>
    <row r="3736" spans="1:6" x14ac:dyDescent="0.2">
      <c r="A3736" t="s">
        <v>24479</v>
      </c>
      <c r="B3736" t="s">
        <v>19331</v>
      </c>
      <c r="C3736">
        <v>1.1805789775758E-2</v>
      </c>
      <c r="D3736">
        <v>0</v>
      </c>
      <c r="E3736">
        <v>-179.412129446276</v>
      </c>
      <c r="F3736">
        <v>0</v>
      </c>
    </row>
    <row r="3737" spans="1:6" x14ac:dyDescent="0.2">
      <c r="A3737" t="s">
        <v>26366</v>
      </c>
      <c r="B3737" t="s">
        <v>14984</v>
      </c>
      <c r="C3737">
        <v>0</v>
      </c>
      <c r="D3737">
        <v>-1.35745145887961E-2</v>
      </c>
      <c r="E3737">
        <v>-180.56681792199299</v>
      </c>
      <c r="F3737">
        <v>0</v>
      </c>
    </row>
    <row r="3738" spans="1:6" x14ac:dyDescent="0.2">
      <c r="A3738" t="s">
        <v>14518</v>
      </c>
      <c r="B3738" t="s">
        <v>13861</v>
      </c>
      <c r="C3738">
        <v>1.1309327223296301E-2</v>
      </c>
      <c r="D3738">
        <v>5.6086483865877101E-4</v>
      </c>
      <c r="E3738">
        <v>-181.747162197667</v>
      </c>
      <c r="F3738">
        <v>0</v>
      </c>
    </row>
    <row r="3739" spans="1:6" x14ac:dyDescent="0.2">
      <c r="A3739" t="s">
        <v>18834</v>
      </c>
      <c r="B3739" t="s">
        <v>23940</v>
      </c>
      <c r="C3739">
        <v>1.05881758927867E-2</v>
      </c>
      <c r="D3739" s="88">
        <v>5.4623762866522199E-5</v>
      </c>
      <c r="E3739">
        <v>-183.25727735570999</v>
      </c>
      <c r="F3739">
        <v>0</v>
      </c>
    </row>
    <row r="3740" spans="1:6" x14ac:dyDescent="0.2">
      <c r="A3740" t="s">
        <v>14511</v>
      </c>
      <c r="B3740" t="s">
        <v>20312</v>
      </c>
      <c r="C3740">
        <v>1.03845109127639E-2</v>
      </c>
      <c r="D3740">
        <v>0</v>
      </c>
      <c r="E3740">
        <v>-183.51056167373699</v>
      </c>
      <c r="F3740">
        <v>0</v>
      </c>
    </row>
    <row r="3741" spans="1:6" x14ac:dyDescent="0.2">
      <c r="A3741" t="s">
        <v>15236</v>
      </c>
      <c r="B3741" t="s">
        <v>14479</v>
      </c>
      <c r="C3741">
        <v>1.09325262715685E-2</v>
      </c>
      <c r="D3741">
        <v>-4.7911518276325701E-4</v>
      </c>
      <c r="E3741">
        <v>-184.67485072706199</v>
      </c>
      <c r="F3741">
        <v>0</v>
      </c>
    </row>
    <row r="3742" spans="1:6" x14ac:dyDescent="0.2">
      <c r="A3742" t="s">
        <v>15222</v>
      </c>
      <c r="B3742" t="s">
        <v>13664</v>
      </c>
      <c r="C3742">
        <v>1.09272977470231E-2</v>
      </c>
      <c r="D3742">
        <v>3.3983284252876301E-3</v>
      </c>
      <c r="E3742">
        <v>-187.78516059480299</v>
      </c>
      <c r="F3742">
        <v>0</v>
      </c>
    </row>
    <row r="3743" spans="1:6" x14ac:dyDescent="0.2">
      <c r="A3743" t="s">
        <v>26900</v>
      </c>
      <c r="B3743" t="s">
        <v>14497</v>
      </c>
      <c r="C3743">
        <v>2.1590251147059598E-2</v>
      </c>
      <c r="D3743">
        <v>2.1473661494574802E-3</v>
      </c>
      <c r="E3743">
        <v>-187.96502790916799</v>
      </c>
      <c r="F3743">
        <v>0</v>
      </c>
    </row>
    <row r="3744" spans="1:6" x14ac:dyDescent="0.2">
      <c r="A3744" t="s">
        <v>21696</v>
      </c>
      <c r="B3744" t="s">
        <v>27153</v>
      </c>
      <c r="C3744">
        <v>1.6940475555546002E-2</v>
      </c>
      <c r="D3744">
        <v>0</v>
      </c>
      <c r="E3744">
        <v>-188.036475057606</v>
      </c>
      <c r="F3744">
        <v>0</v>
      </c>
    </row>
    <row r="3745" spans="1:6" x14ac:dyDescent="0.2">
      <c r="A3745" t="s">
        <v>14498</v>
      </c>
      <c r="B3745" t="s">
        <v>24069</v>
      </c>
      <c r="C3745">
        <v>2.5467601889635101E-2</v>
      </c>
      <c r="D3745">
        <v>0</v>
      </c>
      <c r="E3745">
        <v>-188.45709770420399</v>
      </c>
      <c r="F3745">
        <v>0</v>
      </c>
    </row>
    <row r="3746" spans="1:6" x14ac:dyDescent="0.2">
      <c r="A3746" t="s">
        <v>15290</v>
      </c>
      <c r="B3746" t="s">
        <v>13812</v>
      </c>
      <c r="C3746">
        <v>1.3526202018465499E-2</v>
      </c>
      <c r="D3746">
        <v>0</v>
      </c>
      <c r="E3746">
        <v>-189.100447650196</v>
      </c>
      <c r="F3746">
        <v>0</v>
      </c>
    </row>
    <row r="3747" spans="1:6" x14ac:dyDescent="0.2">
      <c r="A3747" t="s">
        <v>23586</v>
      </c>
      <c r="B3747" t="s">
        <v>28155</v>
      </c>
      <c r="C3747">
        <v>1.3556089343700501E-2</v>
      </c>
      <c r="D3747">
        <v>2.8424645474775401E-3</v>
      </c>
      <c r="E3747">
        <v>-190.26034749153601</v>
      </c>
      <c r="F3747">
        <v>0</v>
      </c>
    </row>
    <row r="3748" spans="1:6" x14ac:dyDescent="0.2">
      <c r="A3748" t="s">
        <v>14581</v>
      </c>
      <c r="B3748" t="s">
        <v>18001</v>
      </c>
      <c r="C3748">
        <v>1.05094421057508E-2</v>
      </c>
      <c r="D3748">
        <v>0</v>
      </c>
      <c r="E3748">
        <v>-191.886246167265</v>
      </c>
      <c r="F3748">
        <v>0</v>
      </c>
    </row>
    <row r="3749" spans="1:6" x14ac:dyDescent="0.2">
      <c r="A3749" t="s">
        <v>23586</v>
      </c>
      <c r="B3749" t="s">
        <v>14416</v>
      </c>
      <c r="C3749">
        <v>-4.8624117376218504E-3</v>
      </c>
      <c r="D3749">
        <v>-1.2344513561158199E-2</v>
      </c>
      <c r="E3749">
        <v>-194.40643275549999</v>
      </c>
      <c r="F3749">
        <v>0</v>
      </c>
    </row>
    <row r="3750" spans="1:6" x14ac:dyDescent="0.2">
      <c r="A3750" t="s">
        <v>14518</v>
      </c>
      <c r="B3750" t="s">
        <v>19331</v>
      </c>
      <c r="C3750">
        <v>1.00703448434249E-2</v>
      </c>
      <c r="D3750">
        <v>0</v>
      </c>
      <c r="E3750">
        <v>-195.13680849429699</v>
      </c>
      <c r="F3750">
        <v>0</v>
      </c>
    </row>
    <row r="3751" spans="1:6" x14ac:dyDescent="0.2">
      <c r="A3751" t="s">
        <v>24479</v>
      </c>
      <c r="B3751" t="s">
        <v>26196</v>
      </c>
      <c r="C3751">
        <v>1.88472643326991E-2</v>
      </c>
      <c r="D3751">
        <v>-1.01452918344854E-2</v>
      </c>
      <c r="E3751">
        <v>-195.24403326022801</v>
      </c>
      <c r="F3751">
        <v>0</v>
      </c>
    </row>
    <row r="3752" spans="1:6" x14ac:dyDescent="0.2">
      <c r="A3752" t="s">
        <v>15290</v>
      </c>
      <c r="B3752" t="s">
        <v>15437</v>
      </c>
      <c r="C3752">
        <v>1.0910604244481901E-2</v>
      </c>
      <c r="D3752">
        <v>0</v>
      </c>
      <c r="E3752">
        <v>-195.40555780591501</v>
      </c>
      <c r="F3752">
        <v>0</v>
      </c>
    </row>
    <row r="3753" spans="1:6" x14ac:dyDescent="0.2">
      <c r="A3753" t="s">
        <v>15493</v>
      </c>
      <c r="B3753" t="s">
        <v>25949</v>
      </c>
      <c r="C3753">
        <v>2.8536993696366298E-3</v>
      </c>
      <c r="D3753">
        <v>-1.01532090289887E-2</v>
      </c>
      <c r="E3753">
        <v>-196.987999563503</v>
      </c>
      <c r="F3753">
        <v>0</v>
      </c>
    </row>
    <row r="3754" spans="1:6" x14ac:dyDescent="0.2">
      <c r="A3754" t="s">
        <v>14518</v>
      </c>
      <c r="B3754" t="s">
        <v>20465</v>
      </c>
      <c r="C3754">
        <v>1.0620191827098901E-2</v>
      </c>
      <c r="D3754">
        <v>0</v>
      </c>
      <c r="E3754">
        <v>-197.53761138997399</v>
      </c>
      <c r="F3754">
        <v>0</v>
      </c>
    </row>
    <row r="3755" spans="1:6" x14ac:dyDescent="0.2">
      <c r="A3755" t="s">
        <v>24479</v>
      </c>
      <c r="B3755" t="s">
        <v>13424</v>
      </c>
      <c r="C3755">
        <v>1.2576336117287401E-2</v>
      </c>
      <c r="D3755">
        <v>-3.19900920163022E-3</v>
      </c>
      <c r="E3755">
        <v>-198.14969427457601</v>
      </c>
      <c r="F3755">
        <v>0</v>
      </c>
    </row>
    <row r="3756" spans="1:6" x14ac:dyDescent="0.2">
      <c r="A3756" t="s">
        <v>15441</v>
      </c>
      <c r="B3756" t="s">
        <v>14510</v>
      </c>
      <c r="C3756">
        <v>0</v>
      </c>
      <c r="D3756">
        <v>-1.4916574346500599E-2</v>
      </c>
      <c r="E3756">
        <v>-198.38797539144599</v>
      </c>
      <c r="F3756">
        <v>0</v>
      </c>
    </row>
    <row r="3757" spans="1:6" x14ac:dyDescent="0.2">
      <c r="A3757" t="s">
        <v>23586</v>
      </c>
      <c r="B3757" t="s">
        <v>15331</v>
      </c>
      <c r="C3757">
        <v>1.31697756386631E-2</v>
      </c>
      <c r="D3757">
        <v>4.4253176864258101E-3</v>
      </c>
      <c r="E3757">
        <v>-198.59695997818599</v>
      </c>
      <c r="F3757">
        <v>0</v>
      </c>
    </row>
    <row r="3758" spans="1:6" x14ac:dyDescent="0.2">
      <c r="A3758" t="s">
        <v>15515</v>
      </c>
      <c r="B3758" t="s">
        <v>13861</v>
      </c>
      <c r="C3758">
        <v>1.1940935702764201E-2</v>
      </c>
      <c r="D3758">
        <v>0</v>
      </c>
      <c r="E3758">
        <v>-199.29617972439999</v>
      </c>
      <c r="F3758">
        <v>0</v>
      </c>
    </row>
    <row r="3759" spans="1:6" x14ac:dyDescent="0.2">
      <c r="A3759" t="s">
        <v>15222</v>
      </c>
      <c r="B3759" t="s">
        <v>25484</v>
      </c>
      <c r="C3759">
        <v>5.5215685288839498E-3</v>
      </c>
      <c r="D3759">
        <v>-1.09237640938826E-2</v>
      </c>
      <c r="E3759">
        <v>-199.345574300446</v>
      </c>
      <c r="F3759">
        <v>0</v>
      </c>
    </row>
    <row r="3760" spans="1:6" x14ac:dyDescent="0.2">
      <c r="A3760" t="s">
        <v>13346</v>
      </c>
      <c r="B3760" t="s">
        <v>18793</v>
      </c>
      <c r="C3760" s="88">
        <v>-4.6016466767072003E-5</v>
      </c>
      <c r="D3760">
        <v>-2.5127038764542201E-2</v>
      </c>
      <c r="E3760">
        <v>-203.44226275117799</v>
      </c>
      <c r="F3760">
        <v>0</v>
      </c>
    </row>
    <row r="3761" spans="1:6" x14ac:dyDescent="0.2">
      <c r="A3761" t="s">
        <v>28212</v>
      </c>
      <c r="B3761" t="s">
        <v>15061</v>
      </c>
      <c r="C3761">
        <v>1.4347228702063199E-2</v>
      </c>
      <c r="D3761">
        <v>0</v>
      </c>
      <c r="E3761">
        <v>-205.528097889469</v>
      </c>
      <c r="F3761">
        <v>0</v>
      </c>
    </row>
    <row r="3762" spans="1:6" x14ac:dyDescent="0.2">
      <c r="A3762" t="s">
        <v>15450</v>
      </c>
      <c r="B3762" t="s">
        <v>24118</v>
      </c>
      <c r="C3762">
        <v>0</v>
      </c>
      <c r="D3762">
        <v>-2.3917910108480999E-2</v>
      </c>
      <c r="E3762">
        <v>-206.88776035468001</v>
      </c>
      <c r="F3762">
        <v>0</v>
      </c>
    </row>
    <row r="3763" spans="1:6" x14ac:dyDescent="0.2">
      <c r="A3763" t="s">
        <v>14890</v>
      </c>
      <c r="B3763" t="s">
        <v>14626</v>
      </c>
      <c r="C3763">
        <v>1.24396925810364E-2</v>
      </c>
      <c r="D3763">
        <v>0</v>
      </c>
      <c r="E3763">
        <v>-207.48538673218499</v>
      </c>
      <c r="F3763">
        <v>0</v>
      </c>
    </row>
    <row r="3764" spans="1:6" x14ac:dyDescent="0.2">
      <c r="A3764" t="s">
        <v>24479</v>
      </c>
      <c r="B3764" t="s">
        <v>18520</v>
      </c>
      <c r="C3764">
        <v>1.0149770275728401E-2</v>
      </c>
      <c r="D3764">
        <v>-4.7067720548114598E-3</v>
      </c>
      <c r="E3764">
        <v>-207.70705416559201</v>
      </c>
      <c r="F3764">
        <v>0</v>
      </c>
    </row>
    <row r="3765" spans="1:6" x14ac:dyDescent="0.2">
      <c r="A3765" t="s">
        <v>15236</v>
      </c>
      <c r="B3765" t="s">
        <v>28248</v>
      </c>
      <c r="C3765">
        <v>0</v>
      </c>
      <c r="D3765">
        <v>-1.17577133684397E-2</v>
      </c>
      <c r="E3765">
        <v>-208.97971659761399</v>
      </c>
      <c r="F3765">
        <v>0</v>
      </c>
    </row>
    <row r="3766" spans="1:6" x14ac:dyDescent="0.2">
      <c r="A3766" t="s">
        <v>22754</v>
      </c>
      <c r="B3766" t="s">
        <v>18629</v>
      </c>
      <c r="C3766">
        <v>1.5026537303487599E-2</v>
      </c>
      <c r="D3766" s="88">
        <v>4.6135582392201398E-5</v>
      </c>
      <c r="E3766">
        <v>-210.579469901799</v>
      </c>
      <c r="F3766">
        <v>0</v>
      </c>
    </row>
    <row r="3767" spans="1:6" x14ac:dyDescent="0.2">
      <c r="A3767" t="s">
        <v>15441</v>
      </c>
      <c r="B3767" t="s">
        <v>20587</v>
      </c>
      <c r="C3767">
        <v>1.3342529965862601E-2</v>
      </c>
      <c r="D3767">
        <v>-8.1213134024290499E-3</v>
      </c>
      <c r="E3767">
        <v>-211.35895347611901</v>
      </c>
      <c r="F3767">
        <v>0</v>
      </c>
    </row>
    <row r="3768" spans="1:6" x14ac:dyDescent="0.2">
      <c r="A3768" t="s">
        <v>28248</v>
      </c>
      <c r="B3768" t="s">
        <v>13860</v>
      </c>
      <c r="C3768">
        <v>1.15109119658318E-2</v>
      </c>
      <c r="D3768">
        <v>0</v>
      </c>
      <c r="E3768">
        <v>-212.67824618820799</v>
      </c>
      <c r="F3768">
        <v>0</v>
      </c>
    </row>
    <row r="3769" spans="1:6" x14ac:dyDescent="0.2">
      <c r="A3769" t="s">
        <v>26974</v>
      </c>
      <c r="B3769" t="s">
        <v>22582</v>
      </c>
      <c r="C3769">
        <v>1.9822501850000701E-2</v>
      </c>
      <c r="D3769">
        <v>-4.0854919477473304E-3</v>
      </c>
      <c r="E3769">
        <v>-214.65704333691801</v>
      </c>
      <c r="F3769">
        <v>0</v>
      </c>
    </row>
    <row r="3770" spans="1:6" x14ac:dyDescent="0.2">
      <c r="A3770" t="s">
        <v>14141</v>
      </c>
      <c r="B3770" t="s">
        <v>14670</v>
      </c>
      <c r="C3770">
        <v>1.2843981222863499E-2</v>
      </c>
      <c r="D3770">
        <v>0</v>
      </c>
      <c r="E3770">
        <v>-215.10570802438301</v>
      </c>
      <c r="F3770">
        <v>0</v>
      </c>
    </row>
    <row r="3771" spans="1:6" x14ac:dyDescent="0.2">
      <c r="A3771" t="s">
        <v>22754</v>
      </c>
      <c r="B3771" t="s">
        <v>23393</v>
      </c>
      <c r="C3771">
        <v>2.4966992255454401E-2</v>
      </c>
      <c r="D3771" s="88">
        <v>-2.2620189035299299E-5</v>
      </c>
      <c r="E3771">
        <v>-215.789214621432</v>
      </c>
      <c r="F3771">
        <v>0</v>
      </c>
    </row>
    <row r="3772" spans="1:6" x14ac:dyDescent="0.2">
      <c r="A3772" t="s">
        <v>28248</v>
      </c>
      <c r="B3772" t="s">
        <v>28036</v>
      </c>
      <c r="C3772">
        <v>-1.2019576307117699E-3</v>
      </c>
      <c r="D3772">
        <v>-1.21373108459633E-2</v>
      </c>
      <c r="E3772">
        <v>-217.11791345855499</v>
      </c>
      <c r="F3772">
        <v>0</v>
      </c>
    </row>
    <row r="3773" spans="1:6" x14ac:dyDescent="0.2">
      <c r="A3773" t="s">
        <v>14518</v>
      </c>
      <c r="B3773" t="s">
        <v>21662</v>
      </c>
      <c r="C3773">
        <v>1.05476235123303E-2</v>
      </c>
      <c r="D3773">
        <v>0</v>
      </c>
      <c r="E3773">
        <v>-218.32342662752299</v>
      </c>
      <c r="F3773">
        <v>0</v>
      </c>
    </row>
    <row r="3774" spans="1:6" x14ac:dyDescent="0.2">
      <c r="A3774" t="s">
        <v>22083</v>
      </c>
      <c r="B3774" t="s">
        <v>25381</v>
      </c>
      <c r="C3774" s="88">
        <v>8.2066644265601206E-5</v>
      </c>
      <c r="D3774">
        <v>-2.1643879688558E-2</v>
      </c>
      <c r="E3774">
        <v>-218.713678487191</v>
      </c>
      <c r="F3774">
        <v>0</v>
      </c>
    </row>
    <row r="3775" spans="1:6" x14ac:dyDescent="0.2">
      <c r="A3775" t="s">
        <v>13419</v>
      </c>
      <c r="B3775" t="s">
        <v>26604</v>
      </c>
      <c r="C3775">
        <v>1.9151675925131902E-2</v>
      </c>
      <c r="D3775">
        <v>-1.9479809258928899E-3</v>
      </c>
      <c r="E3775">
        <v>-220.143293417157</v>
      </c>
      <c r="F3775">
        <v>0</v>
      </c>
    </row>
    <row r="3776" spans="1:6" x14ac:dyDescent="0.2">
      <c r="A3776" t="s">
        <v>27665</v>
      </c>
      <c r="B3776" t="s">
        <v>14975</v>
      </c>
      <c r="C3776">
        <v>-9.4969839277880101E-3</v>
      </c>
      <c r="D3776">
        <v>-2.6540469603078602E-2</v>
      </c>
      <c r="E3776">
        <v>-220.760192223486</v>
      </c>
      <c r="F3776">
        <v>0</v>
      </c>
    </row>
    <row r="3777" spans="1:6" x14ac:dyDescent="0.2">
      <c r="A3777" t="s">
        <v>22442</v>
      </c>
      <c r="B3777" t="s">
        <v>22473</v>
      </c>
      <c r="C3777">
        <v>1.3436839155131899E-2</v>
      </c>
      <c r="D3777" s="88">
        <v>-4.9279692298963804E-6</v>
      </c>
      <c r="E3777">
        <v>-222.17872281878499</v>
      </c>
      <c r="F3777">
        <v>0</v>
      </c>
    </row>
    <row r="3778" spans="1:6" x14ac:dyDescent="0.2">
      <c r="A3778" t="s">
        <v>15585</v>
      </c>
      <c r="B3778" t="s">
        <v>20359</v>
      </c>
      <c r="C3778">
        <v>1.1411311339777699E-2</v>
      </c>
      <c r="D3778">
        <v>0</v>
      </c>
      <c r="E3778">
        <v>-223.788248934352</v>
      </c>
      <c r="F3778">
        <v>0</v>
      </c>
    </row>
    <row r="3779" spans="1:6" x14ac:dyDescent="0.2">
      <c r="A3779" t="s">
        <v>21442</v>
      </c>
      <c r="B3779" t="s">
        <v>14670</v>
      </c>
      <c r="C3779">
        <v>3.0114794819972798E-2</v>
      </c>
      <c r="D3779">
        <v>0</v>
      </c>
      <c r="E3779">
        <v>-227.49126520147101</v>
      </c>
      <c r="F3779">
        <v>0</v>
      </c>
    </row>
    <row r="3780" spans="1:6" x14ac:dyDescent="0.2">
      <c r="A3780" t="s">
        <v>15214</v>
      </c>
      <c r="B3780" t="s">
        <v>20312</v>
      </c>
      <c r="C3780">
        <v>0</v>
      </c>
      <c r="D3780">
        <v>-2.6480083433068301E-2</v>
      </c>
      <c r="E3780">
        <v>-228.88774396794901</v>
      </c>
      <c r="F3780">
        <v>0</v>
      </c>
    </row>
    <row r="3781" spans="1:6" x14ac:dyDescent="0.2">
      <c r="A3781" t="s">
        <v>13346</v>
      </c>
      <c r="B3781" t="s">
        <v>14965</v>
      </c>
      <c r="C3781">
        <v>0</v>
      </c>
      <c r="D3781">
        <v>-1.6440219199417301E-2</v>
      </c>
      <c r="E3781">
        <v>-229.42067387909299</v>
      </c>
      <c r="F3781">
        <v>0</v>
      </c>
    </row>
    <row r="3782" spans="1:6" x14ac:dyDescent="0.2">
      <c r="A3782" t="s">
        <v>15585</v>
      </c>
      <c r="B3782" t="s">
        <v>26028</v>
      </c>
      <c r="C3782">
        <v>1.0593329895002199E-2</v>
      </c>
      <c r="D3782">
        <v>1.5618454720435599E-3</v>
      </c>
      <c r="E3782">
        <v>-231.391807514314</v>
      </c>
      <c r="F3782">
        <v>0</v>
      </c>
    </row>
    <row r="3783" spans="1:6" x14ac:dyDescent="0.2">
      <c r="A3783" t="s">
        <v>21046</v>
      </c>
      <c r="B3783" t="s">
        <v>26806</v>
      </c>
      <c r="C3783">
        <v>1.4710898112652001E-2</v>
      </c>
      <c r="D3783">
        <v>0</v>
      </c>
      <c r="E3783">
        <v>-232.32700711703799</v>
      </c>
      <c r="F3783">
        <v>0</v>
      </c>
    </row>
    <row r="3784" spans="1:6" x14ac:dyDescent="0.2">
      <c r="A3784" t="s">
        <v>13232</v>
      </c>
      <c r="B3784" t="s">
        <v>18696</v>
      </c>
      <c r="C3784">
        <v>0</v>
      </c>
      <c r="D3784">
        <v>-1.0070123735830799E-2</v>
      </c>
      <c r="E3784">
        <v>-232.414927405388</v>
      </c>
      <c r="F3784">
        <v>0</v>
      </c>
    </row>
    <row r="3785" spans="1:6" x14ac:dyDescent="0.2">
      <c r="A3785" t="s">
        <v>23586</v>
      </c>
      <c r="B3785" t="s">
        <v>18786</v>
      </c>
      <c r="C3785">
        <v>0</v>
      </c>
      <c r="D3785">
        <v>-1.12698858752574E-2</v>
      </c>
      <c r="E3785">
        <v>-233.72224654683501</v>
      </c>
      <c r="F3785">
        <v>0</v>
      </c>
    </row>
    <row r="3786" spans="1:6" x14ac:dyDescent="0.2">
      <c r="A3786" t="s">
        <v>13346</v>
      </c>
      <c r="B3786" t="s">
        <v>25484</v>
      </c>
      <c r="C3786">
        <v>0</v>
      </c>
      <c r="D3786">
        <v>-3.2621927818883303E-2</v>
      </c>
      <c r="E3786">
        <v>-235.172835231286</v>
      </c>
      <c r="F3786">
        <v>0</v>
      </c>
    </row>
    <row r="3787" spans="1:6" x14ac:dyDescent="0.2">
      <c r="A3787" t="s">
        <v>23586</v>
      </c>
      <c r="B3787" t="s">
        <v>19133</v>
      </c>
      <c r="C3787">
        <v>-2.17889792943527E-3</v>
      </c>
      <c r="D3787">
        <v>-1.32229705088159E-2</v>
      </c>
      <c r="E3787">
        <v>-241.014858170015</v>
      </c>
      <c r="F3787">
        <v>0</v>
      </c>
    </row>
    <row r="3788" spans="1:6" x14ac:dyDescent="0.2">
      <c r="A3788" t="s">
        <v>23586</v>
      </c>
      <c r="B3788" t="s">
        <v>25323</v>
      </c>
      <c r="C3788">
        <v>0</v>
      </c>
      <c r="D3788">
        <v>-1.46024328838463E-2</v>
      </c>
      <c r="E3788">
        <v>-242.30686603123999</v>
      </c>
      <c r="F3788">
        <v>0</v>
      </c>
    </row>
    <row r="3789" spans="1:6" x14ac:dyDescent="0.2">
      <c r="A3789" t="s">
        <v>15399</v>
      </c>
      <c r="B3789" t="s">
        <v>14230</v>
      </c>
      <c r="C3789">
        <v>7.4107919003579901E-4</v>
      </c>
      <c r="D3789">
        <v>-1.0864321048783401E-2</v>
      </c>
      <c r="E3789">
        <v>-242.641406926663</v>
      </c>
      <c r="F3789">
        <v>0</v>
      </c>
    </row>
    <row r="3790" spans="1:6" x14ac:dyDescent="0.2">
      <c r="A3790" t="s">
        <v>15441</v>
      </c>
      <c r="B3790" t="s">
        <v>25889</v>
      </c>
      <c r="C3790">
        <v>2.5596922676135897E-4</v>
      </c>
      <c r="D3790">
        <v>-1.4358048062439999E-2</v>
      </c>
      <c r="E3790">
        <v>-243.086979253614</v>
      </c>
      <c r="F3790">
        <v>0</v>
      </c>
    </row>
    <row r="3791" spans="1:6" x14ac:dyDescent="0.2">
      <c r="A3791" t="s">
        <v>19088</v>
      </c>
      <c r="B3791" t="s">
        <v>14479</v>
      </c>
      <c r="C3791">
        <v>3.2710501752273302E-2</v>
      </c>
      <c r="D3791">
        <v>3.90331667719848E-4</v>
      </c>
      <c r="E3791">
        <v>-248.169849120762</v>
      </c>
      <c r="F3791">
        <v>0</v>
      </c>
    </row>
    <row r="3792" spans="1:6" x14ac:dyDescent="0.2">
      <c r="A3792" t="s">
        <v>19088</v>
      </c>
      <c r="B3792" t="s">
        <v>19248</v>
      </c>
      <c r="C3792">
        <v>1.5513409743966601E-2</v>
      </c>
      <c r="D3792">
        <v>0</v>
      </c>
      <c r="E3792">
        <v>-248.513829666958</v>
      </c>
      <c r="F3792">
        <v>0</v>
      </c>
    </row>
    <row r="3793" spans="1:6" x14ac:dyDescent="0.2">
      <c r="A3793" t="s">
        <v>24479</v>
      </c>
      <c r="B3793" t="s">
        <v>27278</v>
      </c>
      <c r="C3793" s="88">
        <v>-1.1804231273003501E-5</v>
      </c>
      <c r="D3793">
        <v>-1.28794593457129E-2</v>
      </c>
      <c r="E3793">
        <v>-249.15890635857201</v>
      </c>
      <c r="F3793">
        <v>0</v>
      </c>
    </row>
    <row r="3794" spans="1:6" x14ac:dyDescent="0.2">
      <c r="A3794" t="s">
        <v>14518</v>
      </c>
      <c r="B3794" t="s">
        <v>15143</v>
      </c>
      <c r="C3794">
        <v>1.12551891060479E-2</v>
      </c>
      <c r="D3794">
        <v>0</v>
      </c>
      <c r="E3794">
        <v>-253.30475400559101</v>
      </c>
      <c r="F3794">
        <v>0</v>
      </c>
    </row>
    <row r="3795" spans="1:6" x14ac:dyDescent="0.2">
      <c r="A3795" t="s">
        <v>24316</v>
      </c>
      <c r="B3795" t="s">
        <v>23332</v>
      </c>
      <c r="C3795">
        <v>1.5323728055838899E-2</v>
      </c>
      <c r="D3795">
        <v>0</v>
      </c>
      <c r="E3795">
        <v>-258.787357040649</v>
      </c>
      <c r="F3795">
        <v>0</v>
      </c>
    </row>
    <row r="3796" spans="1:6" x14ac:dyDescent="0.2">
      <c r="A3796" t="s">
        <v>13682</v>
      </c>
      <c r="B3796" t="s">
        <v>23504</v>
      </c>
      <c r="C3796">
        <v>2.24527279826331E-3</v>
      </c>
      <c r="D3796">
        <v>-1.2994234257322001E-2</v>
      </c>
      <c r="E3796">
        <v>-259.12799628508901</v>
      </c>
      <c r="F3796">
        <v>0</v>
      </c>
    </row>
    <row r="3797" spans="1:6" x14ac:dyDescent="0.2">
      <c r="A3797" t="s">
        <v>22754</v>
      </c>
      <c r="B3797" t="s">
        <v>14497</v>
      </c>
      <c r="C3797">
        <v>1.5751758307651499E-2</v>
      </c>
      <c r="D3797" s="88">
        <v>2.8466939155382299E-5</v>
      </c>
      <c r="E3797">
        <v>-261.129841110531</v>
      </c>
      <c r="F3797">
        <v>0</v>
      </c>
    </row>
    <row r="3798" spans="1:6" x14ac:dyDescent="0.2">
      <c r="A3798" t="s">
        <v>15360</v>
      </c>
      <c r="B3798" t="s">
        <v>25725</v>
      </c>
      <c r="C3798">
        <v>0</v>
      </c>
      <c r="D3798">
        <v>-1.19646995845657E-2</v>
      </c>
      <c r="E3798">
        <v>-261.48874193048198</v>
      </c>
      <c r="F3798">
        <v>0</v>
      </c>
    </row>
    <row r="3799" spans="1:6" x14ac:dyDescent="0.2">
      <c r="A3799" t="s">
        <v>22754</v>
      </c>
      <c r="B3799" t="s">
        <v>24773</v>
      </c>
      <c r="C3799">
        <v>2.98815177786977E-2</v>
      </c>
      <c r="D3799" s="88">
        <v>4.3628327558905201E-5</v>
      </c>
      <c r="E3799">
        <v>-261.84937650388599</v>
      </c>
      <c r="F3799">
        <v>0</v>
      </c>
    </row>
    <row r="3800" spans="1:6" x14ac:dyDescent="0.2">
      <c r="A3800" t="s">
        <v>13701</v>
      </c>
      <c r="B3800" t="s">
        <v>14842</v>
      </c>
      <c r="C3800">
        <v>1.0256313398207101E-2</v>
      </c>
      <c r="D3800">
        <v>0</v>
      </c>
      <c r="E3800">
        <v>-262.32130095997502</v>
      </c>
      <c r="F3800">
        <v>0</v>
      </c>
    </row>
    <row r="3801" spans="1:6" x14ac:dyDescent="0.2">
      <c r="A3801" t="s">
        <v>13682</v>
      </c>
      <c r="B3801" t="s">
        <v>27261</v>
      </c>
      <c r="C3801">
        <v>-1.8088710987855599E-3</v>
      </c>
      <c r="D3801">
        <v>-1.00831959832362E-2</v>
      </c>
      <c r="E3801">
        <v>-265.15404396247101</v>
      </c>
      <c r="F3801">
        <v>0</v>
      </c>
    </row>
    <row r="3802" spans="1:6" x14ac:dyDescent="0.2">
      <c r="A3802" t="s">
        <v>19863</v>
      </c>
      <c r="B3802" t="s">
        <v>15415</v>
      </c>
      <c r="C3802">
        <v>0</v>
      </c>
      <c r="D3802">
        <v>-1.20192536281295E-2</v>
      </c>
      <c r="E3802">
        <v>-270.02856938056499</v>
      </c>
      <c r="F3802">
        <v>0</v>
      </c>
    </row>
    <row r="3803" spans="1:6" x14ac:dyDescent="0.2">
      <c r="A3803" t="s">
        <v>14498</v>
      </c>
      <c r="B3803" t="s">
        <v>19203</v>
      </c>
      <c r="C3803">
        <v>2.8427690656409699E-2</v>
      </c>
      <c r="D3803" s="88">
        <v>7.9467776762306606E-5</v>
      </c>
      <c r="E3803">
        <v>-270.06760783199701</v>
      </c>
      <c r="F3803">
        <v>0</v>
      </c>
    </row>
    <row r="3804" spans="1:6" x14ac:dyDescent="0.2">
      <c r="A3804" t="s">
        <v>21046</v>
      </c>
      <c r="B3804" t="s">
        <v>28359</v>
      </c>
      <c r="C3804">
        <v>1.6371683834968599E-2</v>
      </c>
      <c r="D3804">
        <v>0</v>
      </c>
      <c r="E3804">
        <v>-270.381857455057</v>
      </c>
      <c r="F3804">
        <v>0</v>
      </c>
    </row>
    <row r="3805" spans="1:6" x14ac:dyDescent="0.2">
      <c r="A3805" t="s">
        <v>23586</v>
      </c>
      <c r="B3805" t="s">
        <v>14067</v>
      </c>
      <c r="C3805">
        <v>-1.94514025927348E-3</v>
      </c>
      <c r="D3805">
        <v>-1.05718599690826E-2</v>
      </c>
      <c r="E3805">
        <v>-270.44224477058901</v>
      </c>
      <c r="F3805">
        <v>0</v>
      </c>
    </row>
    <row r="3806" spans="1:6" x14ac:dyDescent="0.2">
      <c r="A3806" t="s">
        <v>22598</v>
      </c>
      <c r="B3806" t="s">
        <v>18019</v>
      </c>
      <c r="C3806">
        <v>0</v>
      </c>
      <c r="D3806">
        <v>-6.0522541159300398E-2</v>
      </c>
      <c r="E3806">
        <v>-273.07571987174799</v>
      </c>
      <c r="F3806">
        <v>0</v>
      </c>
    </row>
    <row r="3807" spans="1:6" x14ac:dyDescent="0.2">
      <c r="A3807" t="s">
        <v>15441</v>
      </c>
      <c r="B3807" t="s">
        <v>26989</v>
      </c>
      <c r="C3807">
        <v>0</v>
      </c>
      <c r="D3807">
        <v>-1.1731988362520601E-2</v>
      </c>
      <c r="E3807">
        <v>-276.06555667809801</v>
      </c>
      <c r="F3807">
        <v>0</v>
      </c>
    </row>
    <row r="3808" spans="1:6" x14ac:dyDescent="0.2">
      <c r="A3808" t="s">
        <v>26900</v>
      </c>
      <c r="B3808" t="s">
        <v>28381</v>
      </c>
      <c r="C3808">
        <v>1.7141999315989299E-2</v>
      </c>
      <c r="D3808">
        <v>0</v>
      </c>
      <c r="E3808">
        <v>-276.21917827109201</v>
      </c>
      <c r="F3808">
        <v>0</v>
      </c>
    </row>
    <row r="3809" spans="1:6" x14ac:dyDescent="0.2">
      <c r="A3809" t="s">
        <v>19088</v>
      </c>
      <c r="B3809" t="s">
        <v>15689</v>
      </c>
      <c r="C3809">
        <v>2.40358265148784E-2</v>
      </c>
      <c r="D3809">
        <v>0</v>
      </c>
      <c r="E3809">
        <v>-278.39642847443798</v>
      </c>
      <c r="F3809">
        <v>0</v>
      </c>
    </row>
    <row r="3810" spans="1:6" x14ac:dyDescent="0.2">
      <c r="A3810" s="87">
        <v>38231</v>
      </c>
      <c r="B3810" t="s">
        <v>13367</v>
      </c>
      <c r="C3810">
        <v>1.7261892466608399E-2</v>
      </c>
      <c r="D3810">
        <v>0</v>
      </c>
      <c r="E3810">
        <v>-286.89077912745103</v>
      </c>
      <c r="F3810">
        <v>0</v>
      </c>
    </row>
    <row r="3811" spans="1:6" x14ac:dyDescent="0.2">
      <c r="A3811" t="s">
        <v>15222</v>
      </c>
      <c r="B3811" t="s">
        <v>18696</v>
      </c>
      <c r="C3811">
        <v>1.0294418114968701E-2</v>
      </c>
      <c r="D3811">
        <v>-8.9971096894526903E-4</v>
      </c>
      <c r="E3811">
        <v>-287.21139640365197</v>
      </c>
      <c r="F3811">
        <v>0</v>
      </c>
    </row>
    <row r="3812" spans="1:6" x14ac:dyDescent="0.2">
      <c r="A3812" t="s">
        <v>13232</v>
      </c>
      <c r="B3812" t="s">
        <v>28054</v>
      </c>
      <c r="C3812">
        <v>0</v>
      </c>
      <c r="D3812">
        <v>-1.07220655023154E-2</v>
      </c>
      <c r="E3812">
        <v>-290.67790201112598</v>
      </c>
      <c r="F3812">
        <v>0</v>
      </c>
    </row>
    <row r="3813" spans="1:6" x14ac:dyDescent="0.2">
      <c r="A3813" t="s">
        <v>13386</v>
      </c>
      <c r="B3813" t="s">
        <v>15191</v>
      </c>
      <c r="C3813">
        <v>0</v>
      </c>
      <c r="D3813">
        <v>-1.7253572180039499E-2</v>
      </c>
      <c r="E3813">
        <v>-291.538624217934</v>
      </c>
      <c r="F3813">
        <v>0</v>
      </c>
    </row>
    <row r="3814" spans="1:6" x14ac:dyDescent="0.2">
      <c r="A3814" t="s">
        <v>15222</v>
      </c>
      <c r="B3814" t="s">
        <v>14592</v>
      </c>
      <c r="C3814">
        <v>1.10473638135892E-2</v>
      </c>
      <c r="D3814">
        <v>0</v>
      </c>
      <c r="E3814">
        <v>-292.67235254415402</v>
      </c>
      <c r="F3814">
        <v>0</v>
      </c>
    </row>
    <row r="3815" spans="1:6" x14ac:dyDescent="0.2">
      <c r="A3815" t="s">
        <v>13232</v>
      </c>
      <c r="B3815" t="s">
        <v>17990</v>
      </c>
      <c r="C3815">
        <v>0</v>
      </c>
      <c r="D3815">
        <v>-1.4993242825987E-2</v>
      </c>
      <c r="E3815">
        <v>-296.16140215887299</v>
      </c>
      <c r="F3815">
        <v>0</v>
      </c>
    </row>
    <row r="3816" spans="1:6" x14ac:dyDescent="0.2">
      <c r="A3816" t="s">
        <v>22598</v>
      </c>
      <c r="B3816" t="s">
        <v>25889</v>
      </c>
      <c r="C3816">
        <v>0</v>
      </c>
      <c r="D3816">
        <v>-3.47878620427092E-2</v>
      </c>
      <c r="E3816">
        <v>-297.31473821146</v>
      </c>
      <c r="F3816">
        <v>0</v>
      </c>
    </row>
    <row r="3817" spans="1:6" x14ac:dyDescent="0.2">
      <c r="A3817" t="s">
        <v>23586</v>
      </c>
      <c r="B3817" t="s">
        <v>20212</v>
      </c>
      <c r="C3817">
        <v>1.3017993883564701E-2</v>
      </c>
      <c r="D3817">
        <v>0</v>
      </c>
      <c r="E3817">
        <v>-299.433821019839</v>
      </c>
      <c r="F3817">
        <v>0</v>
      </c>
    </row>
    <row r="3818" spans="1:6" x14ac:dyDescent="0.2">
      <c r="A3818" t="s">
        <v>28248</v>
      </c>
      <c r="B3818" t="s">
        <v>26604</v>
      </c>
      <c r="C3818">
        <v>0</v>
      </c>
      <c r="D3818">
        <v>-1.2574991446603701E-2</v>
      </c>
      <c r="E3818">
        <v>-300.17471670162098</v>
      </c>
      <c r="F3818">
        <v>0</v>
      </c>
    </row>
    <row r="3819" spans="1:6" x14ac:dyDescent="0.2">
      <c r="A3819" t="s">
        <v>15360</v>
      </c>
      <c r="B3819" t="s">
        <v>23295</v>
      </c>
      <c r="C3819">
        <v>1.0649147432796E-2</v>
      </c>
      <c r="D3819">
        <v>0</v>
      </c>
      <c r="E3819">
        <v>-302.77997126414198</v>
      </c>
      <c r="F3819">
        <v>0</v>
      </c>
    </row>
    <row r="3820" spans="1:6" x14ac:dyDescent="0.2">
      <c r="A3820" t="s">
        <v>15399</v>
      </c>
      <c r="B3820" t="s">
        <v>23332</v>
      </c>
      <c r="C3820">
        <v>0</v>
      </c>
      <c r="D3820">
        <v>-1.1864193483985701E-2</v>
      </c>
      <c r="E3820">
        <v>-307.994805821608</v>
      </c>
      <c r="F3820">
        <v>0</v>
      </c>
    </row>
    <row r="3821" spans="1:6" x14ac:dyDescent="0.2">
      <c r="A3821" t="s">
        <v>13544</v>
      </c>
      <c r="B3821" t="s">
        <v>28265</v>
      </c>
      <c r="C3821">
        <v>0</v>
      </c>
      <c r="D3821">
        <v>-1.6090990597880401E-2</v>
      </c>
      <c r="E3821">
        <v>-308.27283956021898</v>
      </c>
      <c r="F3821">
        <v>0</v>
      </c>
    </row>
    <row r="3822" spans="1:6" x14ac:dyDescent="0.2">
      <c r="A3822" t="s">
        <v>28212</v>
      </c>
      <c r="B3822" t="s">
        <v>13860</v>
      </c>
      <c r="C3822">
        <v>1.34473261016057E-2</v>
      </c>
      <c r="D3822">
        <v>0</v>
      </c>
      <c r="E3822">
        <v>-311.55873963125902</v>
      </c>
      <c r="F3822">
        <v>0</v>
      </c>
    </row>
    <row r="3823" spans="1:6" x14ac:dyDescent="0.2">
      <c r="A3823" t="s">
        <v>27665</v>
      </c>
      <c r="B3823" t="s">
        <v>22993</v>
      </c>
      <c r="C3823">
        <v>6.9549088158975597E-3</v>
      </c>
      <c r="D3823">
        <v>-1.8339844306577101E-2</v>
      </c>
      <c r="E3823">
        <v>-326.38638216283601</v>
      </c>
      <c r="F3823">
        <v>0</v>
      </c>
    </row>
    <row r="3824" spans="1:6" x14ac:dyDescent="0.2">
      <c r="A3824" t="s">
        <v>19229</v>
      </c>
      <c r="B3824" t="s">
        <v>22546</v>
      </c>
      <c r="C3824">
        <v>1.1386980132448E-2</v>
      </c>
      <c r="D3824">
        <v>0</v>
      </c>
      <c r="E3824">
        <v>-326.59495394547298</v>
      </c>
      <c r="F3824">
        <v>0</v>
      </c>
    </row>
    <row r="3825" spans="1:6" x14ac:dyDescent="0.2">
      <c r="A3825" t="s">
        <v>15360</v>
      </c>
      <c r="B3825" t="s">
        <v>15689</v>
      </c>
      <c r="C3825">
        <v>0</v>
      </c>
      <c r="D3825">
        <v>-1.04925273324264E-2</v>
      </c>
      <c r="E3825">
        <v>-328.12751982922703</v>
      </c>
      <c r="F3825">
        <v>0</v>
      </c>
    </row>
    <row r="3826" spans="1:6" x14ac:dyDescent="0.2">
      <c r="A3826" t="s">
        <v>21442</v>
      </c>
      <c r="B3826" t="s">
        <v>13664</v>
      </c>
      <c r="C3826">
        <v>1.51293622497644E-2</v>
      </c>
      <c r="D3826">
        <v>0</v>
      </c>
      <c r="E3826">
        <v>-329.99443172735999</v>
      </c>
      <c r="F3826">
        <v>0</v>
      </c>
    </row>
    <row r="3827" spans="1:6" x14ac:dyDescent="0.2">
      <c r="A3827" t="s">
        <v>15277</v>
      </c>
      <c r="B3827" t="s">
        <v>26583</v>
      </c>
      <c r="C3827">
        <v>0</v>
      </c>
      <c r="D3827">
        <v>-1.02981408671172E-2</v>
      </c>
      <c r="E3827">
        <v>-331.52619621164598</v>
      </c>
      <c r="F3827">
        <v>0</v>
      </c>
    </row>
    <row r="3828" spans="1:6" x14ac:dyDescent="0.2">
      <c r="A3828" t="s">
        <v>19088</v>
      </c>
      <c r="B3828" t="s">
        <v>15236</v>
      </c>
      <c r="C3828">
        <v>3.4978376731707998E-2</v>
      </c>
      <c r="D3828">
        <v>0</v>
      </c>
      <c r="E3828">
        <v>-343.85031504130598</v>
      </c>
      <c r="F3828">
        <v>0</v>
      </c>
    </row>
    <row r="3829" spans="1:6" x14ac:dyDescent="0.2">
      <c r="A3829" t="s">
        <v>15360</v>
      </c>
      <c r="B3829" t="s">
        <v>23753</v>
      </c>
      <c r="C3829">
        <v>4.2865541705444897E-3</v>
      </c>
      <c r="D3829">
        <v>-1.07393647327084E-2</v>
      </c>
      <c r="E3829">
        <v>-345.74675394458399</v>
      </c>
      <c r="F3829">
        <v>0</v>
      </c>
    </row>
    <row r="3830" spans="1:6" x14ac:dyDescent="0.2">
      <c r="A3830" t="s">
        <v>22754</v>
      </c>
      <c r="B3830" t="s">
        <v>26104</v>
      </c>
      <c r="C3830">
        <v>1.30336028595409E-2</v>
      </c>
      <c r="D3830" s="88">
        <v>-1.3012039312793799E-6</v>
      </c>
      <c r="E3830">
        <v>-346.18181513851198</v>
      </c>
      <c r="F3830">
        <v>0</v>
      </c>
    </row>
    <row r="3831" spans="1:6" x14ac:dyDescent="0.2">
      <c r="A3831" t="s">
        <v>24479</v>
      </c>
      <c r="B3831" t="s">
        <v>15609</v>
      </c>
      <c r="C3831">
        <v>1.16150356838695E-2</v>
      </c>
      <c r="D3831">
        <v>0</v>
      </c>
      <c r="E3831">
        <v>-351.02363776536401</v>
      </c>
      <c r="F3831">
        <v>0</v>
      </c>
    </row>
    <row r="3832" spans="1:6" x14ac:dyDescent="0.2">
      <c r="A3832" t="s">
        <v>15360</v>
      </c>
      <c r="B3832" t="s">
        <v>15572</v>
      </c>
      <c r="C3832">
        <v>1.28448743336459E-2</v>
      </c>
      <c r="D3832">
        <v>0</v>
      </c>
      <c r="E3832">
        <v>-351.57328044982899</v>
      </c>
      <c r="F3832">
        <v>0</v>
      </c>
    </row>
    <row r="3833" spans="1:6" x14ac:dyDescent="0.2">
      <c r="A3833" t="s">
        <v>27665</v>
      </c>
      <c r="B3833" t="s">
        <v>14842</v>
      </c>
      <c r="C3833">
        <v>0</v>
      </c>
      <c r="D3833">
        <v>-1.06642700875739E-2</v>
      </c>
      <c r="E3833">
        <v>-381.57021917124302</v>
      </c>
      <c r="F3833">
        <v>0</v>
      </c>
    </row>
    <row r="3834" spans="1:6" x14ac:dyDescent="0.2">
      <c r="A3834" t="s">
        <v>13419</v>
      </c>
      <c r="B3834" t="s">
        <v>26522</v>
      </c>
      <c r="C3834">
        <v>0</v>
      </c>
      <c r="D3834">
        <v>-2.1956125490535602E-2</v>
      </c>
      <c r="E3834">
        <v>-382.996431816773</v>
      </c>
      <c r="F3834">
        <v>0</v>
      </c>
    </row>
    <row r="3835" spans="1:6" x14ac:dyDescent="0.2">
      <c r="A3835" t="s">
        <v>15360</v>
      </c>
      <c r="B3835" t="s">
        <v>15516</v>
      </c>
      <c r="C3835">
        <v>1.16884365955026E-2</v>
      </c>
      <c r="D3835">
        <v>4.6481303172014104E-3</v>
      </c>
      <c r="E3835">
        <v>-402.86206357984298</v>
      </c>
      <c r="F3835">
        <v>0</v>
      </c>
    </row>
    <row r="3836" spans="1:6" x14ac:dyDescent="0.2">
      <c r="A3836" t="s">
        <v>13419</v>
      </c>
      <c r="B3836" t="s">
        <v>22816</v>
      </c>
      <c r="C3836">
        <v>0</v>
      </c>
      <c r="D3836">
        <v>-1.0706526225860701E-2</v>
      </c>
      <c r="E3836">
        <v>-438.076028104084</v>
      </c>
      <c r="F3836">
        <v>0</v>
      </c>
    </row>
    <row r="3837" spans="1:6" x14ac:dyDescent="0.2">
      <c r="A3837" t="s">
        <v>15360</v>
      </c>
      <c r="B3837" t="s">
        <v>14581</v>
      </c>
      <c r="C3837">
        <v>1.21447057008909E-2</v>
      </c>
      <c r="D3837">
        <v>0</v>
      </c>
      <c r="E3837">
        <v>-438.661012663902</v>
      </c>
      <c r="F3837">
        <v>0</v>
      </c>
    </row>
    <row r="3838" spans="1:6" x14ac:dyDescent="0.2">
      <c r="A3838" t="s">
        <v>13346</v>
      </c>
      <c r="B3838" t="s">
        <v>25214</v>
      </c>
      <c r="C3838">
        <v>0</v>
      </c>
      <c r="D3838">
        <v>-1.12726718287592E-2</v>
      </c>
      <c r="E3838">
        <v>-444.131463472495</v>
      </c>
      <c r="F3838">
        <v>0</v>
      </c>
    </row>
    <row r="3839" spans="1:6" x14ac:dyDescent="0.2">
      <c r="A3839" t="s">
        <v>21442</v>
      </c>
      <c r="B3839" t="s">
        <v>13817</v>
      </c>
      <c r="C3839">
        <v>1.04084928327419E-2</v>
      </c>
      <c r="D3839">
        <v>0</v>
      </c>
      <c r="E3839">
        <v>-476.48228558998801</v>
      </c>
      <c r="F3839">
        <v>0</v>
      </c>
    </row>
    <row r="3840" spans="1:6" x14ac:dyDescent="0.2">
      <c r="A3840" t="s">
        <v>13701</v>
      </c>
      <c r="B3840" t="s">
        <v>21533</v>
      </c>
      <c r="C3840">
        <v>1.24396990558831E-2</v>
      </c>
      <c r="D3840">
        <v>0</v>
      </c>
      <c r="E3840">
        <v>-485.202075209035</v>
      </c>
      <c r="F3840">
        <v>0</v>
      </c>
    </row>
    <row r="3841" spans="1:6" x14ac:dyDescent="0.2">
      <c r="A3841" t="s">
        <v>18834</v>
      </c>
      <c r="B3841" t="s">
        <v>28150</v>
      </c>
      <c r="C3841">
        <v>2.8455384173803101E-2</v>
      </c>
      <c r="D3841">
        <v>0</v>
      </c>
      <c r="E3841">
        <v>-486.42202557509</v>
      </c>
      <c r="F3841">
        <v>0</v>
      </c>
    </row>
    <row r="3842" spans="1:6" x14ac:dyDescent="0.2">
      <c r="A3842" t="s">
        <v>27665</v>
      </c>
      <c r="B3842" t="s">
        <v>22816</v>
      </c>
      <c r="C3842">
        <v>1.59172705617498E-2</v>
      </c>
      <c r="D3842">
        <v>-2.8032135886651498E-2</v>
      </c>
      <c r="E3842">
        <v>-492.99601746707202</v>
      </c>
      <c r="F3842">
        <v>0</v>
      </c>
    </row>
    <row r="3843" spans="1:6" x14ac:dyDescent="0.2">
      <c r="A3843" t="s">
        <v>15399</v>
      </c>
      <c r="B3843" t="s">
        <v>15500</v>
      </c>
      <c r="C3843">
        <v>0</v>
      </c>
      <c r="D3843">
        <v>-1.12844757719309E-2</v>
      </c>
      <c r="E3843">
        <v>-540.18246729626298</v>
      </c>
      <c r="F3843">
        <v>0</v>
      </c>
    </row>
    <row r="3844" spans="1:6" x14ac:dyDescent="0.2">
      <c r="A3844" t="s">
        <v>19088</v>
      </c>
      <c r="B3844" t="s">
        <v>25455</v>
      </c>
      <c r="C3844">
        <v>3.5138669150929697E-2</v>
      </c>
      <c r="D3844">
        <v>0</v>
      </c>
      <c r="E3844">
        <v>-549.46393408029996</v>
      </c>
      <c r="F3844">
        <v>0</v>
      </c>
    </row>
    <row r="3845" spans="1:6" x14ac:dyDescent="0.2">
      <c r="A3845" t="s">
        <v>15360</v>
      </c>
      <c r="B3845" t="s">
        <v>26060</v>
      </c>
      <c r="C3845">
        <v>1.1629964652849699E-2</v>
      </c>
      <c r="D3845">
        <v>1.22533845938462E-3</v>
      </c>
      <c r="E3845">
        <v>-616.18617824426804</v>
      </c>
      <c r="F3845">
        <v>0</v>
      </c>
    </row>
    <row r="3846" spans="1:6" x14ac:dyDescent="0.2">
      <c r="A3846" t="s">
        <v>14719</v>
      </c>
      <c r="B3846" t="s">
        <v>21026</v>
      </c>
      <c r="C3846">
        <v>1.7262275214419701E-2</v>
      </c>
      <c r="D3846">
        <v>0</v>
      </c>
      <c r="E3846">
        <v>-681.55962147726495</v>
      </c>
      <c r="F3846">
        <v>0</v>
      </c>
    </row>
    <row r="3847" spans="1:6" x14ac:dyDescent="0.2">
      <c r="A3847" t="s">
        <v>19088</v>
      </c>
      <c r="B3847" t="s">
        <v>15512</v>
      </c>
      <c r="C3847">
        <v>2.5557527871562302E-2</v>
      </c>
      <c r="D3847">
        <v>0</v>
      </c>
      <c r="E3847">
        <v>-693.38607882002304</v>
      </c>
      <c r="F3847">
        <v>0</v>
      </c>
    </row>
    <row r="3848" spans="1:6" x14ac:dyDescent="0.2">
      <c r="A3848" t="s">
        <v>22754</v>
      </c>
      <c r="B3848" t="s">
        <v>18616</v>
      </c>
      <c r="C3848">
        <v>1.1023853246829E-2</v>
      </c>
      <c r="D3848" s="88">
        <v>-1.08821638728762E-5</v>
      </c>
      <c r="E3848">
        <v>-719.69016964814398</v>
      </c>
      <c r="F3848">
        <v>0</v>
      </c>
    </row>
    <row r="3849" spans="1:6" x14ac:dyDescent="0.2">
      <c r="A3849" t="s">
        <v>15360</v>
      </c>
      <c r="B3849" t="s">
        <v>18816</v>
      </c>
      <c r="C3849">
        <v>1.0328863524503301E-2</v>
      </c>
      <c r="D3849">
        <v>0</v>
      </c>
      <c r="E3849">
        <v>-730.20962482681898</v>
      </c>
      <c r="F3849">
        <v>0</v>
      </c>
    </row>
    <row r="3850" spans="1:6" x14ac:dyDescent="0.2">
      <c r="A3850" t="s">
        <v>20105</v>
      </c>
      <c r="B3850" t="s">
        <v>28465</v>
      </c>
      <c r="C3850">
        <v>2.0818217587239798E-2</v>
      </c>
      <c r="D3850" s="88">
        <v>-3.9886741201739303E-6</v>
      </c>
      <c r="E3850">
        <v>-1350.53324020326</v>
      </c>
      <c r="F3850">
        <v>0</v>
      </c>
    </row>
    <row r="3851" spans="1:6" x14ac:dyDescent="0.2">
      <c r="A3851" t="s">
        <v>20105</v>
      </c>
      <c r="B3851" t="s">
        <v>17991</v>
      </c>
      <c r="C3851">
        <v>3.5704773794114901E-2</v>
      </c>
      <c r="D3851" s="88">
        <v>-1.45069676386591E-8</v>
      </c>
      <c r="E3851">
        <v>-1511.75362012135</v>
      </c>
      <c r="F3851">
        <v>0</v>
      </c>
    </row>
    <row r="3852" spans="1:6" x14ac:dyDescent="0.2">
      <c r="A3852" t="s">
        <v>20105</v>
      </c>
      <c r="B3852" t="s">
        <v>14510</v>
      </c>
      <c r="C3852">
        <v>3.5528589215303802E-2</v>
      </c>
      <c r="D3852" s="88">
        <v>-9.8308349935609596E-8</v>
      </c>
      <c r="E3852">
        <v>-1848.2293293218399</v>
      </c>
      <c r="F3852">
        <v>0</v>
      </c>
    </row>
  </sheetData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1B753E-8776-374B-A6DE-66B4817606B6}">
  <dimension ref="A1:P31"/>
  <sheetViews>
    <sheetView zoomScale="75" workbookViewId="0">
      <selection activeCell="I3" sqref="I3"/>
    </sheetView>
  </sheetViews>
  <sheetFormatPr baseColWidth="10" defaultRowHeight="16" x14ac:dyDescent="0.2"/>
  <cols>
    <col min="1" max="1" width="10.83203125" style="43"/>
    <col min="2" max="2" width="31.5" style="43" customWidth="1"/>
    <col min="3" max="13" width="10.83203125" style="43"/>
    <col min="14" max="14" width="13.5" style="43" bestFit="1" customWidth="1"/>
    <col min="15" max="16384" width="10.83203125" style="43"/>
  </cols>
  <sheetData>
    <row r="1" spans="1:16" x14ac:dyDescent="0.2">
      <c r="A1" s="43" t="s">
        <v>28539</v>
      </c>
    </row>
    <row r="2" spans="1:16" x14ac:dyDescent="0.2">
      <c r="A2" s="43" t="s">
        <v>18345</v>
      </c>
    </row>
    <row r="3" spans="1:16" ht="102" x14ac:dyDescent="0.2">
      <c r="A3" s="43" t="s">
        <v>15772</v>
      </c>
      <c r="B3" s="43" t="s">
        <v>15773</v>
      </c>
      <c r="C3" s="43" t="s">
        <v>15774</v>
      </c>
      <c r="D3" s="43" t="s">
        <v>15775</v>
      </c>
      <c r="E3" s="44" t="s">
        <v>15776</v>
      </c>
      <c r="F3" s="44" t="s">
        <v>15777</v>
      </c>
      <c r="G3" s="44" t="s">
        <v>15778</v>
      </c>
      <c r="H3" s="44" t="s">
        <v>15779</v>
      </c>
      <c r="I3" s="94" t="s">
        <v>36333</v>
      </c>
      <c r="J3" s="44" t="s">
        <v>15780</v>
      </c>
      <c r="K3" s="44" t="s">
        <v>15781</v>
      </c>
      <c r="L3" s="43" t="s">
        <v>15782</v>
      </c>
      <c r="M3" s="10" t="s">
        <v>36329</v>
      </c>
      <c r="N3" s="43" t="s">
        <v>18070</v>
      </c>
      <c r="O3" s="43" t="s">
        <v>15783</v>
      </c>
      <c r="P3" s="43" t="s">
        <v>15784</v>
      </c>
    </row>
    <row r="4" spans="1:16" x14ac:dyDescent="0.2">
      <c r="A4" s="43" t="s">
        <v>18279</v>
      </c>
      <c r="B4" s="43" t="s">
        <v>18302</v>
      </c>
      <c r="C4" s="43">
        <v>143</v>
      </c>
      <c r="D4" s="43">
        <v>19</v>
      </c>
      <c r="E4" s="43">
        <f>745-D4</f>
        <v>726</v>
      </c>
      <c r="F4" s="43">
        <f>C4-D4</f>
        <v>124</v>
      </c>
      <c r="G4" s="43">
        <f>12830-745-C4</f>
        <v>11942</v>
      </c>
      <c r="H4" s="43">
        <f>D4/C4*100</f>
        <v>13.286713286713287</v>
      </c>
      <c r="I4" s="43">
        <f>LOG(D4*G4,2) - LOG(E4*F4,2)</f>
        <v>1.3336623184368506</v>
      </c>
      <c r="J4" s="43">
        <f>2.71828^(LN(I4)+SQRT(1/D4+1/E4+1/F4+1/G4))</f>
        <v>1.7112805745418851</v>
      </c>
      <c r="K4" s="43">
        <f>2.71828^(LN(I4)-SQRT(1/D4+1/E4+1/F4+1/G4))</f>
        <v>1.0393704674224591</v>
      </c>
      <c r="L4" s="43">
        <v>1.8049025188288E-3</v>
      </c>
      <c r="M4" s="43">
        <v>2.1822210000000002E-2</v>
      </c>
      <c r="N4" s="43">
        <f>-LOG10(M4)</f>
        <v>1.6611012692287523</v>
      </c>
      <c r="O4" s="43" t="s">
        <v>18311</v>
      </c>
    </row>
    <row r="5" spans="1:16" x14ac:dyDescent="0.2">
      <c r="A5" s="43" t="s">
        <v>18279</v>
      </c>
      <c r="B5" s="43" t="s">
        <v>18288</v>
      </c>
      <c r="C5" s="43">
        <v>332</v>
      </c>
      <c r="D5" s="43">
        <v>35</v>
      </c>
      <c r="E5" s="43">
        <f>745-D5</f>
        <v>710</v>
      </c>
      <c r="F5" s="43">
        <f>C5-D5</f>
        <v>297</v>
      </c>
      <c r="G5" s="43">
        <f>12830-745-C5</f>
        <v>11753</v>
      </c>
      <c r="H5" s="43">
        <f>D5/C5*100</f>
        <v>10.542168674698797</v>
      </c>
      <c r="I5" s="43">
        <f t="shared" ref="I5:I28" si="0">LOG(D5*G5,2) - LOG(E5*F5,2)</f>
        <v>0.96403011874678768</v>
      </c>
      <c r="J5" s="43">
        <f t="shared" ref="J5:J31" si="1">2.71828^(LN(I5)+SQRT(1/D5+1/E5+1/F5+1/G5))</f>
        <v>1.1574406910816215</v>
      </c>
      <c r="K5" s="43">
        <f>2.71828^(LN(I5)-SQRT(1/D5+1/E5+1/F5+1/G5))</f>
        <v>0.80293886573411222</v>
      </c>
      <c r="L5" s="43">
        <v>2.25747016508708E-3</v>
      </c>
      <c r="M5" s="43">
        <v>2.1822210000000002E-2</v>
      </c>
      <c r="N5" s="43">
        <f>-LOG10(M5)</f>
        <v>1.6611012692287523</v>
      </c>
      <c r="O5" s="43" t="s">
        <v>18312</v>
      </c>
    </row>
    <row r="6" spans="1:16" x14ac:dyDescent="0.2">
      <c r="A6" s="43" t="s">
        <v>18279</v>
      </c>
      <c r="B6" s="43" t="s">
        <v>18291</v>
      </c>
      <c r="C6" s="43">
        <v>512</v>
      </c>
      <c r="D6" s="43">
        <v>52</v>
      </c>
      <c r="E6" s="43">
        <f>745-D6</f>
        <v>693</v>
      </c>
      <c r="F6" s="43">
        <f>C6-D6</f>
        <v>460</v>
      </c>
      <c r="G6" s="43">
        <f>12830-745-C6</f>
        <v>11573</v>
      </c>
      <c r="H6" s="43">
        <f>D6/C6*100</f>
        <v>10.15625</v>
      </c>
      <c r="I6" s="43">
        <f t="shared" si="0"/>
        <v>0.91671339879525959</v>
      </c>
      <c r="J6" s="43">
        <f t="shared" si="1"/>
        <v>1.0666038392722679</v>
      </c>
      <c r="K6" s="43">
        <f>2.71828^(LN(I6)-SQRT(1/D6+1/E6+1/F6+1/G6))</f>
        <v>0.78788723882413725</v>
      </c>
      <c r="L6" s="43">
        <v>5.2941513742458103E-4</v>
      </c>
      <c r="M6" s="43">
        <v>1.5353034999999999E-2</v>
      </c>
      <c r="N6" s="43">
        <f>-LOG10(M6)</f>
        <v>1.8138057600262687</v>
      </c>
      <c r="O6" s="43" t="s">
        <v>18313</v>
      </c>
    </row>
    <row r="7" spans="1:16" x14ac:dyDescent="0.2">
      <c r="A7" s="43" t="s">
        <v>18279</v>
      </c>
      <c r="B7" s="43" t="s">
        <v>18299</v>
      </c>
      <c r="C7" s="43">
        <v>463</v>
      </c>
      <c r="D7" s="43">
        <v>42</v>
      </c>
      <c r="E7" s="43">
        <f t="shared" ref="E7:E31" si="2">745-D7</f>
        <v>703</v>
      </c>
      <c r="F7" s="43">
        <f t="shared" ref="F7:F31" si="3">C7-D7</f>
        <v>421</v>
      </c>
      <c r="G7" s="43">
        <f t="shared" ref="G7:G31" si="4">12830-745-C7</f>
        <v>11622</v>
      </c>
      <c r="H7" s="43">
        <f t="shared" ref="H7:H31" si="5">D7/C7*100</f>
        <v>9.0712742980561565</v>
      </c>
      <c r="I7" s="43">
        <f t="shared" si="0"/>
        <v>0.72183085996423912</v>
      </c>
      <c r="J7" s="43">
        <f t="shared" si="1"/>
        <v>0.8525263450324887</v>
      </c>
      <c r="K7" s="43">
        <f t="shared" ref="K7:K31" si="6">2.71828^(LN(I7)-SQRT(1/D7+1/E7+1/F7+1/G7))</f>
        <v>0.61117175078521968</v>
      </c>
      <c r="L7" s="43">
        <v>1.2777668453839101E-2</v>
      </c>
      <c r="M7" s="43">
        <v>5.6319060571428603E-2</v>
      </c>
      <c r="N7" s="43">
        <f t="shared" ref="N7:N31" si="7">-LOG10(M7)</f>
        <v>1.2493445980429223</v>
      </c>
      <c r="O7" s="43" t="s">
        <v>18314</v>
      </c>
    </row>
    <row r="8" spans="1:16" x14ac:dyDescent="0.2">
      <c r="A8" s="43" t="s">
        <v>18279</v>
      </c>
      <c r="B8" s="43" t="s">
        <v>18282</v>
      </c>
      <c r="C8" s="43">
        <v>203</v>
      </c>
      <c r="D8" s="43">
        <v>22</v>
      </c>
      <c r="E8" s="43">
        <f t="shared" si="2"/>
        <v>723</v>
      </c>
      <c r="F8" s="43">
        <f t="shared" si="3"/>
        <v>181</v>
      </c>
      <c r="G8" s="43">
        <f t="shared" si="4"/>
        <v>11882</v>
      </c>
      <c r="H8" s="43">
        <f t="shared" si="5"/>
        <v>10.83743842364532</v>
      </c>
      <c r="I8" s="43">
        <f t="shared" si="0"/>
        <v>0.99822396780213651</v>
      </c>
      <c r="J8" s="43">
        <f t="shared" si="1"/>
        <v>1.2551243711115436</v>
      </c>
      <c r="K8" s="43">
        <f t="shared" si="6"/>
        <v>0.79390625758873801</v>
      </c>
      <c r="L8" s="43">
        <v>1.01579767470527E-2</v>
      </c>
      <c r="M8" s="43">
        <v>5.6319060571428603E-2</v>
      </c>
      <c r="N8" s="43">
        <f t="shared" si="7"/>
        <v>1.2493445980429223</v>
      </c>
      <c r="O8" s="43" t="s">
        <v>18315</v>
      </c>
    </row>
    <row r="9" spans="1:16" x14ac:dyDescent="0.2">
      <c r="A9" s="43" t="s">
        <v>18279</v>
      </c>
      <c r="B9" s="43" t="s">
        <v>18316</v>
      </c>
      <c r="C9" s="43">
        <v>155</v>
      </c>
      <c r="D9" s="43">
        <v>18</v>
      </c>
      <c r="E9" s="43">
        <f t="shared" si="2"/>
        <v>727</v>
      </c>
      <c r="F9" s="43">
        <f t="shared" si="3"/>
        <v>137</v>
      </c>
      <c r="G9" s="43">
        <f t="shared" si="4"/>
        <v>11930</v>
      </c>
      <c r="H9" s="43">
        <f t="shared" si="5"/>
        <v>11.612903225806452</v>
      </c>
      <c r="I9" s="43">
        <f t="shared" si="0"/>
        <v>1.1083877871447818</v>
      </c>
      <c r="J9" s="43">
        <f t="shared" si="1"/>
        <v>1.428333884103884</v>
      </c>
      <c r="K9" s="43">
        <f t="shared" si="6"/>
        <v>0.86010934158075425</v>
      </c>
      <c r="L9" s="43">
        <v>9.7455876680254995E-3</v>
      </c>
      <c r="M9" s="43">
        <v>5.6319060571428603E-2</v>
      </c>
      <c r="N9" s="43">
        <f t="shared" si="7"/>
        <v>1.2493445980429223</v>
      </c>
      <c r="O9" s="43" t="s">
        <v>18317</v>
      </c>
    </row>
    <row r="10" spans="1:16" x14ac:dyDescent="0.2">
      <c r="A10" s="43" t="s">
        <v>18279</v>
      </c>
      <c r="B10" s="43" t="s">
        <v>18296</v>
      </c>
      <c r="C10" s="43">
        <v>137</v>
      </c>
      <c r="D10" s="43">
        <v>16</v>
      </c>
      <c r="E10" s="43">
        <f t="shared" si="2"/>
        <v>729</v>
      </c>
      <c r="F10" s="43">
        <f t="shared" si="3"/>
        <v>121</v>
      </c>
      <c r="G10" s="43">
        <f t="shared" si="4"/>
        <v>11948</v>
      </c>
      <c r="H10" s="43">
        <f t="shared" si="5"/>
        <v>11.678832116788321</v>
      </c>
      <c r="I10" s="43">
        <f t="shared" si="0"/>
        <v>1.1158432807092566</v>
      </c>
      <c r="J10" s="43">
        <f t="shared" si="1"/>
        <v>1.4598705628976054</v>
      </c>
      <c r="K10" s="43">
        <f t="shared" si="6"/>
        <v>0.85288797181438869</v>
      </c>
      <c r="L10" s="43">
        <v>1.35942556510935E-2</v>
      </c>
      <c r="M10" s="43">
        <v>5.6319060571428603E-2</v>
      </c>
      <c r="N10" s="43">
        <f t="shared" si="7"/>
        <v>1.2493445980429223</v>
      </c>
      <c r="O10" s="43" t="s">
        <v>18318</v>
      </c>
    </row>
    <row r="11" spans="1:16" x14ac:dyDescent="0.2">
      <c r="A11" s="43" t="s">
        <v>18279</v>
      </c>
      <c r="B11" s="43" t="s">
        <v>18300</v>
      </c>
      <c r="C11" s="43">
        <v>542</v>
      </c>
      <c r="D11" s="43">
        <v>47</v>
      </c>
      <c r="E11" s="43">
        <f t="shared" si="2"/>
        <v>698</v>
      </c>
      <c r="F11" s="43">
        <f t="shared" si="3"/>
        <v>495</v>
      </c>
      <c r="G11" s="43">
        <f t="shared" si="4"/>
        <v>11543</v>
      </c>
      <c r="H11" s="43">
        <f t="shared" si="5"/>
        <v>8.6715867158671589</v>
      </c>
      <c r="I11" s="43">
        <f t="shared" si="0"/>
        <v>0.65095151599608769</v>
      </c>
      <c r="J11" s="43">
        <f t="shared" si="1"/>
        <v>0.76201527184953433</v>
      </c>
      <c r="K11" s="43">
        <f t="shared" si="6"/>
        <v>0.55607562809873234</v>
      </c>
      <c r="L11" s="43">
        <v>1.8737614650479999E-2</v>
      </c>
      <c r="M11" s="43">
        <v>6.7923854374999995E-2</v>
      </c>
      <c r="N11" s="43">
        <f t="shared" si="7"/>
        <v>1.1679776777950424</v>
      </c>
      <c r="O11" s="43" t="s">
        <v>18319</v>
      </c>
    </row>
    <row r="12" spans="1:16" x14ac:dyDescent="0.2">
      <c r="A12" s="43" t="s">
        <v>18279</v>
      </c>
      <c r="B12" s="43" t="s">
        <v>18290</v>
      </c>
      <c r="C12" s="43">
        <v>420</v>
      </c>
      <c r="D12" s="43">
        <v>37</v>
      </c>
      <c r="E12" s="43">
        <f t="shared" si="2"/>
        <v>708</v>
      </c>
      <c r="F12" s="43">
        <f t="shared" si="3"/>
        <v>383</v>
      </c>
      <c r="G12" s="43">
        <f t="shared" si="4"/>
        <v>11665</v>
      </c>
      <c r="H12" s="43">
        <f t="shared" si="5"/>
        <v>8.8095238095238102</v>
      </c>
      <c r="I12" s="43">
        <f t="shared" si="0"/>
        <v>0.67054592049255746</v>
      </c>
      <c r="J12" s="43">
        <f t="shared" si="1"/>
        <v>0.79994799527699401</v>
      </c>
      <c r="K12" s="43">
        <f t="shared" si="6"/>
        <v>0.56207662985223172</v>
      </c>
      <c r="L12" s="43">
        <v>2.7884056696680499E-2</v>
      </c>
      <c r="M12" s="43">
        <v>8.0863765300000001E-2</v>
      </c>
      <c r="N12" s="43">
        <f t="shared" si="7"/>
        <v>1.0922460402600658</v>
      </c>
      <c r="O12" s="43" t="s">
        <v>18320</v>
      </c>
    </row>
    <row r="13" spans="1:16" x14ac:dyDescent="0.2">
      <c r="A13" s="43" t="s">
        <v>18279</v>
      </c>
      <c r="B13" s="43" t="s">
        <v>18303</v>
      </c>
      <c r="C13" s="43">
        <v>148</v>
      </c>
      <c r="D13" s="43">
        <v>16</v>
      </c>
      <c r="E13" s="43">
        <f t="shared" si="2"/>
        <v>729</v>
      </c>
      <c r="F13" s="43">
        <f t="shared" si="3"/>
        <v>132</v>
      </c>
      <c r="G13" s="43">
        <f t="shared" si="4"/>
        <v>11937</v>
      </c>
      <c r="H13" s="43">
        <f t="shared" si="5"/>
        <v>10.810810810810811</v>
      </c>
      <c r="I13" s="43">
        <f t="shared" si="0"/>
        <v>0.98898356072950122</v>
      </c>
      <c r="J13" s="43">
        <f t="shared" si="1"/>
        <v>1.2922379594780531</v>
      </c>
      <c r="K13" s="43">
        <f t="shared" si="6"/>
        <v>0.75689503685871884</v>
      </c>
      <c r="L13" s="43">
        <v>2.6380412667953101E-2</v>
      </c>
      <c r="M13" s="43">
        <v>8.0863765300000001E-2</v>
      </c>
      <c r="N13" s="43">
        <f t="shared" si="7"/>
        <v>1.0922460402600658</v>
      </c>
      <c r="O13" s="43" t="s">
        <v>18321</v>
      </c>
    </row>
    <row r="14" spans="1:16" x14ac:dyDescent="0.2">
      <c r="A14" s="43" t="s">
        <v>18279</v>
      </c>
      <c r="B14" s="43" t="s">
        <v>18322</v>
      </c>
      <c r="C14" s="43">
        <v>162</v>
      </c>
      <c r="D14" s="43">
        <v>16</v>
      </c>
      <c r="E14" s="43">
        <f t="shared" si="2"/>
        <v>729</v>
      </c>
      <c r="F14" s="43">
        <f t="shared" si="3"/>
        <v>146</v>
      </c>
      <c r="G14" s="43">
        <f t="shared" si="4"/>
        <v>11923</v>
      </c>
      <c r="H14" s="43">
        <f t="shared" si="5"/>
        <v>9.8765432098765427</v>
      </c>
      <c r="I14" s="43">
        <f t="shared" si="0"/>
        <v>0.84186010084831153</v>
      </c>
      <c r="J14" s="43">
        <f t="shared" si="1"/>
        <v>1.0985053274441987</v>
      </c>
      <c r="K14" s="43">
        <f t="shared" si="6"/>
        <v>0.64517538133256325</v>
      </c>
      <c r="L14" s="43">
        <v>5.3558384723612899E-2</v>
      </c>
      <c r="M14" s="43">
        <v>0.141199378636364</v>
      </c>
      <c r="N14" s="43">
        <f t="shared" si="7"/>
        <v>0.8501672144413831</v>
      </c>
      <c r="O14" s="43" t="s">
        <v>18323</v>
      </c>
    </row>
    <row r="15" spans="1:16" x14ac:dyDescent="0.2">
      <c r="A15" s="43" t="s">
        <v>18279</v>
      </c>
      <c r="B15" s="43" t="s">
        <v>18324</v>
      </c>
      <c r="C15" s="43">
        <v>192</v>
      </c>
      <c r="D15" s="43">
        <v>18</v>
      </c>
      <c r="E15" s="43">
        <f t="shared" si="2"/>
        <v>727</v>
      </c>
      <c r="F15" s="43">
        <f t="shared" si="3"/>
        <v>174</v>
      </c>
      <c r="G15" s="43">
        <f t="shared" si="4"/>
        <v>11893</v>
      </c>
      <c r="H15" s="43">
        <f t="shared" si="5"/>
        <v>9.375</v>
      </c>
      <c r="I15" s="43">
        <f t="shared" si="0"/>
        <v>0.75899501091581456</v>
      </c>
      <c r="J15" s="43">
        <f t="shared" si="1"/>
        <v>0.97507972190050618</v>
      </c>
      <c r="K15" s="43">
        <f t="shared" si="6"/>
        <v>0.59079645219667232</v>
      </c>
      <c r="L15" s="43">
        <v>6.4366478261498897E-2</v>
      </c>
      <c r="M15" s="43">
        <v>0.15555232183333301</v>
      </c>
      <c r="N15" s="43">
        <f t="shared" si="7"/>
        <v>0.80812350206168215</v>
      </c>
      <c r="O15" s="43" t="s">
        <v>18325</v>
      </c>
    </row>
    <row r="16" spans="1:16" x14ac:dyDescent="0.2">
      <c r="A16" s="43" t="s">
        <v>18279</v>
      </c>
      <c r="B16" s="43" t="s">
        <v>18304</v>
      </c>
      <c r="C16" s="43">
        <v>222</v>
      </c>
      <c r="D16" s="43">
        <v>20</v>
      </c>
      <c r="E16" s="43">
        <f t="shared" si="2"/>
        <v>725</v>
      </c>
      <c r="F16" s="43">
        <f t="shared" si="3"/>
        <v>202</v>
      </c>
      <c r="G16" s="43">
        <f t="shared" si="4"/>
        <v>11863</v>
      </c>
      <c r="H16" s="43">
        <f t="shared" si="5"/>
        <v>9.0090090090090094</v>
      </c>
      <c r="I16" s="43">
        <f t="shared" si="0"/>
        <v>0.69606070181149349</v>
      </c>
      <c r="J16" s="43">
        <f t="shared" si="1"/>
        <v>0.88267183504956004</v>
      </c>
      <c r="K16" s="43">
        <f t="shared" si="6"/>
        <v>0.54890245448776542</v>
      </c>
      <c r="L16" s="43">
        <v>7.3999516803176998E-2</v>
      </c>
      <c r="M16" s="43">
        <v>0.16507584561538499</v>
      </c>
      <c r="N16" s="43">
        <f t="shared" si="7"/>
        <v>0.7823164693379755</v>
      </c>
      <c r="O16" s="43" t="s">
        <v>18326</v>
      </c>
    </row>
    <row r="17" spans="1:15" x14ac:dyDescent="0.2">
      <c r="A17" s="43" t="s">
        <v>18279</v>
      </c>
      <c r="B17" s="43" t="s">
        <v>18327</v>
      </c>
      <c r="C17" s="43">
        <v>186</v>
      </c>
      <c r="D17" s="43">
        <v>17</v>
      </c>
      <c r="E17" s="43">
        <f t="shared" si="2"/>
        <v>728</v>
      </c>
      <c r="F17" s="43">
        <f t="shared" si="3"/>
        <v>169</v>
      </c>
      <c r="G17" s="43">
        <f t="shared" si="4"/>
        <v>11899</v>
      </c>
      <c r="H17" s="43">
        <f t="shared" si="5"/>
        <v>9.1397849462365599</v>
      </c>
      <c r="I17" s="43">
        <f t="shared" si="0"/>
        <v>0.71734147788055225</v>
      </c>
      <c r="J17" s="43">
        <f t="shared" si="1"/>
        <v>0.9278243613532573</v>
      </c>
      <c r="K17" s="43">
        <f t="shared" si="6"/>
        <v>0.55460822898668793</v>
      </c>
      <c r="L17" s="43">
        <v>8.4903549875050402E-2</v>
      </c>
      <c r="M17" s="43">
        <v>0.175871639285714</v>
      </c>
      <c r="N17" s="43">
        <f t="shared" si="7"/>
        <v>0.75480418836950591</v>
      </c>
      <c r="O17" s="43" t="s">
        <v>18328</v>
      </c>
    </row>
    <row r="18" spans="1:15" x14ac:dyDescent="0.2">
      <c r="A18" s="43" t="s">
        <v>18279</v>
      </c>
      <c r="B18" s="43" t="s">
        <v>18286</v>
      </c>
      <c r="C18" s="43">
        <v>540</v>
      </c>
      <c r="D18" s="43">
        <v>42</v>
      </c>
      <c r="E18" s="43">
        <f t="shared" si="2"/>
        <v>703</v>
      </c>
      <c r="F18" s="43">
        <f t="shared" si="3"/>
        <v>498</v>
      </c>
      <c r="G18" s="43">
        <f t="shared" si="4"/>
        <v>11545</v>
      </c>
      <c r="H18" s="43">
        <f t="shared" si="5"/>
        <v>7.7777777777777777</v>
      </c>
      <c r="I18" s="43">
        <f t="shared" si="0"/>
        <v>0.46991516429962132</v>
      </c>
      <c r="J18" s="43">
        <f t="shared" si="1"/>
        <v>0.55438551094886346</v>
      </c>
      <c r="K18" s="43">
        <f t="shared" si="6"/>
        <v>0.39831575974923966</v>
      </c>
      <c r="L18" s="43">
        <v>0.102908636408908</v>
      </c>
      <c r="M18" s="43">
        <v>0.19895669626666701</v>
      </c>
      <c r="N18" s="43">
        <f t="shared" si="7"/>
        <v>0.70124143926339544</v>
      </c>
      <c r="O18" s="43" t="s">
        <v>18329</v>
      </c>
    </row>
    <row r="19" spans="1:15" x14ac:dyDescent="0.2">
      <c r="A19" s="43" t="s">
        <v>18279</v>
      </c>
      <c r="B19" s="43" t="s">
        <v>18330</v>
      </c>
      <c r="C19" s="43">
        <v>236</v>
      </c>
      <c r="D19" s="43">
        <v>20</v>
      </c>
      <c r="E19" s="43">
        <f t="shared" si="2"/>
        <v>725</v>
      </c>
      <c r="F19" s="43">
        <f t="shared" si="3"/>
        <v>216</v>
      </c>
      <c r="G19" s="43">
        <f t="shared" si="4"/>
        <v>11849</v>
      </c>
      <c r="H19" s="43">
        <f t="shared" si="5"/>
        <v>8.4745762711864394</v>
      </c>
      <c r="I19" s="43">
        <f t="shared" si="0"/>
        <v>0.59768109494035926</v>
      </c>
      <c r="J19" s="43">
        <f>2.71828^(LN(I19)+SQRT(1/D19+1/E19+1/F19+1/G19))</f>
        <v>0.7574047815435786</v>
      </c>
      <c r="K19" s="43">
        <f t="shared" si="6"/>
        <v>0.47164072277368096</v>
      </c>
      <c r="L19" s="43">
        <v>0.117501770066632</v>
      </c>
      <c r="M19" s="43">
        <v>0.212971958125</v>
      </c>
      <c r="N19" s="43">
        <f t="shared" si="7"/>
        <v>0.67167757606033507</v>
      </c>
      <c r="O19" s="43" t="s">
        <v>18331</v>
      </c>
    </row>
    <row r="20" spans="1:15" x14ac:dyDescent="0.2">
      <c r="A20" s="43" t="s">
        <v>18279</v>
      </c>
      <c r="B20" s="43" t="s">
        <v>18310</v>
      </c>
      <c r="C20" s="43">
        <v>874</v>
      </c>
      <c r="D20" s="43">
        <v>64</v>
      </c>
      <c r="E20" s="43">
        <f t="shared" si="2"/>
        <v>681</v>
      </c>
      <c r="F20" s="43">
        <f t="shared" si="3"/>
        <v>810</v>
      </c>
      <c r="G20" s="43">
        <f t="shared" si="4"/>
        <v>11211</v>
      </c>
      <c r="H20" s="43">
        <f t="shared" si="5"/>
        <v>7.3226544622425633</v>
      </c>
      <c r="I20" s="43">
        <f t="shared" si="0"/>
        <v>0.37933826331784459</v>
      </c>
      <c r="J20" s="43">
        <f t="shared" si="1"/>
        <v>0.43447519254463135</v>
      </c>
      <c r="K20" s="43">
        <f t="shared" si="6"/>
        <v>0.33119889957946647</v>
      </c>
      <c r="L20" s="43">
        <v>0.13153051125951901</v>
      </c>
      <c r="M20" s="43">
        <v>0.220078365578947</v>
      </c>
      <c r="N20" s="43">
        <f t="shared" si="7"/>
        <v>0.65742264791226679</v>
      </c>
      <c r="O20" s="43" t="s">
        <v>18332</v>
      </c>
    </row>
    <row r="21" spans="1:15" x14ac:dyDescent="0.2">
      <c r="A21" s="43" t="s">
        <v>18279</v>
      </c>
      <c r="B21" s="43" t="s">
        <v>18294</v>
      </c>
      <c r="C21" s="43">
        <v>821</v>
      </c>
      <c r="D21" s="43">
        <v>60</v>
      </c>
      <c r="E21" s="43">
        <f t="shared" si="2"/>
        <v>685</v>
      </c>
      <c r="F21" s="43">
        <f t="shared" si="3"/>
        <v>761</v>
      </c>
      <c r="G21" s="43">
        <f t="shared" si="4"/>
        <v>11264</v>
      </c>
      <c r="H21" s="43">
        <f t="shared" si="5"/>
        <v>7.3081607795371495</v>
      </c>
      <c r="I21" s="43">
        <f t="shared" si="0"/>
        <v>0.37460939289438144</v>
      </c>
      <c r="J21" s="43">
        <f t="shared" si="1"/>
        <v>0.43079481761026339</v>
      </c>
      <c r="K21" s="43">
        <f t="shared" si="6"/>
        <v>0.32575225345202569</v>
      </c>
      <c r="L21" s="43">
        <v>0.14418927427813799</v>
      </c>
      <c r="M21" s="43">
        <v>0.220078365578947</v>
      </c>
      <c r="N21" s="43">
        <f t="shared" si="7"/>
        <v>0.65742264791226679</v>
      </c>
      <c r="O21" s="43" t="s">
        <v>18333</v>
      </c>
    </row>
    <row r="22" spans="1:15" x14ac:dyDescent="0.2">
      <c r="A22" s="43" t="s">
        <v>18279</v>
      </c>
      <c r="B22" s="43" t="s">
        <v>18293</v>
      </c>
      <c r="C22" s="43">
        <v>441</v>
      </c>
      <c r="D22" s="43">
        <v>34</v>
      </c>
      <c r="E22" s="43">
        <f t="shared" si="2"/>
        <v>711</v>
      </c>
      <c r="F22" s="43">
        <f t="shared" si="3"/>
        <v>407</v>
      </c>
      <c r="G22" s="43">
        <f t="shared" si="4"/>
        <v>11644</v>
      </c>
      <c r="H22" s="43">
        <f t="shared" si="5"/>
        <v>7.7097505668934234</v>
      </c>
      <c r="I22" s="43">
        <f t="shared" si="0"/>
        <v>0.4521712314874442</v>
      </c>
      <c r="J22" s="43">
        <f t="shared" si="1"/>
        <v>0.54278408722778781</v>
      </c>
      <c r="K22" s="43">
        <f t="shared" si="6"/>
        <v>0.37668576826277572</v>
      </c>
      <c r="L22" s="43">
        <v>0.14253978397311101</v>
      </c>
      <c r="M22" s="43">
        <v>0.220078365578947</v>
      </c>
      <c r="N22" s="43">
        <f t="shared" si="7"/>
        <v>0.65742264791226679</v>
      </c>
      <c r="O22" s="43" t="s">
        <v>18334</v>
      </c>
    </row>
    <row r="23" spans="1:15" x14ac:dyDescent="0.2">
      <c r="A23" s="43" t="s">
        <v>18279</v>
      </c>
      <c r="B23" s="43" t="s">
        <v>18309</v>
      </c>
      <c r="C23" s="43">
        <v>462</v>
      </c>
      <c r="D23" s="43">
        <v>35</v>
      </c>
      <c r="E23" s="43">
        <f t="shared" si="2"/>
        <v>710</v>
      </c>
      <c r="F23" s="43">
        <f t="shared" si="3"/>
        <v>427</v>
      </c>
      <c r="G23" s="43">
        <f t="shared" si="4"/>
        <v>11623</v>
      </c>
      <c r="H23" s="43">
        <f t="shared" si="5"/>
        <v>7.5757575757575761</v>
      </c>
      <c r="I23" s="43">
        <f t="shared" si="0"/>
        <v>0.42421041175065</v>
      </c>
      <c r="J23" s="43">
        <f t="shared" si="1"/>
        <v>0.50788335609430446</v>
      </c>
      <c r="K23" s="43">
        <f t="shared" si="6"/>
        <v>0.35432285559276377</v>
      </c>
      <c r="L23" s="43">
        <v>0.162592254552301</v>
      </c>
      <c r="M23" s="43">
        <v>0.23575876975000001</v>
      </c>
      <c r="N23" s="43">
        <f t="shared" si="7"/>
        <v>0.62753214341271379</v>
      </c>
      <c r="O23" s="43" t="s">
        <v>18335</v>
      </c>
    </row>
    <row r="24" spans="1:15" x14ac:dyDescent="0.2">
      <c r="A24" s="43" t="s">
        <v>18279</v>
      </c>
      <c r="B24" s="43" t="s">
        <v>18298</v>
      </c>
      <c r="C24" s="43">
        <v>420</v>
      </c>
      <c r="D24" s="43">
        <v>31</v>
      </c>
      <c r="E24" s="43">
        <f t="shared" si="2"/>
        <v>714</v>
      </c>
      <c r="F24" s="43">
        <f t="shared" si="3"/>
        <v>389</v>
      </c>
      <c r="G24" s="43">
        <f t="shared" si="4"/>
        <v>11665</v>
      </c>
      <c r="H24" s="43">
        <f t="shared" si="5"/>
        <v>7.3809523809523814</v>
      </c>
      <c r="I24" s="43">
        <f t="shared" si="0"/>
        <v>0.3806883882431471</v>
      </c>
      <c r="J24" s="43">
        <f t="shared" si="1"/>
        <v>0.46060772178735748</v>
      </c>
      <c r="K24" s="43">
        <f t="shared" si="6"/>
        <v>0.31463614347277941</v>
      </c>
      <c r="L24" s="43">
        <v>0.220521678650068</v>
      </c>
      <c r="M24" s="43">
        <v>0.29068766777272698</v>
      </c>
      <c r="N24" s="43">
        <f t="shared" si="7"/>
        <v>0.53657339248778047</v>
      </c>
      <c r="O24" s="43" t="s">
        <v>18336</v>
      </c>
    </row>
    <row r="25" spans="1:15" x14ac:dyDescent="0.2">
      <c r="A25" s="43" t="s">
        <v>18279</v>
      </c>
      <c r="B25" s="43" t="s">
        <v>18306</v>
      </c>
      <c r="C25" s="43">
        <v>302</v>
      </c>
      <c r="D25" s="43">
        <v>23</v>
      </c>
      <c r="E25" s="43">
        <f t="shared" si="2"/>
        <v>722</v>
      </c>
      <c r="F25" s="43">
        <f t="shared" si="3"/>
        <v>279</v>
      </c>
      <c r="G25" s="43">
        <f t="shared" si="4"/>
        <v>11783</v>
      </c>
      <c r="H25" s="43">
        <f t="shared" si="5"/>
        <v>7.6158940397350996</v>
      </c>
      <c r="I25" s="43">
        <f t="shared" si="0"/>
        <v>0.42800489888545457</v>
      </c>
      <c r="J25" s="43">
        <f t="shared" si="1"/>
        <v>0.53348756779977591</v>
      </c>
      <c r="K25" s="43">
        <f t="shared" si="6"/>
        <v>0.34337895325865625</v>
      </c>
      <c r="L25" s="43">
        <v>0.21502220737867</v>
      </c>
      <c r="M25" s="43">
        <v>0.29068766777272698</v>
      </c>
      <c r="N25" s="43">
        <f t="shared" si="7"/>
        <v>0.53657339248778047</v>
      </c>
      <c r="O25" s="43" t="s">
        <v>18337</v>
      </c>
    </row>
    <row r="26" spans="1:15" x14ac:dyDescent="0.2">
      <c r="A26" s="43" t="s">
        <v>18279</v>
      </c>
      <c r="B26" s="43" t="s">
        <v>18338</v>
      </c>
      <c r="C26" s="43">
        <v>326</v>
      </c>
      <c r="D26" s="43">
        <v>24</v>
      </c>
      <c r="E26" s="43">
        <f t="shared" si="2"/>
        <v>721</v>
      </c>
      <c r="F26" s="43">
        <f t="shared" si="3"/>
        <v>302</v>
      </c>
      <c r="G26" s="43">
        <f t="shared" si="4"/>
        <v>11759</v>
      </c>
      <c r="H26" s="43">
        <f t="shared" si="5"/>
        <v>7.3619631901840492</v>
      </c>
      <c r="I26" s="43">
        <f t="shared" si="0"/>
        <v>0.37418006851304142</v>
      </c>
      <c r="J26" s="43">
        <f t="shared" si="1"/>
        <v>0.46417429604722255</v>
      </c>
      <c r="K26" s="43">
        <f t="shared" si="6"/>
        <v>0.30163434301160313</v>
      </c>
      <c r="L26" s="43">
        <v>0.25960805043859098</v>
      </c>
      <c r="M26" s="43">
        <v>0.313693060416667</v>
      </c>
      <c r="N26" s="43">
        <f t="shared" si="7"/>
        <v>0.50349508874912841</v>
      </c>
      <c r="O26" s="43" t="s">
        <v>18339</v>
      </c>
    </row>
    <row r="27" spans="1:15" x14ac:dyDescent="0.2">
      <c r="A27" s="43" t="s">
        <v>18279</v>
      </c>
      <c r="B27" s="43" t="s">
        <v>18297</v>
      </c>
      <c r="C27" s="43">
        <v>295</v>
      </c>
      <c r="D27" s="43">
        <v>22</v>
      </c>
      <c r="E27" s="43">
        <f t="shared" si="2"/>
        <v>723</v>
      </c>
      <c r="F27" s="43">
        <f t="shared" si="3"/>
        <v>273</v>
      </c>
      <c r="G27" s="43">
        <f t="shared" si="4"/>
        <v>11790</v>
      </c>
      <c r="H27" s="43">
        <f t="shared" si="5"/>
        <v>7.4576271186440684</v>
      </c>
      <c r="I27" s="43">
        <f t="shared" si="0"/>
        <v>0.39409873863345268</v>
      </c>
      <c r="J27" s="43">
        <f t="shared" si="1"/>
        <v>0.49349570086788569</v>
      </c>
      <c r="K27" s="43">
        <f t="shared" si="6"/>
        <v>0.31472211425335811</v>
      </c>
      <c r="L27" s="43">
        <v>0.25143883029555097</v>
      </c>
      <c r="M27" s="43">
        <v>0.313693060416667</v>
      </c>
      <c r="N27" s="43">
        <f t="shared" si="7"/>
        <v>0.50349508874912841</v>
      </c>
      <c r="O27" s="43" t="s">
        <v>18340</v>
      </c>
    </row>
    <row r="28" spans="1:15" x14ac:dyDescent="0.2">
      <c r="A28" s="43" t="s">
        <v>18279</v>
      </c>
      <c r="B28" s="43" t="s">
        <v>18305</v>
      </c>
      <c r="C28" s="43">
        <v>255</v>
      </c>
      <c r="D28" s="43">
        <v>19</v>
      </c>
      <c r="E28" s="43">
        <f t="shared" si="2"/>
        <v>726</v>
      </c>
      <c r="F28" s="43">
        <f t="shared" si="3"/>
        <v>236</v>
      </c>
      <c r="G28" s="43">
        <f t="shared" si="4"/>
        <v>11830</v>
      </c>
      <c r="H28" s="43">
        <f t="shared" si="5"/>
        <v>7.4509803921568629</v>
      </c>
      <c r="I28" s="43">
        <f t="shared" si="0"/>
        <v>0.39162117931314455</v>
      </c>
      <c r="J28" s="43">
        <f t="shared" si="1"/>
        <v>0.49860449185529765</v>
      </c>
      <c r="K28" s="43">
        <f t="shared" si="6"/>
        <v>0.30759318059525198</v>
      </c>
      <c r="L28" s="43">
        <v>0.27237661564140397</v>
      </c>
      <c r="M28" s="43">
        <v>0.31595687455999999</v>
      </c>
      <c r="N28" s="43">
        <f t="shared" si="7"/>
        <v>0.50037219085864715</v>
      </c>
      <c r="O28" s="43" t="s">
        <v>18341</v>
      </c>
    </row>
    <row r="29" spans="1:15" x14ac:dyDescent="0.2">
      <c r="A29" s="43" t="s">
        <v>18279</v>
      </c>
      <c r="B29" s="43" t="s">
        <v>18307</v>
      </c>
      <c r="C29" s="43">
        <v>396</v>
      </c>
      <c r="D29" s="43">
        <v>24</v>
      </c>
      <c r="E29" s="43">
        <f t="shared" si="2"/>
        <v>721</v>
      </c>
      <c r="F29" s="43">
        <f t="shared" si="3"/>
        <v>372</v>
      </c>
      <c r="G29" s="43">
        <f t="shared" si="4"/>
        <v>11689</v>
      </c>
      <c r="H29" s="43">
        <f t="shared" si="5"/>
        <v>6.0606060606060606</v>
      </c>
      <c r="I29" s="43">
        <f>LOG(D29*G29,2) - LOG(E29*F29,2)</f>
        <v>6.4812131763023473E-2</v>
      </c>
      <c r="J29" s="43">
        <f t="shared" si="1"/>
        <v>8.0283790615460218E-2</v>
      </c>
      <c r="K29" s="43">
        <f t="shared" si="6"/>
        <v>5.2322241568378849E-2</v>
      </c>
      <c r="L29" s="43">
        <v>0.63332324471919399</v>
      </c>
      <c r="M29" s="43">
        <v>0.70639900403846201</v>
      </c>
      <c r="N29" s="43">
        <f t="shared" si="7"/>
        <v>0.15094992174773736</v>
      </c>
      <c r="O29" s="43" t="s">
        <v>18342</v>
      </c>
    </row>
    <row r="30" spans="1:15" x14ac:dyDescent="0.2">
      <c r="A30" s="43" t="s">
        <v>18279</v>
      </c>
      <c r="B30" s="43" t="s">
        <v>18301</v>
      </c>
      <c r="C30" s="43">
        <v>554</v>
      </c>
      <c r="D30" s="43">
        <v>32</v>
      </c>
      <c r="E30" s="43">
        <f t="shared" si="2"/>
        <v>713</v>
      </c>
      <c r="F30" s="43">
        <f t="shared" si="3"/>
        <v>522</v>
      </c>
      <c r="G30" s="43">
        <f t="shared" si="4"/>
        <v>11531</v>
      </c>
      <c r="H30" s="43">
        <f t="shared" si="5"/>
        <v>5.7761732851985563</v>
      </c>
      <c r="I30" s="43">
        <f>LOG(D30*G30,2) - LOG(E30*F30,2)</f>
        <v>-1.2434250571615735E-2</v>
      </c>
      <c r="J30" s="43" t="e">
        <f>2.71828^(LN(I30)+SQRT(1/D30+1/E30+1/F30+1/G30))</f>
        <v>#NUM!</v>
      </c>
      <c r="K30" s="43" t="e">
        <f t="shared" si="6"/>
        <v>#NUM!</v>
      </c>
      <c r="L30" s="43">
        <v>0.74815080022609903</v>
      </c>
      <c r="M30" s="43">
        <v>0.79701573107142898</v>
      </c>
      <c r="N30" s="43">
        <f t="shared" si="7"/>
        <v>9.8533106646430668E-2</v>
      </c>
      <c r="O30" s="43" t="s">
        <v>18343</v>
      </c>
    </row>
    <row r="31" spans="1:15" x14ac:dyDescent="0.2">
      <c r="A31" s="43" t="s">
        <v>18279</v>
      </c>
      <c r="B31" s="43" t="s">
        <v>18308</v>
      </c>
      <c r="C31" s="43">
        <v>410</v>
      </c>
      <c r="D31" s="43">
        <v>23</v>
      </c>
      <c r="E31" s="43">
        <f t="shared" si="2"/>
        <v>722</v>
      </c>
      <c r="F31" s="43">
        <f t="shared" si="3"/>
        <v>387</v>
      </c>
      <c r="G31" s="43">
        <f t="shared" si="4"/>
        <v>11675</v>
      </c>
      <c r="H31" s="43">
        <f t="shared" si="5"/>
        <v>5.6097560975609762</v>
      </c>
      <c r="I31" s="43">
        <f t="shared" ref="I31" si="8">LOG(D31*G31,2) - LOG(E31*F31,2)</f>
        <v>-5.7347897490181765E-2</v>
      </c>
      <c r="J31" s="43" t="e">
        <f t="shared" si="1"/>
        <v>#NUM!</v>
      </c>
      <c r="K31" s="43" t="e">
        <f t="shared" si="6"/>
        <v>#NUM!</v>
      </c>
      <c r="L31" s="43">
        <v>0.769532429861985</v>
      </c>
      <c r="M31" s="43">
        <v>0.79701573107142898</v>
      </c>
      <c r="N31" s="43">
        <f t="shared" si="7"/>
        <v>9.8533106646430668E-2</v>
      </c>
      <c r="O31" s="43" t="s">
        <v>18344</v>
      </c>
    </row>
  </sheetData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5FABB0-C000-C04E-B5E9-AC0762EE0638}">
  <dimension ref="A1:P1775"/>
  <sheetViews>
    <sheetView zoomScale="81" workbookViewId="0"/>
  </sheetViews>
  <sheetFormatPr baseColWidth="10" defaultRowHeight="16" x14ac:dyDescent="0.2"/>
  <cols>
    <col min="1" max="1" width="10.83203125" style="43"/>
    <col min="2" max="2" width="65.33203125" style="83" customWidth="1"/>
    <col min="3" max="3" width="10.83203125" style="43"/>
    <col min="4" max="4" width="11.6640625" style="43" bestFit="1" customWidth="1"/>
    <col min="5" max="8" width="10.83203125" style="43"/>
    <col min="9" max="11" width="12.1640625" style="43" customWidth="1"/>
    <col min="12" max="12" width="10.83203125" style="43"/>
    <col min="13" max="13" width="10.83203125" style="83"/>
    <col min="14" max="14" width="14" style="43" bestFit="1" customWidth="1"/>
    <col min="15" max="15" width="255.83203125" style="43" bestFit="1" customWidth="1"/>
    <col min="16" max="16384" width="10.83203125" style="43"/>
  </cols>
  <sheetData>
    <row r="1" spans="1:16" x14ac:dyDescent="0.2">
      <c r="A1" s="43" t="s">
        <v>36346</v>
      </c>
      <c r="B1" s="43"/>
    </row>
    <row r="2" spans="1:16" x14ac:dyDescent="0.2">
      <c r="A2" s="43" t="s">
        <v>18196</v>
      </c>
      <c r="B2" s="43"/>
    </row>
    <row r="3" spans="1:16" ht="85" x14ac:dyDescent="0.2">
      <c r="A3" s="43" t="s">
        <v>15772</v>
      </c>
      <c r="B3" s="83" t="s">
        <v>15773</v>
      </c>
      <c r="C3" s="43" t="s">
        <v>15774</v>
      </c>
      <c r="D3" s="43" t="s">
        <v>15775</v>
      </c>
      <c r="E3" s="44" t="s">
        <v>15776</v>
      </c>
      <c r="F3" s="44" t="s">
        <v>15777</v>
      </c>
      <c r="G3" s="44" t="s">
        <v>15778</v>
      </c>
      <c r="H3" s="44" t="s">
        <v>15779</v>
      </c>
      <c r="I3" s="94" t="s">
        <v>36333</v>
      </c>
      <c r="J3" s="44" t="s">
        <v>15780</v>
      </c>
      <c r="K3" s="44" t="s">
        <v>15781</v>
      </c>
      <c r="L3" s="43" t="s">
        <v>15782</v>
      </c>
      <c r="M3" s="10" t="s">
        <v>36329</v>
      </c>
      <c r="N3" s="43" t="s">
        <v>16460</v>
      </c>
      <c r="O3" s="43" t="s">
        <v>15783</v>
      </c>
      <c r="P3" s="43" t="s">
        <v>15784</v>
      </c>
    </row>
    <row r="4" spans="1:16" x14ac:dyDescent="0.2">
      <c r="A4" s="43" t="s">
        <v>15785</v>
      </c>
      <c r="B4" s="83" t="s">
        <v>16042</v>
      </c>
      <c r="C4" s="43">
        <v>355</v>
      </c>
      <c r="D4" s="43">
        <v>78</v>
      </c>
      <c r="E4" s="43">
        <f t="shared" ref="E4:E67" si="0">745-D4</f>
        <v>667</v>
      </c>
      <c r="F4" s="43">
        <f t="shared" ref="F4:F67" si="1">C4-D4</f>
        <v>277</v>
      </c>
      <c r="G4" s="43">
        <f t="shared" ref="G4:G67" si="2">12830-745-C4</f>
        <v>11730</v>
      </c>
      <c r="H4" s="43">
        <f t="shared" ref="H4:H67" si="3">D4/C4*100</f>
        <v>21.971830985915496</v>
      </c>
      <c r="I4" s="43">
        <f t="shared" ref="I4:I67" si="4">LOG(D4*G4,2) - LOG(E4*F4,2)</f>
        <v>2.3080324945443458</v>
      </c>
      <c r="J4" s="43">
        <f t="shared" ref="J4:J67" si="5">2.71828^(LN(I4)+SQRT(1/D4+1/E4+1/F4+1/G4))</f>
        <v>2.6395678263732862</v>
      </c>
      <c r="K4" s="43">
        <f t="shared" ref="K4:K67" si="6">2.71828^(LN(I4)-SQRT(1/D4+1/E4+1/F4+1/G4))</f>
        <v>2.0181364345541573</v>
      </c>
      <c r="L4" s="45">
        <v>5.8744194315184995E-23</v>
      </c>
      <c r="M4" s="84">
        <v>8.7071666666666704E-22</v>
      </c>
      <c r="N4" s="45">
        <f t="shared" ref="N4:N67" si="7">-LOG10(M4)</f>
        <v>21.060123142491115</v>
      </c>
      <c r="O4" s="43" t="s">
        <v>18106</v>
      </c>
      <c r="P4" s="43" t="s">
        <v>16043</v>
      </c>
    </row>
    <row r="5" spans="1:16" x14ac:dyDescent="0.2">
      <c r="A5" s="43" t="s">
        <v>15785</v>
      </c>
      <c r="B5" s="83" t="s">
        <v>15938</v>
      </c>
      <c r="C5" s="43">
        <v>550</v>
      </c>
      <c r="D5" s="43">
        <v>118</v>
      </c>
      <c r="E5" s="43">
        <f t="shared" si="0"/>
        <v>627</v>
      </c>
      <c r="F5" s="43">
        <f t="shared" si="1"/>
        <v>432</v>
      </c>
      <c r="G5" s="43">
        <f t="shared" si="2"/>
        <v>11535</v>
      </c>
      <c r="H5" s="43">
        <f t="shared" si="3"/>
        <v>21.454545454545453</v>
      </c>
      <c r="I5" s="43">
        <f t="shared" si="4"/>
        <v>2.3291642979666776</v>
      </c>
      <c r="J5" s="43">
        <f t="shared" si="5"/>
        <v>2.6043481966469311</v>
      </c>
      <c r="K5" s="43">
        <f t="shared" si="6"/>
        <v>2.0830548553901318</v>
      </c>
      <c r="L5" s="45">
        <v>1.0562142304729E-33</v>
      </c>
      <c r="M5" s="84">
        <v>9.4339999999999996E-32</v>
      </c>
      <c r="N5" s="45">
        <f t="shared" si="7"/>
        <v>31.025304128090315</v>
      </c>
      <c r="O5" s="43" t="s">
        <v>18107</v>
      </c>
      <c r="P5" s="43" t="s">
        <v>15939</v>
      </c>
    </row>
    <row r="6" spans="1:16" x14ac:dyDescent="0.2">
      <c r="A6" s="43" t="s">
        <v>15785</v>
      </c>
      <c r="B6" s="83" t="s">
        <v>16074</v>
      </c>
      <c r="C6" s="43">
        <v>452</v>
      </c>
      <c r="D6" s="43">
        <v>84</v>
      </c>
      <c r="E6" s="43">
        <f t="shared" si="0"/>
        <v>661</v>
      </c>
      <c r="F6" s="43">
        <f t="shared" si="1"/>
        <v>368</v>
      </c>
      <c r="G6" s="43">
        <f t="shared" si="2"/>
        <v>11633</v>
      </c>
      <c r="H6" s="43">
        <f t="shared" si="3"/>
        <v>18.584070796460178</v>
      </c>
      <c r="I6" s="43">
        <f t="shared" si="4"/>
        <v>2.0061845819182444</v>
      </c>
      <c r="J6" s="43">
        <f t="shared" si="5"/>
        <v>2.2786786539433401</v>
      </c>
      <c r="K6" s="43">
        <f t="shared" si="6"/>
        <v>1.7662748540532371</v>
      </c>
      <c r="L6" s="45">
        <v>1.16345636949925E-19</v>
      </c>
      <c r="M6" s="84">
        <v>1.0324E-18</v>
      </c>
      <c r="N6" s="45">
        <f t="shared" si="7"/>
        <v>17.986152004128169</v>
      </c>
      <c r="O6" s="43" t="s">
        <v>18108</v>
      </c>
      <c r="P6" s="43" t="s">
        <v>16075</v>
      </c>
    </row>
    <row r="7" spans="1:16" x14ac:dyDescent="0.2">
      <c r="A7" s="43" t="s">
        <v>15785</v>
      </c>
      <c r="B7" s="83" t="s">
        <v>15922</v>
      </c>
      <c r="C7" s="43">
        <v>565</v>
      </c>
      <c r="D7" s="43">
        <v>94</v>
      </c>
      <c r="E7" s="43">
        <f t="shared" si="0"/>
        <v>651</v>
      </c>
      <c r="F7" s="43">
        <f t="shared" si="1"/>
        <v>471</v>
      </c>
      <c r="G7" s="43">
        <f t="shared" si="2"/>
        <v>11520</v>
      </c>
      <c r="H7" s="43">
        <f t="shared" si="3"/>
        <v>16.63716814159292</v>
      </c>
      <c r="I7" s="43">
        <f t="shared" si="4"/>
        <v>1.8203449652288946</v>
      </c>
      <c r="J7" s="43">
        <f t="shared" si="5"/>
        <v>2.0522983053713091</v>
      </c>
      <c r="K7" s="43">
        <f t="shared" si="6"/>
        <v>1.6146059826571453</v>
      </c>
      <c r="L7" s="45">
        <v>1.67002072797508E-18</v>
      </c>
      <c r="M7" s="84">
        <v>1.1433076923076901E-17</v>
      </c>
      <c r="N7" s="45">
        <f t="shared" si="7"/>
        <v>16.94183687451434</v>
      </c>
      <c r="O7" s="43" t="s">
        <v>18109</v>
      </c>
      <c r="P7" s="43" t="s">
        <v>15923</v>
      </c>
    </row>
    <row r="8" spans="1:16" x14ac:dyDescent="0.2">
      <c r="A8" s="43" t="s">
        <v>15785</v>
      </c>
      <c r="B8" s="83" t="s">
        <v>16028</v>
      </c>
      <c r="C8" s="43">
        <v>579</v>
      </c>
      <c r="D8" s="43">
        <v>96</v>
      </c>
      <c r="E8" s="43">
        <f t="shared" si="0"/>
        <v>649</v>
      </c>
      <c r="F8" s="43">
        <f t="shared" si="1"/>
        <v>483</v>
      </c>
      <c r="G8" s="43">
        <f t="shared" si="2"/>
        <v>11506</v>
      </c>
      <c r="H8" s="43">
        <f t="shared" si="3"/>
        <v>16.580310880829018</v>
      </c>
      <c r="I8" s="43">
        <f t="shared" si="4"/>
        <v>1.81710720877048</v>
      </c>
      <c r="J8" s="43">
        <f t="shared" si="5"/>
        <v>2.0463363474561103</v>
      </c>
      <c r="K8" s="43">
        <f t="shared" si="6"/>
        <v>1.6135548583127923</v>
      </c>
      <c r="L8" s="45">
        <v>8.7450752634270593E-19</v>
      </c>
      <c r="M8" s="84">
        <v>6.4895833333333299E-18</v>
      </c>
      <c r="N8" s="45">
        <f t="shared" si="7"/>
        <v>17.1877831863804</v>
      </c>
      <c r="O8" s="43" t="s">
        <v>18110</v>
      </c>
      <c r="P8" s="43" t="s">
        <v>16029</v>
      </c>
    </row>
    <row r="9" spans="1:16" x14ac:dyDescent="0.2">
      <c r="A9" s="43" t="s">
        <v>15785</v>
      </c>
      <c r="B9" s="83" t="s">
        <v>16190</v>
      </c>
      <c r="C9" s="43">
        <v>483</v>
      </c>
      <c r="D9" s="43">
        <v>80</v>
      </c>
      <c r="E9" s="43">
        <f t="shared" si="0"/>
        <v>665</v>
      </c>
      <c r="F9" s="43">
        <f t="shared" si="1"/>
        <v>403</v>
      </c>
      <c r="G9" s="43">
        <f t="shared" si="2"/>
        <v>11602</v>
      </c>
      <c r="H9" s="43">
        <f t="shared" si="3"/>
        <v>16.563146997929607</v>
      </c>
      <c r="I9" s="43">
        <f t="shared" si="4"/>
        <v>1.7921674399567493</v>
      </c>
      <c r="J9" s="43">
        <f t="shared" si="5"/>
        <v>2.0383792145742037</v>
      </c>
      <c r="K9" s="43">
        <f t="shared" si="6"/>
        <v>1.5756938595777417</v>
      </c>
      <c r="L9" s="45">
        <v>1.0177014684669801E-15</v>
      </c>
      <c r="M9" s="84">
        <v>4.1263636363636403E-15</v>
      </c>
      <c r="N9" s="45">
        <f t="shared" si="7"/>
        <v>14.384432502415375</v>
      </c>
      <c r="O9" s="43" t="s">
        <v>18111</v>
      </c>
      <c r="P9" s="43" t="s">
        <v>16191</v>
      </c>
    </row>
    <row r="10" spans="1:16" x14ac:dyDescent="0.2">
      <c r="A10" s="43" t="s">
        <v>15785</v>
      </c>
      <c r="B10" s="83" t="s">
        <v>15946</v>
      </c>
      <c r="C10" s="43">
        <v>750</v>
      </c>
      <c r="D10" s="43">
        <v>124</v>
      </c>
      <c r="E10" s="43">
        <f t="shared" si="0"/>
        <v>621</v>
      </c>
      <c r="F10" s="43">
        <f t="shared" si="1"/>
        <v>626</v>
      </c>
      <c r="G10" s="43">
        <f t="shared" si="2"/>
        <v>11335</v>
      </c>
      <c r="H10" s="43">
        <f t="shared" si="3"/>
        <v>16.533333333333331</v>
      </c>
      <c r="I10" s="43">
        <f t="shared" si="4"/>
        <v>1.8542247758619226</v>
      </c>
      <c r="J10" s="43">
        <f t="shared" si="5"/>
        <v>2.0627742569214345</v>
      </c>
      <c r="K10" s="43">
        <f t="shared" si="6"/>
        <v>1.666758566468673</v>
      </c>
      <c r="L10" s="45">
        <v>3.5461031019441998E-24</v>
      </c>
      <c r="M10" s="84">
        <v>6.3189999999999996E-23</v>
      </c>
      <c r="N10" s="45">
        <f t="shared" si="7"/>
        <v>22.19935164463601</v>
      </c>
      <c r="O10" s="43" t="s">
        <v>18112</v>
      </c>
      <c r="P10" s="43" t="s">
        <v>15947</v>
      </c>
    </row>
    <row r="11" spans="1:16" x14ac:dyDescent="0.2">
      <c r="A11" s="43" t="s">
        <v>15785</v>
      </c>
      <c r="B11" s="83" t="s">
        <v>16080</v>
      </c>
      <c r="C11" s="43">
        <v>561</v>
      </c>
      <c r="D11" s="43">
        <v>92</v>
      </c>
      <c r="E11" s="43">
        <f t="shared" si="0"/>
        <v>653</v>
      </c>
      <c r="F11" s="43">
        <f t="shared" si="1"/>
        <v>469</v>
      </c>
      <c r="G11" s="43">
        <f t="shared" si="2"/>
        <v>11524</v>
      </c>
      <c r="H11" s="43">
        <f t="shared" si="3"/>
        <v>16.399286987522281</v>
      </c>
      <c r="I11" s="43">
        <f t="shared" si="4"/>
        <v>1.7915326071550766</v>
      </c>
      <c r="J11" s="43">
        <f t="shared" si="5"/>
        <v>2.0217912768348847</v>
      </c>
      <c r="K11" s="43">
        <f t="shared" si="6"/>
        <v>1.5874964946402623</v>
      </c>
      <c r="L11" s="45">
        <v>1.0719969738349899E-17</v>
      </c>
      <c r="M11" s="84">
        <v>6.8021428571428597E-17</v>
      </c>
      <c r="N11" s="45">
        <f t="shared" si="7"/>
        <v>16.167354251348115</v>
      </c>
      <c r="O11" s="43" t="s">
        <v>18113</v>
      </c>
      <c r="P11" s="43" t="s">
        <v>16081</v>
      </c>
    </row>
    <row r="12" spans="1:16" x14ac:dyDescent="0.2">
      <c r="A12" s="43" t="s">
        <v>15785</v>
      </c>
      <c r="B12" s="83" t="s">
        <v>16106</v>
      </c>
      <c r="C12" s="43">
        <v>545</v>
      </c>
      <c r="D12" s="43">
        <v>87</v>
      </c>
      <c r="E12" s="43">
        <f t="shared" si="0"/>
        <v>658</v>
      </c>
      <c r="F12" s="43">
        <f t="shared" si="1"/>
        <v>458</v>
      </c>
      <c r="G12" s="43">
        <f t="shared" si="2"/>
        <v>11540</v>
      </c>
      <c r="H12" s="43">
        <f t="shared" si="3"/>
        <v>15.963302752293579</v>
      </c>
      <c r="I12" s="43">
        <f t="shared" si="4"/>
        <v>1.7361515375493894</v>
      </c>
      <c r="J12" s="43">
        <f t="shared" si="5"/>
        <v>1.9646207261074193</v>
      </c>
      <c r="K12" s="43">
        <f t="shared" si="6"/>
        <v>1.5342502928060486</v>
      </c>
      <c r="L12" s="45">
        <v>5.0053923539292795E-16</v>
      </c>
      <c r="M12" s="84">
        <v>2.3467894736842101E-15</v>
      </c>
      <c r="N12" s="45">
        <f t="shared" si="7"/>
        <v>14.62952586844067</v>
      </c>
      <c r="O12" s="43" t="s">
        <v>18114</v>
      </c>
      <c r="P12" s="43" t="s">
        <v>16107</v>
      </c>
    </row>
    <row r="13" spans="1:16" x14ac:dyDescent="0.2">
      <c r="A13" s="43" t="s">
        <v>15785</v>
      </c>
      <c r="B13" s="83" t="s">
        <v>15982</v>
      </c>
      <c r="C13" s="43">
        <v>551</v>
      </c>
      <c r="D13" s="43">
        <v>87</v>
      </c>
      <c r="E13" s="43">
        <f t="shared" si="0"/>
        <v>658</v>
      </c>
      <c r="F13" s="43">
        <f t="shared" si="1"/>
        <v>464</v>
      </c>
      <c r="G13" s="43">
        <f t="shared" si="2"/>
        <v>11534</v>
      </c>
      <c r="H13" s="43">
        <f t="shared" si="3"/>
        <v>15.789473684210526</v>
      </c>
      <c r="I13" s="43">
        <f t="shared" si="4"/>
        <v>1.7166240340430363</v>
      </c>
      <c r="J13" s="43">
        <f t="shared" si="5"/>
        <v>1.9423019648505748</v>
      </c>
      <c r="K13" s="43">
        <f t="shared" si="6"/>
        <v>1.5171667358688243</v>
      </c>
      <c r="L13" s="45">
        <v>9.8737468434006604E-16</v>
      </c>
      <c r="M13" s="84">
        <v>4.1263636363636403E-15</v>
      </c>
      <c r="N13" s="45">
        <f t="shared" si="7"/>
        <v>14.384432502415375</v>
      </c>
      <c r="O13" s="43" t="s">
        <v>18115</v>
      </c>
      <c r="P13" s="43" t="s">
        <v>15983</v>
      </c>
    </row>
    <row r="14" spans="1:16" x14ac:dyDescent="0.2">
      <c r="A14" s="43" t="s">
        <v>15785</v>
      </c>
      <c r="B14" s="83" t="s">
        <v>15996</v>
      </c>
      <c r="C14" s="43">
        <v>748</v>
      </c>
      <c r="D14" s="43">
        <v>117</v>
      </c>
      <c r="E14" s="43">
        <f t="shared" si="0"/>
        <v>628</v>
      </c>
      <c r="F14" s="43">
        <f t="shared" si="1"/>
        <v>631</v>
      </c>
      <c r="G14" s="43">
        <f t="shared" si="2"/>
        <v>11337</v>
      </c>
      <c r="H14" s="43">
        <f t="shared" si="3"/>
        <v>15.641711229946523</v>
      </c>
      <c r="I14" s="43">
        <f t="shared" si="4"/>
        <v>1.7429990796903461</v>
      </c>
      <c r="J14" s="43">
        <f t="shared" si="5"/>
        <v>1.9431132682379832</v>
      </c>
      <c r="K14" s="43">
        <f t="shared" si="6"/>
        <v>1.5634927570306107</v>
      </c>
      <c r="L14" s="45">
        <v>9.9902316421592494E-21</v>
      </c>
      <c r="M14" s="84">
        <v>9.8790000000000001E-20</v>
      </c>
      <c r="N14" s="45">
        <f t="shared" si="7"/>
        <v>19.005287014568431</v>
      </c>
      <c r="O14" s="43" t="s">
        <v>18116</v>
      </c>
      <c r="P14" s="43" t="s">
        <v>15997</v>
      </c>
    </row>
    <row r="15" spans="1:16" x14ac:dyDescent="0.2">
      <c r="A15" s="43" t="s">
        <v>15785</v>
      </c>
      <c r="B15" s="83" t="s">
        <v>16212</v>
      </c>
      <c r="C15" s="43">
        <v>480</v>
      </c>
      <c r="D15" s="43">
        <v>75</v>
      </c>
      <c r="E15" s="43">
        <f t="shared" si="0"/>
        <v>670</v>
      </c>
      <c r="F15" s="43">
        <f t="shared" si="1"/>
        <v>405</v>
      </c>
      <c r="G15" s="43">
        <f t="shared" si="2"/>
        <v>11605</v>
      </c>
      <c r="H15" s="43">
        <f t="shared" si="3"/>
        <v>15.625</v>
      </c>
      <c r="I15" s="43">
        <f t="shared" si="4"/>
        <v>1.6814822096106035</v>
      </c>
      <c r="J15" s="43">
        <f t="shared" si="5"/>
        <v>1.9184410875739153</v>
      </c>
      <c r="K15" s="43">
        <f t="shared" si="6"/>
        <v>1.4737906015797981</v>
      </c>
      <c r="L15" s="45">
        <v>1.99718681740163E-13</v>
      </c>
      <c r="M15" s="84">
        <v>6.3571428571428596E-13</v>
      </c>
      <c r="N15" s="45">
        <f t="shared" si="7"/>
        <v>12.196738029033325</v>
      </c>
      <c r="O15" s="43" t="s">
        <v>18117</v>
      </c>
      <c r="P15" s="43" t="s">
        <v>16213</v>
      </c>
    </row>
    <row r="16" spans="1:16" x14ac:dyDescent="0.2">
      <c r="A16" s="43" t="s">
        <v>15785</v>
      </c>
      <c r="B16" s="83" t="s">
        <v>16156</v>
      </c>
      <c r="C16" s="43">
        <v>480</v>
      </c>
      <c r="D16" s="43">
        <v>75</v>
      </c>
      <c r="E16" s="43">
        <f t="shared" si="0"/>
        <v>670</v>
      </c>
      <c r="F16" s="43">
        <f t="shared" si="1"/>
        <v>405</v>
      </c>
      <c r="G16" s="43">
        <f t="shared" si="2"/>
        <v>11605</v>
      </c>
      <c r="H16" s="43">
        <f t="shared" si="3"/>
        <v>15.625</v>
      </c>
      <c r="I16" s="43">
        <f t="shared" si="4"/>
        <v>1.6814822096106035</v>
      </c>
      <c r="J16" s="43">
        <f t="shared" si="5"/>
        <v>1.9184410875739153</v>
      </c>
      <c r="K16" s="43">
        <f t="shared" si="6"/>
        <v>1.4737906015797981</v>
      </c>
      <c r="L16" s="45">
        <v>1.99718681740163E-13</v>
      </c>
      <c r="M16" s="84">
        <v>6.3571428571428596E-13</v>
      </c>
      <c r="N16" s="45">
        <f t="shared" si="7"/>
        <v>12.196738029033325</v>
      </c>
      <c r="O16" s="43" t="s">
        <v>18118</v>
      </c>
      <c r="P16" s="43" t="s">
        <v>16157</v>
      </c>
    </row>
    <row r="17" spans="1:16" x14ac:dyDescent="0.2">
      <c r="A17" s="43" t="s">
        <v>15785</v>
      </c>
      <c r="B17" s="83" t="s">
        <v>15960</v>
      </c>
      <c r="C17" s="43">
        <v>481</v>
      </c>
      <c r="D17" s="43">
        <v>75</v>
      </c>
      <c r="E17" s="43">
        <f t="shared" si="0"/>
        <v>670</v>
      </c>
      <c r="F17" s="43">
        <f t="shared" si="1"/>
        <v>406</v>
      </c>
      <c r="G17" s="43">
        <f t="shared" si="2"/>
        <v>11604</v>
      </c>
      <c r="H17" s="43">
        <f t="shared" si="3"/>
        <v>15.592515592515593</v>
      </c>
      <c r="I17" s="43">
        <f t="shared" si="4"/>
        <v>1.6778000681635632</v>
      </c>
      <c r="J17" s="43">
        <f t="shared" si="5"/>
        <v>1.9141959509949342</v>
      </c>
      <c r="K17" s="43">
        <f t="shared" si="6"/>
        <v>1.47059714943512</v>
      </c>
      <c r="L17" s="45">
        <v>2.2281197629744399E-13</v>
      </c>
      <c r="M17" s="84">
        <v>6.8437931034482803E-13</v>
      </c>
      <c r="N17" s="45">
        <f t="shared" si="7"/>
        <v>12.164703128205883</v>
      </c>
      <c r="O17" s="43" t="s">
        <v>18119</v>
      </c>
      <c r="P17" s="43" t="s">
        <v>15961</v>
      </c>
    </row>
    <row r="18" spans="1:16" x14ac:dyDescent="0.2">
      <c r="A18" s="43" t="s">
        <v>15785</v>
      </c>
      <c r="B18" s="83" t="s">
        <v>16216</v>
      </c>
      <c r="C18" s="43">
        <v>626</v>
      </c>
      <c r="D18" s="43">
        <v>97</v>
      </c>
      <c r="E18" s="43">
        <f t="shared" si="0"/>
        <v>648</v>
      </c>
      <c r="F18" s="43">
        <f t="shared" si="1"/>
        <v>529</v>
      </c>
      <c r="G18" s="43">
        <f t="shared" si="2"/>
        <v>11459</v>
      </c>
      <c r="H18" s="43">
        <f t="shared" si="3"/>
        <v>15.495207667731629</v>
      </c>
      <c r="I18" s="43">
        <f t="shared" si="4"/>
        <v>1.697132455720233</v>
      </c>
      <c r="J18" s="43">
        <f t="shared" si="5"/>
        <v>1.9089266308479131</v>
      </c>
      <c r="K18" s="43">
        <f t="shared" si="6"/>
        <v>1.5088356336822393</v>
      </c>
      <c r="L18" s="45">
        <v>6.3937280998406095E-17</v>
      </c>
      <c r="M18" s="84">
        <v>3.7913999999999998E-16</v>
      </c>
      <c r="N18" s="45">
        <f t="shared" si="7"/>
        <v>15.421200394252368</v>
      </c>
      <c r="O18" s="43" t="s">
        <v>18120</v>
      </c>
      <c r="P18" s="43" t="s">
        <v>16217</v>
      </c>
    </row>
    <row r="19" spans="1:16" x14ac:dyDescent="0.2">
      <c r="A19" s="43" t="s">
        <v>15785</v>
      </c>
      <c r="B19" s="83" t="s">
        <v>15924</v>
      </c>
      <c r="C19" s="43">
        <v>581</v>
      </c>
      <c r="D19" s="43">
        <v>90</v>
      </c>
      <c r="E19" s="43">
        <f t="shared" si="0"/>
        <v>655</v>
      </c>
      <c r="F19" s="43">
        <f t="shared" si="1"/>
        <v>491</v>
      </c>
      <c r="G19" s="43">
        <f t="shared" si="2"/>
        <v>11504</v>
      </c>
      <c r="H19" s="43">
        <f t="shared" si="3"/>
        <v>15.490533562822719</v>
      </c>
      <c r="I19" s="43">
        <f t="shared" si="4"/>
        <v>1.6867707460294667</v>
      </c>
      <c r="J19" s="43">
        <f t="shared" si="5"/>
        <v>1.9046762173927816</v>
      </c>
      <c r="K19" s="43">
        <f t="shared" si="6"/>
        <v>1.4937938125757642</v>
      </c>
      <c r="L19" s="45">
        <v>1.00039816064632E-15</v>
      </c>
      <c r="M19" s="84">
        <v>4.1263636363636403E-15</v>
      </c>
      <c r="N19" s="45">
        <f t="shared" si="7"/>
        <v>14.384432502415375</v>
      </c>
      <c r="O19" s="43" t="s">
        <v>18121</v>
      </c>
      <c r="P19" s="43" t="s">
        <v>15925</v>
      </c>
    </row>
    <row r="20" spans="1:16" x14ac:dyDescent="0.2">
      <c r="A20" s="43" t="s">
        <v>15785</v>
      </c>
      <c r="B20" s="83" t="s">
        <v>16030</v>
      </c>
      <c r="C20" s="43">
        <v>628</v>
      </c>
      <c r="D20" s="43">
        <v>97</v>
      </c>
      <c r="E20" s="43">
        <f t="shared" si="0"/>
        <v>648</v>
      </c>
      <c r="F20" s="43">
        <f t="shared" si="1"/>
        <v>531</v>
      </c>
      <c r="G20" s="43">
        <f t="shared" si="2"/>
        <v>11457</v>
      </c>
      <c r="H20" s="43">
        <f t="shared" si="3"/>
        <v>15.445859872611464</v>
      </c>
      <c r="I20" s="43">
        <f t="shared" si="4"/>
        <v>1.6914364938420192</v>
      </c>
      <c r="J20" s="43">
        <f t="shared" si="5"/>
        <v>1.9024623681555515</v>
      </c>
      <c r="K20" s="43">
        <f t="shared" si="6"/>
        <v>1.5038170729218776</v>
      </c>
      <c r="L20" s="45">
        <v>7.9494355394354306E-17</v>
      </c>
      <c r="M20" s="84">
        <v>4.1620588235294101E-16</v>
      </c>
      <c r="N20" s="45">
        <f t="shared" si="7"/>
        <v>15.380691786076891</v>
      </c>
      <c r="O20" s="43" t="s">
        <v>18122</v>
      </c>
      <c r="P20" s="43" t="s">
        <v>16031</v>
      </c>
    </row>
    <row r="21" spans="1:16" x14ac:dyDescent="0.2">
      <c r="A21" s="43" t="s">
        <v>15785</v>
      </c>
      <c r="B21" s="83" t="s">
        <v>15962</v>
      </c>
      <c r="C21" s="43">
        <v>555</v>
      </c>
      <c r="D21" s="43">
        <v>85</v>
      </c>
      <c r="E21" s="43">
        <f t="shared" si="0"/>
        <v>660</v>
      </c>
      <c r="F21" s="43">
        <f t="shared" si="1"/>
        <v>470</v>
      </c>
      <c r="G21" s="43">
        <f t="shared" si="2"/>
        <v>11530</v>
      </c>
      <c r="H21" s="43">
        <f t="shared" si="3"/>
        <v>15.315315315315313</v>
      </c>
      <c r="I21" s="43">
        <f t="shared" si="4"/>
        <v>1.6596566678660203</v>
      </c>
      <c r="J21" s="43">
        <f t="shared" si="5"/>
        <v>1.8796511856643221</v>
      </c>
      <c r="K21" s="43">
        <f t="shared" si="6"/>
        <v>1.4654093264263566</v>
      </c>
      <c r="L21" s="45">
        <v>1.3548311983414599E-14</v>
      </c>
      <c r="M21" s="84">
        <v>4.6211538461538503E-14</v>
      </c>
      <c r="N21" s="45">
        <f t="shared" si="7"/>
        <v>13.335249572830898</v>
      </c>
      <c r="O21" s="43" t="s">
        <v>18123</v>
      </c>
      <c r="P21" s="43" t="s">
        <v>15963</v>
      </c>
    </row>
    <row r="22" spans="1:16" x14ac:dyDescent="0.2">
      <c r="A22" s="43" t="s">
        <v>15785</v>
      </c>
      <c r="B22" s="83" t="s">
        <v>15831</v>
      </c>
      <c r="C22" s="43">
        <v>862</v>
      </c>
      <c r="D22" s="43">
        <v>130</v>
      </c>
      <c r="E22" s="43">
        <f t="shared" si="0"/>
        <v>615</v>
      </c>
      <c r="F22" s="43">
        <f t="shared" si="1"/>
        <v>732</v>
      </c>
      <c r="G22" s="43">
        <f t="shared" si="2"/>
        <v>11223</v>
      </c>
      <c r="H22" s="43">
        <f t="shared" si="3"/>
        <v>15.081206496519723</v>
      </c>
      <c r="I22" s="43">
        <f t="shared" si="4"/>
        <v>1.6963961257897928</v>
      </c>
      <c r="J22" s="43">
        <f t="shared" si="5"/>
        <v>1.8819365894658229</v>
      </c>
      <c r="K22" s="43">
        <f t="shared" si="6"/>
        <v>1.5291470422597619</v>
      </c>
      <c r="L22" s="45">
        <v>1.2930982672166699E-21</v>
      </c>
      <c r="M22" s="84">
        <v>1.4351249999999999E-20</v>
      </c>
      <c r="N22" s="45">
        <f t="shared" si="7"/>
        <v>19.843110270047781</v>
      </c>
      <c r="O22" s="43" t="s">
        <v>18124</v>
      </c>
      <c r="P22" s="43" t="s">
        <v>15833</v>
      </c>
    </row>
    <row r="23" spans="1:16" x14ac:dyDescent="0.2">
      <c r="A23" s="43" t="s">
        <v>15785</v>
      </c>
      <c r="B23" s="83" t="s">
        <v>15940</v>
      </c>
      <c r="C23" s="43">
        <v>594</v>
      </c>
      <c r="D23" s="43">
        <v>89</v>
      </c>
      <c r="E23" s="43">
        <f t="shared" si="0"/>
        <v>656</v>
      </c>
      <c r="F23" s="43">
        <f t="shared" si="1"/>
        <v>505</v>
      </c>
      <c r="G23" s="43">
        <f t="shared" si="2"/>
        <v>11491</v>
      </c>
      <c r="H23" s="43">
        <f t="shared" si="3"/>
        <v>14.983164983164984</v>
      </c>
      <c r="I23" s="43">
        <f t="shared" si="4"/>
        <v>1.6262585817051267</v>
      </c>
      <c r="J23" s="43">
        <f t="shared" si="5"/>
        <v>1.8368462753258417</v>
      </c>
      <c r="K23" s="43">
        <f t="shared" si="6"/>
        <v>1.4398130534537041</v>
      </c>
      <c r="L23" s="45">
        <v>1.15083670848788E-14</v>
      </c>
      <c r="M23" s="84">
        <v>4.094E-14</v>
      </c>
      <c r="N23" s="45">
        <f t="shared" si="7"/>
        <v>13.387852161673512</v>
      </c>
      <c r="O23" s="43" t="s">
        <v>18125</v>
      </c>
      <c r="P23" s="43" t="s">
        <v>15941</v>
      </c>
    </row>
    <row r="24" spans="1:16" x14ac:dyDescent="0.2">
      <c r="A24" s="43" t="s">
        <v>15785</v>
      </c>
      <c r="B24" s="83" t="s">
        <v>15801</v>
      </c>
      <c r="C24" s="43">
        <v>1168</v>
      </c>
      <c r="D24" s="43">
        <v>174</v>
      </c>
      <c r="E24" s="43">
        <f t="shared" si="0"/>
        <v>571</v>
      </c>
      <c r="F24" s="43">
        <f t="shared" si="1"/>
        <v>994</v>
      </c>
      <c r="G24" s="43">
        <f t="shared" si="2"/>
        <v>10917</v>
      </c>
      <c r="H24" s="43">
        <f t="shared" si="3"/>
        <v>14.897260273972604</v>
      </c>
      <c r="I24" s="43">
        <f t="shared" si="4"/>
        <v>1.7427833554864236</v>
      </c>
      <c r="J24" s="43">
        <f t="shared" si="5"/>
        <v>1.9120922409572072</v>
      </c>
      <c r="K24" s="43">
        <f t="shared" si="6"/>
        <v>1.5884649753542308</v>
      </c>
      <c r="L24" s="45">
        <v>8.6502609874331797E-29</v>
      </c>
      <c r="M24" s="84">
        <v>3.8492499999999999E-27</v>
      </c>
      <c r="N24" s="45">
        <f t="shared" si="7"/>
        <v>26.414623881554252</v>
      </c>
      <c r="O24" s="43" t="s">
        <v>18126</v>
      </c>
      <c r="P24" s="43" t="s">
        <v>15803</v>
      </c>
    </row>
    <row r="25" spans="1:16" x14ac:dyDescent="0.2">
      <c r="A25" s="43" t="s">
        <v>15785</v>
      </c>
      <c r="B25" s="83" t="s">
        <v>15867</v>
      </c>
      <c r="C25" s="43">
        <v>1057</v>
      </c>
      <c r="D25" s="43">
        <v>155</v>
      </c>
      <c r="E25" s="43">
        <f t="shared" si="0"/>
        <v>590</v>
      </c>
      <c r="F25" s="43">
        <f t="shared" si="1"/>
        <v>902</v>
      </c>
      <c r="G25" s="43">
        <f t="shared" si="2"/>
        <v>11028</v>
      </c>
      <c r="H25" s="43">
        <f t="shared" si="3"/>
        <v>14.66414380321665</v>
      </c>
      <c r="I25" s="43">
        <f t="shared" si="4"/>
        <v>1.6834531897798435</v>
      </c>
      <c r="J25" s="43">
        <f t="shared" si="5"/>
        <v>1.8543249011661223</v>
      </c>
      <c r="K25" s="43">
        <f t="shared" si="6"/>
        <v>1.5283258368630981</v>
      </c>
      <c r="L25" s="45">
        <v>1.17188317110704E-24</v>
      </c>
      <c r="M25" s="84">
        <v>2.6032500000000001E-23</v>
      </c>
      <c r="N25" s="45">
        <f t="shared" si="7"/>
        <v>22.584484122936889</v>
      </c>
      <c r="O25" s="43" t="s">
        <v>18127</v>
      </c>
      <c r="P25" s="43" t="s">
        <v>15869</v>
      </c>
    </row>
    <row r="26" spans="1:16" x14ac:dyDescent="0.2">
      <c r="A26" s="43" t="s">
        <v>15785</v>
      </c>
      <c r="B26" s="83" t="s">
        <v>16244</v>
      </c>
      <c r="C26" s="43">
        <v>562</v>
      </c>
      <c r="D26" s="43">
        <v>82</v>
      </c>
      <c r="E26" s="43">
        <f t="shared" si="0"/>
        <v>663</v>
      </c>
      <c r="F26" s="43">
        <f t="shared" si="1"/>
        <v>480</v>
      </c>
      <c r="G26" s="43">
        <f t="shared" si="2"/>
        <v>11523</v>
      </c>
      <c r="H26" s="43">
        <f t="shared" si="3"/>
        <v>14.590747330960854</v>
      </c>
      <c r="I26" s="43">
        <f t="shared" si="4"/>
        <v>1.5700250981491983</v>
      </c>
      <c r="J26" s="43">
        <f t="shared" si="5"/>
        <v>1.7808333528712146</v>
      </c>
      <c r="K26" s="43">
        <f t="shared" si="6"/>
        <v>1.3841706799557918</v>
      </c>
      <c r="L26" s="45">
        <v>6.2744281007525303E-13</v>
      </c>
      <c r="M26" s="84">
        <v>1.7438437499999999E-12</v>
      </c>
      <c r="N26" s="45">
        <f t="shared" si="7"/>
        <v>11.758492430844276</v>
      </c>
      <c r="O26" s="43" t="s">
        <v>18128</v>
      </c>
      <c r="P26" s="43" t="s">
        <v>16245</v>
      </c>
    </row>
    <row r="27" spans="1:16" x14ac:dyDescent="0.2">
      <c r="A27" s="43" t="s">
        <v>15785</v>
      </c>
      <c r="B27" s="83" t="s">
        <v>16060</v>
      </c>
      <c r="C27" s="43">
        <v>690</v>
      </c>
      <c r="D27" s="43">
        <v>99</v>
      </c>
      <c r="E27" s="43">
        <f t="shared" si="0"/>
        <v>646</v>
      </c>
      <c r="F27" s="43">
        <f t="shared" si="1"/>
        <v>591</v>
      </c>
      <c r="G27" s="43">
        <f t="shared" si="2"/>
        <v>11395</v>
      </c>
      <c r="H27" s="43">
        <f t="shared" si="3"/>
        <v>14.347826086956522</v>
      </c>
      <c r="I27" s="43">
        <f t="shared" si="4"/>
        <v>1.5630652493608146</v>
      </c>
      <c r="J27" s="43">
        <f t="shared" si="5"/>
        <v>1.7551092929491654</v>
      </c>
      <c r="K27" s="43">
        <f t="shared" si="6"/>
        <v>1.392033826909447</v>
      </c>
      <c r="L27" s="45">
        <v>5.4118381366990702E-15</v>
      </c>
      <c r="M27" s="84">
        <v>2.0062083333333301E-14</v>
      </c>
      <c r="N27" s="45">
        <f t="shared" si="7"/>
        <v>13.697623969960125</v>
      </c>
      <c r="O27" s="43" t="s">
        <v>18129</v>
      </c>
      <c r="P27" s="43" t="s">
        <v>16061</v>
      </c>
    </row>
    <row r="28" spans="1:16" x14ac:dyDescent="0.2">
      <c r="A28" s="43" t="s">
        <v>15785</v>
      </c>
      <c r="B28" s="83" t="s">
        <v>15873</v>
      </c>
      <c r="C28" s="43">
        <v>1215</v>
      </c>
      <c r="D28" s="43">
        <v>174</v>
      </c>
      <c r="E28" s="43">
        <f t="shared" si="0"/>
        <v>571</v>
      </c>
      <c r="F28" s="43">
        <f t="shared" si="1"/>
        <v>1041</v>
      </c>
      <c r="G28" s="43">
        <f t="shared" si="2"/>
        <v>10870</v>
      </c>
      <c r="H28" s="43">
        <f t="shared" si="3"/>
        <v>14.320987654320987</v>
      </c>
      <c r="I28" s="43">
        <f t="shared" si="4"/>
        <v>1.6699065271011406</v>
      </c>
      <c r="J28" s="43">
        <f t="shared" si="5"/>
        <v>1.8316901853846546</v>
      </c>
      <c r="K28" s="43">
        <f t="shared" si="6"/>
        <v>1.522411326902974</v>
      </c>
      <c r="L28" s="45">
        <v>1.1003228361010899E-26</v>
      </c>
      <c r="M28" s="84">
        <v>3.2633333333333301E-25</v>
      </c>
      <c r="N28" s="45">
        <f t="shared" si="7"/>
        <v>24.486338562916526</v>
      </c>
      <c r="O28" s="43" t="s">
        <v>18130</v>
      </c>
      <c r="P28" s="43" t="s">
        <v>15875</v>
      </c>
    </row>
    <row r="29" spans="1:16" x14ac:dyDescent="0.2">
      <c r="A29" s="43" t="s">
        <v>15785</v>
      </c>
      <c r="B29" s="83" t="s">
        <v>15876</v>
      </c>
      <c r="C29" s="43">
        <v>1042</v>
      </c>
      <c r="D29" s="43">
        <v>148</v>
      </c>
      <c r="E29" s="43">
        <f t="shared" si="0"/>
        <v>597</v>
      </c>
      <c r="F29" s="43">
        <f t="shared" si="1"/>
        <v>894</v>
      </c>
      <c r="G29" s="43">
        <f t="shared" si="2"/>
        <v>11043</v>
      </c>
      <c r="H29" s="43">
        <f t="shared" si="3"/>
        <v>14.203454894433781</v>
      </c>
      <c r="I29" s="43">
        <f t="shared" si="4"/>
        <v>1.6145797582860411</v>
      </c>
      <c r="J29" s="43">
        <f t="shared" si="5"/>
        <v>1.7811558715806375</v>
      </c>
      <c r="K29" s="43">
        <f t="shared" si="6"/>
        <v>1.4635811257906024</v>
      </c>
      <c r="L29" s="45">
        <v>4.5877366575981498E-22</v>
      </c>
      <c r="M29" s="84">
        <v>5.8358571428571402E-21</v>
      </c>
      <c r="N29" s="45">
        <f t="shared" si="7"/>
        <v>20.233895347832082</v>
      </c>
      <c r="O29" s="43" t="s">
        <v>18131</v>
      </c>
      <c r="P29" s="43" t="s">
        <v>15878</v>
      </c>
    </row>
    <row r="30" spans="1:16" x14ac:dyDescent="0.2">
      <c r="A30" s="43" t="s">
        <v>15785</v>
      </c>
      <c r="B30" s="83" t="s">
        <v>15786</v>
      </c>
      <c r="C30" s="43">
        <v>875</v>
      </c>
      <c r="D30" s="43">
        <v>120</v>
      </c>
      <c r="E30" s="43">
        <f t="shared" si="0"/>
        <v>625</v>
      </c>
      <c r="F30" s="43">
        <f t="shared" si="1"/>
        <v>755</v>
      </c>
      <c r="G30" s="43">
        <f t="shared" si="2"/>
        <v>11210</v>
      </c>
      <c r="H30" s="43">
        <f t="shared" si="3"/>
        <v>13.714285714285715</v>
      </c>
      <c r="I30" s="43">
        <f t="shared" si="4"/>
        <v>1.5113440395394129</v>
      </c>
      <c r="J30" s="43">
        <f t="shared" si="5"/>
        <v>1.6812229861041807</v>
      </c>
      <c r="K30" s="43">
        <f t="shared" si="6"/>
        <v>1.358629733014443</v>
      </c>
      <c r="L30" s="45">
        <v>1.4172518019019801E-16</v>
      </c>
      <c r="M30" s="84">
        <v>7.0211111111111096E-16</v>
      </c>
      <c r="N30" s="45">
        <f t="shared" si="7"/>
        <v>15.153594154075337</v>
      </c>
      <c r="O30" s="43" t="s">
        <v>18132</v>
      </c>
      <c r="P30" s="43" t="s">
        <v>15788</v>
      </c>
    </row>
    <row r="31" spans="1:16" x14ac:dyDescent="0.2">
      <c r="A31" s="43" t="s">
        <v>15785</v>
      </c>
      <c r="B31" s="83" t="s">
        <v>15976</v>
      </c>
      <c r="C31" s="43">
        <v>1042</v>
      </c>
      <c r="D31" s="43">
        <v>142</v>
      </c>
      <c r="E31" s="43">
        <f t="shared" si="0"/>
        <v>603</v>
      </c>
      <c r="F31" s="43">
        <f t="shared" si="1"/>
        <v>900</v>
      </c>
      <c r="G31" s="43">
        <f t="shared" si="2"/>
        <v>11043</v>
      </c>
      <c r="H31" s="43">
        <f t="shared" si="3"/>
        <v>13.62763915547025</v>
      </c>
      <c r="I31" s="43">
        <f t="shared" si="4"/>
        <v>1.530796271492779</v>
      </c>
      <c r="J31" s="43">
        <f t="shared" si="5"/>
        <v>1.6909626109248472</v>
      </c>
      <c r="K31" s="43">
        <f t="shared" si="6"/>
        <v>1.385799938672978</v>
      </c>
      <c r="L31" s="45">
        <v>1.9970150350737099E-19</v>
      </c>
      <c r="M31" s="84">
        <v>1.6181818181818201E-18</v>
      </c>
      <c r="N31" s="45">
        <f t="shared" si="7"/>
        <v>17.790972682849329</v>
      </c>
      <c r="O31" s="43" t="s">
        <v>18133</v>
      </c>
      <c r="P31" s="43" t="s">
        <v>15977</v>
      </c>
    </row>
    <row r="32" spans="1:16" x14ac:dyDescent="0.2">
      <c r="A32" s="43" t="s">
        <v>15785</v>
      </c>
      <c r="B32" s="83" t="s">
        <v>15950</v>
      </c>
      <c r="C32" s="43">
        <v>864</v>
      </c>
      <c r="D32" s="43">
        <v>116</v>
      </c>
      <c r="E32" s="43">
        <f t="shared" si="0"/>
        <v>629</v>
      </c>
      <c r="F32" s="43">
        <f t="shared" si="1"/>
        <v>748</v>
      </c>
      <c r="G32" s="43">
        <f t="shared" si="2"/>
        <v>11221</v>
      </c>
      <c r="H32" s="43">
        <f t="shared" si="3"/>
        <v>13.425925925925927</v>
      </c>
      <c r="I32" s="43">
        <f t="shared" si="4"/>
        <v>1.4680839605727982</v>
      </c>
      <c r="J32" s="43">
        <f t="shared" si="5"/>
        <v>1.6353069912663845</v>
      </c>
      <c r="K32" s="43">
        <f t="shared" si="6"/>
        <v>1.3179601221767412</v>
      </c>
      <c r="L32" s="45">
        <v>2.46130867799715E-15</v>
      </c>
      <c r="M32" s="84">
        <v>9.5191304347826101E-15</v>
      </c>
      <c r="N32" s="45">
        <f t="shared" si="7"/>
        <v>14.021402722269301</v>
      </c>
      <c r="O32" s="43" t="s">
        <v>18134</v>
      </c>
      <c r="P32" s="43" t="s">
        <v>15951</v>
      </c>
    </row>
    <row r="33" spans="1:16" x14ac:dyDescent="0.2">
      <c r="A33" s="43" t="s">
        <v>15785</v>
      </c>
      <c r="B33" s="83" t="s">
        <v>15928</v>
      </c>
      <c r="C33" s="43">
        <v>702</v>
      </c>
      <c r="D33" s="43">
        <v>92</v>
      </c>
      <c r="E33" s="43">
        <f t="shared" si="0"/>
        <v>653</v>
      </c>
      <c r="F33" s="43">
        <f t="shared" si="1"/>
        <v>610</v>
      </c>
      <c r="G33" s="43">
        <f t="shared" si="2"/>
        <v>11383</v>
      </c>
      <c r="H33" s="43">
        <f t="shared" si="3"/>
        <v>13.105413105413104</v>
      </c>
      <c r="I33" s="43">
        <f t="shared" si="4"/>
        <v>1.3945505529570177</v>
      </c>
      <c r="J33" s="43">
        <f t="shared" si="5"/>
        <v>1.5705624194946108</v>
      </c>
      <c r="K33" s="43">
        <f t="shared" si="6"/>
        <v>1.238263663068141</v>
      </c>
      <c r="L33" s="45">
        <v>1.1741804382710201E-11</v>
      </c>
      <c r="M33" s="84">
        <v>2.8925E-11</v>
      </c>
      <c r="N33" s="45">
        <f t="shared" si="7"/>
        <v>10.538726632376212</v>
      </c>
      <c r="O33" s="43" t="s">
        <v>18135</v>
      </c>
      <c r="P33" s="43" t="s">
        <v>15929</v>
      </c>
    </row>
    <row r="34" spans="1:16" x14ac:dyDescent="0.2">
      <c r="A34" s="43" t="s">
        <v>15785</v>
      </c>
      <c r="B34" s="83" t="s">
        <v>15813</v>
      </c>
      <c r="C34" s="43">
        <v>795</v>
      </c>
      <c r="D34" s="43">
        <v>101</v>
      </c>
      <c r="E34" s="43">
        <f t="shared" si="0"/>
        <v>644</v>
      </c>
      <c r="F34" s="43">
        <f t="shared" si="1"/>
        <v>694</v>
      </c>
      <c r="G34" s="43">
        <f t="shared" si="2"/>
        <v>11290</v>
      </c>
      <c r="H34" s="43">
        <f t="shared" si="3"/>
        <v>12.70440251572327</v>
      </c>
      <c r="I34" s="43">
        <f t="shared" si="4"/>
        <v>1.3512606177192801</v>
      </c>
      <c r="J34" s="43">
        <f t="shared" si="5"/>
        <v>1.5143432868929898</v>
      </c>
      <c r="K34" s="43">
        <f t="shared" si="6"/>
        <v>1.20574016032771</v>
      </c>
      <c r="L34" s="45">
        <v>6.65260968517917E-12</v>
      </c>
      <c r="M34" s="84">
        <v>1.691E-11</v>
      </c>
      <c r="N34" s="45">
        <f t="shared" si="7"/>
        <v>10.771856392402258</v>
      </c>
      <c r="O34" s="43" t="s">
        <v>18136</v>
      </c>
      <c r="P34" s="43" t="s">
        <v>15815</v>
      </c>
    </row>
    <row r="35" spans="1:16" x14ac:dyDescent="0.2">
      <c r="A35" s="43" t="s">
        <v>15785</v>
      </c>
      <c r="B35" s="83" t="s">
        <v>16162</v>
      </c>
      <c r="C35" s="43">
        <v>631</v>
      </c>
      <c r="D35" s="43">
        <v>80</v>
      </c>
      <c r="E35" s="43">
        <f t="shared" si="0"/>
        <v>665</v>
      </c>
      <c r="F35" s="43">
        <f t="shared" si="1"/>
        <v>551</v>
      </c>
      <c r="G35" s="43">
        <f t="shared" si="2"/>
        <v>11454</v>
      </c>
      <c r="H35" s="43">
        <f t="shared" si="3"/>
        <v>12.678288431061807</v>
      </c>
      <c r="I35" s="43">
        <f t="shared" si="4"/>
        <v>1.322372944052745</v>
      </c>
      <c r="J35" s="43">
        <f t="shared" si="5"/>
        <v>1.5001218179898874</v>
      </c>
      <c r="K35" s="43">
        <f t="shared" si="6"/>
        <v>1.1656850296020209</v>
      </c>
      <c r="L35" s="45">
        <v>1.48960767241828E-9</v>
      </c>
      <c r="M35" s="84">
        <v>3.0138636363636398E-9</v>
      </c>
      <c r="N35" s="45">
        <f t="shared" si="7"/>
        <v>8.5208764014289997</v>
      </c>
      <c r="O35" s="43" t="s">
        <v>18137</v>
      </c>
      <c r="P35" s="43" t="s">
        <v>16163</v>
      </c>
    </row>
    <row r="36" spans="1:16" x14ac:dyDescent="0.2">
      <c r="A36" s="43" t="s">
        <v>15785</v>
      </c>
      <c r="B36" s="83" t="s">
        <v>16136</v>
      </c>
      <c r="C36" s="43">
        <v>648</v>
      </c>
      <c r="D36" s="43">
        <v>82</v>
      </c>
      <c r="E36" s="43">
        <f t="shared" si="0"/>
        <v>663</v>
      </c>
      <c r="F36" s="43">
        <f t="shared" si="1"/>
        <v>566</v>
      </c>
      <c r="G36" s="43">
        <f t="shared" si="2"/>
        <v>11437</v>
      </c>
      <c r="H36" s="43">
        <f t="shared" si="3"/>
        <v>12.654320987654321</v>
      </c>
      <c r="I36" s="43">
        <f t="shared" si="4"/>
        <v>1.3214497546054851</v>
      </c>
      <c r="J36" s="43">
        <f t="shared" si="5"/>
        <v>1.4969944838190314</v>
      </c>
      <c r="K36" s="43">
        <f t="shared" si="6"/>
        <v>1.166489802085066</v>
      </c>
      <c r="L36" s="45">
        <v>9.9504439362686296E-10</v>
      </c>
      <c r="M36" s="84">
        <v>2.1598780487804901E-9</v>
      </c>
      <c r="N36" s="45">
        <f t="shared" si="7"/>
        <v>8.6655707693290971</v>
      </c>
      <c r="O36" s="43" t="s">
        <v>18138</v>
      </c>
      <c r="P36" s="43" t="s">
        <v>16137</v>
      </c>
    </row>
    <row r="37" spans="1:16" x14ac:dyDescent="0.2">
      <c r="A37" s="43" t="s">
        <v>15785</v>
      </c>
      <c r="B37" s="83" t="s">
        <v>15942</v>
      </c>
      <c r="C37" s="43">
        <v>665</v>
      </c>
      <c r="D37" s="43">
        <v>84</v>
      </c>
      <c r="E37" s="43">
        <f t="shared" si="0"/>
        <v>661</v>
      </c>
      <c r="F37" s="43">
        <f t="shared" si="1"/>
        <v>581</v>
      </c>
      <c r="G37" s="43">
        <f t="shared" si="2"/>
        <v>11420</v>
      </c>
      <c r="H37" s="43">
        <f t="shared" si="3"/>
        <v>12.631578947368421</v>
      </c>
      <c r="I37" s="43">
        <f t="shared" si="4"/>
        <v>1.3206916381167453</v>
      </c>
      <c r="J37" s="43">
        <f t="shared" si="5"/>
        <v>1.4941394526914631</v>
      </c>
      <c r="K37" s="43">
        <f t="shared" si="6"/>
        <v>1.1673781501136444</v>
      </c>
      <c r="L37" s="45">
        <v>6.6350247304706297E-10</v>
      </c>
      <c r="M37" s="84">
        <v>1.4774000000000001E-9</v>
      </c>
      <c r="N37" s="45">
        <f t="shared" si="7"/>
        <v>8.8305019053150318</v>
      </c>
      <c r="O37" s="43" t="s">
        <v>18139</v>
      </c>
      <c r="P37" s="43" t="s">
        <v>15943</v>
      </c>
    </row>
    <row r="38" spans="1:16" x14ac:dyDescent="0.2">
      <c r="A38" s="43" t="s">
        <v>15785</v>
      </c>
      <c r="B38" s="83" t="s">
        <v>15804</v>
      </c>
      <c r="C38" s="43">
        <v>1182</v>
      </c>
      <c r="D38" s="43">
        <v>148</v>
      </c>
      <c r="E38" s="43">
        <f t="shared" si="0"/>
        <v>597</v>
      </c>
      <c r="F38" s="43">
        <f t="shared" si="1"/>
        <v>1034</v>
      </c>
      <c r="G38" s="43">
        <f t="shared" si="2"/>
        <v>10903</v>
      </c>
      <c r="H38" s="43">
        <f t="shared" si="3"/>
        <v>12.521150592216582</v>
      </c>
      <c r="I38" s="43">
        <f t="shared" si="4"/>
        <v>1.3862833059975479</v>
      </c>
      <c r="J38" s="43">
        <f t="shared" si="5"/>
        <v>1.5281317146405713</v>
      </c>
      <c r="K38" s="43">
        <f t="shared" si="6"/>
        <v>1.257601384502159</v>
      </c>
      <c r="L38" s="45">
        <v>7.8814177461891601E-17</v>
      </c>
      <c r="M38" s="84">
        <v>4.1620588235294101E-16</v>
      </c>
      <c r="N38" s="45">
        <f t="shared" si="7"/>
        <v>15.380691786076891</v>
      </c>
      <c r="O38" s="43" t="s">
        <v>18140</v>
      </c>
      <c r="P38" s="43" t="s">
        <v>15806</v>
      </c>
    </row>
    <row r="39" spans="1:16" x14ac:dyDescent="0.2">
      <c r="A39" s="43" t="s">
        <v>15785</v>
      </c>
      <c r="B39" s="83" t="s">
        <v>16082</v>
      </c>
      <c r="C39" s="43">
        <v>603</v>
      </c>
      <c r="D39" s="43">
        <v>75</v>
      </c>
      <c r="E39" s="43">
        <f t="shared" si="0"/>
        <v>670</v>
      </c>
      <c r="F39" s="43">
        <f t="shared" si="1"/>
        <v>528</v>
      </c>
      <c r="G39" s="43">
        <f t="shared" si="2"/>
        <v>11482</v>
      </c>
      <c r="H39" s="43">
        <f t="shared" si="3"/>
        <v>12.437810945273633</v>
      </c>
      <c r="I39" s="43">
        <f t="shared" si="4"/>
        <v>1.2834936260635637</v>
      </c>
      <c r="J39" s="43">
        <f t="shared" si="5"/>
        <v>1.461154592320407</v>
      </c>
      <c r="K39" s="43">
        <f t="shared" si="6"/>
        <v>1.1274339783572267</v>
      </c>
      <c r="L39" s="45">
        <v>1.18303366793353E-8</v>
      </c>
      <c r="M39" s="84">
        <v>2.14326530612245E-8</v>
      </c>
      <c r="N39" s="45">
        <f t="shared" si="7"/>
        <v>7.6689240660774756</v>
      </c>
      <c r="O39" s="43" t="s">
        <v>18141</v>
      </c>
      <c r="P39" s="43" t="s">
        <v>16083</v>
      </c>
    </row>
    <row r="40" spans="1:16" x14ac:dyDescent="0.2">
      <c r="A40" s="43" t="s">
        <v>15785</v>
      </c>
      <c r="B40" s="83" t="s">
        <v>15816</v>
      </c>
      <c r="C40" s="43">
        <v>705</v>
      </c>
      <c r="D40" s="43">
        <v>87</v>
      </c>
      <c r="E40" s="43">
        <f t="shared" si="0"/>
        <v>658</v>
      </c>
      <c r="F40" s="43">
        <f t="shared" si="1"/>
        <v>618</v>
      </c>
      <c r="G40" s="43">
        <f t="shared" si="2"/>
        <v>11380</v>
      </c>
      <c r="H40" s="43">
        <f t="shared" si="3"/>
        <v>12.340425531914894</v>
      </c>
      <c r="I40" s="43">
        <f t="shared" si="4"/>
        <v>1.2837496314030581</v>
      </c>
      <c r="J40" s="43">
        <f t="shared" si="5"/>
        <v>1.4493439096988874</v>
      </c>
      <c r="K40" s="43">
        <f t="shared" si="6"/>
        <v>1.137074886992113</v>
      </c>
      <c r="L40" s="45">
        <v>1.0366438205521599E-9</v>
      </c>
      <c r="M40" s="84">
        <v>2.2038095238095199E-9</v>
      </c>
      <c r="N40" s="45">
        <f t="shared" si="7"/>
        <v>8.6568259444542086</v>
      </c>
      <c r="O40" s="43" t="s">
        <v>18142</v>
      </c>
      <c r="P40" s="43" t="s">
        <v>15818</v>
      </c>
    </row>
    <row r="41" spans="1:16" x14ac:dyDescent="0.2">
      <c r="A41" s="43" t="s">
        <v>15785</v>
      </c>
      <c r="B41" s="83" t="s">
        <v>15974</v>
      </c>
      <c r="C41" s="43">
        <v>927</v>
      </c>
      <c r="D41" s="43">
        <v>114</v>
      </c>
      <c r="E41" s="43">
        <f t="shared" si="0"/>
        <v>631</v>
      </c>
      <c r="F41" s="43">
        <f t="shared" si="1"/>
        <v>813</v>
      </c>
      <c r="G41" s="43">
        <f t="shared" si="2"/>
        <v>11158</v>
      </c>
      <c r="H41" s="43">
        <f t="shared" si="3"/>
        <v>12.297734627831716</v>
      </c>
      <c r="I41" s="43">
        <f t="shared" si="4"/>
        <v>1.3100731131552408</v>
      </c>
      <c r="J41" s="43">
        <f t="shared" si="5"/>
        <v>1.4595670542355244</v>
      </c>
      <c r="K41" s="43">
        <f t="shared" si="6"/>
        <v>1.1758904349255666</v>
      </c>
      <c r="L41" s="45">
        <v>2.0424944006508298E-12</v>
      </c>
      <c r="M41" s="84">
        <v>5.3400000000000003E-12</v>
      </c>
      <c r="N41" s="45">
        <f t="shared" si="7"/>
        <v>11.272458742971443</v>
      </c>
      <c r="O41" s="43" t="s">
        <v>18143</v>
      </c>
      <c r="P41" s="43" t="s">
        <v>15975</v>
      </c>
    </row>
    <row r="42" spans="1:16" x14ac:dyDescent="0.2">
      <c r="A42" s="43" t="s">
        <v>15785</v>
      </c>
      <c r="B42" s="83" t="s">
        <v>16164</v>
      </c>
      <c r="C42" s="43">
        <v>789</v>
      </c>
      <c r="D42" s="43">
        <v>97</v>
      </c>
      <c r="E42" s="43">
        <f t="shared" si="0"/>
        <v>648</v>
      </c>
      <c r="F42" s="43">
        <f t="shared" si="1"/>
        <v>692</v>
      </c>
      <c r="G42" s="43">
        <f t="shared" si="2"/>
        <v>11296</v>
      </c>
      <c r="H42" s="43">
        <f t="shared" si="3"/>
        <v>12.29404309252218</v>
      </c>
      <c r="I42" s="43">
        <f t="shared" si="4"/>
        <v>1.2889589849369578</v>
      </c>
      <c r="J42" s="43">
        <f t="shared" si="5"/>
        <v>1.4470586488374788</v>
      </c>
      <c r="K42" s="43">
        <f t="shared" si="6"/>
        <v>1.1481322466337867</v>
      </c>
      <c r="L42" s="45">
        <v>1.2145339982185601E-10</v>
      </c>
      <c r="M42" s="84">
        <v>2.7612820512820501E-10</v>
      </c>
      <c r="N42" s="45">
        <f t="shared" si="7"/>
        <v>9.5588892300651374</v>
      </c>
      <c r="O42" s="43" t="s">
        <v>18144</v>
      </c>
      <c r="P42" s="43" t="s">
        <v>16165</v>
      </c>
    </row>
    <row r="43" spans="1:16" x14ac:dyDescent="0.2">
      <c r="A43" s="43" t="s">
        <v>15785</v>
      </c>
      <c r="B43" s="83" t="s">
        <v>15819</v>
      </c>
      <c r="C43" s="43">
        <v>716</v>
      </c>
      <c r="D43" s="43">
        <v>86</v>
      </c>
      <c r="E43" s="43">
        <f t="shared" si="0"/>
        <v>659</v>
      </c>
      <c r="F43" s="43">
        <f t="shared" si="1"/>
        <v>630</v>
      </c>
      <c r="G43" s="43">
        <f t="shared" si="2"/>
        <v>11369</v>
      </c>
      <c r="H43" s="43">
        <f t="shared" si="3"/>
        <v>12.011173184357542</v>
      </c>
      <c r="I43" s="43">
        <f t="shared" si="4"/>
        <v>1.2357398233988093</v>
      </c>
      <c r="J43" s="43">
        <f t="shared" si="5"/>
        <v>1.3957188304544335</v>
      </c>
      <c r="K43" s="43">
        <f t="shared" si="6"/>
        <v>1.09409749511806</v>
      </c>
      <c r="L43" s="45">
        <v>4.9346397519286702E-9</v>
      </c>
      <c r="M43" s="84">
        <v>9.5384782608695703E-9</v>
      </c>
      <c r="N43" s="45">
        <f t="shared" si="7"/>
        <v>8.0205209057594313</v>
      </c>
      <c r="O43" s="43" t="s">
        <v>18145</v>
      </c>
      <c r="P43" s="43" t="s">
        <v>15821</v>
      </c>
    </row>
    <row r="44" spans="1:16" x14ac:dyDescent="0.2">
      <c r="A44" s="43" t="s">
        <v>15785</v>
      </c>
      <c r="B44" s="83" t="s">
        <v>15792</v>
      </c>
      <c r="C44" s="43">
        <v>1043</v>
      </c>
      <c r="D44" s="43">
        <v>124</v>
      </c>
      <c r="E44" s="43">
        <f t="shared" si="0"/>
        <v>621</v>
      </c>
      <c r="F44" s="43">
        <f t="shared" si="1"/>
        <v>919</v>
      </c>
      <c r="G44" s="43">
        <f t="shared" si="2"/>
        <v>11042</v>
      </c>
      <c r="H44" s="43">
        <f t="shared" si="3"/>
        <v>11.888782358581016</v>
      </c>
      <c r="I44" s="43">
        <f t="shared" si="4"/>
        <v>1.2625396866692959</v>
      </c>
      <c r="J44" s="43">
        <f t="shared" si="5"/>
        <v>1.4011668316134513</v>
      </c>
      <c r="K44" s="43">
        <f t="shared" si="6"/>
        <v>1.1376275290927982</v>
      </c>
      <c r="L44" s="45">
        <v>1.9967775687538002E-12</v>
      </c>
      <c r="M44" s="84">
        <v>5.3400000000000003E-12</v>
      </c>
      <c r="N44" s="45">
        <f t="shared" si="7"/>
        <v>11.272458742971443</v>
      </c>
      <c r="O44" s="43" t="s">
        <v>18146</v>
      </c>
      <c r="P44" s="43" t="s">
        <v>15794</v>
      </c>
    </row>
    <row r="45" spans="1:16" x14ac:dyDescent="0.2">
      <c r="A45" s="43" t="s">
        <v>15785</v>
      </c>
      <c r="B45" s="83" t="s">
        <v>15858</v>
      </c>
      <c r="C45" s="43">
        <v>911</v>
      </c>
      <c r="D45" s="43">
        <v>108</v>
      </c>
      <c r="E45" s="43">
        <f t="shared" si="0"/>
        <v>637</v>
      </c>
      <c r="F45" s="43">
        <f t="shared" si="1"/>
        <v>803</v>
      </c>
      <c r="G45" s="43">
        <f t="shared" si="2"/>
        <v>11174</v>
      </c>
      <c r="H45" s="43">
        <f t="shared" si="3"/>
        <v>11.855104281009879</v>
      </c>
      <c r="I45" s="43">
        <f t="shared" si="4"/>
        <v>1.2383398673438855</v>
      </c>
      <c r="J45" s="43">
        <f t="shared" si="5"/>
        <v>1.3827326301027472</v>
      </c>
      <c r="K45" s="43">
        <f t="shared" si="6"/>
        <v>1.1090250946974753</v>
      </c>
      <c r="L45" s="45">
        <v>8.4228400931168405E-11</v>
      </c>
      <c r="M45" s="84">
        <v>2.0253513513513499E-10</v>
      </c>
      <c r="N45" s="45">
        <f t="shared" si="7"/>
        <v>9.6934996259224331</v>
      </c>
      <c r="O45" s="43" t="s">
        <v>18147</v>
      </c>
      <c r="P45" s="43" t="s">
        <v>15860</v>
      </c>
    </row>
    <row r="46" spans="1:16" x14ac:dyDescent="0.2">
      <c r="A46" s="43" t="s">
        <v>15785</v>
      </c>
      <c r="B46" s="83" t="s">
        <v>15992</v>
      </c>
      <c r="C46" s="43">
        <v>703</v>
      </c>
      <c r="D46" s="43">
        <v>83</v>
      </c>
      <c r="E46" s="43">
        <f t="shared" si="0"/>
        <v>662</v>
      </c>
      <c r="F46" s="43">
        <f t="shared" si="1"/>
        <v>620</v>
      </c>
      <c r="G46" s="43">
        <f t="shared" si="2"/>
        <v>11382</v>
      </c>
      <c r="H46" s="43">
        <f t="shared" si="3"/>
        <v>11.806543385490755</v>
      </c>
      <c r="I46" s="43">
        <f t="shared" si="4"/>
        <v>1.2026940833981001</v>
      </c>
      <c r="J46" s="43">
        <f t="shared" si="5"/>
        <v>1.360828036538714</v>
      </c>
      <c r="K46" s="43">
        <f t="shared" si="6"/>
        <v>1.0629356981560965</v>
      </c>
      <c r="L46" s="45">
        <v>2.0893030045346002E-8</v>
      </c>
      <c r="M46" s="84">
        <v>3.6472549019607797E-8</v>
      </c>
      <c r="N46" s="45">
        <f t="shared" si="7"/>
        <v>7.4380338833419701</v>
      </c>
      <c r="O46" s="43" t="s">
        <v>18148</v>
      </c>
      <c r="P46" s="43" t="s">
        <v>15993</v>
      </c>
    </row>
    <row r="47" spans="1:16" x14ac:dyDescent="0.2">
      <c r="A47" s="43" t="s">
        <v>15785</v>
      </c>
      <c r="B47" s="83" t="s">
        <v>15807</v>
      </c>
      <c r="C47" s="43">
        <v>1141</v>
      </c>
      <c r="D47" s="43">
        <v>134</v>
      </c>
      <c r="E47" s="43">
        <f t="shared" si="0"/>
        <v>611</v>
      </c>
      <c r="F47" s="43">
        <f t="shared" si="1"/>
        <v>1007</v>
      </c>
      <c r="G47" s="43">
        <f t="shared" si="2"/>
        <v>10944</v>
      </c>
      <c r="H47" s="43">
        <f t="shared" si="3"/>
        <v>11.744084136722172</v>
      </c>
      <c r="I47" s="43">
        <f t="shared" si="4"/>
        <v>1.2530651675181552</v>
      </c>
      <c r="J47" s="43">
        <f t="shared" si="5"/>
        <v>1.3861181390588446</v>
      </c>
      <c r="K47" s="43">
        <f t="shared" si="6"/>
        <v>1.1327835581029435</v>
      </c>
      <c r="L47" s="45">
        <v>5.1577280971937698E-13</v>
      </c>
      <c r="M47" s="84">
        <v>1.5101290322580599E-12</v>
      </c>
      <c r="N47" s="45">
        <f t="shared" si="7"/>
        <v>11.820985943035621</v>
      </c>
      <c r="O47" s="43" t="s">
        <v>18149</v>
      </c>
      <c r="P47" s="43" t="s">
        <v>15809</v>
      </c>
    </row>
    <row r="48" spans="1:16" x14ac:dyDescent="0.2">
      <c r="A48" s="43" t="s">
        <v>15785</v>
      </c>
      <c r="B48" s="83" t="s">
        <v>15986</v>
      </c>
      <c r="C48" s="43">
        <v>657</v>
      </c>
      <c r="D48" s="43">
        <v>77</v>
      </c>
      <c r="E48" s="43">
        <f t="shared" si="0"/>
        <v>668</v>
      </c>
      <c r="F48" s="43">
        <f t="shared" si="1"/>
        <v>580</v>
      </c>
      <c r="G48" s="43">
        <f t="shared" si="2"/>
        <v>11428</v>
      </c>
      <c r="H48" s="43">
        <f t="shared" si="3"/>
        <v>11.71993911719939</v>
      </c>
      <c r="I48" s="43">
        <f t="shared" si="4"/>
        <v>1.1834584791422849</v>
      </c>
      <c r="J48" s="43">
        <f t="shared" si="5"/>
        <v>1.3445983280044593</v>
      </c>
      <c r="K48" s="43">
        <f t="shared" si="6"/>
        <v>1.0416297754555452</v>
      </c>
      <c r="L48" s="45">
        <v>9.7451121619125504E-8</v>
      </c>
      <c r="M48" s="84">
        <v>1.5777272727272699E-7</v>
      </c>
      <c r="N48" s="45">
        <f t="shared" si="7"/>
        <v>6.8019680671507947</v>
      </c>
      <c r="O48" s="43" t="s">
        <v>18150</v>
      </c>
      <c r="P48" s="43" t="s">
        <v>15987</v>
      </c>
    </row>
    <row r="49" spans="1:16" x14ac:dyDescent="0.2">
      <c r="A49" s="43" t="s">
        <v>15785</v>
      </c>
      <c r="B49" s="83" t="s">
        <v>15828</v>
      </c>
      <c r="C49" s="43">
        <v>983</v>
      </c>
      <c r="D49" s="43">
        <v>114</v>
      </c>
      <c r="E49" s="43">
        <f t="shared" si="0"/>
        <v>631</v>
      </c>
      <c r="F49" s="43">
        <f t="shared" si="1"/>
        <v>869</v>
      </c>
      <c r="G49" s="43">
        <f t="shared" si="2"/>
        <v>11102</v>
      </c>
      <c r="H49" s="43">
        <f t="shared" si="3"/>
        <v>11.597151576805697</v>
      </c>
      <c r="I49" s="43">
        <f t="shared" si="4"/>
        <v>1.2067134301293763</v>
      </c>
      <c r="J49" s="43">
        <f t="shared" si="5"/>
        <v>1.3439219352877627</v>
      </c>
      <c r="K49" s="43">
        <f t="shared" si="6"/>
        <v>1.0835130345947084</v>
      </c>
      <c r="L49" s="45">
        <v>9.15073719692938E-11</v>
      </c>
      <c r="M49" s="84">
        <v>2.1430263157894699E-10</v>
      </c>
      <c r="N49" s="45">
        <f t="shared" si="7"/>
        <v>9.6689724959054502</v>
      </c>
      <c r="O49" s="43" t="s">
        <v>18151</v>
      </c>
      <c r="P49" s="43" t="s">
        <v>15830</v>
      </c>
    </row>
    <row r="50" spans="1:16" ht="17" customHeight="1" x14ac:dyDescent="0.2">
      <c r="A50" s="43" t="s">
        <v>15785</v>
      </c>
      <c r="B50" s="83" t="s">
        <v>15795</v>
      </c>
      <c r="C50" s="43">
        <v>1225</v>
      </c>
      <c r="D50" s="43">
        <v>141</v>
      </c>
      <c r="E50" s="43">
        <f t="shared" si="0"/>
        <v>604</v>
      </c>
      <c r="F50" s="43">
        <f t="shared" si="1"/>
        <v>1084</v>
      </c>
      <c r="G50" s="43">
        <f t="shared" si="2"/>
        <v>10860</v>
      </c>
      <c r="H50" s="43">
        <f t="shared" si="3"/>
        <v>11.510204081632654</v>
      </c>
      <c r="I50" s="43">
        <f t="shared" si="4"/>
        <v>1.2257340544115678</v>
      </c>
      <c r="J50" s="43">
        <f t="shared" si="5"/>
        <v>1.3530274515838054</v>
      </c>
      <c r="K50" s="43">
        <f t="shared" si="6"/>
        <v>1.1104161700391719</v>
      </c>
      <c r="L50" s="45">
        <v>5.2639033497272204E-13</v>
      </c>
      <c r="M50" s="84">
        <v>1.5101290322580599E-12</v>
      </c>
      <c r="N50" s="45">
        <f t="shared" si="7"/>
        <v>11.820985943035621</v>
      </c>
      <c r="O50" s="43" t="s">
        <v>18152</v>
      </c>
      <c r="P50" s="43" t="s">
        <v>15797</v>
      </c>
    </row>
    <row r="51" spans="1:16" x14ac:dyDescent="0.2">
      <c r="A51" s="43" t="s">
        <v>15785</v>
      </c>
      <c r="B51" s="83" t="s">
        <v>15988</v>
      </c>
      <c r="C51" s="43">
        <v>680</v>
      </c>
      <c r="D51" s="43">
        <v>78</v>
      </c>
      <c r="E51" s="43">
        <f t="shared" si="0"/>
        <v>667</v>
      </c>
      <c r="F51" s="43">
        <f t="shared" si="1"/>
        <v>602</v>
      </c>
      <c r="G51" s="43">
        <f t="shared" si="2"/>
        <v>11405</v>
      </c>
      <c r="H51" s="43">
        <f t="shared" si="3"/>
        <v>11.470588235294118</v>
      </c>
      <c r="I51" s="43">
        <f t="shared" si="4"/>
        <v>1.1476184171174637</v>
      </c>
      <c r="J51" s="43">
        <f t="shared" si="5"/>
        <v>1.3027150063290989</v>
      </c>
      <c r="K51" s="43">
        <f t="shared" si="6"/>
        <v>1.0109868858121576</v>
      </c>
      <c r="L51" s="45">
        <v>1.9703893367636199E-7</v>
      </c>
      <c r="M51" s="84">
        <v>3.0759649122806998E-7</v>
      </c>
      <c r="N51" s="45">
        <f t="shared" si="7"/>
        <v>6.5120186228659858</v>
      </c>
      <c r="O51" s="43" t="s">
        <v>18153</v>
      </c>
      <c r="P51" s="43" t="s">
        <v>15989</v>
      </c>
    </row>
    <row r="52" spans="1:16" x14ac:dyDescent="0.2">
      <c r="A52" s="43" t="s">
        <v>15785</v>
      </c>
      <c r="B52" s="83" t="s">
        <v>15930</v>
      </c>
      <c r="C52" s="43">
        <v>757</v>
      </c>
      <c r="D52" s="43">
        <v>86</v>
      </c>
      <c r="E52" s="43">
        <f t="shared" si="0"/>
        <v>659</v>
      </c>
      <c r="F52" s="43">
        <f t="shared" si="1"/>
        <v>671</v>
      </c>
      <c r="G52" s="43">
        <f t="shared" si="2"/>
        <v>11328</v>
      </c>
      <c r="H52" s="43">
        <f t="shared" si="3"/>
        <v>11.360634081902246</v>
      </c>
      <c r="I52" s="43">
        <f t="shared" si="4"/>
        <v>1.1395666935768602</v>
      </c>
      <c r="J52" s="43">
        <f t="shared" si="5"/>
        <v>1.2865834303846597</v>
      </c>
      <c r="K52" s="43">
        <f t="shared" si="6"/>
        <v>1.0093492502661112</v>
      </c>
      <c r="L52" s="45">
        <v>6.7305652765620894E-8</v>
      </c>
      <c r="M52" s="84">
        <v>1.1301320754717E-7</v>
      </c>
      <c r="N52" s="45">
        <f t="shared" si="7"/>
        <v>6.9468707987318989</v>
      </c>
      <c r="O52" s="43" t="s">
        <v>18154</v>
      </c>
      <c r="P52" s="43" t="s">
        <v>15931</v>
      </c>
    </row>
    <row r="53" spans="1:16" x14ac:dyDescent="0.2">
      <c r="A53" s="43" t="s">
        <v>15785</v>
      </c>
      <c r="B53" s="83" t="s">
        <v>16110</v>
      </c>
      <c r="C53" s="43">
        <v>683</v>
      </c>
      <c r="D53" s="43">
        <v>75</v>
      </c>
      <c r="E53" s="43">
        <f t="shared" si="0"/>
        <v>670</v>
      </c>
      <c r="F53" s="43">
        <f t="shared" si="1"/>
        <v>608</v>
      </c>
      <c r="G53" s="43">
        <f t="shared" si="2"/>
        <v>11402</v>
      </c>
      <c r="H53" s="43">
        <f t="shared" si="3"/>
        <v>10.980966325036604</v>
      </c>
      <c r="I53" s="43">
        <f t="shared" si="4"/>
        <v>1.069873177840222</v>
      </c>
      <c r="J53" s="43">
        <f t="shared" si="5"/>
        <v>1.2167934591567797</v>
      </c>
      <c r="K53" s="43">
        <f t="shared" si="6"/>
        <v>0.94069252595408248</v>
      </c>
      <c r="L53" s="45">
        <v>1.88333656458361E-6</v>
      </c>
      <c r="M53" s="84">
        <v>2.6987096774193499E-6</v>
      </c>
      <c r="N53" s="45">
        <f t="shared" si="7"/>
        <v>5.5688438335896624</v>
      </c>
      <c r="O53" s="43" t="s">
        <v>18155</v>
      </c>
      <c r="P53" s="43" t="s">
        <v>16111</v>
      </c>
    </row>
    <row r="54" spans="1:16" x14ac:dyDescent="0.2">
      <c r="A54" s="43" t="s">
        <v>15785</v>
      </c>
      <c r="B54" s="83" t="s">
        <v>16142</v>
      </c>
      <c r="C54" s="43">
        <v>821</v>
      </c>
      <c r="D54" s="43">
        <v>90</v>
      </c>
      <c r="E54" s="43">
        <f t="shared" si="0"/>
        <v>655</v>
      </c>
      <c r="F54" s="43">
        <f t="shared" si="1"/>
        <v>731</v>
      </c>
      <c r="G54" s="43">
        <f t="shared" si="2"/>
        <v>11264</v>
      </c>
      <c r="H54" s="43">
        <f t="shared" si="3"/>
        <v>10.962241169305726</v>
      </c>
      <c r="I54" s="43">
        <f t="shared" si="4"/>
        <v>1.0822060225897197</v>
      </c>
      <c r="J54" s="43">
        <f t="shared" si="5"/>
        <v>1.2186236944732161</v>
      </c>
      <c r="K54" s="43">
        <f t="shared" si="6"/>
        <v>0.96105939525683315</v>
      </c>
      <c r="L54" s="45">
        <v>1.69228880834186E-7</v>
      </c>
      <c r="M54" s="84">
        <v>2.68589285714286E-7</v>
      </c>
      <c r="N54" s="45">
        <f t="shared" si="7"/>
        <v>6.5709113157476136</v>
      </c>
      <c r="O54" s="43" t="s">
        <v>18156</v>
      </c>
      <c r="P54" s="43" t="s">
        <v>16143</v>
      </c>
    </row>
    <row r="55" spans="1:16" x14ac:dyDescent="0.2">
      <c r="A55" s="43" t="s">
        <v>15785</v>
      </c>
      <c r="B55" s="83" t="s">
        <v>15798</v>
      </c>
      <c r="C55" s="43">
        <v>1110</v>
      </c>
      <c r="D55" s="43">
        <v>121</v>
      </c>
      <c r="E55" s="43">
        <f t="shared" si="0"/>
        <v>624</v>
      </c>
      <c r="F55" s="43">
        <f t="shared" si="1"/>
        <v>989</v>
      </c>
      <c r="G55" s="43">
        <f t="shared" si="2"/>
        <v>10975</v>
      </c>
      <c r="H55" s="43">
        <f t="shared" si="3"/>
        <v>10.900900900900901</v>
      </c>
      <c r="I55" s="43">
        <f t="shared" si="4"/>
        <v>1.1055676269633175</v>
      </c>
      <c r="J55" s="43">
        <f t="shared" si="5"/>
        <v>1.2276392493761372</v>
      </c>
      <c r="K55" s="43">
        <f t="shared" si="6"/>
        <v>0.99563419252548913</v>
      </c>
      <c r="L55" s="45">
        <v>1.1575622671655699E-9</v>
      </c>
      <c r="M55" s="84">
        <v>2.4009302325581399E-9</v>
      </c>
      <c r="N55" s="45">
        <f t="shared" si="7"/>
        <v>8.6196204597077557</v>
      </c>
      <c r="O55" s="43" t="s">
        <v>18157</v>
      </c>
      <c r="P55" s="43" t="s">
        <v>15800</v>
      </c>
    </row>
    <row r="56" spans="1:16" x14ac:dyDescent="0.2">
      <c r="A56" s="43" t="s">
        <v>15785</v>
      </c>
      <c r="B56" s="83" t="s">
        <v>15789</v>
      </c>
      <c r="C56" s="43">
        <v>729</v>
      </c>
      <c r="D56" s="43">
        <v>78</v>
      </c>
      <c r="E56" s="43">
        <f t="shared" si="0"/>
        <v>667</v>
      </c>
      <c r="F56" s="43">
        <f t="shared" si="1"/>
        <v>651</v>
      </c>
      <c r="G56" s="43">
        <f t="shared" si="2"/>
        <v>11356</v>
      </c>
      <c r="H56" s="43">
        <f t="shared" si="3"/>
        <v>10.699588477366255</v>
      </c>
      <c r="I56" s="43">
        <f t="shared" si="4"/>
        <v>1.0285126682364201</v>
      </c>
      <c r="J56" s="43">
        <f t="shared" si="5"/>
        <v>1.1669376009380277</v>
      </c>
      <c r="K56" s="43">
        <f t="shared" si="6"/>
        <v>0.90650799825402695</v>
      </c>
      <c r="L56" s="45">
        <v>3.1456576529524499E-6</v>
      </c>
      <c r="M56" s="84">
        <v>4.2477272727272699E-6</v>
      </c>
      <c r="N56" s="45">
        <f t="shared" si="7"/>
        <v>5.371843375107356</v>
      </c>
      <c r="O56" s="43" t="s">
        <v>18158</v>
      </c>
      <c r="P56" s="43" t="s">
        <v>15791</v>
      </c>
    </row>
    <row r="57" spans="1:16" x14ac:dyDescent="0.2">
      <c r="A57" s="43" t="s">
        <v>15785</v>
      </c>
      <c r="B57" s="83" t="s">
        <v>16016</v>
      </c>
      <c r="C57" s="43">
        <v>752</v>
      </c>
      <c r="D57" s="43">
        <v>80</v>
      </c>
      <c r="E57" s="43">
        <f t="shared" si="0"/>
        <v>665</v>
      </c>
      <c r="F57" s="43">
        <f t="shared" si="1"/>
        <v>672</v>
      </c>
      <c r="G57" s="43">
        <f t="shared" si="2"/>
        <v>11333</v>
      </c>
      <c r="H57" s="43">
        <f t="shared" si="3"/>
        <v>10.638297872340425</v>
      </c>
      <c r="I57" s="43">
        <f t="shared" si="4"/>
        <v>1.0206423340802218</v>
      </c>
      <c r="J57" s="43">
        <f t="shared" si="5"/>
        <v>1.1563312891856761</v>
      </c>
      <c r="K57" s="43">
        <f t="shared" si="6"/>
        <v>0.90087568781114258</v>
      </c>
      <c r="L57" s="45">
        <v>2.9061599681471299E-6</v>
      </c>
      <c r="M57" s="84">
        <v>4.0392307692307702E-6</v>
      </c>
      <c r="N57" s="45">
        <f t="shared" si="7"/>
        <v>5.3937013340197799</v>
      </c>
      <c r="O57" s="43" t="s">
        <v>18159</v>
      </c>
      <c r="P57" s="43" t="s">
        <v>16017</v>
      </c>
    </row>
    <row r="58" spans="1:16" x14ac:dyDescent="0.2">
      <c r="A58" s="43" t="s">
        <v>15785</v>
      </c>
      <c r="B58" s="83" t="s">
        <v>15861</v>
      </c>
      <c r="C58" s="43">
        <v>914</v>
      </c>
      <c r="D58" s="43">
        <v>97</v>
      </c>
      <c r="E58" s="43">
        <f t="shared" si="0"/>
        <v>648</v>
      </c>
      <c r="F58" s="43">
        <f t="shared" si="1"/>
        <v>817</v>
      </c>
      <c r="G58" s="43">
        <f t="shared" si="2"/>
        <v>11171</v>
      </c>
      <c r="H58" s="43">
        <f t="shared" si="3"/>
        <v>10.612691466083151</v>
      </c>
      <c r="I58" s="43">
        <f t="shared" si="4"/>
        <v>1.0333412887625677</v>
      </c>
      <c r="J58" s="43">
        <f t="shared" si="5"/>
        <v>1.1589803340274252</v>
      </c>
      <c r="K58" s="43">
        <f t="shared" si="6"/>
        <v>0.92132207993295512</v>
      </c>
      <c r="L58" s="45">
        <v>2.49957912302116E-7</v>
      </c>
      <c r="M58" s="84">
        <v>3.7083333333333299E-7</v>
      </c>
      <c r="N58" s="45">
        <f t="shared" si="7"/>
        <v>6.430821235066694</v>
      </c>
      <c r="O58" s="43" t="s">
        <v>18160</v>
      </c>
      <c r="P58" s="43" t="s">
        <v>15863</v>
      </c>
    </row>
    <row r="59" spans="1:16" x14ac:dyDescent="0.2">
      <c r="A59" s="43" t="s">
        <v>15785</v>
      </c>
      <c r="B59" s="83" t="s">
        <v>15870</v>
      </c>
      <c r="C59" s="43">
        <v>1197</v>
      </c>
      <c r="D59" s="43">
        <v>127</v>
      </c>
      <c r="E59" s="43">
        <f t="shared" si="0"/>
        <v>618</v>
      </c>
      <c r="F59" s="43">
        <f t="shared" si="1"/>
        <v>1070</v>
      </c>
      <c r="G59" s="43">
        <f t="shared" si="2"/>
        <v>10888</v>
      </c>
      <c r="H59" s="43">
        <f t="shared" si="3"/>
        <v>10.609857978279031</v>
      </c>
      <c r="I59" s="43">
        <f t="shared" si="4"/>
        <v>1.0642779290832785</v>
      </c>
      <c r="J59" s="43">
        <f t="shared" si="5"/>
        <v>1.1792238883530153</v>
      </c>
      <c r="K59" s="43">
        <f t="shared" si="6"/>
        <v>0.96053635496445822</v>
      </c>
      <c r="L59" s="45">
        <v>2.3087664079428999E-9</v>
      </c>
      <c r="M59" s="84">
        <v>4.5686666666666701E-9</v>
      </c>
      <c r="N59" s="45">
        <f t="shared" si="7"/>
        <v>8.3402105272382858</v>
      </c>
      <c r="O59" s="43" t="s">
        <v>18161</v>
      </c>
      <c r="P59" s="43" t="s">
        <v>15872</v>
      </c>
    </row>
    <row r="60" spans="1:16" x14ac:dyDescent="0.2">
      <c r="A60" s="43" t="s">
        <v>15785</v>
      </c>
      <c r="B60" s="83" t="s">
        <v>15864</v>
      </c>
      <c r="C60" s="43">
        <v>1141</v>
      </c>
      <c r="D60" s="43">
        <v>121</v>
      </c>
      <c r="E60" s="43">
        <f t="shared" si="0"/>
        <v>624</v>
      </c>
      <c r="F60" s="43">
        <f t="shared" si="1"/>
        <v>1020</v>
      </c>
      <c r="G60" s="43">
        <f t="shared" si="2"/>
        <v>10944</v>
      </c>
      <c r="H60" s="43">
        <f t="shared" si="3"/>
        <v>10.60473269062226</v>
      </c>
      <c r="I60" s="43">
        <f t="shared" si="4"/>
        <v>1.0569600964393864</v>
      </c>
      <c r="J60" s="43">
        <f t="shared" si="5"/>
        <v>1.1734938943103621</v>
      </c>
      <c r="K60" s="43">
        <f t="shared" si="6"/>
        <v>0.95199861509639871</v>
      </c>
      <c r="L60" s="45">
        <v>6.2227841954506601E-9</v>
      </c>
      <c r="M60" s="84">
        <v>1.1532916666666701E-8</v>
      </c>
      <c r="N60" s="45">
        <f t="shared" si="7"/>
        <v>7.9380608460398543</v>
      </c>
      <c r="O60" s="43" t="s">
        <v>18162</v>
      </c>
      <c r="P60" s="43" t="s">
        <v>15866</v>
      </c>
    </row>
    <row r="61" spans="1:16" x14ac:dyDescent="0.2">
      <c r="A61" s="43" t="s">
        <v>15785</v>
      </c>
      <c r="B61" s="83" t="s">
        <v>15834</v>
      </c>
      <c r="C61" s="43">
        <v>972</v>
      </c>
      <c r="D61" s="43">
        <v>102</v>
      </c>
      <c r="E61" s="43">
        <f t="shared" si="0"/>
        <v>643</v>
      </c>
      <c r="F61" s="43">
        <f t="shared" si="1"/>
        <v>870</v>
      </c>
      <c r="G61" s="43">
        <f t="shared" si="2"/>
        <v>11113</v>
      </c>
      <c r="H61" s="43">
        <f t="shared" si="3"/>
        <v>10.493827160493826</v>
      </c>
      <c r="I61" s="43">
        <f t="shared" si="4"/>
        <v>1.0188395342143259</v>
      </c>
      <c r="J61" s="43">
        <f t="shared" si="5"/>
        <v>1.139862230647503</v>
      </c>
      <c r="K61" s="43">
        <f t="shared" si="6"/>
        <v>0.91066616868624872</v>
      </c>
      <c r="L61" s="45">
        <v>2.03360047524851E-7</v>
      </c>
      <c r="M61" s="84">
        <v>3.115E-7</v>
      </c>
      <c r="N61" s="45">
        <f t="shared" si="7"/>
        <v>6.506541949004812</v>
      </c>
      <c r="O61" s="43" t="s">
        <v>18163</v>
      </c>
      <c r="P61" s="43" t="s">
        <v>15836</v>
      </c>
    </row>
    <row r="62" spans="1:16" x14ac:dyDescent="0.2">
      <c r="A62" s="43" t="s">
        <v>15785</v>
      </c>
      <c r="B62" s="83" t="s">
        <v>15885</v>
      </c>
      <c r="C62" s="43">
        <v>1233</v>
      </c>
      <c r="D62" s="43">
        <v>127</v>
      </c>
      <c r="E62" s="43">
        <f t="shared" si="0"/>
        <v>618</v>
      </c>
      <c r="F62" s="43">
        <f t="shared" si="1"/>
        <v>1106</v>
      </c>
      <c r="G62" s="43">
        <f t="shared" si="2"/>
        <v>10852</v>
      </c>
      <c r="H62" s="43">
        <f t="shared" si="3"/>
        <v>10.30008110300081</v>
      </c>
      <c r="I62" s="43">
        <f t="shared" si="4"/>
        <v>1.0117593209149511</v>
      </c>
      <c r="J62" s="43">
        <f t="shared" si="5"/>
        <v>1.1208684188120805</v>
      </c>
      <c r="K62" s="43">
        <f t="shared" si="6"/>
        <v>0.91327125483963956</v>
      </c>
      <c r="L62" s="45">
        <v>1.4477520906560399E-8</v>
      </c>
      <c r="M62" s="84">
        <v>2.5810000000000001E-8</v>
      </c>
      <c r="N62" s="45">
        <f t="shared" si="7"/>
        <v>7.5882119954561311</v>
      </c>
      <c r="O62" s="43" t="s">
        <v>18164</v>
      </c>
      <c r="P62" s="43" t="s">
        <v>15887</v>
      </c>
    </row>
    <row r="63" spans="1:16" x14ac:dyDescent="0.2">
      <c r="A63" s="43" t="s">
        <v>15785</v>
      </c>
      <c r="B63" s="83" t="s">
        <v>16040</v>
      </c>
      <c r="C63" s="43">
        <v>954</v>
      </c>
      <c r="D63" s="43">
        <v>98</v>
      </c>
      <c r="E63" s="43">
        <f t="shared" si="0"/>
        <v>647</v>
      </c>
      <c r="F63" s="43">
        <f t="shared" si="1"/>
        <v>856</v>
      </c>
      <c r="G63" s="43">
        <f t="shared" si="2"/>
        <v>11131</v>
      </c>
      <c r="H63" s="43">
        <f t="shared" si="3"/>
        <v>10.272536687631026</v>
      </c>
      <c r="I63" s="43">
        <f t="shared" si="4"/>
        <v>0.97791654432407071</v>
      </c>
      <c r="J63" s="43">
        <f t="shared" si="5"/>
        <v>1.0960584014268036</v>
      </c>
      <c r="K63" s="43">
        <f t="shared" si="6"/>
        <v>0.87250897867081456</v>
      </c>
      <c r="L63" s="45">
        <v>9.8494292980510107E-7</v>
      </c>
      <c r="M63" s="84">
        <v>1.43713114754098E-6</v>
      </c>
      <c r="N63" s="45">
        <f t="shared" si="7"/>
        <v>5.8425035978682436</v>
      </c>
      <c r="O63" s="43" t="s">
        <v>18165</v>
      </c>
      <c r="P63" s="43" t="s">
        <v>16041</v>
      </c>
    </row>
    <row r="64" spans="1:16" x14ac:dyDescent="0.2">
      <c r="A64" s="43" t="s">
        <v>15785</v>
      </c>
      <c r="B64" s="83" t="s">
        <v>16020</v>
      </c>
      <c r="C64" s="43">
        <v>1354</v>
      </c>
      <c r="D64" s="43">
        <v>138</v>
      </c>
      <c r="E64" s="43">
        <f t="shared" si="0"/>
        <v>607</v>
      </c>
      <c r="F64" s="43">
        <f t="shared" si="1"/>
        <v>1216</v>
      </c>
      <c r="G64" s="43">
        <f t="shared" si="2"/>
        <v>10731</v>
      </c>
      <c r="H64" s="43">
        <f t="shared" si="3"/>
        <v>10.192023633677991</v>
      </c>
      <c r="I64" s="43">
        <f t="shared" si="4"/>
        <v>1.0045411407952827</v>
      </c>
      <c r="J64" s="43">
        <f t="shared" si="5"/>
        <v>1.1091268716604512</v>
      </c>
      <c r="K64" s="43">
        <f t="shared" si="6"/>
        <v>0.90981737363256088</v>
      </c>
      <c r="L64" s="45">
        <v>5.7417346741549097E-9</v>
      </c>
      <c r="M64" s="84">
        <v>1.08693617021277E-8</v>
      </c>
      <c r="N64" s="45">
        <f t="shared" si="7"/>
        <v>7.9637959588928293</v>
      </c>
      <c r="O64" s="43" t="s">
        <v>18166</v>
      </c>
      <c r="P64" s="43" t="s">
        <v>16021</v>
      </c>
    </row>
    <row r="65" spans="1:16" x14ac:dyDescent="0.2">
      <c r="A65" s="43" t="s">
        <v>15785</v>
      </c>
      <c r="B65" s="83" t="s">
        <v>15840</v>
      </c>
      <c r="C65" s="43">
        <v>1255</v>
      </c>
      <c r="D65" s="43">
        <v>126</v>
      </c>
      <c r="E65" s="43">
        <f t="shared" si="0"/>
        <v>619</v>
      </c>
      <c r="F65" s="43">
        <f t="shared" si="1"/>
        <v>1129</v>
      </c>
      <c r="G65" s="43">
        <f t="shared" si="2"/>
        <v>10830</v>
      </c>
      <c r="H65" s="43">
        <f t="shared" si="3"/>
        <v>10.039840637450199</v>
      </c>
      <c r="I65" s="43">
        <f t="shared" si="4"/>
        <v>0.9654001760083375</v>
      </c>
      <c r="J65" s="43">
        <f t="shared" si="5"/>
        <v>1.0697271546218987</v>
      </c>
      <c r="K65" s="43">
        <f t="shared" si="6"/>
        <v>0.87124790649689055</v>
      </c>
      <c r="L65" s="45">
        <v>7.5792964246290696E-8</v>
      </c>
      <c r="M65" s="84">
        <v>1.2492962962963E-7</v>
      </c>
      <c r="N65" s="45">
        <f t="shared" si="7"/>
        <v>6.9033345475460006</v>
      </c>
      <c r="O65" s="43" t="s">
        <v>18167</v>
      </c>
      <c r="P65" s="43" t="s">
        <v>15842</v>
      </c>
    </row>
    <row r="66" spans="1:16" x14ac:dyDescent="0.2">
      <c r="A66" s="43" t="s">
        <v>15785</v>
      </c>
      <c r="B66" s="83" t="s">
        <v>15849</v>
      </c>
      <c r="C66" s="43">
        <v>1326</v>
      </c>
      <c r="D66" s="43">
        <v>133</v>
      </c>
      <c r="E66" s="43">
        <f t="shared" si="0"/>
        <v>612</v>
      </c>
      <c r="F66" s="43">
        <f t="shared" si="1"/>
        <v>1193</v>
      </c>
      <c r="G66" s="43">
        <f t="shared" si="2"/>
        <v>10759</v>
      </c>
      <c r="H66" s="43">
        <f t="shared" si="3"/>
        <v>10.030165912518854</v>
      </c>
      <c r="I66" s="43">
        <f t="shared" si="4"/>
        <v>0.97077263686168536</v>
      </c>
      <c r="J66" s="43">
        <f t="shared" si="5"/>
        <v>1.0733191376711606</v>
      </c>
      <c r="K66" s="43">
        <f t="shared" si="6"/>
        <v>0.87802361572659338</v>
      </c>
      <c r="L66" s="45">
        <v>3.16656740830708E-8</v>
      </c>
      <c r="M66" s="84">
        <v>5.4255769230769199E-8</v>
      </c>
      <c r="N66" s="45">
        <f t="shared" si="7"/>
        <v>7.265554074772135</v>
      </c>
      <c r="O66" s="43" t="s">
        <v>18168</v>
      </c>
      <c r="P66" s="43" t="s">
        <v>15851</v>
      </c>
    </row>
    <row r="67" spans="1:16" x14ac:dyDescent="0.2">
      <c r="A67" s="43" t="s">
        <v>15785</v>
      </c>
      <c r="B67" s="83" t="s">
        <v>15998</v>
      </c>
      <c r="C67" s="43">
        <v>859</v>
      </c>
      <c r="D67" s="43">
        <v>86</v>
      </c>
      <c r="E67" s="43">
        <f t="shared" si="0"/>
        <v>659</v>
      </c>
      <c r="F67" s="43">
        <f t="shared" si="1"/>
        <v>773</v>
      </c>
      <c r="G67" s="43">
        <f t="shared" si="2"/>
        <v>11226</v>
      </c>
      <c r="H67" s="43">
        <f t="shared" si="3"/>
        <v>10.011641443538998</v>
      </c>
      <c r="I67" s="43">
        <f t="shared" si="4"/>
        <v>0.92236183973114194</v>
      </c>
      <c r="J67" s="43">
        <f t="shared" si="5"/>
        <v>1.0405140295330522</v>
      </c>
      <c r="K67" s="43">
        <f t="shared" si="6"/>
        <v>0.81762612683992208</v>
      </c>
      <c r="L67" s="45">
        <v>1.3500397824455E-5</v>
      </c>
      <c r="M67" s="84">
        <v>1.7413043478260899E-5</v>
      </c>
      <c r="N67" s="45">
        <f t="shared" si="7"/>
        <v>4.7591253155973359</v>
      </c>
      <c r="O67" s="43" t="s">
        <v>18169</v>
      </c>
      <c r="P67" s="43" t="s">
        <v>15999</v>
      </c>
    </row>
    <row r="68" spans="1:16" x14ac:dyDescent="0.2">
      <c r="A68" s="43" t="s">
        <v>15785</v>
      </c>
      <c r="B68" s="83" t="s">
        <v>15882</v>
      </c>
      <c r="C68" s="43">
        <v>1046</v>
      </c>
      <c r="D68" s="43">
        <v>104</v>
      </c>
      <c r="E68" s="43">
        <f t="shared" ref="E68:E86" si="8">745-D68</f>
        <v>641</v>
      </c>
      <c r="F68" s="43">
        <f t="shared" ref="F68:F86" si="9">C68-D68</f>
        <v>942</v>
      </c>
      <c r="G68" s="43">
        <f t="shared" ref="G68:G86" si="10">12830-745-C68</f>
        <v>11039</v>
      </c>
      <c r="H68" s="43">
        <f t="shared" ref="H68:H86" si="11">D68/C68*100</f>
        <v>9.9426386233269604</v>
      </c>
      <c r="I68" s="43">
        <f t="shared" ref="I68:I86" si="12">LOG(D68*G68,2) - LOG(E68*F68,2)</f>
        <v>0.92699778875768502</v>
      </c>
      <c r="J68" s="43">
        <f t="shared" ref="J68:J86" si="13">2.71828^(LN(I68)+SQRT(1/D68+1/E68+1/F68+1/G68))</f>
        <v>1.0358534026024273</v>
      </c>
      <c r="K68" s="43">
        <f t="shared" ref="K68:K86" si="14">2.71828^(LN(I68)-SQRT(1/D68+1/E68+1/F68+1/G68))</f>
        <v>0.82958166265263267</v>
      </c>
      <c r="L68" s="45">
        <v>2.0436364558961401E-6</v>
      </c>
      <c r="M68" s="84">
        <v>2.88190476190476E-6</v>
      </c>
      <c r="N68" s="45">
        <f t="shared" ref="N68:N91" si="15">-LOG10(M68)</f>
        <v>5.5403203753827706</v>
      </c>
      <c r="O68" s="43" t="s">
        <v>18170</v>
      </c>
      <c r="P68" s="43" t="s">
        <v>15884</v>
      </c>
    </row>
    <row r="69" spans="1:16" x14ac:dyDescent="0.2">
      <c r="A69" s="43" t="s">
        <v>15785</v>
      </c>
      <c r="B69" s="83" t="s">
        <v>15846</v>
      </c>
      <c r="C69" s="43">
        <v>1228</v>
      </c>
      <c r="D69" s="43">
        <v>122</v>
      </c>
      <c r="E69" s="43">
        <f t="shared" si="8"/>
        <v>623</v>
      </c>
      <c r="F69" s="43">
        <f t="shared" si="9"/>
        <v>1106</v>
      </c>
      <c r="G69" s="43">
        <f t="shared" si="10"/>
        <v>10857</v>
      </c>
      <c r="H69" s="43">
        <f t="shared" si="11"/>
        <v>9.9348534201954397</v>
      </c>
      <c r="I69" s="43">
        <f t="shared" si="12"/>
        <v>0.94285120739787232</v>
      </c>
      <c r="J69" s="43">
        <f t="shared" si="13"/>
        <v>1.0460981485523544</v>
      </c>
      <c r="K69" s="43">
        <f t="shared" si="14"/>
        <v>0.84979451583841725</v>
      </c>
      <c r="L69" s="45">
        <v>2.2966320628785299E-7</v>
      </c>
      <c r="M69" s="84">
        <v>3.46949152542373E-7</v>
      </c>
      <c r="N69" s="45">
        <f t="shared" si="15"/>
        <v>6.4597341689796384</v>
      </c>
      <c r="O69" s="43" t="s">
        <v>18171</v>
      </c>
      <c r="P69" s="43" t="s">
        <v>15848</v>
      </c>
    </row>
    <row r="70" spans="1:16" x14ac:dyDescent="0.2">
      <c r="A70" s="43" t="s">
        <v>15785</v>
      </c>
      <c r="B70" s="83" t="s">
        <v>16220</v>
      </c>
      <c r="C70" s="43">
        <v>792</v>
      </c>
      <c r="D70" s="43">
        <v>78</v>
      </c>
      <c r="E70" s="43">
        <f t="shared" si="8"/>
        <v>667</v>
      </c>
      <c r="F70" s="43">
        <f t="shared" si="9"/>
        <v>714</v>
      </c>
      <c r="G70" s="43">
        <f t="shared" si="10"/>
        <v>11293</v>
      </c>
      <c r="H70" s="43">
        <f t="shared" si="11"/>
        <v>9.8484848484848477</v>
      </c>
      <c r="I70" s="43">
        <f t="shared" si="12"/>
        <v>0.8872201740202712</v>
      </c>
      <c r="J70" s="43">
        <f t="shared" si="13"/>
        <v>1.0060897032160154</v>
      </c>
      <c r="K70" s="43">
        <f t="shared" si="14"/>
        <v>0.78239520928498785</v>
      </c>
      <c r="L70" s="45">
        <v>6.1787255837824297E-5</v>
      </c>
      <c r="M70" s="84">
        <v>7.5168918918918899E-5</v>
      </c>
      <c r="N70" s="45">
        <f t="shared" si="15"/>
        <v>4.123961695741988</v>
      </c>
      <c r="O70" s="43" t="s">
        <v>18172</v>
      </c>
      <c r="P70" s="43" t="s">
        <v>16221</v>
      </c>
    </row>
    <row r="71" spans="1:16" x14ac:dyDescent="0.2">
      <c r="A71" s="43" t="s">
        <v>15785</v>
      </c>
      <c r="B71" s="83" t="s">
        <v>15932</v>
      </c>
      <c r="C71" s="43">
        <v>787</v>
      </c>
      <c r="D71" s="43">
        <v>77</v>
      </c>
      <c r="E71" s="43">
        <f t="shared" si="8"/>
        <v>668</v>
      </c>
      <c r="F71" s="43">
        <f t="shared" si="9"/>
        <v>710</v>
      </c>
      <c r="G71" s="43">
        <f t="shared" si="10"/>
        <v>11298</v>
      </c>
      <c r="H71" s="43">
        <f t="shared" si="11"/>
        <v>9.7839898348157561</v>
      </c>
      <c r="I71" s="43">
        <f t="shared" si="12"/>
        <v>0.87518681916419183</v>
      </c>
      <c r="J71" s="43">
        <f t="shared" si="13"/>
        <v>0.99312176547074527</v>
      </c>
      <c r="K71" s="43">
        <f t="shared" si="14"/>
        <v>0.77125699229006461</v>
      </c>
      <c r="L71" s="45">
        <v>8.5868593569155699E-5</v>
      </c>
      <c r="M71" s="84">
        <v>9.9287012987012995E-5</v>
      </c>
      <c r="N71" s="45">
        <f t="shared" si="15"/>
        <v>4.0031075546963271</v>
      </c>
      <c r="O71" s="43" t="s">
        <v>18173</v>
      </c>
      <c r="P71" s="43" t="s">
        <v>15933</v>
      </c>
    </row>
    <row r="72" spans="1:16" x14ac:dyDescent="0.2">
      <c r="A72" s="43" t="s">
        <v>15785</v>
      </c>
      <c r="B72" s="83" t="s">
        <v>15918</v>
      </c>
      <c r="C72" s="43">
        <v>1106</v>
      </c>
      <c r="D72" s="43">
        <v>108</v>
      </c>
      <c r="E72" s="43">
        <f t="shared" si="8"/>
        <v>637</v>
      </c>
      <c r="F72" s="43">
        <f t="shared" si="9"/>
        <v>998</v>
      </c>
      <c r="G72" s="43">
        <f t="shared" si="10"/>
        <v>10979</v>
      </c>
      <c r="H72" s="43">
        <f t="shared" si="11"/>
        <v>9.7649186256781189</v>
      </c>
      <c r="I72" s="43">
        <f t="shared" si="12"/>
        <v>0.8993009694878431</v>
      </c>
      <c r="J72" s="43">
        <f t="shared" si="13"/>
        <v>1.0030559899426625</v>
      </c>
      <c r="K72" s="43">
        <f t="shared" si="14"/>
        <v>0.80627837060840168</v>
      </c>
      <c r="L72" s="45">
        <v>2.9548183707721201E-6</v>
      </c>
      <c r="M72" s="84">
        <v>4.0392307692307702E-6</v>
      </c>
      <c r="N72" s="45">
        <f t="shared" si="15"/>
        <v>5.3937013340197799</v>
      </c>
      <c r="O72" s="43" t="s">
        <v>18174</v>
      </c>
      <c r="P72" s="43" t="s">
        <v>15919</v>
      </c>
    </row>
    <row r="73" spans="1:16" x14ac:dyDescent="0.2">
      <c r="A73" s="43" t="s">
        <v>15785</v>
      </c>
      <c r="B73" s="83" t="s">
        <v>16276</v>
      </c>
      <c r="C73" s="43">
        <v>769</v>
      </c>
      <c r="D73" s="43">
        <v>75</v>
      </c>
      <c r="E73" s="43">
        <f t="shared" si="8"/>
        <v>670</v>
      </c>
      <c r="F73" s="43">
        <f t="shared" si="9"/>
        <v>694</v>
      </c>
      <c r="G73" s="43">
        <f t="shared" si="10"/>
        <v>11316</v>
      </c>
      <c r="H73" s="43">
        <f t="shared" si="11"/>
        <v>9.7529258777633281</v>
      </c>
      <c r="I73" s="43">
        <f t="shared" si="12"/>
        <v>0.86808601396873897</v>
      </c>
      <c r="J73" s="43">
        <f t="shared" si="13"/>
        <v>0.98651459520986962</v>
      </c>
      <c r="K73" s="43">
        <f t="shared" si="14"/>
        <v>0.76387462965267017</v>
      </c>
      <c r="L73" s="43">
        <v>1.18087023860589E-4</v>
      </c>
      <c r="M73" s="83">
        <v>1.3474029487179501E-4</v>
      </c>
      <c r="N73" s="45">
        <f t="shared" si="15"/>
        <v>3.8705025065524863</v>
      </c>
      <c r="O73" s="43" t="s">
        <v>18175</v>
      </c>
      <c r="P73" s="43" t="s">
        <v>16277</v>
      </c>
    </row>
    <row r="74" spans="1:16" x14ac:dyDescent="0.2">
      <c r="A74" s="43" t="s">
        <v>15785</v>
      </c>
      <c r="B74" s="83" t="s">
        <v>15900</v>
      </c>
      <c r="C74" s="43">
        <v>995</v>
      </c>
      <c r="D74" s="43">
        <v>96</v>
      </c>
      <c r="E74" s="43">
        <f t="shared" si="8"/>
        <v>649</v>
      </c>
      <c r="F74" s="43">
        <f t="shared" si="9"/>
        <v>899</v>
      </c>
      <c r="G74" s="43">
        <f t="shared" si="10"/>
        <v>11090</v>
      </c>
      <c r="H74" s="43">
        <f t="shared" si="11"/>
        <v>9.6482412060301499</v>
      </c>
      <c r="I74" s="43">
        <f t="shared" si="12"/>
        <v>0.86768227225664418</v>
      </c>
      <c r="J74" s="43">
        <f t="shared" si="13"/>
        <v>0.97315438422542322</v>
      </c>
      <c r="K74" s="43">
        <f t="shared" si="14"/>
        <v>0.77364155322617467</v>
      </c>
      <c r="L74" s="45">
        <v>1.86765854655025E-5</v>
      </c>
      <c r="M74" s="84">
        <v>2.3775714285714301E-5</v>
      </c>
      <c r="N74" s="45">
        <f t="shared" si="15"/>
        <v>4.6238664268328451</v>
      </c>
      <c r="O74" s="43" t="s">
        <v>18176</v>
      </c>
      <c r="P74" s="43" t="s">
        <v>15901</v>
      </c>
    </row>
    <row r="75" spans="1:16" x14ac:dyDescent="0.2">
      <c r="A75" s="43" t="s">
        <v>15785</v>
      </c>
      <c r="B75" s="83" t="s">
        <v>15810</v>
      </c>
      <c r="C75" s="43">
        <v>1121</v>
      </c>
      <c r="D75" s="43">
        <v>108</v>
      </c>
      <c r="E75" s="43">
        <f t="shared" si="8"/>
        <v>637</v>
      </c>
      <c r="F75" s="43">
        <f t="shared" si="9"/>
        <v>1013</v>
      </c>
      <c r="G75" s="43">
        <f t="shared" si="10"/>
        <v>10964</v>
      </c>
      <c r="H75" s="43">
        <f t="shared" si="11"/>
        <v>9.6342551293487961</v>
      </c>
      <c r="I75" s="43">
        <f t="shared" si="12"/>
        <v>0.87580609393180353</v>
      </c>
      <c r="J75" s="43">
        <f t="shared" si="13"/>
        <v>0.97678462777177577</v>
      </c>
      <c r="K75" s="43">
        <f t="shared" si="14"/>
        <v>0.78526670997929238</v>
      </c>
      <c r="L75" s="45">
        <v>5.5123332697077697E-6</v>
      </c>
      <c r="M75" s="84">
        <v>7.3192537313432799E-6</v>
      </c>
      <c r="N75" s="45">
        <f t="shared" si="15"/>
        <v>5.1355331972041292</v>
      </c>
      <c r="O75" s="43" t="s">
        <v>18177</v>
      </c>
      <c r="P75" s="43" t="s">
        <v>15812</v>
      </c>
    </row>
    <row r="76" spans="1:16" x14ac:dyDescent="0.2">
      <c r="A76" s="43" t="s">
        <v>15785</v>
      </c>
      <c r="B76" s="83" t="s">
        <v>15855</v>
      </c>
      <c r="C76" s="43">
        <v>889</v>
      </c>
      <c r="D76" s="43">
        <v>85</v>
      </c>
      <c r="E76" s="43">
        <f t="shared" si="8"/>
        <v>660</v>
      </c>
      <c r="F76" s="43">
        <f t="shared" si="9"/>
        <v>804</v>
      </c>
      <c r="G76" s="43">
        <f t="shared" si="10"/>
        <v>11196</v>
      </c>
      <c r="H76" s="43">
        <f t="shared" si="11"/>
        <v>9.5613048368953883</v>
      </c>
      <c r="I76" s="43">
        <f t="shared" si="12"/>
        <v>0.84271280228587386</v>
      </c>
      <c r="J76" s="43">
        <f t="shared" si="13"/>
        <v>0.95099643042168347</v>
      </c>
      <c r="K76" s="43">
        <f t="shared" si="14"/>
        <v>0.74675888143596936</v>
      </c>
      <c r="L76" s="45">
        <v>8.1581332034905E-5</v>
      </c>
      <c r="M76" s="84">
        <v>9.5557894736842105E-5</v>
      </c>
      <c r="N76" s="45">
        <f t="shared" si="15"/>
        <v>4.0197334268820173</v>
      </c>
      <c r="O76" s="43" t="s">
        <v>18178</v>
      </c>
      <c r="P76" s="43" t="s">
        <v>15857</v>
      </c>
    </row>
    <row r="77" spans="1:16" x14ac:dyDescent="0.2">
      <c r="A77" s="43" t="s">
        <v>15785</v>
      </c>
      <c r="B77" s="83" t="s">
        <v>15843</v>
      </c>
      <c r="C77" s="43">
        <v>1255</v>
      </c>
      <c r="D77" s="43">
        <v>118</v>
      </c>
      <c r="E77" s="43">
        <f t="shared" si="8"/>
        <v>627</v>
      </c>
      <c r="F77" s="43">
        <f t="shared" si="9"/>
        <v>1137</v>
      </c>
      <c r="G77" s="43">
        <f t="shared" si="10"/>
        <v>10830</v>
      </c>
      <c r="H77" s="43">
        <f t="shared" si="11"/>
        <v>9.4023904382470125</v>
      </c>
      <c r="I77" s="43">
        <f t="shared" si="12"/>
        <v>0.84205050016324634</v>
      </c>
      <c r="J77" s="43">
        <f t="shared" si="13"/>
        <v>0.93534711017418215</v>
      </c>
      <c r="K77" s="43">
        <f t="shared" si="14"/>
        <v>0.75805997698651562</v>
      </c>
      <c r="L77" s="45">
        <v>6.1596579860467303E-6</v>
      </c>
      <c r="M77" s="84">
        <v>8.0623529411764695E-6</v>
      </c>
      <c r="N77" s="45">
        <f t="shared" si="15"/>
        <v>5.0935381938968982</v>
      </c>
      <c r="O77" s="43" t="s">
        <v>18179</v>
      </c>
      <c r="P77" s="43" t="s">
        <v>15845</v>
      </c>
    </row>
    <row r="78" spans="1:16" x14ac:dyDescent="0.2">
      <c r="A78" s="43" t="s">
        <v>15785</v>
      </c>
      <c r="B78" s="83" t="s">
        <v>15952</v>
      </c>
      <c r="C78" s="43">
        <v>931</v>
      </c>
      <c r="D78" s="43">
        <v>87</v>
      </c>
      <c r="E78" s="43">
        <f t="shared" si="8"/>
        <v>658</v>
      </c>
      <c r="F78" s="43">
        <f t="shared" si="9"/>
        <v>844</v>
      </c>
      <c r="G78" s="43">
        <f t="shared" si="10"/>
        <v>11154</v>
      </c>
      <c r="H78" s="43">
        <f t="shared" si="11"/>
        <v>9.3447905477980662</v>
      </c>
      <c r="I78" s="43">
        <f t="shared" si="12"/>
        <v>0.80517408904693966</v>
      </c>
      <c r="J78" s="43">
        <f t="shared" si="13"/>
        <v>0.90740881667950612</v>
      </c>
      <c r="K78" s="43">
        <f t="shared" si="14"/>
        <v>0.71445801578287305</v>
      </c>
      <c r="L78" s="43">
        <v>1.49570204260566E-4</v>
      </c>
      <c r="M78" s="83">
        <v>1.6639662499999999E-4</v>
      </c>
      <c r="N78" s="45">
        <f t="shared" si="15"/>
        <v>3.7788554866915751</v>
      </c>
      <c r="O78" s="43" t="s">
        <v>18180</v>
      </c>
      <c r="P78" s="43" t="s">
        <v>15953</v>
      </c>
    </row>
    <row r="79" spans="1:16" x14ac:dyDescent="0.2">
      <c r="A79" s="43" t="s">
        <v>15785</v>
      </c>
      <c r="B79" s="83" t="s">
        <v>15888</v>
      </c>
      <c r="C79" s="43">
        <v>1093</v>
      </c>
      <c r="D79" s="43">
        <v>101</v>
      </c>
      <c r="E79" s="43">
        <f t="shared" si="8"/>
        <v>644</v>
      </c>
      <c r="F79" s="43">
        <f t="shared" si="9"/>
        <v>992</v>
      </c>
      <c r="G79" s="43">
        <f t="shared" si="10"/>
        <v>10992</v>
      </c>
      <c r="H79" s="43">
        <f t="shared" si="11"/>
        <v>9.2406221408966154</v>
      </c>
      <c r="I79" s="43">
        <f t="shared" si="12"/>
        <v>0.79726458306840087</v>
      </c>
      <c r="J79" s="43">
        <f t="shared" si="13"/>
        <v>0.89178588490971156</v>
      </c>
      <c r="K79" s="43">
        <f t="shared" si="14"/>
        <v>0.71276190833910757</v>
      </c>
      <c r="L79" s="45">
        <v>6.4659166973430002E-5</v>
      </c>
      <c r="M79" s="84">
        <v>7.6777333333333294E-5</v>
      </c>
      <c r="N79" s="45">
        <f t="shared" si="15"/>
        <v>4.1147669760780872</v>
      </c>
      <c r="O79" s="43" t="s">
        <v>18181</v>
      </c>
      <c r="P79" s="43" t="s">
        <v>15890</v>
      </c>
    </row>
    <row r="80" spans="1:16" x14ac:dyDescent="0.2">
      <c r="A80" s="43" t="s">
        <v>15785</v>
      </c>
      <c r="B80" s="83" t="s">
        <v>15897</v>
      </c>
      <c r="C80" s="43">
        <v>1298</v>
      </c>
      <c r="D80" s="43">
        <v>118</v>
      </c>
      <c r="E80" s="43">
        <f t="shared" si="8"/>
        <v>627</v>
      </c>
      <c r="F80" s="43">
        <f t="shared" si="9"/>
        <v>1180</v>
      </c>
      <c r="G80" s="43">
        <f t="shared" si="10"/>
        <v>10787</v>
      </c>
      <c r="H80" s="43">
        <f t="shared" si="11"/>
        <v>9.0909090909090917</v>
      </c>
      <c r="I80" s="43">
        <f t="shared" si="12"/>
        <v>0.78275634088298673</v>
      </c>
      <c r="J80" s="43">
        <f t="shared" si="13"/>
        <v>0.86935222046999028</v>
      </c>
      <c r="K80" s="43">
        <f t="shared" si="14"/>
        <v>0.70478647970214647</v>
      </c>
      <c r="L80" s="45">
        <v>2.9700718194064401E-5</v>
      </c>
      <c r="M80" s="84">
        <v>3.72295774647887E-5</v>
      </c>
      <c r="N80" s="45">
        <f t="shared" si="15"/>
        <v>4.4291118927569508</v>
      </c>
      <c r="O80" s="43" t="s">
        <v>18182</v>
      </c>
      <c r="P80" s="43" t="s">
        <v>15899</v>
      </c>
    </row>
    <row r="81" spans="1:16" x14ac:dyDescent="0.2">
      <c r="A81" s="43" t="s">
        <v>15785</v>
      </c>
      <c r="B81" s="83" t="s">
        <v>15852</v>
      </c>
      <c r="C81" s="43">
        <v>1239</v>
      </c>
      <c r="D81" s="43">
        <v>112</v>
      </c>
      <c r="E81" s="43">
        <f t="shared" si="8"/>
        <v>633</v>
      </c>
      <c r="F81" s="43">
        <f t="shared" si="9"/>
        <v>1127</v>
      </c>
      <c r="G81" s="43">
        <f t="shared" si="10"/>
        <v>10846</v>
      </c>
      <c r="H81" s="43">
        <f t="shared" si="11"/>
        <v>9.0395480225988702</v>
      </c>
      <c r="I81" s="43">
        <f t="shared" si="12"/>
        <v>0.76789688747225071</v>
      </c>
      <c r="J81" s="43">
        <f t="shared" si="13"/>
        <v>0.85477391834524941</v>
      </c>
      <c r="K81" s="43">
        <f t="shared" si="14"/>
        <v>0.6898500605123038</v>
      </c>
      <c r="L81" s="45">
        <v>6.2543502134030401E-5</v>
      </c>
      <c r="M81" s="84">
        <v>7.5168918918918899E-5</v>
      </c>
      <c r="N81" s="45">
        <f t="shared" si="15"/>
        <v>4.123961695741988</v>
      </c>
      <c r="O81" s="43" t="s">
        <v>18183</v>
      </c>
      <c r="P81" s="43" t="s">
        <v>15854</v>
      </c>
    </row>
    <row r="82" spans="1:16" x14ac:dyDescent="0.2">
      <c r="A82" s="43" t="s">
        <v>15785</v>
      </c>
      <c r="B82" s="83" t="s">
        <v>15920</v>
      </c>
      <c r="C82" s="43">
        <v>1485</v>
      </c>
      <c r="D82" s="43">
        <v>131</v>
      </c>
      <c r="E82" s="43">
        <f t="shared" si="8"/>
        <v>614</v>
      </c>
      <c r="F82" s="43">
        <f t="shared" si="9"/>
        <v>1354</v>
      </c>
      <c r="G82" s="43">
        <f t="shared" si="10"/>
        <v>10600</v>
      </c>
      <c r="H82" s="43">
        <f t="shared" si="11"/>
        <v>8.8215488215488218</v>
      </c>
      <c r="I82" s="43">
        <f t="shared" si="12"/>
        <v>0.74009277693019726</v>
      </c>
      <c r="J82" s="43">
        <f t="shared" si="13"/>
        <v>0.81831740166859246</v>
      </c>
      <c r="K82" s="43">
        <f t="shared" si="14"/>
        <v>0.66934607419023762</v>
      </c>
      <c r="L82" s="45">
        <v>4.2624495219628397E-5</v>
      </c>
      <c r="M82" s="84">
        <v>5.2658333333333303E-5</v>
      </c>
      <c r="N82" s="45">
        <f t="shared" si="15"/>
        <v>4.2785328906836373</v>
      </c>
      <c r="O82" s="43" t="s">
        <v>18184</v>
      </c>
      <c r="P82" s="43" t="s">
        <v>15921</v>
      </c>
    </row>
    <row r="83" spans="1:16" x14ac:dyDescent="0.2">
      <c r="A83" s="43" t="s">
        <v>15785</v>
      </c>
      <c r="B83" s="83" t="s">
        <v>15822</v>
      </c>
      <c r="C83" s="43">
        <v>965</v>
      </c>
      <c r="D83" s="43">
        <v>84</v>
      </c>
      <c r="E83" s="43">
        <f t="shared" si="8"/>
        <v>661</v>
      </c>
      <c r="F83" s="43">
        <f t="shared" si="9"/>
        <v>881</v>
      </c>
      <c r="G83" s="43">
        <f t="shared" si="10"/>
        <v>11120</v>
      </c>
      <c r="H83" s="43">
        <f t="shared" si="11"/>
        <v>8.7046632124352339</v>
      </c>
      <c r="I83" s="43">
        <f t="shared" si="12"/>
        <v>0.68168191996152672</v>
      </c>
      <c r="J83" s="43">
        <f t="shared" si="13"/>
        <v>0.76936849270588403</v>
      </c>
      <c r="K83" s="43">
        <f t="shared" si="14"/>
        <v>0.60398948483169934</v>
      </c>
      <c r="L83" s="43">
        <v>1.77487185566934E-3</v>
      </c>
      <c r="M83" s="83">
        <v>1.950168E-3</v>
      </c>
      <c r="N83" s="45">
        <f t="shared" si="15"/>
        <v>2.7099279741091822</v>
      </c>
      <c r="O83" s="43" t="s">
        <v>18185</v>
      </c>
      <c r="P83" s="43" t="s">
        <v>15824</v>
      </c>
    </row>
    <row r="84" spans="1:16" x14ac:dyDescent="0.2">
      <c r="A84" s="43" t="s">
        <v>15785</v>
      </c>
      <c r="B84" s="83" t="s">
        <v>15958</v>
      </c>
      <c r="C84" s="43">
        <v>1534</v>
      </c>
      <c r="D84" s="43">
        <v>132</v>
      </c>
      <c r="E84" s="43">
        <f t="shared" si="8"/>
        <v>613</v>
      </c>
      <c r="F84" s="43">
        <f t="shared" si="9"/>
        <v>1402</v>
      </c>
      <c r="G84" s="43">
        <f t="shared" si="10"/>
        <v>10551</v>
      </c>
      <c r="H84" s="43">
        <f t="shared" si="11"/>
        <v>8.604954367666231</v>
      </c>
      <c r="I84" s="43">
        <f t="shared" si="12"/>
        <v>0.69647234200351349</v>
      </c>
      <c r="J84" s="43">
        <f t="shared" si="13"/>
        <v>0.76977929751647478</v>
      </c>
      <c r="K84" s="43">
        <f t="shared" si="14"/>
        <v>0.63014679765233561</v>
      </c>
      <c r="L84" s="43">
        <v>1.2587857726756101E-4</v>
      </c>
      <c r="M84" s="83">
        <v>1.41813050632911E-4</v>
      </c>
      <c r="N84" s="45">
        <f t="shared" si="15"/>
        <v>3.8482838004854321</v>
      </c>
      <c r="O84" s="43" t="s">
        <v>18186</v>
      </c>
      <c r="P84" s="43" t="s">
        <v>15959</v>
      </c>
    </row>
    <row r="85" spans="1:16" x14ac:dyDescent="0.2">
      <c r="A85" s="43" t="s">
        <v>15785</v>
      </c>
      <c r="B85" s="83" t="s">
        <v>16000</v>
      </c>
      <c r="C85" s="43">
        <v>996</v>
      </c>
      <c r="D85" s="43">
        <v>79</v>
      </c>
      <c r="E85" s="43">
        <f t="shared" si="8"/>
        <v>666</v>
      </c>
      <c r="F85" s="43">
        <f t="shared" si="9"/>
        <v>917</v>
      </c>
      <c r="G85" s="43">
        <f t="shared" si="10"/>
        <v>11089</v>
      </c>
      <c r="H85" s="43">
        <f t="shared" si="11"/>
        <v>7.9317269076305221</v>
      </c>
      <c r="I85" s="43">
        <f t="shared" si="12"/>
        <v>0.5204661069701686</v>
      </c>
      <c r="J85" s="43">
        <f t="shared" si="13"/>
        <v>0.58909153567883343</v>
      </c>
      <c r="K85" s="43">
        <f t="shared" si="14"/>
        <v>0.45983550955622976</v>
      </c>
      <c r="L85" s="43">
        <v>2.3030172470481499E-2</v>
      </c>
      <c r="M85" s="83">
        <v>2.4996162292682901E-2</v>
      </c>
      <c r="N85" s="45">
        <f t="shared" si="15"/>
        <v>1.6021266642499556</v>
      </c>
      <c r="O85" s="43" t="s">
        <v>18187</v>
      </c>
      <c r="P85" s="43" t="s">
        <v>16001</v>
      </c>
    </row>
    <row r="86" spans="1:16" x14ac:dyDescent="0.2">
      <c r="A86" s="43" t="s">
        <v>15785</v>
      </c>
      <c r="B86" s="83" t="s">
        <v>15825</v>
      </c>
      <c r="C86" s="43">
        <v>1103</v>
      </c>
      <c r="D86" s="43">
        <v>85</v>
      </c>
      <c r="E86" s="43">
        <f t="shared" si="8"/>
        <v>660</v>
      </c>
      <c r="F86" s="43">
        <f t="shared" si="9"/>
        <v>1018</v>
      </c>
      <c r="G86" s="43">
        <f t="shared" si="10"/>
        <v>10982</v>
      </c>
      <c r="H86" s="43">
        <f t="shared" si="11"/>
        <v>7.7062556663644601</v>
      </c>
      <c r="I86" s="43">
        <f t="shared" si="12"/>
        <v>0.4744000717604564</v>
      </c>
      <c r="J86" s="43">
        <f t="shared" si="13"/>
        <v>0.53478051061195331</v>
      </c>
      <c r="K86" s="43">
        <f t="shared" si="14"/>
        <v>0.42083742656312761</v>
      </c>
      <c r="L86" s="43">
        <v>3.5133549515120398E-2</v>
      </c>
      <c r="M86" s="83">
        <v>3.7673324698795203E-2</v>
      </c>
      <c r="N86" s="45">
        <f t="shared" si="15"/>
        <v>1.4239660512959009</v>
      </c>
      <c r="O86" s="43" t="s">
        <v>18188</v>
      </c>
      <c r="P86" s="43" t="s">
        <v>15827</v>
      </c>
    </row>
    <row r="87" spans="1:16" x14ac:dyDescent="0.2">
      <c r="A87" s="43" t="s">
        <v>15785</v>
      </c>
      <c r="B87" s="83" t="s">
        <v>15956</v>
      </c>
      <c r="C87" s="43">
        <v>1312</v>
      </c>
      <c r="D87" s="43">
        <v>98</v>
      </c>
      <c r="E87" s="43">
        <f t="shared" ref="E87:E91" si="16">745-D87</f>
        <v>647</v>
      </c>
      <c r="F87" s="43">
        <f t="shared" ref="F87:F91" si="17">C87-D87</f>
        <v>1214</v>
      </c>
      <c r="G87" s="43">
        <f t="shared" ref="G87:G91" si="18">12830-745-C87</f>
        <v>10773</v>
      </c>
      <c r="H87" s="43">
        <f t="shared" ref="H87:H91" si="19">D87/C87*100</f>
        <v>7.4695121951219505</v>
      </c>
      <c r="I87" s="43">
        <f t="shared" ref="I87:I91" si="20">LOG(D87*G87,2) - LOG(E87*F87,2)</f>
        <v>0.4266676742528297</v>
      </c>
      <c r="J87" s="43">
        <f t="shared" ref="J87:J91" si="21">2.71828^(LN(I87)+SQRT(1/D87+1/E87+1/F87+1/G87))</f>
        <v>0.47749335791215414</v>
      </c>
      <c r="K87" s="43">
        <f t="shared" ref="K87:K91" si="22">2.71828^(LN(I87)-SQRT(1/D87+1/E87+1/F87+1/G87))</f>
        <v>0.38125245060484381</v>
      </c>
      <c r="L87" s="43">
        <v>4.9766061335147202E-2</v>
      </c>
      <c r="M87" s="83">
        <v>5.2728326535714298E-2</v>
      </c>
      <c r="N87" s="45">
        <f t="shared" si="15"/>
        <v>1.2779560118628814</v>
      </c>
      <c r="O87" s="43" t="s">
        <v>18189</v>
      </c>
      <c r="P87" s="43" t="s">
        <v>15957</v>
      </c>
    </row>
    <row r="88" spans="1:16" x14ac:dyDescent="0.2">
      <c r="A88" s="43" t="s">
        <v>15785</v>
      </c>
      <c r="B88" s="83" t="s">
        <v>15978</v>
      </c>
      <c r="C88" s="43">
        <v>1153</v>
      </c>
      <c r="D88" s="43">
        <v>86</v>
      </c>
      <c r="E88" s="43">
        <f t="shared" si="16"/>
        <v>659</v>
      </c>
      <c r="F88" s="43">
        <f t="shared" si="17"/>
        <v>1067</v>
      </c>
      <c r="G88" s="43">
        <f t="shared" si="18"/>
        <v>10932</v>
      </c>
      <c r="H88" s="43">
        <f t="shared" si="19"/>
        <v>7.4588031222896793</v>
      </c>
      <c r="I88" s="43">
        <f t="shared" si="20"/>
        <v>0.419055383392827</v>
      </c>
      <c r="J88" s="43">
        <f t="shared" si="21"/>
        <v>0.47203747124714651</v>
      </c>
      <c r="K88" s="43">
        <f t="shared" si="22"/>
        <v>0.37202050795205044</v>
      </c>
      <c r="L88" s="43">
        <v>6.5449759978210106E-2</v>
      </c>
      <c r="M88" s="83">
        <v>6.8529748705882396E-2</v>
      </c>
      <c r="N88" s="45">
        <f t="shared" si="15"/>
        <v>1.1641208607092171</v>
      </c>
      <c r="O88" s="43" t="s">
        <v>18190</v>
      </c>
      <c r="P88" s="43" t="s">
        <v>15979</v>
      </c>
    </row>
    <row r="89" spans="1:16" x14ac:dyDescent="0.2">
      <c r="A89" s="43" t="s">
        <v>15785</v>
      </c>
      <c r="B89" s="83" t="s">
        <v>16018</v>
      </c>
      <c r="C89" s="43">
        <v>1334</v>
      </c>
      <c r="D89" s="43">
        <v>89</v>
      </c>
      <c r="E89" s="43">
        <f t="shared" si="16"/>
        <v>656</v>
      </c>
      <c r="F89" s="43">
        <f t="shared" si="17"/>
        <v>1245</v>
      </c>
      <c r="G89" s="43">
        <f t="shared" si="18"/>
        <v>10751</v>
      </c>
      <c r="H89" s="43">
        <f t="shared" si="19"/>
        <v>6.6716641679160418</v>
      </c>
      <c r="I89" s="43">
        <f t="shared" si="20"/>
        <v>0.22843463670523434</v>
      </c>
      <c r="J89" s="43">
        <f t="shared" si="21"/>
        <v>0.25675244458743351</v>
      </c>
      <c r="K89" s="43">
        <f t="shared" si="22"/>
        <v>0.20324046761503892</v>
      </c>
      <c r="L89" s="43">
        <v>0.33573245742760599</v>
      </c>
      <c r="M89" s="83">
        <v>0.34744405433720899</v>
      </c>
      <c r="N89" s="45">
        <f t="shared" si="15"/>
        <v>0.4591151158182763</v>
      </c>
      <c r="O89" s="43" t="s">
        <v>18191</v>
      </c>
      <c r="P89" s="43" t="s">
        <v>16019</v>
      </c>
    </row>
    <row r="90" spans="1:16" x14ac:dyDescent="0.2">
      <c r="A90" s="43" t="s">
        <v>15785</v>
      </c>
      <c r="B90" s="83" t="s">
        <v>15894</v>
      </c>
      <c r="C90" s="43">
        <v>1316</v>
      </c>
      <c r="D90" s="43">
        <v>82</v>
      </c>
      <c r="E90" s="43">
        <f t="shared" si="16"/>
        <v>663</v>
      </c>
      <c r="F90" s="43">
        <f t="shared" si="17"/>
        <v>1234</v>
      </c>
      <c r="G90" s="43">
        <f t="shared" si="18"/>
        <v>10769</v>
      </c>
      <c r="H90" s="43">
        <f t="shared" si="19"/>
        <v>6.231003039513678</v>
      </c>
      <c r="I90" s="43">
        <f t="shared" si="20"/>
        <v>0.11015693359706802</v>
      </c>
      <c r="J90" s="43">
        <f t="shared" si="21"/>
        <v>0.1243083774115427</v>
      </c>
      <c r="K90" s="43">
        <f t="shared" si="22"/>
        <v>9.7616800106428203E-2</v>
      </c>
      <c r="L90" s="43">
        <v>0.60864521088769996</v>
      </c>
      <c r="M90" s="83">
        <v>0.62263705493103405</v>
      </c>
      <c r="N90" s="45">
        <f t="shared" si="15"/>
        <v>0.20576503676432462</v>
      </c>
      <c r="O90" s="43" t="s">
        <v>18192</v>
      </c>
      <c r="P90" s="43" t="s">
        <v>15896</v>
      </c>
    </row>
    <row r="91" spans="1:16" x14ac:dyDescent="0.2">
      <c r="A91" s="43" t="s">
        <v>15785</v>
      </c>
      <c r="B91" s="83" t="s">
        <v>15891</v>
      </c>
      <c r="C91" s="43">
        <v>1322</v>
      </c>
      <c r="D91" s="43">
        <v>80</v>
      </c>
      <c r="E91" s="43">
        <f t="shared" si="16"/>
        <v>665</v>
      </c>
      <c r="F91" s="43">
        <f t="shared" si="17"/>
        <v>1242</v>
      </c>
      <c r="G91" s="43">
        <f t="shared" si="18"/>
        <v>10763</v>
      </c>
      <c r="H91" s="43">
        <f t="shared" si="19"/>
        <v>6.051437216338881</v>
      </c>
      <c r="I91" s="43">
        <f t="shared" si="20"/>
        <v>6.0060746052908343E-2</v>
      </c>
      <c r="J91" s="43">
        <f t="shared" si="21"/>
        <v>6.7858952176988244E-2</v>
      </c>
      <c r="K91" s="43">
        <f t="shared" si="22"/>
        <v>5.3158894280754543E-2</v>
      </c>
      <c r="L91" s="43">
        <v>0.71378708109022504</v>
      </c>
      <c r="M91" s="83">
        <v>0.72189829782954595</v>
      </c>
      <c r="N91" s="45">
        <f t="shared" si="15"/>
        <v>0.14152398221229595</v>
      </c>
      <c r="O91" s="43" t="s">
        <v>18193</v>
      </c>
      <c r="P91" s="43" t="s">
        <v>15893</v>
      </c>
    </row>
    <row r="93" spans="1:16" x14ac:dyDescent="0.2">
      <c r="L93" s="45"/>
    </row>
    <row r="94" spans="1:16" x14ac:dyDescent="0.2">
      <c r="L94" s="45"/>
    </row>
    <row r="95" spans="1:16" x14ac:dyDescent="0.2">
      <c r="L95" s="45"/>
    </row>
    <row r="98" spans="12:12" x14ac:dyDescent="0.2">
      <c r="L98" s="45"/>
    </row>
    <row r="99" spans="12:12" x14ac:dyDescent="0.2">
      <c r="L99" s="45"/>
    </row>
    <row r="100" spans="12:12" x14ac:dyDescent="0.2">
      <c r="L100" s="45"/>
    </row>
    <row r="101" spans="12:12" x14ac:dyDescent="0.2">
      <c r="L101" s="45"/>
    </row>
    <row r="102" spans="12:12" x14ac:dyDescent="0.2">
      <c r="L102" s="45"/>
    </row>
    <row r="103" spans="12:12" x14ac:dyDescent="0.2">
      <c r="L103" s="45"/>
    </row>
    <row r="104" spans="12:12" x14ac:dyDescent="0.2">
      <c r="L104" s="45"/>
    </row>
    <row r="105" spans="12:12" x14ac:dyDescent="0.2">
      <c r="L105" s="45"/>
    </row>
    <row r="108" spans="12:12" x14ac:dyDescent="0.2">
      <c r="L108" s="45"/>
    </row>
    <row r="109" spans="12:12" x14ac:dyDescent="0.2">
      <c r="L109" s="45"/>
    </row>
    <row r="110" spans="12:12" x14ac:dyDescent="0.2">
      <c r="L110" s="45"/>
    </row>
    <row r="115" spans="12:12" x14ac:dyDescent="0.2">
      <c r="L115" s="45"/>
    </row>
    <row r="116" spans="12:12" x14ac:dyDescent="0.2">
      <c r="L116" s="45"/>
    </row>
    <row r="119" spans="12:12" x14ac:dyDescent="0.2">
      <c r="L119" s="45"/>
    </row>
    <row r="120" spans="12:12" x14ac:dyDescent="0.2">
      <c r="L120" s="45"/>
    </row>
    <row r="121" spans="12:12" x14ac:dyDescent="0.2">
      <c r="L121" s="45"/>
    </row>
    <row r="122" spans="12:12" x14ac:dyDescent="0.2">
      <c r="L122" s="45"/>
    </row>
    <row r="124" spans="12:12" x14ac:dyDescent="0.2">
      <c r="L124" s="45"/>
    </row>
    <row r="126" spans="12:12" x14ac:dyDescent="0.2">
      <c r="L126" s="45"/>
    </row>
    <row r="128" spans="12:12" x14ac:dyDescent="0.2">
      <c r="L128" s="45"/>
    </row>
    <row r="129" spans="12:12" x14ac:dyDescent="0.2">
      <c r="L129" s="45"/>
    </row>
    <row r="130" spans="12:12" x14ac:dyDescent="0.2">
      <c r="L130" s="45"/>
    </row>
    <row r="131" spans="12:12" x14ac:dyDescent="0.2">
      <c r="L131" s="45"/>
    </row>
    <row r="132" spans="12:12" x14ac:dyDescent="0.2">
      <c r="L132" s="45"/>
    </row>
    <row r="133" spans="12:12" x14ac:dyDescent="0.2">
      <c r="L133" s="45"/>
    </row>
    <row r="134" spans="12:12" x14ac:dyDescent="0.2">
      <c r="L134" s="45"/>
    </row>
    <row r="137" spans="12:12" x14ac:dyDescent="0.2">
      <c r="L137" s="45"/>
    </row>
    <row r="138" spans="12:12" x14ac:dyDescent="0.2">
      <c r="L138" s="45"/>
    </row>
    <row r="139" spans="12:12" x14ac:dyDescent="0.2">
      <c r="L139" s="45"/>
    </row>
    <row r="140" spans="12:12" x14ac:dyDescent="0.2">
      <c r="L140" s="45"/>
    </row>
    <row r="146" spans="12:12" x14ac:dyDescent="0.2">
      <c r="L146" s="45"/>
    </row>
    <row r="148" spans="12:12" x14ac:dyDescent="0.2">
      <c r="L148" s="45"/>
    </row>
    <row r="149" spans="12:12" x14ac:dyDescent="0.2">
      <c r="L149" s="45"/>
    </row>
    <row r="153" spans="12:12" x14ac:dyDescent="0.2">
      <c r="L153" s="45"/>
    </row>
    <row r="154" spans="12:12" x14ac:dyDescent="0.2">
      <c r="L154" s="45"/>
    </row>
    <row r="155" spans="12:12" x14ac:dyDescent="0.2">
      <c r="L155" s="45"/>
    </row>
    <row r="156" spans="12:12" x14ac:dyDescent="0.2">
      <c r="L156" s="45"/>
    </row>
    <row r="161" spans="12:12" x14ac:dyDescent="0.2">
      <c r="L161" s="45"/>
    </row>
    <row r="162" spans="12:12" x14ac:dyDescent="0.2">
      <c r="L162" s="45"/>
    </row>
    <row r="163" spans="12:12" x14ac:dyDescent="0.2">
      <c r="L163" s="45"/>
    </row>
    <row r="164" spans="12:12" x14ac:dyDescent="0.2">
      <c r="L164" s="45"/>
    </row>
    <row r="165" spans="12:12" x14ac:dyDescent="0.2">
      <c r="L165" s="45"/>
    </row>
    <row r="166" spans="12:12" x14ac:dyDescent="0.2">
      <c r="L166" s="45"/>
    </row>
    <row r="167" spans="12:12" x14ac:dyDescent="0.2">
      <c r="L167" s="45"/>
    </row>
    <row r="170" spans="12:12" x14ac:dyDescent="0.2">
      <c r="L170" s="45"/>
    </row>
    <row r="171" spans="12:12" x14ac:dyDescent="0.2">
      <c r="L171" s="45"/>
    </row>
    <row r="172" spans="12:12" x14ac:dyDescent="0.2">
      <c r="L172" s="45"/>
    </row>
    <row r="173" spans="12:12" x14ac:dyDescent="0.2">
      <c r="L173" s="45"/>
    </row>
    <row r="174" spans="12:12" x14ac:dyDescent="0.2">
      <c r="L174" s="45"/>
    </row>
    <row r="175" spans="12:12" x14ac:dyDescent="0.2">
      <c r="L175" s="45"/>
    </row>
    <row r="178" spans="12:12" x14ac:dyDescent="0.2">
      <c r="L178" s="45"/>
    </row>
    <row r="179" spans="12:12" x14ac:dyDescent="0.2">
      <c r="L179" s="45"/>
    </row>
    <row r="180" spans="12:12" x14ac:dyDescent="0.2">
      <c r="L180" s="45"/>
    </row>
    <row r="181" spans="12:12" x14ac:dyDescent="0.2">
      <c r="L181" s="45"/>
    </row>
    <row r="182" spans="12:12" x14ac:dyDescent="0.2">
      <c r="L182" s="45"/>
    </row>
    <row r="183" spans="12:12" x14ac:dyDescent="0.2">
      <c r="L183" s="45"/>
    </row>
    <row r="186" spans="12:12" x14ac:dyDescent="0.2">
      <c r="L186" s="45"/>
    </row>
    <row r="187" spans="12:12" x14ac:dyDescent="0.2">
      <c r="L187" s="45"/>
    </row>
    <row r="194" spans="12:12" x14ac:dyDescent="0.2">
      <c r="L194" s="45"/>
    </row>
    <row r="195" spans="12:12" x14ac:dyDescent="0.2">
      <c r="L195" s="45"/>
    </row>
    <row r="196" spans="12:12" x14ac:dyDescent="0.2">
      <c r="L196" s="45"/>
    </row>
    <row r="197" spans="12:12" x14ac:dyDescent="0.2">
      <c r="L197" s="45"/>
    </row>
    <row r="198" spans="12:12" x14ac:dyDescent="0.2">
      <c r="L198" s="45"/>
    </row>
    <row r="203" spans="12:12" x14ac:dyDescent="0.2">
      <c r="L203" s="45"/>
    </row>
    <row r="204" spans="12:12" x14ac:dyDescent="0.2">
      <c r="L204" s="45"/>
    </row>
    <row r="205" spans="12:12" x14ac:dyDescent="0.2">
      <c r="L205" s="45"/>
    </row>
    <row r="206" spans="12:12" x14ac:dyDescent="0.2">
      <c r="L206" s="45"/>
    </row>
    <row r="210" spans="12:12" x14ac:dyDescent="0.2">
      <c r="L210" s="45"/>
    </row>
    <row r="211" spans="12:12" x14ac:dyDescent="0.2">
      <c r="L211" s="45"/>
    </row>
    <row r="212" spans="12:12" x14ac:dyDescent="0.2">
      <c r="L212" s="45"/>
    </row>
    <row r="213" spans="12:12" x14ac:dyDescent="0.2">
      <c r="L213" s="45"/>
    </row>
    <row r="214" spans="12:12" x14ac:dyDescent="0.2">
      <c r="L214" s="45"/>
    </row>
    <row r="215" spans="12:12" x14ac:dyDescent="0.2">
      <c r="L215" s="45"/>
    </row>
    <row r="217" spans="12:12" x14ac:dyDescent="0.2">
      <c r="L217" s="45"/>
    </row>
    <row r="221" spans="12:12" x14ac:dyDescent="0.2">
      <c r="L221" s="45"/>
    </row>
    <row r="224" spans="12:12" x14ac:dyDescent="0.2">
      <c r="L224" s="45"/>
    </row>
    <row r="225" spans="12:12" x14ac:dyDescent="0.2">
      <c r="L225" s="45"/>
    </row>
    <row r="226" spans="12:12" x14ac:dyDescent="0.2">
      <c r="L226" s="45"/>
    </row>
    <row r="227" spans="12:12" x14ac:dyDescent="0.2">
      <c r="L227" s="45"/>
    </row>
    <row r="232" spans="12:12" x14ac:dyDescent="0.2">
      <c r="L232" s="45"/>
    </row>
    <row r="233" spans="12:12" x14ac:dyDescent="0.2">
      <c r="L233" s="45"/>
    </row>
    <row r="234" spans="12:12" x14ac:dyDescent="0.2">
      <c r="L234" s="45"/>
    </row>
    <row r="235" spans="12:12" x14ac:dyDescent="0.2">
      <c r="L235" s="45"/>
    </row>
    <row r="236" spans="12:12" x14ac:dyDescent="0.2">
      <c r="L236" s="45"/>
    </row>
    <row r="237" spans="12:12" x14ac:dyDescent="0.2">
      <c r="L237" s="45"/>
    </row>
    <row r="238" spans="12:12" x14ac:dyDescent="0.2">
      <c r="L238" s="45"/>
    </row>
    <row r="243" spans="12:12" x14ac:dyDescent="0.2">
      <c r="L243" s="45"/>
    </row>
    <row r="247" spans="12:12" x14ac:dyDescent="0.2">
      <c r="L247" s="45"/>
    </row>
    <row r="248" spans="12:12" x14ac:dyDescent="0.2">
      <c r="L248" s="45"/>
    </row>
    <row r="249" spans="12:12" x14ac:dyDescent="0.2">
      <c r="L249" s="45"/>
    </row>
    <row r="260" spans="12:12" x14ac:dyDescent="0.2">
      <c r="L260" s="45"/>
    </row>
    <row r="261" spans="12:12" x14ac:dyDescent="0.2">
      <c r="L261" s="45"/>
    </row>
    <row r="262" spans="12:12" x14ac:dyDescent="0.2">
      <c r="L262" s="45"/>
    </row>
    <row r="263" spans="12:12" x14ac:dyDescent="0.2">
      <c r="L263" s="45"/>
    </row>
    <row r="264" spans="12:12" x14ac:dyDescent="0.2">
      <c r="L264" s="45"/>
    </row>
    <row r="265" spans="12:12" x14ac:dyDescent="0.2">
      <c r="L265" s="45"/>
    </row>
    <row r="266" spans="12:12" x14ac:dyDescent="0.2">
      <c r="L266" s="45"/>
    </row>
    <row r="272" spans="12:12" x14ac:dyDescent="0.2">
      <c r="L272" s="45"/>
    </row>
    <row r="273" spans="12:12" x14ac:dyDescent="0.2">
      <c r="L273" s="45"/>
    </row>
    <row r="274" spans="12:12" x14ac:dyDescent="0.2">
      <c r="L274" s="45"/>
    </row>
    <row r="275" spans="12:12" x14ac:dyDescent="0.2">
      <c r="L275" s="45"/>
    </row>
    <row r="276" spans="12:12" x14ac:dyDescent="0.2">
      <c r="L276" s="45"/>
    </row>
    <row r="277" spans="12:12" x14ac:dyDescent="0.2">
      <c r="L277" s="45"/>
    </row>
    <row r="278" spans="12:12" x14ac:dyDescent="0.2">
      <c r="L278" s="45"/>
    </row>
    <row r="283" spans="12:12" x14ac:dyDescent="0.2">
      <c r="L283" s="45"/>
    </row>
    <row r="284" spans="12:12" x14ac:dyDescent="0.2">
      <c r="L284" s="45"/>
    </row>
    <row r="285" spans="12:12" x14ac:dyDescent="0.2">
      <c r="L285" s="45"/>
    </row>
    <row r="286" spans="12:12" x14ac:dyDescent="0.2">
      <c r="L286" s="45"/>
    </row>
    <row r="289" spans="12:12" x14ac:dyDescent="0.2">
      <c r="L289" s="45"/>
    </row>
    <row r="290" spans="12:12" x14ac:dyDescent="0.2">
      <c r="L290" s="45"/>
    </row>
    <row r="291" spans="12:12" x14ac:dyDescent="0.2">
      <c r="L291" s="45"/>
    </row>
    <row r="292" spans="12:12" x14ac:dyDescent="0.2">
      <c r="L292" s="45"/>
    </row>
    <row r="297" spans="12:12" x14ac:dyDescent="0.2">
      <c r="L297" s="45"/>
    </row>
    <row r="298" spans="12:12" x14ac:dyDescent="0.2">
      <c r="L298" s="45"/>
    </row>
    <row r="299" spans="12:12" x14ac:dyDescent="0.2">
      <c r="L299" s="45"/>
    </row>
    <row r="300" spans="12:12" x14ac:dyDescent="0.2">
      <c r="L300" s="45"/>
    </row>
    <row r="301" spans="12:12" x14ac:dyDescent="0.2">
      <c r="L301" s="45"/>
    </row>
    <row r="307" spans="12:12" x14ac:dyDescent="0.2">
      <c r="L307" s="45"/>
    </row>
    <row r="308" spans="12:12" x14ac:dyDescent="0.2">
      <c r="L308" s="45"/>
    </row>
    <row r="309" spans="12:12" x14ac:dyDescent="0.2">
      <c r="L309" s="45"/>
    </row>
    <row r="310" spans="12:12" x14ac:dyDescent="0.2">
      <c r="L310" s="45"/>
    </row>
    <row r="311" spans="12:12" x14ac:dyDescent="0.2">
      <c r="L311" s="45"/>
    </row>
    <row r="312" spans="12:12" x14ac:dyDescent="0.2">
      <c r="L312" s="45"/>
    </row>
    <row r="313" spans="12:12" x14ac:dyDescent="0.2">
      <c r="L313" s="45"/>
    </row>
    <row r="321" spans="12:12" x14ac:dyDescent="0.2">
      <c r="L321" s="45"/>
    </row>
    <row r="322" spans="12:12" x14ac:dyDescent="0.2">
      <c r="L322" s="45"/>
    </row>
    <row r="323" spans="12:12" x14ac:dyDescent="0.2">
      <c r="L323" s="45"/>
    </row>
    <row r="324" spans="12:12" x14ac:dyDescent="0.2">
      <c r="L324" s="45"/>
    </row>
    <row r="325" spans="12:12" x14ac:dyDescent="0.2">
      <c r="L325" s="45"/>
    </row>
    <row r="330" spans="12:12" x14ac:dyDescent="0.2">
      <c r="L330" s="45"/>
    </row>
    <row r="331" spans="12:12" x14ac:dyDescent="0.2">
      <c r="L331" s="45"/>
    </row>
    <row r="332" spans="12:12" x14ac:dyDescent="0.2">
      <c r="L332" s="45"/>
    </row>
    <row r="341" spans="12:12" x14ac:dyDescent="0.2">
      <c r="L341" s="45"/>
    </row>
    <row r="342" spans="12:12" x14ac:dyDescent="0.2">
      <c r="L342" s="45"/>
    </row>
    <row r="343" spans="12:12" x14ac:dyDescent="0.2">
      <c r="L343" s="45"/>
    </row>
    <row r="344" spans="12:12" x14ac:dyDescent="0.2">
      <c r="L344" s="45"/>
    </row>
    <row r="345" spans="12:12" x14ac:dyDescent="0.2">
      <c r="L345" s="45"/>
    </row>
    <row r="346" spans="12:12" x14ac:dyDescent="0.2">
      <c r="L346" s="45"/>
    </row>
    <row r="353" spans="12:12" x14ac:dyDescent="0.2">
      <c r="L353" s="45"/>
    </row>
    <row r="354" spans="12:12" x14ac:dyDescent="0.2">
      <c r="L354" s="45"/>
    </row>
    <row r="355" spans="12:12" x14ac:dyDescent="0.2">
      <c r="L355" s="45"/>
    </row>
    <row r="364" spans="12:12" x14ac:dyDescent="0.2">
      <c r="L364" s="45"/>
    </row>
    <row r="365" spans="12:12" x14ac:dyDescent="0.2">
      <c r="L365" s="45"/>
    </row>
    <row r="366" spans="12:12" x14ac:dyDescent="0.2">
      <c r="L366" s="45"/>
    </row>
    <row r="367" spans="12:12" x14ac:dyDescent="0.2">
      <c r="L367" s="45"/>
    </row>
    <row r="368" spans="12:12" x14ac:dyDescent="0.2">
      <c r="L368" s="45"/>
    </row>
    <row r="369" spans="12:12" x14ac:dyDescent="0.2">
      <c r="L369" s="45"/>
    </row>
    <row r="376" spans="12:12" x14ac:dyDescent="0.2">
      <c r="L376" s="45"/>
    </row>
    <row r="377" spans="12:12" x14ac:dyDescent="0.2">
      <c r="L377" s="45"/>
    </row>
    <row r="378" spans="12:12" x14ac:dyDescent="0.2">
      <c r="L378" s="45"/>
    </row>
    <row r="379" spans="12:12" x14ac:dyDescent="0.2">
      <c r="L379" s="45"/>
    </row>
    <row r="380" spans="12:12" x14ac:dyDescent="0.2">
      <c r="L380" s="45"/>
    </row>
    <row r="381" spans="12:12" x14ac:dyDescent="0.2">
      <c r="L381" s="45"/>
    </row>
    <row r="390" spans="12:12" x14ac:dyDescent="0.2">
      <c r="L390" s="45"/>
    </row>
    <row r="391" spans="12:12" x14ac:dyDescent="0.2">
      <c r="L391" s="45"/>
    </row>
    <row r="392" spans="12:12" x14ac:dyDescent="0.2">
      <c r="L392" s="45"/>
    </row>
    <row r="393" spans="12:12" x14ac:dyDescent="0.2">
      <c r="L393" s="45"/>
    </row>
    <row r="394" spans="12:12" x14ac:dyDescent="0.2">
      <c r="L394" s="45"/>
    </row>
    <row r="409" spans="12:12" x14ac:dyDescent="0.2">
      <c r="L409" s="45"/>
    </row>
    <row r="410" spans="12:12" x14ac:dyDescent="0.2">
      <c r="L410" s="45"/>
    </row>
    <row r="411" spans="12:12" x14ac:dyDescent="0.2">
      <c r="L411" s="45"/>
    </row>
    <row r="412" spans="12:12" x14ac:dyDescent="0.2">
      <c r="L412" s="45"/>
    </row>
    <row r="413" spans="12:12" x14ac:dyDescent="0.2">
      <c r="L413" s="45"/>
    </row>
    <row r="414" spans="12:12" x14ac:dyDescent="0.2">
      <c r="L414" s="45"/>
    </row>
    <row r="429" spans="12:12" x14ac:dyDescent="0.2">
      <c r="L429" s="45"/>
    </row>
    <row r="430" spans="12:12" x14ac:dyDescent="0.2">
      <c r="L430" s="45"/>
    </row>
    <row r="431" spans="12:12" x14ac:dyDescent="0.2">
      <c r="L431" s="45"/>
    </row>
    <row r="432" spans="12:12" x14ac:dyDescent="0.2">
      <c r="L432" s="45"/>
    </row>
    <row r="433" spans="12:12" x14ac:dyDescent="0.2">
      <c r="L433" s="45"/>
    </row>
    <row r="442" spans="12:12" x14ac:dyDescent="0.2">
      <c r="L442" s="45"/>
    </row>
    <row r="443" spans="12:12" x14ac:dyDescent="0.2">
      <c r="L443" s="45"/>
    </row>
    <row r="444" spans="12:12" x14ac:dyDescent="0.2">
      <c r="L444" s="45"/>
    </row>
    <row r="445" spans="12:12" x14ac:dyDescent="0.2">
      <c r="L445" s="45"/>
    </row>
    <row r="446" spans="12:12" x14ac:dyDescent="0.2">
      <c r="L446" s="45"/>
    </row>
    <row r="447" spans="12:12" x14ac:dyDescent="0.2">
      <c r="L447" s="45"/>
    </row>
    <row r="448" spans="12:12" x14ac:dyDescent="0.2">
      <c r="L448" s="45"/>
    </row>
    <row r="449" spans="12:12" x14ac:dyDescent="0.2">
      <c r="L449" s="45"/>
    </row>
    <row r="463" spans="12:12" x14ac:dyDescent="0.2">
      <c r="L463" s="45"/>
    </row>
    <row r="464" spans="12:12" x14ac:dyDescent="0.2">
      <c r="L464" s="45"/>
    </row>
    <row r="465" spans="12:12" x14ac:dyDescent="0.2">
      <c r="L465" s="45"/>
    </row>
    <row r="466" spans="12:12" x14ac:dyDescent="0.2">
      <c r="L466" s="45"/>
    </row>
    <row r="467" spans="12:12" x14ac:dyDescent="0.2">
      <c r="L467" s="45"/>
    </row>
    <row r="468" spans="12:12" x14ac:dyDescent="0.2">
      <c r="L468" s="45"/>
    </row>
    <row r="469" spans="12:12" x14ac:dyDescent="0.2">
      <c r="L469" s="45"/>
    </row>
    <row r="470" spans="12:12" x14ac:dyDescent="0.2">
      <c r="L470" s="45"/>
    </row>
    <row r="471" spans="12:12" x14ac:dyDescent="0.2">
      <c r="L471" s="45"/>
    </row>
    <row r="472" spans="12:12" x14ac:dyDescent="0.2">
      <c r="L472" s="45"/>
    </row>
    <row r="473" spans="12:12" x14ac:dyDescent="0.2">
      <c r="L473" s="45"/>
    </row>
    <row r="487" spans="12:12" x14ac:dyDescent="0.2">
      <c r="L487" s="45"/>
    </row>
    <row r="488" spans="12:12" x14ac:dyDescent="0.2">
      <c r="L488" s="45"/>
    </row>
    <row r="489" spans="12:12" x14ac:dyDescent="0.2">
      <c r="L489" s="45"/>
    </row>
    <row r="490" spans="12:12" x14ac:dyDescent="0.2">
      <c r="L490" s="45"/>
    </row>
    <row r="491" spans="12:12" x14ac:dyDescent="0.2">
      <c r="L491" s="45"/>
    </row>
    <row r="492" spans="12:12" x14ac:dyDescent="0.2">
      <c r="L492" s="45"/>
    </row>
    <row r="493" spans="12:12" x14ac:dyDescent="0.2">
      <c r="L493" s="45"/>
    </row>
    <row r="507" spans="12:12" x14ac:dyDescent="0.2">
      <c r="L507" s="45"/>
    </row>
    <row r="508" spans="12:12" x14ac:dyDescent="0.2">
      <c r="L508" s="45"/>
    </row>
    <row r="509" spans="12:12" x14ac:dyDescent="0.2">
      <c r="L509" s="45"/>
    </row>
    <row r="510" spans="12:12" x14ac:dyDescent="0.2">
      <c r="L510" s="45"/>
    </row>
    <row r="511" spans="12:12" x14ac:dyDescent="0.2">
      <c r="L511" s="45"/>
    </row>
    <row r="512" spans="12:12" x14ac:dyDescent="0.2">
      <c r="L512" s="45"/>
    </row>
    <row r="526" spans="12:12" x14ac:dyDescent="0.2">
      <c r="L526" s="45"/>
    </row>
    <row r="527" spans="12:12" x14ac:dyDescent="0.2">
      <c r="L527" s="45"/>
    </row>
    <row r="528" spans="12:12" x14ac:dyDescent="0.2">
      <c r="L528" s="45"/>
    </row>
    <row r="550" spans="12:12" x14ac:dyDescent="0.2">
      <c r="L550" s="45"/>
    </row>
    <row r="551" spans="12:12" x14ac:dyDescent="0.2">
      <c r="L551" s="45"/>
    </row>
    <row r="552" spans="12:12" x14ac:dyDescent="0.2">
      <c r="L552" s="45"/>
    </row>
    <row r="553" spans="12:12" x14ac:dyDescent="0.2">
      <c r="L553" s="45"/>
    </row>
    <row r="554" spans="12:12" x14ac:dyDescent="0.2">
      <c r="L554" s="45"/>
    </row>
    <row r="555" spans="12:12" x14ac:dyDescent="0.2">
      <c r="L555" s="45"/>
    </row>
    <row r="556" spans="12:12" x14ac:dyDescent="0.2">
      <c r="L556" s="45"/>
    </row>
    <row r="582" spans="12:12" x14ac:dyDescent="0.2">
      <c r="L582" s="45"/>
    </row>
    <row r="583" spans="12:12" x14ac:dyDescent="0.2">
      <c r="L583" s="45"/>
    </row>
    <row r="584" spans="12:12" x14ac:dyDescent="0.2">
      <c r="L584" s="45"/>
    </row>
    <row r="585" spans="12:12" x14ac:dyDescent="0.2">
      <c r="L585" s="45"/>
    </row>
    <row r="586" spans="12:12" x14ac:dyDescent="0.2">
      <c r="L586" s="45"/>
    </row>
    <row r="587" spans="12:12" x14ac:dyDescent="0.2">
      <c r="L587" s="45"/>
    </row>
    <row r="588" spans="12:12" x14ac:dyDescent="0.2">
      <c r="L588" s="45"/>
    </row>
    <row r="618" spans="12:12" x14ac:dyDescent="0.2">
      <c r="L618" s="45"/>
    </row>
    <row r="619" spans="12:12" x14ac:dyDescent="0.2">
      <c r="L619" s="45"/>
    </row>
    <row r="620" spans="12:12" x14ac:dyDescent="0.2">
      <c r="L620" s="45"/>
    </row>
    <row r="621" spans="12:12" x14ac:dyDescent="0.2">
      <c r="L621" s="45"/>
    </row>
    <row r="622" spans="12:12" x14ac:dyDescent="0.2">
      <c r="L622" s="45"/>
    </row>
    <row r="623" spans="12:12" x14ac:dyDescent="0.2">
      <c r="L623" s="45"/>
    </row>
    <row r="624" spans="12:12" x14ac:dyDescent="0.2">
      <c r="L624" s="45"/>
    </row>
    <row r="648" spans="12:12" x14ac:dyDescent="0.2">
      <c r="L648" s="45"/>
    </row>
    <row r="649" spans="12:12" x14ac:dyDescent="0.2">
      <c r="L649" s="45"/>
    </row>
    <row r="650" spans="12:12" x14ac:dyDescent="0.2">
      <c r="L650" s="45"/>
    </row>
    <row r="651" spans="12:12" x14ac:dyDescent="0.2">
      <c r="L651" s="45"/>
    </row>
    <row r="652" spans="12:12" x14ac:dyDescent="0.2">
      <c r="L652" s="45"/>
    </row>
    <row r="699" spans="12:12" x14ac:dyDescent="0.2">
      <c r="L699" s="45"/>
    </row>
    <row r="700" spans="12:12" x14ac:dyDescent="0.2">
      <c r="L700" s="45"/>
    </row>
    <row r="701" spans="12:12" x14ac:dyDescent="0.2">
      <c r="L701" s="45"/>
    </row>
    <row r="702" spans="12:12" x14ac:dyDescent="0.2">
      <c r="L702" s="45"/>
    </row>
    <row r="703" spans="12:12" x14ac:dyDescent="0.2">
      <c r="L703" s="45"/>
    </row>
    <row r="704" spans="12:12" x14ac:dyDescent="0.2">
      <c r="L704" s="45"/>
    </row>
    <row r="705" spans="12:12" x14ac:dyDescent="0.2">
      <c r="L705" s="45"/>
    </row>
    <row r="706" spans="12:12" x14ac:dyDescent="0.2">
      <c r="L706" s="45"/>
    </row>
    <row r="707" spans="12:12" x14ac:dyDescent="0.2">
      <c r="L707" s="45"/>
    </row>
    <row r="708" spans="12:12" x14ac:dyDescent="0.2">
      <c r="L708" s="45"/>
    </row>
    <row r="709" spans="12:12" x14ac:dyDescent="0.2">
      <c r="L709" s="45"/>
    </row>
    <row r="710" spans="12:12" x14ac:dyDescent="0.2">
      <c r="L710" s="45"/>
    </row>
    <row r="711" spans="12:12" x14ac:dyDescent="0.2">
      <c r="L711" s="45"/>
    </row>
    <row r="712" spans="12:12" x14ac:dyDescent="0.2">
      <c r="L712" s="45"/>
    </row>
    <row r="713" spans="12:12" x14ac:dyDescent="0.2">
      <c r="L713" s="45"/>
    </row>
    <row r="714" spans="12:12" x14ac:dyDescent="0.2">
      <c r="L714" s="45"/>
    </row>
    <row r="756" spans="12:12" x14ac:dyDescent="0.2">
      <c r="L756" s="45"/>
    </row>
    <row r="757" spans="12:12" x14ac:dyDescent="0.2">
      <c r="L757" s="45"/>
    </row>
    <row r="758" spans="12:12" x14ac:dyDescent="0.2">
      <c r="L758" s="45"/>
    </row>
    <row r="759" spans="12:12" x14ac:dyDescent="0.2">
      <c r="L759" s="45"/>
    </row>
    <row r="760" spans="12:12" x14ac:dyDescent="0.2">
      <c r="L760" s="45"/>
    </row>
    <row r="761" spans="12:12" x14ac:dyDescent="0.2">
      <c r="L761" s="45"/>
    </row>
    <row r="808" spans="12:12" x14ac:dyDescent="0.2">
      <c r="L808" s="45"/>
    </row>
    <row r="809" spans="12:12" x14ac:dyDescent="0.2">
      <c r="L809" s="45"/>
    </row>
    <row r="810" spans="12:12" x14ac:dyDescent="0.2">
      <c r="L810" s="45"/>
    </row>
    <row r="811" spans="12:12" x14ac:dyDescent="0.2">
      <c r="L811" s="45"/>
    </row>
    <row r="861" spans="12:12" x14ac:dyDescent="0.2">
      <c r="L861" s="45"/>
    </row>
    <row r="862" spans="12:12" x14ac:dyDescent="0.2">
      <c r="L862" s="45"/>
    </row>
    <row r="863" spans="12:12" x14ac:dyDescent="0.2">
      <c r="L863" s="45"/>
    </row>
    <row r="864" spans="12:12" x14ac:dyDescent="0.2">
      <c r="L864" s="45"/>
    </row>
    <row r="865" spans="12:12" x14ac:dyDescent="0.2">
      <c r="L865" s="45"/>
    </row>
    <row r="928" spans="12:12" x14ac:dyDescent="0.2">
      <c r="L928" s="45"/>
    </row>
    <row r="929" spans="12:12" x14ac:dyDescent="0.2">
      <c r="L929" s="45"/>
    </row>
    <row r="930" spans="12:12" x14ac:dyDescent="0.2">
      <c r="L930" s="45"/>
    </row>
    <row r="931" spans="12:12" x14ac:dyDescent="0.2">
      <c r="L931" s="45"/>
    </row>
    <row r="932" spans="12:12" x14ac:dyDescent="0.2">
      <c r="L932" s="45"/>
    </row>
    <row r="933" spans="12:12" x14ac:dyDescent="0.2">
      <c r="L933" s="45"/>
    </row>
    <row r="934" spans="12:12" x14ac:dyDescent="0.2">
      <c r="L934" s="45"/>
    </row>
    <row r="935" spans="12:12" x14ac:dyDescent="0.2">
      <c r="L935" s="45"/>
    </row>
    <row r="936" spans="12:12" x14ac:dyDescent="0.2">
      <c r="L936" s="45"/>
    </row>
    <row r="937" spans="12:12" x14ac:dyDescent="0.2">
      <c r="L937" s="45"/>
    </row>
    <row r="938" spans="12:12" x14ac:dyDescent="0.2">
      <c r="L938" s="45"/>
    </row>
    <row r="939" spans="12:12" x14ac:dyDescent="0.2">
      <c r="L939" s="45"/>
    </row>
    <row r="1010" spans="12:12" x14ac:dyDescent="0.2">
      <c r="L1010" s="45"/>
    </row>
    <row r="1011" spans="12:12" x14ac:dyDescent="0.2">
      <c r="L1011" s="45"/>
    </row>
    <row r="1012" spans="12:12" x14ac:dyDescent="0.2">
      <c r="L1012" s="45"/>
    </row>
    <row r="1013" spans="12:12" x14ac:dyDescent="0.2">
      <c r="L1013" s="45"/>
    </row>
    <row r="1014" spans="12:12" x14ac:dyDescent="0.2">
      <c r="L1014" s="45"/>
    </row>
    <row r="1015" spans="12:12" x14ac:dyDescent="0.2">
      <c r="L1015" s="45"/>
    </row>
    <row r="1016" spans="12:12" x14ac:dyDescent="0.2">
      <c r="L1016" s="45"/>
    </row>
    <row r="1017" spans="12:12" x14ac:dyDescent="0.2">
      <c r="L1017" s="45"/>
    </row>
    <row r="1018" spans="12:12" x14ac:dyDescent="0.2">
      <c r="L1018" s="45"/>
    </row>
    <row r="1019" spans="12:12" x14ac:dyDescent="0.2">
      <c r="L1019" s="45"/>
    </row>
    <row r="1020" spans="12:12" x14ac:dyDescent="0.2">
      <c r="L1020" s="45"/>
    </row>
    <row r="1110" spans="12:12" x14ac:dyDescent="0.2">
      <c r="L1110" s="45"/>
    </row>
    <row r="1111" spans="12:12" x14ac:dyDescent="0.2">
      <c r="L1111" s="45"/>
    </row>
    <row r="1112" spans="12:12" x14ac:dyDescent="0.2">
      <c r="L1112" s="45"/>
    </row>
    <row r="1113" spans="12:12" x14ac:dyDescent="0.2">
      <c r="L1113" s="45"/>
    </row>
    <row r="1114" spans="12:12" x14ac:dyDescent="0.2">
      <c r="L1114" s="45"/>
    </row>
    <row r="1115" spans="12:12" x14ac:dyDescent="0.2">
      <c r="L1115" s="45"/>
    </row>
    <row r="1116" spans="12:12" x14ac:dyDescent="0.2">
      <c r="L1116" s="45"/>
    </row>
    <row r="1117" spans="12:12" x14ac:dyDescent="0.2">
      <c r="L1117" s="45"/>
    </row>
    <row r="1226" spans="12:12" x14ac:dyDescent="0.2">
      <c r="L1226" s="45"/>
    </row>
    <row r="1227" spans="12:12" x14ac:dyDescent="0.2">
      <c r="L1227" s="45"/>
    </row>
    <row r="1228" spans="12:12" x14ac:dyDescent="0.2">
      <c r="L1228" s="45"/>
    </row>
    <row r="1229" spans="12:12" x14ac:dyDescent="0.2">
      <c r="L1229" s="45"/>
    </row>
    <row r="1230" spans="12:12" x14ac:dyDescent="0.2">
      <c r="L1230" s="45"/>
    </row>
    <row r="1231" spans="12:12" x14ac:dyDescent="0.2">
      <c r="L1231" s="45"/>
    </row>
    <row r="1232" spans="12:12" x14ac:dyDescent="0.2">
      <c r="L1232" s="45"/>
    </row>
    <row r="1233" spans="12:12" x14ac:dyDescent="0.2">
      <c r="L1233" s="45"/>
    </row>
    <row r="1234" spans="12:12" x14ac:dyDescent="0.2">
      <c r="L1234" s="45"/>
    </row>
    <row r="1365" spans="12:12" x14ac:dyDescent="0.2">
      <c r="L1365" s="45"/>
    </row>
    <row r="1366" spans="12:12" x14ac:dyDescent="0.2">
      <c r="L1366" s="45"/>
    </row>
    <row r="1367" spans="12:12" x14ac:dyDescent="0.2">
      <c r="L1367" s="45"/>
    </row>
    <row r="1368" spans="12:12" x14ac:dyDescent="0.2">
      <c r="L1368" s="45"/>
    </row>
    <row r="1369" spans="12:12" x14ac:dyDescent="0.2">
      <c r="L1369" s="45"/>
    </row>
    <row r="1527" spans="12:12" x14ac:dyDescent="0.2">
      <c r="L1527" s="45"/>
    </row>
    <row r="1528" spans="12:12" x14ac:dyDescent="0.2">
      <c r="L1528" s="45"/>
    </row>
    <row r="1529" spans="12:12" x14ac:dyDescent="0.2">
      <c r="L1529" s="45"/>
    </row>
    <row r="1530" spans="12:12" x14ac:dyDescent="0.2">
      <c r="L1530" s="45"/>
    </row>
    <row r="1531" spans="12:12" x14ac:dyDescent="0.2">
      <c r="L1531" s="45"/>
    </row>
    <row r="1771" spans="12:12" x14ac:dyDescent="0.2">
      <c r="L1771" s="45"/>
    </row>
    <row r="1772" spans="12:12" x14ac:dyDescent="0.2">
      <c r="L1772" s="45"/>
    </row>
    <row r="1773" spans="12:12" x14ac:dyDescent="0.2">
      <c r="L1773" s="45"/>
    </row>
    <row r="1774" spans="12:12" x14ac:dyDescent="0.2">
      <c r="L1774" s="45"/>
    </row>
    <row r="1775" spans="12:12" x14ac:dyDescent="0.2">
      <c r="L1775" s="45"/>
    </row>
  </sheetData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320EA4-91F6-4249-9AAB-EA376FE421EC}">
  <dimension ref="A1:P12"/>
  <sheetViews>
    <sheetView workbookViewId="0">
      <selection activeCell="A14" sqref="A14"/>
    </sheetView>
  </sheetViews>
  <sheetFormatPr baseColWidth="10" defaultRowHeight="16" x14ac:dyDescent="0.2"/>
  <cols>
    <col min="1" max="1" width="21" style="43" customWidth="1"/>
    <col min="2" max="2" width="58.6640625" style="43" customWidth="1"/>
    <col min="3" max="16384" width="10.83203125" style="43"/>
  </cols>
  <sheetData>
    <row r="1" spans="1:16" s="83" customFormat="1" x14ac:dyDescent="0.2">
      <c r="A1" s="43" t="s">
        <v>36347</v>
      </c>
    </row>
    <row r="2" spans="1:16" s="83" customFormat="1" x14ac:dyDescent="0.2">
      <c r="A2" s="43" t="s">
        <v>18278</v>
      </c>
    </row>
    <row r="3" spans="1:16" ht="102" x14ac:dyDescent="0.2">
      <c r="A3" s="43" t="s">
        <v>15772</v>
      </c>
      <c r="B3" s="43" t="s">
        <v>15773</v>
      </c>
      <c r="C3" s="43" t="s">
        <v>15774</v>
      </c>
      <c r="D3" s="43" t="s">
        <v>18197</v>
      </c>
      <c r="E3" s="44" t="s">
        <v>15776</v>
      </c>
      <c r="F3" s="44" t="s">
        <v>15777</v>
      </c>
      <c r="G3" s="44" t="s">
        <v>15778</v>
      </c>
      <c r="H3" s="44" t="s">
        <v>15779</v>
      </c>
      <c r="I3" s="94" t="s">
        <v>36333</v>
      </c>
      <c r="J3" s="44" t="s">
        <v>15780</v>
      </c>
      <c r="K3" s="44" t="s">
        <v>15781</v>
      </c>
      <c r="L3" s="43" t="s">
        <v>15782</v>
      </c>
      <c r="M3" s="10" t="s">
        <v>36329</v>
      </c>
      <c r="N3" s="43" t="s">
        <v>18198</v>
      </c>
      <c r="O3" s="43" t="s">
        <v>15783</v>
      </c>
      <c r="P3" s="43" t="s">
        <v>15784</v>
      </c>
    </row>
    <row r="4" spans="1:16" x14ac:dyDescent="0.2">
      <c r="A4" s="43" t="s">
        <v>18279</v>
      </c>
      <c r="B4" s="43" t="s">
        <v>18280</v>
      </c>
      <c r="C4" s="43">
        <v>43</v>
      </c>
      <c r="D4" s="43">
        <v>3</v>
      </c>
      <c r="E4" s="43">
        <f>26-D4</f>
        <v>23</v>
      </c>
      <c r="F4" s="43">
        <f>C4-D4</f>
        <v>40</v>
      </c>
      <c r="G4" s="43">
        <f>12830-26-C4</f>
        <v>12761</v>
      </c>
      <c r="H4" s="43">
        <f>D4/C4*100</f>
        <v>6.9767441860465116</v>
      </c>
      <c r="I4" s="43">
        <f>LOG(D4*G4,2) - LOG(E4*F4,2)</f>
        <v>5.3789262178735182</v>
      </c>
      <c r="J4" s="43">
        <f t="shared" ref="J4:J10" si="0">2.71828^(LN(I4)+SQRT(1/D4+1/E4+1/F4+1/G4))</f>
        <v>10.139463855749858</v>
      </c>
      <c r="K4" s="43">
        <f t="shared" ref="K4:K10" si="1">2.71828^(LN(I4)-SQRT(1/D4+1/E4+1/F4+1/G4))</f>
        <v>2.853482410967374</v>
      </c>
      <c r="L4" s="43">
        <v>1.3602723631493099E-4</v>
      </c>
      <c r="M4" s="43">
        <v>1.36027E-3</v>
      </c>
      <c r="N4" s="43">
        <f>-LOG10(M4)</f>
        <v>2.8663748799592508</v>
      </c>
      <c r="O4" s="43" t="s">
        <v>18281</v>
      </c>
    </row>
    <row r="5" spans="1:16" x14ac:dyDescent="0.2">
      <c r="A5" s="43" t="s">
        <v>18279</v>
      </c>
      <c r="B5" s="43" t="s">
        <v>18282</v>
      </c>
      <c r="C5" s="43">
        <v>203</v>
      </c>
      <c r="D5" s="43">
        <v>4</v>
      </c>
      <c r="E5" s="43">
        <f t="shared" ref="E5:E10" si="2">26-D5</f>
        <v>22</v>
      </c>
      <c r="F5" s="43">
        <f t="shared" ref="F5:F10" si="3">C5-D5</f>
        <v>199</v>
      </c>
      <c r="G5" s="43">
        <f t="shared" ref="G5:G10" si="4">12830-26-C5</f>
        <v>12601</v>
      </c>
      <c r="H5" s="43">
        <f t="shared" ref="H5:H10" si="5">D5/C5*100</f>
        <v>1.9704433497536946</v>
      </c>
      <c r="I5" s="43">
        <f t="shared" ref="I5:I10" si="6">LOG(D5*G5,2) - LOG(E5*F5,2)</f>
        <v>3.525194369156722</v>
      </c>
      <c r="J5" s="43">
        <f t="shared" si="0"/>
        <v>6.0992572456717236</v>
      </c>
      <c r="K5" s="43">
        <f t="shared" si="1"/>
        <v>2.0374569846904445</v>
      </c>
      <c r="L5" s="43">
        <v>1.2258393143022299E-3</v>
      </c>
      <c r="M5" s="43">
        <v>6.1291949999999996E-3</v>
      </c>
      <c r="N5" s="43">
        <f t="shared" ref="N5:N12" si="7">-LOG10(M5)</f>
        <v>2.2125965613731644</v>
      </c>
      <c r="O5" s="43" t="s">
        <v>18283</v>
      </c>
    </row>
    <row r="6" spans="1:16" x14ac:dyDescent="0.2">
      <c r="A6" s="43" t="s">
        <v>18279</v>
      </c>
      <c r="B6" s="43" t="s">
        <v>18284</v>
      </c>
      <c r="C6" s="43">
        <v>111</v>
      </c>
      <c r="D6" s="43">
        <v>3</v>
      </c>
      <c r="E6" s="43">
        <f t="shared" si="2"/>
        <v>23</v>
      </c>
      <c r="F6" s="43">
        <f t="shared" si="3"/>
        <v>108</v>
      </c>
      <c r="G6" s="43">
        <f t="shared" si="4"/>
        <v>12693</v>
      </c>
      <c r="H6" s="43">
        <f t="shared" si="5"/>
        <v>2.7027027027027026</v>
      </c>
      <c r="I6" s="43">
        <f t="shared" si="6"/>
        <v>3.938258513578182</v>
      </c>
      <c r="J6" s="43">
        <f t="shared" si="0"/>
        <v>7.3312547375171411</v>
      </c>
      <c r="K6" s="43">
        <f t="shared" si="1"/>
        <v>2.1155794026968486</v>
      </c>
      <c r="L6" s="43">
        <v>2.19789435806059E-3</v>
      </c>
      <c r="M6" s="43">
        <v>7.3263133333333298E-3</v>
      </c>
      <c r="N6" s="43">
        <f t="shared" si="7"/>
        <v>2.1351145112751193</v>
      </c>
      <c r="O6" s="43" t="s">
        <v>18285</v>
      </c>
    </row>
    <row r="7" spans="1:16" x14ac:dyDescent="0.2">
      <c r="A7" s="43" t="s">
        <v>18279</v>
      </c>
      <c r="B7" s="43" t="s">
        <v>18286</v>
      </c>
      <c r="C7" s="43">
        <v>540</v>
      </c>
      <c r="D7" s="43">
        <v>5</v>
      </c>
      <c r="E7" s="43">
        <f t="shared" si="2"/>
        <v>21</v>
      </c>
      <c r="F7" s="43">
        <f t="shared" si="3"/>
        <v>535</v>
      </c>
      <c r="G7" s="43">
        <f t="shared" si="4"/>
        <v>12264</v>
      </c>
      <c r="H7" s="43">
        <f t="shared" si="5"/>
        <v>0.92592592592592582</v>
      </c>
      <c r="I7" s="43">
        <f t="shared" si="6"/>
        <v>2.4483575724788711</v>
      </c>
      <c r="J7" s="43">
        <f t="shared" si="0"/>
        <v>4.0349182589640922</v>
      </c>
      <c r="K7" s="43">
        <f t="shared" si="1"/>
        <v>1.4856428797341292</v>
      </c>
      <c r="L7" s="43">
        <v>7.8196049782959798E-3</v>
      </c>
      <c r="M7" s="43">
        <v>1.5639210000000001E-2</v>
      </c>
      <c r="N7" s="43">
        <f t="shared" si="7"/>
        <v>1.8057851886998317</v>
      </c>
      <c r="O7" s="43" t="s">
        <v>18287</v>
      </c>
    </row>
    <row r="8" spans="1:16" x14ac:dyDescent="0.2">
      <c r="A8" s="43" t="s">
        <v>18279</v>
      </c>
      <c r="B8" s="43" t="s">
        <v>18288</v>
      </c>
      <c r="C8" s="43">
        <v>332</v>
      </c>
      <c r="D8" s="43">
        <v>4</v>
      </c>
      <c r="E8" s="43">
        <f t="shared" si="2"/>
        <v>22</v>
      </c>
      <c r="F8" s="43">
        <f t="shared" si="3"/>
        <v>328</v>
      </c>
      <c r="G8" s="43">
        <f t="shared" si="4"/>
        <v>12472</v>
      </c>
      <c r="H8" s="43">
        <f t="shared" si="5"/>
        <v>1.2048192771084338</v>
      </c>
      <c r="I8" s="43">
        <f t="shared" si="6"/>
        <v>2.789421589442405</v>
      </c>
      <c r="J8" s="43">
        <f t="shared" si="0"/>
        <v>4.8175290532437733</v>
      </c>
      <c r="K8" s="43">
        <f t="shared" si="1"/>
        <v>1.6151147153624885</v>
      </c>
      <c r="L8" s="43">
        <v>7.2139673827691401E-3</v>
      </c>
      <c r="M8" s="43">
        <v>1.5639210000000001E-2</v>
      </c>
      <c r="N8" s="43">
        <f t="shared" si="7"/>
        <v>1.8057851886998317</v>
      </c>
      <c r="O8" s="43" t="s">
        <v>18289</v>
      </c>
    </row>
    <row r="9" spans="1:16" x14ac:dyDescent="0.2">
      <c r="A9" s="43" t="s">
        <v>18279</v>
      </c>
      <c r="B9" s="43" t="s">
        <v>18290</v>
      </c>
      <c r="C9" s="43">
        <v>420</v>
      </c>
      <c r="D9" s="43">
        <v>4</v>
      </c>
      <c r="E9" s="43">
        <f t="shared" si="2"/>
        <v>22</v>
      </c>
      <c r="F9" s="43">
        <f t="shared" si="3"/>
        <v>416</v>
      </c>
      <c r="G9" s="43">
        <f t="shared" si="4"/>
        <v>12384</v>
      </c>
      <c r="H9" s="43">
        <f t="shared" si="5"/>
        <v>0.95238095238095244</v>
      </c>
      <c r="I9" s="43">
        <f t="shared" si="6"/>
        <v>2.436318419366021</v>
      </c>
      <c r="J9" s="43">
        <f t="shared" si="0"/>
        <v>4.205213673688724</v>
      </c>
      <c r="K9" s="43">
        <f t="shared" si="1"/>
        <v>1.4114955363403059</v>
      </c>
      <c r="L9" s="43">
        <v>1.6106464153870102E-2</v>
      </c>
      <c r="M9" s="43">
        <v>2.6844106666666701E-2</v>
      </c>
      <c r="N9" s="43">
        <f t="shared" si="7"/>
        <v>1.5711510441571643</v>
      </c>
      <c r="O9" s="43" t="s">
        <v>18283</v>
      </c>
    </row>
    <row r="10" spans="1:16" x14ac:dyDescent="0.2">
      <c r="A10" s="43" t="s">
        <v>18279</v>
      </c>
      <c r="B10" s="43" t="s">
        <v>18291</v>
      </c>
      <c r="C10" s="43">
        <v>512</v>
      </c>
      <c r="D10" s="43">
        <v>4</v>
      </c>
      <c r="E10" s="43">
        <f t="shared" si="2"/>
        <v>22</v>
      </c>
      <c r="F10" s="43">
        <f t="shared" si="3"/>
        <v>508</v>
      </c>
      <c r="G10" s="43">
        <f t="shared" si="4"/>
        <v>12292</v>
      </c>
      <c r="H10" s="43">
        <f t="shared" si="5"/>
        <v>0.78125</v>
      </c>
      <c r="I10" s="43">
        <f t="shared" si="6"/>
        <v>2.1373157461835</v>
      </c>
      <c r="J10" s="43">
        <f t="shared" si="0"/>
        <v>3.6876503058369399</v>
      </c>
      <c r="K10" s="43">
        <f t="shared" si="1"/>
        <v>1.2387600645933226</v>
      </c>
      <c r="L10" s="43">
        <v>3.0774898094897099E-2</v>
      </c>
      <c r="M10" s="43">
        <v>4.3964139999999999E-2</v>
      </c>
      <c r="N10" s="43">
        <f t="shared" si="7"/>
        <v>1.3569014178296053</v>
      </c>
      <c r="O10" s="43" t="s">
        <v>18292</v>
      </c>
    </row>
    <row r="11" spans="1:16" x14ac:dyDescent="0.2">
      <c r="A11" s="43" t="s">
        <v>18279</v>
      </c>
      <c r="B11" s="43" t="s">
        <v>18293</v>
      </c>
      <c r="C11" s="43">
        <v>441</v>
      </c>
      <c r="D11" s="43">
        <v>3</v>
      </c>
      <c r="E11" s="43">
        <f t="shared" ref="E11:E12" si="8">26-D11</f>
        <v>23</v>
      </c>
      <c r="F11" s="43">
        <f t="shared" ref="F11:F12" si="9">C11-D11</f>
        <v>438</v>
      </c>
      <c r="G11" s="43">
        <f t="shared" ref="G11:G12" si="10">12830-26-C11</f>
        <v>12363</v>
      </c>
      <c r="H11" s="43">
        <f t="shared" ref="H11:H12" si="11">D11/C11*100</f>
        <v>0.68027210884353739</v>
      </c>
      <c r="I11" s="43">
        <f t="shared" ref="I11:I12" si="12">LOG(D11*G11,2) - LOG(E11*F11,2)</f>
        <v>1.8803547340646265</v>
      </c>
      <c r="J11" s="43">
        <f t="shared" ref="J11:J12" si="13">2.71828^(LN(I11)+SQRT(1/D11+1/E11+1/F11+1/G11))</f>
        <v>3.4806948986720596</v>
      </c>
      <c r="K11" s="43">
        <f t="shared" ref="K11:K12" si="14">2.71828^(LN(I11)-SQRT(1/D11+1/E11+1/F11+1/G11))</f>
        <v>1.0158117919608916</v>
      </c>
      <c r="L11" s="43">
        <v>8.4284840919648399E-2</v>
      </c>
      <c r="M11" s="43">
        <v>0.10535605125</v>
      </c>
      <c r="N11" s="43">
        <f t="shared" si="7"/>
        <v>0.9773405151198552</v>
      </c>
      <c r="O11" s="43" t="s">
        <v>18285</v>
      </c>
    </row>
    <row r="12" spans="1:16" x14ac:dyDescent="0.2">
      <c r="A12" s="43" t="s">
        <v>18279</v>
      </c>
      <c r="B12" s="43" t="s">
        <v>18294</v>
      </c>
      <c r="C12" s="43">
        <v>821</v>
      </c>
      <c r="D12" s="43">
        <v>3</v>
      </c>
      <c r="E12" s="43">
        <f t="shared" si="8"/>
        <v>23</v>
      </c>
      <c r="F12" s="43">
        <f t="shared" si="9"/>
        <v>818</v>
      </c>
      <c r="G12" s="43">
        <f t="shared" si="10"/>
        <v>11983</v>
      </c>
      <c r="H12" s="43">
        <f t="shared" si="11"/>
        <v>0.36540803897685747</v>
      </c>
      <c r="I12" s="43">
        <f t="shared" si="12"/>
        <v>0.93414503005791616</v>
      </c>
      <c r="J12" s="43">
        <f t="shared" si="13"/>
        <v>1.7276959248474715</v>
      </c>
      <c r="K12" s="43">
        <f t="shared" si="14"/>
        <v>0.50508136565327721</v>
      </c>
      <c r="L12" s="43">
        <v>0.30661362686614002</v>
      </c>
      <c r="M12" s="43">
        <v>0.34068180777777801</v>
      </c>
      <c r="N12" s="43">
        <f t="shared" si="7"/>
        <v>0.46765105690077396</v>
      </c>
      <c r="O12" s="43" t="s">
        <v>18295</v>
      </c>
    </row>
  </sheetData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062197-9FB5-B848-A115-9E1DBB589E62}">
  <dimension ref="A1:P855"/>
  <sheetViews>
    <sheetView zoomScale="75" workbookViewId="0">
      <selection activeCell="I3" sqref="I3"/>
    </sheetView>
  </sheetViews>
  <sheetFormatPr baseColWidth="10" defaultRowHeight="16" x14ac:dyDescent="0.2"/>
  <cols>
    <col min="1" max="1" width="10.83203125" style="83"/>
    <col min="2" max="2" width="70.83203125" style="83" customWidth="1"/>
    <col min="3" max="14" width="10.83203125" style="83"/>
    <col min="15" max="15" width="69.6640625" style="83" bestFit="1" customWidth="1"/>
    <col min="16" max="16384" width="10.83203125" style="83"/>
  </cols>
  <sheetData>
    <row r="1" spans="1:16" x14ac:dyDescent="0.2">
      <c r="A1" s="43" t="s">
        <v>28540</v>
      </c>
    </row>
    <row r="2" spans="1:16" x14ac:dyDescent="0.2">
      <c r="A2" s="43" t="s">
        <v>18278</v>
      </c>
    </row>
    <row r="3" spans="1:16" ht="102" x14ac:dyDescent="0.2">
      <c r="A3" s="83" t="s">
        <v>15772</v>
      </c>
      <c r="B3" s="83" t="s">
        <v>15773</v>
      </c>
      <c r="C3" s="83" t="s">
        <v>15774</v>
      </c>
      <c r="D3" s="83" t="s">
        <v>18197</v>
      </c>
      <c r="E3" s="85" t="s">
        <v>15776</v>
      </c>
      <c r="F3" s="85" t="s">
        <v>15777</v>
      </c>
      <c r="G3" s="85" t="s">
        <v>15778</v>
      </c>
      <c r="H3" s="85" t="s">
        <v>15779</v>
      </c>
      <c r="I3" s="94" t="s">
        <v>36333</v>
      </c>
      <c r="J3" s="85" t="s">
        <v>15780</v>
      </c>
      <c r="K3" s="85" t="s">
        <v>15781</v>
      </c>
      <c r="L3" s="83" t="s">
        <v>15782</v>
      </c>
      <c r="M3" s="10" t="s">
        <v>36329</v>
      </c>
      <c r="N3" s="83" t="s">
        <v>18198</v>
      </c>
      <c r="O3" s="83" t="s">
        <v>15783</v>
      </c>
      <c r="P3" s="83" t="s">
        <v>15784</v>
      </c>
    </row>
    <row r="4" spans="1:16" x14ac:dyDescent="0.2">
      <c r="A4" s="83" t="s">
        <v>15785</v>
      </c>
      <c r="B4" s="83" t="s">
        <v>16086</v>
      </c>
      <c r="C4" s="83">
        <v>760</v>
      </c>
      <c r="D4" s="83">
        <v>12</v>
      </c>
      <c r="E4" s="83">
        <f>26-D4</f>
        <v>14</v>
      </c>
      <c r="F4" s="83">
        <f>C4-D4</f>
        <v>748</v>
      </c>
      <c r="G4" s="83">
        <f>12830-26-C4</f>
        <v>12044</v>
      </c>
      <c r="H4" s="83">
        <f t="shared" ref="H4:H36" si="0">D4/C4*100</f>
        <v>1.5789473684210527</v>
      </c>
      <c r="I4" s="83">
        <f t="shared" ref="I4:I36" si="1">LOG(D4*G4,2) - LOG(E4*F4,2)</f>
        <v>3.7867401115005919</v>
      </c>
      <c r="J4" s="83">
        <f t="shared" ref="J4:J36" si="2">2.71828^(LN(I4)+SQRT(1/D4+1/E4+1/F4+1/G4))</f>
        <v>5.6220863424700909</v>
      </c>
      <c r="K4" s="83">
        <f t="shared" ref="K4:K36" si="3">2.71828^(LN(I4)-SQRT(1/D4+1/E4+1/F4+1/G4))</f>
        <v>2.5505433592942057</v>
      </c>
      <c r="L4" s="84">
        <v>4.27220669794657E-8</v>
      </c>
      <c r="M4" s="84">
        <v>5.0386000000000003E-6</v>
      </c>
      <c r="N4" s="84">
        <f t="shared" ref="N4:N67" si="4">-LOG10(M4)</f>
        <v>5.2976901176688509</v>
      </c>
      <c r="O4" s="83" t="s">
        <v>18199</v>
      </c>
      <c r="P4" s="83" t="s">
        <v>16087</v>
      </c>
    </row>
    <row r="5" spans="1:16" x14ac:dyDescent="0.2">
      <c r="A5" s="83" t="s">
        <v>15785</v>
      </c>
      <c r="B5" s="83" t="s">
        <v>15954</v>
      </c>
      <c r="C5" s="83">
        <v>1083</v>
      </c>
      <c r="D5" s="83">
        <v>13</v>
      </c>
      <c r="E5" s="83">
        <f t="shared" ref="E5:E36" si="5">26-D5</f>
        <v>13</v>
      </c>
      <c r="F5" s="83">
        <f t="shared" ref="F5:F36" si="6">C5-D5</f>
        <v>1070</v>
      </c>
      <c r="G5" s="83">
        <f t="shared" ref="G5:G36" si="7">12830-26-C5</f>
        <v>11721</v>
      </c>
      <c r="H5" s="83">
        <f t="shared" si="0"/>
        <v>1.2003693444136658</v>
      </c>
      <c r="I5" s="83">
        <f t="shared" si="1"/>
        <v>3.4534129596163208</v>
      </c>
      <c r="J5" s="83">
        <f t="shared" si="2"/>
        <v>5.1186572453814891</v>
      </c>
      <c r="K5" s="83">
        <f t="shared" si="3"/>
        <v>2.3299159551739472</v>
      </c>
      <c r="L5" s="84">
        <v>2.3389773730771801E-7</v>
      </c>
      <c r="M5" s="84">
        <v>1.3806E-5</v>
      </c>
      <c r="N5" s="84">
        <f t="shared" si="4"/>
        <v>4.8599321309477128</v>
      </c>
      <c r="O5" s="83" t="s">
        <v>18200</v>
      </c>
      <c r="P5" s="83" t="s">
        <v>18195</v>
      </c>
    </row>
    <row r="6" spans="1:16" x14ac:dyDescent="0.2">
      <c r="A6" s="83" t="s">
        <v>15785</v>
      </c>
      <c r="B6" s="83" t="s">
        <v>15894</v>
      </c>
      <c r="C6" s="83">
        <v>1316</v>
      </c>
      <c r="D6" s="83">
        <v>13</v>
      </c>
      <c r="E6" s="83">
        <f t="shared" si="5"/>
        <v>13</v>
      </c>
      <c r="F6" s="83">
        <f t="shared" si="6"/>
        <v>1303</v>
      </c>
      <c r="G6" s="83">
        <f t="shared" si="7"/>
        <v>11488</v>
      </c>
      <c r="H6" s="83">
        <f t="shared" si="0"/>
        <v>0.9878419452887538</v>
      </c>
      <c r="I6" s="83">
        <f t="shared" si="1"/>
        <v>3.1402186652549187</v>
      </c>
      <c r="J6" s="83">
        <f t="shared" si="2"/>
        <v>4.6534619631060234</v>
      </c>
      <c r="K6" s="83">
        <f t="shared" si="3"/>
        <v>2.11905849099018</v>
      </c>
      <c r="L6" s="84">
        <v>2.24947868650201E-6</v>
      </c>
      <c r="M6" s="84">
        <v>6.9914999999999997E-5</v>
      </c>
      <c r="N6" s="84">
        <f t="shared" si="4"/>
        <v>4.155429638011733</v>
      </c>
      <c r="O6" s="83" t="s">
        <v>18201</v>
      </c>
      <c r="P6" s="83" t="s">
        <v>16383</v>
      </c>
    </row>
    <row r="7" spans="1:16" x14ac:dyDescent="0.2">
      <c r="A7" s="83" t="s">
        <v>15785</v>
      </c>
      <c r="B7" s="83" t="s">
        <v>15891</v>
      </c>
      <c r="C7" s="83">
        <v>1322</v>
      </c>
      <c r="D7" s="83">
        <v>13</v>
      </c>
      <c r="E7" s="83">
        <f t="shared" si="5"/>
        <v>13</v>
      </c>
      <c r="F7" s="83">
        <f t="shared" si="6"/>
        <v>1309</v>
      </c>
      <c r="G7" s="83">
        <f t="shared" si="7"/>
        <v>11482</v>
      </c>
      <c r="H7" s="83">
        <f t="shared" si="0"/>
        <v>0.98335854765506814</v>
      </c>
      <c r="I7" s="83">
        <f t="shared" si="1"/>
        <v>3.1328369583260276</v>
      </c>
      <c r="J7" s="83">
        <f t="shared" si="2"/>
        <v>4.6425025925019794</v>
      </c>
      <c r="K7" s="83">
        <f t="shared" si="3"/>
        <v>2.1140865587168256</v>
      </c>
      <c r="L7" s="84">
        <v>2.3696841928085101E-6</v>
      </c>
      <c r="M7" s="84">
        <v>6.9914999999999997E-5</v>
      </c>
      <c r="N7" s="84">
        <f t="shared" si="4"/>
        <v>4.155429638011733</v>
      </c>
      <c r="O7" s="83" t="s">
        <v>18202</v>
      </c>
      <c r="P7" s="83" t="s">
        <v>16385</v>
      </c>
    </row>
    <row r="8" spans="1:16" x14ac:dyDescent="0.2">
      <c r="A8" s="83" t="s">
        <v>15785</v>
      </c>
      <c r="B8" s="83" t="s">
        <v>16032</v>
      </c>
      <c r="C8" s="83">
        <v>671</v>
      </c>
      <c r="D8" s="83">
        <v>8</v>
      </c>
      <c r="E8" s="83">
        <f t="shared" si="5"/>
        <v>18</v>
      </c>
      <c r="F8" s="83">
        <f t="shared" si="6"/>
        <v>663</v>
      </c>
      <c r="G8" s="83">
        <f t="shared" si="7"/>
        <v>12133</v>
      </c>
      <c r="H8" s="83">
        <f t="shared" si="0"/>
        <v>1.1922503725782414</v>
      </c>
      <c r="I8" s="83">
        <f t="shared" si="1"/>
        <v>3.0238586326737771</v>
      </c>
      <c r="J8" s="83">
        <f t="shared" si="2"/>
        <v>4.6335284189480257</v>
      </c>
      <c r="K8" s="83">
        <f t="shared" si="3"/>
        <v>1.9733789440969145</v>
      </c>
      <c r="L8" s="83">
        <v>1.07680532900173E-4</v>
      </c>
      <c r="M8" s="83">
        <v>2.5412716000000001E-3</v>
      </c>
      <c r="N8" s="84">
        <f t="shared" si="4"/>
        <v>2.594948916973308</v>
      </c>
      <c r="O8" s="83" t="s">
        <v>18203</v>
      </c>
      <c r="P8" s="83" t="s">
        <v>16311</v>
      </c>
    </row>
    <row r="9" spans="1:16" x14ac:dyDescent="0.2">
      <c r="A9" s="83" t="s">
        <v>15785</v>
      </c>
      <c r="B9" s="83" t="s">
        <v>16206</v>
      </c>
      <c r="C9" s="83">
        <v>368</v>
      </c>
      <c r="D9" s="83">
        <v>6</v>
      </c>
      <c r="E9" s="83">
        <f t="shared" si="5"/>
        <v>20</v>
      </c>
      <c r="F9" s="83">
        <f t="shared" si="6"/>
        <v>362</v>
      </c>
      <c r="G9" s="83">
        <f t="shared" si="7"/>
        <v>12436</v>
      </c>
      <c r="H9" s="83">
        <f t="shared" si="0"/>
        <v>1.6304347826086956</v>
      </c>
      <c r="I9" s="83">
        <f t="shared" si="1"/>
        <v>3.365423420091652</v>
      </c>
      <c r="J9" s="83">
        <f t="shared" si="2"/>
        <v>5.3766799486317023</v>
      </c>
      <c r="K9" s="83">
        <f t="shared" si="3"/>
        <v>2.1065148779114877</v>
      </c>
      <c r="L9" s="83">
        <v>1.7587051880489499E-4</v>
      </c>
      <c r="M9" s="83">
        <v>3.0628080000000002E-3</v>
      </c>
      <c r="N9" s="84">
        <f t="shared" si="4"/>
        <v>2.5138802272071583</v>
      </c>
      <c r="O9" s="83" t="s">
        <v>18204</v>
      </c>
      <c r="P9" s="83" t="s">
        <v>16377</v>
      </c>
    </row>
    <row r="10" spans="1:16" x14ac:dyDescent="0.2">
      <c r="A10" s="83" t="s">
        <v>15785</v>
      </c>
      <c r="B10" s="83" t="s">
        <v>16158</v>
      </c>
      <c r="C10" s="83">
        <v>535</v>
      </c>
      <c r="D10" s="83">
        <v>7</v>
      </c>
      <c r="E10" s="83">
        <f t="shared" si="5"/>
        <v>19</v>
      </c>
      <c r="F10" s="83">
        <f t="shared" si="6"/>
        <v>528</v>
      </c>
      <c r="G10" s="83">
        <f t="shared" si="7"/>
        <v>12269</v>
      </c>
      <c r="H10" s="83">
        <f t="shared" si="0"/>
        <v>1.3084112149532712</v>
      </c>
      <c r="I10" s="83">
        <f t="shared" si="1"/>
        <v>3.097763333956312</v>
      </c>
      <c r="J10" s="83">
        <f t="shared" si="2"/>
        <v>4.8309768360000493</v>
      </c>
      <c r="K10" s="83">
        <f t="shared" si="3"/>
        <v>1.9863732330324431</v>
      </c>
      <c r="L10" s="83">
        <v>1.81691994494874E-4</v>
      </c>
      <c r="M10" s="83">
        <v>3.0628080000000002E-3</v>
      </c>
      <c r="N10" s="84">
        <f t="shared" si="4"/>
        <v>2.5138802272071583</v>
      </c>
      <c r="O10" s="83" t="s">
        <v>18205</v>
      </c>
      <c r="P10" s="83" t="s">
        <v>16437</v>
      </c>
    </row>
    <row r="11" spans="1:16" x14ac:dyDescent="0.2">
      <c r="A11" s="83" t="s">
        <v>15785</v>
      </c>
      <c r="B11" s="83" t="s">
        <v>16246</v>
      </c>
      <c r="C11" s="83">
        <v>564</v>
      </c>
      <c r="D11" s="83">
        <v>7</v>
      </c>
      <c r="E11" s="83">
        <f t="shared" si="5"/>
        <v>19</v>
      </c>
      <c r="F11" s="83">
        <f t="shared" si="6"/>
        <v>557</v>
      </c>
      <c r="G11" s="83">
        <f t="shared" si="7"/>
        <v>12240</v>
      </c>
      <c r="H11" s="83">
        <f t="shared" si="0"/>
        <v>1.2411347517730498</v>
      </c>
      <c r="I11" s="83">
        <f t="shared" si="1"/>
        <v>3.0172098288539999</v>
      </c>
      <c r="J11" s="83">
        <f t="shared" si="2"/>
        <v>4.7048322590917087</v>
      </c>
      <c r="K11" s="83">
        <f t="shared" si="3"/>
        <v>1.9349343664532226</v>
      </c>
      <c r="L11" s="83">
        <v>2.5179941842010703E-4</v>
      </c>
      <c r="M11" s="83">
        <v>3.7140352499999999E-3</v>
      </c>
      <c r="N11" s="84">
        <f t="shared" si="4"/>
        <v>2.4301539786770574</v>
      </c>
      <c r="O11" s="83" t="s">
        <v>18206</v>
      </c>
      <c r="P11" s="83" t="s">
        <v>16453</v>
      </c>
    </row>
    <row r="12" spans="1:16" x14ac:dyDescent="0.2">
      <c r="A12" s="83" t="s">
        <v>15785</v>
      </c>
      <c r="B12" s="83" t="s">
        <v>16334</v>
      </c>
      <c r="C12" s="83">
        <v>273</v>
      </c>
      <c r="D12" s="83">
        <v>5</v>
      </c>
      <c r="E12" s="83">
        <f t="shared" si="5"/>
        <v>21</v>
      </c>
      <c r="F12" s="83">
        <f t="shared" si="6"/>
        <v>268</v>
      </c>
      <c r="G12" s="83">
        <f t="shared" si="7"/>
        <v>12531</v>
      </c>
      <c r="H12" s="83">
        <f t="shared" si="0"/>
        <v>1.8315018315018317</v>
      </c>
      <c r="I12" s="83">
        <f t="shared" si="1"/>
        <v>3.4767354105347774</v>
      </c>
      <c r="J12" s="83">
        <f t="shared" si="2"/>
        <v>5.7403531393265181</v>
      </c>
      <c r="K12" s="83">
        <f t="shared" si="3"/>
        <v>2.1057361033333915</v>
      </c>
      <c r="L12" s="83">
        <v>3.8986209260700598E-4</v>
      </c>
      <c r="M12" s="83">
        <v>4.5369712727272703E-3</v>
      </c>
      <c r="N12" s="84">
        <f t="shared" si="4"/>
        <v>2.343233970598547</v>
      </c>
      <c r="O12" s="83" t="s">
        <v>18204</v>
      </c>
      <c r="P12" s="83" t="s">
        <v>16439</v>
      </c>
    </row>
    <row r="13" spans="1:16" x14ac:dyDescent="0.2">
      <c r="A13" s="83" t="s">
        <v>15785</v>
      </c>
      <c r="B13" s="83" t="s">
        <v>16038</v>
      </c>
      <c r="C13" s="83">
        <v>818</v>
      </c>
      <c r="D13" s="83">
        <v>8</v>
      </c>
      <c r="E13" s="83">
        <f t="shared" si="5"/>
        <v>18</v>
      </c>
      <c r="F13" s="83">
        <f t="shared" si="6"/>
        <v>810</v>
      </c>
      <c r="G13" s="83">
        <f t="shared" si="7"/>
        <v>11986</v>
      </c>
      <c r="H13" s="83">
        <f t="shared" si="0"/>
        <v>0.97799511002444983</v>
      </c>
      <c r="I13" s="83">
        <f t="shared" si="1"/>
        <v>2.7173595593561313</v>
      </c>
      <c r="J13" s="83">
        <f t="shared" si="2"/>
        <v>4.1625424641596034</v>
      </c>
      <c r="K13" s="83">
        <f t="shared" si="3"/>
        <v>1.7739237756699788</v>
      </c>
      <c r="L13" s="83">
        <v>4.2293811960061298E-4</v>
      </c>
      <c r="M13" s="83">
        <v>4.5369712727272703E-3</v>
      </c>
      <c r="N13" s="84">
        <f t="shared" si="4"/>
        <v>2.343233970598547</v>
      </c>
      <c r="O13" s="83" t="s">
        <v>18207</v>
      </c>
      <c r="P13" s="83" t="s">
        <v>16335</v>
      </c>
    </row>
    <row r="14" spans="1:16" x14ac:dyDescent="0.2">
      <c r="A14" s="83" t="s">
        <v>15785</v>
      </c>
      <c r="B14" s="83" t="s">
        <v>15792</v>
      </c>
      <c r="C14" s="83">
        <v>1043</v>
      </c>
      <c r="D14" s="83">
        <v>9</v>
      </c>
      <c r="E14" s="83">
        <f t="shared" si="5"/>
        <v>17</v>
      </c>
      <c r="F14" s="83">
        <f t="shared" si="6"/>
        <v>1034</v>
      </c>
      <c r="G14" s="83">
        <f t="shared" si="7"/>
        <v>11761</v>
      </c>
      <c r="H14" s="83">
        <f t="shared" si="0"/>
        <v>0.86289549376797703</v>
      </c>
      <c r="I14" s="83">
        <f t="shared" si="1"/>
        <v>2.5901648025348862</v>
      </c>
      <c r="J14" s="83">
        <f t="shared" si="2"/>
        <v>3.9166083783258872</v>
      </c>
      <c r="K14" s="83">
        <f t="shared" si="3"/>
        <v>1.7129476491887266</v>
      </c>
      <c r="L14" s="83">
        <v>4.2290230309121501E-4</v>
      </c>
      <c r="M14" s="83">
        <v>4.5369712727272703E-3</v>
      </c>
      <c r="N14" s="84">
        <f t="shared" si="4"/>
        <v>2.343233970598547</v>
      </c>
      <c r="O14" s="83" t="s">
        <v>18208</v>
      </c>
      <c r="P14" s="83" t="s">
        <v>15955</v>
      </c>
    </row>
    <row r="15" spans="1:16" x14ac:dyDescent="0.2">
      <c r="A15" s="83" t="s">
        <v>15785</v>
      </c>
      <c r="B15" s="83" t="s">
        <v>16382</v>
      </c>
      <c r="C15" s="83">
        <v>172</v>
      </c>
      <c r="D15" s="83">
        <v>4</v>
      </c>
      <c r="E15" s="83">
        <f t="shared" si="5"/>
        <v>22</v>
      </c>
      <c r="F15" s="83">
        <f t="shared" si="6"/>
        <v>168</v>
      </c>
      <c r="G15" s="83">
        <f t="shared" si="7"/>
        <v>12632</v>
      </c>
      <c r="H15" s="83">
        <f t="shared" si="0"/>
        <v>2.3255813953488373</v>
      </c>
      <c r="I15" s="83">
        <f t="shared" si="1"/>
        <v>3.7730464144441793</v>
      </c>
      <c r="J15" s="83">
        <f t="shared" si="2"/>
        <v>6.5336057326490815</v>
      </c>
      <c r="K15" s="83">
        <f t="shared" si="3"/>
        <v>2.1788663713434775</v>
      </c>
      <c r="L15" s="83">
        <v>6.6041303163274199E-4</v>
      </c>
      <c r="M15" s="83">
        <v>5.5663381428571398E-3</v>
      </c>
      <c r="N15" s="84">
        <f t="shared" si="4"/>
        <v>2.2544304147615262</v>
      </c>
      <c r="O15" s="83" t="s">
        <v>18205</v>
      </c>
      <c r="P15" s="83" t="s">
        <v>16417</v>
      </c>
    </row>
    <row r="16" spans="1:16" x14ac:dyDescent="0.2">
      <c r="A16" s="83" t="s">
        <v>15785</v>
      </c>
      <c r="B16" s="83" t="s">
        <v>16384</v>
      </c>
      <c r="C16" s="83">
        <v>172</v>
      </c>
      <c r="D16" s="83">
        <v>4</v>
      </c>
      <c r="E16" s="83">
        <f t="shared" si="5"/>
        <v>22</v>
      </c>
      <c r="F16" s="83">
        <f t="shared" si="6"/>
        <v>168</v>
      </c>
      <c r="G16" s="83">
        <f t="shared" si="7"/>
        <v>12632</v>
      </c>
      <c r="H16" s="83">
        <f t="shared" si="0"/>
        <v>2.3255813953488373</v>
      </c>
      <c r="I16" s="83">
        <f t="shared" si="1"/>
        <v>3.7730464144441793</v>
      </c>
      <c r="J16" s="83">
        <f t="shared" si="2"/>
        <v>6.5336057326490815</v>
      </c>
      <c r="K16" s="83">
        <f t="shared" si="3"/>
        <v>2.1788663713434775</v>
      </c>
      <c r="L16" s="83">
        <v>6.6041303163274199E-4</v>
      </c>
      <c r="M16" s="83">
        <v>5.5663381428571398E-3</v>
      </c>
      <c r="N16" s="84">
        <f t="shared" si="4"/>
        <v>2.2544304147615262</v>
      </c>
      <c r="O16" s="83" t="s">
        <v>18209</v>
      </c>
      <c r="P16" s="83" t="s">
        <v>16207</v>
      </c>
    </row>
    <row r="17" spans="1:16" x14ac:dyDescent="0.2">
      <c r="A17" s="83" t="s">
        <v>15785</v>
      </c>
      <c r="B17" s="83" t="s">
        <v>16294</v>
      </c>
      <c r="C17" s="83">
        <v>298</v>
      </c>
      <c r="D17" s="83">
        <v>5</v>
      </c>
      <c r="E17" s="83">
        <f t="shared" si="5"/>
        <v>21</v>
      </c>
      <c r="F17" s="83">
        <f t="shared" si="6"/>
        <v>293</v>
      </c>
      <c r="G17" s="83">
        <f t="shared" si="7"/>
        <v>12506</v>
      </c>
      <c r="H17" s="83">
        <f t="shared" si="0"/>
        <v>1.6778523489932886</v>
      </c>
      <c r="I17" s="83">
        <f t="shared" si="1"/>
        <v>3.3451866195974862</v>
      </c>
      <c r="J17" s="83">
        <f t="shared" si="2"/>
        <v>5.5214034606246498</v>
      </c>
      <c r="K17" s="83">
        <f t="shared" si="3"/>
        <v>2.0267048806163319</v>
      </c>
      <c r="L17" s="83">
        <v>5.8221731344269302E-4</v>
      </c>
      <c r="M17" s="83">
        <v>5.5663381428571398E-3</v>
      </c>
      <c r="N17" s="84">
        <f t="shared" si="4"/>
        <v>2.2544304147615262</v>
      </c>
      <c r="O17" s="83" t="s">
        <v>18210</v>
      </c>
      <c r="P17" s="83" t="s">
        <v>16295</v>
      </c>
    </row>
    <row r="18" spans="1:16" x14ac:dyDescent="0.2">
      <c r="A18" s="83" t="s">
        <v>15785</v>
      </c>
      <c r="B18" s="83" t="s">
        <v>15795</v>
      </c>
      <c r="C18" s="83">
        <v>1225</v>
      </c>
      <c r="D18" s="83">
        <v>9</v>
      </c>
      <c r="E18" s="83">
        <f t="shared" si="5"/>
        <v>17</v>
      </c>
      <c r="F18" s="83">
        <f t="shared" si="6"/>
        <v>1216</v>
      </c>
      <c r="G18" s="83">
        <f t="shared" si="7"/>
        <v>11579</v>
      </c>
      <c r="H18" s="83">
        <f t="shared" si="0"/>
        <v>0.73469387755102034</v>
      </c>
      <c r="I18" s="83">
        <f t="shared" si="1"/>
        <v>2.3337576891813789</v>
      </c>
      <c r="J18" s="83">
        <f t="shared" si="2"/>
        <v>3.5282814068204664</v>
      </c>
      <c r="K18" s="83">
        <f t="shared" si="3"/>
        <v>1.5436463576049961</v>
      </c>
      <c r="L18" s="83">
        <v>1.3749028899874901E-3</v>
      </c>
      <c r="M18" s="83">
        <v>1.0815903599999999E-2</v>
      </c>
      <c r="N18" s="84">
        <f t="shared" si="4"/>
        <v>1.9659371921656259</v>
      </c>
      <c r="O18" s="83" t="s">
        <v>18211</v>
      </c>
      <c r="P18" s="83" t="s">
        <v>16381</v>
      </c>
    </row>
    <row r="19" spans="1:16" x14ac:dyDescent="0.2">
      <c r="A19" s="83" t="s">
        <v>15785</v>
      </c>
      <c r="B19" s="83" t="s">
        <v>15930</v>
      </c>
      <c r="C19" s="83">
        <v>757</v>
      </c>
      <c r="D19" s="83">
        <v>7</v>
      </c>
      <c r="E19" s="83">
        <f t="shared" si="5"/>
        <v>19</v>
      </c>
      <c r="F19" s="83">
        <f t="shared" si="6"/>
        <v>750</v>
      </c>
      <c r="G19" s="83">
        <f t="shared" si="7"/>
        <v>12047</v>
      </c>
      <c r="H19" s="83">
        <f t="shared" si="0"/>
        <v>0.92470277410832236</v>
      </c>
      <c r="I19" s="83">
        <f t="shared" si="1"/>
        <v>2.5650669273285818</v>
      </c>
      <c r="J19" s="83">
        <f t="shared" si="2"/>
        <v>3.9977172019641785</v>
      </c>
      <c r="K19" s="83">
        <f t="shared" si="3"/>
        <v>1.6458292748780914</v>
      </c>
      <c r="L19" s="83">
        <v>1.4738633261477401E-3</v>
      </c>
      <c r="M19" s="83">
        <v>1.0869739624999999E-2</v>
      </c>
      <c r="N19" s="84">
        <f t="shared" si="4"/>
        <v>1.9637808589293517</v>
      </c>
      <c r="O19" s="83" t="s">
        <v>18212</v>
      </c>
      <c r="P19" s="83" t="s">
        <v>16401</v>
      </c>
    </row>
    <row r="20" spans="1:16" x14ac:dyDescent="0.2">
      <c r="A20" s="83" t="s">
        <v>15785</v>
      </c>
      <c r="B20" s="83" t="s">
        <v>15879</v>
      </c>
      <c r="C20" s="83">
        <v>1041</v>
      </c>
      <c r="D20" s="83">
        <v>8</v>
      </c>
      <c r="E20" s="83">
        <f t="shared" si="5"/>
        <v>18</v>
      </c>
      <c r="F20" s="83">
        <f t="shared" si="6"/>
        <v>1033</v>
      </c>
      <c r="G20" s="83">
        <f t="shared" si="7"/>
        <v>11763</v>
      </c>
      <c r="H20" s="83">
        <f t="shared" si="0"/>
        <v>0.76849183477425553</v>
      </c>
      <c r="I20" s="83">
        <f t="shared" si="1"/>
        <v>2.3394188869303765</v>
      </c>
      <c r="J20" s="83">
        <f t="shared" si="2"/>
        <v>3.5824872887788999</v>
      </c>
      <c r="K20" s="83">
        <f t="shared" si="3"/>
        <v>1.5276744981337371</v>
      </c>
      <c r="L20" s="83">
        <v>2.0782257207720999E-3</v>
      </c>
      <c r="M20" s="83">
        <v>1.4425333411764701E-2</v>
      </c>
      <c r="N20" s="84">
        <f t="shared" si="4"/>
        <v>1.8408741402369635</v>
      </c>
      <c r="O20" s="83" t="s">
        <v>18208</v>
      </c>
      <c r="P20" s="83" t="s">
        <v>15896</v>
      </c>
    </row>
    <row r="21" spans="1:16" x14ac:dyDescent="0.2">
      <c r="A21" s="83" t="s">
        <v>15785</v>
      </c>
      <c r="B21" s="83" t="s">
        <v>15984</v>
      </c>
      <c r="C21" s="83">
        <v>603</v>
      </c>
      <c r="D21" s="83">
        <v>6</v>
      </c>
      <c r="E21" s="83">
        <f t="shared" si="5"/>
        <v>20</v>
      </c>
      <c r="F21" s="83">
        <f t="shared" si="6"/>
        <v>597</v>
      </c>
      <c r="G21" s="83">
        <f t="shared" si="7"/>
        <v>12201</v>
      </c>
      <c r="H21" s="83">
        <f t="shared" si="0"/>
        <v>0.99502487562189057</v>
      </c>
      <c r="I21" s="83">
        <f t="shared" si="1"/>
        <v>2.6161590607522776</v>
      </c>
      <c r="J21" s="83">
        <f t="shared" si="2"/>
        <v>4.174791655528197</v>
      </c>
      <c r="K21" s="83">
        <f t="shared" si="3"/>
        <v>1.6394301658209469</v>
      </c>
      <c r="L21" s="83">
        <v>2.3783952398251898E-3</v>
      </c>
      <c r="M21" s="83">
        <v>1.4943569684210499E-2</v>
      </c>
      <c r="N21" s="84">
        <f t="shared" si="4"/>
        <v>1.8255456468998215</v>
      </c>
      <c r="O21" s="83" t="s">
        <v>18208</v>
      </c>
      <c r="P21" s="83" t="s">
        <v>15893</v>
      </c>
    </row>
    <row r="22" spans="1:16" x14ac:dyDescent="0.2">
      <c r="A22" s="83" t="s">
        <v>15785</v>
      </c>
      <c r="B22" s="83" t="s">
        <v>16088</v>
      </c>
      <c r="C22" s="83">
        <v>824</v>
      </c>
      <c r="D22" s="83">
        <v>7</v>
      </c>
      <c r="E22" s="83">
        <f t="shared" si="5"/>
        <v>19</v>
      </c>
      <c r="F22" s="83">
        <f t="shared" si="6"/>
        <v>817</v>
      </c>
      <c r="G22" s="83">
        <f t="shared" si="7"/>
        <v>11980</v>
      </c>
      <c r="H22" s="83">
        <f t="shared" si="0"/>
        <v>0.84951456310679607</v>
      </c>
      <c r="I22" s="83">
        <f t="shared" si="1"/>
        <v>2.4335754281444846</v>
      </c>
      <c r="J22" s="83">
        <f t="shared" si="2"/>
        <v>3.7923193921035989</v>
      </c>
      <c r="K22" s="83">
        <f t="shared" si="3"/>
        <v>1.561651766727413</v>
      </c>
      <c r="L22" s="83">
        <v>2.4061676635998E-3</v>
      </c>
      <c r="M22" s="83">
        <v>1.4943569684210499E-2</v>
      </c>
      <c r="N22" s="84">
        <f t="shared" si="4"/>
        <v>1.8255456468998215</v>
      </c>
      <c r="O22" s="83" t="s">
        <v>18213</v>
      </c>
      <c r="P22" s="83" t="s">
        <v>16159</v>
      </c>
    </row>
    <row r="23" spans="1:16" x14ac:dyDescent="0.2">
      <c r="A23" s="83" t="s">
        <v>15785</v>
      </c>
      <c r="B23" s="83" t="s">
        <v>18194</v>
      </c>
      <c r="C23" s="83">
        <v>123</v>
      </c>
      <c r="D23" s="83">
        <v>3</v>
      </c>
      <c r="E23" s="83">
        <f t="shared" si="5"/>
        <v>23</v>
      </c>
      <c r="F23" s="83">
        <f t="shared" si="6"/>
        <v>120</v>
      </c>
      <c r="G23" s="83">
        <f t="shared" si="7"/>
        <v>12681</v>
      </c>
      <c r="H23" s="83">
        <f t="shared" si="0"/>
        <v>2.4390243902439024</v>
      </c>
      <c r="I23" s="83">
        <f t="shared" si="1"/>
        <v>3.7848908468075741</v>
      </c>
      <c r="J23" s="83">
        <f t="shared" si="2"/>
        <v>7.0405037502592558</v>
      </c>
      <c r="K23" s="83">
        <f t="shared" si="3"/>
        <v>2.03470853493029</v>
      </c>
      <c r="L23" s="83">
        <v>2.9428212660835601E-3</v>
      </c>
      <c r="M23" s="83">
        <v>1.72643664761905E-2</v>
      </c>
      <c r="N23" s="84">
        <f t="shared" si="4"/>
        <v>1.7628493536564138</v>
      </c>
      <c r="O23" s="83" t="s">
        <v>18214</v>
      </c>
      <c r="P23" s="83" t="s">
        <v>16033</v>
      </c>
    </row>
    <row r="24" spans="1:16" x14ac:dyDescent="0.2">
      <c r="A24" s="83" t="s">
        <v>15785</v>
      </c>
      <c r="B24" s="83" t="s">
        <v>16400</v>
      </c>
      <c r="C24" s="83">
        <v>261</v>
      </c>
      <c r="D24" s="83">
        <v>4</v>
      </c>
      <c r="E24" s="83">
        <f t="shared" si="5"/>
        <v>22</v>
      </c>
      <c r="F24" s="83">
        <f t="shared" si="6"/>
        <v>257</v>
      </c>
      <c r="G24" s="83">
        <f t="shared" si="7"/>
        <v>12543</v>
      </c>
      <c r="H24" s="83">
        <f t="shared" si="0"/>
        <v>1.5325670498084289</v>
      </c>
      <c r="I24" s="83">
        <f t="shared" si="1"/>
        <v>3.1495386609341178</v>
      </c>
      <c r="J24" s="83">
        <f t="shared" si="2"/>
        <v>5.443664984854574</v>
      </c>
      <c r="K24" s="83">
        <f t="shared" si="3"/>
        <v>1.8222242724949951</v>
      </c>
      <c r="L24" s="83">
        <v>3.0724724429678101E-3</v>
      </c>
      <c r="M24" s="83">
        <v>1.72643664761905E-2</v>
      </c>
      <c r="N24" s="84">
        <f t="shared" si="4"/>
        <v>1.7628493536564138</v>
      </c>
      <c r="O24" s="83" t="s">
        <v>18215</v>
      </c>
      <c r="P24" s="83" t="s">
        <v>16247</v>
      </c>
    </row>
    <row r="25" spans="1:16" x14ac:dyDescent="0.2">
      <c r="A25" s="83" t="s">
        <v>15785</v>
      </c>
      <c r="B25" s="83" t="s">
        <v>16310</v>
      </c>
      <c r="C25" s="83">
        <v>133</v>
      </c>
      <c r="D25" s="83">
        <v>3</v>
      </c>
      <c r="E25" s="83">
        <f t="shared" si="5"/>
        <v>23</v>
      </c>
      <c r="F25" s="83">
        <f t="shared" si="6"/>
        <v>130</v>
      </c>
      <c r="G25" s="83">
        <f t="shared" si="7"/>
        <v>12671</v>
      </c>
      <c r="H25" s="83">
        <f t="shared" si="0"/>
        <v>2.2556390977443606</v>
      </c>
      <c r="I25" s="83">
        <f t="shared" si="1"/>
        <v>3.6682754981824388</v>
      </c>
      <c r="J25" s="83">
        <f t="shared" si="2"/>
        <v>6.8200567198076945</v>
      </c>
      <c r="K25" s="83">
        <f t="shared" si="3"/>
        <v>1.9730366116979594</v>
      </c>
      <c r="L25" s="83">
        <v>3.6696180568849901E-3</v>
      </c>
      <c r="M25" s="83">
        <v>1.9682496545454502E-2</v>
      </c>
      <c r="N25" s="84">
        <f t="shared" si="4"/>
        <v>1.7059198161105169</v>
      </c>
      <c r="O25" s="83" t="s">
        <v>18216</v>
      </c>
      <c r="P25" s="83" t="s">
        <v>16391</v>
      </c>
    </row>
    <row r="26" spans="1:16" x14ac:dyDescent="0.2">
      <c r="A26" s="83" t="s">
        <v>15785</v>
      </c>
      <c r="B26" s="83" t="s">
        <v>16376</v>
      </c>
      <c r="C26" s="83">
        <v>144</v>
      </c>
      <c r="D26" s="83">
        <v>3</v>
      </c>
      <c r="E26" s="83">
        <f t="shared" si="5"/>
        <v>23</v>
      </c>
      <c r="F26" s="83">
        <f t="shared" si="6"/>
        <v>141</v>
      </c>
      <c r="G26" s="83">
        <f t="shared" si="7"/>
        <v>12660</v>
      </c>
      <c r="H26" s="83">
        <f t="shared" si="0"/>
        <v>2.083333333333333</v>
      </c>
      <c r="I26" s="83">
        <f t="shared" si="1"/>
        <v>3.5498389765810519</v>
      </c>
      <c r="J26" s="83">
        <f t="shared" si="2"/>
        <v>6.5966663111161097</v>
      </c>
      <c r="K26" s="83">
        <f t="shared" si="3"/>
        <v>1.9102581043181257</v>
      </c>
      <c r="L26" s="83">
        <v>4.5861212490893102E-3</v>
      </c>
      <c r="M26" s="83">
        <v>2.2048045846153799E-2</v>
      </c>
      <c r="N26" s="84">
        <f t="shared" si="4"/>
        <v>1.6566298967104711</v>
      </c>
      <c r="O26" s="83" t="s">
        <v>18217</v>
      </c>
      <c r="P26" s="83" t="s">
        <v>16231</v>
      </c>
    </row>
    <row r="27" spans="1:16" x14ac:dyDescent="0.2">
      <c r="A27" s="83" t="s">
        <v>15785</v>
      </c>
      <c r="B27" s="83" t="s">
        <v>16436</v>
      </c>
      <c r="C27" s="83">
        <v>147</v>
      </c>
      <c r="D27" s="83">
        <v>3</v>
      </c>
      <c r="E27" s="83">
        <f t="shared" si="5"/>
        <v>23</v>
      </c>
      <c r="F27" s="83">
        <f t="shared" si="6"/>
        <v>144</v>
      </c>
      <c r="G27" s="83">
        <f t="shared" si="7"/>
        <v>12657</v>
      </c>
      <c r="H27" s="83">
        <f t="shared" si="0"/>
        <v>2.0408163265306123</v>
      </c>
      <c r="I27" s="83">
        <f t="shared" si="1"/>
        <v>3.5191234161623406</v>
      </c>
      <c r="J27" s="83">
        <f t="shared" si="2"/>
        <v>6.5388080315228096</v>
      </c>
      <c r="K27" s="83">
        <f t="shared" si="3"/>
        <v>1.893955074987268</v>
      </c>
      <c r="L27" s="83">
        <v>4.8580439473864404E-3</v>
      </c>
      <c r="M27" s="83">
        <v>2.2048045846153799E-2</v>
      </c>
      <c r="N27" s="84">
        <f t="shared" si="4"/>
        <v>1.6566298967104711</v>
      </c>
      <c r="O27" s="83" t="s">
        <v>18218</v>
      </c>
      <c r="P27" s="83" t="s">
        <v>16321</v>
      </c>
    </row>
    <row r="28" spans="1:16" x14ac:dyDescent="0.2">
      <c r="A28" s="83" t="s">
        <v>15785</v>
      </c>
      <c r="B28" s="83" t="s">
        <v>16452</v>
      </c>
      <c r="C28" s="83">
        <v>147</v>
      </c>
      <c r="D28" s="83">
        <v>3</v>
      </c>
      <c r="E28" s="83">
        <f t="shared" si="5"/>
        <v>23</v>
      </c>
      <c r="F28" s="83">
        <f t="shared" si="6"/>
        <v>144</v>
      </c>
      <c r="G28" s="83">
        <f t="shared" si="7"/>
        <v>12657</v>
      </c>
      <c r="H28" s="83">
        <f t="shared" si="0"/>
        <v>2.0408163265306123</v>
      </c>
      <c r="I28" s="83">
        <f t="shared" si="1"/>
        <v>3.5191234161623406</v>
      </c>
      <c r="J28" s="83">
        <f t="shared" si="2"/>
        <v>6.5388080315228096</v>
      </c>
      <c r="K28" s="83">
        <f t="shared" si="3"/>
        <v>1.893955074987268</v>
      </c>
      <c r="L28" s="83">
        <v>4.8580439473864404E-3</v>
      </c>
      <c r="M28" s="83">
        <v>2.2048045846153799E-2</v>
      </c>
      <c r="N28" s="84">
        <f t="shared" si="4"/>
        <v>1.6566298967104711</v>
      </c>
      <c r="O28" s="83" t="s">
        <v>18219</v>
      </c>
      <c r="P28" s="83" t="s">
        <v>16267</v>
      </c>
    </row>
    <row r="29" spans="1:16" x14ac:dyDescent="0.2">
      <c r="A29" s="83" t="s">
        <v>15785</v>
      </c>
      <c r="B29" s="83" t="s">
        <v>16230</v>
      </c>
      <c r="C29" s="83">
        <v>294</v>
      </c>
      <c r="D29" s="83">
        <v>4</v>
      </c>
      <c r="E29" s="83">
        <f t="shared" si="5"/>
        <v>22</v>
      </c>
      <c r="F29" s="83">
        <f t="shared" si="6"/>
        <v>290</v>
      </c>
      <c r="G29" s="83">
        <f t="shared" si="7"/>
        <v>12510</v>
      </c>
      <c r="H29" s="83">
        <f t="shared" si="0"/>
        <v>1.3605442176870748</v>
      </c>
      <c r="I29" s="83">
        <f t="shared" si="1"/>
        <v>2.9714534604009497</v>
      </c>
      <c r="J29" s="83">
        <f t="shared" si="2"/>
        <v>5.1337853450901729</v>
      </c>
      <c r="K29" s="83">
        <f t="shared" si="3"/>
        <v>1.7198854524707274</v>
      </c>
      <c r="L29" s="83">
        <v>4.7038920522007302E-3</v>
      </c>
      <c r="M29" s="83">
        <v>2.2048045846153799E-2</v>
      </c>
      <c r="N29" s="84">
        <f t="shared" si="4"/>
        <v>1.6566298967104711</v>
      </c>
      <c r="O29" s="83" t="s">
        <v>18220</v>
      </c>
      <c r="P29" s="83" t="s">
        <v>16039</v>
      </c>
    </row>
    <row r="30" spans="1:16" x14ac:dyDescent="0.2">
      <c r="A30" s="83" t="s">
        <v>15785</v>
      </c>
      <c r="B30" s="83" t="s">
        <v>16438</v>
      </c>
      <c r="C30" s="83">
        <v>151</v>
      </c>
      <c r="D30" s="83">
        <v>3</v>
      </c>
      <c r="E30" s="83">
        <f t="shared" si="5"/>
        <v>23</v>
      </c>
      <c r="F30" s="83">
        <f t="shared" si="6"/>
        <v>148</v>
      </c>
      <c r="G30" s="83">
        <f t="shared" si="7"/>
        <v>12653</v>
      </c>
      <c r="H30" s="83">
        <f t="shared" si="0"/>
        <v>1.9867549668874174</v>
      </c>
      <c r="I30" s="83">
        <f t="shared" si="1"/>
        <v>3.4791390440569661</v>
      </c>
      <c r="J30" s="83">
        <f t="shared" si="2"/>
        <v>6.463534863737789</v>
      </c>
      <c r="K30" s="83">
        <f t="shared" si="3"/>
        <v>1.8727195629445959</v>
      </c>
      <c r="L30" s="83">
        <v>5.2355731894006803E-3</v>
      </c>
      <c r="M30" s="83">
        <v>2.2881393111111099E-2</v>
      </c>
      <c r="N30" s="84">
        <f t="shared" si="4"/>
        <v>1.6405175374817311</v>
      </c>
      <c r="O30" s="83" t="s">
        <v>18221</v>
      </c>
      <c r="P30" s="83" t="s">
        <v>15985</v>
      </c>
    </row>
    <row r="31" spans="1:16" x14ac:dyDescent="0.2">
      <c r="A31" s="83" t="s">
        <v>15785</v>
      </c>
      <c r="B31" s="83" t="s">
        <v>16416</v>
      </c>
      <c r="C31" s="83">
        <v>160</v>
      </c>
      <c r="D31" s="83">
        <v>3</v>
      </c>
      <c r="E31" s="83">
        <f t="shared" si="5"/>
        <v>23</v>
      </c>
      <c r="F31" s="83">
        <f t="shared" si="6"/>
        <v>157</v>
      </c>
      <c r="G31" s="83">
        <f t="shared" si="7"/>
        <v>12644</v>
      </c>
      <c r="H31" s="83">
        <f t="shared" si="0"/>
        <v>1.875</v>
      </c>
      <c r="I31" s="83">
        <f t="shared" si="1"/>
        <v>3.3929451156770156</v>
      </c>
      <c r="J31" s="83">
        <f t="shared" si="2"/>
        <v>6.3014333472826776</v>
      </c>
      <c r="K31" s="83">
        <f t="shared" si="3"/>
        <v>1.8268950892288616</v>
      </c>
      <c r="L31" s="83">
        <v>6.1486572208737898E-3</v>
      </c>
      <c r="M31" s="83">
        <v>2.59121973571429E-2</v>
      </c>
      <c r="N31" s="84">
        <f t="shared" si="4"/>
        <v>1.5864957572334568</v>
      </c>
      <c r="O31" s="83" t="s">
        <v>18222</v>
      </c>
      <c r="P31" s="83" t="s">
        <v>15794</v>
      </c>
    </row>
    <row r="32" spans="1:16" x14ac:dyDescent="0.2">
      <c r="A32" s="83" t="s">
        <v>15785</v>
      </c>
      <c r="B32" s="83" t="s">
        <v>16266</v>
      </c>
      <c r="C32" s="83">
        <v>326</v>
      </c>
      <c r="D32" s="83">
        <v>4</v>
      </c>
      <c r="E32" s="83">
        <f t="shared" si="5"/>
        <v>22</v>
      </c>
      <c r="F32" s="83">
        <f t="shared" si="6"/>
        <v>322</v>
      </c>
      <c r="G32" s="83">
        <f t="shared" si="7"/>
        <v>12478</v>
      </c>
      <c r="H32" s="83">
        <f t="shared" si="0"/>
        <v>1.2269938650306749</v>
      </c>
      <c r="I32" s="83">
        <f t="shared" si="1"/>
        <v>2.8167505973416382</v>
      </c>
      <c r="J32" s="83">
        <f t="shared" si="2"/>
        <v>4.8649808619023434</v>
      </c>
      <c r="K32" s="83">
        <f t="shared" si="3"/>
        <v>1.6308538716324419</v>
      </c>
      <c r="L32" s="83">
        <v>6.7690182803499498E-3</v>
      </c>
      <c r="M32" s="83">
        <v>2.75429008275862E-2</v>
      </c>
      <c r="N32" s="84">
        <f t="shared" si="4"/>
        <v>1.5599903216292286</v>
      </c>
      <c r="O32" s="83" t="s">
        <v>18223</v>
      </c>
      <c r="P32" s="83" t="s">
        <v>15931</v>
      </c>
    </row>
    <row r="33" spans="1:16" x14ac:dyDescent="0.2">
      <c r="A33" s="83" t="s">
        <v>15785</v>
      </c>
      <c r="B33" s="83" t="s">
        <v>16380</v>
      </c>
      <c r="C33" s="83">
        <v>168</v>
      </c>
      <c r="D33" s="83">
        <v>3</v>
      </c>
      <c r="E33" s="83">
        <f t="shared" si="5"/>
        <v>23</v>
      </c>
      <c r="F33" s="83">
        <f t="shared" si="6"/>
        <v>165</v>
      </c>
      <c r="G33" s="83">
        <f t="shared" si="7"/>
        <v>12636</v>
      </c>
      <c r="H33" s="83">
        <f t="shared" si="0"/>
        <v>1.7857142857142856</v>
      </c>
      <c r="I33" s="83">
        <f t="shared" si="1"/>
        <v>3.3203305521651991</v>
      </c>
      <c r="J33" s="83">
        <f t="shared" si="2"/>
        <v>6.1650345499023507</v>
      </c>
      <c r="K33" s="83">
        <f t="shared" si="3"/>
        <v>1.7882425617775823</v>
      </c>
      <c r="L33" s="83">
        <v>7.0358473624275901E-3</v>
      </c>
      <c r="M33" s="83">
        <v>2.7674331533333301E-2</v>
      </c>
      <c r="N33" s="84">
        <f t="shared" si="4"/>
        <v>1.557922860598864</v>
      </c>
      <c r="O33" s="83" t="s">
        <v>18212</v>
      </c>
      <c r="P33" s="83" t="s">
        <v>16369</v>
      </c>
    </row>
    <row r="34" spans="1:16" x14ac:dyDescent="0.2">
      <c r="A34" s="83" t="s">
        <v>15785</v>
      </c>
      <c r="B34" s="83" t="s">
        <v>16390</v>
      </c>
      <c r="C34" s="83">
        <v>207</v>
      </c>
      <c r="D34" s="83">
        <v>3</v>
      </c>
      <c r="E34" s="83">
        <f t="shared" si="5"/>
        <v>23</v>
      </c>
      <c r="F34" s="83">
        <f t="shared" si="6"/>
        <v>204</v>
      </c>
      <c r="G34" s="83">
        <f t="shared" si="7"/>
        <v>12597</v>
      </c>
      <c r="H34" s="83">
        <f t="shared" si="0"/>
        <v>1.4492753623188406</v>
      </c>
      <c r="I34" s="83">
        <f t="shared" si="1"/>
        <v>3.00976777624882</v>
      </c>
      <c r="J34" s="83">
        <f t="shared" si="2"/>
        <v>5.5831644573737211</v>
      </c>
      <c r="K34" s="83">
        <f t="shared" si="3"/>
        <v>1.622500771385242</v>
      </c>
      <c r="L34" s="83">
        <v>1.24268666745094E-2</v>
      </c>
      <c r="M34" s="83">
        <v>4.7302267935483901E-2</v>
      </c>
      <c r="N34" s="84">
        <f t="shared" si="4"/>
        <v>1.3251180362547139</v>
      </c>
      <c r="O34" s="83" t="s">
        <v>18213</v>
      </c>
      <c r="P34" s="83" t="s">
        <v>16089</v>
      </c>
    </row>
    <row r="35" spans="1:16" x14ac:dyDescent="0.2">
      <c r="A35" s="83" t="s">
        <v>15785</v>
      </c>
      <c r="B35" s="83" t="s">
        <v>16320</v>
      </c>
      <c r="C35" s="83">
        <v>215</v>
      </c>
      <c r="D35" s="83">
        <v>3</v>
      </c>
      <c r="E35" s="83">
        <f t="shared" si="5"/>
        <v>23</v>
      </c>
      <c r="F35" s="83">
        <f t="shared" si="6"/>
        <v>212</v>
      </c>
      <c r="G35" s="83">
        <f t="shared" si="7"/>
        <v>12589</v>
      </c>
      <c r="H35" s="83">
        <f t="shared" si="0"/>
        <v>1.3953488372093024</v>
      </c>
      <c r="I35" s="83">
        <f t="shared" si="1"/>
        <v>2.9533561576049241</v>
      </c>
      <c r="J35" s="83">
        <f t="shared" si="2"/>
        <v>5.4777002574146767</v>
      </c>
      <c r="K35" s="83">
        <f t="shared" si="3"/>
        <v>1.5923288015682726</v>
      </c>
      <c r="L35" s="83">
        <v>1.37590958031152E-2</v>
      </c>
      <c r="M35" s="83">
        <v>4.9199191757575797E-2</v>
      </c>
      <c r="N35" s="84">
        <f t="shared" si="4"/>
        <v>1.3080420317470318</v>
      </c>
      <c r="O35" s="83" t="s">
        <v>18220</v>
      </c>
      <c r="P35" s="83" t="s">
        <v>15881</v>
      </c>
    </row>
    <row r="36" spans="1:16" x14ac:dyDescent="0.2">
      <c r="A36" s="83" t="s">
        <v>15785</v>
      </c>
      <c r="B36" s="83" t="s">
        <v>16368</v>
      </c>
      <c r="C36" s="83">
        <v>400</v>
      </c>
      <c r="D36" s="83">
        <v>4</v>
      </c>
      <c r="E36" s="83">
        <f t="shared" si="5"/>
        <v>22</v>
      </c>
      <c r="F36" s="83">
        <f t="shared" si="6"/>
        <v>396</v>
      </c>
      <c r="G36" s="83">
        <f t="shared" si="7"/>
        <v>12404</v>
      </c>
      <c r="H36" s="83">
        <f t="shared" si="0"/>
        <v>1</v>
      </c>
      <c r="I36" s="83">
        <f t="shared" si="1"/>
        <v>2.5097295718957167</v>
      </c>
      <c r="J36" s="83">
        <f t="shared" si="2"/>
        <v>4.3324063142805711</v>
      </c>
      <c r="K36" s="83">
        <f t="shared" si="3"/>
        <v>1.4538651894153471</v>
      </c>
      <c r="L36" s="83">
        <v>1.3672673957846E-2</v>
      </c>
      <c r="M36" s="83">
        <v>4.9199191757575797E-2</v>
      </c>
      <c r="N36" s="84">
        <f t="shared" si="4"/>
        <v>1.3080420317470318</v>
      </c>
      <c r="O36" s="83" t="s">
        <v>18222</v>
      </c>
      <c r="P36" s="83" t="s">
        <v>15797</v>
      </c>
    </row>
    <row r="37" spans="1:16" x14ac:dyDescent="0.2">
      <c r="A37" s="83" t="s">
        <v>15785</v>
      </c>
      <c r="B37" s="83" t="s">
        <v>16354</v>
      </c>
      <c r="C37" s="83">
        <v>220</v>
      </c>
      <c r="D37" s="83">
        <v>3</v>
      </c>
      <c r="E37" s="83">
        <f t="shared" ref="E37:E100" si="8">26-D37</f>
        <v>23</v>
      </c>
      <c r="F37" s="83">
        <f t="shared" ref="F37:F100" si="9">C37-D37</f>
        <v>217</v>
      </c>
      <c r="G37" s="83">
        <f t="shared" ref="G37:G100" si="10">12830-26-C37</f>
        <v>12584</v>
      </c>
      <c r="H37" s="83">
        <f t="shared" ref="H37:H100" si="11">D37/C37*100</f>
        <v>1.3636363636363635</v>
      </c>
      <c r="I37" s="83">
        <f t="shared" ref="I37:I100" si="12">LOG(D37*G37,2) - LOG(E37*F37,2)</f>
        <v>2.9191522676353525</v>
      </c>
      <c r="J37" s="83">
        <f t="shared" ref="J37:J100" si="13">2.71828^(LN(I37)+SQRT(1/D37+1/E37+1/F37+1/G37))</f>
        <v>5.4137848962501574</v>
      </c>
      <c r="K37" s="83">
        <f t="shared" ref="K37:K100" si="14">2.71828^(LN(I37)-SQRT(1/D37+1/E37+1/F37+1/G37))</f>
        <v>1.5740259067729763</v>
      </c>
      <c r="L37" s="83">
        <v>1.46318679986208E-2</v>
      </c>
      <c r="M37" s="83">
        <v>5.0781188941176503E-2</v>
      </c>
      <c r="N37" s="84">
        <f t="shared" si="4"/>
        <v>1.2942971351962951</v>
      </c>
      <c r="O37" s="83" t="s">
        <v>18211</v>
      </c>
      <c r="P37" s="83" t="s">
        <v>16355</v>
      </c>
    </row>
    <row r="38" spans="1:16" x14ac:dyDescent="0.2">
      <c r="A38" s="83" t="s">
        <v>15785</v>
      </c>
      <c r="B38" s="83" t="s">
        <v>16250</v>
      </c>
      <c r="C38" s="83">
        <v>653</v>
      </c>
      <c r="D38" s="83">
        <v>5</v>
      </c>
      <c r="E38" s="83">
        <f t="shared" si="8"/>
        <v>21</v>
      </c>
      <c r="F38" s="83">
        <f t="shared" si="9"/>
        <v>648</v>
      </c>
      <c r="G38" s="83">
        <f t="shared" si="10"/>
        <v>12151</v>
      </c>
      <c r="H38" s="83">
        <f t="shared" si="11"/>
        <v>0.76569678407350694</v>
      </c>
      <c r="I38" s="83">
        <f t="shared" si="12"/>
        <v>2.1585480980509022</v>
      </c>
      <c r="J38" s="83">
        <f t="shared" si="13"/>
        <v>3.556151600885578</v>
      </c>
      <c r="K38" s="83">
        <f t="shared" si="14"/>
        <v>1.3102155339628849</v>
      </c>
      <c r="L38" s="83">
        <v>1.6897490177964401E-2</v>
      </c>
      <c r="M38" s="83">
        <v>5.53862172222222E-2</v>
      </c>
      <c r="N38" s="84">
        <f t="shared" si="4"/>
        <v>1.2565982953627108</v>
      </c>
      <c r="O38" s="83" t="s">
        <v>18224</v>
      </c>
      <c r="P38" s="83" t="s">
        <v>16251</v>
      </c>
    </row>
    <row r="39" spans="1:16" x14ac:dyDescent="0.2">
      <c r="A39" s="83" t="s">
        <v>15785</v>
      </c>
      <c r="B39" s="83" t="s">
        <v>16326</v>
      </c>
      <c r="C39" s="83">
        <v>231</v>
      </c>
      <c r="D39" s="83">
        <v>3</v>
      </c>
      <c r="E39" s="83">
        <f t="shared" si="8"/>
        <v>23</v>
      </c>
      <c r="F39" s="83">
        <f t="shared" si="9"/>
        <v>228</v>
      </c>
      <c r="G39" s="83">
        <f t="shared" si="10"/>
        <v>12573</v>
      </c>
      <c r="H39" s="83">
        <f t="shared" si="11"/>
        <v>1.2987012987012987</v>
      </c>
      <c r="I39" s="83">
        <f t="shared" si="12"/>
        <v>2.8465518373511784</v>
      </c>
      <c r="J39" s="83">
        <f t="shared" si="13"/>
        <v>5.2781922019521197</v>
      </c>
      <c r="K39" s="83">
        <f t="shared" si="14"/>
        <v>1.5351555322865025</v>
      </c>
      <c r="L39" s="83">
        <v>1.6661539584014201E-2</v>
      </c>
      <c r="M39" s="83">
        <v>5.53862172222222E-2</v>
      </c>
      <c r="N39" s="84">
        <f t="shared" si="4"/>
        <v>1.2565982953627108</v>
      </c>
      <c r="O39" s="83" t="s">
        <v>18204</v>
      </c>
      <c r="P39" s="83" t="s">
        <v>16327</v>
      </c>
    </row>
    <row r="40" spans="1:16" x14ac:dyDescent="0.2">
      <c r="A40" s="83" t="s">
        <v>15785</v>
      </c>
      <c r="B40" s="83" t="s">
        <v>15861</v>
      </c>
      <c r="C40" s="83">
        <v>914</v>
      </c>
      <c r="D40" s="83">
        <v>6</v>
      </c>
      <c r="E40" s="83">
        <f t="shared" si="8"/>
        <v>20</v>
      </c>
      <c r="F40" s="83">
        <f t="shared" si="9"/>
        <v>908</v>
      </c>
      <c r="G40" s="83">
        <f t="shared" si="10"/>
        <v>11890</v>
      </c>
      <c r="H40" s="83">
        <f t="shared" si="11"/>
        <v>0.65645514223194745</v>
      </c>
      <c r="I40" s="83">
        <f t="shared" si="12"/>
        <v>1.9739470131758949</v>
      </c>
      <c r="J40" s="83">
        <f t="shared" si="13"/>
        <v>3.1480418031494222</v>
      </c>
      <c r="K40" s="83">
        <f t="shared" si="14"/>
        <v>1.2377419010852035</v>
      </c>
      <c r="L40" s="83">
        <v>1.7631499857202901E-2</v>
      </c>
      <c r="M40" s="83">
        <v>5.6230189189189199E-2</v>
      </c>
      <c r="N40" s="84">
        <f t="shared" si="4"/>
        <v>1.2500304552833645</v>
      </c>
      <c r="O40" s="83" t="s">
        <v>18225</v>
      </c>
      <c r="P40" s="83" t="s">
        <v>15863</v>
      </c>
    </row>
    <row r="41" spans="1:16" x14ac:dyDescent="0.2">
      <c r="A41" s="83" t="s">
        <v>15785</v>
      </c>
      <c r="B41" s="83" t="s">
        <v>15944</v>
      </c>
      <c r="C41" s="83">
        <v>669</v>
      </c>
      <c r="D41" s="83">
        <v>5</v>
      </c>
      <c r="E41" s="83">
        <f t="shared" si="8"/>
        <v>21</v>
      </c>
      <c r="F41" s="83">
        <f t="shared" si="9"/>
        <v>664</v>
      </c>
      <c r="G41" s="83">
        <f t="shared" si="10"/>
        <v>12135</v>
      </c>
      <c r="H41" s="83">
        <f t="shared" si="11"/>
        <v>0.74738415545590431</v>
      </c>
      <c r="I41" s="83">
        <f t="shared" si="12"/>
        <v>2.1214577288001735</v>
      </c>
      <c r="J41" s="83">
        <f t="shared" si="13"/>
        <v>3.494916441913559</v>
      </c>
      <c r="K41" s="83">
        <f t="shared" si="14"/>
        <v>1.287749912239504</v>
      </c>
      <c r="L41" s="83">
        <v>1.8590836587216601E-2</v>
      </c>
      <c r="M41" s="83">
        <v>5.7729441210526297E-2</v>
      </c>
      <c r="N41" s="84">
        <f t="shared" si="4"/>
        <v>1.2386026462145072</v>
      </c>
      <c r="O41" s="83" t="s">
        <v>18226</v>
      </c>
      <c r="P41" s="83" t="s">
        <v>15945</v>
      </c>
    </row>
    <row r="42" spans="1:16" x14ac:dyDescent="0.2">
      <c r="A42" s="83" t="s">
        <v>15785</v>
      </c>
      <c r="B42" s="83" t="s">
        <v>16356</v>
      </c>
      <c r="C42" s="83">
        <v>245</v>
      </c>
      <c r="D42" s="83">
        <v>3</v>
      </c>
      <c r="E42" s="83">
        <f t="shared" si="8"/>
        <v>23</v>
      </c>
      <c r="F42" s="83">
        <f t="shared" si="9"/>
        <v>242</v>
      </c>
      <c r="G42" s="83">
        <f t="shared" si="10"/>
        <v>12559</v>
      </c>
      <c r="H42" s="83">
        <f t="shared" si="11"/>
        <v>1.2244897959183674</v>
      </c>
      <c r="I42" s="83">
        <f t="shared" si="12"/>
        <v>2.7589712823408252</v>
      </c>
      <c r="J42" s="83">
        <f t="shared" si="13"/>
        <v>5.1147460910353324</v>
      </c>
      <c r="K42" s="83">
        <f t="shared" si="14"/>
        <v>1.4882287426973282</v>
      </c>
      <c r="L42" s="83">
        <v>1.9464481841233099E-2</v>
      </c>
      <c r="M42" s="83">
        <v>5.8892535282051302E-2</v>
      </c>
      <c r="N42" s="84">
        <f t="shared" si="4"/>
        <v>1.2299397492071662</v>
      </c>
      <c r="O42" s="83" t="s">
        <v>18211</v>
      </c>
      <c r="P42" s="83" t="s">
        <v>16357</v>
      </c>
    </row>
    <row r="43" spans="1:16" x14ac:dyDescent="0.2">
      <c r="A43" s="83" t="s">
        <v>15785</v>
      </c>
      <c r="B43" s="83" t="s">
        <v>16062</v>
      </c>
      <c r="C43" s="83">
        <v>690</v>
      </c>
      <c r="D43" s="83">
        <v>5</v>
      </c>
      <c r="E43" s="83">
        <f t="shared" si="8"/>
        <v>21</v>
      </c>
      <c r="F43" s="83">
        <f t="shared" si="9"/>
        <v>685</v>
      </c>
      <c r="G43" s="83">
        <f t="shared" si="10"/>
        <v>12114</v>
      </c>
      <c r="H43" s="83">
        <f t="shared" si="11"/>
        <v>0.72463768115942029</v>
      </c>
      <c r="I43" s="83">
        <f t="shared" si="12"/>
        <v>2.0740381903133418</v>
      </c>
      <c r="J43" s="83">
        <f t="shared" si="13"/>
        <v>3.4166394240156226</v>
      </c>
      <c r="K43" s="83">
        <f t="shared" si="14"/>
        <v>1.2590237538772848</v>
      </c>
      <c r="L43" s="83">
        <v>2.0981951280858401E-2</v>
      </c>
      <c r="M43" s="83">
        <v>6.0279504904761902E-2</v>
      </c>
      <c r="N43" s="84">
        <f t="shared" si="4"/>
        <v>1.2198303233450123</v>
      </c>
      <c r="O43" s="83" t="s">
        <v>18227</v>
      </c>
      <c r="P43" s="83" t="s">
        <v>16063</v>
      </c>
    </row>
    <row r="44" spans="1:16" x14ac:dyDescent="0.2">
      <c r="A44" s="83" t="s">
        <v>15785</v>
      </c>
      <c r="B44" s="83" t="s">
        <v>16096</v>
      </c>
      <c r="C44" s="83">
        <v>458</v>
      </c>
      <c r="D44" s="83">
        <v>4</v>
      </c>
      <c r="E44" s="83">
        <f t="shared" si="8"/>
        <v>22</v>
      </c>
      <c r="F44" s="83">
        <f t="shared" si="9"/>
        <v>454</v>
      </c>
      <c r="G44" s="83">
        <f t="shared" si="10"/>
        <v>12346</v>
      </c>
      <c r="H44" s="83">
        <f t="shared" si="11"/>
        <v>0.87336244541484709</v>
      </c>
      <c r="I44" s="83">
        <f t="shared" si="12"/>
        <v>2.3057759700947784</v>
      </c>
      <c r="J44" s="83">
        <f t="shared" si="13"/>
        <v>3.9791580215747828</v>
      </c>
      <c r="K44" s="83">
        <f t="shared" si="14"/>
        <v>1.3361110114650969</v>
      </c>
      <c r="L44" s="83">
        <v>2.14554168341697E-2</v>
      </c>
      <c r="M44" s="83">
        <v>6.0279504904761902E-2</v>
      </c>
      <c r="N44" s="84">
        <f t="shared" si="4"/>
        <v>1.2198303233450123</v>
      </c>
      <c r="O44" s="83" t="s">
        <v>18228</v>
      </c>
      <c r="P44" s="83" t="s">
        <v>16097</v>
      </c>
    </row>
    <row r="45" spans="1:16" x14ac:dyDescent="0.2">
      <c r="A45" s="83" t="s">
        <v>15785</v>
      </c>
      <c r="B45" s="83" t="s">
        <v>16456</v>
      </c>
      <c r="C45" s="83">
        <v>253</v>
      </c>
      <c r="D45" s="83">
        <v>3</v>
      </c>
      <c r="E45" s="83">
        <f t="shared" si="8"/>
        <v>23</v>
      </c>
      <c r="F45" s="83">
        <f t="shared" si="9"/>
        <v>250</v>
      </c>
      <c r="G45" s="83">
        <f t="shared" si="10"/>
        <v>12551</v>
      </c>
      <c r="H45" s="83">
        <f t="shared" si="11"/>
        <v>1.1857707509881421</v>
      </c>
      <c r="I45" s="83">
        <f t="shared" si="12"/>
        <v>2.7111309549280378</v>
      </c>
      <c r="J45" s="83">
        <f t="shared" si="13"/>
        <v>5.0255187376325354</v>
      </c>
      <c r="K45" s="83">
        <f t="shared" si="14"/>
        <v>1.4625796014800019</v>
      </c>
      <c r="L45" s="83">
        <v>2.11774225708211E-2</v>
      </c>
      <c r="M45" s="83">
        <v>6.0279504904761902E-2</v>
      </c>
      <c r="N45" s="84">
        <f t="shared" si="4"/>
        <v>1.2198303233450123</v>
      </c>
      <c r="O45" s="83" t="s">
        <v>18206</v>
      </c>
      <c r="P45" s="83" t="s">
        <v>16457</v>
      </c>
    </row>
    <row r="46" spans="1:16" x14ac:dyDescent="0.2">
      <c r="A46" s="83" t="s">
        <v>15785</v>
      </c>
      <c r="B46" s="83" t="s">
        <v>15816</v>
      </c>
      <c r="C46" s="83">
        <v>705</v>
      </c>
      <c r="D46" s="83">
        <v>5</v>
      </c>
      <c r="E46" s="83">
        <f t="shared" si="8"/>
        <v>21</v>
      </c>
      <c r="F46" s="83">
        <f t="shared" si="9"/>
        <v>700</v>
      </c>
      <c r="G46" s="83">
        <f t="shared" si="10"/>
        <v>12099</v>
      </c>
      <c r="H46" s="83">
        <f t="shared" si="11"/>
        <v>0.70921985815602839</v>
      </c>
      <c r="I46" s="83">
        <f t="shared" si="12"/>
        <v>2.0409997514033034</v>
      </c>
      <c r="J46" s="83">
        <f t="shared" si="13"/>
        <v>3.3621090117939523</v>
      </c>
      <c r="K46" s="83">
        <f t="shared" si="14"/>
        <v>1.2390068175723028</v>
      </c>
      <c r="L46" s="83">
        <v>2.2810280503961E-2</v>
      </c>
      <c r="M46" s="83">
        <v>6.1446257999999997E-2</v>
      </c>
      <c r="N46" s="84">
        <f t="shared" si="4"/>
        <v>1.2115045599611636</v>
      </c>
      <c r="O46" s="83" t="s">
        <v>18229</v>
      </c>
      <c r="P46" s="83" t="s">
        <v>15818</v>
      </c>
    </row>
    <row r="47" spans="1:16" x14ac:dyDescent="0.2">
      <c r="A47" s="83" t="s">
        <v>15785</v>
      </c>
      <c r="B47" s="83" t="s">
        <v>16288</v>
      </c>
      <c r="C47" s="83">
        <v>262</v>
      </c>
      <c r="D47" s="83">
        <v>3</v>
      </c>
      <c r="E47" s="83">
        <f t="shared" si="8"/>
        <v>23</v>
      </c>
      <c r="F47" s="83">
        <f t="shared" si="9"/>
        <v>259</v>
      </c>
      <c r="G47" s="83">
        <f t="shared" si="10"/>
        <v>12542</v>
      </c>
      <c r="H47" s="83">
        <f t="shared" si="11"/>
        <v>1.1450381679389312</v>
      </c>
      <c r="I47" s="83">
        <f t="shared" si="12"/>
        <v>2.6590720612229202</v>
      </c>
      <c r="J47" s="83">
        <f t="shared" si="13"/>
        <v>4.9284643998479414</v>
      </c>
      <c r="K47" s="83">
        <f t="shared" si="14"/>
        <v>1.4346567917347208</v>
      </c>
      <c r="L47" s="83">
        <v>2.3201624027511001E-2</v>
      </c>
      <c r="M47" s="83">
        <v>6.1446257999999997E-2</v>
      </c>
      <c r="N47" s="84">
        <f t="shared" si="4"/>
        <v>1.2115045599611636</v>
      </c>
      <c r="O47" s="83" t="s">
        <v>18216</v>
      </c>
      <c r="P47" s="83" t="s">
        <v>16289</v>
      </c>
    </row>
    <row r="48" spans="1:16" x14ac:dyDescent="0.2">
      <c r="A48" s="83" t="s">
        <v>15785</v>
      </c>
      <c r="B48" s="83" t="s">
        <v>16332</v>
      </c>
      <c r="C48" s="83">
        <v>263</v>
      </c>
      <c r="D48" s="83">
        <v>3</v>
      </c>
      <c r="E48" s="83">
        <f t="shared" si="8"/>
        <v>23</v>
      </c>
      <c r="F48" s="83">
        <f t="shared" si="9"/>
        <v>260</v>
      </c>
      <c r="G48" s="83">
        <f t="shared" si="10"/>
        <v>12541</v>
      </c>
      <c r="H48" s="83">
        <f t="shared" si="11"/>
        <v>1.1406844106463878</v>
      </c>
      <c r="I48" s="83">
        <f t="shared" si="12"/>
        <v>2.6533975021895415</v>
      </c>
      <c r="J48" s="83">
        <f t="shared" si="13"/>
        <v>4.9178877271913732</v>
      </c>
      <c r="K48" s="83">
        <f t="shared" si="14"/>
        <v>1.4316124019837291</v>
      </c>
      <c r="L48" s="83">
        <v>2.3432894919537001E-2</v>
      </c>
      <c r="M48" s="83">
        <v>6.1446257999999997E-2</v>
      </c>
      <c r="N48" s="84">
        <f t="shared" si="4"/>
        <v>1.2115045599611636</v>
      </c>
      <c r="O48" s="83" t="s">
        <v>18230</v>
      </c>
      <c r="P48" s="83" t="s">
        <v>16333</v>
      </c>
    </row>
    <row r="49" spans="1:16" x14ac:dyDescent="0.2">
      <c r="A49" s="83" t="s">
        <v>15785</v>
      </c>
      <c r="B49" s="83" t="s">
        <v>16194</v>
      </c>
      <c r="C49" s="83">
        <v>271</v>
      </c>
      <c r="D49" s="83">
        <v>3</v>
      </c>
      <c r="E49" s="83">
        <f t="shared" si="8"/>
        <v>23</v>
      </c>
      <c r="F49" s="83">
        <f t="shared" si="9"/>
        <v>268</v>
      </c>
      <c r="G49" s="83">
        <f t="shared" si="10"/>
        <v>12533</v>
      </c>
      <c r="H49" s="83">
        <f t="shared" si="11"/>
        <v>1.107011070110701</v>
      </c>
      <c r="I49" s="83">
        <f t="shared" si="12"/>
        <v>2.6087555248783758</v>
      </c>
      <c r="J49" s="83">
        <f t="shared" si="13"/>
        <v>4.8346973387080219</v>
      </c>
      <c r="K49" s="83">
        <f t="shared" si="14"/>
        <v>1.4076572187929821</v>
      </c>
      <c r="L49" s="83">
        <v>2.53288943889124E-2</v>
      </c>
      <c r="M49" s="83">
        <v>6.3591691319148894E-2</v>
      </c>
      <c r="N49" s="84">
        <f t="shared" si="4"/>
        <v>1.1965996241309418</v>
      </c>
      <c r="O49" s="83" t="s">
        <v>18231</v>
      </c>
      <c r="P49" s="83" t="s">
        <v>16195</v>
      </c>
    </row>
    <row r="50" spans="1:16" x14ac:dyDescent="0.2">
      <c r="A50" s="83" t="s">
        <v>15785</v>
      </c>
      <c r="B50" s="83" t="s">
        <v>16226</v>
      </c>
      <c r="C50" s="83">
        <v>271</v>
      </c>
      <c r="D50" s="83">
        <v>3</v>
      </c>
      <c r="E50" s="83">
        <f t="shared" si="8"/>
        <v>23</v>
      </c>
      <c r="F50" s="83">
        <f t="shared" si="9"/>
        <v>268</v>
      </c>
      <c r="G50" s="83">
        <f t="shared" si="10"/>
        <v>12533</v>
      </c>
      <c r="H50" s="83">
        <f t="shared" si="11"/>
        <v>1.107011070110701</v>
      </c>
      <c r="I50" s="83">
        <f t="shared" si="12"/>
        <v>2.6087555248783758</v>
      </c>
      <c r="J50" s="83">
        <f t="shared" si="13"/>
        <v>4.8346973387080219</v>
      </c>
      <c r="K50" s="83">
        <f t="shared" si="14"/>
        <v>1.4076572187929821</v>
      </c>
      <c r="L50" s="83">
        <v>2.53288943889124E-2</v>
      </c>
      <c r="M50" s="83">
        <v>6.3591691319148894E-2</v>
      </c>
      <c r="N50" s="84">
        <f t="shared" si="4"/>
        <v>1.1965996241309418</v>
      </c>
      <c r="O50" s="83" t="s">
        <v>18205</v>
      </c>
      <c r="P50" s="83" t="s">
        <v>16227</v>
      </c>
    </row>
    <row r="51" spans="1:16" x14ac:dyDescent="0.2">
      <c r="A51" s="83" t="s">
        <v>15785</v>
      </c>
      <c r="B51" s="83" t="s">
        <v>16262</v>
      </c>
      <c r="C51" s="83">
        <v>281</v>
      </c>
      <c r="D51" s="83">
        <v>3</v>
      </c>
      <c r="E51" s="83">
        <f t="shared" si="8"/>
        <v>23</v>
      </c>
      <c r="F51" s="83">
        <f t="shared" si="9"/>
        <v>278</v>
      </c>
      <c r="G51" s="83">
        <f t="shared" si="10"/>
        <v>12523</v>
      </c>
      <c r="H51" s="83">
        <f t="shared" si="11"/>
        <v>1.0676156583629894</v>
      </c>
      <c r="I51" s="83">
        <f t="shared" si="12"/>
        <v>2.554752066050149</v>
      </c>
      <c r="J51" s="83">
        <f t="shared" si="13"/>
        <v>4.7341002603117364</v>
      </c>
      <c r="K51" s="83">
        <f t="shared" si="14"/>
        <v>1.3786674393041352</v>
      </c>
      <c r="L51" s="83">
        <v>2.7813501459753701E-2</v>
      </c>
      <c r="M51" s="83">
        <v>6.8374856624999994E-2</v>
      </c>
      <c r="N51" s="84">
        <f t="shared" si="4"/>
        <v>1.1651035713281528</v>
      </c>
      <c r="O51" s="83" t="s">
        <v>18230</v>
      </c>
      <c r="P51" s="83" t="s">
        <v>16263</v>
      </c>
    </row>
    <row r="52" spans="1:16" x14ac:dyDescent="0.2">
      <c r="A52" s="83" t="s">
        <v>15785</v>
      </c>
      <c r="B52" s="83" t="s">
        <v>16016</v>
      </c>
      <c r="C52" s="83">
        <v>752</v>
      </c>
      <c r="D52" s="83">
        <v>5</v>
      </c>
      <c r="E52" s="83">
        <f t="shared" si="8"/>
        <v>21</v>
      </c>
      <c r="F52" s="83">
        <f t="shared" si="9"/>
        <v>747</v>
      </c>
      <c r="G52" s="83">
        <f t="shared" si="10"/>
        <v>12052</v>
      </c>
      <c r="H52" s="83">
        <f t="shared" si="11"/>
        <v>0.66489361702127658</v>
      </c>
      <c r="I52" s="83">
        <f t="shared" si="12"/>
        <v>1.9416311969138285</v>
      </c>
      <c r="J52" s="83">
        <f t="shared" si="13"/>
        <v>3.1981337879093483</v>
      </c>
      <c r="K52" s="83">
        <f t="shared" si="14"/>
        <v>1.1787900662127657</v>
      </c>
      <c r="L52" s="83">
        <v>2.9214085557272399E-2</v>
      </c>
      <c r="M52" s="83">
        <v>7.0352288734693902E-2</v>
      </c>
      <c r="N52" s="84">
        <f t="shared" si="4"/>
        <v>1.1527217693212108</v>
      </c>
      <c r="O52" s="83" t="s">
        <v>18232</v>
      </c>
      <c r="P52" s="83" t="s">
        <v>16017</v>
      </c>
    </row>
    <row r="53" spans="1:16" x14ac:dyDescent="0.2">
      <c r="A53" s="83" t="s">
        <v>15785</v>
      </c>
      <c r="B53" s="83" t="s">
        <v>16140</v>
      </c>
      <c r="C53" s="83">
        <v>771</v>
      </c>
      <c r="D53" s="83">
        <v>5</v>
      </c>
      <c r="E53" s="83">
        <f t="shared" si="8"/>
        <v>21</v>
      </c>
      <c r="F53" s="83">
        <f t="shared" si="9"/>
        <v>766</v>
      </c>
      <c r="G53" s="83">
        <f t="shared" si="10"/>
        <v>12033</v>
      </c>
      <c r="H53" s="83">
        <f t="shared" si="11"/>
        <v>0.64850843060959795</v>
      </c>
      <c r="I53" s="83">
        <f t="shared" si="12"/>
        <v>1.9031188417193103</v>
      </c>
      <c r="J53" s="83">
        <f t="shared" si="13"/>
        <v>3.1345948027897834</v>
      </c>
      <c r="K53" s="83">
        <f t="shared" si="14"/>
        <v>1.1554470093085103</v>
      </c>
      <c r="L53" s="83">
        <v>3.2102945813667197E-2</v>
      </c>
      <c r="M53" s="83">
        <v>7.5762952559999999E-2</v>
      </c>
      <c r="N53" s="84">
        <f t="shared" si="4"/>
        <v>1.1205431087734041</v>
      </c>
      <c r="O53" s="83" t="s">
        <v>18224</v>
      </c>
      <c r="P53" s="83" t="s">
        <v>16141</v>
      </c>
    </row>
    <row r="54" spans="1:16" x14ac:dyDescent="0.2">
      <c r="A54" s="83" t="s">
        <v>15785</v>
      </c>
      <c r="B54" s="83" t="s">
        <v>16360</v>
      </c>
      <c r="C54" s="83">
        <v>302</v>
      </c>
      <c r="D54" s="83">
        <v>3</v>
      </c>
      <c r="E54" s="83">
        <f t="shared" si="8"/>
        <v>23</v>
      </c>
      <c r="F54" s="83">
        <f t="shared" si="9"/>
        <v>299</v>
      </c>
      <c r="G54" s="83">
        <f t="shared" si="10"/>
        <v>12502</v>
      </c>
      <c r="H54" s="83">
        <f t="shared" si="11"/>
        <v>0.99337748344370869</v>
      </c>
      <c r="I54" s="83">
        <f t="shared" si="12"/>
        <v>2.4472701576448674</v>
      </c>
      <c r="J54" s="83">
        <f t="shared" si="13"/>
        <v>4.5340020677967416</v>
      </c>
      <c r="K54" s="83">
        <f t="shared" si="14"/>
        <v>1.3209354393669821</v>
      </c>
      <c r="L54" s="83">
        <v>3.3445002312391302E-2</v>
      </c>
      <c r="M54" s="83">
        <v>7.7382553647058802E-2</v>
      </c>
      <c r="N54" s="84">
        <f t="shared" si="4"/>
        <v>1.1113569425324925</v>
      </c>
      <c r="O54" s="83" t="s">
        <v>18233</v>
      </c>
      <c r="P54" s="83" t="s">
        <v>16361</v>
      </c>
    </row>
    <row r="55" spans="1:16" x14ac:dyDescent="0.2">
      <c r="A55" s="83" t="s">
        <v>15785</v>
      </c>
      <c r="B55" s="83" t="s">
        <v>16404</v>
      </c>
      <c r="C55" s="83">
        <v>308</v>
      </c>
      <c r="D55" s="83">
        <v>3</v>
      </c>
      <c r="E55" s="83">
        <f t="shared" si="8"/>
        <v>23</v>
      </c>
      <c r="F55" s="83">
        <f t="shared" si="9"/>
        <v>305</v>
      </c>
      <c r="G55" s="83">
        <f t="shared" si="10"/>
        <v>12496</v>
      </c>
      <c r="H55" s="83">
        <f t="shared" si="11"/>
        <v>0.97402597402597402</v>
      </c>
      <c r="I55" s="83">
        <f t="shared" si="12"/>
        <v>2.417913850355875</v>
      </c>
      <c r="J55" s="83">
        <f t="shared" si="13"/>
        <v>4.4793754918882431</v>
      </c>
      <c r="K55" s="83">
        <f t="shared" si="14"/>
        <v>1.3051597157291737</v>
      </c>
      <c r="L55" s="83">
        <v>3.5156603851804601E-2</v>
      </c>
      <c r="M55" s="83">
        <v>7.97784475384615E-2</v>
      </c>
      <c r="N55" s="84">
        <f t="shared" si="4"/>
        <v>1.0981144191673122</v>
      </c>
      <c r="O55" s="83" t="s">
        <v>18234</v>
      </c>
      <c r="P55" s="83" t="s">
        <v>16405</v>
      </c>
    </row>
    <row r="56" spans="1:16" x14ac:dyDescent="0.2">
      <c r="A56" s="83" t="s">
        <v>15785</v>
      </c>
      <c r="B56" s="83" t="s">
        <v>15936</v>
      </c>
      <c r="C56" s="83">
        <v>538</v>
      </c>
      <c r="D56" s="83">
        <v>4</v>
      </c>
      <c r="E56" s="83">
        <f t="shared" si="8"/>
        <v>22</v>
      </c>
      <c r="F56" s="83">
        <f t="shared" si="9"/>
        <v>534</v>
      </c>
      <c r="G56" s="83">
        <f t="shared" si="10"/>
        <v>12266</v>
      </c>
      <c r="H56" s="83">
        <f t="shared" si="11"/>
        <v>0.74349442379182151</v>
      </c>
      <c r="I56" s="83">
        <f t="shared" si="12"/>
        <v>2.062249685315841</v>
      </c>
      <c r="J56" s="83">
        <f t="shared" si="13"/>
        <v>3.5578219521778145</v>
      </c>
      <c r="K56" s="83">
        <f t="shared" si="14"/>
        <v>1.1953576318901886</v>
      </c>
      <c r="L56" s="83">
        <v>3.6009526807368297E-2</v>
      </c>
      <c r="M56" s="83">
        <v>8.0172154452830199E-2</v>
      </c>
      <c r="N56" s="84">
        <f t="shared" si="4"/>
        <v>1.0959764455231862</v>
      </c>
      <c r="O56" s="83" t="s">
        <v>18235</v>
      </c>
      <c r="P56" s="83" t="s">
        <v>15937</v>
      </c>
    </row>
    <row r="57" spans="1:16" x14ac:dyDescent="0.2">
      <c r="A57" s="83" t="s">
        <v>15785</v>
      </c>
      <c r="B57" s="83" t="s">
        <v>15918</v>
      </c>
      <c r="C57" s="83">
        <v>1106</v>
      </c>
      <c r="D57" s="83">
        <v>6</v>
      </c>
      <c r="E57" s="83">
        <f t="shared" si="8"/>
        <v>20</v>
      </c>
      <c r="F57" s="83">
        <f t="shared" si="9"/>
        <v>1100</v>
      </c>
      <c r="G57" s="83">
        <f t="shared" si="10"/>
        <v>11698</v>
      </c>
      <c r="H57" s="83">
        <f t="shared" si="11"/>
        <v>0.54249547920433994</v>
      </c>
      <c r="I57" s="83">
        <f t="shared" si="12"/>
        <v>1.6737208711624305</v>
      </c>
      <c r="J57" s="83">
        <f t="shared" si="13"/>
        <v>2.6686970171895714</v>
      </c>
      <c r="K57" s="83">
        <f t="shared" si="14"/>
        <v>1.0497031305824778</v>
      </c>
      <c r="L57" s="83">
        <v>4.0651715198228099E-2</v>
      </c>
      <c r="M57" s="83">
        <v>8.8831525370370396E-2</v>
      </c>
      <c r="N57" s="84">
        <f t="shared" si="4"/>
        <v>1.0514328803401325</v>
      </c>
      <c r="O57" s="83" t="s">
        <v>18236</v>
      </c>
      <c r="P57" s="83" t="s">
        <v>15919</v>
      </c>
    </row>
    <row r="58" spans="1:16" x14ac:dyDescent="0.2">
      <c r="A58" s="83" t="s">
        <v>15785</v>
      </c>
      <c r="B58" s="83" t="s">
        <v>16296</v>
      </c>
      <c r="C58" s="83">
        <v>330</v>
      </c>
      <c r="D58" s="83">
        <v>3</v>
      </c>
      <c r="E58" s="83">
        <f t="shared" si="8"/>
        <v>23</v>
      </c>
      <c r="F58" s="83">
        <f t="shared" si="9"/>
        <v>327</v>
      </c>
      <c r="G58" s="83">
        <f t="shared" si="10"/>
        <v>12474</v>
      </c>
      <c r="H58" s="83">
        <f t="shared" si="11"/>
        <v>0.90909090909090906</v>
      </c>
      <c r="I58" s="83">
        <f t="shared" si="12"/>
        <v>2.3148902627455872</v>
      </c>
      <c r="J58" s="83">
        <f t="shared" si="13"/>
        <v>4.2877496514065196</v>
      </c>
      <c r="K58" s="83">
        <f t="shared" si="14"/>
        <v>1.2497723312143556</v>
      </c>
      <c r="L58" s="83">
        <v>4.1819365395721203E-2</v>
      </c>
      <c r="M58" s="83">
        <v>8.97215467272727E-2</v>
      </c>
      <c r="N58" s="84">
        <f t="shared" si="4"/>
        <v>1.0471032481371148</v>
      </c>
      <c r="O58" s="83" t="s">
        <v>18204</v>
      </c>
      <c r="P58" s="83" t="s">
        <v>16297</v>
      </c>
    </row>
    <row r="59" spans="1:16" x14ac:dyDescent="0.2">
      <c r="A59" s="83" t="s">
        <v>15785</v>
      </c>
      <c r="B59" s="83" t="s">
        <v>16108</v>
      </c>
      <c r="C59" s="83">
        <v>569</v>
      </c>
      <c r="D59" s="83">
        <v>4</v>
      </c>
      <c r="E59" s="83">
        <f t="shared" si="8"/>
        <v>22</v>
      </c>
      <c r="F59" s="83">
        <f t="shared" si="9"/>
        <v>565</v>
      </c>
      <c r="G59" s="83">
        <f t="shared" si="10"/>
        <v>12235</v>
      </c>
      <c r="H59" s="83">
        <f t="shared" si="11"/>
        <v>0.70298769771528991</v>
      </c>
      <c r="I59" s="83">
        <f t="shared" si="12"/>
        <v>1.9771878050269045</v>
      </c>
      <c r="J59" s="83">
        <f t="shared" si="13"/>
        <v>3.4107514053681913</v>
      </c>
      <c r="K59" s="83">
        <f t="shared" si="14"/>
        <v>1.1461603519835162</v>
      </c>
      <c r="L59" s="83">
        <v>4.2900273998446002E-2</v>
      </c>
      <c r="M59" s="83">
        <v>9.0397005928571403E-2</v>
      </c>
      <c r="N59" s="84">
        <f t="shared" si="4"/>
        <v>1.0438459537086369</v>
      </c>
      <c r="O59" s="83" t="s">
        <v>18237</v>
      </c>
      <c r="P59" s="83" t="s">
        <v>16109</v>
      </c>
    </row>
    <row r="60" spans="1:16" x14ac:dyDescent="0.2">
      <c r="A60" s="83" t="s">
        <v>15785</v>
      </c>
      <c r="B60" s="83" t="s">
        <v>16298</v>
      </c>
      <c r="C60" s="83">
        <v>340</v>
      </c>
      <c r="D60" s="83">
        <v>3</v>
      </c>
      <c r="E60" s="83">
        <f t="shared" si="8"/>
        <v>23</v>
      </c>
      <c r="F60" s="83">
        <f t="shared" si="9"/>
        <v>337</v>
      </c>
      <c r="G60" s="83">
        <f t="shared" si="10"/>
        <v>12464</v>
      </c>
      <c r="H60" s="83">
        <f t="shared" si="11"/>
        <v>0.88235294117647056</v>
      </c>
      <c r="I60" s="83">
        <f t="shared" si="12"/>
        <v>2.270275281543956</v>
      </c>
      <c r="J60" s="83">
        <f t="shared" si="13"/>
        <v>4.2048023997075612</v>
      </c>
      <c r="K60" s="83">
        <f t="shared" si="14"/>
        <v>1.2257755963119994</v>
      </c>
      <c r="L60" s="83">
        <v>4.5047067390820199E-2</v>
      </c>
      <c r="M60" s="83">
        <v>9.3255331684210505E-2</v>
      </c>
      <c r="N60" s="84">
        <f t="shared" si="4"/>
        <v>1.03032632890439</v>
      </c>
      <c r="O60" s="83" t="s">
        <v>18238</v>
      </c>
      <c r="P60" s="83" t="s">
        <v>16299</v>
      </c>
    </row>
    <row r="61" spans="1:16" x14ac:dyDescent="0.2">
      <c r="A61" s="83" t="s">
        <v>15785</v>
      </c>
      <c r="B61" s="83" t="s">
        <v>15807</v>
      </c>
      <c r="C61" s="83">
        <v>1141</v>
      </c>
      <c r="D61" s="83">
        <v>6</v>
      </c>
      <c r="E61" s="83">
        <f t="shared" si="8"/>
        <v>20</v>
      </c>
      <c r="F61" s="83">
        <f t="shared" si="9"/>
        <v>1135</v>
      </c>
      <c r="G61" s="83">
        <f t="shared" si="10"/>
        <v>11663</v>
      </c>
      <c r="H61" s="83">
        <f t="shared" si="11"/>
        <v>0.52585451358457491</v>
      </c>
      <c r="I61" s="83">
        <f t="shared" si="12"/>
        <v>1.6242091348335901</v>
      </c>
      <c r="J61" s="83">
        <f t="shared" si="13"/>
        <v>2.5896750160083339</v>
      </c>
      <c r="K61" s="83">
        <f t="shared" si="14"/>
        <v>1.0186813310686698</v>
      </c>
      <c r="L61" s="83">
        <v>4.6313166330319601E-2</v>
      </c>
      <c r="M61" s="83">
        <v>9.4223337724137907E-2</v>
      </c>
      <c r="N61" s="84">
        <f t="shared" si="4"/>
        <v>1.0258415155775058</v>
      </c>
      <c r="O61" s="83" t="s">
        <v>18239</v>
      </c>
      <c r="P61" s="83" t="s">
        <v>15809</v>
      </c>
    </row>
    <row r="62" spans="1:16" x14ac:dyDescent="0.2">
      <c r="A62" s="83" t="s">
        <v>15785</v>
      </c>
      <c r="B62" s="83" t="s">
        <v>16180</v>
      </c>
      <c r="C62" s="83">
        <v>359</v>
      </c>
      <c r="D62" s="83">
        <v>3</v>
      </c>
      <c r="E62" s="83">
        <f t="shared" si="8"/>
        <v>23</v>
      </c>
      <c r="F62" s="83">
        <f t="shared" si="9"/>
        <v>356</v>
      </c>
      <c r="G62" s="83">
        <f t="shared" si="10"/>
        <v>12445</v>
      </c>
      <c r="H62" s="83">
        <f t="shared" si="11"/>
        <v>0.83565459610027859</v>
      </c>
      <c r="I62" s="83">
        <f t="shared" si="12"/>
        <v>2.1889457235661443</v>
      </c>
      <c r="J62" s="83">
        <f t="shared" si="13"/>
        <v>4.0536506158133374</v>
      </c>
      <c r="K62" s="83">
        <f t="shared" si="14"/>
        <v>1.1820156162687834</v>
      </c>
      <c r="L62" s="83">
        <v>5.1517466045908802E-2</v>
      </c>
      <c r="M62" s="83">
        <v>0.103034932</v>
      </c>
      <c r="N62" s="84">
        <f t="shared" si="4"/>
        <v>0.98701551118927111</v>
      </c>
      <c r="O62" s="83" t="s">
        <v>18240</v>
      </c>
      <c r="P62" s="83" t="s">
        <v>16181</v>
      </c>
    </row>
    <row r="63" spans="1:16" x14ac:dyDescent="0.2">
      <c r="A63" s="83" t="s">
        <v>15785</v>
      </c>
      <c r="B63" s="83" t="s">
        <v>16300</v>
      </c>
      <c r="C63" s="83">
        <v>366</v>
      </c>
      <c r="D63" s="83">
        <v>3</v>
      </c>
      <c r="E63" s="83">
        <f t="shared" si="8"/>
        <v>23</v>
      </c>
      <c r="F63" s="83">
        <f t="shared" si="9"/>
        <v>363</v>
      </c>
      <c r="G63" s="83">
        <f t="shared" si="10"/>
        <v>12438</v>
      </c>
      <c r="H63" s="83">
        <f t="shared" si="11"/>
        <v>0.81967213114754101</v>
      </c>
      <c r="I63" s="83">
        <f t="shared" si="12"/>
        <v>2.1600417084989658</v>
      </c>
      <c r="J63" s="83">
        <f t="shared" si="13"/>
        <v>3.9999483977481698</v>
      </c>
      <c r="K63" s="83">
        <f t="shared" si="14"/>
        <v>1.166458885087426</v>
      </c>
      <c r="L63" s="83">
        <v>5.40114330155963E-2</v>
      </c>
      <c r="M63" s="83">
        <v>0.1062224849</v>
      </c>
      <c r="N63" s="84">
        <f t="shared" si="4"/>
        <v>0.97378354319427585</v>
      </c>
      <c r="O63" s="83" t="s">
        <v>18241</v>
      </c>
      <c r="P63" s="83" t="s">
        <v>16301</v>
      </c>
    </row>
    <row r="64" spans="1:16" x14ac:dyDescent="0.2">
      <c r="A64" s="83" t="s">
        <v>15785</v>
      </c>
      <c r="B64" s="83" t="s">
        <v>15966</v>
      </c>
      <c r="C64" s="83">
        <v>623</v>
      </c>
      <c r="D64" s="83">
        <v>4</v>
      </c>
      <c r="E64" s="83">
        <f t="shared" si="8"/>
        <v>22</v>
      </c>
      <c r="F64" s="83">
        <f t="shared" si="9"/>
        <v>619</v>
      </c>
      <c r="G64" s="83">
        <f t="shared" si="10"/>
        <v>12181</v>
      </c>
      <c r="H64" s="83">
        <f t="shared" si="11"/>
        <v>0.6420545746388443</v>
      </c>
      <c r="I64" s="83">
        <f t="shared" si="12"/>
        <v>1.8391177379487171</v>
      </c>
      <c r="J64" s="83">
        <f t="shared" si="13"/>
        <v>3.1721253740289459</v>
      </c>
      <c r="K64" s="83">
        <f t="shared" si="14"/>
        <v>1.0662728873510072</v>
      </c>
      <c r="L64" s="83">
        <v>5.6606154913539798E-2</v>
      </c>
      <c r="M64" s="83">
        <v>0.109500430983607</v>
      </c>
      <c r="N64" s="84">
        <f t="shared" si="4"/>
        <v>0.96058417147743402</v>
      </c>
      <c r="O64" s="83" t="s">
        <v>18242</v>
      </c>
      <c r="P64" s="83" t="s">
        <v>15967</v>
      </c>
    </row>
    <row r="65" spans="1:16" x14ac:dyDescent="0.2">
      <c r="A65" s="83" t="s">
        <v>15785</v>
      </c>
      <c r="B65" s="83" t="s">
        <v>15840</v>
      </c>
      <c r="C65" s="83">
        <v>1255</v>
      </c>
      <c r="D65" s="83">
        <v>6</v>
      </c>
      <c r="E65" s="83">
        <f t="shared" si="8"/>
        <v>20</v>
      </c>
      <c r="F65" s="83">
        <f t="shared" si="9"/>
        <v>1249</v>
      </c>
      <c r="G65" s="83">
        <f t="shared" si="10"/>
        <v>11549</v>
      </c>
      <c r="H65" s="83">
        <f t="shared" si="11"/>
        <v>0.4780876494023904</v>
      </c>
      <c r="I65" s="83">
        <f t="shared" si="12"/>
        <v>1.4719569613474572</v>
      </c>
      <c r="J65" s="83">
        <f t="shared" si="13"/>
        <v>2.3467207736850724</v>
      </c>
      <c r="K65" s="83">
        <f t="shared" si="14"/>
        <v>0.92326969339878207</v>
      </c>
      <c r="L65" s="83">
        <v>6.8180160135479895E-2</v>
      </c>
      <c r="M65" s="83">
        <v>0.126536887855072</v>
      </c>
      <c r="N65" s="84">
        <f t="shared" si="4"/>
        <v>0.89778285111592449</v>
      </c>
      <c r="O65" s="83" t="s">
        <v>18243</v>
      </c>
      <c r="P65" s="83" t="s">
        <v>15842</v>
      </c>
    </row>
    <row r="66" spans="1:16" x14ac:dyDescent="0.2">
      <c r="A66" s="83" t="s">
        <v>15785</v>
      </c>
      <c r="B66" s="83" t="s">
        <v>15834</v>
      </c>
      <c r="C66" s="83">
        <v>972</v>
      </c>
      <c r="D66" s="83">
        <v>5</v>
      </c>
      <c r="E66" s="83">
        <f t="shared" si="8"/>
        <v>21</v>
      </c>
      <c r="F66" s="83">
        <f t="shared" si="9"/>
        <v>967</v>
      </c>
      <c r="G66" s="83">
        <f t="shared" si="10"/>
        <v>11832</v>
      </c>
      <c r="H66" s="83">
        <f t="shared" si="11"/>
        <v>0.51440329218106995</v>
      </c>
      <c r="I66" s="83">
        <f t="shared" si="12"/>
        <v>1.5426449297308302</v>
      </c>
      <c r="J66" s="83">
        <f t="shared" si="13"/>
        <v>2.5401773359238393</v>
      </c>
      <c r="K66" s="83">
        <f t="shared" si="14"/>
        <v>0.93684482485787712</v>
      </c>
      <c r="L66" s="83">
        <v>7.3991908632298806E-2</v>
      </c>
      <c r="M66" s="83">
        <v>0.126536887855072</v>
      </c>
      <c r="N66" s="84">
        <f t="shared" si="4"/>
        <v>0.89778285111592449</v>
      </c>
      <c r="O66" s="83" t="s">
        <v>18232</v>
      </c>
      <c r="P66" s="83" t="s">
        <v>15836</v>
      </c>
    </row>
    <row r="67" spans="1:16" x14ac:dyDescent="0.2">
      <c r="A67" s="83" t="s">
        <v>15785</v>
      </c>
      <c r="B67" s="83" t="s">
        <v>15942</v>
      </c>
      <c r="C67" s="83">
        <v>665</v>
      </c>
      <c r="D67" s="83">
        <v>4</v>
      </c>
      <c r="E67" s="83">
        <f t="shared" si="8"/>
        <v>22</v>
      </c>
      <c r="F67" s="83">
        <f t="shared" si="9"/>
        <v>661</v>
      </c>
      <c r="G67" s="83">
        <f t="shared" si="10"/>
        <v>12139</v>
      </c>
      <c r="H67" s="83">
        <f t="shared" si="11"/>
        <v>0.60150375939849632</v>
      </c>
      <c r="I67" s="83">
        <f t="shared" si="12"/>
        <v>1.7394238779615439</v>
      </c>
      <c r="J67" s="83">
        <f t="shared" si="13"/>
        <v>2.9998909914885141</v>
      </c>
      <c r="K67" s="83">
        <f t="shared" si="14"/>
        <v>1.0085677055098676</v>
      </c>
      <c r="L67" s="83">
        <v>6.8758318664860596E-2</v>
      </c>
      <c r="M67" s="83">
        <v>0.126536887855072</v>
      </c>
      <c r="N67" s="84">
        <f t="shared" si="4"/>
        <v>0.89778285111592449</v>
      </c>
      <c r="O67" s="83" t="s">
        <v>18228</v>
      </c>
      <c r="P67" s="83" t="s">
        <v>15943</v>
      </c>
    </row>
    <row r="68" spans="1:16" x14ac:dyDescent="0.2">
      <c r="A68" s="83" t="s">
        <v>15785</v>
      </c>
      <c r="B68" s="83" t="s">
        <v>16010</v>
      </c>
      <c r="C68" s="83">
        <v>673</v>
      </c>
      <c r="D68" s="83">
        <v>4</v>
      </c>
      <c r="E68" s="83">
        <f t="shared" si="8"/>
        <v>22</v>
      </c>
      <c r="F68" s="83">
        <f t="shared" si="9"/>
        <v>669</v>
      </c>
      <c r="G68" s="83">
        <f t="shared" si="10"/>
        <v>12131</v>
      </c>
      <c r="H68" s="83">
        <f t="shared" si="11"/>
        <v>0.59435364041604755</v>
      </c>
      <c r="I68" s="83">
        <f t="shared" si="12"/>
        <v>1.7211168419390148</v>
      </c>
      <c r="J68" s="83">
        <f t="shared" si="13"/>
        <v>2.9682687340904259</v>
      </c>
      <c r="K68" s="83">
        <f t="shared" si="14"/>
        <v>0.9979692828248764</v>
      </c>
      <c r="L68" s="83">
        <v>7.1219439869457599E-2</v>
      </c>
      <c r="M68" s="83">
        <v>0.126536887855072</v>
      </c>
      <c r="N68" s="84">
        <f t="shared" ref="N68:N121" si="15">-LOG10(M68)</f>
        <v>0.89778285111592449</v>
      </c>
      <c r="O68" s="83" t="s">
        <v>18244</v>
      </c>
      <c r="P68" s="83" t="s">
        <v>16011</v>
      </c>
    </row>
    <row r="69" spans="1:16" x14ac:dyDescent="0.2">
      <c r="A69" s="83" t="s">
        <v>15785</v>
      </c>
      <c r="B69" s="83" t="s">
        <v>16238</v>
      </c>
      <c r="C69" s="83">
        <v>405</v>
      </c>
      <c r="D69" s="83">
        <v>3</v>
      </c>
      <c r="E69" s="83">
        <f t="shared" si="8"/>
        <v>23</v>
      </c>
      <c r="F69" s="83">
        <f t="shared" si="9"/>
        <v>402</v>
      </c>
      <c r="G69" s="83">
        <f t="shared" si="10"/>
        <v>12399</v>
      </c>
      <c r="H69" s="83">
        <f t="shared" si="11"/>
        <v>0.74074074074074081</v>
      </c>
      <c r="I69" s="83">
        <f t="shared" si="12"/>
        <v>2.0082850025809122</v>
      </c>
      <c r="J69" s="83">
        <f t="shared" si="13"/>
        <v>3.7181208572657001</v>
      </c>
      <c r="K69" s="83">
        <f t="shared" si="14"/>
        <v>1.0847428104268968</v>
      </c>
      <c r="L69" s="83">
        <v>6.89620764819808E-2</v>
      </c>
      <c r="M69" s="83">
        <v>0.126536887855072</v>
      </c>
      <c r="N69" s="84">
        <f t="shared" si="15"/>
        <v>0.89778285111592449</v>
      </c>
      <c r="O69" s="83" t="s">
        <v>18230</v>
      </c>
      <c r="P69" s="83" t="s">
        <v>16239</v>
      </c>
    </row>
    <row r="70" spans="1:16" x14ac:dyDescent="0.2">
      <c r="A70" s="83" t="s">
        <v>15785</v>
      </c>
      <c r="B70" s="83" t="s">
        <v>16052</v>
      </c>
      <c r="C70" s="83">
        <v>407</v>
      </c>
      <c r="D70" s="83">
        <v>3</v>
      </c>
      <c r="E70" s="83">
        <f t="shared" si="8"/>
        <v>23</v>
      </c>
      <c r="F70" s="83">
        <f t="shared" si="9"/>
        <v>404</v>
      </c>
      <c r="G70" s="83">
        <f t="shared" si="10"/>
        <v>12397</v>
      </c>
      <c r="H70" s="83">
        <f t="shared" si="11"/>
        <v>0.73710073710073709</v>
      </c>
      <c r="I70" s="83">
        <f t="shared" si="12"/>
        <v>2.0008924807218662</v>
      </c>
      <c r="J70" s="83">
        <f t="shared" si="13"/>
        <v>3.7043974247490481</v>
      </c>
      <c r="K70" s="83">
        <f t="shared" si="14"/>
        <v>1.0807606540680454</v>
      </c>
      <c r="L70" s="83">
        <v>6.9775897417642604E-2</v>
      </c>
      <c r="M70" s="83">
        <v>0.126536887855072</v>
      </c>
      <c r="N70" s="84">
        <f t="shared" si="15"/>
        <v>0.89778285111592449</v>
      </c>
      <c r="O70" s="83" t="s">
        <v>18245</v>
      </c>
      <c r="P70" s="83" t="s">
        <v>16053</v>
      </c>
    </row>
    <row r="71" spans="1:16" x14ac:dyDescent="0.2">
      <c r="A71" s="83" t="s">
        <v>15785</v>
      </c>
      <c r="B71" s="83" t="s">
        <v>16120</v>
      </c>
      <c r="C71" s="83">
        <v>413</v>
      </c>
      <c r="D71" s="83">
        <v>3</v>
      </c>
      <c r="E71" s="83">
        <f t="shared" si="8"/>
        <v>23</v>
      </c>
      <c r="F71" s="83">
        <f t="shared" si="9"/>
        <v>410</v>
      </c>
      <c r="G71" s="83">
        <f t="shared" si="10"/>
        <v>12391</v>
      </c>
      <c r="H71" s="83">
        <f t="shared" si="11"/>
        <v>0.72639225181598066</v>
      </c>
      <c r="I71" s="83">
        <f t="shared" si="12"/>
        <v>1.9789254477656666</v>
      </c>
      <c r="J71" s="83">
        <f t="shared" si="13"/>
        <v>3.6636206721588231</v>
      </c>
      <c r="K71" s="83">
        <f t="shared" si="14"/>
        <v>1.0689268028211667</v>
      </c>
      <c r="L71" s="83">
        <v>7.2244244317850398E-2</v>
      </c>
      <c r="M71" s="83">
        <v>0.126536887855072</v>
      </c>
      <c r="N71" s="84">
        <f t="shared" si="15"/>
        <v>0.89778285111592449</v>
      </c>
      <c r="O71" s="83" t="s">
        <v>18246</v>
      </c>
      <c r="P71" s="83" t="s">
        <v>16121</v>
      </c>
    </row>
    <row r="72" spans="1:16" x14ac:dyDescent="0.2">
      <c r="A72" s="83" t="s">
        <v>15785</v>
      </c>
      <c r="B72" s="83" t="s">
        <v>16024</v>
      </c>
      <c r="C72" s="83">
        <v>416</v>
      </c>
      <c r="D72" s="83">
        <v>3</v>
      </c>
      <c r="E72" s="83">
        <f t="shared" si="8"/>
        <v>23</v>
      </c>
      <c r="F72" s="83">
        <f t="shared" si="9"/>
        <v>413</v>
      </c>
      <c r="G72" s="83">
        <f t="shared" si="10"/>
        <v>12388</v>
      </c>
      <c r="H72" s="83">
        <f t="shared" si="11"/>
        <v>0.72115384615384615</v>
      </c>
      <c r="I72" s="83">
        <f t="shared" si="12"/>
        <v>1.9680582409193619</v>
      </c>
      <c r="J72" s="83">
        <f t="shared" si="13"/>
        <v>3.6434496812766537</v>
      </c>
      <c r="K72" s="83">
        <f t="shared" si="14"/>
        <v>1.0630721021508247</v>
      </c>
      <c r="L72" s="83">
        <v>7.3493442409003795E-2</v>
      </c>
      <c r="M72" s="83">
        <v>0.126536887855072</v>
      </c>
      <c r="N72" s="84">
        <f t="shared" si="15"/>
        <v>0.89778285111592449</v>
      </c>
      <c r="O72" s="83" t="s">
        <v>18245</v>
      </c>
      <c r="P72" s="83" t="s">
        <v>16025</v>
      </c>
    </row>
    <row r="73" spans="1:16" x14ac:dyDescent="0.2">
      <c r="A73" s="83" t="s">
        <v>15785</v>
      </c>
      <c r="B73" s="83" t="s">
        <v>15897</v>
      </c>
      <c r="C73" s="83">
        <v>1298</v>
      </c>
      <c r="D73" s="83">
        <v>6</v>
      </c>
      <c r="E73" s="83">
        <f t="shared" si="8"/>
        <v>20</v>
      </c>
      <c r="F73" s="83">
        <f t="shared" si="9"/>
        <v>1292</v>
      </c>
      <c r="G73" s="83">
        <f t="shared" si="10"/>
        <v>11506</v>
      </c>
      <c r="H73" s="83">
        <f t="shared" si="11"/>
        <v>0.46224961479198773</v>
      </c>
      <c r="I73" s="83">
        <f t="shared" si="12"/>
        <v>1.4177428060241066</v>
      </c>
      <c r="J73" s="83">
        <f t="shared" si="13"/>
        <v>2.260224165828892</v>
      </c>
      <c r="K73" s="83">
        <f t="shared" si="14"/>
        <v>0.88928954504910385</v>
      </c>
      <c r="L73" s="83">
        <v>7.7825386181792994E-2</v>
      </c>
      <c r="M73" s="83">
        <v>0.130892816027778</v>
      </c>
      <c r="N73" s="84">
        <f t="shared" si="15"/>
        <v>0.88308418878240791</v>
      </c>
      <c r="O73" s="83" t="s">
        <v>18236</v>
      </c>
      <c r="P73" s="83" t="s">
        <v>15899</v>
      </c>
    </row>
    <row r="74" spans="1:16" x14ac:dyDescent="0.2">
      <c r="A74" s="83" t="s">
        <v>15785</v>
      </c>
      <c r="B74" s="83" t="s">
        <v>15968</v>
      </c>
      <c r="C74" s="83">
        <v>700</v>
      </c>
      <c r="D74" s="83">
        <v>4</v>
      </c>
      <c r="E74" s="83">
        <f t="shared" si="8"/>
        <v>22</v>
      </c>
      <c r="F74" s="83">
        <f t="shared" si="9"/>
        <v>696</v>
      </c>
      <c r="G74" s="83">
        <f t="shared" si="10"/>
        <v>12104</v>
      </c>
      <c r="H74" s="83">
        <f t="shared" si="11"/>
        <v>0.5714285714285714</v>
      </c>
      <c r="I74" s="83">
        <f t="shared" si="12"/>
        <v>1.6608211577307106</v>
      </c>
      <c r="J74" s="83">
        <f t="shared" si="13"/>
        <v>2.8641298980936996</v>
      </c>
      <c r="K74" s="83">
        <f t="shared" si="14"/>
        <v>0.96305863685600246</v>
      </c>
      <c r="L74" s="83">
        <v>7.9866803044393406E-2</v>
      </c>
      <c r="M74" s="83">
        <v>0.130892816027778</v>
      </c>
      <c r="N74" s="84">
        <f t="shared" si="15"/>
        <v>0.88308418878240791</v>
      </c>
      <c r="O74" s="83" t="s">
        <v>18237</v>
      </c>
      <c r="P74" s="83" t="s">
        <v>15969</v>
      </c>
    </row>
    <row r="75" spans="1:16" x14ac:dyDescent="0.2">
      <c r="A75" s="83" t="s">
        <v>15785</v>
      </c>
      <c r="B75" s="83" t="s">
        <v>16122</v>
      </c>
      <c r="C75" s="83">
        <v>429</v>
      </c>
      <c r="D75" s="83">
        <v>3</v>
      </c>
      <c r="E75" s="83">
        <f t="shared" si="8"/>
        <v>23</v>
      </c>
      <c r="F75" s="83">
        <f t="shared" si="9"/>
        <v>426</v>
      </c>
      <c r="G75" s="83">
        <f t="shared" si="10"/>
        <v>12375</v>
      </c>
      <c r="H75" s="83">
        <f t="shared" si="11"/>
        <v>0.69930069930069927</v>
      </c>
      <c r="I75" s="83">
        <f t="shared" si="12"/>
        <v>1.9218318291800021</v>
      </c>
      <c r="J75" s="83">
        <f t="shared" si="13"/>
        <v>3.5576579869943941</v>
      </c>
      <c r="K75" s="83">
        <f t="shared" si="14"/>
        <v>1.0381645304691776</v>
      </c>
      <c r="L75" s="83">
        <v>7.9020837292307605E-2</v>
      </c>
      <c r="M75" s="83">
        <v>0.130892816027778</v>
      </c>
      <c r="N75" s="84">
        <f t="shared" si="15"/>
        <v>0.88308418878240791</v>
      </c>
      <c r="O75" s="83" t="s">
        <v>18247</v>
      </c>
      <c r="P75" s="83" t="s">
        <v>16123</v>
      </c>
    </row>
    <row r="76" spans="1:16" x14ac:dyDescent="0.2">
      <c r="A76" s="83" t="s">
        <v>15785</v>
      </c>
      <c r="B76" s="83" t="s">
        <v>15819</v>
      </c>
      <c r="C76" s="83">
        <v>716</v>
      </c>
      <c r="D76" s="83">
        <v>4</v>
      </c>
      <c r="E76" s="83">
        <f t="shared" si="8"/>
        <v>22</v>
      </c>
      <c r="F76" s="83">
        <f t="shared" si="9"/>
        <v>712</v>
      </c>
      <c r="G76" s="83">
        <f t="shared" si="10"/>
        <v>12088</v>
      </c>
      <c r="H76" s="83">
        <f t="shared" si="11"/>
        <v>0.55865921787709494</v>
      </c>
      <c r="I76" s="83">
        <f t="shared" si="12"/>
        <v>1.6261228955611333</v>
      </c>
      <c r="J76" s="83">
        <f t="shared" si="13"/>
        <v>2.8042090759506619</v>
      </c>
      <c r="K76" s="83">
        <f t="shared" si="14"/>
        <v>0.9429660450655214</v>
      </c>
      <c r="L76" s="83">
        <v>8.5236497822847895E-2</v>
      </c>
      <c r="M76" s="83">
        <v>0.13777954471232901</v>
      </c>
      <c r="N76" s="84">
        <f t="shared" si="15"/>
        <v>0.86081525469237652</v>
      </c>
      <c r="O76" s="83" t="s">
        <v>18235</v>
      </c>
      <c r="P76" s="83" t="s">
        <v>15821</v>
      </c>
    </row>
    <row r="77" spans="1:16" x14ac:dyDescent="0.2">
      <c r="A77" s="83" t="s">
        <v>15785</v>
      </c>
      <c r="B77" s="83" t="s">
        <v>16270</v>
      </c>
      <c r="C77" s="83">
        <v>451</v>
      </c>
      <c r="D77" s="83">
        <v>3</v>
      </c>
      <c r="E77" s="83">
        <f t="shared" si="8"/>
        <v>23</v>
      </c>
      <c r="F77" s="83">
        <f t="shared" si="9"/>
        <v>448</v>
      </c>
      <c r="G77" s="83">
        <f t="shared" si="10"/>
        <v>12353</v>
      </c>
      <c r="H77" s="83">
        <f t="shared" si="11"/>
        <v>0.66518847006651882</v>
      </c>
      <c r="I77" s="83">
        <f t="shared" si="12"/>
        <v>1.846619453644438</v>
      </c>
      <c r="J77" s="83">
        <f t="shared" si="13"/>
        <v>3.4181068270079122</v>
      </c>
      <c r="K77" s="83">
        <f t="shared" si="14"/>
        <v>0.99762844328449674</v>
      </c>
      <c r="L77" s="83">
        <v>8.8787391750915601E-2</v>
      </c>
      <c r="M77" s="83">
        <v>0.14157989535135099</v>
      </c>
      <c r="N77" s="84">
        <f t="shared" si="15"/>
        <v>0.84899841301541568</v>
      </c>
      <c r="O77" s="83" t="s">
        <v>18211</v>
      </c>
      <c r="P77" s="83" t="s">
        <v>16271</v>
      </c>
    </row>
    <row r="78" spans="1:16" x14ac:dyDescent="0.2">
      <c r="A78" s="83" t="s">
        <v>15785</v>
      </c>
      <c r="B78" s="83" t="s">
        <v>15882</v>
      </c>
      <c r="C78" s="83">
        <v>1046</v>
      </c>
      <c r="D78" s="83">
        <v>5</v>
      </c>
      <c r="E78" s="83">
        <f t="shared" si="8"/>
        <v>21</v>
      </c>
      <c r="F78" s="83">
        <f t="shared" si="9"/>
        <v>1041</v>
      </c>
      <c r="G78" s="83">
        <f t="shared" si="10"/>
        <v>11758</v>
      </c>
      <c r="H78" s="83">
        <f t="shared" si="11"/>
        <v>0.47801147227533464</v>
      </c>
      <c r="I78" s="83">
        <f t="shared" si="12"/>
        <v>1.4272113813674423</v>
      </c>
      <c r="J78" s="83">
        <f t="shared" si="13"/>
        <v>2.349928273641424</v>
      </c>
      <c r="K78" s="83">
        <f t="shared" si="14"/>
        <v>0.86680575537895665</v>
      </c>
      <c r="L78" s="83">
        <v>9.4771159580019401E-2</v>
      </c>
      <c r="M78" s="83">
        <v>0.145233725714286</v>
      </c>
      <c r="N78" s="84">
        <f t="shared" si="15"/>
        <v>0.83793252143996311</v>
      </c>
      <c r="O78" s="83" t="s">
        <v>18232</v>
      </c>
      <c r="P78" s="83" t="s">
        <v>15884</v>
      </c>
    </row>
    <row r="79" spans="1:16" x14ac:dyDescent="0.2">
      <c r="A79" s="83" t="s">
        <v>15785</v>
      </c>
      <c r="B79" s="83" t="s">
        <v>16012</v>
      </c>
      <c r="C79" s="83">
        <v>739</v>
      </c>
      <c r="D79" s="83">
        <v>4</v>
      </c>
      <c r="E79" s="83">
        <f t="shared" si="8"/>
        <v>22</v>
      </c>
      <c r="F79" s="83">
        <f t="shared" si="9"/>
        <v>735</v>
      </c>
      <c r="G79" s="83">
        <f t="shared" si="10"/>
        <v>12065</v>
      </c>
      <c r="H79" s="83">
        <f t="shared" si="11"/>
        <v>0.54127198917456021</v>
      </c>
      <c r="I79" s="83">
        <f t="shared" si="12"/>
        <v>1.577508236742089</v>
      </c>
      <c r="J79" s="83">
        <f t="shared" si="13"/>
        <v>2.7202650315554719</v>
      </c>
      <c r="K79" s="83">
        <f t="shared" si="14"/>
        <v>0.91481185914712748</v>
      </c>
      <c r="L79" s="83">
        <v>9.3269431404085196E-2</v>
      </c>
      <c r="M79" s="83">
        <v>0.145233725714286</v>
      </c>
      <c r="N79" s="84">
        <f t="shared" si="15"/>
        <v>0.83793252143996311</v>
      </c>
      <c r="O79" s="83" t="s">
        <v>18248</v>
      </c>
      <c r="P79" s="83" t="s">
        <v>16013</v>
      </c>
    </row>
    <row r="80" spans="1:16" x14ac:dyDescent="0.2">
      <c r="A80" s="83" t="s">
        <v>15785</v>
      </c>
      <c r="B80" s="83" t="s">
        <v>16014</v>
      </c>
      <c r="C80" s="83">
        <v>741</v>
      </c>
      <c r="D80" s="83">
        <v>4</v>
      </c>
      <c r="E80" s="83">
        <f t="shared" si="8"/>
        <v>22</v>
      </c>
      <c r="F80" s="83">
        <f t="shared" si="9"/>
        <v>737</v>
      </c>
      <c r="G80" s="83">
        <f t="shared" si="10"/>
        <v>12063</v>
      </c>
      <c r="H80" s="83">
        <f t="shared" si="11"/>
        <v>0.53981106612685559</v>
      </c>
      <c r="I80" s="83">
        <f t="shared" si="12"/>
        <v>1.5733486937891517</v>
      </c>
      <c r="J80" s="83">
        <f t="shared" si="13"/>
        <v>2.7130831368788431</v>
      </c>
      <c r="K80" s="83">
        <f t="shared" si="14"/>
        <v>0.91240278240304962</v>
      </c>
      <c r="L80" s="83">
        <v>9.3985222246834296E-2</v>
      </c>
      <c r="M80" s="83">
        <v>0.145233725714286</v>
      </c>
      <c r="N80" s="84">
        <f t="shared" si="15"/>
        <v>0.83793252143996311</v>
      </c>
      <c r="O80" s="83" t="s">
        <v>18249</v>
      </c>
      <c r="P80" s="83" t="s">
        <v>16015</v>
      </c>
    </row>
    <row r="81" spans="1:16" x14ac:dyDescent="0.2">
      <c r="A81" s="83" t="s">
        <v>15785</v>
      </c>
      <c r="B81" s="83" t="s">
        <v>16272</v>
      </c>
      <c r="C81" s="83">
        <v>467</v>
      </c>
      <c r="D81" s="83">
        <v>3</v>
      </c>
      <c r="E81" s="83">
        <f t="shared" si="8"/>
        <v>23</v>
      </c>
      <c r="F81" s="83">
        <f t="shared" si="9"/>
        <v>464</v>
      </c>
      <c r="G81" s="83">
        <f t="shared" si="10"/>
        <v>12337</v>
      </c>
      <c r="H81" s="83">
        <f t="shared" si="11"/>
        <v>0.64239828693790146</v>
      </c>
      <c r="I81" s="83">
        <f t="shared" si="12"/>
        <v>1.794123544698774</v>
      </c>
      <c r="J81" s="83">
        <f t="shared" si="13"/>
        <v>3.3207292695001636</v>
      </c>
      <c r="K81" s="83">
        <f t="shared" si="14"/>
        <v>0.96932827136231225</v>
      </c>
      <c r="L81" s="83">
        <v>9.6204694184160999E-2</v>
      </c>
      <c r="M81" s="83">
        <v>0.145540434512821</v>
      </c>
      <c r="N81" s="84">
        <f t="shared" si="15"/>
        <v>0.83701633282092425</v>
      </c>
      <c r="O81" s="83" t="s">
        <v>18250</v>
      </c>
      <c r="P81" s="83" t="s">
        <v>16273</v>
      </c>
    </row>
    <row r="82" spans="1:16" x14ac:dyDescent="0.2">
      <c r="A82" s="83" t="s">
        <v>15785</v>
      </c>
      <c r="B82" s="83" t="s">
        <v>16100</v>
      </c>
      <c r="C82" s="83">
        <v>474</v>
      </c>
      <c r="D82" s="83">
        <v>3</v>
      </c>
      <c r="E82" s="83">
        <f t="shared" si="8"/>
        <v>23</v>
      </c>
      <c r="F82" s="83">
        <f t="shared" si="9"/>
        <v>471</v>
      </c>
      <c r="G82" s="83">
        <f t="shared" si="10"/>
        <v>12330</v>
      </c>
      <c r="H82" s="83">
        <f t="shared" si="11"/>
        <v>0.63291139240506333</v>
      </c>
      <c r="I82" s="83">
        <f t="shared" si="12"/>
        <v>1.771702474341561</v>
      </c>
      <c r="J82" s="83">
        <f t="shared" si="13"/>
        <v>3.2791451339932141</v>
      </c>
      <c r="K82" s="83">
        <f t="shared" si="14"/>
        <v>0.95723949813814979</v>
      </c>
      <c r="L82" s="83">
        <v>9.9530243670392704E-2</v>
      </c>
      <c r="M82" s="83">
        <v>0.148665427746835</v>
      </c>
      <c r="N82" s="84">
        <f t="shared" si="15"/>
        <v>0.82779001523367557</v>
      </c>
      <c r="O82" s="83" t="s">
        <v>18230</v>
      </c>
      <c r="P82" s="83" t="s">
        <v>16101</v>
      </c>
    </row>
    <row r="83" spans="1:16" x14ac:dyDescent="0.2">
      <c r="A83" s="83" t="s">
        <v>15785</v>
      </c>
      <c r="B83" s="83" t="s">
        <v>15960</v>
      </c>
      <c r="C83" s="83">
        <v>481</v>
      </c>
      <c r="D83" s="83">
        <v>3</v>
      </c>
      <c r="E83" s="83">
        <f t="shared" si="8"/>
        <v>23</v>
      </c>
      <c r="F83" s="83">
        <f t="shared" si="9"/>
        <v>478</v>
      </c>
      <c r="G83" s="83">
        <f t="shared" si="10"/>
        <v>12323</v>
      </c>
      <c r="H83" s="83">
        <f t="shared" si="11"/>
        <v>0.62370062370062374</v>
      </c>
      <c r="I83" s="83">
        <f t="shared" si="12"/>
        <v>1.7495996351106093</v>
      </c>
      <c r="J83" s="83">
        <f t="shared" si="13"/>
        <v>3.2381546005917961</v>
      </c>
      <c r="K83" s="83">
        <f t="shared" si="14"/>
        <v>0.94532131943355113</v>
      </c>
      <c r="L83" s="83">
        <v>0.102903625614119</v>
      </c>
      <c r="M83" s="83">
        <v>0.15178284835</v>
      </c>
      <c r="N83" s="84">
        <f t="shared" si="15"/>
        <v>0.818777301482701</v>
      </c>
      <c r="O83" s="83" t="s">
        <v>18251</v>
      </c>
      <c r="P83" s="83" t="s">
        <v>15961</v>
      </c>
    </row>
    <row r="84" spans="1:16" x14ac:dyDescent="0.2">
      <c r="A84" s="83" t="s">
        <v>15785</v>
      </c>
      <c r="B84" s="83" t="s">
        <v>15932</v>
      </c>
      <c r="C84" s="83">
        <v>787</v>
      </c>
      <c r="D84" s="83">
        <v>4</v>
      </c>
      <c r="E84" s="83">
        <f t="shared" si="8"/>
        <v>22</v>
      </c>
      <c r="F84" s="83">
        <f t="shared" si="9"/>
        <v>783</v>
      </c>
      <c r="G84" s="83">
        <f t="shared" si="10"/>
        <v>12017</v>
      </c>
      <c r="H84" s="83">
        <f t="shared" si="11"/>
        <v>0.50825921219822112</v>
      </c>
      <c r="I84" s="83">
        <f t="shared" si="12"/>
        <v>1.4804890410909248</v>
      </c>
      <c r="J84" s="83">
        <f t="shared" si="13"/>
        <v>2.5527700142048522</v>
      </c>
      <c r="K84" s="83">
        <f t="shared" si="14"/>
        <v>0.85861500707214999</v>
      </c>
      <c r="L84" s="83">
        <v>0.11119160406586601</v>
      </c>
      <c r="M84" s="83">
        <v>0.161982830518519</v>
      </c>
      <c r="N84" s="84">
        <f t="shared" si="15"/>
        <v>0.7905310163600523</v>
      </c>
      <c r="O84" s="83" t="s">
        <v>18252</v>
      </c>
      <c r="P84" s="83" t="s">
        <v>15933</v>
      </c>
    </row>
    <row r="85" spans="1:16" x14ac:dyDescent="0.2">
      <c r="A85" s="83" t="s">
        <v>15785</v>
      </c>
      <c r="B85" s="83" t="s">
        <v>15798</v>
      </c>
      <c r="C85" s="83">
        <v>1110</v>
      </c>
      <c r="D85" s="83">
        <v>5</v>
      </c>
      <c r="E85" s="83">
        <f t="shared" si="8"/>
        <v>21</v>
      </c>
      <c r="F85" s="83">
        <f t="shared" si="9"/>
        <v>1105</v>
      </c>
      <c r="G85" s="83">
        <f t="shared" si="10"/>
        <v>11694</v>
      </c>
      <c r="H85" s="83">
        <f t="shared" si="11"/>
        <v>0.45045045045045046</v>
      </c>
      <c r="I85" s="83">
        <f t="shared" si="12"/>
        <v>1.3332608938088555</v>
      </c>
      <c r="J85" s="83">
        <f t="shared" si="13"/>
        <v>2.1951158246411091</v>
      </c>
      <c r="K85" s="83">
        <f t="shared" si="14"/>
        <v>0.80979049177025708</v>
      </c>
      <c r="L85" s="83">
        <v>0.115019823991327</v>
      </c>
      <c r="M85" s="83">
        <v>0.165516332097561</v>
      </c>
      <c r="N85" s="84">
        <f t="shared" si="15"/>
        <v>0.78115914636020156</v>
      </c>
      <c r="O85" s="83" t="s">
        <v>18253</v>
      </c>
      <c r="P85" s="83" t="s">
        <v>15800</v>
      </c>
    </row>
    <row r="86" spans="1:16" x14ac:dyDescent="0.2">
      <c r="A86" s="83" t="s">
        <v>15785</v>
      </c>
      <c r="B86" s="83" t="s">
        <v>16064</v>
      </c>
      <c r="C86" s="83">
        <v>805</v>
      </c>
      <c r="D86" s="83">
        <v>4</v>
      </c>
      <c r="E86" s="83">
        <f t="shared" si="8"/>
        <v>22</v>
      </c>
      <c r="F86" s="83">
        <f t="shared" si="9"/>
        <v>801</v>
      </c>
      <c r="G86" s="83">
        <f t="shared" si="10"/>
        <v>11999</v>
      </c>
      <c r="H86" s="83">
        <f t="shared" si="11"/>
        <v>0.49689440993788819</v>
      </c>
      <c r="I86" s="83">
        <f t="shared" si="12"/>
        <v>1.4455365047408577</v>
      </c>
      <c r="J86" s="83">
        <f t="shared" si="13"/>
        <v>2.492436908955038</v>
      </c>
      <c r="K86" s="83">
        <f t="shared" si="14"/>
        <v>0.838366156105668</v>
      </c>
      <c r="L86" s="83">
        <v>0.118301717072197</v>
      </c>
      <c r="M86" s="83">
        <v>0.16818798320481901</v>
      </c>
      <c r="N86" s="84">
        <f t="shared" si="15"/>
        <v>0.77420503716041211</v>
      </c>
      <c r="O86" s="83" t="s">
        <v>18254</v>
      </c>
      <c r="P86" s="83" t="s">
        <v>16065</v>
      </c>
    </row>
    <row r="87" spans="1:16" x14ac:dyDescent="0.2">
      <c r="A87" s="83" t="s">
        <v>15785</v>
      </c>
      <c r="B87" s="83" t="s">
        <v>15864</v>
      </c>
      <c r="C87" s="83">
        <v>1141</v>
      </c>
      <c r="D87" s="83">
        <v>5</v>
      </c>
      <c r="E87" s="83">
        <f t="shared" si="8"/>
        <v>21</v>
      </c>
      <c r="F87" s="83">
        <f t="shared" si="9"/>
        <v>1136</v>
      </c>
      <c r="G87" s="83">
        <f t="shared" si="10"/>
        <v>11663</v>
      </c>
      <c r="H87" s="83">
        <f t="shared" si="11"/>
        <v>0.43821209465381245</v>
      </c>
      <c r="I87" s="83">
        <f t="shared" si="12"/>
        <v>1.2895148637819904</v>
      </c>
      <c r="J87" s="83">
        <f t="shared" si="13"/>
        <v>2.123039162824762</v>
      </c>
      <c r="K87" s="83">
        <f t="shared" si="14"/>
        <v>0.78323944476800644</v>
      </c>
      <c r="L87" s="83">
        <v>0.12556005852315799</v>
      </c>
      <c r="M87" s="83">
        <v>0.17638198764285701</v>
      </c>
      <c r="N87" s="84">
        <f t="shared" si="15"/>
        <v>0.75354576765505021</v>
      </c>
      <c r="O87" s="83" t="s">
        <v>18232</v>
      </c>
      <c r="P87" s="83" t="s">
        <v>15866</v>
      </c>
    </row>
    <row r="88" spans="1:16" x14ac:dyDescent="0.2">
      <c r="A88" s="83" t="s">
        <v>15785</v>
      </c>
      <c r="B88" s="83" t="s">
        <v>15831</v>
      </c>
      <c r="C88" s="83">
        <v>862</v>
      </c>
      <c r="D88" s="83">
        <v>4</v>
      </c>
      <c r="E88" s="83">
        <f t="shared" si="8"/>
        <v>22</v>
      </c>
      <c r="F88" s="83">
        <f t="shared" si="9"/>
        <v>858</v>
      </c>
      <c r="G88" s="83">
        <f t="shared" si="10"/>
        <v>11942</v>
      </c>
      <c r="H88" s="83">
        <f t="shared" si="11"/>
        <v>0.46403712296983757</v>
      </c>
      <c r="I88" s="83">
        <f t="shared" si="12"/>
        <v>1.3394913972390512</v>
      </c>
      <c r="J88" s="83">
        <f t="shared" si="13"/>
        <v>2.3094159381668797</v>
      </c>
      <c r="K88" s="83">
        <f t="shared" si="14"/>
        <v>0.77692219409078922</v>
      </c>
      <c r="L88" s="83">
        <v>0.14213620267986199</v>
      </c>
      <c r="M88" s="83">
        <v>0.19731849357647099</v>
      </c>
      <c r="N88" s="84">
        <f t="shared" si="15"/>
        <v>0.70483220880853514</v>
      </c>
      <c r="O88" s="83" t="s">
        <v>18255</v>
      </c>
      <c r="P88" s="83" t="s">
        <v>15833</v>
      </c>
    </row>
    <row r="89" spans="1:16" x14ac:dyDescent="0.2">
      <c r="A89" s="83" t="s">
        <v>15785</v>
      </c>
      <c r="B89" s="83" t="s">
        <v>15786</v>
      </c>
      <c r="C89" s="83">
        <v>875</v>
      </c>
      <c r="D89" s="83">
        <v>4</v>
      </c>
      <c r="E89" s="83">
        <f t="shared" si="8"/>
        <v>22</v>
      </c>
      <c r="F89" s="83">
        <f t="shared" si="9"/>
        <v>871</v>
      </c>
      <c r="G89" s="83">
        <f t="shared" si="10"/>
        <v>11929</v>
      </c>
      <c r="H89" s="83">
        <f t="shared" si="11"/>
        <v>0.45714285714285718</v>
      </c>
      <c r="I89" s="83">
        <f t="shared" si="12"/>
        <v>1.3162249602660197</v>
      </c>
      <c r="J89" s="83">
        <f t="shared" si="13"/>
        <v>2.2692662754250805</v>
      </c>
      <c r="K89" s="83">
        <f t="shared" si="14"/>
        <v>0.76343949777748277</v>
      </c>
      <c r="L89" s="83">
        <v>0.147839170460181</v>
      </c>
      <c r="M89" s="83">
        <v>0.20051749494252899</v>
      </c>
      <c r="N89" s="84">
        <f t="shared" si="15"/>
        <v>0.69784772964960939</v>
      </c>
      <c r="O89" s="83" t="s">
        <v>18256</v>
      </c>
      <c r="P89" s="83" t="s">
        <v>15788</v>
      </c>
    </row>
    <row r="90" spans="1:16" x14ac:dyDescent="0.2">
      <c r="A90" s="83" t="s">
        <v>15785</v>
      </c>
      <c r="B90" s="83" t="s">
        <v>15922</v>
      </c>
      <c r="C90" s="83">
        <v>565</v>
      </c>
      <c r="D90" s="83">
        <v>3</v>
      </c>
      <c r="E90" s="83">
        <f t="shared" si="8"/>
        <v>23</v>
      </c>
      <c r="F90" s="83">
        <f t="shared" si="9"/>
        <v>562</v>
      </c>
      <c r="G90" s="83">
        <f t="shared" si="10"/>
        <v>12239</v>
      </c>
      <c r="H90" s="83">
        <f t="shared" si="11"/>
        <v>0.53097345132743357</v>
      </c>
      <c r="I90" s="83">
        <f t="shared" si="12"/>
        <v>1.5061722899662282</v>
      </c>
      <c r="J90" s="83">
        <f t="shared" si="13"/>
        <v>2.7869134108952989</v>
      </c>
      <c r="K90" s="83">
        <f t="shared" si="14"/>
        <v>0.81400222490680751</v>
      </c>
      <c r="L90" s="83">
        <v>0.14680655877047899</v>
      </c>
      <c r="M90" s="83">
        <v>0.20051749494252899</v>
      </c>
      <c r="N90" s="84">
        <f t="shared" si="15"/>
        <v>0.69784772964960939</v>
      </c>
      <c r="O90" s="83" t="s">
        <v>18257</v>
      </c>
      <c r="P90" s="83" t="s">
        <v>15923</v>
      </c>
    </row>
    <row r="91" spans="1:16" x14ac:dyDescent="0.2">
      <c r="A91" s="83" t="s">
        <v>15785</v>
      </c>
      <c r="B91" s="83" t="s">
        <v>15846</v>
      </c>
      <c r="C91" s="83">
        <v>1228</v>
      </c>
      <c r="D91" s="83">
        <v>5</v>
      </c>
      <c r="E91" s="83">
        <f t="shared" si="8"/>
        <v>21</v>
      </c>
      <c r="F91" s="83">
        <f t="shared" si="9"/>
        <v>1223</v>
      </c>
      <c r="G91" s="83">
        <f t="shared" si="10"/>
        <v>11576</v>
      </c>
      <c r="H91" s="83">
        <f t="shared" si="11"/>
        <v>0.40716612377850164</v>
      </c>
      <c r="I91" s="83">
        <f t="shared" si="12"/>
        <v>1.1722511901129398</v>
      </c>
      <c r="J91" s="83">
        <f t="shared" si="13"/>
        <v>1.9298580654759452</v>
      </c>
      <c r="K91" s="83">
        <f t="shared" si="14"/>
        <v>0.71205887287813363</v>
      </c>
      <c r="L91" s="83">
        <v>0.15754867189206401</v>
      </c>
      <c r="M91" s="83">
        <v>0.20888475613483101</v>
      </c>
      <c r="N91" s="84">
        <f t="shared" si="15"/>
        <v>0.68009325254284592</v>
      </c>
      <c r="O91" s="83" t="s">
        <v>18258</v>
      </c>
      <c r="P91" s="83" t="s">
        <v>15848</v>
      </c>
    </row>
    <row r="92" spans="1:16" x14ac:dyDescent="0.2">
      <c r="A92" s="83" t="s">
        <v>15785</v>
      </c>
      <c r="B92" s="83" t="s">
        <v>15924</v>
      </c>
      <c r="C92" s="83">
        <v>581</v>
      </c>
      <c r="D92" s="83">
        <v>3</v>
      </c>
      <c r="E92" s="83">
        <f t="shared" si="8"/>
        <v>23</v>
      </c>
      <c r="F92" s="83">
        <f t="shared" si="9"/>
        <v>578</v>
      </c>
      <c r="G92" s="83">
        <f t="shared" si="10"/>
        <v>12223</v>
      </c>
      <c r="H92" s="83">
        <f t="shared" si="11"/>
        <v>0.51635111876075734</v>
      </c>
      <c r="I92" s="83">
        <f t="shared" si="12"/>
        <v>1.4637856638531019</v>
      </c>
      <c r="J92" s="83">
        <f t="shared" si="13"/>
        <v>2.7083761198583569</v>
      </c>
      <c r="K92" s="83">
        <f t="shared" si="14"/>
        <v>0.79112622344719574</v>
      </c>
      <c r="L92" s="83">
        <v>0.155812554668919</v>
      </c>
      <c r="M92" s="83">
        <v>0.20888475613483101</v>
      </c>
      <c r="N92" s="84">
        <f t="shared" si="15"/>
        <v>0.68009325254284592</v>
      </c>
      <c r="O92" s="83" t="s">
        <v>18251</v>
      </c>
      <c r="P92" s="83" t="s">
        <v>15925</v>
      </c>
    </row>
    <row r="93" spans="1:16" x14ac:dyDescent="0.2">
      <c r="A93" s="83" t="s">
        <v>15785</v>
      </c>
      <c r="B93" s="83" t="s">
        <v>15843</v>
      </c>
      <c r="C93" s="83">
        <v>1255</v>
      </c>
      <c r="D93" s="83">
        <v>5</v>
      </c>
      <c r="E93" s="83">
        <f t="shared" si="8"/>
        <v>21</v>
      </c>
      <c r="F93" s="83">
        <f t="shared" si="9"/>
        <v>1250</v>
      </c>
      <c r="G93" s="83">
        <f t="shared" si="10"/>
        <v>11549</v>
      </c>
      <c r="H93" s="83">
        <f t="shared" si="11"/>
        <v>0.39840637450199201</v>
      </c>
      <c r="I93" s="83">
        <f t="shared" si="12"/>
        <v>1.1373786096807716</v>
      </c>
      <c r="J93" s="83">
        <f t="shared" si="13"/>
        <v>1.8724151522892816</v>
      </c>
      <c r="K93" s="83">
        <f t="shared" si="14"/>
        <v>0.69088838346136805</v>
      </c>
      <c r="L93" s="83">
        <v>0.16815622025424501</v>
      </c>
      <c r="M93" s="83">
        <v>0.21804872483516499</v>
      </c>
      <c r="N93" s="84">
        <f t="shared" si="15"/>
        <v>0.66144644876891145</v>
      </c>
      <c r="O93" s="83" t="s">
        <v>18259</v>
      </c>
      <c r="P93" s="83" t="s">
        <v>15845</v>
      </c>
    </row>
    <row r="94" spans="1:16" x14ac:dyDescent="0.2">
      <c r="A94" s="83" t="s">
        <v>15785</v>
      </c>
      <c r="B94" s="83" t="s">
        <v>16134</v>
      </c>
      <c r="C94" s="83">
        <v>600</v>
      </c>
      <c r="D94" s="83">
        <v>3</v>
      </c>
      <c r="E94" s="83">
        <f t="shared" si="8"/>
        <v>23</v>
      </c>
      <c r="F94" s="83">
        <f t="shared" si="9"/>
        <v>597</v>
      </c>
      <c r="G94" s="83">
        <f t="shared" si="10"/>
        <v>12204</v>
      </c>
      <c r="H94" s="83">
        <f t="shared" si="11"/>
        <v>0.5</v>
      </c>
      <c r="I94" s="83">
        <f t="shared" si="12"/>
        <v>1.4148798879779942</v>
      </c>
      <c r="J94" s="83">
        <f t="shared" si="13"/>
        <v>2.6177711834350146</v>
      </c>
      <c r="K94" s="83">
        <f t="shared" si="14"/>
        <v>0.76472847414256484</v>
      </c>
      <c r="L94" s="83">
        <v>0.16674026244725501</v>
      </c>
      <c r="M94" s="83">
        <v>0.21804872483516499</v>
      </c>
      <c r="N94" s="84">
        <f t="shared" si="15"/>
        <v>0.66144644876891145</v>
      </c>
      <c r="O94" s="83" t="s">
        <v>18260</v>
      </c>
      <c r="P94" s="83" t="s">
        <v>16135</v>
      </c>
    </row>
    <row r="95" spans="1:16" x14ac:dyDescent="0.2">
      <c r="A95" s="83" t="s">
        <v>15785</v>
      </c>
      <c r="B95" s="83" t="s">
        <v>16008</v>
      </c>
      <c r="C95" s="83">
        <v>618</v>
      </c>
      <c r="D95" s="83">
        <v>3</v>
      </c>
      <c r="E95" s="83">
        <f t="shared" si="8"/>
        <v>23</v>
      </c>
      <c r="F95" s="83">
        <f t="shared" si="9"/>
        <v>615</v>
      </c>
      <c r="G95" s="83">
        <f t="shared" si="10"/>
        <v>12186</v>
      </c>
      <c r="H95" s="83">
        <f t="shared" si="11"/>
        <v>0.48543689320388345</v>
      </c>
      <c r="I95" s="83">
        <f t="shared" si="12"/>
        <v>1.3698949694548492</v>
      </c>
      <c r="J95" s="83">
        <f t="shared" si="13"/>
        <v>2.5344406724900979</v>
      </c>
      <c r="K95" s="83">
        <f t="shared" si="14"/>
        <v>0.74044401714529751</v>
      </c>
      <c r="L95" s="83">
        <v>0.17731078856945101</v>
      </c>
      <c r="M95" s="83">
        <v>0.22742035980434799</v>
      </c>
      <c r="N95" s="84">
        <f t="shared" si="15"/>
        <v>0.64317065770073589</v>
      </c>
      <c r="O95" s="83" t="s">
        <v>18261</v>
      </c>
      <c r="P95" s="83" t="s">
        <v>16009</v>
      </c>
    </row>
    <row r="96" spans="1:16" x14ac:dyDescent="0.2">
      <c r="A96" s="83" t="s">
        <v>15785</v>
      </c>
      <c r="B96" s="83" t="s">
        <v>16056</v>
      </c>
      <c r="C96" s="83">
        <v>632</v>
      </c>
      <c r="D96" s="83">
        <v>3</v>
      </c>
      <c r="E96" s="83">
        <f t="shared" si="8"/>
        <v>23</v>
      </c>
      <c r="F96" s="83">
        <f t="shared" si="9"/>
        <v>629</v>
      </c>
      <c r="G96" s="83">
        <f t="shared" si="10"/>
        <v>12172</v>
      </c>
      <c r="H96" s="83">
        <f t="shared" si="11"/>
        <v>0.4746835443037975</v>
      </c>
      <c r="I96" s="83">
        <f t="shared" si="12"/>
        <v>1.3357629562994511</v>
      </c>
      <c r="J96" s="83">
        <f t="shared" si="13"/>
        <v>2.4712206296763095</v>
      </c>
      <c r="K96" s="83">
        <f t="shared" si="14"/>
        <v>0.72201646387998419</v>
      </c>
      <c r="L96" s="83">
        <v>0.185668922612161</v>
      </c>
      <c r="M96" s="83">
        <v>0.23557992380645201</v>
      </c>
      <c r="N96" s="84">
        <f t="shared" si="15"/>
        <v>0.6278617230172876</v>
      </c>
      <c r="O96" s="83" t="s">
        <v>18262</v>
      </c>
      <c r="P96" s="83" t="s">
        <v>16057</v>
      </c>
    </row>
    <row r="97" spans="1:16" x14ac:dyDescent="0.2">
      <c r="A97" s="83" t="s">
        <v>15785</v>
      </c>
      <c r="B97" s="83" t="s">
        <v>16058</v>
      </c>
      <c r="C97" s="83">
        <v>644</v>
      </c>
      <c r="D97" s="83">
        <v>3</v>
      </c>
      <c r="E97" s="83">
        <f t="shared" si="8"/>
        <v>23</v>
      </c>
      <c r="F97" s="83">
        <f t="shared" si="9"/>
        <v>641</v>
      </c>
      <c r="G97" s="83">
        <f t="shared" si="10"/>
        <v>12160</v>
      </c>
      <c r="H97" s="83">
        <f t="shared" si="11"/>
        <v>0.46583850931677018</v>
      </c>
      <c r="I97" s="83">
        <f t="shared" si="12"/>
        <v>1.3070756063763511</v>
      </c>
      <c r="J97" s="83">
        <f t="shared" si="13"/>
        <v>2.4180894632829917</v>
      </c>
      <c r="K97" s="83">
        <f t="shared" si="14"/>
        <v>0.70652721962387177</v>
      </c>
      <c r="L97" s="83">
        <v>0.19292219361381699</v>
      </c>
      <c r="M97" s="83">
        <v>0.242178924382979</v>
      </c>
      <c r="N97" s="84">
        <f t="shared" si="15"/>
        <v>0.61586365401887189</v>
      </c>
      <c r="O97" s="83" t="s">
        <v>18263</v>
      </c>
      <c r="P97" s="83" t="s">
        <v>16059</v>
      </c>
    </row>
    <row r="98" spans="1:16" x14ac:dyDescent="0.2">
      <c r="A98" s="83" t="s">
        <v>15785</v>
      </c>
      <c r="B98" s="83" t="s">
        <v>15828</v>
      </c>
      <c r="C98" s="83">
        <v>983</v>
      </c>
      <c r="D98" s="83">
        <v>4</v>
      </c>
      <c r="E98" s="83">
        <f t="shared" si="8"/>
        <v>22</v>
      </c>
      <c r="F98" s="83">
        <f t="shared" si="9"/>
        <v>979</v>
      </c>
      <c r="G98" s="83">
        <f t="shared" si="10"/>
        <v>11821</v>
      </c>
      <c r="H98" s="83">
        <f t="shared" si="11"/>
        <v>0.40691759918616477</v>
      </c>
      <c r="I98" s="83">
        <f t="shared" si="12"/>
        <v>1.1344677970791146</v>
      </c>
      <c r="J98" s="83">
        <f t="shared" si="13"/>
        <v>1.9556780436056709</v>
      </c>
      <c r="K98" s="83">
        <f t="shared" si="14"/>
        <v>0.65809245462153343</v>
      </c>
      <c r="L98" s="83">
        <v>0.198609838787772</v>
      </c>
      <c r="M98" s="83">
        <v>0.24669432633684199</v>
      </c>
      <c r="N98" s="84">
        <f t="shared" si="15"/>
        <v>0.60784083862917937</v>
      </c>
      <c r="O98" s="83" t="s">
        <v>18264</v>
      </c>
      <c r="P98" s="83" t="s">
        <v>15830</v>
      </c>
    </row>
    <row r="99" spans="1:16" x14ac:dyDescent="0.2">
      <c r="A99" s="83" t="s">
        <v>15785</v>
      </c>
      <c r="B99" s="83" t="s">
        <v>16000</v>
      </c>
      <c r="C99" s="83">
        <v>996</v>
      </c>
      <c r="D99" s="83">
        <v>4</v>
      </c>
      <c r="E99" s="83">
        <f t="shared" si="8"/>
        <v>22</v>
      </c>
      <c r="F99" s="83">
        <f t="shared" si="9"/>
        <v>992</v>
      </c>
      <c r="G99" s="83">
        <f t="shared" si="10"/>
        <v>11808</v>
      </c>
      <c r="H99" s="83">
        <f t="shared" si="11"/>
        <v>0.40160642570281119</v>
      </c>
      <c r="I99" s="83">
        <f t="shared" si="12"/>
        <v>1.1138490770362246</v>
      </c>
      <c r="J99" s="83">
        <f t="shared" si="13"/>
        <v>1.9201105841617747</v>
      </c>
      <c r="K99" s="83">
        <f t="shared" si="14"/>
        <v>0.64613965293805253</v>
      </c>
      <c r="L99" s="83">
        <v>0.20508644729706699</v>
      </c>
      <c r="M99" s="83">
        <v>0.25208542443749998</v>
      </c>
      <c r="N99" s="84">
        <f t="shared" si="15"/>
        <v>0.59845226447572963</v>
      </c>
      <c r="O99" s="83" t="s">
        <v>18265</v>
      </c>
      <c r="P99" s="83" t="s">
        <v>16001</v>
      </c>
    </row>
    <row r="100" spans="1:16" x14ac:dyDescent="0.2">
      <c r="A100" s="83" t="s">
        <v>15785</v>
      </c>
      <c r="B100" s="83" t="s">
        <v>15988</v>
      </c>
      <c r="C100" s="83">
        <v>680</v>
      </c>
      <c r="D100" s="83">
        <v>3</v>
      </c>
      <c r="E100" s="83">
        <f t="shared" si="8"/>
        <v>23</v>
      </c>
      <c r="F100" s="83">
        <f t="shared" si="9"/>
        <v>677</v>
      </c>
      <c r="G100" s="83">
        <f t="shared" si="10"/>
        <v>12124</v>
      </c>
      <c r="H100" s="83">
        <f t="shared" si="11"/>
        <v>0.44117647058823528</v>
      </c>
      <c r="I100" s="83">
        <f t="shared" si="12"/>
        <v>1.2239666578734738</v>
      </c>
      <c r="J100" s="83">
        <f t="shared" si="13"/>
        <v>2.2641858084682775</v>
      </c>
      <c r="K100" s="83">
        <f t="shared" si="14"/>
        <v>0.66164798254539325</v>
      </c>
      <c r="L100" s="83">
        <v>0.21512949660497799</v>
      </c>
      <c r="M100" s="83">
        <v>0.26170392418556698</v>
      </c>
      <c r="N100" s="84">
        <f t="shared" si="15"/>
        <v>0.58218976517303378</v>
      </c>
      <c r="O100" s="83" t="s">
        <v>18266</v>
      </c>
      <c r="P100" s="83" t="s">
        <v>15989</v>
      </c>
    </row>
    <row r="101" spans="1:16" x14ac:dyDescent="0.2">
      <c r="A101" s="83" t="s">
        <v>15785</v>
      </c>
      <c r="B101" s="83" t="s">
        <v>15990</v>
      </c>
      <c r="C101" s="83">
        <v>691</v>
      </c>
      <c r="D101" s="83">
        <v>3</v>
      </c>
      <c r="E101" s="83">
        <f t="shared" ref="E101:E121" si="16">26-D101</f>
        <v>23</v>
      </c>
      <c r="F101" s="83">
        <f t="shared" ref="F101:F121" si="17">C101-D101</f>
        <v>688</v>
      </c>
      <c r="G101" s="83">
        <f t="shared" ref="G101:G121" si="18">12830-26-C101</f>
        <v>12113</v>
      </c>
      <c r="H101" s="83">
        <f t="shared" ref="H101:H121" si="19">D101/C101*100</f>
        <v>0.43415340086830684</v>
      </c>
      <c r="I101" s="83">
        <f t="shared" ref="I101:I121" si="20">LOG(D101*G101,2) - LOG(E101*F101,2)</f>
        <v>1.1994043878975571</v>
      </c>
      <c r="J101" s="83">
        <f t="shared" ref="J101:J121" si="21">2.71828^(LN(I101)+SQRT(1/D101+1/E101+1/F101+1/G101))</f>
        <v>2.2187062419839014</v>
      </c>
      <c r="K101" s="83">
        <f t="shared" ref="K101:K121" si="22">2.71828^(LN(I101)-SQRT(1/D101+1/E101+1/F101+1/G101))</f>
        <v>0.64838260541079973</v>
      </c>
      <c r="L101" s="83">
        <v>0.222035909446267</v>
      </c>
      <c r="M101" s="83">
        <v>0.26734935981632701</v>
      </c>
      <c r="N101" s="84">
        <f t="shared" si="15"/>
        <v>0.57292085150592398</v>
      </c>
      <c r="O101" s="83" t="s">
        <v>18261</v>
      </c>
      <c r="P101" s="83" t="s">
        <v>15991</v>
      </c>
    </row>
    <row r="102" spans="1:16" x14ac:dyDescent="0.2">
      <c r="A102" s="83" t="s">
        <v>15785</v>
      </c>
      <c r="B102" s="83" t="s">
        <v>15926</v>
      </c>
      <c r="C102" s="83">
        <v>702</v>
      </c>
      <c r="D102" s="83">
        <v>3</v>
      </c>
      <c r="E102" s="83">
        <f t="shared" si="16"/>
        <v>23</v>
      </c>
      <c r="F102" s="83">
        <f t="shared" si="17"/>
        <v>699</v>
      </c>
      <c r="G102" s="83">
        <f t="shared" si="18"/>
        <v>12102</v>
      </c>
      <c r="H102" s="83">
        <f t="shared" si="19"/>
        <v>0.42735042735042739</v>
      </c>
      <c r="I102" s="83">
        <f t="shared" si="20"/>
        <v>1.1752097686228247</v>
      </c>
      <c r="J102" s="83">
        <f t="shared" si="21"/>
        <v>2.1739098086268527</v>
      </c>
      <c r="K102" s="83">
        <f t="shared" si="22"/>
        <v>0.63531508750443988</v>
      </c>
      <c r="L102" s="83">
        <v>0.22899296854401199</v>
      </c>
      <c r="M102" s="83">
        <v>0.27294111456565701</v>
      </c>
      <c r="N102" s="84">
        <f t="shared" si="15"/>
        <v>0.56393103932437205</v>
      </c>
      <c r="O102" s="83" t="s">
        <v>18267</v>
      </c>
      <c r="P102" s="83" t="s">
        <v>15927</v>
      </c>
    </row>
    <row r="103" spans="1:16" x14ac:dyDescent="0.2">
      <c r="A103" s="83" t="s">
        <v>15785</v>
      </c>
      <c r="B103" s="83" t="s">
        <v>15972</v>
      </c>
      <c r="C103" s="83">
        <v>711</v>
      </c>
      <c r="D103" s="83">
        <v>3</v>
      </c>
      <c r="E103" s="83">
        <f t="shared" si="16"/>
        <v>23</v>
      </c>
      <c r="F103" s="83">
        <f t="shared" si="17"/>
        <v>708</v>
      </c>
      <c r="G103" s="83">
        <f t="shared" si="18"/>
        <v>12093</v>
      </c>
      <c r="H103" s="83">
        <f t="shared" si="19"/>
        <v>0.42194092827004215</v>
      </c>
      <c r="I103" s="83">
        <f t="shared" si="20"/>
        <v>1.1556795631533792</v>
      </c>
      <c r="J103" s="83">
        <f t="shared" si="21"/>
        <v>2.1377512493848769</v>
      </c>
      <c r="K103" s="83">
        <f t="shared" si="22"/>
        <v>0.62476632540887744</v>
      </c>
      <c r="L103" s="83">
        <v>0.23472045880888101</v>
      </c>
      <c r="M103" s="83">
        <v>0.27697014162</v>
      </c>
      <c r="N103" s="84">
        <f t="shared" si="15"/>
        <v>0.55756704692331283</v>
      </c>
      <c r="O103" s="83" t="s">
        <v>18268</v>
      </c>
      <c r="P103" s="83" t="s">
        <v>15973</v>
      </c>
    </row>
    <row r="104" spans="1:16" x14ac:dyDescent="0.2">
      <c r="A104" s="83" t="s">
        <v>15785</v>
      </c>
      <c r="B104" s="83" t="s">
        <v>15888</v>
      </c>
      <c r="C104" s="83">
        <v>1093</v>
      </c>
      <c r="D104" s="83">
        <v>4</v>
      </c>
      <c r="E104" s="83">
        <f t="shared" si="16"/>
        <v>22</v>
      </c>
      <c r="F104" s="83">
        <f t="shared" si="17"/>
        <v>1089</v>
      </c>
      <c r="G104" s="83">
        <f t="shared" si="18"/>
        <v>11711</v>
      </c>
      <c r="H104" s="83">
        <f t="shared" si="19"/>
        <v>0.36596523330283626</v>
      </c>
      <c r="I104" s="83">
        <f t="shared" si="20"/>
        <v>0.96735679474175562</v>
      </c>
      <c r="J104" s="83">
        <f t="shared" si="21"/>
        <v>1.6674433665467248</v>
      </c>
      <c r="K104" s="83">
        <f t="shared" si="22"/>
        <v>0.56120599289171547</v>
      </c>
      <c r="L104" s="83">
        <v>0.25539191431523001</v>
      </c>
      <c r="M104" s="83">
        <v>0.29837867180198002</v>
      </c>
      <c r="N104" s="84">
        <f t="shared" si="15"/>
        <v>0.5252322235912994</v>
      </c>
      <c r="O104" s="83" t="s">
        <v>18252</v>
      </c>
      <c r="P104" s="83" t="s">
        <v>15890</v>
      </c>
    </row>
    <row r="105" spans="1:16" x14ac:dyDescent="0.2">
      <c r="A105" s="83" t="s">
        <v>15785</v>
      </c>
      <c r="B105" s="83" t="s">
        <v>15825</v>
      </c>
      <c r="C105" s="83">
        <v>1103</v>
      </c>
      <c r="D105" s="83">
        <v>4</v>
      </c>
      <c r="E105" s="83">
        <f t="shared" si="16"/>
        <v>22</v>
      </c>
      <c r="F105" s="83">
        <f t="shared" si="17"/>
        <v>1099</v>
      </c>
      <c r="G105" s="83">
        <f t="shared" si="18"/>
        <v>11701</v>
      </c>
      <c r="H105" s="83">
        <f t="shared" si="19"/>
        <v>0.36264732547597461</v>
      </c>
      <c r="I105" s="83">
        <f t="shared" si="20"/>
        <v>0.95293692177081191</v>
      </c>
      <c r="J105" s="83">
        <f t="shared" si="21"/>
        <v>1.6425751987311175</v>
      </c>
      <c r="K105" s="83">
        <f t="shared" si="22"/>
        <v>0.55284460429416304</v>
      </c>
      <c r="L105" s="83">
        <v>0.26074843922459101</v>
      </c>
      <c r="M105" s="83">
        <v>0.299197514330097</v>
      </c>
      <c r="N105" s="84">
        <f t="shared" si="15"/>
        <v>0.52404201881963131</v>
      </c>
      <c r="O105" s="83" t="s">
        <v>18269</v>
      </c>
      <c r="P105" s="83" t="s">
        <v>15827</v>
      </c>
    </row>
    <row r="106" spans="1:16" x14ac:dyDescent="0.2">
      <c r="A106" s="83" t="s">
        <v>15785</v>
      </c>
      <c r="B106" s="83" t="s">
        <v>16344</v>
      </c>
      <c r="C106" s="83">
        <v>752</v>
      </c>
      <c r="D106" s="83">
        <v>3</v>
      </c>
      <c r="E106" s="83">
        <f t="shared" si="16"/>
        <v>23</v>
      </c>
      <c r="F106" s="83">
        <f t="shared" si="17"/>
        <v>749</v>
      </c>
      <c r="G106" s="83">
        <f t="shared" si="18"/>
        <v>12052</v>
      </c>
      <c r="H106" s="83">
        <f t="shared" si="19"/>
        <v>0.39893617021276595</v>
      </c>
      <c r="I106" s="83">
        <f t="shared" si="20"/>
        <v>1.0695635937998524</v>
      </c>
      <c r="J106" s="83">
        <f t="shared" si="21"/>
        <v>1.9783319816608125</v>
      </c>
      <c r="K106" s="83">
        <f t="shared" si="22"/>
        <v>0.578247831147091</v>
      </c>
      <c r="L106" s="83">
        <v>0.26116393154708401</v>
      </c>
      <c r="M106" s="83">
        <v>0.299197514330097</v>
      </c>
      <c r="N106" s="84">
        <f t="shared" si="15"/>
        <v>0.52404201881963131</v>
      </c>
      <c r="O106" s="83" t="s">
        <v>18218</v>
      </c>
      <c r="P106" s="83" t="s">
        <v>16345</v>
      </c>
    </row>
    <row r="107" spans="1:16" x14ac:dyDescent="0.2">
      <c r="A107" s="83" t="s">
        <v>15785</v>
      </c>
      <c r="B107" s="83" t="s">
        <v>15948</v>
      </c>
      <c r="C107" s="83">
        <v>756</v>
      </c>
      <c r="D107" s="83">
        <v>3</v>
      </c>
      <c r="E107" s="83">
        <f t="shared" si="16"/>
        <v>23</v>
      </c>
      <c r="F107" s="83">
        <f t="shared" si="17"/>
        <v>753</v>
      </c>
      <c r="G107" s="83">
        <f t="shared" si="18"/>
        <v>12048</v>
      </c>
      <c r="H107" s="83">
        <f t="shared" si="19"/>
        <v>0.3968253968253968</v>
      </c>
      <c r="I107" s="83">
        <f t="shared" si="20"/>
        <v>1.0614005446641439</v>
      </c>
      <c r="J107" s="83">
        <f t="shared" si="21"/>
        <v>1.963221827468651</v>
      </c>
      <c r="K107" s="83">
        <f t="shared" si="22"/>
        <v>0.57383786698899764</v>
      </c>
      <c r="L107" s="83">
        <v>0.26377075773442699</v>
      </c>
      <c r="M107" s="83">
        <v>0.29927836003846198</v>
      </c>
      <c r="N107" s="84">
        <f t="shared" si="15"/>
        <v>0.52392468461537756</v>
      </c>
      <c r="O107" s="83" t="s">
        <v>18211</v>
      </c>
      <c r="P107" s="83" t="s">
        <v>15949</v>
      </c>
    </row>
    <row r="108" spans="1:16" x14ac:dyDescent="0.2">
      <c r="A108" s="83" t="s">
        <v>15785</v>
      </c>
      <c r="B108" s="83" t="s">
        <v>15810</v>
      </c>
      <c r="C108" s="83">
        <v>1121</v>
      </c>
      <c r="D108" s="83">
        <v>4</v>
      </c>
      <c r="E108" s="83">
        <f t="shared" si="16"/>
        <v>22</v>
      </c>
      <c r="F108" s="83">
        <f t="shared" si="17"/>
        <v>1117</v>
      </c>
      <c r="G108" s="83">
        <f t="shared" si="18"/>
        <v>11683</v>
      </c>
      <c r="H108" s="83">
        <f t="shared" si="19"/>
        <v>0.35682426404995543</v>
      </c>
      <c r="I108" s="83">
        <f t="shared" si="20"/>
        <v>0.9272780722995897</v>
      </c>
      <c r="J108" s="83">
        <f t="shared" si="21"/>
        <v>1.5983257987057813</v>
      </c>
      <c r="K108" s="83">
        <f t="shared" si="22"/>
        <v>0.53796585865088442</v>
      </c>
      <c r="L108" s="83">
        <v>0.27045659769389402</v>
      </c>
      <c r="M108" s="83">
        <v>0.30394170060952402</v>
      </c>
      <c r="N108" s="84">
        <f t="shared" si="15"/>
        <v>0.51720971090331636</v>
      </c>
      <c r="O108" s="83" t="s">
        <v>18270</v>
      </c>
      <c r="P108" s="83" t="s">
        <v>15812</v>
      </c>
    </row>
    <row r="109" spans="1:16" x14ac:dyDescent="0.2">
      <c r="A109" s="83" t="s">
        <v>15785</v>
      </c>
      <c r="B109" s="83" t="s">
        <v>16036</v>
      </c>
      <c r="C109" s="83">
        <v>789</v>
      </c>
      <c r="D109" s="83">
        <v>3</v>
      </c>
      <c r="E109" s="83">
        <f t="shared" si="16"/>
        <v>23</v>
      </c>
      <c r="F109" s="83">
        <f t="shared" si="17"/>
        <v>786</v>
      </c>
      <c r="G109" s="83">
        <f t="shared" si="18"/>
        <v>12015</v>
      </c>
      <c r="H109" s="83">
        <f t="shared" si="19"/>
        <v>0.38022813688212925</v>
      </c>
      <c r="I109" s="83">
        <f t="shared" si="20"/>
        <v>0.99556407042276795</v>
      </c>
      <c r="J109" s="83">
        <f t="shared" si="21"/>
        <v>1.8413641949514834</v>
      </c>
      <c r="K109" s="83">
        <f t="shared" si="22"/>
        <v>0.53826821818422299</v>
      </c>
      <c r="L109" s="83">
        <v>0.28542292894941002</v>
      </c>
      <c r="M109" s="83">
        <v>0.31773495869811302</v>
      </c>
      <c r="N109" s="84">
        <f t="shared" si="15"/>
        <v>0.49793499941762298</v>
      </c>
      <c r="O109" s="83" t="s">
        <v>18271</v>
      </c>
      <c r="P109" s="83" t="s">
        <v>16037</v>
      </c>
    </row>
    <row r="110" spans="1:16" x14ac:dyDescent="0.2">
      <c r="A110" s="83" t="s">
        <v>15785</v>
      </c>
      <c r="B110" s="83" t="s">
        <v>15801</v>
      </c>
      <c r="C110" s="83">
        <v>1168</v>
      </c>
      <c r="D110" s="83">
        <v>4</v>
      </c>
      <c r="E110" s="83">
        <f t="shared" si="16"/>
        <v>22</v>
      </c>
      <c r="F110" s="83">
        <f t="shared" si="17"/>
        <v>1164</v>
      </c>
      <c r="G110" s="83">
        <f t="shared" si="18"/>
        <v>11636</v>
      </c>
      <c r="H110" s="83">
        <f t="shared" si="19"/>
        <v>0.34246575342465752</v>
      </c>
      <c r="I110" s="83">
        <f t="shared" si="20"/>
        <v>0.86200061955472584</v>
      </c>
      <c r="J110" s="83">
        <f t="shared" si="21"/>
        <v>1.4857599216312867</v>
      </c>
      <c r="K110" s="83">
        <f t="shared" si="22"/>
        <v>0.50011122640874761</v>
      </c>
      <c r="L110" s="83">
        <v>0.29615826528789202</v>
      </c>
      <c r="M110" s="83">
        <v>0.32660444177570103</v>
      </c>
      <c r="N110" s="84">
        <f t="shared" si="15"/>
        <v>0.48597791321368189</v>
      </c>
      <c r="O110" s="83" t="s">
        <v>18272</v>
      </c>
      <c r="P110" s="83" t="s">
        <v>15803</v>
      </c>
    </row>
    <row r="111" spans="1:16" x14ac:dyDescent="0.2">
      <c r="A111" s="83" t="s">
        <v>15785</v>
      </c>
      <c r="B111" s="83" t="s">
        <v>15870</v>
      </c>
      <c r="C111" s="83">
        <v>1197</v>
      </c>
      <c r="D111" s="83">
        <v>4</v>
      </c>
      <c r="E111" s="83">
        <f t="shared" si="16"/>
        <v>22</v>
      </c>
      <c r="F111" s="83">
        <f t="shared" si="17"/>
        <v>1193</v>
      </c>
      <c r="G111" s="83">
        <f t="shared" si="18"/>
        <v>11607</v>
      </c>
      <c r="H111" s="83">
        <f t="shared" si="19"/>
        <v>0.33416875522138678</v>
      </c>
      <c r="I111" s="83">
        <f t="shared" si="20"/>
        <v>0.82289756783184487</v>
      </c>
      <c r="J111" s="83">
        <f t="shared" si="21"/>
        <v>1.4183343120085785</v>
      </c>
      <c r="K111" s="83">
        <f t="shared" si="22"/>
        <v>0.47743369033888527</v>
      </c>
      <c r="L111" s="83">
        <v>0.31222639981553602</v>
      </c>
      <c r="M111" s="83">
        <v>0.34113625185185198</v>
      </c>
      <c r="N111" s="84">
        <f t="shared" si="15"/>
        <v>0.46707212655376312</v>
      </c>
      <c r="O111" s="83" t="s">
        <v>18273</v>
      </c>
      <c r="P111" s="83" t="s">
        <v>15872</v>
      </c>
    </row>
    <row r="112" spans="1:16" x14ac:dyDescent="0.2">
      <c r="A112" s="83" t="s">
        <v>15785</v>
      </c>
      <c r="B112" s="83" t="s">
        <v>15998</v>
      </c>
      <c r="C112" s="83">
        <v>859</v>
      </c>
      <c r="D112" s="83">
        <v>3</v>
      </c>
      <c r="E112" s="83">
        <f t="shared" si="16"/>
        <v>23</v>
      </c>
      <c r="F112" s="83">
        <f t="shared" si="17"/>
        <v>856</v>
      </c>
      <c r="G112" s="83">
        <f t="shared" si="18"/>
        <v>11945</v>
      </c>
      <c r="H112" s="83">
        <f t="shared" si="19"/>
        <v>0.34924330616996507</v>
      </c>
      <c r="I112" s="83">
        <f t="shared" si="20"/>
        <v>0.86405279160669046</v>
      </c>
      <c r="J112" s="83">
        <f t="shared" si="21"/>
        <v>1.5979906369789856</v>
      </c>
      <c r="K112" s="83">
        <f t="shared" si="22"/>
        <v>0.46720384723738367</v>
      </c>
      <c r="L112" s="83">
        <v>0.331928050520225</v>
      </c>
      <c r="M112" s="83">
        <v>0.35933495429357798</v>
      </c>
      <c r="N112" s="84">
        <f t="shared" si="15"/>
        <v>0.44450053476179463</v>
      </c>
      <c r="O112" s="83" t="s">
        <v>18234</v>
      </c>
      <c r="P112" s="83" t="s">
        <v>15999</v>
      </c>
    </row>
    <row r="113" spans="1:16" x14ac:dyDescent="0.2">
      <c r="A113" s="83" t="s">
        <v>15785</v>
      </c>
      <c r="B113" s="83" t="s">
        <v>15852</v>
      </c>
      <c r="C113" s="83">
        <v>1239</v>
      </c>
      <c r="D113" s="83">
        <v>4</v>
      </c>
      <c r="E113" s="83">
        <f t="shared" si="16"/>
        <v>22</v>
      </c>
      <c r="F113" s="83">
        <f t="shared" si="17"/>
        <v>1235</v>
      </c>
      <c r="G113" s="83">
        <f t="shared" si="18"/>
        <v>11565</v>
      </c>
      <c r="H113" s="83">
        <f t="shared" si="19"/>
        <v>0.32284100080710249</v>
      </c>
      <c r="I113" s="83">
        <f t="shared" si="20"/>
        <v>0.767750700414215</v>
      </c>
      <c r="J113" s="83">
        <f t="shared" si="21"/>
        <v>1.3232497678166504</v>
      </c>
      <c r="K113" s="83">
        <f t="shared" si="22"/>
        <v>0.44544980237218917</v>
      </c>
      <c r="L113" s="83">
        <v>0.33570666945508598</v>
      </c>
      <c r="M113" s="83">
        <v>0.36012169947272699</v>
      </c>
      <c r="N113" s="84">
        <f t="shared" si="15"/>
        <v>0.44355070901656529</v>
      </c>
      <c r="O113" s="83" t="s">
        <v>18252</v>
      </c>
      <c r="P113" s="83" t="s">
        <v>15854</v>
      </c>
    </row>
    <row r="114" spans="1:16" x14ac:dyDescent="0.2">
      <c r="A114" s="83" t="s">
        <v>15785</v>
      </c>
      <c r="B114" s="83" t="s">
        <v>15855</v>
      </c>
      <c r="C114" s="83">
        <v>889</v>
      </c>
      <c r="D114" s="83">
        <v>3</v>
      </c>
      <c r="E114" s="83">
        <f t="shared" si="16"/>
        <v>23</v>
      </c>
      <c r="F114" s="83">
        <f t="shared" si="17"/>
        <v>886</v>
      </c>
      <c r="G114" s="83">
        <f t="shared" si="18"/>
        <v>11915</v>
      </c>
      <c r="H114" s="83">
        <f t="shared" si="19"/>
        <v>0.33745781777277839</v>
      </c>
      <c r="I114" s="83">
        <f t="shared" si="20"/>
        <v>0.81072898718675823</v>
      </c>
      <c r="J114" s="83">
        <f t="shared" si="21"/>
        <v>1.4993249807814064</v>
      </c>
      <c r="K114" s="83">
        <f t="shared" si="22"/>
        <v>0.43838506302734442</v>
      </c>
      <c r="L114" s="83">
        <v>0.35195935784474902</v>
      </c>
      <c r="M114" s="83">
        <v>0.37415499318918899</v>
      </c>
      <c r="N114" s="84">
        <f t="shared" si="15"/>
        <v>0.42694845463701175</v>
      </c>
      <c r="O114" s="83" t="s">
        <v>18233</v>
      </c>
      <c r="P114" s="83" t="s">
        <v>15857</v>
      </c>
    </row>
    <row r="115" spans="1:16" x14ac:dyDescent="0.2">
      <c r="A115" s="83" t="s">
        <v>15785</v>
      </c>
      <c r="B115" s="83" t="s">
        <v>16144</v>
      </c>
      <c r="C115" s="83">
        <v>894</v>
      </c>
      <c r="D115" s="83">
        <v>3</v>
      </c>
      <c r="E115" s="83">
        <f t="shared" si="16"/>
        <v>23</v>
      </c>
      <c r="F115" s="83">
        <f t="shared" si="17"/>
        <v>891</v>
      </c>
      <c r="G115" s="83">
        <f t="shared" si="18"/>
        <v>11910</v>
      </c>
      <c r="H115" s="83">
        <f t="shared" si="19"/>
        <v>0.33557046979865773</v>
      </c>
      <c r="I115" s="83">
        <f t="shared" si="20"/>
        <v>0.80200471589369826</v>
      </c>
      <c r="J115" s="83">
        <f t="shared" si="21"/>
        <v>1.4831831276197494</v>
      </c>
      <c r="K115" s="83">
        <f t="shared" si="22"/>
        <v>0.43366981680273869</v>
      </c>
      <c r="L115" s="83">
        <v>0.35529775707553402</v>
      </c>
      <c r="M115" s="83">
        <v>0.374331565410714</v>
      </c>
      <c r="N115" s="84">
        <f t="shared" si="15"/>
        <v>0.4267435495735683</v>
      </c>
      <c r="O115" s="83" t="s">
        <v>18250</v>
      </c>
      <c r="P115" s="83" t="s">
        <v>16145</v>
      </c>
    </row>
    <row r="116" spans="1:16" x14ac:dyDescent="0.2">
      <c r="A116" s="83" t="s">
        <v>15785</v>
      </c>
      <c r="B116" s="83" t="s">
        <v>15956</v>
      </c>
      <c r="C116" s="83">
        <v>1312</v>
      </c>
      <c r="D116" s="83">
        <v>4</v>
      </c>
      <c r="E116" s="83">
        <f t="shared" si="16"/>
        <v>22</v>
      </c>
      <c r="F116" s="83">
        <f t="shared" si="17"/>
        <v>1308</v>
      </c>
      <c r="G116" s="83">
        <f t="shared" si="18"/>
        <v>11492</v>
      </c>
      <c r="H116" s="83">
        <f t="shared" si="19"/>
        <v>0.3048780487804878</v>
      </c>
      <c r="I116" s="83">
        <f t="shared" si="20"/>
        <v>0.67576383339714496</v>
      </c>
      <c r="J116" s="83">
        <f t="shared" si="21"/>
        <v>1.1646589800784954</v>
      </c>
      <c r="K116" s="83">
        <f t="shared" si="22"/>
        <v>0.39209503134126145</v>
      </c>
      <c r="L116" s="83">
        <v>0.37685992070725899</v>
      </c>
      <c r="M116" s="83">
        <v>0.39329864961403499</v>
      </c>
      <c r="N116" s="84">
        <f t="shared" si="15"/>
        <v>0.40527754473233274</v>
      </c>
      <c r="O116" s="83" t="s">
        <v>18274</v>
      </c>
      <c r="P116" s="83" t="s">
        <v>15957</v>
      </c>
    </row>
    <row r="117" spans="1:16" x14ac:dyDescent="0.2">
      <c r="A117" s="83" t="s">
        <v>15785</v>
      </c>
      <c r="B117" s="83" t="s">
        <v>15952</v>
      </c>
      <c r="C117" s="83">
        <v>931</v>
      </c>
      <c r="D117" s="83">
        <v>3</v>
      </c>
      <c r="E117" s="83">
        <f t="shared" si="16"/>
        <v>23</v>
      </c>
      <c r="F117" s="83">
        <f t="shared" si="17"/>
        <v>928</v>
      </c>
      <c r="G117" s="83">
        <f t="shared" si="18"/>
        <v>11873</v>
      </c>
      <c r="H117" s="83">
        <f t="shared" si="19"/>
        <v>0.32223415682062301</v>
      </c>
      <c r="I117" s="83">
        <f t="shared" si="20"/>
        <v>0.73881644184840312</v>
      </c>
      <c r="J117" s="83">
        <f t="shared" si="21"/>
        <v>1.3662768754294186</v>
      </c>
      <c r="K117" s="83">
        <f t="shared" si="22"/>
        <v>0.39951635488330284</v>
      </c>
      <c r="L117" s="83">
        <v>0.37996649201582</v>
      </c>
      <c r="M117" s="83">
        <v>0.39329864961403499</v>
      </c>
      <c r="N117" s="84">
        <f t="shared" si="15"/>
        <v>0.40527754473233274</v>
      </c>
      <c r="O117" s="83" t="s">
        <v>18275</v>
      </c>
      <c r="P117" s="83" t="s">
        <v>15953</v>
      </c>
    </row>
    <row r="118" spans="1:16" x14ac:dyDescent="0.2">
      <c r="A118" s="83" t="s">
        <v>15785</v>
      </c>
      <c r="B118" s="83" t="s">
        <v>16166</v>
      </c>
      <c r="C118" s="83">
        <v>962</v>
      </c>
      <c r="D118" s="83">
        <v>3</v>
      </c>
      <c r="E118" s="83">
        <f t="shared" si="16"/>
        <v>23</v>
      </c>
      <c r="F118" s="83">
        <f t="shared" si="17"/>
        <v>959</v>
      </c>
      <c r="G118" s="83">
        <f t="shared" si="18"/>
        <v>11842</v>
      </c>
      <c r="H118" s="83">
        <f t="shared" si="19"/>
        <v>0.31185031185031187</v>
      </c>
      <c r="I118" s="83">
        <f t="shared" si="20"/>
        <v>0.68763867806863743</v>
      </c>
      <c r="J118" s="83">
        <f t="shared" si="21"/>
        <v>1.2715992355697971</v>
      </c>
      <c r="K118" s="83">
        <f t="shared" si="22"/>
        <v>0.37185237028488566</v>
      </c>
      <c r="L118" s="83">
        <v>0.40054259793475</v>
      </c>
      <c r="M118" s="83">
        <v>0.409467504189655</v>
      </c>
      <c r="N118" s="84">
        <f t="shared" si="15"/>
        <v>0.387780558643746</v>
      </c>
      <c r="O118" s="83" t="s">
        <v>18250</v>
      </c>
      <c r="P118" s="83" t="s">
        <v>16167</v>
      </c>
    </row>
    <row r="119" spans="1:16" x14ac:dyDescent="0.2">
      <c r="A119" s="83" t="s">
        <v>15785</v>
      </c>
      <c r="B119" s="83" t="s">
        <v>15822</v>
      </c>
      <c r="C119" s="83">
        <v>965</v>
      </c>
      <c r="D119" s="83">
        <v>3</v>
      </c>
      <c r="E119" s="83">
        <f t="shared" si="16"/>
        <v>23</v>
      </c>
      <c r="F119" s="83">
        <f t="shared" si="17"/>
        <v>962</v>
      </c>
      <c r="G119" s="83">
        <f t="shared" si="18"/>
        <v>11839</v>
      </c>
      <c r="H119" s="83">
        <f t="shared" si="19"/>
        <v>0.31088082901554404</v>
      </c>
      <c r="I119" s="83">
        <f t="shared" si="20"/>
        <v>0.68276706702114431</v>
      </c>
      <c r="J119" s="83">
        <f t="shared" si="21"/>
        <v>1.2625872151298807</v>
      </c>
      <c r="K119" s="83">
        <f t="shared" si="22"/>
        <v>0.36921893516811949</v>
      </c>
      <c r="L119" s="83">
        <v>0.402527376850425</v>
      </c>
      <c r="M119" s="83">
        <v>0.409467504189655</v>
      </c>
      <c r="N119" s="84">
        <f t="shared" si="15"/>
        <v>0.387780558643746</v>
      </c>
      <c r="O119" s="83" t="s">
        <v>18276</v>
      </c>
      <c r="P119" s="83" t="s">
        <v>15824</v>
      </c>
    </row>
    <row r="120" spans="1:16" x14ac:dyDescent="0.2">
      <c r="A120" s="83" t="s">
        <v>15785</v>
      </c>
      <c r="B120" s="83" t="s">
        <v>15885</v>
      </c>
      <c r="C120" s="83">
        <v>1233</v>
      </c>
      <c r="D120" s="83">
        <v>3</v>
      </c>
      <c r="E120" s="83">
        <f t="shared" si="16"/>
        <v>23</v>
      </c>
      <c r="F120" s="83">
        <f t="shared" si="17"/>
        <v>1230</v>
      </c>
      <c r="G120" s="83">
        <f t="shared" si="18"/>
        <v>11571</v>
      </c>
      <c r="H120" s="83">
        <f t="shared" si="19"/>
        <v>0.24330900243309003</v>
      </c>
      <c r="I120" s="83">
        <f t="shared" si="20"/>
        <v>0.29518387578745831</v>
      </c>
      <c r="J120" s="83">
        <f t="shared" si="21"/>
        <v>0.54576084642632816</v>
      </c>
      <c r="K120" s="83">
        <f t="shared" si="22"/>
        <v>0.15965539507610865</v>
      </c>
      <c r="L120" s="83">
        <v>0.57040799803484499</v>
      </c>
      <c r="M120" s="83">
        <v>0.57528328003418805</v>
      </c>
      <c r="N120" s="84">
        <f t="shared" si="15"/>
        <v>0.2401182480749888</v>
      </c>
      <c r="O120" s="83" t="s">
        <v>18277</v>
      </c>
      <c r="P120" s="83" t="s">
        <v>15887</v>
      </c>
    </row>
    <row r="121" spans="1:16" x14ac:dyDescent="0.2">
      <c r="A121" s="83" t="s">
        <v>15785</v>
      </c>
      <c r="B121" s="83" t="s">
        <v>15849</v>
      </c>
      <c r="C121" s="83">
        <v>1326</v>
      </c>
      <c r="D121" s="83">
        <v>3</v>
      </c>
      <c r="E121" s="83">
        <f t="shared" si="16"/>
        <v>23</v>
      </c>
      <c r="F121" s="83">
        <f t="shared" si="17"/>
        <v>1323</v>
      </c>
      <c r="G121" s="83">
        <f t="shared" si="18"/>
        <v>11478</v>
      </c>
      <c r="H121" s="83">
        <f t="shared" si="19"/>
        <v>0.22624434389140274</v>
      </c>
      <c r="I121" s="83">
        <f t="shared" si="20"/>
        <v>0.17838685745273253</v>
      </c>
      <c r="J121" s="83">
        <f t="shared" si="21"/>
        <v>0.32980163236815457</v>
      </c>
      <c r="K121" s="83">
        <f t="shared" si="22"/>
        <v>9.6488135851820506E-2</v>
      </c>
      <c r="L121" s="83">
        <v>0.62234641834647397</v>
      </c>
      <c r="M121" s="83">
        <v>0.62234641800000001</v>
      </c>
      <c r="N121" s="84">
        <f t="shared" si="15"/>
        <v>0.20596780574949217</v>
      </c>
      <c r="O121" s="83" t="s">
        <v>18266</v>
      </c>
      <c r="P121" s="83" t="s">
        <v>15851</v>
      </c>
    </row>
    <row r="855" ht="15" customHeight="1" x14ac:dyDescent="0.2"/>
  </sheetData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44ACB1-473A-5740-AD42-668ADECA0AEB}">
  <dimension ref="A1:J4589"/>
  <sheetViews>
    <sheetView zoomScale="84" workbookViewId="0">
      <selection activeCell="B4" sqref="B4:B58"/>
    </sheetView>
  </sheetViews>
  <sheetFormatPr baseColWidth="10" defaultRowHeight="16" x14ac:dyDescent="0.2"/>
  <cols>
    <col min="2" max="2" width="25.5" customWidth="1"/>
    <col min="4" max="4" width="39" customWidth="1"/>
    <col min="6" max="6" width="34.6640625" customWidth="1"/>
    <col min="8" max="8" width="40.5" customWidth="1"/>
    <col min="10" max="10" width="32.5" customWidth="1"/>
  </cols>
  <sheetData>
    <row r="1" spans="1:10" x14ac:dyDescent="0.2">
      <c r="A1" t="s">
        <v>28541</v>
      </c>
    </row>
    <row r="2" spans="1:10" ht="17" thickBot="1" x14ac:dyDescent="0.25"/>
    <row r="3" spans="1:10" ht="91" customHeight="1" thickBot="1" x14ac:dyDescent="0.25">
      <c r="B3" s="86" t="s">
        <v>18346</v>
      </c>
      <c r="D3" s="86" t="s">
        <v>18402</v>
      </c>
      <c r="F3" s="86" t="s">
        <v>18403</v>
      </c>
      <c r="H3" s="89" t="s">
        <v>28543</v>
      </c>
      <c r="J3" s="89" t="s">
        <v>32904</v>
      </c>
    </row>
    <row r="4" spans="1:10" x14ac:dyDescent="0.2">
      <c r="B4" s="65" t="s">
        <v>18347</v>
      </c>
      <c r="D4" s="65" t="s">
        <v>18350</v>
      </c>
      <c r="F4" s="65" t="s">
        <v>18370</v>
      </c>
      <c r="H4" s="6" t="s">
        <v>32903</v>
      </c>
      <c r="J4" s="6" t="s">
        <v>32905</v>
      </c>
    </row>
    <row r="5" spans="1:10" x14ac:dyDescent="0.2">
      <c r="B5" s="6" t="s">
        <v>18348</v>
      </c>
      <c r="D5" s="6" t="s">
        <v>18390</v>
      </c>
      <c r="F5" s="6" t="s">
        <v>18389</v>
      </c>
      <c r="H5" s="6" t="s">
        <v>28544</v>
      </c>
      <c r="J5" s="6" t="s">
        <v>32906</v>
      </c>
    </row>
    <row r="6" spans="1:10" x14ac:dyDescent="0.2">
      <c r="B6" s="6" t="s">
        <v>18349</v>
      </c>
      <c r="D6" s="6" t="s">
        <v>18371</v>
      </c>
      <c r="F6" s="6" t="s">
        <v>18387</v>
      </c>
      <c r="H6" s="6" t="s">
        <v>28545</v>
      </c>
      <c r="J6" s="6" t="s">
        <v>32907</v>
      </c>
    </row>
    <row r="7" spans="1:10" x14ac:dyDescent="0.2">
      <c r="B7" s="6" t="s">
        <v>18350</v>
      </c>
      <c r="D7" s="6" t="s">
        <v>18363</v>
      </c>
      <c r="F7" s="6" t="s">
        <v>18360</v>
      </c>
      <c r="H7" s="6" t="s">
        <v>28546</v>
      </c>
      <c r="J7" s="6" t="s">
        <v>32908</v>
      </c>
    </row>
    <row r="8" spans="1:10" x14ac:dyDescent="0.2">
      <c r="B8" s="6" t="s">
        <v>18351</v>
      </c>
      <c r="D8" s="6" t="s">
        <v>18396</v>
      </c>
      <c r="F8" s="6" t="s">
        <v>18381</v>
      </c>
      <c r="H8" s="6" t="s">
        <v>28547</v>
      </c>
      <c r="J8" s="6" t="s">
        <v>32909</v>
      </c>
    </row>
    <row r="9" spans="1:10" x14ac:dyDescent="0.2">
      <c r="B9" s="6" t="s">
        <v>18352</v>
      </c>
      <c r="D9" s="6" t="s">
        <v>18384</v>
      </c>
      <c r="F9" s="6" t="s">
        <v>18379</v>
      </c>
      <c r="H9" s="6" t="s">
        <v>28548</v>
      </c>
      <c r="J9" s="6" t="s">
        <v>32910</v>
      </c>
    </row>
    <row r="10" spans="1:10" x14ac:dyDescent="0.2">
      <c r="B10" s="6" t="s">
        <v>18353</v>
      </c>
      <c r="D10" s="6" t="s">
        <v>18351</v>
      </c>
      <c r="F10" s="6" t="s">
        <v>18354</v>
      </c>
      <c r="H10" s="6" t="s">
        <v>28549</v>
      </c>
      <c r="J10" s="6" t="s">
        <v>32911</v>
      </c>
    </row>
    <row r="11" spans="1:10" x14ac:dyDescent="0.2">
      <c r="B11" s="6" t="s">
        <v>18354</v>
      </c>
      <c r="D11" s="6" t="s">
        <v>18381</v>
      </c>
      <c r="F11" s="6" t="s">
        <v>18378</v>
      </c>
      <c r="H11" s="6" t="s">
        <v>28550</v>
      </c>
      <c r="J11" s="6" t="s">
        <v>32912</v>
      </c>
    </row>
    <row r="12" spans="1:10" x14ac:dyDescent="0.2">
      <c r="B12" s="6" t="s">
        <v>18355</v>
      </c>
      <c r="D12" s="6" t="s">
        <v>18372</v>
      </c>
      <c r="F12" s="6" t="s">
        <v>18368</v>
      </c>
      <c r="H12" s="6" t="s">
        <v>28551</v>
      </c>
      <c r="J12" s="6" t="s">
        <v>32913</v>
      </c>
    </row>
    <row r="13" spans="1:10" x14ac:dyDescent="0.2">
      <c r="B13" s="6" t="s">
        <v>18356</v>
      </c>
      <c r="D13" s="6" t="s">
        <v>18357</v>
      </c>
      <c r="F13" s="6" t="s">
        <v>18385</v>
      </c>
      <c r="H13" s="6" t="s">
        <v>28552</v>
      </c>
      <c r="J13" s="6" t="s">
        <v>28552</v>
      </c>
    </row>
    <row r="14" spans="1:10" x14ac:dyDescent="0.2">
      <c r="B14" s="6" t="s">
        <v>18357</v>
      </c>
      <c r="D14" s="6" t="s">
        <v>18386</v>
      </c>
      <c r="F14" s="6" t="s">
        <v>18357</v>
      </c>
      <c r="H14" s="6" t="s">
        <v>28553</v>
      </c>
      <c r="J14" s="6" t="s">
        <v>32914</v>
      </c>
    </row>
    <row r="15" spans="1:10" x14ac:dyDescent="0.2">
      <c r="B15" s="6" t="s">
        <v>18358</v>
      </c>
      <c r="D15" s="6" t="s">
        <v>18393</v>
      </c>
      <c r="F15" s="6" t="s">
        <v>18374</v>
      </c>
      <c r="H15" s="6" t="s">
        <v>28554</v>
      </c>
      <c r="J15" s="6" t="s">
        <v>32915</v>
      </c>
    </row>
    <row r="16" spans="1:10" x14ac:dyDescent="0.2">
      <c r="B16" s="6" t="s">
        <v>18359</v>
      </c>
      <c r="D16" s="6" t="s">
        <v>18377</v>
      </c>
      <c r="F16" s="6" t="s">
        <v>18377</v>
      </c>
      <c r="H16" s="6" t="s">
        <v>28555</v>
      </c>
      <c r="J16" s="6" t="s">
        <v>32916</v>
      </c>
    </row>
    <row r="17" spans="2:10" x14ac:dyDescent="0.2">
      <c r="B17" s="6" t="s">
        <v>18360</v>
      </c>
      <c r="D17" s="6" t="s">
        <v>18349</v>
      </c>
      <c r="F17" s="6" t="s">
        <v>18349</v>
      </c>
      <c r="H17" s="6" t="s">
        <v>28556</v>
      </c>
      <c r="J17" s="6" t="s">
        <v>32917</v>
      </c>
    </row>
    <row r="18" spans="2:10" x14ac:dyDescent="0.2">
      <c r="B18" s="6" t="s">
        <v>18361</v>
      </c>
      <c r="D18" s="6" t="s">
        <v>18352</v>
      </c>
      <c r="F18" s="6" t="s">
        <v>18355</v>
      </c>
      <c r="H18" s="6" t="s">
        <v>28557</v>
      </c>
      <c r="J18" s="6" t="s">
        <v>32918</v>
      </c>
    </row>
    <row r="19" spans="2:10" x14ac:dyDescent="0.2">
      <c r="B19" s="6" t="s">
        <v>18362</v>
      </c>
      <c r="D19" s="6" t="s">
        <v>18362</v>
      </c>
      <c r="F19" s="6" t="s">
        <v>18347</v>
      </c>
      <c r="H19" s="6" t="s">
        <v>28558</v>
      </c>
      <c r="J19" s="6" t="s">
        <v>32919</v>
      </c>
    </row>
    <row r="20" spans="2:10" x14ac:dyDescent="0.2">
      <c r="B20" s="6" t="s">
        <v>18363</v>
      </c>
      <c r="D20" s="6" t="s">
        <v>18376</v>
      </c>
      <c r="H20" s="6" t="s">
        <v>28559</v>
      </c>
      <c r="J20" s="6" t="s">
        <v>32920</v>
      </c>
    </row>
    <row r="21" spans="2:10" x14ac:dyDescent="0.2">
      <c r="B21" s="6" t="s">
        <v>18364</v>
      </c>
      <c r="D21" s="6" t="s">
        <v>18394</v>
      </c>
      <c r="H21" s="6" t="s">
        <v>28560</v>
      </c>
      <c r="J21" s="6" t="s">
        <v>32921</v>
      </c>
    </row>
    <row r="22" spans="2:10" x14ac:dyDescent="0.2">
      <c r="B22" s="6" t="s">
        <v>18365</v>
      </c>
      <c r="D22" s="6" t="s">
        <v>18391</v>
      </c>
      <c r="H22" s="6" t="s">
        <v>28561</v>
      </c>
      <c r="J22" s="6" t="s">
        <v>32922</v>
      </c>
    </row>
    <row r="23" spans="2:10" x14ac:dyDescent="0.2">
      <c r="B23" s="6" t="s">
        <v>18366</v>
      </c>
      <c r="D23" s="6" t="s">
        <v>18347</v>
      </c>
      <c r="H23" s="6" t="s">
        <v>28562</v>
      </c>
      <c r="J23" s="6" t="s">
        <v>28559</v>
      </c>
    </row>
    <row r="24" spans="2:10" x14ac:dyDescent="0.2">
      <c r="B24" s="6" t="s">
        <v>18367</v>
      </c>
      <c r="H24" s="6" t="s">
        <v>28563</v>
      </c>
      <c r="J24" s="6" t="s">
        <v>32923</v>
      </c>
    </row>
    <row r="25" spans="2:10" x14ac:dyDescent="0.2">
      <c r="B25" s="6" t="s">
        <v>18368</v>
      </c>
      <c r="H25" s="6" t="s">
        <v>28564</v>
      </c>
      <c r="J25" s="6" t="s">
        <v>28560</v>
      </c>
    </row>
    <row r="26" spans="2:10" x14ac:dyDescent="0.2">
      <c r="B26" s="6" t="s">
        <v>18369</v>
      </c>
      <c r="H26" s="6" t="s">
        <v>28565</v>
      </c>
      <c r="J26" s="6" t="s">
        <v>32924</v>
      </c>
    </row>
    <row r="27" spans="2:10" x14ac:dyDescent="0.2">
      <c r="B27" s="6" t="s">
        <v>18370</v>
      </c>
      <c r="H27" s="6" t="s">
        <v>28566</v>
      </c>
      <c r="J27" s="6" t="s">
        <v>28561</v>
      </c>
    </row>
    <row r="28" spans="2:10" x14ac:dyDescent="0.2">
      <c r="B28" s="6" t="s">
        <v>18371</v>
      </c>
      <c r="H28" s="6" t="s">
        <v>28567</v>
      </c>
      <c r="J28" s="6" t="s">
        <v>28562</v>
      </c>
    </row>
    <row r="29" spans="2:10" x14ac:dyDescent="0.2">
      <c r="B29" s="6" t="s">
        <v>18372</v>
      </c>
      <c r="H29" s="6" t="s">
        <v>28568</v>
      </c>
      <c r="J29" s="6" t="s">
        <v>32925</v>
      </c>
    </row>
    <row r="30" spans="2:10" x14ac:dyDescent="0.2">
      <c r="B30" s="6" t="s">
        <v>18373</v>
      </c>
      <c r="H30" s="6" t="s">
        <v>28569</v>
      </c>
      <c r="J30" s="6" t="s">
        <v>28564</v>
      </c>
    </row>
    <row r="31" spans="2:10" x14ac:dyDescent="0.2">
      <c r="B31" s="6" t="s">
        <v>18374</v>
      </c>
      <c r="H31" s="6" t="s">
        <v>28570</v>
      </c>
      <c r="J31" s="6" t="s">
        <v>32926</v>
      </c>
    </row>
    <row r="32" spans="2:10" x14ac:dyDescent="0.2">
      <c r="B32" s="6" t="s">
        <v>18375</v>
      </c>
      <c r="H32" s="6" t="s">
        <v>28571</v>
      </c>
      <c r="J32" s="6" t="s">
        <v>28565</v>
      </c>
    </row>
    <row r="33" spans="2:10" x14ac:dyDescent="0.2">
      <c r="B33" s="6" t="s">
        <v>18376</v>
      </c>
      <c r="H33" s="6" t="s">
        <v>28572</v>
      </c>
      <c r="J33" s="6" t="s">
        <v>32927</v>
      </c>
    </row>
    <row r="34" spans="2:10" x14ac:dyDescent="0.2">
      <c r="B34" s="6" t="s">
        <v>18377</v>
      </c>
      <c r="H34" s="6" t="s">
        <v>28573</v>
      </c>
      <c r="J34" s="6" t="s">
        <v>32928</v>
      </c>
    </row>
    <row r="35" spans="2:10" x14ac:dyDescent="0.2">
      <c r="B35" s="6" t="s">
        <v>18378</v>
      </c>
      <c r="H35" s="6" t="s">
        <v>28574</v>
      </c>
      <c r="J35" s="6" t="s">
        <v>32929</v>
      </c>
    </row>
    <row r="36" spans="2:10" x14ac:dyDescent="0.2">
      <c r="B36" s="6" t="s">
        <v>18379</v>
      </c>
      <c r="H36" s="6" t="s">
        <v>28575</v>
      </c>
      <c r="J36" s="6" t="s">
        <v>32930</v>
      </c>
    </row>
    <row r="37" spans="2:10" x14ac:dyDescent="0.2">
      <c r="B37" s="6" t="s">
        <v>18380</v>
      </c>
      <c r="H37" s="6" t="s">
        <v>28576</v>
      </c>
      <c r="J37" s="6" t="s">
        <v>28569</v>
      </c>
    </row>
    <row r="38" spans="2:10" x14ac:dyDescent="0.2">
      <c r="B38" s="6" t="s">
        <v>18381</v>
      </c>
      <c r="H38" s="6" t="s">
        <v>28577</v>
      </c>
      <c r="J38" s="6" t="s">
        <v>32931</v>
      </c>
    </row>
    <row r="39" spans="2:10" x14ac:dyDescent="0.2">
      <c r="B39" s="6" t="s">
        <v>18382</v>
      </c>
      <c r="H39" s="6" t="s">
        <v>28578</v>
      </c>
      <c r="J39" s="6" t="s">
        <v>32932</v>
      </c>
    </row>
    <row r="40" spans="2:10" x14ac:dyDescent="0.2">
      <c r="B40" s="6" t="s">
        <v>18383</v>
      </c>
      <c r="H40" s="6" t="s">
        <v>28579</v>
      </c>
      <c r="J40" s="6" t="s">
        <v>28576</v>
      </c>
    </row>
    <row r="41" spans="2:10" x14ac:dyDescent="0.2">
      <c r="B41" s="6" t="s">
        <v>18384</v>
      </c>
      <c r="H41" s="6" t="s">
        <v>28580</v>
      </c>
      <c r="J41" s="6" t="s">
        <v>32933</v>
      </c>
    </row>
    <row r="42" spans="2:10" x14ac:dyDescent="0.2">
      <c r="B42" s="6" t="s">
        <v>18385</v>
      </c>
      <c r="H42" s="6" t="s">
        <v>28581</v>
      </c>
      <c r="J42" s="6" t="s">
        <v>32934</v>
      </c>
    </row>
    <row r="43" spans="2:10" x14ac:dyDescent="0.2">
      <c r="B43" s="6" t="s">
        <v>18386</v>
      </c>
      <c r="H43" s="6" t="s">
        <v>28582</v>
      </c>
      <c r="J43" s="6" t="s">
        <v>32935</v>
      </c>
    </row>
    <row r="44" spans="2:10" x14ac:dyDescent="0.2">
      <c r="B44" s="6" t="s">
        <v>18387</v>
      </c>
      <c r="H44" s="6" t="s">
        <v>28583</v>
      </c>
      <c r="J44" s="6" t="s">
        <v>32936</v>
      </c>
    </row>
    <row r="45" spans="2:10" x14ac:dyDescent="0.2">
      <c r="B45" s="6" t="s">
        <v>18388</v>
      </c>
      <c r="H45" s="6" t="s">
        <v>28584</v>
      </c>
      <c r="J45" s="6" t="s">
        <v>32937</v>
      </c>
    </row>
    <row r="46" spans="2:10" x14ac:dyDescent="0.2">
      <c r="B46" s="6" t="s">
        <v>18389</v>
      </c>
      <c r="H46" s="6" t="s">
        <v>28585</v>
      </c>
      <c r="J46" s="6" t="s">
        <v>32938</v>
      </c>
    </row>
    <row r="47" spans="2:10" x14ac:dyDescent="0.2">
      <c r="B47" s="6" t="s">
        <v>18390</v>
      </c>
      <c r="H47" s="6" t="s">
        <v>28586</v>
      </c>
      <c r="J47" s="6" t="s">
        <v>32628</v>
      </c>
    </row>
    <row r="48" spans="2:10" x14ac:dyDescent="0.2">
      <c r="B48" s="6" t="s">
        <v>18391</v>
      </c>
      <c r="H48" s="6" t="s">
        <v>28587</v>
      </c>
      <c r="J48" s="6" t="s">
        <v>32939</v>
      </c>
    </row>
    <row r="49" spans="2:10" x14ac:dyDescent="0.2">
      <c r="B49" s="6" t="s">
        <v>18392</v>
      </c>
      <c r="H49" s="6" t="s">
        <v>28588</v>
      </c>
      <c r="J49" s="6" t="s">
        <v>32940</v>
      </c>
    </row>
    <row r="50" spans="2:10" x14ac:dyDescent="0.2">
      <c r="B50" s="6" t="s">
        <v>18393</v>
      </c>
      <c r="H50" s="6" t="s">
        <v>28589</v>
      </c>
      <c r="J50" s="6" t="s">
        <v>32941</v>
      </c>
    </row>
    <row r="51" spans="2:10" x14ac:dyDescent="0.2">
      <c r="B51" s="6" t="s">
        <v>18394</v>
      </c>
      <c r="H51" s="6" t="s">
        <v>28590</v>
      </c>
      <c r="J51" s="6" t="s">
        <v>32942</v>
      </c>
    </row>
    <row r="52" spans="2:10" x14ac:dyDescent="0.2">
      <c r="B52" s="6" t="s">
        <v>18395</v>
      </c>
      <c r="H52" s="6" t="s">
        <v>28591</v>
      </c>
      <c r="J52" s="6" t="s">
        <v>32943</v>
      </c>
    </row>
    <row r="53" spans="2:10" x14ac:dyDescent="0.2">
      <c r="B53" s="6" t="s">
        <v>18396</v>
      </c>
      <c r="H53" s="6" t="s">
        <v>28592</v>
      </c>
      <c r="J53" s="6" t="s">
        <v>32944</v>
      </c>
    </row>
    <row r="54" spans="2:10" x14ac:dyDescent="0.2">
      <c r="B54" s="6" t="s">
        <v>18397</v>
      </c>
      <c r="H54" s="6" t="s">
        <v>28593</v>
      </c>
      <c r="J54" s="6" t="s">
        <v>32945</v>
      </c>
    </row>
    <row r="55" spans="2:10" x14ac:dyDescent="0.2">
      <c r="B55" s="6" t="s">
        <v>18398</v>
      </c>
      <c r="H55" s="6" t="s">
        <v>28594</v>
      </c>
      <c r="J55" s="6" t="s">
        <v>32946</v>
      </c>
    </row>
    <row r="56" spans="2:10" x14ac:dyDescent="0.2">
      <c r="B56" s="6" t="s">
        <v>18399</v>
      </c>
      <c r="H56" s="6" t="s">
        <v>28595</v>
      </c>
      <c r="J56" s="6" t="s">
        <v>32947</v>
      </c>
    </row>
    <row r="57" spans="2:10" x14ac:dyDescent="0.2">
      <c r="B57" s="6" t="s">
        <v>18400</v>
      </c>
      <c r="H57" s="6" t="s">
        <v>28596</v>
      </c>
      <c r="J57" s="6" t="s">
        <v>32948</v>
      </c>
    </row>
    <row r="58" spans="2:10" x14ac:dyDescent="0.2">
      <c r="B58" s="6" t="s">
        <v>18401</v>
      </c>
      <c r="H58" s="6" t="s">
        <v>28597</v>
      </c>
      <c r="J58" s="6" t="s">
        <v>32949</v>
      </c>
    </row>
    <row r="59" spans="2:10" x14ac:dyDescent="0.2">
      <c r="H59" s="6" t="s">
        <v>28598</v>
      </c>
      <c r="J59" s="6" t="s">
        <v>32950</v>
      </c>
    </row>
    <row r="60" spans="2:10" x14ac:dyDescent="0.2">
      <c r="H60" s="6" t="s">
        <v>28599</v>
      </c>
      <c r="J60" s="6" t="s">
        <v>32951</v>
      </c>
    </row>
    <row r="61" spans="2:10" x14ac:dyDescent="0.2">
      <c r="H61" s="6" t="s">
        <v>28600</v>
      </c>
      <c r="J61" s="6" t="s">
        <v>32952</v>
      </c>
    </row>
    <row r="62" spans="2:10" x14ac:dyDescent="0.2">
      <c r="H62" s="6" t="s">
        <v>28601</v>
      </c>
      <c r="J62" s="6" t="s">
        <v>28582</v>
      </c>
    </row>
    <row r="63" spans="2:10" x14ac:dyDescent="0.2">
      <c r="H63" s="6" t="s">
        <v>28602</v>
      </c>
      <c r="J63" s="6" t="s">
        <v>28584</v>
      </c>
    </row>
    <row r="64" spans="2:10" x14ac:dyDescent="0.2">
      <c r="H64" s="6" t="s">
        <v>28603</v>
      </c>
      <c r="J64" s="6" t="s">
        <v>32953</v>
      </c>
    </row>
    <row r="65" spans="8:10" x14ac:dyDescent="0.2">
      <c r="H65" s="6" t="s">
        <v>28604</v>
      </c>
      <c r="J65" s="6" t="s">
        <v>32954</v>
      </c>
    </row>
    <row r="66" spans="8:10" x14ac:dyDescent="0.2">
      <c r="H66" s="6" t="s">
        <v>28605</v>
      </c>
      <c r="J66" s="6" t="s">
        <v>32955</v>
      </c>
    </row>
    <row r="67" spans="8:10" x14ac:dyDescent="0.2">
      <c r="H67" s="6" t="s">
        <v>28606</v>
      </c>
      <c r="J67" s="6" t="s">
        <v>28590</v>
      </c>
    </row>
    <row r="68" spans="8:10" x14ac:dyDescent="0.2">
      <c r="H68" s="6" t="s">
        <v>28607</v>
      </c>
      <c r="J68" s="6" t="s">
        <v>28591</v>
      </c>
    </row>
    <row r="69" spans="8:10" x14ac:dyDescent="0.2">
      <c r="H69" s="6" t="s">
        <v>28608</v>
      </c>
      <c r="J69" s="6" t="s">
        <v>32956</v>
      </c>
    </row>
    <row r="70" spans="8:10" x14ac:dyDescent="0.2">
      <c r="H70" s="6" t="s">
        <v>28609</v>
      </c>
      <c r="J70" s="6" t="s">
        <v>28592</v>
      </c>
    </row>
    <row r="71" spans="8:10" x14ac:dyDescent="0.2">
      <c r="H71" s="6" t="s">
        <v>28610</v>
      </c>
      <c r="J71" s="6" t="s">
        <v>28596</v>
      </c>
    </row>
    <row r="72" spans="8:10" x14ac:dyDescent="0.2">
      <c r="H72" s="6" t="s">
        <v>28611</v>
      </c>
      <c r="J72" s="6" t="s">
        <v>32957</v>
      </c>
    </row>
    <row r="73" spans="8:10" x14ac:dyDescent="0.2">
      <c r="H73" s="6" t="s">
        <v>28612</v>
      </c>
      <c r="J73" s="6" t="s">
        <v>32958</v>
      </c>
    </row>
    <row r="74" spans="8:10" x14ac:dyDescent="0.2">
      <c r="H74" s="6" t="s">
        <v>28613</v>
      </c>
      <c r="J74" s="6" t="s">
        <v>32959</v>
      </c>
    </row>
    <row r="75" spans="8:10" x14ac:dyDescent="0.2">
      <c r="H75" s="6" t="s">
        <v>28614</v>
      </c>
      <c r="J75" s="6" t="s">
        <v>32960</v>
      </c>
    </row>
    <row r="76" spans="8:10" x14ac:dyDescent="0.2">
      <c r="H76" s="6" t="s">
        <v>28615</v>
      </c>
      <c r="J76" s="6" t="s">
        <v>32961</v>
      </c>
    </row>
    <row r="77" spans="8:10" x14ac:dyDescent="0.2">
      <c r="H77" s="6" t="s">
        <v>28616</v>
      </c>
      <c r="J77" s="6" t="s">
        <v>32962</v>
      </c>
    </row>
    <row r="78" spans="8:10" x14ac:dyDescent="0.2">
      <c r="H78" s="6" t="s">
        <v>28617</v>
      </c>
      <c r="J78" s="6" t="s">
        <v>32963</v>
      </c>
    </row>
    <row r="79" spans="8:10" x14ac:dyDescent="0.2">
      <c r="H79" s="6" t="s">
        <v>28618</v>
      </c>
      <c r="J79" s="6" t="s">
        <v>32964</v>
      </c>
    </row>
    <row r="80" spans="8:10" x14ac:dyDescent="0.2">
      <c r="H80" s="6" t="s">
        <v>28619</v>
      </c>
      <c r="J80" s="6" t="s">
        <v>32965</v>
      </c>
    </row>
    <row r="81" spans="8:10" x14ac:dyDescent="0.2">
      <c r="H81" s="6" t="s">
        <v>28620</v>
      </c>
      <c r="J81" s="6" t="s">
        <v>32966</v>
      </c>
    </row>
    <row r="82" spans="8:10" x14ac:dyDescent="0.2">
      <c r="H82" s="6" t="s">
        <v>28621</v>
      </c>
      <c r="J82" s="6" t="s">
        <v>32967</v>
      </c>
    </row>
    <row r="83" spans="8:10" x14ac:dyDescent="0.2">
      <c r="H83" s="6" t="s">
        <v>28622</v>
      </c>
      <c r="J83" s="6" t="s">
        <v>32968</v>
      </c>
    </row>
    <row r="84" spans="8:10" x14ac:dyDescent="0.2">
      <c r="H84" s="6" t="s">
        <v>28623</v>
      </c>
      <c r="J84" s="6" t="s">
        <v>32969</v>
      </c>
    </row>
    <row r="85" spans="8:10" x14ac:dyDescent="0.2">
      <c r="H85" s="6" t="s">
        <v>28624</v>
      </c>
      <c r="J85" s="6" t="s">
        <v>32970</v>
      </c>
    </row>
    <row r="86" spans="8:10" x14ac:dyDescent="0.2">
      <c r="H86" s="6" t="s">
        <v>28625</v>
      </c>
      <c r="J86" s="6" t="s">
        <v>32971</v>
      </c>
    </row>
    <row r="87" spans="8:10" x14ac:dyDescent="0.2">
      <c r="H87" s="6" t="s">
        <v>28626</v>
      </c>
      <c r="J87" s="6" t="s">
        <v>32972</v>
      </c>
    </row>
    <row r="88" spans="8:10" x14ac:dyDescent="0.2">
      <c r="H88" s="6" t="s">
        <v>28627</v>
      </c>
      <c r="J88" s="6" t="s">
        <v>28610</v>
      </c>
    </row>
    <row r="89" spans="8:10" x14ac:dyDescent="0.2">
      <c r="H89" s="6" t="s">
        <v>28628</v>
      </c>
      <c r="J89" s="6" t="s">
        <v>28612</v>
      </c>
    </row>
    <row r="90" spans="8:10" x14ac:dyDescent="0.2">
      <c r="H90" s="6" t="s">
        <v>28629</v>
      </c>
      <c r="J90" s="6" t="s">
        <v>32973</v>
      </c>
    </row>
    <row r="91" spans="8:10" x14ac:dyDescent="0.2">
      <c r="H91" s="6" t="s">
        <v>28630</v>
      </c>
      <c r="J91" s="6" t="s">
        <v>32974</v>
      </c>
    </row>
    <row r="92" spans="8:10" x14ac:dyDescent="0.2">
      <c r="H92" s="6" t="s">
        <v>28631</v>
      </c>
      <c r="J92" s="6" t="s">
        <v>28615</v>
      </c>
    </row>
    <row r="93" spans="8:10" x14ac:dyDescent="0.2">
      <c r="H93" s="6" t="s">
        <v>28632</v>
      </c>
      <c r="J93" s="6" t="s">
        <v>32975</v>
      </c>
    </row>
    <row r="94" spans="8:10" x14ac:dyDescent="0.2">
      <c r="H94" s="6" t="s">
        <v>28633</v>
      </c>
      <c r="J94" s="6" t="s">
        <v>32976</v>
      </c>
    </row>
    <row r="95" spans="8:10" x14ac:dyDescent="0.2">
      <c r="H95" s="6" t="s">
        <v>17095</v>
      </c>
      <c r="J95" s="6" t="s">
        <v>28619</v>
      </c>
    </row>
    <row r="96" spans="8:10" x14ac:dyDescent="0.2">
      <c r="H96" s="6" t="s">
        <v>28634</v>
      </c>
      <c r="J96" s="6" t="s">
        <v>32977</v>
      </c>
    </row>
    <row r="97" spans="8:10" x14ac:dyDescent="0.2">
      <c r="H97" s="6" t="s">
        <v>28635</v>
      </c>
      <c r="J97" s="6" t="s">
        <v>28620</v>
      </c>
    </row>
    <row r="98" spans="8:10" x14ac:dyDescent="0.2">
      <c r="H98" s="6" t="s">
        <v>28636</v>
      </c>
      <c r="J98" s="6" t="s">
        <v>28621</v>
      </c>
    </row>
    <row r="99" spans="8:10" x14ac:dyDescent="0.2">
      <c r="H99" s="6" t="s">
        <v>28637</v>
      </c>
      <c r="J99" s="6" t="s">
        <v>28622</v>
      </c>
    </row>
    <row r="100" spans="8:10" x14ac:dyDescent="0.2">
      <c r="H100" s="6" t="s">
        <v>28638</v>
      </c>
      <c r="J100" s="6" t="s">
        <v>28624</v>
      </c>
    </row>
    <row r="101" spans="8:10" x14ac:dyDescent="0.2">
      <c r="H101" s="6" t="s">
        <v>28639</v>
      </c>
      <c r="J101" s="6" t="s">
        <v>32978</v>
      </c>
    </row>
    <row r="102" spans="8:10" x14ac:dyDescent="0.2">
      <c r="H102" s="6" t="s">
        <v>28640</v>
      </c>
      <c r="J102" s="6" t="s">
        <v>32979</v>
      </c>
    </row>
    <row r="103" spans="8:10" x14ac:dyDescent="0.2">
      <c r="H103" s="6" t="s">
        <v>28641</v>
      </c>
      <c r="J103" s="6" t="s">
        <v>32980</v>
      </c>
    </row>
    <row r="104" spans="8:10" x14ac:dyDescent="0.2">
      <c r="H104" s="6" t="s">
        <v>28642</v>
      </c>
      <c r="J104" s="6" t="s">
        <v>32981</v>
      </c>
    </row>
    <row r="105" spans="8:10" x14ac:dyDescent="0.2">
      <c r="H105" s="6" t="s">
        <v>28643</v>
      </c>
      <c r="J105" s="6" t="s">
        <v>32982</v>
      </c>
    </row>
    <row r="106" spans="8:10" x14ac:dyDescent="0.2">
      <c r="H106" s="6" t="s">
        <v>28644</v>
      </c>
      <c r="J106" s="6" t="s">
        <v>28632</v>
      </c>
    </row>
    <row r="107" spans="8:10" x14ac:dyDescent="0.2">
      <c r="H107" s="6" t="s">
        <v>28645</v>
      </c>
      <c r="J107" s="6" t="s">
        <v>32983</v>
      </c>
    </row>
    <row r="108" spans="8:10" x14ac:dyDescent="0.2">
      <c r="H108" s="6" t="s">
        <v>28646</v>
      </c>
      <c r="J108" s="6" t="s">
        <v>28633</v>
      </c>
    </row>
    <row r="109" spans="8:10" x14ac:dyDescent="0.2">
      <c r="H109" s="6" t="s">
        <v>28647</v>
      </c>
      <c r="J109" s="6" t="s">
        <v>32984</v>
      </c>
    </row>
    <row r="110" spans="8:10" x14ac:dyDescent="0.2">
      <c r="H110" s="6" t="s">
        <v>28648</v>
      </c>
      <c r="J110" s="6" t="s">
        <v>28636</v>
      </c>
    </row>
    <row r="111" spans="8:10" x14ac:dyDescent="0.2">
      <c r="H111" s="6" t="s">
        <v>28649</v>
      </c>
      <c r="J111" s="6" t="s">
        <v>32985</v>
      </c>
    </row>
    <row r="112" spans="8:10" x14ac:dyDescent="0.2">
      <c r="H112" s="6" t="s">
        <v>28650</v>
      </c>
      <c r="J112" s="6" t="s">
        <v>32986</v>
      </c>
    </row>
    <row r="113" spans="8:10" x14ac:dyDescent="0.2">
      <c r="H113" s="6" t="s">
        <v>28651</v>
      </c>
      <c r="J113" s="6" t="s">
        <v>28641</v>
      </c>
    </row>
    <row r="114" spans="8:10" x14ac:dyDescent="0.2">
      <c r="H114" s="6" t="s">
        <v>28652</v>
      </c>
      <c r="J114" s="6" t="s">
        <v>17054</v>
      </c>
    </row>
    <row r="115" spans="8:10" x14ac:dyDescent="0.2">
      <c r="H115" s="6" t="s">
        <v>28653</v>
      </c>
      <c r="J115" s="6" t="s">
        <v>32987</v>
      </c>
    </row>
    <row r="116" spans="8:10" x14ac:dyDescent="0.2">
      <c r="H116" s="6" t="s">
        <v>28654</v>
      </c>
      <c r="J116" s="6" t="s">
        <v>28645</v>
      </c>
    </row>
    <row r="117" spans="8:10" x14ac:dyDescent="0.2">
      <c r="H117" s="6" t="s">
        <v>28655</v>
      </c>
      <c r="J117" s="6" t="s">
        <v>32988</v>
      </c>
    </row>
    <row r="118" spans="8:10" x14ac:dyDescent="0.2">
      <c r="H118" s="6" t="s">
        <v>28656</v>
      </c>
      <c r="J118" s="6" t="s">
        <v>32989</v>
      </c>
    </row>
    <row r="119" spans="8:10" x14ac:dyDescent="0.2">
      <c r="H119" s="6" t="s">
        <v>28657</v>
      </c>
      <c r="J119" s="6" t="s">
        <v>32990</v>
      </c>
    </row>
    <row r="120" spans="8:10" x14ac:dyDescent="0.2">
      <c r="H120" s="6" t="s">
        <v>28658</v>
      </c>
      <c r="J120" s="6" t="s">
        <v>28650</v>
      </c>
    </row>
    <row r="121" spans="8:10" x14ac:dyDescent="0.2">
      <c r="H121" s="6" t="s">
        <v>28659</v>
      </c>
      <c r="J121" s="6" t="s">
        <v>28656</v>
      </c>
    </row>
    <row r="122" spans="8:10" x14ac:dyDescent="0.2">
      <c r="H122" s="6" t="s">
        <v>28660</v>
      </c>
      <c r="J122" s="6" t="s">
        <v>32991</v>
      </c>
    </row>
    <row r="123" spans="8:10" x14ac:dyDescent="0.2">
      <c r="H123" s="6" t="s">
        <v>28661</v>
      </c>
      <c r="J123" s="6" t="s">
        <v>28657</v>
      </c>
    </row>
    <row r="124" spans="8:10" x14ac:dyDescent="0.2">
      <c r="H124" s="6" t="s">
        <v>28662</v>
      </c>
      <c r="J124" s="6" t="s">
        <v>32992</v>
      </c>
    </row>
    <row r="125" spans="8:10" x14ac:dyDescent="0.2">
      <c r="H125" s="6" t="s">
        <v>28663</v>
      </c>
      <c r="J125" s="6" t="s">
        <v>28658</v>
      </c>
    </row>
    <row r="126" spans="8:10" x14ac:dyDescent="0.2">
      <c r="H126" s="6" t="s">
        <v>28664</v>
      </c>
      <c r="J126" s="6" t="s">
        <v>32993</v>
      </c>
    </row>
    <row r="127" spans="8:10" x14ac:dyDescent="0.2">
      <c r="H127" s="6" t="s">
        <v>17202</v>
      </c>
      <c r="J127" s="6" t="s">
        <v>32994</v>
      </c>
    </row>
    <row r="128" spans="8:10" x14ac:dyDescent="0.2">
      <c r="H128" s="6" t="s">
        <v>28665</v>
      </c>
      <c r="J128" s="6" t="s">
        <v>32995</v>
      </c>
    </row>
    <row r="129" spans="8:10" x14ac:dyDescent="0.2">
      <c r="H129" s="6" t="s">
        <v>28666</v>
      </c>
      <c r="J129" s="6" t="s">
        <v>32996</v>
      </c>
    </row>
    <row r="130" spans="8:10" x14ac:dyDescent="0.2">
      <c r="H130" s="6" t="s">
        <v>28667</v>
      </c>
      <c r="J130" s="6" t="s">
        <v>28660</v>
      </c>
    </row>
    <row r="131" spans="8:10" x14ac:dyDescent="0.2">
      <c r="H131" s="6" t="s">
        <v>28668</v>
      </c>
      <c r="J131" s="6" t="s">
        <v>32997</v>
      </c>
    </row>
    <row r="132" spans="8:10" x14ac:dyDescent="0.2">
      <c r="H132" s="6" t="s">
        <v>28669</v>
      </c>
      <c r="J132" s="6" t="s">
        <v>28662</v>
      </c>
    </row>
    <row r="133" spans="8:10" x14ac:dyDescent="0.2">
      <c r="H133" s="6" t="s">
        <v>28670</v>
      </c>
      <c r="J133" s="6" t="s">
        <v>32998</v>
      </c>
    </row>
    <row r="134" spans="8:10" x14ac:dyDescent="0.2">
      <c r="H134" s="6" t="s">
        <v>28671</v>
      </c>
      <c r="J134" s="6" t="s">
        <v>32999</v>
      </c>
    </row>
    <row r="135" spans="8:10" x14ac:dyDescent="0.2">
      <c r="H135" s="6" t="s">
        <v>28672</v>
      </c>
      <c r="J135" s="6" t="s">
        <v>28664</v>
      </c>
    </row>
    <row r="136" spans="8:10" x14ac:dyDescent="0.2">
      <c r="H136" s="6" t="s">
        <v>28673</v>
      </c>
      <c r="J136" s="6" t="s">
        <v>33000</v>
      </c>
    </row>
    <row r="137" spans="8:10" x14ac:dyDescent="0.2">
      <c r="H137" s="6" t="s">
        <v>28674</v>
      </c>
      <c r="J137" s="6" t="s">
        <v>33001</v>
      </c>
    </row>
    <row r="138" spans="8:10" x14ac:dyDescent="0.2">
      <c r="H138" s="6" t="s">
        <v>28675</v>
      </c>
      <c r="J138" s="6" t="s">
        <v>33002</v>
      </c>
    </row>
    <row r="139" spans="8:10" x14ac:dyDescent="0.2">
      <c r="H139" s="6" t="s">
        <v>28676</v>
      </c>
      <c r="J139" s="6" t="s">
        <v>33003</v>
      </c>
    </row>
    <row r="140" spans="8:10" x14ac:dyDescent="0.2">
      <c r="H140" s="6" t="s">
        <v>28677</v>
      </c>
      <c r="J140" s="6" t="s">
        <v>33004</v>
      </c>
    </row>
    <row r="141" spans="8:10" x14ac:dyDescent="0.2">
      <c r="H141" s="6" t="s">
        <v>28678</v>
      </c>
      <c r="J141" s="6" t="s">
        <v>33005</v>
      </c>
    </row>
    <row r="142" spans="8:10" x14ac:dyDescent="0.2">
      <c r="H142" s="6" t="s">
        <v>28679</v>
      </c>
      <c r="J142" s="6" t="s">
        <v>33006</v>
      </c>
    </row>
    <row r="143" spans="8:10" x14ac:dyDescent="0.2">
      <c r="H143" s="6" t="s">
        <v>28680</v>
      </c>
      <c r="J143" s="6" t="s">
        <v>28675</v>
      </c>
    </row>
    <row r="144" spans="8:10" x14ac:dyDescent="0.2">
      <c r="H144" s="6" t="s">
        <v>28681</v>
      </c>
      <c r="J144" s="6" t="s">
        <v>33007</v>
      </c>
    </row>
    <row r="145" spans="8:10" x14ac:dyDescent="0.2">
      <c r="H145" s="6" t="s">
        <v>28682</v>
      </c>
      <c r="J145" s="6" t="s">
        <v>28677</v>
      </c>
    </row>
    <row r="146" spans="8:10" x14ac:dyDescent="0.2">
      <c r="H146" s="6" t="s">
        <v>28683</v>
      </c>
      <c r="J146" s="6" t="s">
        <v>33008</v>
      </c>
    </row>
    <row r="147" spans="8:10" x14ac:dyDescent="0.2">
      <c r="H147" s="6" t="s">
        <v>28684</v>
      </c>
      <c r="J147" s="6" t="s">
        <v>33009</v>
      </c>
    </row>
    <row r="148" spans="8:10" x14ac:dyDescent="0.2">
      <c r="H148" s="6" t="s">
        <v>28685</v>
      </c>
      <c r="J148" s="6" t="s">
        <v>33010</v>
      </c>
    </row>
    <row r="149" spans="8:10" x14ac:dyDescent="0.2">
      <c r="H149" s="6" t="s">
        <v>28686</v>
      </c>
      <c r="J149" s="6" t="s">
        <v>33011</v>
      </c>
    </row>
    <row r="150" spans="8:10" x14ac:dyDescent="0.2">
      <c r="H150" s="6" t="s">
        <v>28687</v>
      </c>
      <c r="J150" s="6" t="s">
        <v>33012</v>
      </c>
    </row>
    <row r="151" spans="8:10" x14ac:dyDescent="0.2">
      <c r="H151" s="6" t="s">
        <v>28688</v>
      </c>
      <c r="J151" s="6" t="s">
        <v>33013</v>
      </c>
    </row>
    <row r="152" spans="8:10" x14ac:dyDescent="0.2">
      <c r="H152" s="6" t="s">
        <v>28689</v>
      </c>
      <c r="J152" s="6" t="s">
        <v>28692</v>
      </c>
    </row>
    <row r="153" spans="8:10" x14ac:dyDescent="0.2">
      <c r="H153" s="6" t="s">
        <v>28690</v>
      </c>
      <c r="J153" s="6" t="s">
        <v>33014</v>
      </c>
    </row>
    <row r="154" spans="8:10" x14ac:dyDescent="0.2">
      <c r="H154" s="6" t="s">
        <v>28691</v>
      </c>
      <c r="J154" s="6" t="s">
        <v>33015</v>
      </c>
    </row>
    <row r="155" spans="8:10" x14ac:dyDescent="0.2">
      <c r="H155" s="6" t="s">
        <v>28692</v>
      </c>
      <c r="J155" s="6" t="s">
        <v>33016</v>
      </c>
    </row>
    <row r="156" spans="8:10" x14ac:dyDescent="0.2">
      <c r="H156" s="6" t="s">
        <v>28693</v>
      </c>
      <c r="J156" s="6" t="s">
        <v>32565</v>
      </c>
    </row>
    <row r="157" spans="8:10" x14ac:dyDescent="0.2">
      <c r="H157" s="6" t="s">
        <v>28694</v>
      </c>
      <c r="J157" s="6" t="s">
        <v>33017</v>
      </c>
    </row>
    <row r="158" spans="8:10" x14ac:dyDescent="0.2">
      <c r="H158" s="6" t="s">
        <v>28695</v>
      </c>
      <c r="J158" s="6" t="s">
        <v>28701</v>
      </c>
    </row>
    <row r="159" spans="8:10" x14ac:dyDescent="0.2">
      <c r="H159" s="6" t="s">
        <v>28696</v>
      </c>
      <c r="J159" s="6" t="s">
        <v>33018</v>
      </c>
    </row>
    <row r="160" spans="8:10" x14ac:dyDescent="0.2">
      <c r="H160" s="6" t="s">
        <v>28697</v>
      </c>
      <c r="J160" s="6" t="s">
        <v>33019</v>
      </c>
    </row>
    <row r="161" spans="8:10" x14ac:dyDescent="0.2">
      <c r="H161" s="6" t="s">
        <v>28698</v>
      </c>
      <c r="J161" s="6" t="s">
        <v>28708</v>
      </c>
    </row>
    <row r="162" spans="8:10" x14ac:dyDescent="0.2">
      <c r="H162" s="6" t="s">
        <v>28699</v>
      </c>
      <c r="J162" s="6" t="s">
        <v>33020</v>
      </c>
    </row>
    <row r="163" spans="8:10" x14ac:dyDescent="0.2">
      <c r="H163" s="6" t="s">
        <v>28700</v>
      </c>
      <c r="J163" s="6" t="s">
        <v>33021</v>
      </c>
    </row>
    <row r="164" spans="8:10" x14ac:dyDescent="0.2">
      <c r="H164" s="6" t="s">
        <v>28701</v>
      </c>
      <c r="J164" s="6" t="s">
        <v>33022</v>
      </c>
    </row>
    <row r="165" spans="8:10" x14ac:dyDescent="0.2">
      <c r="H165" s="6" t="s">
        <v>28702</v>
      </c>
      <c r="J165" s="6" t="s">
        <v>33023</v>
      </c>
    </row>
    <row r="166" spans="8:10" x14ac:dyDescent="0.2">
      <c r="H166" s="6" t="s">
        <v>28703</v>
      </c>
      <c r="J166" s="6" t="s">
        <v>33024</v>
      </c>
    </row>
    <row r="167" spans="8:10" x14ac:dyDescent="0.2">
      <c r="H167" s="6" t="s">
        <v>28704</v>
      </c>
      <c r="J167" s="6" t="s">
        <v>28713</v>
      </c>
    </row>
    <row r="168" spans="8:10" x14ac:dyDescent="0.2">
      <c r="H168" s="6" t="s">
        <v>28705</v>
      </c>
      <c r="J168" s="6" t="s">
        <v>33025</v>
      </c>
    </row>
    <row r="169" spans="8:10" x14ac:dyDescent="0.2">
      <c r="H169" s="6" t="s">
        <v>28706</v>
      </c>
      <c r="J169" s="6" t="s">
        <v>28715</v>
      </c>
    </row>
    <row r="170" spans="8:10" x14ac:dyDescent="0.2">
      <c r="H170" s="6" t="s">
        <v>28707</v>
      </c>
      <c r="J170" s="6" t="s">
        <v>33026</v>
      </c>
    </row>
    <row r="171" spans="8:10" x14ac:dyDescent="0.2">
      <c r="H171" s="6" t="s">
        <v>28708</v>
      </c>
      <c r="J171" s="6" t="s">
        <v>33027</v>
      </c>
    </row>
    <row r="172" spans="8:10" x14ac:dyDescent="0.2">
      <c r="H172" s="6" t="s">
        <v>28709</v>
      </c>
      <c r="J172" s="6" t="s">
        <v>33028</v>
      </c>
    </row>
    <row r="173" spans="8:10" x14ac:dyDescent="0.2">
      <c r="H173" s="6" t="s">
        <v>28710</v>
      </c>
      <c r="J173" s="6" t="s">
        <v>28718</v>
      </c>
    </row>
    <row r="174" spans="8:10" x14ac:dyDescent="0.2">
      <c r="H174" s="6" t="s">
        <v>28711</v>
      </c>
      <c r="J174" s="6" t="s">
        <v>33029</v>
      </c>
    </row>
    <row r="175" spans="8:10" x14ac:dyDescent="0.2">
      <c r="H175" s="6" t="s">
        <v>28712</v>
      </c>
      <c r="J175" s="6" t="s">
        <v>33030</v>
      </c>
    </row>
    <row r="176" spans="8:10" x14ac:dyDescent="0.2">
      <c r="H176" s="6" t="s">
        <v>28713</v>
      </c>
      <c r="J176" s="6" t="s">
        <v>33031</v>
      </c>
    </row>
    <row r="177" spans="8:10" x14ac:dyDescent="0.2">
      <c r="H177" s="6" t="s">
        <v>28714</v>
      </c>
      <c r="J177" s="6" t="s">
        <v>33032</v>
      </c>
    </row>
    <row r="178" spans="8:10" x14ac:dyDescent="0.2">
      <c r="H178" s="6" t="s">
        <v>28715</v>
      </c>
      <c r="J178" s="6" t="s">
        <v>33033</v>
      </c>
    </row>
    <row r="179" spans="8:10" x14ac:dyDescent="0.2">
      <c r="H179" s="6" t="s">
        <v>28716</v>
      </c>
      <c r="J179" s="6" t="s">
        <v>28725</v>
      </c>
    </row>
    <row r="180" spans="8:10" x14ac:dyDescent="0.2">
      <c r="H180" s="6" t="s">
        <v>28717</v>
      </c>
      <c r="J180" s="6" t="s">
        <v>33034</v>
      </c>
    </row>
    <row r="181" spans="8:10" x14ac:dyDescent="0.2">
      <c r="H181" s="6" t="s">
        <v>28718</v>
      </c>
      <c r="J181" s="6" t="s">
        <v>33035</v>
      </c>
    </row>
    <row r="182" spans="8:10" x14ac:dyDescent="0.2">
      <c r="H182" s="6" t="s">
        <v>28719</v>
      </c>
      <c r="J182" s="6" t="s">
        <v>33036</v>
      </c>
    </row>
    <row r="183" spans="8:10" x14ac:dyDescent="0.2">
      <c r="H183" s="6" t="s">
        <v>28720</v>
      </c>
      <c r="J183" s="6" t="s">
        <v>33037</v>
      </c>
    </row>
    <row r="184" spans="8:10" x14ac:dyDescent="0.2">
      <c r="H184" s="6" t="s">
        <v>28721</v>
      </c>
      <c r="J184" s="6" t="s">
        <v>28729</v>
      </c>
    </row>
    <row r="185" spans="8:10" x14ac:dyDescent="0.2">
      <c r="H185" s="6" t="s">
        <v>28722</v>
      </c>
      <c r="J185" s="6" t="s">
        <v>33038</v>
      </c>
    </row>
    <row r="186" spans="8:10" x14ac:dyDescent="0.2">
      <c r="H186" s="6" t="s">
        <v>28723</v>
      </c>
      <c r="J186" s="6" t="s">
        <v>33039</v>
      </c>
    </row>
    <row r="187" spans="8:10" x14ac:dyDescent="0.2">
      <c r="H187" s="6" t="s">
        <v>28724</v>
      </c>
      <c r="J187" s="6" t="s">
        <v>33040</v>
      </c>
    </row>
    <row r="188" spans="8:10" x14ac:dyDescent="0.2">
      <c r="H188" s="6" t="s">
        <v>28725</v>
      </c>
      <c r="J188" s="6" t="s">
        <v>33041</v>
      </c>
    </row>
    <row r="189" spans="8:10" x14ac:dyDescent="0.2">
      <c r="H189" s="6" t="s">
        <v>28726</v>
      </c>
      <c r="J189" s="6" t="s">
        <v>33042</v>
      </c>
    </row>
    <row r="190" spans="8:10" x14ac:dyDescent="0.2">
      <c r="H190" s="6" t="s">
        <v>28727</v>
      </c>
      <c r="J190" s="6" t="s">
        <v>33043</v>
      </c>
    </row>
    <row r="191" spans="8:10" x14ac:dyDescent="0.2">
      <c r="H191" s="6" t="s">
        <v>28728</v>
      </c>
      <c r="J191" s="6" t="s">
        <v>28735</v>
      </c>
    </row>
    <row r="192" spans="8:10" x14ac:dyDescent="0.2">
      <c r="H192" s="6" t="s">
        <v>28729</v>
      </c>
      <c r="J192" s="6" t="s">
        <v>33044</v>
      </c>
    </row>
    <row r="193" spans="8:10" x14ac:dyDescent="0.2">
      <c r="H193" s="6" t="s">
        <v>28730</v>
      </c>
      <c r="J193" s="6" t="s">
        <v>32712</v>
      </c>
    </row>
    <row r="194" spans="8:10" x14ac:dyDescent="0.2">
      <c r="H194" s="6" t="s">
        <v>28731</v>
      </c>
      <c r="J194" s="6" t="s">
        <v>28741</v>
      </c>
    </row>
    <row r="195" spans="8:10" x14ac:dyDescent="0.2">
      <c r="H195" s="6" t="s">
        <v>28732</v>
      </c>
      <c r="J195" s="6" t="s">
        <v>33045</v>
      </c>
    </row>
    <row r="196" spans="8:10" x14ac:dyDescent="0.2">
      <c r="H196" s="6" t="s">
        <v>28733</v>
      </c>
      <c r="J196" s="6" t="s">
        <v>33046</v>
      </c>
    </row>
    <row r="197" spans="8:10" x14ac:dyDescent="0.2">
      <c r="H197" s="6" t="s">
        <v>28734</v>
      </c>
      <c r="J197" s="6" t="s">
        <v>33047</v>
      </c>
    </row>
    <row r="198" spans="8:10" x14ac:dyDescent="0.2">
      <c r="H198" s="6" t="s">
        <v>28735</v>
      </c>
      <c r="J198" s="6" t="s">
        <v>33048</v>
      </c>
    </row>
    <row r="199" spans="8:10" x14ac:dyDescent="0.2">
      <c r="H199" s="6" t="s">
        <v>28736</v>
      </c>
      <c r="J199" s="6" t="s">
        <v>33049</v>
      </c>
    </row>
    <row r="200" spans="8:10" x14ac:dyDescent="0.2">
      <c r="H200" s="6" t="s">
        <v>28737</v>
      </c>
      <c r="J200" s="6" t="s">
        <v>28746</v>
      </c>
    </row>
    <row r="201" spans="8:10" x14ac:dyDescent="0.2">
      <c r="H201" s="6" t="s">
        <v>28738</v>
      </c>
      <c r="J201" s="6" t="s">
        <v>28749</v>
      </c>
    </row>
    <row r="202" spans="8:10" x14ac:dyDescent="0.2">
      <c r="H202" s="6" t="s">
        <v>28739</v>
      </c>
      <c r="J202" s="6" t="s">
        <v>33050</v>
      </c>
    </row>
    <row r="203" spans="8:10" x14ac:dyDescent="0.2">
      <c r="H203" s="6" t="s">
        <v>28740</v>
      </c>
      <c r="J203" s="6" t="s">
        <v>33051</v>
      </c>
    </row>
    <row r="204" spans="8:10" x14ac:dyDescent="0.2">
      <c r="H204" s="6" t="s">
        <v>28741</v>
      </c>
      <c r="J204" s="6" t="s">
        <v>33052</v>
      </c>
    </row>
    <row r="205" spans="8:10" x14ac:dyDescent="0.2">
      <c r="H205" s="6" t="s">
        <v>28742</v>
      </c>
      <c r="J205" s="6" t="s">
        <v>33053</v>
      </c>
    </row>
    <row r="206" spans="8:10" x14ac:dyDescent="0.2">
      <c r="H206" s="6" t="s">
        <v>28743</v>
      </c>
      <c r="J206" s="6" t="s">
        <v>28757</v>
      </c>
    </row>
    <row r="207" spans="8:10" x14ac:dyDescent="0.2">
      <c r="H207" s="6" t="s">
        <v>28744</v>
      </c>
      <c r="J207" s="6" t="s">
        <v>33054</v>
      </c>
    </row>
    <row r="208" spans="8:10" x14ac:dyDescent="0.2">
      <c r="H208" s="6" t="s">
        <v>28745</v>
      </c>
      <c r="J208" s="6" t="s">
        <v>28759</v>
      </c>
    </row>
    <row r="209" spans="8:10" x14ac:dyDescent="0.2">
      <c r="H209" s="6" t="s">
        <v>28746</v>
      </c>
      <c r="J209" s="6" t="s">
        <v>28760</v>
      </c>
    </row>
    <row r="210" spans="8:10" x14ac:dyDescent="0.2">
      <c r="H210" s="6" t="s">
        <v>28747</v>
      </c>
      <c r="J210" s="6" t="s">
        <v>32724</v>
      </c>
    </row>
    <row r="211" spans="8:10" x14ac:dyDescent="0.2">
      <c r="H211" s="6" t="s">
        <v>28748</v>
      </c>
      <c r="J211" s="6" t="s">
        <v>33055</v>
      </c>
    </row>
    <row r="212" spans="8:10" x14ac:dyDescent="0.2">
      <c r="H212" s="6" t="s">
        <v>28749</v>
      </c>
      <c r="J212" s="6" t="s">
        <v>33056</v>
      </c>
    </row>
    <row r="213" spans="8:10" x14ac:dyDescent="0.2">
      <c r="H213" s="6" t="s">
        <v>28750</v>
      </c>
      <c r="J213" s="6" t="s">
        <v>33057</v>
      </c>
    </row>
    <row r="214" spans="8:10" x14ac:dyDescent="0.2">
      <c r="H214" s="6" t="s">
        <v>28751</v>
      </c>
      <c r="J214" s="6" t="s">
        <v>33058</v>
      </c>
    </row>
    <row r="215" spans="8:10" x14ac:dyDescent="0.2">
      <c r="H215" s="6" t="s">
        <v>28752</v>
      </c>
      <c r="J215" s="6" t="s">
        <v>28766</v>
      </c>
    </row>
    <row r="216" spans="8:10" x14ac:dyDescent="0.2">
      <c r="H216" s="6" t="s">
        <v>28753</v>
      </c>
      <c r="J216" s="6" t="s">
        <v>33059</v>
      </c>
    </row>
    <row r="217" spans="8:10" x14ac:dyDescent="0.2">
      <c r="H217" s="6" t="s">
        <v>28754</v>
      </c>
      <c r="J217" s="6" t="s">
        <v>28772</v>
      </c>
    </row>
    <row r="218" spans="8:10" x14ac:dyDescent="0.2">
      <c r="H218" s="6" t="s">
        <v>28755</v>
      </c>
      <c r="J218" s="6" t="s">
        <v>28776</v>
      </c>
    </row>
    <row r="219" spans="8:10" x14ac:dyDescent="0.2">
      <c r="H219" s="6" t="s">
        <v>28756</v>
      </c>
      <c r="J219" s="6" t="s">
        <v>33060</v>
      </c>
    </row>
    <row r="220" spans="8:10" x14ac:dyDescent="0.2">
      <c r="H220" s="6" t="s">
        <v>28757</v>
      </c>
      <c r="J220" s="6" t="s">
        <v>33061</v>
      </c>
    </row>
    <row r="221" spans="8:10" x14ac:dyDescent="0.2">
      <c r="H221" s="6" t="s">
        <v>28758</v>
      </c>
      <c r="J221" s="6" t="s">
        <v>33062</v>
      </c>
    </row>
    <row r="222" spans="8:10" x14ac:dyDescent="0.2">
      <c r="H222" s="6" t="s">
        <v>28759</v>
      </c>
      <c r="J222" s="6" t="s">
        <v>33063</v>
      </c>
    </row>
    <row r="223" spans="8:10" x14ac:dyDescent="0.2">
      <c r="H223" s="6" t="s">
        <v>28760</v>
      </c>
      <c r="J223" s="6" t="s">
        <v>33064</v>
      </c>
    </row>
    <row r="224" spans="8:10" x14ac:dyDescent="0.2">
      <c r="H224" s="6" t="s">
        <v>28761</v>
      </c>
      <c r="J224" s="6" t="s">
        <v>33065</v>
      </c>
    </row>
    <row r="225" spans="8:10" x14ac:dyDescent="0.2">
      <c r="H225" s="6" t="s">
        <v>28762</v>
      </c>
      <c r="J225" s="6" t="s">
        <v>33066</v>
      </c>
    </row>
    <row r="226" spans="8:10" x14ac:dyDescent="0.2">
      <c r="H226" s="6" t="s">
        <v>28763</v>
      </c>
      <c r="J226" s="6" t="s">
        <v>33067</v>
      </c>
    </row>
    <row r="227" spans="8:10" x14ac:dyDescent="0.2">
      <c r="H227" s="6" t="s">
        <v>28764</v>
      </c>
      <c r="J227" s="6" t="s">
        <v>33068</v>
      </c>
    </row>
    <row r="228" spans="8:10" x14ac:dyDescent="0.2">
      <c r="H228" s="6" t="s">
        <v>28765</v>
      </c>
      <c r="J228" s="6" t="s">
        <v>33069</v>
      </c>
    </row>
    <row r="229" spans="8:10" x14ac:dyDescent="0.2">
      <c r="H229" s="6" t="s">
        <v>28766</v>
      </c>
      <c r="J229" s="6" t="s">
        <v>28782</v>
      </c>
    </row>
    <row r="230" spans="8:10" x14ac:dyDescent="0.2">
      <c r="H230" s="6" t="s">
        <v>28767</v>
      </c>
      <c r="J230" s="6" t="s">
        <v>33070</v>
      </c>
    </row>
    <row r="231" spans="8:10" x14ac:dyDescent="0.2">
      <c r="H231" s="6" t="s">
        <v>28768</v>
      </c>
      <c r="J231" s="6" t="s">
        <v>28786</v>
      </c>
    </row>
    <row r="232" spans="8:10" x14ac:dyDescent="0.2">
      <c r="H232" s="6" t="s">
        <v>28769</v>
      </c>
      <c r="J232" s="6" t="s">
        <v>33071</v>
      </c>
    </row>
    <row r="233" spans="8:10" x14ac:dyDescent="0.2">
      <c r="H233" s="6" t="s">
        <v>28770</v>
      </c>
      <c r="J233" s="6" t="s">
        <v>28789</v>
      </c>
    </row>
    <row r="234" spans="8:10" x14ac:dyDescent="0.2">
      <c r="H234" s="6" t="s">
        <v>28771</v>
      </c>
      <c r="J234" s="6" t="s">
        <v>33072</v>
      </c>
    </row>
    <row r="235" spans="8:10" x14ac:dyDescent="0.2">
      <c r="H235" s="6" t="s">
        <v>28772</v>
      </c>
      <c r="J235" s="6" t="s">
        <v>28790</v>
      </c>
    </row>
    <row r="236" spans="8:10" x14ac:dyDescent="0.2">
      <c r="H236" s="6" t="s">
        <v>28773</v>
      </c>
      <c r="J236" s="6" t="s">
        <v>33073</v>
      </c>
    </row>
    <row r="237" spans="8:10" x14ac:dyDescent="0.2">
      <c r="H237" s="6" t="s">
        <v>28774</v>
      </c>
      <c r="J237" s="6" t="s">
        <v>33074</v>
      </c>
    </row>
    <row r="238" spans="8:10" x14ac:dyDescent="0.2">
      <c r="H238" s="6" t="s">
        <v>28775</v>
      </c>
      <c r="J238" s="6" t="s">
        <v>28793</v>
      </c>
    </row>
    <row r="239" spans="8:10" x14ac:dyDescent="0.2">
      <c r="H239" s="6" t="s">
        <v>28776</v>
      </c>
      <c r="J239" s="6" t="s">
        <v>33075</v>
      </c>
    </row>
    <row r="240" spans="8:10" x14ac:dyDescent="0.2">
      <c r="H240" s="6" t="s">
        <v>28777</v>
      </c>
      <c r="J240" s="6" t="s">
        <v>33076</v>
      </c>
    </row>
    <row r="241" spans="8:10" x14ac:dyDescent="0.2">
      <c r="H241" s="6" t="s">
        <v>28778</v>
      </c>
      <c r="J241" s="6" t="s">
        <v>33077</v>
      </c>
    </row>
    <row r="242" spans="8:10" x14ac:dyDescent="0.2">
      <c r="H242" s="6" t="s">
        <v>28779</v>
      </c>
      <c r="J242" s="6" t="s">
        <v>33078</v>
      </c>
    </row>
    <row r="243" spans="8:10" x14ac:dyDescent="0.2">
      <c r="H243" s="6" t="s">
        <v>28780</v>
      </c>
      <c r="J243" s="6" t="s">
        <v>32579</v>
      </c>
    </row>
    <row r="244" spans="8:10" x14ac:dyDescent="0.2">
      <c r="H244" s="6" t="s">
        <v>28781</v>
      </c>
      <c r="J244" s="6" t="s">
        <v>33079</v>
      </c>
    </row>
    <row r="245" spans="8:10" x14ac:dyDescent="0.2">
      <c r="H245" s="6" t="s">
        <v>28782</v>
      </c>
      <c r="J245" s="6" t="s">
        <v>33080</v>
      </c>
    </row>
    <row r="246" spans="8:10" x14ac:dyDescent="0.2">
      <c r="H246" s="6" t="s">
        <v>28783</v>
      </c>
      <c r="J246" s="6" t="s">
        <v>33081</v>
      </c>
    </row>
    <row r="247" spans="8:10" x14ac:dyDescent="0.2">
      <c r="H247" s="6" t="s">
        <v>28784</v>
      </c>
      <c r="J247" s="6" t="s">
        <v>33082</v>
      </c>
    </row>
    <row r="248" spans="8:10" x14ac:dyDescent="0.2">
      <c r="H248" s="6" t="s">
        <v>28785</v>
      </c>
      <c r="J248" s="6" t="s">
        <v>33083</v>
      </c>
    </row>
    <row r="249" spans="8:10" x14ac:dyDescent="0.2">
      <c r="H249" s="6" t="s">
        <v>28786</v>
      </c>
      <c r="J249" s="6" t="s">
        <v>33084</v>
      </c>
    </row>
    <row r="250" spans="8:10" x14ac:dyDescent="0.2">
      <c r="H250" s="6" t="s">
        <v>28787</v>
      </c>
      <c r="J250" s="6" t="s">
        <v>33085</v>
      </c>
    </row>
    <row r="251" spans="8:10" x14ac:dyDescent="0.2">
      <c r="H251" s="6" t="s">
        <v>28788</v>
      </c>
      <c r="J251" s="6" t="s">
        <v>28800</v>
      </c>
    </row>
    <row r="252" spans="8:10" x14ac:dyDescent="0.2">
      <c r="H252" s="6" t="s">
        <v>28789</v>
      </c>
      <c r="J252" s="6" t="s">
        <v>33086</v>
      </c>
    </row>
    <row r="253" spans="8:10" x14ac:dyDescent="0.2">
      <c r="H253" s="6" t="s">
        <v>28790</v>
      </c>
      <c r="J253" s="6" t="s">
        <v>33087</v>
      </c>
    </row>
    <row r="254" spans="8:10" x14ac:dyDescent="0.2">
      <c r="H254" s="6" t="s">
        <v>28791</v>
      </c>
      <c r="J254" s="6" t="s">
        <v>33088</v>
      </c>
    </row>
    <row r="255" spans="8:10" x14ac:dyDescent="0.2">
      <c r="H255" s="6" t="s">
        <v>28792</v>
      </c>
      <c r="J255" s="6" t="s">
        <v>33089</v>
      </c>
    </row>
    <row r="256" spans="8:10" x14ac:dyDescent="0.2">
      <c r="H256" s="6" t="s">
        <v>28793</v>
      </c>
      <c r="J256" s="6" t="s">
        <v>33090</v>
      </c>
    </row>
    <row r="257" spans="8:10" x14ac:dyDescent="0.2">
      <c r="H257" s="6" t="s">
        <v>28794</v>
      </c>
      <c r="J257" s="6" t="s">
        <v>33091</v>
      </c>
    </row>
    <row r="258" spans="8:10" x14ac:dyDescent="0.2">
      <c r="H258" s="6" t="s">
        <v>28795</v>
      </c>
      <c r="J258" s="6" t="s">
        <v>33092</v>
      </c>
    </row>
    <row r="259" spans="8:10" x14ac:dyDescent="0.2">
      <c r="H259" s="6" t="s">
        <v>28796</v>
      </c>
      <c r="J259" s="6" t="s">
        <v>33093</v>
      </c>
    </row>
    <row r="260" spans="8:10" x14ac:dyDescent="0.2">
      <c r="H260" s="6" t="s">
        <v>28797</v>
      </c>
      <c r="J260" s="6" t="s">
        <v>33094</v>
      </c>
    </row>
    <row r="261" spans="8:10" x14ac:dyDescent="0.2">
      <c r="H261" s="6" t="s">
        <v>28798</v>
      </c>
      <c r="J261" s="6" t="s">
        <v>33095</v>
      </c>
    </row>
    <row r="262" spans="8:10" x14ac:dyDescent="0.2">
      <c r="H262" s="6" t="s">
        <v>28799</v>
      </c>
      <c r="J262" s="6" t="s">
        <v>33096</v>
      </c>
    </row>
    <row r="263" spans="8:10" x14ac:dyDescent="0.2">
      <c r="H263" s="6" t="s">
        <v>28800</v>
      </c>
      <c r="J263" s="6" t="s">
        <v>33097</v>
      </c>
    </row>
    <row r="264" spans="8:10" x14ac:dyDescent="0.2">
      <c r="H264" s="6" t="s">
        <v>28801</v>
      </c>
      <c r="J264" s="6" t="s">
        <v>28804</v>
      </c>
    </row>
    <row r="265" spans="8:10" x14ac:dyDescent="0.2">
      <c r="H265" s="6" t="s">
        <v>28802</v>
      </c>
      <c r="J265" s="6" t="s">
        <v>33098</v>
      </c>
    </row>
    <row r="266" spans="8:10" x14ac:dyDescent="0.2">
      <c r="H266" s="6" t="s">
        <v>28803</v>
      </c>
      <c r="J266" s="6" t="s">
        <v>28807</v>
      </c>
    </row>
    <row r="267" spans="8:10" x14ac:dyDescent="0.2">
      <c r="H267" s="6" t="s">
        <v>28804</v>
      </c>
      <c r="J267" s="6" t="s">
        <v>33099</v>
      </c>
    </row>
    <row r="268" spans="8:10" x14ac:dyDescent="0.2">
      <c r="H268" s="6" t="s">
        <v>28805</v>
      </c>
      <c r="J268" s="6" t="s">
        <v>28809</v>
      </c>
    </row>
    <row r="269" spans="8:10" x14ac:dyDescent="0.2">
      <c r="H269" s="6" t="s">
        <v>28806</v>
      </c>
      <c r="J269" s="6" t="s">
        <v>33100</v>
      </c>
    </row>
    <row r="270" spans="8:10" x14ac:dyDescent="0.2">
      <c r="H270" s="6" t="s">
        <v>28807</v>
      </c>
      <c r="J270" s="6" t="s">
        <v>33101</v>
      </c>
    </row>
    <row r="271" spans="8:10" x14ac:dyDescent="0.2">
      <c r="H271" s="6" t="s">
        <v>28808</v>
      </c>
      <c r="J271" s="6" t="s">
        <v>28811</v>
      </c>
    </row>
    <row r="272" spans="8:10" x14ac:dyDescent="0.2">
      <c r="H272" s="6" t="s">
        <v>28809</v>
      </c>
      <c r="J272" s="6" t="s">
        <v>33102</v>
      </c>
    </row>
    <row r="273" spans="8:10" x14ac:dyDescent="0.2">
      <c r="H273" s="6" t="s">
        <v>28810</v>
      </c>
      <c r="J273" s="6" t="s">
        <v>33103</v>
      </c>
    </row>
    <row r="274" spans="8:10" x14ac:dyDescent="0.2">
      <c r="H274" s="6" t="s">
        <v>28811</v>
      </c>
      <c r="J274" s="6" t="s">
        <v>33104</v>
      </c>
    </row>
    <row r="275" spans="8:10" x14ac:dyDescent="0.2">
      <c r="H275" s="6" t="s">
        <v>28812</v>
      </c>
      <c r="J275" s="6" t="s">
        <v>33105</v>
      </c>
    </row>
    <row r="276" spans="8:10" x14ac:dyDescent="0.2">
      <c r="H276" s="6" t="s">
        <v>28813</v>
      </c>
      <c r="J276" s="6" t="s">
        <v>33106</v>
      </c>
    </row>
    <row r="277" spans="8:10" x14ac:dyDescent="0.2">
      <c r="H277" s="6" t="s">
        <v>28814</v>
      </c>
      <c r="J277" s="6" t="s">
        <v>33107</v>
      </c>
    </row>
    <row r="278" spans="8:10" x14ac:dyDescent="0.2">
      <c r="H278" s="6" t="s">
        <v>28815</v>
      </c>
      <c r="J278" s="6" t="s">
        <v>28821</v>
      </c>
    </row>
    <row r="279" spans="8:10" x14ac:dyDescent="0.2">
      <c r="H279" s="6" t="s">
        <v>28816</v>
      </c>
      <c r="J279" s="6" t="s">
        <v>28824</v>
      </c>
    </row>
    <row r="280" spans="8:10" x14ac:dyDescent="0.2">
      <c r="H280" s="6" t="s">
        <v>28817</v>
      </c>
      <c r="J280" s="6" t="s">
        <v>33108</v>
      </c>
    </row>
    <row r="281" spans="8:10" x14ac:dyDescent="0.2">
      <c r="H281" s="6" t="s">
        <v>28818</v>
      </c>
      <c r="J281" s="6" t="s">
        <v>33109</v>
      </c>
    </row>
    <row r="282" spans="8:10" x14ac:dyDescent="0.2">
      <c r="H282" s="6" t="s">
        <v>28819</v>
      </c>
      <c r="J282" s="6" t="s">
        <v>33110</v>
      </c>
    </row>
    <row r="283" spans="8:10" x14ac:dyDescent="0.2">
      <c r="H283" s="6" t="s">
        <v>28820</v>
      </c>
      <c r="J283" s="6" t="s">
        <v>28828</v>
      </c>
    </row>
    <row r="284" spans="8:10" x14ac:dyDescent="0.2">
      <c r="H284" s="6" t="s">
        <v>28821</v>
      </c>
      <c r="J284" s="6" t="s">
        <v>33111</v>
      </c>
    </row>
    <row r="285" spans="8:10" x14ac:dyDescent="0.2">
      <c r="H285" s="6" t="s">
        <v>28822</v>
      </c>
      <c r="J285" s="6" t="s">
        <v>33112</v>
      </c>
    </row>
    <row r="286" spans="8:10" x14ac:dyDescent="0.2">
      <c r="H286" s="6" t="s">
        <v>28823</v>
      </c>
      <c r="J286" s="6" t="s">
        <v>33113</v>
      </c>
    </row>
    <row r="287" spans="8:10" x14ac:dyDescent="0.2">
      <c r="H287" s="6" t="s">
        <v>28824</v>
      </c>
      <c r="J287" s="6" t="s">
        <v>33114</v>
      </c>
    </row>
    <row r="288" spans="8:10" x14ac:dyDescent="0.2">
      <c r="H288" s="6" t="s">
        <v>28825</v>
      </c>
      <c r="J288" s="6" t="s">
        <v>33115</v>
      </c>
    </row>
    <row r="289" spans="8:10" x14ac:dyDescent="0.2">
      <c r="H289" s="6" t="s">
        <v>28826</v>
      </c>
      <c r="J289" s="6" t="s">
        <v>33116</v>
      </c>
    </row>
    <row r="290" spans="8:10" x14ac:dyDescent="0.2">
      <c r="H290" s="6" t="s">
        <v>28827</v>
      </c>
      <c r="J290" s="6" t="s">
        <v>33117</v>
      </c>
    </row>
    <row r="291" spans="8:10" x14ac:dyDescent="0.2">
      <c r="H291" s="6" t="s">
        <v>28828</v>
      </c>
      <c r="J291" s="6" t="s">
        <v>28834</v>
      </c>
    </row>
    <row r="292" spans="8:10" x14ac:dyDescent="0.2">
      <c r="H292" s="6" t="s">
        <v>28829</v>
      </c>
      <c r="J292" s="6" t="s">
        <v>33118</v>
      </c>
    </row>
    <row r="293" spans="8:10" x14ac:dyDescent="0.2">
      <c r="H293" s="6" t="s">
        <v>28830</v>
      </c>
      <c r="J293" s="6" t="s">
        <v>33119</v>
      </c>
    </row>
    <row r="294" spans="8:10" x14ac:dyDescent="0.2">
      <c r="H294" s="6" t="s">
        <v>28831</v>
      </c>
      <c r="J294" s="6" t="s">
        <v>33120</v>
      </c>
    </row>
    <row r="295" spans="8:10" x14ac:dyDescent="0.2">
      <c r="H295" s="6" t="s">
        <v>28832</v>
      </c>
      <c r="J295" s="6" t="s">
        <v>28838</v>
      </c>
    </row>
    <row r="296" spans="8:10" x14ac:dyDescent="0.2">
      <c r="H296" s="6" t="s">
        <v>28833</v>
      </c>
      <c r="J296" s="6" t="s">
        <v>33121</v>
      </c>
    </row>
    <row r="297" spans="8:10" x14ac:dyDescent="0.2">
      <c r="H297" s="6" t="s">
        <v>28834</v>
      </c>
      <c r="J297" s="6" t="s">
        <v>28842</v>
      </c>
    </row>
    <row r="298" spans="8:10" x14ac:dyDescent="0.2">
      <c r="H298" s="6" t="s">
        <v>28835</v>
      </c>
      <c r="J298" s="6" t="s">
        <v>28845</v>
      </c>
    </row>
    <row r="299" spans="8:10" x14ac:dyDescent="0.2">
      <c r="H299" s="6" t="s">
        <v>28836</v>
      </c>
      <c r="J299" s="6" t="s">
        <v>33122</v>
      </c>
    </row>
    <row r="300" spans="8:10" x14ac:dyDescent="0.2">
      <c r="H300" s="6" t="s">
        <v>28837</v>
      </c>
      <c r="J300" s="6" t="s">
        <v>33123</v>
      </c>
    </row>
    <row r="301" spans="8:10" x14ac:dyDescent="0.2">
      <c r="H301" s="6" t="s">
        <v>28838</v>
      </c>
      <c r="J301" s="6" t="s">
        <v>33124</v>
      </c>
    </row>
    <row r="302" spans="8:10" x14ac:dyDescent="0.2">
      <c r="H302" s="6" t="s">
        <v>28839</v>
      </c>
      <c r="J302" s="6" t="s">
        <v>33125</v>
      </c>
    </row>
    <row r="303" spans="8:10" x14ac:dyDescent="0.2">
      <c r="H303" s="6" t="s">
        <v>28840</v>
      </c>
      <c r="J303" s="6" t="s">
        <v>28851</v>
      </c>
    </row>
    <row r="304" spans="8:10" x14ac:dyDescent="0.2">
      <c r="H304" s="6" t="s">
        <v>28841</v>
      </c>
      <c r="J304" s="6" t="s">
        <v>28852</v>
      </c>
    </row>
    <row r="305" spans="8:10" x14ac:dyDescent="0.2">
      <c r="H305" s="6" t="s">
        <v>28842</v>
      </c>
      <c r="J305" s="6" t="s">
        <v>33126</v>
      </c>
    </row>
    <row r="306" spans="8:10" x14ac:dyDescent="0.2">
      <c r="H306" s="6" t="s">
        <v>28843</v>
      </c>
      <c r="J306" s="6" t="s">
        <v>33127</v>
      </c>
    </row>
    <row r="307" spans="8:10" x14ac:dyDescent="0.2">
      <c r="H307" s="6" t="s">
        <v>28844</v>
      </c>
      <c r="J307" s="6" t="s">
        <v>28854</v>
      </c>
    </row>
    <row r="308" spans="8:10" x14ac:dyDescent="0.2">
      <c r="H308" s="6" t="s">
        <v>28845</v>
      </c>
      <c r="J308" s="6" t="s">
        <v>33128</v>
      </c>
    </row>
    <row r="309" spans="8:10" x14ac:dyDescent="0.2">
      <c r="H309" s="6" t="s">
        <v>28846</v>
      </c>
      <c r="J309" s="6" t="s">
        <v>28856</v>
      </c>
    </row>
    <row r="310" spans="8:10" x14ac:dyDescent="0.2">
      <c r="H310" s="6" t="s">
        <v>28847</v>
      </c>
      <c r="J310" s="6" t="s">
        <v>33129</v>
      </c>
    </row>
    <row r="311" spans="8:10" x14ac:dyDescent="0.2">
      <c r="H311" s="6" t="s">
        <v>28848</v>
      </c>
      <c r="J311" s="6" t="s">
        <v>33130</v>
      </c>
    </row>
    <row r="312" spans="8:10" x14ac:dyDescent="0.2">
      <c r="H312" s="6" t="s">
        <v>28849</v>
      </c>
      <c r="J312" s="6" t="s">
        <v>33131</v>
      </c>
    </row>
    <row r="313" spans="8:10" x14ac:dyDescent="0.2">
      <c r="H313" s="6" t="s">
        <v>28850</v>
      </c>
      <c r="J313" s="6" t="s">
        <v>33132</v>
      </c>
    </row>
    <row r="314" spans="8:10" x14ac:dyDescent="0.2">
      <c r="H314" s="6" t="s">
        <v>28851</v>
      </c>
      <c r="J314" s="6" t="s">
        <v>33133</v>
      </c>
    </row>
    <row r="315" spans="8:10" x14ac:dyDescent="0.2">
      <c r="H315" s="6" t="s">
        <v>28852</v>
      </c>
      <c r="J315" s="6" t="s">
        <v>33134</v>
      </c>
    </row>
    <row r="316" spans="8:10" x14ac:dyDescent="0.2">
      <c r="H316" s="6" t="s">
        <v>28853</v>
      </c>
      <c r="J316" s="6" t="s">
        <v>28866</v>
      </c>
    </row>
    <row r="317" spans="8:10" x14ac:dyDescent="0.2">
      <c r="H317" s="6" t="s">
        <v>28854</v>
      </c>
      <c r="J317" s="6" t="s">
        <v>28867</v>
      </c>
    </row>
    <row r="318" spans="8:10" x14ac:dyDescent="0.2">
      <c r="H318" s="6" t="s">
        <v>28855</v>
      </c>
      <c r="J318" s="6" t="s">
        <v>33135</v>
      </c>
    </row>
    <row r="319" spans="8:10" x14ac:dyDescent="0.2">
      <c r="H319" s="6" t="s">
        <v>28856</v>
      </c>
      <c r="J319" s="6" t="s">
        <v>33136</v>
      </c>
    </row>
    <row r="320" spans="8:10" x14ac:dyDescent="0.2">
      <c r="H320" s="6" t="s">
        <v>18384</v>
      </c>
      <c r="J320" s="6" t="s">
        <v>33137</v>
      </c>
    </row>
    <row r="321" spans="8:10" x14ac:dyDescent="0.2">
      <c r="H321" s="6" t="s">
        <v>28857</v>
      </c>
      <c r="J321" s="6" t="s">
        <v>33138</v>
      </c>
    </row>
    <row r="322" spans="8:10" x14ac:dyDescent="0.2">
      <c r="H322" s="6" t="s">
        <v>28858</v>
      </c>
      <c r="J322" s="6" t="s">
        <v>28873</v>
      </c>
    </row>
    <row r="323" spans="8:10" x14ac:dyDescent="0.2">
      <c r="H323" s="6" t="s">
        <v>28859</v>
      </c>
      <c r="J323" s="6" t="s">
        <v>33139</v>
      </c>
    </row>
    <row r="324" spans="8:10" x14ac:dyDescent="0.2">
      <c r="H324" s="6" t="s">
        <v>28860</v>
      </c>
      <c r="J324" s="6" t="s">
        <v>33140</v>
      </c>
    </row>
    <row r="325" spans="8:10" x14ac:dyDescent="0.2">
      <c r="H325" s="6" t="s">
        <v>28861</v>
      </c>
      <c r="J325" s="6" t="s">
        <v>28877</v>
      </c>
    </row>
    <row r="326" spans="8:10" x14ac:dyDescent="0.2">
      <c r="H326" s="6" t="s">
        <v>28862</v>
      </c>
      <c r="J326" s="6" t="s">
        <v>33141</v>
      </c>
    </row>
    <row r="327" spans="8:10" x14ac:dyDescent="0.2">
      <c r="H327" s="6" t="s">
        <v>28863</v>
      </c>
      <c r="J327" s="6" t="s">
        <v>33142</v>
      </c>
    </row>
    <row r="328" spans="8:10" x14ac:dyDescent="0.2">
      <c r="H328" s="6" t="s">
        <v>28864</v>
      </c>
      <c r="J328" s="6" t="s">
        <v>28883</v>
      </c>
    </row>
    <row r="329" spans="8:10" x14ac:dyDescent="0.2">
      <c r="H329" s="6" t="s">
        <v>28865</v>
      </c>
      <c r="J329" s="6" t="s">
        <v>28884</v>
      </c>
    </row>
    <row r="330" spans="8:10" x14ac:dyDescent="0.2">
      <c r="H330" s="6" t="s">
        <v>28866</v>
      </c>
      <c r="J330" s="6" t="s">
        <v>33143</v>
      </c>
    </row>
    <row r="331" spans="8:10" x14ac:dyDescent="0.2">
      <c r="H331" s="6" t="s">
        <v>28867</v>
      </c>
      <c r="J331" s="6" t="s">
        <v>33144</v>
      </c>
    </row>
    <row r="332" spans="8:10" x14ac:dyDescent="0.2">
      <c r="H332" s="6" t="s">
        <v>28868</v>
      </c>
      <c r="J332" s="6" t="s">
        <v>33145</v>
      </c>
    </row>
    <row r="333" spans="8:10" x14ac:dyDescent="0.2">
      <c r="H333" s="6" t="s">
        <v>28869</v>
      </c>
      <c r="J333" s="6" t="s">
        <v>28887</v>
      </c>
    </row>
    <row r="334" spans="8:10" x14ac:dyDescent="0.2">
      <c r="H334" s="6" t="s">
        <v>28870</v>
      </c>
      <c r="J334" s="6" t="s">
        <v>28889</v>
      </c>
    </row>
    <row r="335" spans="8:10" x14ac:dyDescent="0.2">
      <c r="H335" s="6" t="s">
        <v>28871</v>
      </c>
      <c r="J335" s="6" t="s">
        <v>33146</v>
      </c>
    </row>
    <row r="336" spans="8:10" x14ac:dyDescent="0.2">
      <c r="H336" s="6" t="s">
        <v>28872</v>
      </c>
      <c r="J336" s="6" t="s">
        <v>33147</v>
      </c>
    </row>
    <row r="337" spans="8:10" x14ac:dyDescent="0.2">
      <c r="H337" s="6" t="s">
        <v>28873</v>
      </c>
      <c r="J337" s="6" t="s">
        <v>33148</v>
      </c>
    </row>
    <row r="338" spans="8:10" x14ac:dyDescent="0.2">
      <c r="H338" s="6" t="s">
        <v>28874</v>
      </c>
      <c r="J338" s="6" t="s">
        <v>33149</v>
      </c>
    </row>
    <row r="339" spans="8:10" x14ac:dyDescent="0.2">
      <c r="H339" s="6" t="s">
        <v>28875</v>
      </c>
      <c r="J339" s="6" t="s">
        <v>33150</v>
      </c>
    </row>
    <row r="340" spans="8:10" x14ac:dyDescent="0.2">
      <c r="H340" s="6" t="s">
        <v>28876</v>
      </c>
      <c r="J340" s="6" t="s">
        <v>33151</v>
      </c>
    </row>
    <row r="341" spans="8:10" x14ac:dyDescent="0.2">
      <c r="H341" s="6" t="s">
        <v>28877</v>
      </c>
      <c r="J341" s="6" t="s">
        <v>28898</v>
      </c>
    </row>
    <row r="342" spans="8:10" x14ac:dyDescent="0.2">
      <c r="H342" s="6" t="s">
        <v>28878</v>
      </c>
      <c r="J342" s="6" t="s">
        <v>33152</v>
      </c>
    </row>
    <row r="343" spans="8:10" x14ac:dyDescent="0.2">
      <c r="H343" s="6" t="s">
        <v>28879</v>
      </c>
      <c r="J343" s="6" t="s">
        <v>33153</v>
      </c>
    </row>
    <row r="344" spans="8:10" x14ac:dyDescent="0.2">
      <c r="H344" s="6" t="s">
        <v>28880</v>
      </c>
      <c r="J344" s="6" t="s">
        <v>28903</v>
      </c>
    </row>
    <row r="345" spans="8:10" x14ac:dyDescent="0.2">
      <c r="H345" s="6" t="s">
        <v>28881</v>
      </c>
      <c r="J345" s="6" t="s">
        <v>33154</v>
      </c>
    </row>
    <row r="346" spans="8:10" x14ac:dyDescent="0.2">
      <c r="H346" s="6" t="s">
        <v>28882</v>
      </c>
      <c r="J346" s="6" t="s">
        <v>33155</v>
      </c>
    </row>
    <row r="347" spans="8:10" x14ac:dyDescent="0.2">
      <c r="H347" s="6" t="s">
        <v>28883</v>
      </c>
      <c r="J347" s="6" t="s">
        <v>33156</v>
      </c>
    </row>
    <row r="348" spans="8:10" x14ac:dyDescent="0.2">
      <c r="H348" s="6" t="s">
        <v>28884</v>
      </c>
      <c r="J348" s="6" t="s">
        <v>33157</v>
      </c>
    </row>
    <row r="349" spans="8:10" x14ac:dyDescent="0.2">
      <c r="H349" s="6" t="s">
        <v>28885</v>
      </c>
      <c r="J349" s="6" t="s">
        <v>33158</v>
      </c>
    </row>
    <row r="350" spans="8:10" x14ac:dyDescent="0.2">
      <c r="H350" s="6" t="s">
        <v>28886</v>
      </c>
      <c r="J350" s="6" t="s">
        <v>33159</v>
      </c>
    </row>
    <row r="351" spans="8:10" x14ac:dyDescent="0.2">
      <c r="H351" s="6" t="s">
        <v>28887</v>
      </c>
      <c r="J351" s="6" t="s">
        <v>33160</v>
      </c>
    </row>
    <row r="352" spans="8:10" x14ac:dyDescent="0.2">
      <c r="H352" s="6" t="s">
        <v>28888</v>
      </c>
      <c r="J352" s="6" t="s">
        <v>33161</v>
      </c>
    </row>
    <row r="353" spans="8:10" x14ac:dyDescent="0.2">
      <c r="H353" s="6" t="s">
        <v>28889</v>
      </c>
      <c r="J353" s="6" t="s">
        <v>33162</v>
      </c>
    </row>
    <row r="354" spans="8:10" x14ac:dyDescent="0.2">
      <c r="H354" s="6" t="s">
        <v>28890</v>
      </c>
      <c r="J354" s="6" t="s">
        <v>28912</v>
      </c>
    </row>
    <row r="355" spans="8:10" x14ac:dyDescent="0.2">
      <c r="H355" s="6" t="s">
        <v>28891</v>
      </c>
      <c r="J355" s="6" t="s">
        <v>33163</v>
      </c>
    </row>
    <row r="356" spans="8:10" x14ac:dyDescent="0.2">
      <c r="H356" s="6" t="s">
        <v>28892</v>
      </c>
      <c r="J356" s="6" t="s">
        <v>33164</v>
      </c>
    </row>
    <row r="357" spans="8:10" x14ac:dyDescent="0.2">
      <c r="H357" s="6" t="s">
        <v>28893</v>
      </c>
      <c r="J357" s="6" t="s">
        <v>28915</v>
      </c>
    </row>
    <row r="358" spans="8:10" x14ac:dyDescent="0.2">
      <c r="H358" s="6" t="s">
        <v>28894</v>
      </c>
      <c r="J358" s="6" t="s">
        <v>33165</v>
      </c>
    </row>
    <row r="359" spans="8:10" x14ac:dyDescent="0.2">
      <c r="H359" s="6" t="s">
        <v>28895</v>
      </c>
      <c r="J359" s="6" t="s">
        <v>28917</v>
      </c>
    </row>
    <row r="360" spans="8:10" x14ac:dyDescent="0.2">
      <c r="H360" s="6" t="s">
        <v>28896</v>
      </c>
      <c r="J360" s="6" t="s">
        <v>28918</v>
      </c>
    </row>
    <row r="361" spans="8:10" x14ac:dyDescent="0.2">
      <c r="H361" s="6" t="s">
        <v>28897</v>
      </c>
      <c r="J361" s="6" t="s">
        <v>28919</v>
      </c>
    </row>
    <row r="362" spans="8:10" x14ac:dyDescent="0.2">
      <c r="H362" s="6" t="s">
        <v>28898</v>
      </c>
      <c r="J362" s="6" t="s">
        <v>33166</v>
      </c>
    </row>
    <row r="363" spans="8:10" x14ac:dyDescent="0.2">
      <c r="H363" s="6" t="s">
        <v>28899</v>
      </c>
      <c r="J363" s="6" t="s">
        <v>28922</v>
      </c>
    </row>
    <row r="364" spans="8:10" x14ac:dyDescent="0.2">
      <c r="H364" s="6" t="s">
        <v>28900</v>
      </c>
      <c r="J364" s="6" t="s">
        <v>28924</v>
      </c>
    </row>
    <row r="365" spans="8:10" x14ac:dyDescent="0.2">
      <c r="H365" s="6" t="s">
        <v>28901</v>
      </c>
      <c r="J365" s="6" t="s">
        <v>33167</v>
      </c>
    </row>
    <row r="366" spans="8:10" x14ac:dyDescent="0.2">
      <c r="H366" s="6" t="s">
        <v>28902</v>
      </c>
      <c r="J366" s="6" t="s">
        <v>33168</v>
      </c>
    </row>
    <row r="367" spans="8:10" x14ac:dyDescent="0.2">
      <c r="H367" s="6" t="s">
        <v>28903</v>
      </c>
      <c r="J367" s="6" t="s">
        <v>28927</v>
      </c>
    </row>
    <row r="368" spans="8:10" x14ac:dyDescent="0.2">
      <c r="H368" s="6" t="s">
        <v>28904</v>
      </c>
      <c r="J368" s="6" t="s">
        <v>33169</v>
      </c>
    </row>
    <row r="369" spans="8:10" x14ac:dyDescent="0.2">
      <c r="H369" s="6" t="s">
        <v>28905</v>
      </c>
      <c r="J369" s="6" t="s">
        <v>33170</v>
      </c>
    </row>
    <row r="370" spans="8:10" x14ac:dyDescent="0.2">
      <c r="H370" s="6" t="s">
        <v>28906</v>
      </c>
      <c r="J370" s="6" t="s">
        <v>33171</v>
      </c>
    </row>
    <row r="371" spans="8:10" x14ac:dyDescent="0.2">
      <c r="H371" s="6" t="s">
        <v>28907</v>
      </c>
      <c r="J371" s="6" t="s">
        <v>33172</v>
      </c>
    </row>
    <row r="372" spans="8:10" x14ac:dyDescent="0.2">
      <c r="H372" s="6" t="s">
        <v>28908</v>
      </c>
      <c r="J372" s="6" t="s">
        <v>28932</v>
      </c>
    </row>
    <row r="373" spans="8:10" x14ac:dyDescent="0.2">
      <c r="H373" s="6" t="s">
        <v>28909</v>
      </c>
      <c r="J373" s="6" t="s">
        <v>33173</v>
      </c>
    </row>
    <row r="374" spans="8:10" x14ac:dyDescent="0.2">
      <c r="H374" s="6" t="s">
        <v>28910</v>
      </c>
      <c r="J374" s="6" t="s">
        <v>33174</v>
      </c>
    </row>
    <row r="375" spans="8:10" x14ac:dyDescent="0.2">
      <c r="H375" s="6" t="s">
        <v>28911</v>
      </c>
      <c r="J375" s="6" t="s">
        <v>33175</v>
      </c>
    </row>
    <row r="376" spans="8:10" x14ac:dyDescent="0.2">
      <c r="H376" s="6" t="s">
        <v>28912</v>
      </c>
      <c r="J376" s="6" t="s">
        <v>33176</v>
      </c>
    </row>
    <row r="377" spans="8:10" x14ac:dyDescent="0.2">
      <c r="H377" s="6" t="s">
        <v>28913</v>
      </c>
      <c r="J377" s="6" t="s">
        <v>33177</v>
      </c>
    </row>
    <row r="378" spans="8:10" x14ac:dyDescent="0.2">
      <c r="H378" s="6" t="s">
        <v>28914</v>
      </c>
      <c r="J378" s="6" t="s">
        <v>32805</v>
      </c>
    </row>
    <row r="379" spans="8:10" x14ac:dyDescent="0.2">
      <c r="H379" s="6" t="s">
        <v>28915</v>
      </c>
      <c r="J379" s="6" t="s">
        <v>33178</v>
      </c>
    </row>
    <row r="380" spans="8:10" x14ac:dyDescent="0.2">
      <c r="H380" s="6" t="s">
        <v>28916</v>
      </c>
      <c r="J380" s="6" t="s">
        <v>33179</v>
      </c>
    </row>
    <row r="381" spans="8:10" x14ac:dyDescent="0.2">
      <c r="H381" s="6" t="s">
        <v>28917</v>
      </c>
      <c r="J381" s="6" t="s">
        <v>33180</v>
      </c>
    </row>
    <row r="382" spans="8:10" x14ac:dyDescent="0.2">
      <c r="H382" s="6" t="s">
        <v>28918</v>
      </c>
      <c r="J382" s="6" t="s">
        <v>33181</v>
      </c>
    </row>
    <row r="383" spans="8:10" x14ac:dyDescent="0.2">
      <c r="H383" s="6" t="s">
        <v>28919</v>
      </c>
      <c r="J383" s="6" t="s">
        <v>33182</v>
      </c>
    </row>
    <row r="384" spans="8:10" x14ac:dyDescent="0.2">
      <c r="H384" s="6" t="s">
        <v>28920</v>
      </c>
      <c r="J384" s="6" t="s">
        <v>28940</v>
      </c>
    </row>
    <row r="385" spans="8:10" x14ac:dyDescent="0.2">
      <c r="H385" s="6" t="s">
        <v>28921</v>
      </c>
      <c r="J385" s="6" t="s">
        <v>28944</v>
      </c>
    </row>
    <row r="386" spans="8:10" x14ac:dyDescent="0.2">
      <c r="H386" s="6" t="s">
        <v>28922</v>
      </c>
      <c r="J386" s="6" t="s">
        <v>33183</v>
      </c>
    </row>
    <row r="387" spans="8:10" x14ac:dyDescent="0.2">
      <c r="H387" s="6" t="s">
        <v>28923</v>
      </c>
      <c r="J387" s="6" t="s">
        <v>33184</v>
      </c>
    </row>
    <row r="388" spans="8:10" x14ac:dyDescent="0.2">
      <c r="H388" s="6" t="s">
        <v>28924</v>
      </c>
      <c r="J388" s="6" t="s">
        <v>33185</v>
      </c>
    </row>
    <row r="389" spans="8:10" x14ac:dyDescent="0.2">
      <c r="H389" s="6" t="s">
        <v>28925</v>
      </c>
      <c r="J389" s="6" t="s">
        <v>33186</v>
      </c>
    </row>
    <row r="390" spans="8:10" x14ac:dyDescent="0.2">
      <c r="H390" s="6" t="s">
        <v>28926</v>
      </c>
      <c r="J390" s="6" t="s">
        <v>33187</v>
      </c>
    </row>
    <row r="391" spans="8:10" x14ac:dyDescent="0.2">
      <c r="H391" s="6" t="s">
        <v>28927</v>
      </c>
      <c r="J391" s="6" t="s">
        <v>33188</v>
      </c>
    </row>
    <row r="392" spans="8:10" x14ac:dyDescent="0.2">
      <c r="H392" s="6" t="s">
        <v>28928</v>
      </c>
      <c r="J392" s="6" t="s">
        <v>33189</v>
      </c>
    </row>
    <row r="393" spans="8:10" x14ac:dyDescent="0.2">
      <c r="H393" s="6" t="s">
        <v>28929</v>
      </c>
      <c r="J393" s="6" t="s">
        <v>33190</v>
      </c>
    </row>
    <row r="394" spans="8:10" x14ac:dyDescent="0.2">
      <c r="H394" s="6" t="s">
        <v>28930</v>
      </c>
      <c r="J394" s="6" t="s">
        <v>28953</v>
      </c>
    </row>
    <row r="395" spans="8:10" x14ac:dyDescent="0.2">
      <c r="H395" s="6" t="s">
        <v>28931</v>
      </c>
      <c r="J395" s="6" t="s">
        <v>33191</v>
      </c>
    </row>
    <row r="396" spans="8:10" x14ac:dyDescent="0.2">
      <c r="H396" s="6" t="s">
        <v>28932</v>
      </c>
      <c r="J396" s="6" t="s">
        <v>33192</v>
      </c>
    </row>
    <row r="397" spans="8:10" x14ac:dyDescent="0.2">
      <c r="H397" s="6" t="s">
        <v>28933</v>
      </c>
      <c r="J397" s="6" t="s">
        <v>32819</v>
      </c>
    </row>
    <row r="398" spans="8:10" x14ac:dyDescent="0.2">
      <c r="H398" s="6" t="s">
        <v>28934</v>
      </c>
      <c r="J398" s="6" t="s">
        <v>33193</v>
      </c>
    </row>
    <row r="399" spans="8:10" x14ac:dyDescent="0.2">
      <c r="H399" s="6" t="s">
        <v>28935</v>
      </c>
      <c r="J399" s="6" t="s">
        <v>33194</v>
      </c>
    </row>
    <row r="400" spans="8:10" x14ac:dyDescent="0.2">
      <c r="H400" s="6" t="s">
        <v>28936</v>
      </c>
      <c r="J400" s="6" t="s">
        <v>32826</v>
      </c>
    </row>
    <row r="401" spans="8:10" x14ac:dyDescent="0.2">
      <c r="H401" s="6" t="s">
        <v>28937</v>
      </c>
      <c r="J401" s="6" t="s">
        <v>33195</v>
      </c>
    </row>
    <row r="402" spans="8:10" x14ac:dyDescent="0.2">
      <c r="H402" s="6" t="s">
        <v>28938</v>
      </c>
      <c r="J402" s="6" t="s">
        <v>28957</v>
      </c>
    </row>
    <row r="403" spans="8:10" x14ac:dyDescent="0.2">
      <c r="H403" s="6" t="s">
        <v>28939</v>
      </c>
      <c r="J403" s="6" t="s">
        <v>28959</v>
      </c>
    </row>
    <row r="404" spans="8:10" x14ac:dyDescent="0.2">
      <c r="H404" s="6" t="s">
        <v>28940</v>
      </c>
      <c r="J404" s="6" t="s">
        <v>33196</v>
      </c>
    </row>
    <row r="405" spans="8:10" x14ac:dyDescent="0.2">
      <c r="H405" s="6" t="s">
        <v>28941</v>
      </c>
      <c r="J405" s="6" t="s">
        <v>28962</v>
      </c>
    </row>
    <row r="406" spans="8:10" x14ac:dyDescent="0.2">
      <c r="H406" s="6" t="s">
        <v>28942</v>
      </c>
      <c r="J406" s="6" t="s">
        <v>33197</v>
      </c>
    </row>
    <row r="407" spans="8:10" x14ac:dyDescent="0.2">
      <c r="H407" s="6" t="s">
        <v>28943</v>
      </c>
      <c r="J407" s="6" t="s">
        <v>33198</v>
      </c>
    </row>
    <row r="408" spans="8:10" x14ac:dyDescent="0.2">
      <c r="H408" s="6" t="s">
        <v>28944</v>
      </c>
      <c r="J408" s="6" t="s">
        <v>28970</v>
      </c>
    </row>
    <row r="409" spans="8:10" x14ac:dyDescent="0.2">
      <c r="H409" s="6" t="s">
        <v>28945</v>
      </c>
      <c r="J409" s="6" t="s">
        <v>33199</v>
      </c>
    </row>
    <row r="410" spans="8:10" x14ac:dyDescent="0.2">
      <c r="H410" s="6" t="s">
        <v>28946</v>
      </c>
      <c r="J410" s="6" t="s">
        <v>33200</v>
      </c>
    </row>
    <row r="411" spans="8:10" x14ac:dyDescent="0.2">
      <c r="H411" s="6" t="s">
        <v>28947</v>
      </c>
      <c r="J411" s="6" t="s">
        <v>33201</v>
      </c>
    </row>
    <row r="412" spans="8:10" x14ac:dyDescent="0.2">
      <c r="H412" s="6" t="s">
        <v>28948</v>
      </c>
      <c r="J412" s="6" t="s">
        <v>33202</v>
      </c>
    </row>
    <row r="413" spans="8:10" x14ac:dyDescent="0.2">
      <c r="H413" s="6" t="s">
        <v>28949</v>
      </c>
      <c r="J413" s="6" t="s">
        <v>33203</v>
      </c>
    </row>
    <row r="414" spans="8:10" x14ac:dyDescent="0.2">
      <c r="H414" s="6" t="s">
        <v>28950</v>
      </c>
      <c r="J414" s="6" t="s">
        <v>33204</v>
      </c>
    </row>
    <row r="415" spans="8:10" x14ac:dyDescent="0.2">
      <c r="H415" s="6" t="s">
        <v>28951</v>
      </c>
      <c r="J415" s="6" t="s">
        <v>33205</v>
      </c>
    </row>
    <row r="416" spans="8:10" x14ac:dyDescent="0.2">
      <c r="H416" s="6" t="s">
        <v>28952</v>
      </c>
      <c r="J416" s="6" t="s">
        <v>33206</v>
      </c>
    </row>
    <row r="417" spans="8:10" x14ac:dyDescent="0.2">
      <c r="H417" s="6" t="s">
        <v>28953</v>
      </c>
      <c r="J417" s="6" t="s">
        <v>33207</v>
      </c>
    </row>
    <row r="418" spans="8:10" x14ac:dyDescent="0.2">
      <c r="H418" s="6" t="s">
        <v>28954</v>
      </c>
      <c r="J418" s="6" t="s">
        <v>28973</v>
      </c>
    </row>
    <row r="419" spans="8:10" x14ac:dyDescent="0.2">
      <c r="H419" s="6" t="s">
        <v>28955</v>
      </c>
      <c r="J419" s="6" t="s">
        <v>28975</v>
      </c>
    </row>
    <row r="420" spans="8:10" x14ac:dyDescent="0.2">
      <c r="H420" s="6" t="s">
        <v>28956</v>
      </c>
      <c r="J420" s="6" t="s">
        <v>33208</v>
      </c>
    </row>
    <row r="421" spans="8:10" x14ac:dyDescent="0.2">
      <c r="H421" s="6" t="s">
        <v>28957</v>
      </c>
      <c r="J421" s="6" t="s">
        <v>28980</v>
      </c>
    </row>
    <row r="422" spans="8:10" x14ac:dyDescent="0.2">
      <c r="H422" s="6" t="s">
        <v>28958</v>
      </c>
      <c r="J422" s="6" t="s">
        <v>28981</v>
      </c>
    </row>
    <row r="423" spans="8:10" x14ac:dyDescent="0.2">
      <c r="H423" s="6" t="s">
        <v>28959</v>
      </c>
      <c r="J423" s="6" t="s">
        <v>33209</v>
      </c>
    </row>
    <row r="424" spans="8:10" x14ac:dyDescent="0.2">
      <c r="H424" s="6" t="s">
        <v>28960</v>
      </c>
      <c r="J424" s="6" t="s">
        <v>33210</v>
      </c>
    </row>
    <row r="425" spans="8:10" x14ac:dyDescent="0.2">
      <c r="H425" s="6" t="s">
        <v>28961</v>
      </c>
      <c r="J425" s="6" t="s">
        <v>33211</v>
      </c>
    </row>
    <row r="426" spans="8:10" x14ac:dyDescent="0.2">
      <c r="H426" s="6" t="s">
        <v>28962</v>
      </c>
      <c r="J426" s="6" t="s">
        <v>33212</v>
      </c>
    </row>
    <row r="427" spans="8:10" x14ac:dyDescent="0.2">
      <c r="H427" s="6" t="s">
        <v>28963</v>
      </c>
      <c r="J427" s="6" t="s">
        <v>28983</v>
      </c>
    </row>
    <row r="428" spans="8:10" x14ac:dyDescent="0.2">
      <c r="H428" s="6" t="s">
        <v>28964</v>
      </c>
      <c r="J428" s="6" t="s">
        <v>32849</v>
      </c>
    </row>
    <row r="429" spans="8:10" x14ac:dyDescent="0.2">
      <c r="H429" s="6" t="s">
        <v>28965</v>
      </c>
      <c r="J429" s="6" t="s">
        <v>33213</v>
      </c>
    </row>
    <row r="430" spans="8:10" x14ac:dyDescent="0.2">
      <c r="H430" s="6" t="s">
        <v>28966</v>
      </c>
      <c r="J430" s="6" t="s">
        <v>33214</v>
      </c>
    </row>
    <row r="431" spans="8:10" x14ac:dyDescent="0.2">
      <c r="H431" s="6" t="s">
        <v>28967</v>
      </c>
      <c r="J431" s="6" t="s">
        <v>33215</v>
      </c>
    </row>
    <row r="432" spans="8:10" x14ac:dyDescent="0.2">
      <c r="H432" s="6" t="s">
        <v>28968</v>
      </c>
      <c r="J432" s="6" t="s">
        <v>28988</v>
      </c>
    </row>
    <row r="433" spans="8:10" x14ac:dyDescent="0.2">
      <c r="H433" s="6" t="s">
        <v>28969</v>
      </c>
      <c r="J433" s="6" t="s">
        <v>33216</v>
      </c>
    </row>
    <row r="434" spans="8:10" x14ac:dyDescent="0.2">
      <c r="H434" s="6" t="s">
        <v>28970</v>
      </c>
      <c r="J434" s="6" t="s">
        <v>33217</v>
      </c>
    </row>
    <row r="435" spans="8:10" x14ac:dyDescent="0.2">
      <c r="H435" s="6" t="s">
        <v>18350</v>
      </c>
      <c r="J435" s="6" t="s">
        <v>28992</v>
      </c>
    </row>
    <row r="436" spans="8:10" x14ac:dyDescent="0.2">
      <c r="H436" s="6" t="s">
        <v>28971</v>
      </c>
      <c r="J436" s="6" t="s">
        <v>33218</v>
      </c>
    </row>
    <row r="437" spans="8:10" x14ac:dyDescent="0.2">
      <c r="H437" s="6" t="s">
        <v>17575</v>
      </c>
      <c r="J437" s="6" t="s">
        <v>33219</v>
      </c>
    </row>
    <row r="438" spans="8:10" x14ac:dyDescent="0.2">
      <c r="H438" s="6" t="s">
        <v>28972</v>
      </c>
      <c r="J438" s="6" t="s">
        <v>33220</v>
      </c>
    </row>
    <row r="439" spans="8:10" x14ac:dyDescent="0.2">
      <c r="H439" s="6" t="s">
        <v>28973</v>
      </c>
      <c r="J439" s="6" t="s">
        <v>33221</v>
      </c>
    </row>
    <row r="440" spans="8:10" x14ac:dyDescent="0.2">
      <c r="H440" s="6" t="s">
        <v>28974</v>
      </c>
      <c r="J440" s="6" t="s">
        <v>28993</v>
      </c>
    </row>
    <row r="441" spans="8:10" x14ac:dyDescent="0.2">
      <c r="H441" s="6" t="s">
        <v>28975</v>
      </c>
      <c r="J441" s="6" t="s">
        <v>33222</v>
      </c>
    </row>
    <row r="442" spans="8:10" x14ac:dyDescent="0.2">
      <c r="H442" s="6" t="s">
        <v>28976</v>
      </c>
      <c r="J442" s="6" t="s">
        <v>16948</v>
      </c>
    </row>
    <row r="443" spans="8:10" x14ac:dyDescent="0.2">
      <c r="H443" s="6" t="s">
        <v>28977</v>
      </c>
      <c r="J443" s="6" t="s">
        <v>33223</v>
      </c>
    </row>
    <row r="444" spans="8:10" x14ac:dyDescent="0.2">
      <c r="H444" s="6" t="s">
        <v>28978</v>
      </c>
      <c r="J444" s="6" t="s">
        <v>33224</v>
      </c>
    </row>
    <row r="445" spans="8:10" x14ac:dyDescent="0.2">
      <c r="H445" s="6" t="s">
        <v>28979</v>
      </c>
      <c r="J445" s="6" t="s">
        <v>33225</v>
      </c>
    </row>
    <row r="446" spans="8:10" x14ac:dyDescent="0.2">
      <c r="H446" s="6" t="s">
        <v>28980</v>
      </c>
      <c r="J446" s="6" t="s">
        <v>33226</v>
      </c>
    </row>
    <row r="447" spans="8:10" x14ac:dyDescent="0.2">
      <c r="H447" s="6" t="s">
        <v>28981</v>
      </c>
      <c r="J447" s="6" t="s">
        <v>33227</v>
      </c>
    </row>
    <row r="448" spans="8:10" x14ac:dyDescent="0.2">
      <c r="H448" s="6" t="s">
        <v>28982</v>
      </c>
      <c r="J448" s="6" t="s">
        <v>28994</v>
      </c>
    </row>
    <row r="449" spans="8:10" x14ac:dyDescent="0.2">
      <c r="H449" s="6" t="s">
        <v>28983</v>
      </c>
      <c r="J449" s="6" t="s">
        <v>33228</v>
      </c>
    </row>
    <row r="450" spans="8:10" x14ac:dyDescent="0.2">
      <c r="H450" s="6" t="s">
        <v>28984</v>
      </c>
      <c r="J450" s="6" t="s">
        <v>33229</v>
      </c>
    </row>
    <row r="451" spans="8:10" x14ac:dyDescent="0.2">
      <c r="H451" s="6" t="s">
        <v>28985</v>
      </c>
      <c r="J451" s="6" t="s">
        <v>28997</v>
      </c>
    </row>
    <row r="452" spans="8:10" x14ac:dyDescent="0.2">
      <c r="H452" s="6" t="s">
        <v>28986</v>
      </c>
      <c r="J452" s="6" t="s">
        <v>33230</v>
      </c>
    </row>
    <row r="453" spans="8:10" x14ac:dyDescent="0.2">
      <c r="H453" s="6" t="s">
        <v>28987</v>
      </c>
      <c r="J453" s="6" t="s">
        <v>33231</v>
      </c>
    </row>
    <row r="454" spans="8:10" x14ac:dyDescent="0.2">
      <c r="H454" s="6" t="s">
        <v>28988</v>
      </c>
      <c r="J454" s="6" t="s">
        <v>33232</v>
      </c>
    </row>
    <row r="455" spans="8:10" x14ac:dyDescent="0.2">
      <c r="H455" s="6" t="s">
        <v>28989</v>
      </c>
      <c r="J455" s="6" t="s">
        <v>29000</v>
      </c>
    </row>
    <row r="456" spans="8:10" x14ac:dyDescent="0.2">
      <c r="H456" s="6" t="s">
        <v>28990</v>
      </c>
      <c r="J456" s="6" t="s">
        <v>33233</v>
      </c>
    </row>
    <row r="457" spans="8:10" x14ac:dyDescent="0.2">
      <c r="H457" s="6" t="s">
        <v>28991</v>
      </c>
      <c r="J457" s="6" t="s">
        <v>29001</v>
      </c>
    </row>
    <row r="458" spans="8:10" x14ac:dyDescent="0.2">
      <c r="H458" s="6" t="s">
        <v>28992</v>
      </c>
      <c r="J458" s="6" t="s">
        <v>33234</v>
      </c>
    </row>
    <row r="459" spans="8:10" x14ac:dyDescent="0.2">
      <c r="H459" s="6" t="s">
        <v>28993</v>
      </c>
      <c r="J459" s="6" t="s">
        <v>33235</v>
      </c>
    </row>
    <row r="460" spans="8:10" x14ac:dyDescent="0.2">
      <c r="H460" s="6" t="s">
        <v>28994</v>
      </c>
      <c r="J460" s="6" t="s">
        <v>33236</v>
      </c>
    </row>
    <row r="461" spans="8:10" x14ac:dyDescent="0.2">
      <c r="H461" s="6" t="s">
        <v>28995</v>
      </c>
      <c r="J461" s="6" t="s">
        <v>33237</v>
      </c>
    </row>
    <row r="462" spans="8:10" x14ac:dyDescent="0.2">
      <c r="H462" s="6" t="s">
        <v>28996</v>
      </c>
      <c r="J462" s="6" t="s">
        <v>33238</v>
      </c>
    </row>
    <row r="463" spans="8:10" x14ac:dyDescent="0.2">
      <c r="H463" s="6" t="s">
        <v>28997</v>
      </c>
      <c r="J463" s="6" t="s">
        <v>29008</v>
      </c>
    </row>
    <row r="464" spans="8:10" x14ac:dyDescent="0.2">
      <c r="H464" s="6" t="s">
        <v>28998</v>
      </c>
      <c r="J464" s="6" t="s">
        <v>33239</v>
      </c>
    </row>
    <row r="465" spans="8:10" x14ac:dyDescent="0.2">
      <c r="H465" s="6" t="s">
        <v>28999</v>
      </c>
      <c r="J465" s="6" t="s">
        <v>33240</v>
      </c>
    </row>
    <row r="466" spans="8:10" x14ac:dyDescent="0.2">
      <c r="H466" s="6" t="s">
        <v>29000</v>
      </c>
      <c r="J466" s="6" t="s">
        <v>29012</v>
      </c>
    </row>
    <row r="467" spans="8:10" x14ac:dyDescent="0.2">
      <c r="H467" s="6" t="s">
        <v>29001</v>
      </c>
      <c r="J467" s="6" t="s">
        <v>33241</v>
      </c>
    </row>
    <row r="468" spans="8:10" x14ac:dyDescent="0.2">
      <c r="H468" s="6" t="s">
        <v>29002</v>
      </c>
      <c r="J468" s="6" t="s">
        <v>33242</v>
      </c>
    </row>
    <row r="469" spans="8:10" x14ac:dyDescent="0.2">
      <c r="H469" s="6" t="s">
        <v>29003</v>
      </c>
      <c r="J469" s="6" t="s">
        <v>29014</v>
      </c>
    </row>
    <row r="470" spans="8:10" x14ac:dyDescent="0.2">
      <c r="H470" s="6" t="s">
        <v>29004</v>
      </c>
      <c r="J470" s="6" t="s">
        <v>29016</v>
      </c>
    </row>
    <row r="471" spans="8:10" x14ac:dyDescent="0.2">
      <c r="H471" s="6" t="s">
        <v>29005</v>
      </c>
      <c r="J471" s="6" t="s">
        <v>33243</v>
      </c>
    </row>
    <row r="472" spans="8:10" x14ac:dyDescent="0.2">
      <c r="H472" s="6" t="s">
        <v>29006</v>
      </c>
      <c r="J472" s="6" t="s">
        <v>33244</v>
      </c>
    </row>
    <row r="473" spans="8:10" x14ac:dyDescent="0.2">
      <c r="H473" s="6" t="s">
        <v>29007</v>
      </c>
      <c r="J473" s="6" t="s">
        <v>33245</v>
      </c>
    </row>
    <row r="474" spans="8:10" x14ac:dyDescent="0.2">
      <c r="H474" s="6" t="s">
        <v>29008</v>
      </c>
      <c r="J474" s="6" t="s">
        <v>33246</v>
      </c>
    </row>
    <row r="475" spans="8:10" x14ac:dyDescent="0.2">
      <c r="H475" s="6" t="s">
        <v>29009</v>
      </c>
      <c r="J475" s="6" t="s">
        <v>33247</v>
      </c>
    </row>
    <row r="476" spans="8:10" x14ac:dyDescent="0.2">
      <c r="H476" s="6" t="s">
        <v>29010</v>
      </c>
      <c r="J476" s="6" t="s">
        <v>33248</v>
      </c>
    </row>
    <row r="477" spans="8:10" x14ac:dyDescent="0.2">
      <c r="H477" s="6" t="s">
        <v>29011</v>
      </c>
      <c r="J477" s="6" t="s">
        <v>33249</v>
      </c>
    </row>
    <row r="478" spans="8:10" x14ac:dyDescent="0.2">
      <c r="H478" s="6" t="s">
        <v>29012</v>
      </c>
      <c r="J478" s="6" t="s">
        <v>33250</v>
      </c>
    </row>
    <row r="479" spans="8:10" x14ac:dyDescent="0.2">
      <c r="H479" s="6" t="s">
        <v>29013</v>
      </c>
      <c r="J479" s="6" t="s">
        <v>33251</v>
      </c>
    </row>
    <row r="480" spans="8:10" x14ac:dyDescent="0.2">
      <c r="H480" s="6" t="s">
        <v>29014</v>
      </c>
      <c r="J480" s="6" t="s">
        <v>33252</v>
      </c>
    </row>
    <row r="481" spans="8:10" x14ac:dyDescent="0.2">
      <c r="H481" s="6" t="s">
        <v>29015</v>
      </c>
      <c r="J481" s="6" t="s">
        <v>33253</v>
      </c>
    </row>
    <row r="482" spans="8:10" x14ac:dyDescent="0.2">
      <c r="H482" s="6" t="s">
        <v>29016</v>
      </c>
      <c r="J482" s="6" t="s">
        <v>33254</v>
      </c>
    </row>
    <row r="483" spans="8:10" x14ac:dyDescent="0.2">
      <c r="H483" s="6" t="s">
        <v>29017</v>
      </c>
      <c r="J483" s="6" t="s">
        <v>33255</v>
      </c>
    </row>
    <row r="484" spans="8:10" x14ac:dyDescent="0.2">
      <c r="H484" s="6" t="s">
        <v>29018</v>
      </c>
      <c r="J484" s="6" t="s">
        <v>33256</v>
      </c>
    </row>
    <row r="485" spans="8:10" x14ac:dyDescent="0.2">
      <c r="H485" s="6" t="s">
        <v>29019</v>
      </c>
      <c r="J485" s="6" t="s">
        <v>29037</v>
      </c>
    </row>
    <row r="486" spans="8:10" x14ac:dyDescent="0.2">
      <c r="H486" s="6" t="s">
        <v>29020</v>
      </c>
      <c r="J486" s="6" t="s">
        <v>33257</v>
      </c>
    </row>
    <row r="487" spans="8:10" x14ac:dyDescent="0.2">
      <c r="H487" s="6" t="s">
        <v>29021</v>
      </c>
      <c r="J487" s="6" t="s">
        <v>33258</v>
      </c>
    </row>
    <row r="488" spans="8:10" x14ac:dyDescent="0.2">
      <c r="H488" s="6" t="s">
        <v>29022</v>
      </c>
      <c r="J488" s="6" t="s">
        <v>29039</v>
      </c>
    </row>
    <row r="489" spans="8:10" x14ac:dyDescent="0.2">
      <c r="H489" s="6" t="s">
        <v>29023</v>
      </c>
      <c r="J489" s="6" t="s">
        <v>29043</v>
      </c>
    </row>
    <row r="490" spans="8:10" x14ac:dyDescent="0.2">
      <c r="H490" s="6" t="s">
        <v>29024</v>
      </c>
      <c r="J490" s="6" t="s">
        <v>33259</v>
      </c>
    </row>
    <row r="491" spans="8:10" x14ac:dyDescent="0.2">
      <c r="H491" s="6" t="s">
        <v>29025</v>
      </c>
      <c r="J491" s="6" t="s">
        <v>29045</v>
      </c>
    </row>
    <row r="492" spans="8:10" x14ac:dyDescent="0.2">
      <c r="H492" s="6" t="s">
        <v>29026</v>
      </c>
      <c r="J492" s="6" t="s">
        <v>29046</v>
      </c>
    </row>
    <row r="493" spans="8:10" x14ac:dyDescent="0.2">
      <c r="H493" s="6" t="s">
        <v>29027</v>
      </c>
      <c r="J493" s="6" t="s">
        <v>29047</v>
      </c>
    </row>
    <row r="494" spans="8:10" x14ac:dyDescent="0.2">
      <c r="H494" s="6" t="s">
        <v>29028</v>
      </c>
      <c r="J494" s="6" t="s">
        <v>33260</v>
      </c>
    </row>
    <row r="495" spans="8:10" x14ac:dyDescent="0.2">
      <c r="H495" s="6" t="s">
        <v>29029</v>
      </c>
      <c r="J495" s="6" t="s">
        <v>29049</v>
      </c>
    </row>
    <row r="496" spans="8:10" x14ac:dyDescent="0.2">
      <c r="H496" s="6" t="s">
        <v>29030</v>
      </c>
      <c r="J496" s="6" t="s">
        <v>33261</v>
      </c>
    </row>
    <row r="497" spans="8:10" x14ac:dyDescent="0.2">
      <c r="H497" s="6" t="s">
        <v>29031</v>
      </c>
      <c r="J497" s="6" t="s">
        <v>32897</v>
      </c>
    </row>
    <row r="498" spans="8:10" x14ac:dyDescent="0.2">
      <c r="H498" s="6" t="s">
        <v>29032</v>
      </c>
      <c r="J498" s="6" t="s">
        <v>29053</v>
      </c>
    </row>
    <row r="499" spans="8:10" x14ac:dyDescent="0.2">
      <c r="H499" s="6" t="s">
        <v>29033</v>
      </c>
      <c r="J499" s="6" t="s">
        <v>29057</v>
      </c>
    </row>
    <row r="500" spans="8:10" x14ac:dyDescent="0.2">
      <c r="H500" s="6" t="s">
        <v>29034</v>
      </c>
      <c r="J500" s="6" t="s">
        <v>33262</v>
      </c>
    </row>
    <row r="501" spans="8:10" x14ac:dyDescent="0.2">
      <c r="H501" s="6" t="s">
        <v>29035</v>
      </c>
      <c r="J501" s="6" t="s">
        <v>32900</v>
      </c>
    </row>
    <row r="502" spans="8:10" x14ac:dyDescent="0.2">
      <c r="H502" s="6" t="s">
        <v>29036</v>
      </c>
      <c r="J502" s="6" t="s">
        <v>18347</v>
      </c>
    </row>
    <row r="503" spans="8:10" x14ac:dyDescent="0.2">
      <c r="H503" s="6" t="s">
        <v>29037</v>
      </c>
      <c r="J503" s="6" t="s">
        <v>33263</v>
      </c>
    </row>
    <row r="504" spans="8:10" x14ac:dyDescent="0.2">
      <c r="H504" s="6" t="s">
        <v>29038</v>
      </c>
      <c r="J504" s="6" t="s">
        <v>33264</v>
      </c>
    </row>
    <row r="505" spans="8:10" x14ac:dyDescent="0.2">
      <c r="H505" s="6" t="s">
        <v>29039</v>
      </c>
      <c r="J505" s="6" t="s">
        <v>29064</v>
      </c>
    </row>
    <row r="506" spans="8:10" x14ac:dyDescent="0.2">
      <c r="H506" s="6" t="s">
        <v>29040</v>
      </c>
      <c r="J506" s="6" t="s">
        <v>33265</v>
      </c>
    </row>
    <row r="507" spans="8:10" x14ac:dyDescent="0.2">
      <c r="H507" s="6" t="s">
        <v>29041</v>
      </c>
      <c r="J507" s="6" t="s">
        <v>29069</v>
      </c>
    </row>
    <row r="508" spans="8:10" x14ac:dyDescent="0.2">
      <c r="H508" s="6" t="s">
        <v>29042</v>
      </c>
      <c r="J508" s="6" t="s">
        <v>33266</v>
      </c>
    </row>
    <row r="509" spans="8:10" x14ac:dyDescent="0.2">
      <c r="H509" s="6" t="s">
        <v>29043</v>
      </c>
      <c r="J509" s="6" t="s">
        <v>33267</v>
      </c>
    </row>
    <row r="510" spans="8:10" x14ac:dyDescent="0.2">
      <c r="H510" s="6" t="s">
        <v>29044</v>
      </c>
      <c r="J510" s="6" t="s">
        <v>33268</v>
      </c>
    </row>
    <row r="511" spans="8:10" x14ac:dyDescent="0.2">
      <c r="H511" s="6" t="s">
        <v>29045</v>
      </c>
      <c r="J511" s="6" t="s">
        <v>33269</v>
      </c>
    </row>
    <row r="512" spans="8:10" x14ac:dyDescent="0.2">
      <c r="H512" s="6" t="s">
        <v>29046</v>
      </c>
      <c r="J512" s="6" t="s">
        <v>33270</v>
      </c>
    </row>
    <row r="513" spans="8:10" x14ac:dyDescent="0.2">
      <c r="H513" s="6" t="s">
        <v>29047</v>
      </c>
      <c r="J513" s="6" t="s">
        <v>33271</v>
      </c>
    </row>
    <row r="514" spans="8:10" x14ac:dyDescent="0.2">
      <c r="H514" s="6" t="s">
        <v>29048</v>
      </c>
      <c r="J514" s="6" t="s">
        <v>33272</v>
      </c>
    </row>
    <row r="515" spans="8:10" x14ac:dyDescent="0.2">
      <c r="H515" s="6" t="s">
        <v>29049</v>
      </c>
      <c r="J515" s="6" t="s">
        <v>33273</v>
      </c>
    </row>
    <row r="516" spans="8:10" x14ac:dyDescent="0.2">
      <c r="H516" s="6" t="s">
        <v>29050</v>
      </c>
      <c r="J516" s="6" t="s">
        <v>29076</v>
      </c>
    </row>
    <row r="517" spans="8:10" x14ac:dyDescent="0.2">
      <c r="H517" s="6" t="s">
        <v>29051</v>
      </c>
      <c r="J517" s="6" t="s">
        <v>33274</v>
      </c>
    </row>
    <row r="518" spans="8:10" x14ac:dyDescent="0.2">
      <c r="H518" s="6" t="s">
        <v>29052</v>
      </c>
      <c r="J518" s="6" t="s">
        <v>33275</v>
      </c>
    </row>
    <row r="519" spans="8:10" x14ac:dyDescent="0.2">
      <c r="H519" s="6" t="s">
        <v>29053</v>
      </c>
      <c r="J519" s="6" t="s">
        <v>29078</v>
      </c>
    </row>
    <row r="520" spans="8:10" x14ac:dyDescent="0.2">
      <c r="H520" s="6" t="s">
        <v>29054</v>
      </c>
      <c r="J520" s="6" t="s">
        <v>33276</v>
      </c>
    </row>
    <row r="521" spans="8:10" x14ac:dyDescent="0.2">
      <c r="H521" s="6" t="s">
        <v>29055</v>
      </c>
      <c r="J521" s="6" t="s">
        <v>33277</v>
      </c>
    </row>
    <row r="522" spans="8:10" x14ac:dyDescent="0.2">
      <c r="H522" s="6" t="s">
        <v>29056</v>
      </c>
      <c r="J522" s="6" t="s">
        <v>33278</v>
      </c>
    </row>
    <row r="523" spans="8:10" x14ac:dyDescent="0.2">
      <c r="H523" s="6" t="s">
        <v>29057</v>
      </c>
      <c r="J523" s="6" t="s">
        <v>33279</v>
      </c>
    </row>
    <row r="524" spans="8:10" x14ac:dyDescent="0.2">
      <c r="H524" s="6" t="s">
        <v>29058</v>
      </c>
      <c r="J524" s="6" t="s">
        <v>33280</v>
      </c>
    </row>
    <row r="525" spans="8:10" x14ac:dyDescent="0.2">
      <c r="H525" s="6" t="s">
        <v>29059</v>
      </c>
      <c r="J525" s="6" t="s">
        <v>33281</v>
      </c>
    </row>
    <row r="526" spans="8:10" x14ac:dyDescent="0.2">
      <c r="H526" s="6" t="s">
        <v>29060</v>
      </c>
      <c r="J526" s="6" t="s">
        <v>33282</v>
      </c>
    </row>
    <row r="527" spans="8:10" x14ac:dyDescent="0.2">
      <c r="H527" s="6" t="s">
        <v>29061</v>
      </c>
      <c r="J527" s="6" t="s">
        <v>33283</v>
      </c>
    </row>
    <row r="528" spans="8:10" x14ac:dyDescent="0.2">
      <c r="H528" s="6" t="s">
        <v>29062</v>
      </c>
      <c r="J528" s="6" t="s">
        <v>29084</v>
      </c>
    </row>
    <row r="529" spans="8:10" x14ac:dyDescent="0.2">
      <c r="H529" s="6" t="s">
        <v>29063</v>
      </c>
      <c r="J529" s="6" t="s">
        <v>32608</v>
      </c>
    </row>
    <row r="530" spans="8:10" x14ac:dyDescent="0.2">
      <c r="H530" s="6" t="s">
        <v>29064</v>
      </c>
      <c r="J530" s="6" t="s">
        <v>29086</v>
      </c>
    </row>
    <row r="531" spans="8:10" x14ac:dyDescent="0.2">
      <c r="H531" s="6" t="s">
        <v>29065</v>
      </c>
      <c r="J531" s="6" t="s">
        <v>33284</v>
      </c>
    </row>
    <row r="532" spans="8:10" x14ac:dyDescent="0.2">
      <c r="H532" s="6" t="s">
        <v>29066</v>
      </c>
      <c r="J532" s="6" t="s">
        <v>33285</v>
      </c>
    </row>
    <row r="533" spans="8:10" x14ac:dyDescent="0.2">
      <c r="H533" s="6" t="s">
        <v>29067</v>
      </c>
      <c r="J533" s="6" t="s">
        <v>33286</v>
      </c>
    </row>
    <row r="534" spans="8:10" x14ac:dyDescent="0.2">
      <c r="H534" s="6" t="s">
        <v>29068</v>
      </c>
      <c r="J534" s="6" t="s">
        <v>29088</v>
      </c>
    </row>
    <row r="535" spans="8:10" x14ac:dyDescent="0.2">
      <c r="H535" s="6" t="s">
        <v>29069</v>
      </c>
      <c r="J535" s="6" t="s">
        <v>33287</v>
      </c>
    </row>
    <row r="536" spans="8:10" x14ac:dyDescent="0.2">
      <c r="H536" s="6" t="s">
        <v>29070</v>
      </c>
      <c r="J536" s="6" t="s">
        <v>33288</v>
      </c>
    </row>
    <row r="537" spans="8:10" x14ac:dyDescent="0.2">
      <c r="H537" s="6" t="s">
        <v>29071</v>
      </c>
      <c r="J537" s="6" t="s">
        <v>29095</v>
      </c>
    </row>
    <row r="538" spans="8:10" x14ac:dyDescent="0.2">
      <c r="H538" s="6" t="s">
        <v>29072</v>
      </c>
      <c r="J538" s="6" t="s">
        <v>33289</v>
      </c>
    </row>
    <row r="539" spans="8:10" x14ac:dyDescent="0.2">
      <c r="H539" s="6" t="s">
        <v>29073</v>
      </c>
      <c r="J539" s="6" t="s">
        <v>29098</v>
      </c>
    </row>
    <row r="540" spans="8:10" x14ac:dyDescent="0.2">
      <c r="H540" s="6" t="s">
        <v>29074</v>
      </c>
      <c r="J540" s="6" t="s">
        <v>33290</v>
      </c>
    </row>
    <row r="541" spans="8:10" x14ac:dyDescent="0.2">
      <c r="H541" s="6" t="s">
        <v>29075</v>
      </c>
      <c r="J541" s="6" t="s">
        <v>33291</v>
      </c>
    </row>
    <row r="542" spans="8:10" x14ac:dyDescent="0.2">
      <c r="H542" s="6" t="s">
        <v>29076</v>
      </c>
      <c r="J542" s="6" t="s">
        <v>33292</v>
      </c>
    </row>
    <row r="543" spans="8:10" x14ac:dyDescent="0.2">
      <c r="H543" s="6" t="s">
        <v>29077</v>
      </c>
      <c r="J543" s="6" t="s">
        <v>33293</v>
      </c>
    </row>
    <row r="544" spans="8:10" x14ac:dyDescent="0.2">
      <c r="H544" s="6" t="s">
        <v>29078</v>
      </c>
      <c r="J544" s="6" t="s">
        <v>33294</v>
      </c>
    </row>
    <row r="545" spans="8:10" x14ac:dyDescent="0.2">
      <c r="H545" s="6" t="s">
        <v>29079</v>
      </c>
      <c r="J545" s="6" t="s">
        <v>33295</v>
      </c>
    </row>
    <row r="546" spans="8:10" x14ac:dyDescent="0.2">
      <c r="H546" s="6" t="s">
        <v>29080</v>
      </c>
      <c r="J546" s="6" t="s">
        <v>33296</v>
      </c>
    </row>
    <row r="547" spans="8:10" x14ac:dyDescent="0.2">
      <c r="H547" s="6" t="s">
        <v>29081</v>
      </c>
      <c r="J547" s="6" t="s">
        <v>33297</v>
      </c>
    </row>
    <row r="548" spans="8:10" x14ac:dyDescent="0.2">
      <c r="H548" s="6" t="s">
        <v>29082</v>
      </c>
      <c r="J548" s="6" t="s">
        <v>33298</v>
      </c>
    </row>
    <row r="549" spans="8:10" x14ac:dyDescent="0.2">
      <c r="H549" s="6" t="s">
        <v>29083</v>
      </c>
      <c r="J549" s="6" t="s">
        <v>33299</v>
      </c>
    </row>
    <row r="550" spans="8:10" x14ac:dyDescent="0.2">
      <c r="H550" s="6" t="s">
        <v>29084</v>
      </c>
      <c r="J550" s="6" t="s">
        <v>33300</v>
      </c>
    </row>
    <row r="551" spans="8:10" x14ac:dyDescent="0.2">
      <c r="H551" s="6" t="s">
        <v>29085</v>
      </c>
      <c r="J551" s="6" t="s">
        <v>33301</v>
      </c>
    </row>
    <row r="552" spans="8:10" x14ac:dyDescent="0.2">
      <c r="H552" s="6" t="s">
        <v>29086</v>
      </c>
      <c r="J552" s="6" t="s">
        <v>33302</v>
      </c>
    </row>
    <row r="553" spans="8:10" x14ac:dyDescent="0.2">
      <c r="H553" s="6" t="s">
        <v>29087</v>
      </c>
      <c r="J553" s="6" t="s">
        <v>33303</v>
      </c>
    </row>
    <row r="554" spans="8:10" x14ac:dyDescent="0.2">
      <c r="H554" s="6" t="s">
        <v>29088</v>
      </c>
      <c r="J554" s="6" t="s">
        <v>33304</v>
      </c>
    </row>
    <row r="555" spans="8:10" x14ac:dyDescent="0.2">
      <c r="H555" s="6" t="s">
        <v>29089</v>
      </c>
      <c r="J555" s="6" t="s">
        <v>33305</v>
      </c>
    </row>
    <row r="556" spans="8:10" x14ac:dyDescent="0.2">
      <c r="H556" s="6" t="s">
        <v>29090</v>
      </c>
      <c r="J556" s="6" t="s">
        <v>33306</v>
      </c>
    </row>
    <row r="557" spans="8:10" x14ac:dyDescent="0.2">
      <c r="H557" s="6" t="s">
        <v>29091</v>
      </c>
      <c r="J557" s="6" t="s">
        <v>33307</v>
      </c>
    </row>
    <row r="558" spans="8:10" x14ac:dyDescent="0.2">
      <c r="H558" s="6" t="s">
        <v>29092</v>
      </c>
      <c r="J558" s="6" t="s">
        <v>33308</v>
      </c>
    </row>
    <row r="559" spans="8:10" x14ac:dyDescent="0.2">
      <c r="H559" s="6" t="s">
        <v>29093</v>
      </c>
      <c r="J559" s="6" t="s">
        <v>29115</v>
      </c>
    </row>
    <row r="560" spans="8:10" x14ac:dyDescent="0.2">
      <c r="H560" s="6" t="s">
        <v>29094</v>
      </c>
      <c r="J560" s="6" t="s">
        <v>33309</v>
      </c>
    </row>
    <row r="561" spans="8:10" x14ac:dyDescent="0.2">
      <c r="H561" s="6" t="s">
        <v>29095</v>
      </c>
      <c r="J561" s="6" t="s">
        <v>33310</v>
      </c>
    </row>
    <row r="562" spans="8:10" x14ac:dyDescent="0.2">
      <c r="H562" s="6" t="s">
        <v>29096</v>
      </c>
      <c r="J562" s="6" t="s">
        <v>29118</v>
      </c>
    </row>
    <row r="563" spans="8:10" x14ac:dyDescent="0.2">
      <c r="H563" s="6" t="s">
        <v>29097</v>
      </c>
      <c r="J563" s="6" t="s">
        <v>33311</v>
      </c>
    </row>
    <row r="564" spans="8:10" x14ac:dyDescent="0.2">
      <c r="H564" s="6" t="s">
        <v>29098</v>
      </c>
      <c r="J564" s="6" t="s">
        <v>33312</v>
      </c>
    </row>
    <row r="565" spans="8:10" x14ac:dyDescent="0.2">
      <c r="H565" s="6" t="s">
        <v>29099</v>
      </c>
      <c r="J565" s="6" t="s">
        <v>18387</v>
      </c>
    </row>
    <row r="566" spans="8:10" x14ac:dyDescent="0.2">
      <c r="H566" s="6" t="s">
        <v>29100</v>
      </c>
      <c r="J566" s="6" t="s">
        <v>29125</v>
      </c>
    </row>
    <row r="567" spans="8:10" x14ac:dyDescent="0.2">
      <c r="H567" s="6" t="s">
        <v>29101</v>
      </c>
      <c r="J567" s="6" t="s">
        <v>33313</v>
      </c>
    </row>
    <row r="568" spans="8:10" x14ac:dyDescent="0.2">
      <c r="H568" s="6" t="s">
        <v>29102</v>
      </c>
      <c r="J568" s="6" t="s">
        <v>33314</v>
      </c>
    </row>
    <row r="569" spans="8:10" x14ac:dyDescent="0.2">
      <c r="H569" s="6" t="s">
        <v>29103</v>
      </c>
      <c r="J569" s="6" t="s">
        <v>33315</v>
      </c>
    </row>
    <row r="570" spans="8:10" x14ac:dyDescent="0.2">
      <c r="H570" s="6" t="s">
        <v>29104</v>
      </c>
      <c r="J570" s="6" t="s">
        <v>33316</v>
      </c>
    </row>
    <row r="571" spans="8:10" x14ac:dyDescent="0.2">
      <c r="H571" s="6" t="s">
        <v>29105</v>
      </c>
      <c r="J571" s="6" t="s">
        <v>33317</v>
      </c>
    </row>
    <row r="572" spans="8:10" x14ac:dyDescent="0.2">
      <c r="H572" s="6" t="s">
        <v>29106</v>
      </c>
      <c r="J572" s="6" t="s">
        <v>33318</v>
      </c>
    </row>
    <row r="573" spans="8:10" x14ac:dyDescent="0.2">
      <c r="H573" s="6" t="s">
        <v>29107</v>
      </c>
      <c r="J573" s="6" t="s">
        <v>33319</v>
      </c>
    </row>
    <row r="574" spans="8:10" x14ac:dyDescent="0.2">
      <c r="H574" s="6" t="s">
        <v>29108</v>
      </c>
      <c r="J574" s="6" t="s">
        <v>33320</v>
      </c>
    </row>
    <row r="575" spans="8:10" x14ac:dyDescent="0.2">
      <c r="H575" s="6" t="s">
        <v>29109</v>
      </c>
      <c r="J575" s="6" t="s">
        <v>33321</v>
      </c>
    </row>
    <row r="576" spans="8:10" x14ac:dyDescent="0.2">
      <c r="H576" s="6" t="s">
        <v>29110</v>
      </c>
      <c r="J576" s="6" t="s">
        <v>33322</v>
      </c>
    </row>
    <row r="577" spans="8:10" x14ac:dyDescent="0.2">
      <c r="H577" s="6" t="s">
        <v>29111</v>
      </c>
      <c r="J577" s="6" t="s">
        <v>29131</v>
      </c>
    </row>
    <row r="578" spans="8:10" x14ac:dyDescent="0.2">
      <c r="H578" s="6" t="s">
        <v>29112</v>
      </c>
      <c r="J578" s="6" t="s">
        <v>33323</v>
      </c>
    </row>
    <row r="579" spans="8:10" x14ac:dyDescent="0.2">
      <c r="H579" s="6" t="s">
        <v>17859</v>
      </c>
      <c r="J579" s="6" t="s">
        <v>29134</v>
      </c>
    </row>
    <row r="580" spans="8:10" x14ac:dyDescent="0.2">
      <c r="H580" s="6" t="s">
        <v>29113</v>
      </c>
      <c r="J580" s="6" t="s">
        <v>33324</v>
      </c>
    </row>
    <row r="581" spans="8:10" x14ac:dyDescent="0.2">
      <c r="H581" s="6" t="s">
        <v>29114</v>
      </c>
      <c r="J581" s="6" t="s">
        <v>33325</v>
      </c>
    </row>
    <row r="582" spans="8:10" x14ac:dyDescent="0.2">
      <c r="H582" s="6" t="s">
        <v>29115</v>
      </c>
      <c r="J582" s="6" t="s">
        <v>33326</v>
      </c>
    </row>
    <row r="583" spans="8:10" x14ac:dyDescent="0.2">
      <c r="H583" s="6" t="s">
        <v>29116</v>
      </c>
      <c r="J583" s="6" t="s">
        <v>29139</v>
      </c>
    </row>
    <row r="584" spans="8:10" x14ac:dyDescent="0.2">
      <c r="H584" s="6" t="s">
        <v>29117</v>
      </c>
      <c r="J584" s="6" t="s">
        <v>29141</v>
      </c>
    </row>
    <row r="585" spans="8:10" x14ac:dyDescent="0.2">
      <c r="H585" s="6" t="s">
        <v>29118</v>
      </c>
      <c r="J585" s="6" t="s">
        <v>29143</v>
      </c>
    </row>
    <row r="586" spans="8:10" x14ac:dyDescent="0.2">
      <c r="H586" s="6" t="s">
        <v>29119</v>
      </c>
      <c r="J586" s="6" t="s">
        <v>32651</v>
      </c>
    </row>
    <row r="587" spans="8:10" x14ac:dyDescent="0.2">
      <c r="H587" s="6" t="s">
        <v>29120</v>
      </c>
      <c r="J587" s="6" t="s">
        <v>33327</v>
      </c>
    </row>
    <row r="588" spans="8:10" x14ac:dyDescent="0.2">
      <c r="H588" s="6" t="s">
        <v>29121</v>
      </c>
      <c r="J588" s="6" t="s">
        <v>33328</v>
      </c>
    </row>
    <row r="589" spans="8:10" x14ac:dyDescent="0.2">
      <c r="H589" s="6" t="s">
        <v>29122</v>
      </c>
      <c r="J589" s="6" t="s">
        <v>29148</v>
      </c>
    </row>
    <row r="590" spans="8:10" x14ac:dyDescent="0.2">
      <c r="H590" s="6" t="s">
        <v>29123</v>
      </c>
      <c r="J590" s="6" t="s">
        <v>33329</v>
      </c>
    </row>
    <row r="591" spans="8:10" x14ac:dyDescent="0.2">
      <c r="H591" s="6" t="s">
        <v>29124</v>
      </c>
      <c r="J591" s="6" t="s">
        <v>33330</v>
      </c>
    </row>
    <row r="592" spans="8:10" x14ac:dyDescent="0.2">
      <c r="H592" s="6" t="s">
        <v>29125</v>
      </c>
      <c r="J592" s="6" t="s">
        <v>32654</v>
      </c>
    </row>
    <row r="593" spans="8:10" x14ac:dyDescent="0.2">
      <c r="H593" s="6" t="s">
        <v>18391</v>
      </c>
      <c r="J593" s="6" t="s">
        <v>29151</v>
      </c>
    </row>
    <row r="594" spans="8:10" x14ac:dyDescent="0.2">
      <c r="H594" s="6" t="s">
        <v>29126</v>
      </c>
      <c r="J594" s="6" t="s">
        <v>33331</v>
      </c>
    </row>
    <row r="595" spans="8:10" x14ac:dyDescent="0.2">
      <c r="H595" s="6" t="s">
        <v>29127</v>
      </c>
      <c r="J595" s="6" t="s">
        <v>33332</v>
      </c>
    </row>
    <row r="596" spans="8:10" x14ac:dyDescent="0.2">
      <c r="H596" s="6" t="s">
        <v>29128</v>
      </c>
      <c r="J596" s="6" t="s">
        <v>29152</v>
      </c>
    </row>
    <row r="597" spans="8:10" x14ac:dyDescent="0.2">
      <c r="H597" s="6" t="s">
        <v>29129</v>
      </c>
      <c r="J597" s="6" t="s">
        <v>33333</v>
      </c>
    </row>
    <row r="598" spans="8:10" x14ac:dyDescent="0.2">
      <c r="H598" s="6" t="s">
        <v>29130</v>
      </c>
      <c r="J598" s="6" t="s">
        <v>29154</v>
      </c>
    </row>
    <row r="599" spans="8:10" x14ac:dyDescent="0.2">
      <c r="H599" s="6" t="s">
        <v>29131</v>
      </c>
      <c r="J599" s="6" t="s">
        <v>33334</v>
      </c>
    </row>
    <row r="600" spans="8:10" x14ac:dyDescent="0.2">
      <c r="H600" s="6" t="s">
        <v>29132</v>
      </c>
      <c r="J600" s="6" t="s">
        <v>33335</v>
      </c>
    </row>
    <row r="601" spans="8:10" x14ac:dyDescent="0.2">
      <c r="H601" s="6" t="s">
        <v>29133</v>
      </c>
      <c r="J601" s="6" t="s">
        <v>29155</v>
      </c>
    </row>
    <row r="602" spans="8:10" x14ac:dyDescent="0.2">
      <c r="H602" s="6" t="s">
        <v>29134</v>
      </c>
      <c r="J602" s="6" t="s">
        <v>29157</v>
      </c>
    </row>
    <row r="603" spans="8:10" x14ac:dyDescent="0.2">
      <c r="H603" s="6" t="s">
        <v>29135</v>
      </c>
      <c r="J603" s="6" t="s">
        <v>33336</v>
      </c>
    </row>
    <row r="604" spans="8:10" x14ac:dyDescent="0.2">
      <c r="H604" s="6" t="s">
        <v>29136</v>
      </c>
      <c r="J604" s="6" t="s">
        <v>18381</v>
      </c>
    </row>
    <row r="605" spans="8:10" x14ac:dyDescent="0.2">
      <c r="H605" s="6" t="s">
        <v>29137</v>
      </c>
      <c r="J605" s="6" t="s">
        <v>33337</v>
      </c>
    </row>
    <row r="606" spans="8:10" x14ac:dyDescent="0.2">
      <c r="H606" s="6" t="s">
        <v>29138</v>
      </c>
      <c r="J606" s="6" t="s">
        <v>33338</v>
      </c>
    </row>
    <row r="607" spans="8:10" x14ac:dyDescent="0.2">
      <c r="H607" s="6" t="s">
        <v>29139</v>
      </c>
      <c r="J607" s="6" t="s">
        <v>29159</v>
      </c>
    </row>
    <row r="608" spans="8:10" x14ac:dyDescent="0.2">
      <c r="H608" s="6" t="s">
        <v>29140</v>
      </c>
      <c r="J608" s="6" t="s">
        <v>33339</v>
      </c>
    </row>
    <row r="609" spans="8:10" x14ac:dyDescent="0.2">
      <c r="H609" s="6" t="s">
        <v>29141</v>
      </c>
      <c r="J609" s="6" t="s">
        <v>18368</v>
      </c>
    </row>
    <row r="610" spans="8:10" x14ac:dyDescent="0.2">
      <c r="H610" s="6" t="s">
        <v>29142</v>
      </c>
      <c r="J610" s="6" t="s">
        <v>33340</v>
      </c>
    </row>
    <row r="611" spans="8:10" x14ac:dyDescent="0.2">
      <c r="H611" s="6" t="s">
        <v>29143</v>
      </c>
      <c r="J611" s="6" t="s">
        <v>33341</v>
      </c>
    </row>
    <row r="612" spans="8:10" x14ac:dyDescent="0.2">
      <c r="H612" s="6" t="s">
        <v>29144</v>
      </c>
      <c r="J612" s="6" t="s">
        <v>33342</v>
      </c>
    </row>
    <row r="613" spans="8:10" x14ac:dyDescent="0.2">
      <c r="H613" s="6" t="s">
        <v>29145</v>
      </c>
      <c r="J613" s="6" t="s">
        <v>33343</v>
      </c>
    </row>
    <row r="614" spans="8:10" x14ac:dyDescent="0.2">
      <c r="H614" s="6" t="s">
        <v>29146</v>
      </c>
      <c r="J614" s="6" t="s">
        <v>33344</v>
      </c>
    </row>
    <row r="615" spans="8:10" x14ac:dyDescent="0.2">
      <c r="H615" s="6" t="s">
        <v>29147</v>
      </c>
      <c r="J615" s="6" t="s">
        <v>32663</v>
      </c>
    </row>
    <row r="616" spans="8:10" x14ac:dyDescent="0.2">
      <c r="H616" s="6" t="s">
        <v>29148</v>
      </c>
      <c r="J616" s="6" t="s">
        <v>33345</v>
      </c>
    </row>
    <row r="617" spans="8:10" x14ac:dyDescent="0.2">
      <c r="H617" s="6" t="s">
        <v>29149</v>
      </c>
      <c r="J617" s="6" t="s">
        <v>33346</v>
      </c>
    </row>
    <row r="618" spans="8:10" x14ac:dyDescent="0.2">
      <c r="H618" s="6" t="s">
        <v>29150</v>
      </c>
      <c r="J618" s="6" t="s">
        <v>33347</v>
      </c>
    </row>
    <row r="619" spans="8:10" x14ac:dyDescent="0.2">
      <c r="H619" s="6" t="s">
        <v>29151</v>
      </c>
      <c r="J619" s="6" t="s">
        <v>33348</v>
      </c>
    </row>
    <row r="620" spans="8:10" x14ac:dyDescent="0.2">
      <c r="H620" s="6" t="s">
        <v>29152</v>
      </c>
      <c r="J620" s="6" t="s">
        <v>33349</v>
      </c>
    </row>
    <row r="621" spans="8:10" x14ac:dyDescent="0.2">
      <c r="H621" s="6" t="s">
        <v>29153</v>
      </c>
      <c r="J621" s="6" t="s">
        <v>33350</v>
      </c>
    </row>
    <row r="622" spans="8:10" x14ac:dyDescent="0.2">
      <c r="H622" s="6" t="s">
        <v>29154</v>
      </c>
      <c r="J622" s="6" t="s">
        <v>29171</v>
      </c>
    </row>
    <row r="623" spans="8:10" x14ac:dyDescent="0.2">
      <c r="H623" s="6" t="s">
        <v>29155</v>
      </c>
      <c r="J623" s="6" t="s">
        <v>33351</v>
      </c>
    </row>
    <row r="624" spans="8:10" x14ac:dyDescent="0.2">
      <c r="H624" s="6" t="s">
        <v>29156</v>
      </c>
      <c r="J624" s="6" t="s">
        <v>33352</v>
      </c>
    </row>
    <row r="625" spans="8:10" x14ac:dyDescent="0.2">
      <c r="H625" s="6" t="s">
        <v>29157</v>
      </c>
      <c r="J625" s="6" t="s">
        <v>33353</v>
      </c>
    </row>
    <row r="626" spans="8:10" x14ac:dyDescent="0.2">
      <c r="H626" s="6" t="s">
        <v>18381</v>
      </c>
      <c r="J626" s="6" t="s">
        <v>33354</v>
      </c>
    </row>
    <row r="627" spans="8:10" x14ac:dyDescent="0.2">
      <c r="H627" s="6" t="s">
        <v>29158</v>
      </c>
      <c r="J627" s="6" t="s">
        <v>29173</v>
      </c>
    </row>
    <row r="628" spans="8:10" x14ac:dyDescent="0.2">
      <c r="H628" s="6" t="s">
        <v>29159</v>
      </c>
      <c r="J628" s="6" t="s">
        <v>33355</v>
      </c>
    </row>
    <row r="629" spans="8:10" x14ac:dyDescent="0.2">
      <c r="H629" s="6" t="s">
        <v>29160</v>
      </c>
      <c r="J629" s="6" t="s">
        <v>33356</v>
      </c>
    </row>
    <row r="630" spans="8:10" x14ac:dyDescent="0.2">
      <c r="H630" s="6" t="s">
        <v>29161</v>
      </c>
      <c r="J630" s="6" t="s">
        <v>29180</v>
      </c>
    </row>
    <row r="631" spans="8:10" x14ac:dyDescent="0.2">
      <c r="H631" s="6" t="s">
        <v>29162</v>
      </c>
      <c r="J631" s="6" t="s">
        <v>33357</v>
      </c>
    </row>
    <row r="632" spans="8:10" x14ac:dyDescent="0.2">
      <c r="H632" s="6" t="s">
        <v>29163</v>
      </c>
      <c r="J632" s="6" t="s">
        <v>29183</v>
      </c>
    </row>
    <row r="633" spans="8:10" x14ac:dyDescent="0.2">
      <c r="H633" s="6" t="s">
        <v>29164</v>
      </c>
      <c r="J633" s="6" t="s">
        <v>33358</v>
      </c>
    </row>
    <row r="634" spans="8:10" x14ac:dyDescent="0.2">
      <c r="H634" s="6" t="s">
        <v>29165</v>
      </c>
      <c r="J634" s="6" t="s">
        <v>33359</v>
      </c>
    </row>
    <row r="635" spans="8:10" x14ac:dyDescent="0.2">
      <c r="H635" s="6" t="s">
        <v>29166</v>
      </c>
      <c r="J635" s="6" t="s">
        <v>33360</v>
      </c>
    </row>
    <row r="636" spans="8:10" x14ac:dyDescent="0.2">
      <c r="H636" s="6" t="s">
        <v>29167</v>
      </c>
      <c r="J636" s="6" t="s">
        <v>29188</v>
      </c>
    </row>
    <row r="637" spans="8:10" x14ac:dyDescent="0.2">
      <c r="H637" s="6" t="s">
        <v>29168</v>
      </c>
      <c r="J637" s="6" t="s">
        <v>33361</v>
      </c>
    </row>
    <row r="638" spans="8:10" x14ac:dyDescent="0.2">
      <c r="H638" s="6" t="s">
        <v>29169</v>
      </c>
      <c r="J638" s="6" t="s">
        <v>33362</v>
      </c>
    </row>
    <row r="639" spans="8:10" x14ac:dyDescent="0.2">
      <c r="H639" s="6" t="s">
        <v>29170</v>
      </c>
      <c r="J639" s="6" t="s">
        <v>33363</v>
      </c>
    </row>
    <row r="640" spans="8:10" x14ac:dyDescent="0.2">
      <c r="H640" s="6" t="s">
        <v>29171</v>
      </c>
      <c r="J640" s="6" t="s">
        <v>33364</v>
      </c>
    </row>
    <row r="641" spans="8:10" x14ac:dyDescent="0.2">
      <c r="H641" s="6" t="s">
        <v>29172</v>
      </c>
      <c r="J641" s="6" t="s">
        <v>33365</v>
      </c>
    </row>
    <row r="642" spans="8:10" x14ac:dyDescent="0.2">
      <c r="H642" s="6" t="s">
        <v>29173</v>
      </c>
      <c r="J642" s="6" t="s">
        <v>29193</v>
      </c>
    </row>
    <row r="643" spans="8:10" x14ac:dyDescent="0.2">
      <c r="H643" s="6" t="s">
        <v>29174</v>
      </c>
      <c r="J643" s="6" t="s">
        <v>29195</v>
      </c>
    </row>
    <row r="644" spans="8:10" x14ac:dyDescent="0.2">
      <c r="H644" s="6" t="s">
        <v>29175</v>
      </c>
      <c r="J644" s="6" t="s">
        <v>33366</v>
      </c>
    </row>
    <row r="645" spans="8:10" x14ac:dyDescent="0.2">
      <c r="H645" s="6" t="s">
        <v>29176</v>
      </c>
      <c r="J645" s="6" t="s">
        <v>33367</v>
      </c>
    </row>
    <row r="646" spans="8:10" x14ac:dyDescent="0.2">
      <c r="H646" s="6" t="s">
        <v>29177</v>
      </c>
      <c r="J646" s="6" t="s">
        <v>33368</v>
      </c>
    </row>
    <row r="647" spans="8:10" x14ac:dyDescent="0.2">
      <c r="H647" s="6" t="s">
        <v>29178</v>
      </c>
      <c r="J647" s="6" t="s">
        <v>33369</v>
      </c>
    </row>
    <row r="648" spans="8:10" x14ac:dyDescent="0.2">
      <c r="H648" s="6" t="s">
        <v>29179</v>
      </c>
      <c r="J648" s="6" t="s">
        <v>29199</v>
      </c>
    </row>
    <row r="649" spans="8:10" x14ac:dyDescent="0.2">
      <c r="H649" s="6" t="s">
        <v>29180</v>
      </c>
      <c r="J649" s="6" t="s">
        <v>33370</v>
      </c>
    </row>
    <row r="650" spans="8:10" x14ac:dyDescent="0.2">
      <c r="H650" s="6" t="s">
        <v>29181</v>
      </c>
      <c r="J650" s="6" t="s">
        <v>29200</v>
      </c>
    </row>
    <row r="651" spans="8:10" x14ac:dyDescent="0.2">
      <c r="H651" s="6" t="s">
        <v>29182</v>
      </c>
      <c r="J651" s="6" t="s">
        <v>33371</v>
      </c>
    </row>
    <row r="652" spans="8:10" x14ac:dyDescent="0.2">
      <c r="H652" s="6" t="s">
        <v>29183</v>
      </c>
      <c r="J652" s="6" t="s">
        <v>33372</v>
      </c>
    </row>
    <row r="653" spans="8:10" x14ac:dyDescent="0.2">
      <c r="H653" s="6" t="s">
        <v>29184</v>
      </c>
      <c r="J653" s="6" t="s">
        <v>33373</v>
      </c>
    </row>
    <row r="654" spans="8:10" x14ac:dyDescent="0.2">
      <c r="H654" s="6" t="s">
        <v>29185</v>
      </c>
      <c r="J654" s="6" t="s">
        <v>33374</v>
      </c>
    </row>
    <row r="655" spans="8:10" x14ac:dyDescent="0.2">
      <c r="H655" s="6" t="s">
        <v>29186</v>
      </c>
      <c r="J655" s="6" t="s">
        <v>33375</v>
      </c>
    </row>
    <row r="656" spans="8:10" x14ac:dyDescent="0.2">
      <c r="H656" s="6" t="s">
        <v>29187</v>
      </c>
      <c r="J656" s="6" t="s">
        <v>29202</v>
      </c>
    </row>
    <row r="657" spans="8:10" x14ac:dyDescent="0.2">
      <c r="H657" s="6" t="s">
        <v>29188</v>
      </c>
      <c r="J657" s="6" t="s">
        <v>33376</v>
      </c>
    </row>
    <row r="658" spans="8:10" x14ac:dyDescent="0.2">
      <c r="H658" s="6" t="s">
        <v>29189</v>
      </c>
      <c r="J658" s="6" t="s">
        <v>33377</v>
      </c>
    </row>
    <row r="659" spans="8:10" x14ac:dyDescent="0.2">
      <c r="H659" s="6" t="s">
        <v>29190</v>
      </c>
      <c r="J659" s="6" t="s">
        <v>29206</v>
      </c>
    </row>
    <row r="660" spans="8:10" x14ac:dyDescent="0.2">
      <c r="H660" s="6" t="s">
        <v>29191</v>
      </c>
      <c r="J660" s="6" t="s">
        <v>33378</v>
      </c>
    </row>
    <row r="661" spans="8:10" x14ac:dyDescent="0.2">
      <c r="H661" s="6" t="s">
        <v>29192</v>
      </c>
      <c r="J661" s="6" t="s">
        <v>33379</v>
      </c>
    </row>
    <row r="662" spans="8:10" x14ac:dyDescent="0.2">
      <c r="H662" s="6" t="s">
        <v>29193</v>
      </c>
      <c r="J662" s="6" t="s">
        <v>33380</v>
      </c>
    </row>
    <row r="663" spans="8:10" x14ac:dyDescent="0.2">
      <c r="H663" s="6" t="s">
        <v>29194</v>
      </c>
      <c r="J663" s="6" t="s">
        <v>33381</v>
      </c>
    </row>
    <row r="664" spans="8:10" x14ac:dyDescent="0.2">
      <c r="H664" s="6" t="s">
        <v>29195</v>
      </c>
      <c r="J664" s="6" t="s">
        <v>33382</v>
      </c>
    </row>
    <row r="665" spans="8:10" x14ac:dyDescent="0.2">
      <c r="H665" s="6" t="s">
        <v>29196</v>
      </c>
      <c r="J665" s="6" t="s">
        <v>29213</v>
      </c>
    </row>
    <row r="666" spans="8:10" x14ac:dyDescent="0.2">
      <c r="H666" s="6" t="s">
        <v>29197</v>
      </c>
      <c r="J666" s="6" t="s">
        <v>33383</v>
      </c>
    </row>
    <row r="667" spans="8:10" x14ac:dyDescent="0.2">
      <c r="H667" s="6" t="s">
        <v>29198</v>
      </c>
      <c r="J667" s="6" t="s">
        <v>33384</v>
      </c>
    </row>
    <row r="668" spans="8:10" x14ac:dyDescent="0.2">
      <c r="H668" s="6" t="s">
        <v>29199</v>
      </c>
      <c r="J668" s="6" t="s">
        <v>33385</v>
      </c>
    </row>
    <row r="669" spans="8:10" x14ac:dyDescent="0.2">
      <c r="H669" s="6" t="s">
        <v>29200</v>
      </c>
      <c r="J669" s="6" t="s">
        <v>29217</v>
      </c>
    </row>
    <row r="670" spans="8:10" x14ac:dyDescent="0.2">
      <c r="H670" s="6" t="s">
        <v>29201</v>
      </c>
      <c r="J670" s="6" t="s">
        <v>33386</v>
      </c>
    </row>
    <row r="671" spans="8:10" x14ac:dyDescent="0.2">
      <c r="H671" s="6" t="s">
        <v>29202</v>
      </c>
      <c r="J671" s="6" t="s">
        <v>29218</v>
      </c>
    </row>
    <row r="672" spans="8:10" x14ac:dyDescent="0.2">
      <c r="H672" s="6" t="s">
        <v>29203</v>
      </c>
      <c r="J672" s="6" t="s">
        <v>33387</v>
      </c>
    </row>
    <row r="673" spans="8:10" x14ac:dyDescent="0.2">
      <c r="H673" s="6" t="s">
        <v>29204</v>
      </c>
      <c r="J673" s="6" t="s">
        <v>33388</v>
      </c>
    </row>
    <row r="674" spans="8:10" x14ac:dyDescent="0.2">
      <c r="H674" s="6" t="s">
        <v>17540</v>
      </c>
      <c r="J674" s="6" t="s">
        <v>29222</v>
      </c>
    </row>
    <row r="675" spans="8:10" x14ac:dyDescent="0.2">
      <c r="H675" s="6" t="s">
        <v>29205</v>
      </c>
      <c r="J675" s="6" t="s">
        <v>33389</v>
      </c>
    </row>
    <row r="676" spans="8:10" x14ac:dyDescent="0.2">
      <c r="H676" s="6" t="s">
        <v>29206</v>
      </c>
      <c r="J676" s="6" t="s">
        <v>33390</v>
      </c>
    </row>
    <row r="677" spans="8:10" x14ac:dyDescent="0.2">
      <c r="H677" s="6" t="s">
        <v>29207</v>
      </c>
      <c r="J677" s="6" t="s">
        <v>33391</v>
      </c>
    </row>
    <row r="678" spans="8:10" x14ac:dyDescent="0.2">
      <c r="H678" s="6" t="s">
        <v>29208</v>
      </c>
      <c r="J678" s="6" t="s">
        <v>29230</v>
      </c>
    </row>
    <row r="679" spans="8:10" x14ac:dyDescent="0.2">
      <c r="H679" s="6" t="s">
        <v>29209</v>
      </c>
      <c r="J679" s="6" t="s">
        <v>29231</v>
      </c>
    </row>
    <row r="680" spans="8:10" x14ac:dyDescent="0.2">
      <c r="H680" s="6" t="s">
        <v>29210</v>
      </c>
      <c r="J680" s="6" t="s">
        <v>29235</v>
      </c>
    </row>
    <row r="681" spans="8:10" x14ac:dyDescent="0.2">
      <c r="H681" s="6" t="s">
        <v>29211</v>
      </c>
      <c r="J681" s="6" t="s">
        <v>33392</v>
      </c>
    </row>
    <row r="682" spans="8:10" x14ac:dyDescent="0.2">
      <c r="H682" s="6" t="s">
        <v>29212</v>
      </c>
      <c r="J682" s="6" t="s">
        <v>33393</v>
      </c>
    </row>
    <row r="683" spans="8:10" x14ac:dyDescent="0.2">
      <c r="H683" s="6" t="s">
        <v>29213</v>
      </c>
      <c r="J683" s="6" t="s">
        <v>33394</v>
      </c>
    </row>
    <row r="684" spans="8:10" x14ac:dyDescent="0.2">
      <c r="H684" s="6" t="s">
        <v>29214</v>
      </c>
      <c r="J684" s="6" t="s">
        <v>33395</v>
      </c>
    </row>
    <row r="685" spans="8:10" x14ac:dyDescent="0.2">
      <c r="H685" s="6" t="s">
        <v>29215</v>
      </c>
      <c r="J685" s="6" t="s">
        <v>33396</v>
      </c>
    </row>
    <row r="686" spans="8:10" x14ac:dyDescent="0.2">
      <c r="H686" s="6" t="s">
        <v>29216</v>
      </c>
      <c r="J686" s="6" t="s">
        <v>33397</v>
      </c>
    </row>
    <row r="687" spans="8:10" x14ac:dyDescent="0.2">
      <c r="H687" s="6" t="s">
        <v>29217</v>
      </c>
      <c r="J687" s="6" t="s">
        <v>33398</v>
      </c>
    </row>
    <row r="688" spans="8:10" x14ac:dyDescent="0.2">
      <c r="H688" s="6" t="s">
        <v>29218</v>
      </c>
      <c r="J688" s="6" t="s">
        <v>33399</v>
      </c>
    </row>
    <row r="689" spans="8:10" x14ac:dyDescent="0.2">
      <c r="H689" s="6" t="s">
        <v>29219</v>
      </c>
      <c r="J689" s="6" t="s">
        <v>33400</v>
      </c>
    </row>
    <row r="690" spans="8:10" x14ac:dyDescent="0.2">
      <c r="H690" s="6" t="s">
        <v>29220</v>
      </c>
      <c r="J690" s="6" t="s">
        <v>33401</v>
      </c>
    </row>
    <row r="691" spans="8:10" x14ac:dyDescent="0.2">
      <c r="H691" s="6" t="s">
        <v>29221</v>
      </c>
      <c r="J691" s="6" t="s">
        <v>33402</v>
      </c>
    </row>
    <row r="692" spans="8:10" x14ac:dyDescent="0.2">
      <c r="H692" s="6" t="s">
        <v>29222</v>
      </c>
      <c r="J692" s="6" t="s">
        <v>33403</v>
      </c>
    </row>
    <row r="693" spans="8:10" x14ac:dyDescent="0.2">
      <c r="H693" s="6" t="s">
        <v>29223</v>
      </c>
      <c r="J693" s="6" t="s">
        <v>33404</v>
      </c>
    </row>
    <row r="694" spans="8:10" x14ac:dyDescent="0.2">
      <c r="H694" s="6" t="s">
        <v>29224</v>
      </c>
      <c r="J694" s="6" t="s">
        <v>33405</v>
      </c>
    </row>
    <row r="695" spans="8:10" x14ac:dyDescent="0.2">
      <c r="H695" s="6" t="s">
        <v>29225</v>
      </c>
      <c r="J695" s="6" t="s">
        <v>33406</v>
      </c>
    </row>
    <row r="696" spans="8:10" x14ac:dyDescent="0.2">
      <c r="H696" s="6" t="s">
        <v>29226</v>
      </c>
      <c r="J696" s="6" t="s">
        <v>29248</v>
      </c>
    </row>
    <row r="697" spans="8:10" x14ac:dyDescent="0.2">
      <c r="H697" s="6" t="s">
        <v>29227</v>
      </c>
      <c r="J697" s="6" t="s">
        <v>33407</v>
      </c>
    </row>
    <row r="698" spans="8:10" x14ac:dyDescent="0.2">
      <c r="H698" s="6" t="s">
        <v>29228</v>
      </c>
      <c r="J698" s="6" t="s">
        <v>29249</v>
      </c>
    </row>
    <row r="699" spans="8:10" x14ac:dyDescent="0.2">
      <c r="H699" s="6" t="s">
        <v>29229</v>
      </c>
      <c r="J699" s="6" t="s">
        <v>32709</v>
      </c>
    </row>
    <row r="700" spans="8:10" x14ac:dyDescent="0.2">
      <c r="H700" s="6" t="s">
        <v>29230</v>
      </c>
      <c r="J700" s="6" t="s">
        <v>33408</v>
      </c>
    </row>
    <row r="701" spans="8:10" x14ac:dyDescent="0.2">
      <c r="H701" s="6" t="s">
        <v>29231</v>
      </c>
      <c r="J701" s="6" t="s">
        <v>33409</v>
      </c>
    </row>
    <row r="702" spans="8:10" x14ac:dyDescent="0.2">
      <c r="H702" s="6" t="s">
        <v>29232</v>
      </c>
      <c r="J702" s="6" t="s">
        <v>33410</v>
      </c>
    </row>
    <row r="703" spans="8:10" x14ac:dyDescent="0.2">
      <c r="H703" s="6" t="s">
        <v>29233</v>
      </c>
      <c r="J703" s="6" t="s">
        <v>33411</v>
      </c>
    </row>
    <row r="704" spans="8:10" x14ac:dyDescent="0.2">
      <c r="H704" s="6" t="s">
        <v>29234</v>
      </c>
      <c r="J704" s="6" t="s">
        <v>33412</v>
      </c>
    </row>
    <row r="705" spans="8:10" x14ac:dyDescent="0.2">
      <c r="H705" s="6" t="s">
        <v>29235</v>
      </c>
      <c r="J705" s="6" t="s">
        <v>33413</v>
      </c>
    </row>
    <row r="706" spans="8:10" x14ac:dyDescent="0.2">
      <c r="H706" s="6" t="s">
        <v>29236</v>
      </c>
      <c r="J706" s="6" t="s">
        <v>33414</v>
      </c>
    </row>
    <row r="707" spans="8:10" x14ac:dyDescent="0.2">
      <c r="H707" s="6" t="s">
        <v>29237</v>
      </c>
      <c r="J707" s="6" t="s">
        <v>29261</v>
      </c>
    </row>
    <row r="708" spans="8:10" x14ac:dyDescent="0.2">
      <c r="H708" s="6" t="s">
        <v>29238</v>
      </c>
      <c r="J708" s="6" t="s">
        <v>29262</v>
      </c>
    </row>
    <row r="709" spans="8:10" x14ac:dyDescent="0.2">
      <c r="H709" s="6" t="s">
        <v>29239</v>
      </c>
      <c r="J709" s="6" t="s">
        <v>33415</v>
      </c>
    </row>
    <row r="710" spans="8:10" x14ac:dyDescent="0.2">
      <c r="H710" s="6" t="s">
        <v>29240</v>
      </c>
      <c r="J710" s="6" t="s">
        <v>33416</v>
      </c>
    </row>
    <row r="711" spans="8:10" x14ac:dyDescent="0.2">
      <c r="H711" s="6" t="s">
        <v>29241</v>
      </c>
      <c r="J711" s="6" t="s">
        <v>29269</v>
      </c>
    </row>
    <row r="712" spans="8:10" x14ac:dyDescent="0.2">
      <c r="H712" s="6" t="s">
        <v>29242</v>
      </c>
      <c r="J712" s="6" t="s">
        <v>33417</v>
      </c>
    </row>
    <row r="713" spans="8:10" x14ac:dyDescent="0.2">
      <c r="H713" s="6" t="s">
        <v>29243</v>
      </c>
      <c r="J713" s="6" t="s">
        <v>33418</v>
      </c>
    </row>
    <row r="714" spans="8:10" x14ac:dyDescent="0.2">
      <c r="H714" s="6" t="s">
        <v>29244</v>
      </c>
      <c r="J714" s="6" t="s">
        <v>29273</v>
      </c>
    </row>
    <row r="715" spans="8:10" x14ac:dyDescent="0.2">
      <c r="H715" s="6" t="s">
        <v>29245</v>
      </c>
      <c r="J715" s="6" t="s">
        <v>33419</v>
      </c>
    </row>
    <row r="716" spans="8:10" x14ac:dyDescent="0.2">
      <c r="H716" s="6" t="s">
        <v>29246</v>
      </c>
      <c r="J716" s="6" t="s">
        <v>33420</v>
      </c>
    </row>
    <row r="717" spans="8:10" x14ac:dyDescent="0.2">
      <c r="H717" s="6" t="s">
        <v>29247</v>
      </c>
      <c r="J717" s="6" t="s">
        <v>33421</v>
      </c>
    </row>
    <row r="718" spans="8:10" x14ac:dyDescent="0.2">
      <c r="H718" s="6" t="s">
        <v>29248</v>
      </c>
      <c r="J718" s="6" t="s">
        <v>29278</v>
      </c>
    </row>
    <row r="719" spans="8:10" x14ac:dyDescent="0.2">
      <c r="H719" s="6" t="s">
        <v>29249</v>
      </c>
      <c r="J719" s="6" t="s">
        <v>29279</v>
      </c>
    </row>
    <row r="720" spans="8:10" x14ac:dyDescent="0.2">
      <c r="H720" s="6" t="s">
        <v>29250</v>
      </c>
      <c r="J720" s="6" t="s">
        <v>33422</v>
      </c>
    </row>
    <row r="721" spans="8:10" x14ac:dyDescent="0.2">
      <c r="H721" s="6" t="s">
        <v>29251</v>
      </c>
      <c r="J721" s="6" t="s">
        <v>33423</v>
      </c>
    </row>
    <row r="722" spans="8:10" x14ac:dyDescent="0.2">
      <c r="H722" s="6" t="s">
        <v>29252</v>
      </c>
      <c r="J722" s="6" t="s">
        <v>29286</v>
      </c>
    </row>
    <row r="723" spans="8:10" x14ac:dyDescent="0.2">
      <c r="H723" s="6" t="s">
        <v>29253</v>
      </c>
      <c r="J723" s="6" t="s">
        <v>29287</v>
      </c>
    </row>
    <row r="724" spans="8:10" x14ac:dyDescent="0.2">
      <c r="H724" s="6" t="s">
        <v>29254</v>
      </c>
      <c r="J724" s="6" t="s">
        <v>29288</v>
      </c>
    </row>
    <row r="725" spans="8:10" x14ac:dyDescent="0.2">
      <c r="H725" s="6" t="s">
        <v>29255</v>
      </c>
      <c r="J725" s="6" t="s">
        <v>33424</v>
      </c>
    </row>
    <row r="726" spans="8:10" x14ac:dyDescent="0.2">
      <c r="H726" s="6" t="s">
        <v>29256</v>
      </c>
      <c r="J726" s="6" t="s">
        <v>33425</v>
      </c>
    </row>
    <row r="727" spans="8:10" x14ac:dyDescent="0.2">
      <c r="H727" s="6" t="s">
        <v>29257</v>
      </c>
      <c r="J727" s="6" t="s">
        <v>29291</v>
      </c>
    </row>
    <row r="728" spans="8:10" x14ac:dyDescent="0.2">
      <c r="H728" s="6" t="s">
        <v>29258</v>
      </c>
      <c r="J728" s="6" t="s">
        <v>33426</v>
      </c>
    </row>
    <row r="729" spans="8:10" x14ac:dyDescent="0.2">
      <c r="H729" s="6" t="s">
        <v>18390</v>
      </c>
      <c r="J729" s="6" t="s">
        <v>33427</v>
      </c>
    </row>
    <row r="730" spans="8:10" x14ac:dyDescent="0.2">
      <c r="H730" s="6" t="s">
        <v>29259</v>
      </c>
      <c r="J730" s="6" t="s">
        <v>29292</v>
      </c>
    </row>
    <row r="731" spans="8:10" x14ac:dyDescent="0.2">
      <c r="H731" s="6" t="s">
        <v>29260</v>
      </c>
      <c r="J731" s="6" t="s">
        <v>33428</v>
      </c>
    </row>
    <row r="732" spans="8:10" x14ac:dyDescent="0.2">
      <c r="H732" s="6" t="s">
        <v>29261</v>
      </c>
      <c r="J732" s="6" t="s">
        <v>33429</v>
      </c>
    </row>
    <row r="733" spans="8:10" x14ac:dyDescent="0.2">
      <c r="H733" s="6" t="s">
        <v>29262</v>
      </c>
      <c r="J733" s="6" t="s">
        <v>33430</v>
      </c>
    </row>
    <row r="734" spans="8:10" x14ac:dyDescent="0.2">
      <c r="H734" s="6" t="s">
        <v>29263</v>
      </c>
      <c r="J734" s="6" t="s">
        <v>29296</v>
      </c>
    </row>
    <row r="735" spans="8:10" x14ac:dyDescent="0.2">
      <c r="H735" s="6" t="s">
        <v>29264</v>
      </c>
      <c r="J735" s="6" t="s">
        <v>33431</v>
      </c>
    </row>
    <row r="736" spans="8:10" x14ac:dyDescent="0.2">
      <c r="H736" s="6" t="s">
        <v>29265</v>
      </c>
      <c r="J736" s="6" t="s">
        <v>29297</v>
      </c>
    </row>
    <row r="737" spans="8:10" x14ac:dyDescent="0.2">
      <c r="H737" s="6" t="s">
        <v>29266</v>
      </c>
      <c r="J737" s="6" t="s">
        <v>33432</v>
      </c>
    </row>
    <row r="738" spans="8:10" x14ac:dyDescent="0.2">
      <c r="H738" s="6" t="s">
        <v>29267</v>
      </c>
      <c r="J738" s="6" t="s">
        <v>29299</v>
      </c>
    </row>
    <row r="739" spans="8:10" x14ac:dyDescent="0.2">
      <c r="H739" s="6" t="s">
        <v>29268</v>
      </c>
      <c r="J739" s="6" t="s">
        <v>33433</v>
      </c>
    </row>
    <row r="740" spans="8:10" x14ac:dyDescent="0.2">
      <c r="H740" s="6" t="s">
        <v>29269</v>
      </c>
      <c r="J740" s="6" t="s">
        <v>29301</v>
      </c>
    </row>
    <row r="741" spans="8:10" x14ac:dyDescent="0.2">
      <c r="H741" s="6" t="s">
        <v>29270</v>
      </c>
      <c r="J741" s="6" t="s">
        <v>29302</v>
      </c>
    </row>
    <row r="742" spans="8:10" x14ac:dyDescent="0.2">
      <c r="H742" s="6" t="s">
        <v>29271</v>
      </c>
      <c r="J742" s="6" t="s">
        <v>33434</v>
      </c>
    </row>
    <row r="743" spans="8:10" x14ac:dyDescent="0.2">
      <c r="H743" s="6" t="s">
        <v>29272</v>
      </c>
      <c r="J743" s="6" t="s">
        <v>33435</v>
      </c>
    </row>
    <row r="744" spans="8:10" x14ac:dyDescent="0.2">
      <c r="H744" s="6" t="s">
        <v>29273</v>
      </c>
      <c r="J744" s="6" t="s">
        <v>33436</v>
      </c>
    </row>
    <row r="745" spans="8:10" x14ac:dyDescent="0.2">
      <c r="H745" s="6" t="s">
        <v>29274</v>
      </c>
      <c r="J745" s="6" t="s">
        <v>33437</v>
      </c>
    </row>
    <row r="746" spans="8:10" x14ac:dyDescent="0.2">
      <c r="H746" s="6" t="s">
        <v>29275</v>
      </c>
      <c r="J746" s="6" t="s">
        <v>29309</v>
      </c>
    </row>
    <row r="747" spans="8:10" x14ac:dyDescent="0.2">
      <c r="H747" s="6" t="s">
        <v>29276</v>
      </c>
      <c r="J747" s="6" t="s">
        <v>29311</v>
      </c>
    </row>
    <row r="748" spans="8:10" x14ac:dyDescent="0.2">
      <c r="H748" s="6" t="s">
        <v>29277</v>
      </c>
      <c r="J748" s="6" t="s">
        <v>33438</v>
      </c>
    </row>
    <row r="749" spans="8:10" x14ac:dyDescent="0.2">
      <c r="H749" s="6" t="s">
        <v>29278</v>
      </c>
      <c r="J749" s="6" t="s">
        <v>33439</v>
      </c>
    </row>
    <row r="750" spans="8:10" x14ac:dyDescent="0.2">
      <c r="H750" s="6" t="s">
        <v>29279</v>
      </c>
      <c r="J750" s="6" t="s">
        <v>33440</v>
      </c>
    </row>
    <row r="751" spans="8:10" x14ac:dyDescent="0.2">
      <c r="H751" s="6" t="s">
        <v>29280</v>
      </c>
      <c r="J751" s="6" t="s">
        <v>33441</v>
      </c>
    </row>
    <row r="752" spans="8:10" x14ac:dyDescent="0.2">
      <c r="H752" s="6" t="s">
        <v>29281</v>
      </c>
      <c r="J752" s="6" t="s">
        <v>33442</v>
      </c>
    </row>
    <row r="753" spans="8:10" x14ac:dyDescent="0.2">
      <c r="H753" s="6" t="s">
        <v>29282</v>
      </c>
      <c r="J753" s="6" t="s">
        <v>33443</v>
      </c>
    </row>
    <row r="754" spans="8:10" x14ac:dyDescent="0.2">
      <c r="H754" s="6" t="s">
        <v>29283</v>
      </c>
      <c r="J754" s="6" t="s">
        <v>33444</v>
      </c>
    </row>
    <row r="755" spans="8:10" x14ac:dyDescent="0.2">
      <c r="H755" s="6" t="s">
        <v>29284</v>
      </c>
      <c r="J755" s="6" t="s">
        <v>33445</v>
      </c>
    </row>
    <row r="756" spans="8:10" x14ac:dyDescent="0.2">
      <c r="H756" s="6" t="s">
        <v>29285</v>
      </c>
      <c r="J756" s="6" t="s">
        <v>33446</v>
      </c>
    </row>
    <row r="757" spans="8:10" x14ac:dyDescent="0.2">
      <c r="H757" s="6" t="s">
        <v>29286</v>
      </c>
      <c r="J757" s="6" t="s">
        <v>33447</v>
      </c>
    </row>
    <row r="758" spans="8:10" x14ac:dyDescent="0.2">
      <c r="H758" s="6" t="s">
        <v>29287</v>
      </c>
      <c r="J758" s="6" t="s">
        <v>33448</v>
      </c>
    </row>
    <row r="759" spans="8:10" x14ac:dyDescent="0.2">
      <c r="H759" s="6" t="s">
        <v>29288</v>
      </c>
      <c r="J759" s="6" t="s">
        <v>29321</v>
      </c>
    </row>
    <row r="760" spans="8:10" x14ac:dyDescent="0.2">
      <c r="H760" s="6" t="s">
        <v>29289</v>
      </c>
      <c r="J760" s="6" t="s">
        <v>33449</v>
      </c>
    </row>
    <row r="761" spans="8:10" x14ac:dyDescent="0.2">
      <c r="H761" s="6" t="s">
        <v>29290</v>
      </c>
      <c r="J761" s="6" t="s">
        <v>33450</v>
      </c>
    </row>
    <row r="762" spans="8:10" x14ac:dyDescent="0.2">
      <c r="H762" s="6" t="s">
        <v>29291</v>
      </c>
      <c r="J762" s="6" t="s">
        <v>29322</v>
      </c>
    </row>
    <row r="763" spans="8:10" x14ac:dyDescent="0.2">
      <c r="H763" s="6" t="s">
        <v>29292</v>
      </c>
      <c r="J763" s="6" t="s">
        <v>33451</v>
      </c>
    </row>
    <row r="764" spans="8:10" x14ac:dyDescent="0.2">
      <c r="H764" s="6" t="s">
        <v>29293</v>
      </c>
      <c r="J764" s="6" t="s">
        <v>29324</v>
      </c>
    </row>
    <row r="765" spans="8:10" x14ac:dyDescent="0.2">
      <c r="H765" s="6" t="s">
        <v>29294</v>
      </c>
      <c r="J765" s="6" t="s">
        <v>33452</v>
      </c>
    </row>
    <row r="766" spans="8:10" x14ac:dyDescent="0.2">
      <c r="H766" s="6" t="s">
        <v>29295</v>
      </c>
      <c r="J766" s="6" t="s">
        <v>33453</v>
      </c>
    </row>
    <row r="767" spans="8:10" x14ac:dyDescent="0.2">
      <c r="H767" s="6" t="s">
        <v>29296</v>
      </c>
      <c r="J767" s="6" t="s">
        <v>33454</v>
      </c>
    </row>
    <row r="768" spans="8:10" x14ac:dyDescent="0.2">
      <c r="H768" s="6" t="s">
        <v>29297</v>
      </c>
      <c r="J768" s="6" t="s">
        <v>33455</v>
      </c>
    </row>
    <row r="769" spans="8:10" x14ac:dyDescent="0.2">
      <c r="H769" s="6" t="s">
        <v>29298</v>
      </c>
      <c r="J769" s="6" t="s">
        <v>33456</v>
      </c>
    </row>
    <row r="770" spans="8:10" x14ac:dyDescent="0.2">
      <c r="H770" s="6" t="s">
        <v>29299</v>
      </c>
      <c r="J770" s="6" t="s">
        <v>33457</v>
      </c>
    </row>
    <row r="771" spans="8:10" x14ac:dyDescent="0.2">
      <c r="H771" s="6" t="s">
        <v>29300</v>
      </c>
      <c r="J771" s="6" t="s">
        <v>33458</v>
      </c>
    </row>
    <row r="772" spans="8:10" x14ac:dyDescent="0.2">
      <c r="H772" s="6" t="s">
        <v>29301</v>
      </c>
      <c r="J772" s="6" t="s">
        <v>33459</v>
      </c>
    </row>
    <row r="773" spans="8:10" x14ac:dyDescent="0.2">
      <c r="H773" s="6" t="s">
        <v>29302</v>
      </c>
      <c r="J773" s="6" t="s">
        <v>33460</v>
      </c>
    </row>
    <row r="774" spans="8:10" x14ac:dyDescent="0.2">
      <c r="H774" s="6" t="s">
        <v>29303</v>
      </c>
      <c r="J774" s="6" t="s">
        <v>29328</v>
      </c>
    </row>
    <row r="775" spans="8:10" x14ac:dyDescent="0.2">
      <c r="H775" s="6" t="s">
        <v>29304</v>
      </c>
      <c r="J775" s="6" t="s">
        <v>33461</v>
      </c>
    </row>
    <row r="776" spans="8:10" x14ac:dyDescent="0.2">
      <c r="H776" s="6" t="s">
        <v>29305</v>
      </c>
      <c r="J776" s="6" t="s">
        <v>33462</v>
      </c>
    </row>
    <row r="777" spans="8:10" x14ac:dyDescent="0.2">
      <c r="H777" s="6" t="s">
        <v>29306</v>
      </c>
      <c r="J777" s="6" t="s">
        <v>33463</v>
      </c>
    </row>
    <row r="778" spans="8:10" x14ac:dyDescent="0.2">
      <c r="H778" s="6" t="s">
        <v>29307</v>
      </c>
      <c r="J778" s="6" t="s">
        <v>29331</v>
      </c>
    </row>
    <row r="779" spans="8:10" x14ac:dyDescent="0.2">
      <c r="H779" s="6" t="s">
        <v>29308</v>
      </c>
      <c r="J779" s="6" t="s">
        <v>29334</v>
      </c>
    </row>
    <row r="780" spans="8:10" x14ac:dyDescent="0.2">
      <c r="H780" s="6" t="s">
        <v>29309</v>
      </c>
      <c r="J780" s="6" t="s">
        <v>33464</v>
      </c>
    </row>
    <row r="781" spans="8:10" x14ac:dyDescent="0.2">
      <c r="H781" s="6" t="s">
        <v>29310</v>
      </c>
      <c r="J781" s="6" t="s">
        <v>33465</v>
      </c>
    </row>
    <row r="782" spans="8:10" x14ac:dyDescent="0.2">
      <c r="H782" s="6" t="s">
        <v>29311</v>
      </c>
      <c r="J782" s="6" t="s">
        <v>33466</v>
      </c>
    </row>
    <row r="783" spans="8:10" x14ac:dyDescent="0.2">
      <c r="H783" s="6" t="s">
        <v>29312</v>
      </c>
      <c r="J783" s="6" t="s">
        <v>33467</v>
      </c>
    </row>
    <row r="784" spans="8:10" x14ac:dyDescent="0.2">
      <c r="H784" s="6" t="s">
        <v>29313</v>
      </c>
      <c r="J784" s="6" t="s">
        <v>33468</v>
      </c>
    </row>
    <row r="785" spans="8:10" x14ac:dyDescent="0.2">
      <c r="H785" s="6" t="s">
        <v>29314</v>
      </c>
      <c r="J785" s="6" t="s">
        <v>33469</v>
      </c>
    </row>
    <row r="786" spans="8:10" x14ac:dyDescent="0.2">
      <c r="H786" s="6" t="s">
        <v>29315</v>
      </c>
      <c r="J786" s="6" t="s">
        <v>33470</v>
      </c>
    </row>
    <row r="787" spans="8:10" x14ac:dyDescent="0.2">
      <c r="H787" s="6" t="s">
        <v>29316</v>
      </c>
      <c r="J787" s="6" t="s">
        <v>33471</v>
      </c>
    </row>
    <row r="788" spans="8:10" x14ac:dyDescent="0.2">
      <c r="H788" s="6" t="s">
        <v>29317</v>
      </c>
      <c r="J788" s="6" t="s">
        <v>33472</v>
      </c>
    </row>
    <row r="789" spans="8:10" x14ac:dyDescent="0.2">
      <c r="H789" s="6" t="s">
        <v>29318</v>
      </c>
      <c r="J789" s="6" t="s">
        <v>33473</v>
      </c>
    </row>
    <row r="790" spans="8:10" x14ac:dyDescent="0.2">
      <c r="H790" s="6" t="s">
        <v>29319</v>
      </c>
      <c r="J790" s="6" t="s">
        <v>33474</v>
      </c>
    </row>
    <row r="791" spans="8:10" x14ac:dyDescent="0.2">
      <c r="H791" s="6" t="s">
        <v>29320</v>
      </c>
      <c r="J791" s="6" t="s">
        <v>33475</v>
      </c>
    </row>
    <row r="792" spans="8:10" x14ac:dyDescent="0.2">
      <c r="H792" s="6" t="s">
        <v>29321</v>
      </c>
      <c r="J792" s="6" t="s">
        <v>33476</v>
      </c>
    </row>
    <row r="793" spans="8:10" x14ac:dyDescent="0.2">
      <c r="H793" s="6" t="s">
        <v>29322</v>
      </c>
      <c r="J793" s="6" t="s">
        <v>33477</v>
      </c>
    </row>
    <row r="794" spans="8:10" x14ac:dyDescent="0.2">
      <c r="H794" s="6" t="s">
        <v>29323</v>
      </c>
      <c r="J794" s="6" t="s">
        <v>33478</v>
      </c>
    </row>
    <row r="795" spans="8:10" x14ac:dyDescent="0.2">
      <c r="H795" s="6" t="s">
        <v>29324</v>
      </c>
      <c r="J795" s="6" t="s">
        <v>29348</v>
      </c>
    </row>
    <row r="796" spans="8:10" x14ac:dyDescent="0.2">
      <c r="H796" s="6" t="s">
        <v>29325</v>
      </c>
      <c r="J796" s="6" t="s">
        <v>33479</v>
      </c>
    </row>
    <row r="797" spans="8:10" x14ac:dyDescent="0.2">
      <c r="H797" s="6" t="s">
        <v>29326</v>
      </c>
      <c r="J797" s="6" t="s">
        <v>33480</v>
      </c>
    </row>
    <row r="798" spans="8:10" x14ac:dyDescent="0.2">
      <c r="H798" s="6" t="s">
        <v>29327</v>
      </c>
      <c r="J798" s="6" t="s">
        <v>33481</v>
      </c>
    </row>
    <row r="799" spans="8:10" x14ac:dyDescent="0.2">
      <c r="H799" s="6" t="s">
        <v>29328</v>
      </c>
      <c r="J799" s="6" t="s">
        <v>33482</v>
      </c>
    </row>
    <row r="800" spans="8:10" x14ac:dyDescent="0.2">
      <c r="H800" s="6" t="s">
        <v>29329</v>
      </c>
      <c r="J800" s="6" t="s">
        <v>29358</v>
      </c>
    </row>
    <row r="801" spans="8:10" x14ac:dyDescent="0.2">
      <c r="H801" s="6" t="s">
        <v>29330</v>
      </c>
      <c r="J801" s="6" t="s">
        <v>33483</v>
      </c>
    </row>
    <row r="802" spans="8:10" x14ac:dyDescent="0.2">
      <c r="H802" s="6" t="s">
        <v>29331</v>
      </c>
      <c r="J802" s="6" t="s">
        <v>33484</v>
      </c>
    </row>
    <row r="803" spans="8:10" x14ac:dyDescent="0.2">
      <c r="H803" s="6" t="s">
        <v>29332</v>
      </c>
      <c r="J803" s="6" t="s">
        <v>29362</v>
      </c>
    </row>
    <row r="804" spans="8:10" x14ac:dyDescent="0.2">
      <c r="H804" s="6" t="s">
        <v>29333</v>
      </c>
      <c r="J804" s="6" t="s">
        <v>29363</v>
      </c>
    </row>
    <row r="805" spans="8:10" x14ac:dyDescent="0.2">
      <c r="H805" s="6" t="s">
        <v>29334</v>
      </c>
      <c r="J805" s="6" t="s">
        <v>29364</v>
      </c>
    </row>
    <row r="806" spans="8:10" x14ac:dyDescent="0.2">
      <c r="H806" s="6" t="s">
        <v>29335</v>
      </c>
      <c r="J806" s="6" t="s">
        <v>29365</v>
      </c>
    </row>
    <row r="807" spans="8:10" x14ac:dyDescent="0.2">
      <c r="H807" s="6" t="s">
        <v>29336</v>
      </c>
      <c r="J807" s="6" t="s">
        <v>33485</v>
      </c>
    </row>
    <row r="808" spans="8:10" x14ac:dyDescent="0.2">
      <c r="H808" s="6" t="s">
        <v>29337</v>
      </c>
      <c r="J808" s="6" t="s">
        <v>33486</v>
      </c>
    </row>
    <row r="809" spans="8:10" x14ac:dyDescent="0.2">
      <c r="H809" s="6" t="s">
        <v>29338</v>
      </c>
      <c r="J809" s="6" t="s">
        <v>33487</v>
      </c>
    </row>
    <row r="810" spans="8:10" x14ac:dyDescent="0.2">
      <c r="H810" s="6" t="s">
        <v>29339</v>
      </c>
      <c r="J810" s="6" t="s">
        <v>33488</v>
      </c>
    </row>
    <row r="811" spans="8:10" x14ac:dyDescent="0.2">
      <c r="H811" s="6" t="s">
        <v>29340</v>
      </c>
      <c r="J811" s="6" t="s">
        <v>33489</v>
      </c>
    </row>
    <row r="812" spans="8:10" x14ac:dyDescent="0.2">
      <c r="H812" s="6" t="s">
        <v>29341</v>
      </c>
      <c r="J812" s="6" t="s">
        <v>17514</v>
      </c>
    </row>
    <row r="813" spans="8:10" x14ac:dyDescent="0.2">
      <c r="H813" s="6" t="s">
        <v>29342</v>
      </c>
      <c r="J813" s="6" t="s">
        <v>33490</v>
      </c>
    </row>
    <row r="814" spans="8:10" x14ac:dyDescent="0.2">
      <c r="H814" s="6" t="s">
        <v>29343</v>
      </c>
      <c r="J814" s="6" t="s">
        <v>33491</v>
      </c>
    </row>
    <row r="815" spans="8:10" x14ac:dyDescent="0.2">
      <c r="H815" s="6" t="s">
        <v>29344</v>
      </c>
      <c r="J815" s="6" t="s">
        <v>33492</v>
      </c>
    </row>
    <row r="816" spans="8:10" x14ac:dyDescent="0.2">
      <c r="H816" s="6" t="s">
        <v>29345</v>
      </c>
      <c r="J816" s="6" t="s">
        <v>33493</v>
      </c>
    </row>
    <row r="817" spans="8:10" x14ac:dyDescent="0.2">
      <c r="H817" s="6" t="s">
        <v>29346</v>
      </c>
      <c r="J817" s="6" t="s">
        <v>29374</v>
      </c>
    </row>
    <row r="818" spans="8:10" x14ac:dyDescent="0.2">
      <c r="H818" s="6" t="s">
        <v>29347</v>
      </c>
      <c r="J818" s="6" t="s">
        <v>33494</v>
      </c>
    </row>
    <row r="819" spans="8:10" x14ac:dyDescent="0.2">
      <c r="H819" s="6" t="s">
        <v>29348</v>
      </c>
      <c r="J819" s="6" t="s">
        <v>29377</v>
      </c>
    </row>
    <row r="820" spans="8:10" x14ac:dyDescent="0.2">
      <c r="H820" s="6" t="s">
        <v>29349</v>
      </c>
      <c r="J820" s="6" t="s">
        <v>33495</v>
      </c>
    </row>
    <row r="821" spans="8:10" x14ac:dyDescent="0.2">
      <c r="H821" s="6" t="s">
        <v>29350</v>
      </c>
      <c r="J821" s="6" t="s">
        <v>29380</v>
      </c>
    </row>
    <row r="822" spans="8:10" x14ac:dyDescent="0.2">
      <c r="H822" s="6" t="s">
        <v>29351</v>
      </c>
      <c r="J822" s="6" t="s">
        <v>33496</v>
      </c>
    </row>
    <row r="823" spans="8:10" x14ac:dyDescent="0.2">
      <c r="H823" s="6" t="s">
        <v>29352</v>
      </c>
      <c r="J823" s="6" t="s">
        <v>33497</v>
      </c>
    </row>
    <row r="824" spans="8:10" x14ac:dyDescent="0.2">
      <c r="H824" s="6" t="s">
        <v>29353</v>
      </c>
      <c r="J824" s="6" t="s">
        <v>29382</v>
      </c>
    </row>
    <row r="825" spans="8:10" x14ac:dyDescent="0.2">
      <c r="H825" s="6" t="s">
        <v>29354</v>
      </c>
      <c r="J825" s="6" t="s">
        <v>33498</v>
      </c>
    </row>
    <row r="826" spans="8:10" x14ac:dyDescent="0.2">
      <c r="H826" s="6" t="s">
        <v>29355</v>
      </c>
      <c r="J826" s="6" t="s">
        <v>33499</v>
      </c>
    </row>
    <row r="827" spans="8:10" x14ac:dyDescent="0.2">
      <c r="H827" s="6" t="s">
        <v>29356</v>
      </c>
      <c r="J827" s="6" t="s">
        <v>33500</v>
      </c>
    </row>
    <row r="828" spans="8:10" x14ac:dyDescent="0.2">
      <c r="H828" s="6" t="s">
        <v>29357</v>
      </c>
      <c r="J828" s="6" t="s">
        <v>33501</v>
      </c>
    </row>
    <row r="829" spans="8:10" x14ac:dyDescent="0.2">
      <c r="H829" s="6" t="s">
        <v>29358</v>
      </c>
      <c r="J829" s="6" t="s">
        <v>33502</v>
      </c>
    </row>
    <row r="830" spans="8:10" x14ac:dyDescent="0.2">
      <c r="H830" s="6" t="s">
        <v>29359</v>
      </c>
      <c r="J830" s="6" t="s">
        <v>32777</v>
      </c>
    </row>
    <row r="831" spans="8:10" x14ac:dyDescent="0.2">
      <c r="H831" s="6" t="s">
        <v>29360</v>
      </c>
      <c r="J831" s="6" t="s">
        <v>29389</v>
      </c>
    </row>
    <row r="832" spans="8:10" x14ac:dyDescent="0.2">
      <c r="H832" s="6" t="s">
        <v>29361</v>
      </c>
      <c r="J832" s="6" t="s">
        <v>33503</v>
      </c>
    </row>
    <row r="833" spans="8:10" x14ac:dyDescent="0.2">
      <c r="H833" s="6" t="s">
        <v>29362</v>
      </c>
      <c r="J833" s="6" t="s">
        <v>29390</v>
      </c>
    </row>
    <row r="834" spans="8:10" x14ac:dyDescent="0.2">
      <c r="H834" s="6" t="s">
        <v>29363</v>
      </c>
      <c r="J834" s="6" t="s">
        <v>29391</v>
      </c>
    </row>
    <row r="835" spans="8:10" x14ac:dyDescent="0.2">
      <c r="H835" s="6" t="s">
        <v>29364</v>
      </c>
      <c r="J835" s="6" t="s">
        <v>33504</v>
      </c>
    </row>
    <row r="836" spans="8:10" x14ac:dyDescent="0.2">
      <c r="H836" s="6" t="s">
        <v>29365</v>
      </c>
      <c r="J836" s="6" t="s">
        <v>33505</v>
      </c>
    </row>
    <row r="837" spans="8:10" x14ac:dyDescent="0.2">
      <c r="H837" s="6" t="s">
        <v>29366</v>
      </c>
      <c r="J837" s="6" t="s">
        <v>29395</v>
      </c>
    </row>
    <row r="838" spans="8:10" x14ac:dyDescent="0.2">
      <c r="H838" s="6" t="s">
        <v>29367</v>
      </c>
      <c r="J838" s="6" t="s">
        <v>29396</v>
      </c>
    </row>
    <row r="839" spans="8:10" x14ac:dyDescent="0.2">
      <c r="H839" s="6" t="s">
        <v>29368</v>
      </c>
      <c r="J839" s="6" t="s">
        <v>33506</v>
      </c>
    </row>
    <row r="840" spans="8:10" x14ac:dyDescent="0.2">
      <c r="H840" s="6" t="s">
        <v>29369</v>
      </c>
      <c r="J840" s="6" t="s">
        <v>33507</v>
      </c>
    </row>
    <row r="841" spans="8:10" x14ac:dyDescent="0.2">
      <c r="H841" s="6" t="s">
        <v>29370</v>
      </c>
      <c r="J841" s="6" t="s">
        <v>33508</v>
      </c>
    </row>
    <row r="842" spans="8:10" x14ac:dyDescent="0.2">
      <c r="H842" s="6" t="s">
        <v>29371</v>
      </c>
      <c r="J842" s="6" t="s">
        <v>33509</v>
      </c>
    </row>
    <row r="843" spans="8:10" x14ac:dyDescent="0.2">
      <c r="H843" s="6" t="s">
        <v>29372</v>
      </c>
      <c r="J843" s="6" t="s">
        <v>33510</v>
      </c>
    </row>
    <row r="844" spans="8:10" x14ac:dyDescent="0.2">
      <c r="H844" s="6" t="s">
        <v>29373</v>
      </c>
      <c r="J844" s="6" t="s">
        <v>33511</v>
      </c>
    </row>
    <row r="845" spans="8:10" x14ac:dyDescent="0.2">
      <c r="H845" s="6" t="s">
        <v>29374</v>
      </c>
      <c r="J845" s="6" t="s">
        <v>29409</v>
      </c>
    </row>
    <row r="846" spans="8:10" x14ac:dyDescent="0.2">
      <c r="H846" s="6" t="s">
        <v>29375</v>
      </c>
      <c r="J846" s="6" t="s">
        <v>33512</v>
      </c>
    </row>
    <row r="847" spans="8:10" x14ac:dyDescent="0.2">
      <c r="H847" s="6" t="s">
        <v>29376</v>
      </c>
      <c r="J847" s="6" t="s">
        <v>33513</v>
      </c>
    </row>
    <row r="848" spans="8:10" x14ac:dyDescent="0.2">
      <c r="H848" s="6" t="s">
        <v>29377</v>
      </c>
      <c r="J848" s="6" t="s">
        <v>33514</v>
      </c>
    </row>
    <row r="849" spans="8:10" x14ac:dyDescent="0.2">
      <c r="H849" s="6" t="s">
        <v>29378</v>
      </c>
      <c r="J849" s="6" t="s">
        <v>33515</v>
      </c>
    </row>
    <row r="850" spans="8:10" x14ac:dyDescent="0.2">
      <c r="H850" s="6" t="s">
        <v>29379</v>
      </c>
      <c r="J850" s="6" t="s">
        <v>33516</v>
      </c>
    </row>
    <row r="851" spans="8:10" x14ac:dyDescent="0.2">
      <c r="H851" s="6" t="s">
        <v>29380</v>
      </c>
      <c r="J851" s="6" t="s">
        <v>33517</v>
      </c>
    </row>
    <row r="852" spans="8:10" x14ac:dyDescent="0.2">
      <c r="H852" s="6" t="s">
        <v>29381</v>
      </c>
      <c r="J852" s="6" t="s">
        <v>33518</v>
      </c>
    </row>
    <row r="853" spans="8:10" x14ac:dyDescent="0.2">
      <c r="H853" s="6" t="s">
        <v>29382</v>
      </c>
      <c r="J853" s="6" t="s">
        <v>33519</v>
      </c>
    </row>
    <row r="854" spans="8:10" x14ac:dyDescent="0.2">
      <c r="H854" s="6" t="s">
        <v>29383</v>
      </c>
      <c r="J854" s="6" t="s">
        <v>33520</v>
      </c>
    </row>
    <row r="855" spans="8:10" x14ac:dyDescent="0.2">
      <c r="H855" s="6" t="s">
        <v>29384</v>
      </c>
      <c r="J855" s="6" t="s">
        <v>29412</v>
      </c>
    </row>
    <row r="856" spans="8:10" x14ac:dyDescent="0.2">
      <c r="H856" s="6" t="s">
        <v>29385</v>
      </c>
      <c r="J856" s="6" t="s">
        <v>33521</v>
      </c>
    </row>
    <row r="857" spans="8:10" x14ac:dyDescent="0.2">
      <c r="H857" s="6" t="s">
        <v>29386</v>
      </c>
      <c r="J857" s="6" t="s">
        <v>29413</v>
      </c>
    </row>
    <row r="858" spans="8:10" x14ac:dyDescent="0.2">
      <c r="H858" s="6" t="s">
        <v>29387</v>
      </c>
      <c r="J858" s="6" t="s">
        <v>29414</v>
      </c>
    </row>
    <row r="859" spans="8:10" x14ac:dyDescent="0.2">
      <c r="H859" s="6" t="s">
        <v>29388</v>
      </c>
      <c r="J859" s="6" t="s">
        <v>29418</v>
      </c>
    </row>
    <row r="860" spans="8:10" x14ac:dyDescent="0.2">
      <c r="H860" s="6" t="s">
        <v>29389</v>
      </c>
      <c r="J860" s="6" t="s">
        <v>29417</v>
      </c>
    </row>
    <row r="861" spans="8:10" x14ac:dyDescent="0.2">
      <c r="H861" s="6" t="s">
        <v>29390</v>
      </c>
      <c r="J861" s="6" t="s">
        <v>33522</v>
      </c>
    </row>
    <row r="862" spans="8:10" x14ac:dyDescent="0.2">
      <c r="H862" s="6" t="s">
        <v>29391</v>
      </c>
      <c r="J862" s="6" t="s">
        <v>33523</v>
      </c>
    </row>
    <row r="863" spans="8:10" x14ac:dyDescent="0.2">
      <c r="H863" s="6" t="s">
        <v>29392</v>
      </c>
      <c r="J863" s="6" t="s">
        <v>33524</v>
      </c>
    </row>
    <row r="864" spans="8:10" x14ac:dyDescent="0.2">
      <c r="H864" s="6" t="s">
        <v>29393</v>
      </c>
      <c r="J864" s="6" t="s">
        <v>29420</v>
      </c>
    </row>
    <row r="865" spans="8:10" x14ac:dyDescent="0.2">
      <c r="H865" s="6" t="s">
        <v>29394</v>
      </c>
      <c r="J865" s="6" t="s">
        <v>33525</v>
      </c>
    </row>
    <row r="866" spans="8:10" x14ac:dyDescent="0.2">
      <c r="H866" s="6" t="s">
        <v>29395</v>
      </c>
      <c r="J866" s="6" t="s">
        <v>33526</v>
      </c>
    </row>
    <row r="867" spans="8:10" x14ac:dyDescent="0.2">
      <c r="H867" s="6" t="s">
        <v>29396</v>
      </c>
      <c r="J867" s="6" t="s">
        <v>33527</v>
      </c>
    </row>
    <row r="868" spans="8:10" x14ac:dyDescent="0.2">
      <c r="H868" s="6" t="s">
        <v>29397</v>
      </c>
      <c r="J868" s="6" t="s">
        <v>33528</v>
      </c>
    </row>
    <row r="869" spans="8:10" x14ac:dyDescent="0.2">
      <c r="H869" s="6" t="s">
        <v>29398</v>
      </c>
      <c r="J869" s="6" t="s">
        <v>33529</v>
      </c>
    </row>
    <row r="870" spans="8:10" x14ac:dyDescent="0.2">
      <c r="H870" s="6" t="s">
        <v>29399</v>
      </c>
      <c r="J870" s="6" t="s">
        <v>29425</v>
      </c>
    </row>
    <row r="871" spans="8:10" x14ac:dyDescent="0.2">
      <c r="H871" s="6" t="s">
        <v>29400</v>
      </c>
      <c r="J871" s="6" t="s">
        <v>33530</v>
      </c>
    </row>
    <row r="872" spans="8:10" x14ac:dyDescent="0.2">
      <c r="H872" s="6" t="s">
        <v>29401</v>
      </c>
      <c r="J872" s="6" t="s">
        <v>33531</v>
      </c>
    </row>
    <row r="873" spans="8:10" x14ac:dyDescent="0.2">
      <c r="H873" s="6" t="s">
        <v>29402</v>
      </c>
      <c r="J873" s="6" t="s">
        <v>33532</v>
      </c>
    </row>
    <row r="874" spans="8:10" x14ac:dyDescent="0.2">
      <c r="H874" s="6" t="s">
        <v>29403</v>
      </c>
      <c r="J874" s="6" t="s">
        <v>29427</v>
      </c>
    </row>
    <row r="875" spans="8:10" x14ac:dyDescent="0.2">
      <c r="H875" s="6" t="s">
        <v>29404</v>
      </c>
      <c r="J875" s="6" t="s">
        <v>33533</v>
      </c>
    </row>
    <row r="876" spans="8:10" x14ac:dyDescent="0.2">
      <c r="H876" s="6" t="s">
        <v>29405</v>
      </c>
      <c r="J876" s="6" t="s">
        <v>29432</v>
      </c>
    </row>
    <row r="877" spans="8:10" x14ac:dyDescent="0.2">
      <c r="H877" s="6" t="s">
        <v>29406</v>
      </c>
      <c r="J877" s="6" t="s">
        <v>33534</v>
      </c>
    </row>
    <row r="878" spans="8:10" x14ac:dyDescent="0.2">
      <c r="H878" s="6" t="s">
        <v>29407</v>
      </c>
      <c r="J878" s="6" t="s">
        <v>33535</v>
      </c>
    </row>
    <row r="879" spans="8:10" x14ac:dyDescent="0.2">
      <c r="H879" s="6" t="s">
        <v>29408</v>
      </c>
      <c r="J879" s="6" t="s">
        <v>33536</v>
      </c>
    </row>
    <row r="880" spans="8:10" x14ac:dyDescent="0.2">
      <c r="H880" s="6" t="s">
        <v>29409</v>
      </c>
      <c r="J880" s="6" t="s">
        <v>33537</v>
      </c>
    </row>
    <row r="881" spans="8:10" x14ac:dyDescent="0.2">
      <c r="H881" s="6" t="s">
        <v>29410</v>
      </c>
      <c r="J881" s="6" t="s">
        <v>33538</v>
      </c>
    </row>
    <row r="882" spans="8:10" x14ac:dyDescent="0.2">
      <c r="H882" s="6" t="s">
        <v>29411</v>
      </c>
      <c r="J882" s="6" t="s">
        <v>33539</v>
      </c>
    </row>
    <row r="883" spans="8:10" x14ac:dyDescent="0.2">
      <c r="H883" s="6" t="s">
        <v>29412</v>
      </c>
      <c r="J883" s="6" t="s">
        <v>33540</v>
      </c>
    </row>
    <row r="884" spans="8:10" x14ac:dyDescent="0.2">
      <c r="H884" s="6" t="s">
        <v>29413</v>
      </c>
      <c r="J884" s="6" t="s">
        <v>29435</v>
      </c>
    </row>
    <row r="885" spans="8:10" x14ac:dyDescent="0.2">
      <c r="H885" s="6" t="s">
        <v>29414</v>
      </c>
      <c r="J885" s="6" t="s">
        <v>33541</v>
      </c>
    </row>
    <row r="886" spans="8:10" x14ac:dyDescent="0.2">
      <c r="H886" s="6" t="s">
        <v>29415</v>
      </c>
      <c r="J886" s="6" t="s">
        <v>29438</v>
      </c>
    </row>
    <row r="887" spans="8:10" x14ac:dyDescent="0.2">
      <c r="H887" s="6" t="s">
        <v>29416</v>
      </c>
      <c r="J887" s="6" t="s">
        <v>33542</v>
      </c>
    </row>
    <row r="888" spans="8:10" x14ac:dyDescent="0.2">
      <c r="H888" s="6" t="s">
        <v>29417</v>
      </c>
      <c r="J888" s="6" t="s">
        <v>33543</v>
      </c>
    </row>
    <row r="889" spans="8:10" x14ac:dyDescent="0.2">
      <c r="H889" s="6" t="s">
        <v>29418</v>
      </c>
      <c r="J889" s="6" t="s">
        <v>29439</v>
      </c>
    </row>
    <row r="890" spans="8:10" x14ac:dyDescent="0.2">
      <c r="H890" s="6" t="s">
        <v>29419</v>
      </c>
      <c r="J890" s="6" t="s">
        <v>33544</v>
      </c>
    </row>
    <row r="891" spans="8:10" x14ac:dyDescent="0.2">
      <c r="H891" s="6" t="s">
        <v>29420</v>
      </c>
      <c r="J891" s="6" t="s">
        <v>33545</v>
      </c>
    </row>
    <row r="892" spans="8:10" x14ac:dyDescent="0.2">
      <c r="H892" s="6" t="s">
        <v>29421</v>
      </c>
      <c r="J892" s="6" t="s">
        <v>29441</v>
      </c>
    </row>
    <row r="893" spans="8:10" x14ac:dyDescent="0.2">
      <c r="H893" s="6" t="s">
        <v>29422</v>
      </c>
      <c r="J893" s="6" t="s">
        <v>33546</v>
      </c>
    </row>
    <row r="894" spans="8:10" x14ac:dyDescent="0.2">
      <c r="H894" s="6" t="s">
        <v>29423</v>
      </c>
      <c r="J894" s="6" t="s">
        <v>33547</v>
      </c>
    </row>
    <row r="895" spans="8:10" x14ac:dyDescent="0.2">
      <c r="H895" s="6" t="s">
        <v>29424</v>
      </c>
      <c r="J895" s="6" t="s">
        <v>29443</v>
      </c>
    </row>
    <row r="896" spans="8:10" x14ac:dyDescent="0.2">
      <c r="H896" s="6" t="s">
        <v>29425</v>
      </c>
      <c r="J896" s="6" t="s">
        <v>33548</v>
      </c>
    </row>
    <row r="897" spans="8:10" x14ac:dyDescent="0.2">
      <c r="H897" s="6" t="s">
        <v>29426</v>
      </c>
      <c r="J897" s="6" t="s">
        <v>33549</v>
      </c>
    </row>
    <row r="898" spans="8:10" x14ac:dyDescent="0.2">
      <c r="H898" s="6" t="s">
        <v>29427</v>
      </c>
      <c r="J898" s="6" t="s">
        <v>33550</v>
      </c>
    </row>
    <row r="899" spans="8:10" x14ac:dyDescent="0.2">
      <c r="H899" s="6" t="s">
        <v>29428</v>
      </c>
      <c r="J899" s="6" t="s">
        <v>33551</v>
      </c>
    </row>
    <row r="900" spans="8:10" x14ac:dyDescent="0.2">
      <c r="H900" s="6" t="s">
        <v>29429</v>
      </c>
      <c r="J900" s="6" t="s">
        <v>33552</v>
      </c>
    </row>
    <row r="901" spans="8:10" x14ac:dyDescent="0.2">
      <c r="H901" s="6" t="s">
        <v>29430</v>
      </c>
      <c r="J901" s="6" t="s">
        <v>33553</v>
      </c>
    </row>
    <row r="902" spans="8:10" x14ac:dyDescent="0.2">
      <c r="H902" s="6" t="s">
        <v>29431</v>
      </c>
      <c r="J902" s="6" t="s">
        <v>33554</v>
      </c>
    </row>
    <row r="903" spans="8:10" x14ac:dyDescent="0.2">
      <c r="H903" s="6" t="s">
        <v>29432</v>
      </c>
      <c r="J903" s="6" t="s">
        <v>33555</v>
      </c>
    </row>
    <row r="904" spans="8:10" x14ac:dyDescent="0.2">
      <c r="H904" s="6" t="s">
        <v>29433</v>
      </c>
      <c r="J904" s="6" t="s">
        <v>33556</v>
      </c>
    </row>
    <row r="905" spans="8:10" x14ac:dyDescent="0.2">
      <c r="H905" s="6" t="s">
        <v>29434</v>
      </c>
      <c r="J905" s="6" t="s">
        <v>29451</v>
      </c>
    </row>
    <row r="906" spans="8:10" x14ac:dyDescent="0.2">
      <c r="H906" s="6" t="s">
        <v>29435</v>
      </c>
      <c r="J906" s="6" t="s">
        <v>33557</v>
      </c>
    </row>
    <row r="907" spans="8:10" x14ac:dyDescent="0.2">
      <c r="H907" s="6" t="s">
        <v>29436</v>
      </c>
      <c r="J907" s="6" t="s">
        <v>33558</v>
      </c>
    </row>
    <row r="908" spans="8:10" x14ac:dyDescent="0.2">
      <c r="H908" s="6" t="s">
        <v>29437</v>
      </c>
      <c r="J908" s="6" t="s">
        <v>29458</v>
      </c>
    </row>
    <row r="909" spans="8:10" x14ac:dyDescent="0.2">
      <c r="H909" s="6" t="s">
        <v>29438</v>
      </c>
      <c r="J909" s="6" t="s">
        <v>29460</v>
      </c>
    </row>
    <row r="910" spans="8:10" x14ac:dyDescent="0.2">
      <c r="H910" s="6" t="s">
        <v>29439</v>
      </c>
      <c r="J910" s="6" t="s">
        <v>33559</v>
      </c>
    </row>
    <row r="911" spans="8:10" x14ac:dyDescent="0.2">
      <c r="H911" s="6" t="s">
        <v>29440</v>
      </c>
      <c r="J911" s="6" t="s">
        <v>17186</v>
      </c>
    </row>
    <row r="912" spans="8:10" x14ac:dyDescent="0.2">
      <c r="H912" s="6" t="s">
        <v>29441</v>
      </c>
      <c r="J912" s="6" t="s">
        <v>33560</v>
      </c>
    </row>
    <row r="913" spans="8:10" x14ac:dyDescent="0.2">
      <c r="H913" s="6" t="s">
        <v>29442</v>
      </c>
      <c r="J913" s="6" t="s">
        <v>33561</v>
      </c>
    </row>
    <row r="914" spans="8:10" x14ac:dyDescent="0.2">
      <c r="H914" s="6" t="s">
        <v>29443</v>
      </c>
      <c r="J914" s="6" t="s">
        <v>33562</v>
      </c>
    </row>
    <row r="915" spans="8:10" x14ac:dyDescent="0.2">
      <c r="H915" s="6" t="s">
        <v>29444</v>
      </c>
      <c r="J915" s="6" t="s">
        <v>33563</v>
      </c>
    </row>
    <row r="916" spans="8:10" x14ac:dyDescent="0.2">
      <c r="H916" s="6" t="s">
        <v>29445</v>
      </c>
      <c r="J916" s="6" t="s">
        <v>29469</v>
      </c>
    </row>
    <row r="917" spans="8:10" x14ac:dyDescent="0.2">
      <c r="H917" s="6" t="s">
        <v>29446</v>
      </c>
      <c r="J917" s="6" t="s">
        <v>33564</v>
      </c>
    </row>
    <row r="918" spans="8:10" x14ac:dyDescent="0.2">
      <c r="H918" s="6" t="s">
        <v>29447</v>
      </c>
      <c r="J918" s="6" t="s">
        <v>33565</v>
      </c>
    </row>
    <row r="919" spans="8:10" x14ac:dyDescent="0.2">
      <c r="H919" s="6" t="s">
        <v>29448</v>
      </c>
      <c r="J919" s="6" t="s">
        <v>33566</v>
      </c>
    </row>
    <row r="920" spans="8:10" x14ac:dyDescent="0.2">
      <c r="H920" s="6" t="s">
        <v>29449</v>
      </c>
      <c r="J920" s="6" t="s">
        <v>33567</v>
      </c>
    </row>
    <row r="921" spans="8:10" x14ac:dyDescent="0.2">
      <c r="H921" s="6" t="s">
        <v>29450</v>
      </c>
      <c r="J921" s="6" t="s">
        <v>33568</v>
      </c>
    </row>
    <row r="922" spans="8:10" x14ac:dyDescent="0.2">
      <c r="H922" s="6" t="s">
        <v>29451</v>
      </c>
      <c r="J922" s="6" t="s">
        <v>33569</v>
      </c>
    </row>
    <row r="923" spans="8:10" x14ac:dyDescent="0.2">
      <c r="H923" s="6" t="s">
        <v>29452</v>
      </c>
      <c r="J923" s="6" t="s">
        <v>33570</v>
      </c>
    </row>
    <row r="924" spans="8:10" x14ac:dyDescent="0.2">
      <c r="H924" s="6" t="s">
        <v>29453</v>
      </c>
      <c r="J924" s="6" t="s">
        <v>33571</v>
      </c>
    </row>
    <row r="925" spans="8:10" x14ac:dyDescent="0.2">
      <c r="H925" s="6" t="s">
        <v>29454</v>
      </c>
      <c r="J925" s="6" t="s">
        <v>32844</v>
      </c>
    </row>
    <row r="926" spans="8:10" x14ac:dyDescent="0.2">
      <c r="H926" s="6" t="s">
        <v>29455</v>
      </c>
      <c r="J926" s="6" t="s">
        <v>33572</v>
      </c>
    </row>
    <row r="927" spans="8:10" x14ac:dyDescent="0.2">
      <c r="H927" s="6" t="s">
        <v>29456</v>
      </c>
      <c r="J927" s="6" t="s">
        <v>33573</v>
      </c>
    </row>
    <row r="928" spans="8:10" x14ac:dyDescent="0.2">
      <c r="H928" s="6" t="s">
        <v>29457</v>
      </c>
      <c r="J928" s="6" t="s">
        <v>33574</v>
      </c>
    </row>
    <row r="929" spans="8:10" x14ac:dyDescent="0.2">
      <c r="H929" s="6" t="s">
        <v>29458</v>
      </c>
      <c r="J929" s="6" t="s">
        <v>33575</v>
      </c>
    </row>
    <row r="930" spans="8:10" x14ac:dyDescent="0.2">
      <c r="H930" s="6" t="s">
        <v>29459</v>
      </c>
      <c r="J930" s="6" t="s">
        <v>33576</v>
      </c>
    </row>
    <row r="931" spans="8:10" x14ac:dyDescent="0.2">
      <c r="H931" s="6" t="s">
        <v>29460</v>
      </c>
      <c r="J931" s="6" t="s">
        <v>33577</v>
      </c>
    </row>
    <row r="932" spans="8:10" x14ac:dyDescent="0.2">
      <c r="H932" s="6" t="s">
        <v>29461</v>
      </c>
      <c r="J932" s="6" t="s">
        <v>33578</v>
      </c>
    </row>
    <row r="933" spans="8:10" x14ac:dyDescent="0.2">
      <c r="H933" s="6" t="s">
        <v>17186</v>
      </c>
      <c r="J933" s="6" t="s">
        <v>33579</v>
      </c>
    </row>
    <row r="934" spans="8:10" x14ac:dyDescent="0.2">
      <c r="H934" s="6" t="s">
        <v>29462</v>
      </c>
      <c r="J934" s="6" t="s">
        <v>33580</v>
      </c>
    </row>
    <row r="935" spans="8:10" x14ac:dyDescent="0.2">
      <c r="H935" s="6" t="s">
        <v>29463</v>
      </c>
      <c r="J935" s="6" t="s">
        <v>33581</v>
      </c>
    </row>
    <row r="936" spans="8:10" x14ac:dyDescent="0.2">
      <c r="H936" s="6" t="s">
        <v>29464</v>
      </c>
      <c r="J936" s="6" t="s">
        <v>33582</v>
      </c>
    </row>
    <row r="937" spans="8:10" x14ac:dyDescent="0.2">
      <c r="H937" s="6" t="s">
        <v>29465</v>
      </c>
      <c r="J937" s="6" t="s">
        <v>29479</v>
      </c>
    </row>
    <row r="938" spans="8:10" x14ac:dyDescent="0.2">
      <c r="H938" s="6" t="s">
        <v>29466</v>
      </c>
      <c r="J938" s="6" t="s">
        <v>29481</v>
      </c>
    </row>
    <row r="939" spans="8:10" x14ac:dyDescent="0.2">
      <c r="H939" s="6" t="s">
        <v>29467</v>
      </c>
      <c r="J939" s="6" t="s">
        <v>29483</v>
      </c>
    </row>
    <row r="940" spans="8:10" x14ac:dyDescent="0.2">
      <c r="H940" s="6" t="s">
        <v>29468</v>
      </c>
      <c r="J940" s="6" t="s">
        <v>33583</v>
      </c>
    </row>
    <row r="941" spans="8:10" x14ac:dyDescent="0.2">
      <c r="H941" s="6" t="s">
        <v>29469</v>
      </c>
      <c r="J941" s="6" t="s">
        <v>33584</v>
      </c>
    </row>
    <row r="942" spans="8:10" x14ac:dyDescent="0.2">
      <c r="H942" s="6" t="s">
        <v>29470</v>
      </c>
      <c r="J942" s="6" t="s">
        <v>33585</v>
      </c>
    </row>
    <row r="943" spans="8:10" x14ac:dyDescent="0.2">
      <c r="H943" s="6" t="s">
        <v>29471</v>
      </c>
      <c r="J943" s="6" t="s">
        <v>29488</v>
      </c>
    </row>
    <row r="944" spans="8:10" x14ac:dyDescent="0.2">
      <c r="H944" s="6" t="s">
        <v>29472</v>
      </c>
      <c r="J944" s="6" t="s">
        <v>33586</v>
      </c>
    </row>
    <row r="945" spans="8:10" x14ac:dyDescent="0.2">
      <c r="H945" s="6" t="s">
        <v>29473</v>
      </c>
      <c r="J945" s="6" t="s">
        <v>33587</v>
      </c>
    </row>
    <row r="946" spans="8:10" x14ac:dyDescent="0.2">
      <c r="H946" s="6" t="s">
        <v>29474</v>
      </c>
      <c r="J946" s="6" t="s">
        <v>29490</v>
      </c>
    </row>
    <row r="947" spans="8:10" x14ac:dyDescent="0.2">
      <c r="H947" s="6" t="s">
        <v>29475</v>
      </c>
      <c r="J947" s="6" t="s">
        <v>29491</v>
      </c>
    </row>
    <row r="948" spans="8:10" x14ac:dyDescent="0.2">
      <c r="H948" s="6" t="s">
        <v>29476</v>
      </c>
      <c r="J948" s="6" t="s">
        <v>33588</v>
      </c>
    </row>
    <row r="949" spans="8:10" x14ac:dyDescent="0.2">
      <c r="H949" s="6" t="s">
        <v>29477</v>
      </c>
      <c r="J949" s="6" t="s">
        <v>33589</v>
      </c>
    </row>
    <row r="950" spans="8:10" x14ac:dyDescent="0.2">
      <c r="H950" s="6" t="s">
        <v>29478</v>
      </c>
      <c r="J950" s="6" t="s">
        <v>29493</v>
      </c>
    </row>
    <row r="951" spans="8:10" x14ac:dyDescent="0.2">
      <c r="H951" s="6" t="s">
        <v>29479</v>
      </c>
      <c r="J951" s="6" t="s">
        <v>29494</v>
      </c>
    </row>
    <row r="952" spans="8:10" x14ac:dyDescent="0.2">
      <c r="H952" s="6" t="s">
        <v>29480</v>
      </c>
      <c r="J952" s="6" t="s">
        <v>33590</v>
      </c>
    </row>
    <row r="953" spans="8:10" x14ac:dyDescent="0.2">
      <c r="H953" s="6" t="s">
        <v>29481</v>
      </c>
      <c r="J953" s="6" t="s">
        <v>32862</v>
      </c>
    </row>
    <row r="954" spans="8:10" x14ac:dyDescent="0.2">
      <c r="H954" s="6" t="s">
        <v>29482</v>
      </c>
      <c r="J954" s="6" t="s">
        <v>29497</v>
      </c>
    </row>
    <row r="955" spans="8:10" x14ac:dyDescent="0.2">
      <c r="H955" s="6" t="s">
        <v>29483</v>
      </c>
      <c r="J955" s="6" t="s">
        <v>29498</v>
      </c>
    </row>
    <row r="956" spans="8:10" x14ac:dyDescent="0.2">
      <c r="H956" s="6" t="s">
        <v>29484</v>
      </c>
      <c r="J956" s="6" t="s">
        <v>29499</v>
      </c>
    </row>
    <row r="957" spans="8:10" x14ac:dyDescent="0.2">
      <c r="H957" s="6" t="s">
        <v>29485</v>
      </c>
      <c r="J957" s="6" t="s">
        <v>29500</v>
      </c>
    </row>
    <row r="958" spans="8:10" x14ac:dyDescent="0.2">
      <c r="H958" s="6" t="s">
        <v>29486</v>
      </c>
      <c r="J958" s="6" t="s">
        <v>33591</v>
      </c>
    </row>
    <row r="959" spans="8:10" x14ac:dyDescent="0.2">
      <c r="H959" s="6" t="s">
        <v>29487</v>
      </c>
      <c r="J959" s="6" t="s">
        <v>33592</v>
      </c>
    </row>
    <row r="960" spans="8:10" x14ac:dyDescent="0.2">
      <c r="H960" s="6" t="s">
        <v>29488</v>
      </c>
      <c r="J960" s="6" t="s">
        <v>33593</v>
      </c>
    </row>
    <row r="961" spans="8:10" x14ac:dyDescent="0.2">
      <c r="H961" s="6" t="s">
        <v>29489</v>
      </c>
      <c r="J961" s="6" t="s">
        <v>33594</v>
      </c>
    </row>
    <row r="962" spans="8:10" x14ac:dyDescent="0.2">
      <c r="H962" s="6" t="s">
        <v>29490</v>
      </c>
      <c r="J962" s="6" t="s">
        <v>33595</v>
      </c>
    </row>
    <row r="963" spans="8:10" x14ac:dyDescent="0.2">
      <c r="H963" s="6" t="s">
        <v>29491</v>
      </c>
      <c r="J963" s="6" t="s">
        <v>33596</v>
      </c>
    </row>
    <row r="964" spans="8:10" x14ac:dyDescent="0.2">
      <c r="H964" s="6" t="s">
        <v>29492</v>
      </c>
      <c r="J964" s="6" t="s">
        <v>33597</v>
      </c>
    </row>
    <row r="965" spans="8:10" x14ac:dyDescent="0.2">
      <c r="H965" s="6" t="s">
        <v>29493</v>
      </c>
      <c r="J965" s="6" t="s">
        <v>33598</v>
      </c>
    </row>
    <row r="966" spans="8:10" x14ac:dyDescent="0.2">
      <c r="H966" s="6" t="s">
        <v>29494</v>
      </c>
      <c r="J966" s="6" t="s">
        <v>33599</v>
      </c>
    </row>
    <row r="967" spans="8:10" x14ac:dyDescent="0.2">
      <c r="H967" s="6" t="s">
        <v>29495</v>
      </c>
      <c r="J967" s="6" t="s">
        <v>33600</v>
      </c>
    </row>
    <row r="968" spans="8:10" x14ac:dyDescent="0.2">
      <c r="H968" s="6" t="s">
        <v>29496</v>
      </c>
      <c r="J968" s="6" t="s">
        <v>33601</v>
      </c>
    </row>
    <row r="969" spans="8:10" x14ac:dyDescent="0.2">
      <c r="H969" s="6" t="s">
        <v>29497</v>
      </c>
      <c r="J969" s="6" t="s">
        <v>33602</v>
      </c>
    </row>
    <row r="970" spans="8:10" x14ac:dyDescent="0.2">
      <c r="H970" s="6" t="s">
        <v>29498</v>
      </c>
      <c r="J970" s="6" t="s">
        <v>33603</v>
      </c>
    </row>
    <row r="971" spans="8:10" x14ac:dyDescent="0.2">
      <c r="H971" s="6" t="s">
        <v>29499</v>
      </c>
      <c r="J971" s="6" t="s">
        <v>29510</v>
      </c>
    </row>
    <row r="972" spans="8:10" x14ac:dyDescent="0.2">
      <c r="H972" s="6" t="s">
        <v>29500</v>
      </c>
      <c r="J972" s="6" t="s">
        <v>33604</v>
      </c>
    </row>
    <row r="973" spans="8:10" x14ac:dyDescent="0.2">
      <c r="H973" s="6" t="s">
        <v>29501</v>
      </c>
      <c r="J973" s="6" t="s">
        <v>33605</v>
      </c>
    </row>
    <row r="974" spans="8:10" x14ac:dyDescent="0.2">
      <c r="H974" s="6" t="s">
        <v>29502</v>
      </c>
      <c r="J974" s="6" t="s">
        <v>29515</v>
      </c>
    </row>
    <row r="975" spans="8:10" x14ac:dyDescent="0.2">
      <c r="H975" s="6" t="s">
        <v>29503</v>
      </c>
      <c r="J975" s="6" t="s">
        <v>33606</v>
      </c>
    </row>
    <row r="976" spans="8:10" x14ac:dyDescent="0.2">
      <c r="H976" s="6" t="s">
        <v>29504</v>
      </c>
      <c r="J976" s="6" t="s">
        <v>29521</v>
      </c>
    </row>
    <row r="977" spans="8:10" x14ac:dyDescent="0.2">
      <c r="H977" s="6" t="s">
        <v>29505</v>
      </c>
      <c r="J977" s="6" t="s">
        <v>33607</v>
      </c>
    </row>
    <row r="978" spans="8:10" x14ac:dyDescent="0.2">
      <c r="H978" s="6" t="s">
        <v>29506</v>
      </c>
      <c r="J978" s="6" t="s">
        <v>33608</v>
      </c>
    </row>
    <row r="979" spans="8:10" x14ac:dyDescent="0.2">
      <c r="H979" s="6" t="s">
        <v>29507</v>
      </c>
      <c r="J979" s="6" t="s">
        <v>33609</v>
      </c>
    </row>
    <row r="980" spans="8:10" x14ac:dyDescent="0.2">
      <c r="H980" s="6" t="s">
        <v>29508</v>
      </c>
      <c r="J980" s="6" t="s">
        <v>29528</v>
      </c>
    </row>
    <row r="981" spans="8:10" x14ac:dyDescent="0.2">
      <c r="H981" s="6" t="s">
        <v>29509</v>
      </c>
      <c r="J981" s="6" t="s">
        <v>33610</v>
      </c>
    </row>
    <row r="982" spans="8:10" x14ac:dyDescent="0.2">
      <c r="H982" s="6" t="s">
        <v>29510</v>
      </c>
      <c r="J982" s="6" t="s">
        <v>33611</v>
      </c>
    </row>
    <row r="983" spans="8:10" x14ac:dyDescent="0.2">
      <c r="H983" s="6" t="s">
        <v>29511</v>
      </c>
      <c r="J983" s="6" t="s">
        <v>33612</v>
      </c>
    </row>
    <row r="984" spans="8:10" x14ac:dyDescent="0.2">
      <c r="H984" s="6" t="s">
        <v>29512</v>
      </c>
      <c r="J984" s="6" t="s">
        <v>33613</v>
      </c>
    </row>
    <row r="985" spans="8:10" x14ac:dyDescent="0.2">
      <c r="H985" s="6" t="s">
        <v>29513</v>
      </c>
      <c r="J985" s="6" t="s">
        <v>29536</v>
      </c>
    </row>
    <row r="986" spans="8:10" x14ac:dyDescent="0.2">
      <c r="H986" s="6" t="s">
        <v>29514</v>
      </c>
      <c r="J986" s="6" t="s">
        <v>33614</v>
      </c>
    </row>
    <row r="987" spans="8:10" x14ac:dyDescent="0.2">
      <c r="H987" s="6" t="s">
        <v>29515</v>
      </c>
      <c r="J987" s="6" t="s">
        <v>33615</v>
      </c>
    </row>
    <row r="988" spans="8:10" x14ac:dyDescent="0.2">
      <c r="H988" s="6" t="s">
        <v>29516</v>
      </c>
      <c r="J988" s="6" t="s">
        <v>33616</v>
      </c>
    </row>
    <row r="989" spans="8:10" x14ac:dyDescent="0.2">
      <c r="H989" s="6" t="s">
        <v>29517</v>
      </c>
      <c r="J989" s="6" t="s">
        <v>29542</v>
      </c>
    </row>
    <row r="990" spans="8:10" x14ac:dyDescent="0.2">
      <c r="H990" s="6" t="s">
        <v>29518</v>
      </c>
      <c r="J990" s="6" t="s">
        <v>33617</v>
      </c>
    </row>
    <row r="991" spans="8:10" x14ac:dyDescent="0.2">
      <c r="H991" s="6" t="s">
        <v>29519</v>
      </c>
      <c r="J991" s="6" t="s">
        <v>33618</v>
      </c>
    </row>
    <row r="992" spans="8:10" x14ac:dyDescent="0.2">
      <c r="H992" s="6" t="s">
        <v>29520</v>
      </c>
      <c r="J992" s="6" t="s">
        <v>33619</v>
      </c>
    </row>
    <row r="993" spans="8:10" x14ac:dyDescent="0.2">
      <c r="H993" s="6" t="s">
        <v>29521</v>
      </c>
      <c r="J993" s="6" t="s">
        <v>32891</v>
      </c>
    </row>
    <row r="994" spans="8:10" x14ac:dyDescent="0.2">
      <c r="H994" s="6" t="s">
        <v>29522</v>
      </c>
      <c r="J994" s="6" t="s">
        <v>33620</v>
      </c>
    </row>
    <row r="995" spans="8:10" x14ac:dyDescent="0.2">
      <c r="H995" s="6" t="s">
        <v>29523</v>
      </c>
      <c r="J995" s="6" t="s">
        <v>29545</v>
      </c>
    </row>
    <row r="996" spans="8:10" x14ac:dyDescent="0.2">
      <c r="H996" s="6" t="s">
        <v>29524</v>
      </c>
      <c r="J996" s="6" t="s">
        <v>33621</v>
      </c>
    </row>
    <row r="997" spans="8:10" x14ac:dyDescent="0.2">
      <c r="H997" s="6" t="s">
        <v>29525</v>
      </c>
      <c r="J997" s="6" t="s">
        <v>29546</v>
      </c>
    </row>
    <row r="998" spans="8:10" x14ac:dyDescent="0.2">
      <c r="H998" s="6" t="s">
        <v>29526</v>
      </c>
      <c r="J998" s="6" t="s">
        <v>33622</v>
      </c>
    </row>
    <row r="999" spans="8:10" x14ac:dyDescent="0.2">
      <c r="H999" s="6" t="s">
        <v>29527</v>
      </c>
      <c r="J999" s="6" t="s">
        <v>33623</v>
      </c>
    </row>
    <row r="1000" spans="8:10" x14ac:dyDescent="0.2">
      <c r="H1000" s="6" t="s">
        <v>29528</v>
      </c>
      <c r="J1000" s="6" t="s">
        <v>33624</v>
      </c>
    </row>
    <row r="1001" spans="8:10" x14ac:dyDescent="0.2">
      <c r="H1001" s="6" t="s">
        <v>29529</v>
      </c>
      <c r="J1001" s="6" t="s">
        <v>33625</v>
      </c>
    </row>
    <row r="1002" spans="8:10" x14ac:dyDescent="0.2">
      <c r="H1002" s="6" t="s">
        <v>29530</v>
      </c>
      <c r="J1002" s="6" t="s">
        <v>29548</v>
      </c>
    </row>
    <row r="1003" spans="8:10" x14ac:dyDescent="0.2">
      <c r="H1003" s="6" t="s">
        <v>29531</v>
      </c>
      <c r="J1003" s="6" t="s">
        <v>33626</v>
      </c>
    </row>
    <row r="1004" spans="8:10" x14ac:dyDescent="0.2">
      <c r="H1004" s="6" t="s">
        <v>29532</v>
      </c>
      <c r="J1004" s="6" t="s">
        <v>33627</v>
      </c>
    </row>
    <row r="1005" spans="8:10" x14ac:dyDescent="0.2">
      <c r="H1005" s="6" t="s">
        <v>29533</v>
      </c>
      <c r="J1005" s="6" t="s">
        <v>33628</v>
      </c>
    </row>
    <row r="1006" spans="8:10" x14ac:dyDescent="0.2">
      <c r="H1006" s="6" t="s">
        <v>29534</v>
      </c>
      <c r="J1006" s="6" t="s">
        <v>33629</v>
      </c>
    </row>
    <row r="1007" spans="8:10" x14ac:dyDescent="0.2">
      <c r="H1007" s="6" t="s">
        <v>29535</v>
      </c>
      <c r="J1007" s="6" t="s">
        <v>33630</v>
      </c>
    </row>
    <row r="1008" spans="8:10" x14ac:dyDescent="0.2">
      <c r="H1008" s="6" t="s">
        <v>29536</v>
      </c>
      <c r="J1008" s="6" t="s">
        <v>33631</v>
      </c>
    </row>
    <row r="1009" spans="8:10" x14ac:dyDescent="0.2">
      <c r="H1009" s="6" t="s">
        <v>29537</v>
      </c>
      <c r="J1009" s="6" t="s">
        <v>29554</v>
      </c>
    </row>
    <row r="1010" spans="8:10" x14ac:dyDescent="0.2">
      <c r="H1010" s="6" t="s">
        <v>29538</v>
      </c>
      <c r="J1010" s="6" t="s">
        <v>33632</v>
      </c>
    </row>
    <row r="1011" spans="8:10" x14ac:dyDescent="0.2">
      <c r="H1011" s="6" t="s">
        <v>29539</v>
      </c>
      <c r="J1011" s="6" t="s">
        <v>33633</v>
      </c>
    </row>
    <row r="1012" spans="8:10" x14ac:dyDescent="0.2">
      <c r="H1012" s="6" t="s">
        <v>29540</v>
      </c>
      <c r="J1012" s="6" t="s">
        <v>33634</v>
      </c>
    </row>
    <row r="1013" spans="8:10" x14ac:dyDescent="0.2">
      <c r="H1013" s="6" t="s">
        <v>29541</v>
      </c>
      <c r="J1013" s="6" t="s">
        <v>33635</v>
      </c>
    </row>
    <row r="1014" spans="8:10" x14ac:dyDescent="0.2">
      <c r="H1014" s="6" t="s">
        <v>29542</v>
      </c>
      <c r="J1014" s="6" t="s">
        <v>33636</v>
      </c>
    </row>
    <row r="1015" spans="8:10" x14ac:dyDescent="0.2">
      <c r="H1015" s="6" t="s">
        <v>29543</v>
      </c>
      <c r="J1015" s="6" t="s">
        <v>33637</v>
      </c>
    </row>
    <row r="1016" spans="8:10" x14ac:dyDescent="0.2">
      <c r="H1016" s="6" t="s">
        <v>29544</v>
      </c>
      <c r="J1016" s="6" t="s">
        <v>29562</v>
      </c>
    </row>
    <row r="1017" spans="8:10" x14ac:dyDescent="0.2">
      <c r="H1017" s="6" t="s">
        <v>29545</v>
      </c>
      <c r="J1017" s="6" t="s">
        <v>33638</v>
      </c>
    </row>
    <row r="1018" spans="8:10" x14ac:dyDescent="0.2">
      <c r="H1018" s="6" t="s">
        <v>29546</v>
      </c>
      <c r="J1018" s="6" t="s">
        <v>33639</v>
      </c>
    </row>
    <row r="1019" spans="8:10" x14ac:dyDescent="0.2">
      <c r="H1019" s="6" t="s">
        <v>29547</v>
      </c>
      <c r="J1019" s="6" t="s">
        <v>33640</v>
      </c>
    </row>
    <row r="1020" spans="8:10" x14ac:dyDescent="0.2">
      <c r="H1020" s="6" t="s">
        <v>29548</v>
      </c>
      <c r="J1020" s="6" t="s">
        <v>33641</v>
      </c>
    </row>
    <row r="1021" spans="8:10" x14ac:dyDescent="0.2">
      <c r="H1021" s="6" t="s">
        <v>29549</v>
      </c>
      <c r="J1021" s="6" t="s">
        <v>32603</v>
      </c>
    </row>
    <row r="1022" spans="8:10" x14ac:dyDescent="0.2">
      <c r="H1022" s="6" t="s">
        <v>29550</v>
      </c>
      <c r="J1022" s="6" t="s">
        <v>33642</v>
      </c>
    </row>
    <row r="1023" spans="8:10" x14ac:dyDescent="0.2">
      <c r="H1023" s="6" t="s">
        <v>29551</v>
      </c>
      <c r="J1023" s="6" t="s">
        <v>33643</v>
      </c>
    </row>
    <row r="1024" spans="8:10" x14ac:dyDescent="0.2">
      <c r="H1024" s="6" t="s">
        <v>29552</v>
      </c>
      <c r="J1024" s="6" t="s">
        <v>29569</v>
      </c>
    </row>
    <row r="1025" spans="8:10" x14ac:dyDescent="0.2">
      <c r="H1025" s="6" t="s">
        <v>29553</v>
      </c>
      <c r="J1025" s="6" t="s">
        <v>33644</v>
      </c>
    </row>
    <row r="1026" spans="8:10" x14ac:dyDescent="0.2">
      <c r="H1026" s="6" t="s">
        <v>29554</v>
      </c>
      <c r="J1026" s="6" t="s">
        <v>33645</v>
      </c>
    </row>
    <row r="1027" spans="8:10" x14ac:dyDescent="0.2">
      <c r="H1027" s="6" t="s">
        <v>29555</v>
      </c>
      <c r="J1027" s="6" t="s">
        <v>29571</v>
      </c>
    </row>
    <row r="1028" spans="8:10" x14ac:dyDescent="0.2">
      <c r="H1028" s="6" t="s">
        <v>29556</v>
      </c>
      <c r="J1028" s="6" t="s">
        <v>33646</v>
      </c>
    </row>
    <row r="1029" spans="8:10" x14ac:dyDescent="0.2">
      <c r="H1029" s="6" t="s">
        <v>29557</v>
      </c>
      <c r="J1029" s="6" t="s">
        <v>33647</v>
      </c>
    </row>
    <row r="1030" spans="8:10" x14ac:dyDescent="0.2">
      <c r="H1030" s="6" t="s">
        <v>29558</v>
      </c>
      <c r="J1030" s="6" t="s">
        <v>33648</v>
      </c>
    </row>
    <row r="1031" spans="8:10" x14ac:dyDescent="0.2">
      <c r="H1031" s="6" t="s">
        <v>29559</v>
      </c>
      <c r="J1031" s="6" t="s">
        <v>29577</v>
      </c>
    </row>
    <row r="1032" spans="8:10" x14ac:dyDescent="0.2">
      <c r="H1032" s="6" t="s">
        <v>29560</v>
      </c>
      <c r="J1032" s="6" t="s">
        <v>29579</v>
      </c>
    </row>
    <row r="1033" spans="8:10" x14ac:dyDescent="0.2">
      <c r="H1033" s="6" t="s">
        <v>29561</v>
      </c>
      <c r="J1033" s="6" t="s">
        <v>29580</v>
      </c>
    </row>
    <row r="1034" spans="8:10" x14ac:dyDescent="0.2">
      <c r="H1034" s="6" t="s">
        <v>29562</v>
      </c>
      <c r="J1034" s="6" t="s">
        <v>29581</v>
      </c>
    </row>
    <row r="1035" spans="8:10" x14ac:dyDescent="0.2">
      <c r="H1035" s="6" t="s">
        <v>29563</v>
      </c>
      <c r="J1035" s="6" t="s">
        <v>33649</v>
      </c>
    </row>
    <row r="1036" spans="8:10" x14ac:dyDescent="0.2">
      <c r="H1036" s="6" t="s">
        <v>29564</v>
      </c>
      <c r="J1036" s="6" t="s">
        <v>33650</v>
      </c>
    </row>
    <row r="1037" spans="8:10" x14ac:dyDescent="0.2">
      <c r="H1037" s="6" t="s">
        <v>29565</v>
      </c>
      <c r="J1037" s="6" t="s">
        <v>33651</v>
      </c>
    </row>
    <row r="1038" spans="8:10" x14ac:dyDescent="0.2">
      <c r="H1038" s="6" t="s">
        <v>29566</v>
      </c>
      <c r="J1038" s="6" t="s">
        <v>33652</v>
      </c>
    </row>
    <row r="1039" spans="8:10" x14ac:dyDescent="0.2">
      <c r="H1039" s="6" t="s">
        <v>29567</v>
      </c>
      <c r="J1039" s="6" t="s">
        <v>33653</v>
      </c>
    </row>
    <row r="1040" spans="8:10" x14ac:dyDescent="0.2">
      <c r="H1040" s="6" t="s">
        <v>29568</v>
      </c>
      <c r="J1040" s="6" t="s">
        <v>29586</v>
      </c>
    </row>
    <row r="1041" spans="8:10" x14ac:dyDescent="0.2">
      <c r="H1041" s="6" t="s">
        <v>29569</v>
      </c>
      <c r="J1041" s="6" t="s">
        <v>29589</v>
      </c>
    </row>
    <row r="1042" spans="8:10" x14ac:dyDescent="0.2">
      <c r="H1042" s="6" t="s">
        <v>29570</v>
      </c>
      <c r="J1042" s="6" t="s">
        <v>33654</v>
      </c>
    </row>
    <row r="1043" spans="8:10" x14ac:dyDescent="0.2">
      <c r="H1043" s="6" t="s">
        <v>29571</v>
      </c>
      <c r="J1043" s="6" t="s">
        <v>33655</v>
      </c>
    </row>
    <row r="1044" spans="8:10" x14ac:dyDescent="0.2">
      <c r="H1044" s="6" t="s">
        <v>29572</v>
      </c>
      <c r="J1044" s="6" t="s">
        <v>29593</v>
      </c>
    </row>
    <row r="1045" spans="8:10" x14ac:dyDescent="0.2">
      <c r="H1045" s="6" t="s">
        <v>29573</v>
      </c>
      <c r="J1045" s="6" t="s">
        <v>33656</v>
      </c>
    </row>
    <row r="1046" spans="8:10" x14ac:dyDescent="0.2">
      <c r="H1046" s="6" t="s">
        <v>29574</v>
      </c>
      <c r="J1046" s="6" t="s">
        <v>33657</v>
      </c>
    </row>
    <row r="1047" spans="8:10" x14ac:dyDescent="0.2">
      <c r="H1047" s="6" t="s">
        <v>29575</v>
      </c>
      <c r="J1047" s="6" t="s">
        <v>33658</v>
      </c>
    </row>
    <row r="1048" spans="8:10" x14ac:dyDescent="0.2">
      <c r="H1048" s="6" t="s">
        <v>29576</v>
      </c>
      <c r="J1048" s="6" t="s">
        <v>33659</v>
      </c>
    </row>
    <row r="1049" spans="8:10" x14ac:dyDescent="0.2">
      <c r="H1049" s="6" t="s">
        <v>29577</v>
      </c>
      <c r="J1049" s="6" t="s">
        <v>29594</v>
      </c>
    </row>
    <row r="1050" spans="8:10" x14ac:dyDescent="0.2">
      <c r="H1050" s="6" t="s">
        <v>29578</v>
      </c>
      <c r="J1050" s="6" t="s">
        <v>29596</v>
      </c>
    </row>
    <row r="1051" spans="8:10" x14ac:dyDescent="0.2">
      <c r="H1051" s="6" t="s">
        <v>29579</v>
      </c>
      <c r="J1051" s="6" t="s">
        <v>33660</v>
      </c>
    </row>
    <row r="1052" spans="8:10" x14ac:dyDescent="0.2">
      <c r="H1052" s="6" t="s">
        <v>29580</v>
      </c>
      <c r="J1052" s="6" t="s">
        <v>33661</v>
      </c>
    </row>
    <row r="1053" spans="8:10" x14ac:dyDescent="0.2">
      <c r="H1053" s="6" t="s">
        <v>29581</v>
      </c>
      <c r="J1053" s="6" t="s">
        <v>33662</v>
      </c>
    </row>
    <row r="1054" spans="8:10" x14ac:dyDescent="0.2">
      <c r="H1054" s="6" t="s">
        <v>29582</v>
      </c>
      <c r="J1054" s="6" t="s">
        <v>33663</v>
      </c>
    </row>
    <row r="1055" spans="8:10" x14ac:dyDescent="0.2">
      <c r="H1055" s="6" t="s">
        <v>29583</v>
      </c>
      <c r="J1055" s="6" t="s">
        <v>33664</v>
      </c>
    </row>
    <row r="1056" spans="8:10" x14ac:dyDescent="0.2">
      <c r="H1056" s="6" t="s">
        <v>29584</v>
      </c>
      <c r="J1056" s="6" t="s">
        <v>29604</v>
      </c>
    </row>
    <row r="1057" spans="8:10" x14ac:dyDescent="0.2">
      <c r="H1057" s="6" t="s">
        <v>29585</v>
      </c>
      <c r="J1057" s="6" t="s">
        <v>29606</v>
      </c>
    </row>
    <row r="1058" spans="8:10" x14ac:dyDescent="0.2">
      <c r="H1058" s="6" t="s">
        <v>29586</v>
      </c>
      <c r="J1058" s="6" t="s">
        <v>33665</v>
      </c>
    </row>
    <row r="1059" spans="8:10" x14ac:dyDescent="0.2">
      <c r="H1059" s="6" t="s">
        <v>29587</v>
      </c>
      <c r="J1059" s="6" t="s">
        <v>29608</v>
      </c>
    </row>
    <row r="1060" spans="8:10" x14ac:dyDescent="0.2">
      <c r="H1060" s="6" t="s">
        <v>29588</v>
      </c>
      <c r="J1060" s="6" t="s">
        <v>33666</v>
      </c>
    </row>
    <row r="1061" spans="8:10" x14ac:dyDescent="0.2">
      <c r="H1061" s="6" t="s">
        <v>29589</v>
      </c>
      <c r="J1061" s="6" t="s">
        <v>33667</v>
      </c>
    </row>
    <row r="1062" spans="8:10" x14ac:dyDescent="0.2">
      <c r="H1062" s="6" t="s">
        <v>29590</v>
      </c>
      <c r="J1062" s="6" t="s">
        <v>33668</v>
      </c>
    </row>
    <row r="1063" spans="8:10" x14ac:dyDescent="0.2">
      <c r="H1063" s="6" t="s">
        <v>29591</v>
      </c>
      <c r="J1063" s="6" t="s">
        <v>33669</v>
      </c>
    </row>
    <row r="1064" spans="8:10" x14ac:dyDescent="0.2">
      <c r="H1064" s="6" t="s">
        <v>29592</v>
      </c>
      <c r="J1064" s="6" t="s">
        <v>33670</v>
      </c>
    </row>
    <row r="1065" spans="8:10" x14ac:dyDescent="0.2">
      <c r="H1065" s="6" t="s">
        <v>29593</v>
      </c>
      <c r="J1065" s="6" t="s">
        <v>33671</v>
      </c>
    </row>
    <row r="1066" spans="8:10" x14ac:dyDescent="0.2">
      <c r="H1066" s="6" t="s">
        <v>29594</v>
      </c>
      <c r="J1066" s="6" t="s">
        <v>17</v>
      </c>
    </row>
    <row r="1067" spans="8:10" x14ac:dyDescent="0.2">
      <c r="H1067" s="6" t="s">
        <v>29595</v>
      </c>
      <c r="J1067" s="6" t="s">
        <v>33672</v>
      </c>
    </row>
    <row r="1068" spans="8:10" x14ac:dyDescent="0.2">
      <c r="H1068" s="6" t="s">
        <v>29596</v>
      </c>
      <c r="J1068" s="6" t="s">
        <v>33673</v>
      </c>
    </row>
    <row r="1069" spans="8:10" x14ac:dyDescent="0.2">
      <c r="H1069" s="6" t="s">
        <v>29597</v>
      </c>
      <c r="J1069" s="6" t="s">
        <v>33674</v>
      </c>
    </row>
    <row r="1070" spans="8:10" x14ac:dyDescent="0.2">
      <c r="H1070" s="6" t="s">
        <v>29598</v>
      </c>
      <c r="J1070" s="6" t="s">
        <v>33675</v>
      </c>
    </row>
    <row r="1071" spans="8:10" x14ac:dyDescent="0.2">
      <c r="H1071" s="6" t="s">
        <v>29599</v>
      </c>
      <c r="J1071" s="6" t="s">
        <v>29613</v>
      </c>
    </row>
    <row r="1072" spans="8:10" x14ac:dyDescent="0.2">
      <c r="H1072" s="6" t="s">
        <v>29600</v>
      </c>
      <c r="J1072" s="6" t="s">
        <v>29615</v>
      </c>
    </row>
    <row r="1073" spans="8:10" x14ac:dyDescent="0.2">
      <c r="H1073" s="6" t="s">
        <v>29601</v>
      </c>
      <c r="J1073" s="6" t="s">
        <v>33676</v>
      </c>
    </row>
    <row r="1074" spans="8:10" x14ac:dyDescent="0.2">
      <c r="H1074" s="6" t="s">
        <v>29602</v>
      </c>
      <c r="J1074" s="6" t="s">
        <v>33677</v>
      </c>
    </row>
    <row r="1075" spans="8:10" x14ac:dyDescent="0.2">
      <c r="H1075" s="6" t="s">
        <v>29603</v>
      </c>
      <c r="J1075" s="6" t="s">
        <v>33678</v>
      </c>
    </row>
    <row r="1076" spans="8:10" x14ac:dyDescent="0.2">
      <c r="H1076" s="6" t="s">
        <v>29604</v>
      </c>
      <c r="J1076" s="6" t="s">
        <v>33679</v>
      </c>
    </row>
    <row r="1077" spans="8:10" x14ac:dyDescent="0.2">
      <c r="H1077" s="6" t="s">
        <v>29605</v>
      </c>
      <c r="J1077" s="6" t="s">
        <v>29619</v>
      </c>
    </row>
    <row r="1078" spans="8:10" x14ac:dyDescent="0.2">
      <c r="H1078" s="6" t="s">
        <v>29606</v>
      </c>
      <c r="J1078" s="6" t="s">
        <v>33680</v>
      </c>
    </row>
    <row r="1079" spans="8:10" x14ac:dyDescent="0.2">
      <c r="H1079" s="6" t="s">
        <v>29607</v>
      </c>
      <c r="J1079" s="6" t="s">
        <v>29620</v>
      </c>
    </row>
    <row r="1080" spans="8:10" x14ac:dyDescent="0.2">
      <c r="H1080" s="6" t="s">
        <v>29608</v>
      </c>
      <c r="J1080" s="6" t="s">
        <v>33681</v>
      </c>
    </row>
    <row r="1081" spans="8:10" x14ac:dyDescent="0.2">
      <c r="H1081" s="6" t="s">
        <v>29609</v>
      </c>
      <c r="J1081" s="6" t="s">
        <v>33682</v>
      </c>
    </row>
    <row r="1082" spans="8:10" x14ac:dyDescent="0.2">
      <c r="H1082" s="6" t="s">
        <v>29610</v>
      </c>
      <c r="J1082" s="6" t="s">
        <v>33683</v>
      </c>
    </row>
    <row r="1083" spans="8:10" x14ac:dyDescent="0.2">
      <c r="H1083" s="6" t="s">
        <v>17</v>
      </c>
      <c r="J1083" s="6" t="s">
        <v>33684</v>
      </c>
    </row>
    <row r="1084" spans="8:10" x14ac:dyDescent="0.2">
      <c r="H1084" s="6" t="s">
        <v>29611</v>
      </c>
      <c r="J1084" s="6" t="s">
        <v>33685</v>
      </c>
    </row>
    <row r="1085" spans="8:10" x14ac:dyDescent="0.2">
      <c r="H1085" s="6" t="s">
        <v>29612</v>
      </c>
      <c r="J1085" s="6" t="s">
        <v>33686</v>
      </c>
    </row>
    <row r="1086" spans="8:10" x14ac:dyDescent="0.2">
      <c r="H1086" s="6" t="s">
        <v>29613</v>
      </c>
      <c r="J1086" s="6" t="s">
        <v>33687</v>
      </c>
    </row>
    <row r="1087" spans="8:10" x14ac:dyDescent="0.2">
      <c r="H1087" s="6" t="s">
        <v>29614</v>
      </c>
      <c r="J1087" s="6" t="s">
        <v>33688</v>
      </c>
    </row>
    <row r="1088" spans="8:10" x14ac:dyDescent="0.2">
      <c r="H1088" s="6" t="s">
        <v>29615</v>
      </c>
      <c r="J1088" s="6" t="s">
        <v>33689</v>
      </c>
    </row>
    <row r="1089" spans="8:10" x14ac:dyDescent="0.2">
      <c r="H1089" s="6" t="s">
        <v>29616</v>
      </c>
      <c r="J1089" s="6" t="s">
        <v>29625</v>
      </c>
    </row>
    <row r="1090" spans="8:10" x14ac:dyDescent="0.2">
      <c r="H1090" s="6" t="s">
        <v>29617</v>
      </c>
      <c r="J1090" s="6" t="s">
        <v>33690</v>
      </c>
    </row>
    <row r="1091" spans="8:10" x14ac:dyDescent="0.2">
      <c r="H1091" s="6" t="s">
        <v>29618</v>
      </c>
      <c r="J1091" s="6" t="s">
        <v>33691</v>
      </c>
    </row>
    <row r="1092" spans="8:10" x14ac:dyDescent="0.2">
      <c r="H1092" s="6" t="s">
        <v>29619</v>
      </c>
      <c r="J1092" s="6" t="s">
        <v>33692</v>
      </c>
    </row>
    <row r="1093" spans="8:10" x14ac:dyDescent="0.2">
      <c r="H1093" s="6" t="s">
        <v>29620</v>
      </c>
      <c r="J1093" s="6" t="s">
        <v>33693</v>
      </c>
    </row>
    <row r="1094" spans="8:10" x14ac:dyDescent="0.2">
      <c r="H1094" s="6" t="s">
        <v>29621</v>
      </c>
      <c r="J1094" s="6" t="s">
        <v>33694</v>
      </c>
    </row>
    <row r="1095" spans="8:10" x14ac:dyDescent="0.2">
      <c r="H1095" s="6" t="s">
        <v>29622</v>
      </c>
      <c r="J1095" s="6" t="s">
        <v>33695</v>
      </c>
    </row>
    <row r="1096" spans="8:10" x14ac:dyDescent="0.2">
      <c r="H1096" s="6" t="s">
        <v>29623</v>
      </c>
      <c r="J1096" s="6" t="s">
        <v>33696</v>
      </c>
    </row>
    <row r="1097" spans="8:10" x14ac:dyDescent="0.2">
      <c r="H1097" s="6" t="s">
        <v>29624</v>
      </c>
      <c r="J1097" s="6" t="s">
        <v>33697</v>
      </c>
    </row>
    <row r="1098" spans="8:10" x14ac:dyDescent="0.2">
      <c r="H1098" s="6" t="s">
        <v>29625</v>
      </c>
      <c r="J1098" s="6" t="s">
        <v>33698</v>
      </c>
    </row>
    <row r="1099" spans="8:10" x14ac:dyDescent="0.2">
      <c r="H1099" s="6" t="s">
        <v>29626</v>
      </c>
      <c r="J1099" s="6" t="s">
        <v>33699</v>
      </c>
    </row>
    <row r="1100" spans="8:10" x14ac:dyDescent="0.2">
      <c r="H1100" s="6" t="s">
        <v>29627</v>
      </c>
      <c r="J1100" s="6" t="s">
        <v>33700</v>
      </c>
    </row>
    <row r="1101" spans="8:10" x14ac:dyDescent="0.2">
      <c r="H1101" s="6" t="s">
        <v>29628</v>
      </c>
      <c r="J1101" s="6" t="s">
        <v>33701</v>
      </c>
    </row>
    <row r="1102" spans="8:10" x14ac:dyDescent="0.2">
      <c r="H1102" s="6" t="s">
        <v>29629</v>
      </c>
      <c r="J1102" s="6" t="s">
        <v>33702</v>
      </c>
    </row>
    <row r="1103" spans="8:10" x14ac:dyDescent="0.2">
      <c r="H1103" s="6" t="s">
        <v>29630</v>
      </c>
      <c r="J1103" s="6" t="s">
        <v>33703</v>
      </c>
    </row>
    <row r="1104" spans="8:10" x14ac:dyDescent="0.2">
      <c r="H1104" s="6" t="s">
        <v>29631</v>
      </c>
      <c r="J1104" s="6" t="s">
        <v>33704</v>
      </c>
    </row>
    <row r="1105" spans="8:10" x14ac:dyDescent="0.2">
      <c r="H1105" s="6" t="s">
        <v>29632</v>
      </c>
      <c r="J1105" s="6" t="s">
        <v>33705</v>
      </c>
    </row>
    <row r="1106" spans="8:10" x14ac:dyDescent="0.2">
      <c r="H1106" s="6" t="s">
        <v>29633</v>
      </c>
      <c r="J1106" s="6" t="s">
        <v>33706</v>
      </c>
    </row>
    <row r="1107" spans="8:10" x14ac:dyDescent="0.2">
      <c r="H1107" s="6" t="s">
        <v>29634</v>
      </c>
      <c r="J1107" s="6" t="s">
        <v>33707</v>
      </c>
    </row>
    <row r="1108" spans="8:10" x14ac:dyDescent="0.2">
      <c r="H1108" s="6" t="s">
        <v>29635</v>
      </c>
      <c r="J1108" s="6" t="s">
        <v>33708</v>
      </c>
    </row>
    <row r="1109" spans="8:10" x14ac:dyDescent="0.2">
      <c r="H1109" s="6" t="s">
        <v>29636</v>
      </c>
      <c r="J1109" s="6" t="s">
        <v>18</v>
      </c>
    </row>
    <row r="1110" spans="8:10" x14ac:dyDescent="0.2">
      <c r="H1110" s="6" t="s">
        <v>29637</v>
      </c>
      <c r="J1110" s="6" t="s">
        <v>33709</v>
      </c>
    </row>
    <row r="1111" spans="8:10" x14ac:dyDescent="0.2">
      <c r="H1111" s="6" t="s">
        <v>29638</v>
      </c>
      <c r="J1111" s="6" t="s">
        <v>33710</v>
      </c>
    </row>
    <row r="1112" spans="8:10" x14ac:dyDescent="0.2">
      <c r="H1112" s="6" t="s">
        <v>29639</v>
      </c>
      <c r="J1112" s="6" t="s">
        <v>33711</v>
      </c>
    </row>
    <row r="1113" spans="8:10" x14ac:dyDescent="0.2">
      <c r="H1113" s="6" t="s">
        <v>29640</v>
      </c>
      <c r="J1113" s="6" t="s">
        <v>33712</v>
      </c>
    </row>
    <row r="1114" spans="8:10" x14ac:dyDescent="0.2">
      <c r="H1114" s="6" t="s">
        <v>29641</v>
      </c>
      <c r="J1114" s="6" t="s">
        <v>29649</v>
      </c>
    </row>
    <row r="1115" spans="8:10" x14ac:dyDescent="0.2">
      <c r="H1115" s="6" t="s">
        <v>29642</v>
      </c>
      <c r="J1115" s="6" t="s">
        <v>33713</v>
      </c>
    </row>
    <row r="1116" spans="8:10" x14ac:dyDescent="0.2">
      <c r="H1116" s="6" t="s">
        <v>29643</v>
      </c>
      <c r="J1116" s="6" t="s">
        <v>33714</v>
      </c>
    </row>
    <row r="1117" spans="8:10" x14ac:dyDescent="0.2">
      <c r="H1117" s="6" t="s">
        <v>29644</v>
      </c>
      <c r="J1117" s="6" t="s">
        <v>33715</v>
      </c>
    </row>
    <row r="1118" spans="8:10" x14ac:dyDescent="0.2">
      <c r="H1118" s="6" t="s">
        <v>29645</v>
      </c>
      <c r="J1118" s="6" t="s">
        <v>29651</v>
      </c>
    </row>
    <row r="1119" spans="8:10" x14ac:dyDescent="0.2">
      <c r="H1119" s="6" t="s">
        <v>29646</v>
      </c>
      <c r="J1119" s="6" t="s">
        <v>33716</v>
      </c>
    </row>
    <row r="1120" spans="8:10" x14ac:dyDescent="0.2">
      <c r="H1120" s="6" t="s">
        <v>29647</v>
      </c>
      <c r="J1120" s="6" t="s">
        <v>33717</v>
      </c>
    </row>
    <row r="1121" spans="8:10" x14ac:dyDescent="0.2">
      <c r="H1121" s="6" t="s">
        <v>29648</v>
      </c>
      <c r="J1121" s="6" t="s">
        <v>33718</v>
      </c>
    </row>
    <row r="1122" spans="8:10" x14ac:dyDescent="0.2">
      <c r="H1122" s="6" t="s">
        <v>29649</v>
      </c>
      <c r="J1122" s="6" t="s">
        <v>33719</v>
      </c>
    </row>
    <row r="1123" spans="8:10" x14ac:dyDescent="0.2">
      <c r="H1123" s="6" t="s">
        <v>29650</v>
      </c>
      <c r="J1123" s="6" t="s">
        <v>33720</v>
      </c>
    </row>
    <row r="1124" spans="8:10" x14ac:dyDescent="0.2">
      <c r="H1124" s="6" t="s">
        <v>29651</v>
      </c>
      <c r="J1124" s="6" t="s">
        <v>33721</v>
      </c>
    </row>
    <row r="1125" spans="8:10" x14ac:dyDescent="0.2">
      <c r="H1125" s="6" t="s">
        <v>29652</v>
      </c>
      <c r="J1125" s="6" t="s">
        <v>29657</v>
      </c>
    </row>
    <row r="1126" spans="8:10" x14ac:dyDescent="0.2">
      <c r="H1126" s="6" t="s">
        <v>29653</v>
      </c>
      <c r="J1126" s="6" t="s">
        <v>29662</v>
      </c>
    </row>
    <row r="1127" spans="8:10" x14ac:dyDescent="0.2">
      <c r="H1127" s="6" t="s">
        <v>29654</v>
      </c>
      <c r="J1127" s="6" t="s">
        <v>33722</v>
      </c>
    </row>
    <row r="1128" spans="8:10" x14ac:dyDescent="0.2">
      <c r="H1128" s="6" t="s">
        <v>29655</v>
      </c>
      <c r="J1128" s="6" t="s">
        <v>33723</v>
      </c>
    </row>
    <row r="1129" spans="8:10" x14ac:dyDescent="0.2">
      <c r="H1129" s="6" t="s">
        <v>29656</v>
      </c>
      <c r="J1129" s="6" t="s">
        <v>29668</v>
      </c>
    </row>
    <row r="1130" spans="8:10" x14ac:dyDescent="0.2">
      <c r="H1130" s="6" t="s">
        <v>29657</v>
      </c>
      <c r="J1130" s="6" t="s">
        <v>33724</v>
      </c>
    </row>
    <row r="1131" spans="8:10" x14ac:dyDescent="0.2">
      <c r="H1131" s="6" t="s">
        <v>29658</v>
      </c>
      <c r="J1131" s="6" t="s">
        <v>33725</v>
      </c>
    </row>
    <row r="1132" spans="8:10" x14ac:dyDescent="0.2">
      <c r="H1132" s="6" t="s">
        <v>29659</v>
      </c>
      <c r="J1132" s="6" t="s">
        <v>33726</v>
      </c>
    </row>
    <row r="1133" spans="8:10" x14ac:dyDescent="0.2">
      <c r="H1133" s="6" t="s">
        <v>29660</v>
      </c>
      <c r="J1133" s="6" t="s">
        <v>29672</v>
      </c>
    </row>
    <row r="1134" spans="8:10" x14ac:dyDescent="0.2">
      <c r="H1134" s="6" t="s">
        <v>29661</v>
      </c>
      <c r="J1134" s="6" t="s">
        <v>33727</v>
      </c>
    </row>
    <row r="1135" spans="8:10" x14ac:dyDescent="0.2">
      <c r="H1135" s="6" t="s">
        <v>29662</v>
      </c>
      <c r="J1135" s="6" t="s">
        <v>33728</v>
      </c>
    </row>
    <row r="1136" spans="8:10" x14ac:dyDescent="0.2">
      <c r="H1136" s="6" t="s">
        <v>29663</v>
      </c>
      <c r="J1136" s="6" t="s">
        <v>33729</v>
      </c>
    </row>
    <row r="1137" spans="8:10" x14ac:dyDescent="0.2">
      <c r="H1137" s="6" t="s">
        <v>29664</v>
      </c>
      <c r="J1137" s="6" t="s">
        <v>33730</v>
      </c>
    </row>
    <row r="1138" spans="8:10" x14ac:dyDescent="0.2">
      <c r="H1138" s="6" t="s">
        <v>29665</v>
      </c>
      <c r="J1138" s="6" t="s">
        <v>33731</v>
      </c>
    </row>
    <row r="1139" spans="8:10" x14ac:dyDescent="0.2">
      <c r="H1139" s="6" t="s">
        <v>29666</v>
      </c>
      <c r="J1139" s="6" t="s">
        <v>32682</v>
      </c>
    </row>
    <row r="1140" spans="8:10" x14ac:dyDescent="0.2">
      <c r="H1140" s="6" t="s">
        <v>29667</v>
      </c>
      <c r="J1140" s="6" t="s">
        <v>33732</v>
      </c>
    </row>
    <row r="1141" spans="8:10" x14ac:dyDescent="0.2">
      <c r="H1141" s="6" t="s">
        <v>29668</v>
      </c>
      <c r="J1141" s="6" t="s">
        <v>33733</v>
      </c>
    </row>
    <row r="1142" spans="8:10" x14ac:dyDescent="0.2">
      <c r="H1142" s="6" t="s">
        <v>29669</v>
      </c>
      <c r="J1142" s="6" t="s">
        <v>33734</v>
      </c>
    </row>
    <row r="1143" spans="8:10" x14ac:dyDescent="0.2">
      <c r="H1143" s="6" t="s">
        <v>29670</v>
      </c>
      <c r="J1143" s="6" t="s">
        <v>33735</v>
      </c>
    </row>
    <row r="1144" spans="8:10" x14ac:dyDescent="0.2">
      <c r="H1144" s="6" t="s">
        <v>29671</v>
      </c>
      <c r="J1144" s="6" t="s">
        <v>33736</v>
      </c>
    </row>
    <row r="1145" spans="8:10" x14ac:dyDescent="0.2">
      <c r="H1145" s="6" t="s">
        <v>29672</v>
      </c>
      <c r="J1145" s="6" t="s">
        <v>33737</v>
      </c>
    </row>
    <row r="1146" spans="8:10" x14ac:dyDescent="0.2">
      <c r="H1146" s="6" t="s">
        <v>29673</v>
      </c>
      <c r="J1146" s="6" t="s">
        <v>29679</v>
      </c>
    </row>
    <row r="1147" spans="8:10" x14ac:dyDescent="0.2">
      <c r="H1147" s="6" t="s">
        <v>29674</v>
      </c>
      <c r="J1147" s="6" t="s">
        <v>33738</v>
      </c>
    </row>
    <row r="1148" spans="8:10" x14ac:dyDescent="0.2">
      <c r="H1148" s="6" t="s">
        <v>29675</v>
      </c>
      <c r="J1148" s="6" t="s">
        <v>33739</v>
      </c>
    </row>
    <row r="1149" spans="8:10" x14ac:dyDescent="0.2">
      <c r="H1149" s="6" t="s">
        <v>29676</v>
      </c>
      <c r="J1149" s="6" t="s">
        <v>29684</v>
      </c>
    </row>
    <row r="1150" spans="8:10" x14ac:dyDescent="0.2">
      <c r="H1150" s="6" t="s">
        <v>29677</v>
      </c>
      <c r="J1150" s="6" t="s">
        <v>33740</v>
      </c>
    </row>
    <row r="1151" spans="8:10" x14ac:dyDescent="0.2">
      <c r="H1151" s="6" t="s">
        <v>29678</v>
      </c>
      <c r="J1151" s="6" t="s">
        <v>33741</v>
      </c>
    </row>
    <row r="1152" spans="8:10" x14ac:dyDescent="0.2">
      <c r="H1152" s="6" t="s">
        <v>29679</v>
      </c>
      <c r="J1152" s="6" t="s">
        <v>29687</v>
      </c>
    </row>
    <row r="1153" spans="8:10" x14ac:dyDescent="0.2">
      <c r="H1153" s="6" t="s">
        <v>29680</v>
      </c>
      <c r="J1153" s="6" t="s">
        <v>33742</v>
      </c>
    </row>
    <row r="1154" spans="8:10" x14ac:dyDescent="0.2">
      <c r="H1154" s="6" t="s">
        <v>29681</v>
      </c>
      <c r="J1154" s="6" t="s">
        <v>33743</v>
      </c>
    </row>
    <row r="1155" spans="8:10" x14ac:dyDescent="0.2">
      <c r="H1155" s="6" t="s">
        <v>29682</v>
      </c>
      <c r="J1155" s="6" t="s">
        <v>33744</v>
      </c>
    </row>
    <row r="1156" spans="8:10" x14ac:dyDescent="0.2">
      <c r="H1156" s="6" t="s">
        <v>29683</v>
      </c>
      <c r="J1156" s="6" t="s">
        <v>33745</v>
      </c>
    </row>
    <row r="1157" spans="8:10" x14ac:dyDescent="0.2">
      <c r="H1157" s="6" t="s">
        <v>29684</v>
      </c>
      <c r="J1157" s="6" t="s">
        <v>29691</v>
      </c>
    </row>
    <row r="1158" spans="8:10" x14ac:dyDescent="0.2">
      <c r="H1158" s="6" t="s">
        <v>29685</v>
      </c>
      <c r="J1158" s="6" t="s">
        <v>33746</v>
      </c>
    </row>
    <row r="1159" spans="8:10" x14ac:dyDescent="0.2">
      <c r="H1159" s="6" t="s">
        <v>29686</v>
      </c>
      <c r="J1159" s="6" t="s">
        <v>33747</v>
      </c>
    </row>
    <row r="1160" spans="8:10" x14ac:dyDescent="0.2">
      <c r="H1160" s="6" t="s">
        <v>29687</v>
      </c>
      <c r="J1160" s="6" t="s">
        <v>29694</v>
      </c>
    </row>
    <row r="1161" spans="8:10" x14ac:dyDescent="0.2">
      <c r="H1161" s="6" t="s">
        <v>29688</v>
      </c>
      <c r="J1161" s="6" t="s">
        <v>29695</v>
      </c>
    </row>
    <row r="1162" spans="8:10" x14ac:dyDescent="0.2">
      <c r="H1162" s="6" t="s">
        <v>29689</v>
      </c>
      <c r="J1162" s="6" t="s">
        <v>33748</v>
      </c>
    </row>
    <row r="1163" spans="8:10" x14ac:dyDescent="0.2">
      <c r="H1163" s="6" t="s">
        <v>29690</v>
      </c>
      <c r="J1163" s="6" t="s">
        <v>33749</v>
      </c>
    </row>
    <row r="1164" spans="8:10" x14ac:dyDescent="0.2">
      <c r="H1164" s="6" t="s">
        <v>29691</v>
      </c>
      <c r="J1164" s="6" t="s">
        <v>33750</v>
      </c>
    </row>
    <row r="1165" spans="8:10" x14ac:dyDescent="0.2">
      <c r="H1165" s="6" t="s">
        <v>29692</v>
      </c>
      <c r="J1165" s="6" t="s">
        <v>33751</v>
      </c>
    </row>
    <row r="1166" spans="8:10" x14ac:dyDescent="0.2">
      <c r="H1166" s="6" t="s">
        <v>29693</v>
      </c>
      <c r="J1166" s="6" t="s">
        <v>33752</v>
      </c>
    </row>
    <row r="1167" spans="8:10" x14ac:dyDescent="0.2">
      <c r="H1167" s="6" t="s">
        <v>29694</v>
      </c>
      <c r="J1167" s="6" t="s">
        <v>29698</v>
      </c>
    </row>
    <row r="1168" spans="8:10" x14ac:dyDescent="0.2">
      <c r="H1168" s="6" t="s">
        <v>29695</v>
      </c>
      <c r="J1168" s="6" t="s">
        <v>33753</v>
      </c>
    </row>
    <row r="1169" spans="8:10" x14ac:dyDescent="0.2">
      <c r="H1169" s="6" t="s">
        <v>29696</v>
      </c>
      <c r="J1169" s="6" t="s">
        <v>29700</v>
      </c>
    </row>
    <row r="1170" spans="8:10" x14ac:dyDescent="0.2">
      <c r="H1170" s="6" t="s">
        <v>29697</v>
      </c>
      <c r="J1170" s="6" t="s">
        <v>33754</v>
      </c>
    </row>
    <row r="1171" spans="8:10" x14ac:dyDescent="0.2">
      <c r="H1171" s="6" t="s">
        <v>29698</v>
      </c>
      <c r="J1171" s="6" t="s">
        <v>33755</v>
      </c>
    </row>
    <row r="1172" spans="8:10" x14ac:dyDescent="0.2">
      <c r="H1172" s="6" t="s">
        <v>29699</v>
      </c>
      <c r="J1172" s="6" t="s">
        <v>33756</v>
      </c>
    </row>
    <row r="1173" spans="8:10" x14ac:dyDescent="0.2">
      <c r="H1173" s="6" t="s">
        <v>29700</v>
      </c>
      <c r="J1173" s="6" t="s">
        <v>33757</v>
      </c>
    </row>
    <row r="1174" spans="8:10" x14ac:dyDescent="0.2">
      <c r="H1174" s="6" t="s">
        <v>29701</v>
      </c>
      <c r="J1174" s="6" t="s">
        <v>33758</v>
      </c>
    </row>
    <row r="1175" spans="8:10" x14ac:dyDescent="0.2">
      <c r="H1175" s="6" t="s">
        <v>29702</v>
      </c>
      <c r="J1175" s="6" t="s">
        <v>29705</v>
      </c>
    </row>
    <row r="1176" spans="8:10" x14ac:dyDescent="0.2">
      <c r="H1176" s="6" t="s">
        <v>29703</v>
      </c>
      <c r="J1176" s="6" t="s">
        <v>29706</v>
      </c>
    </row>
    <row r="1177" spans="8:10" x14ac:dyDescent="0.2">
      <c r="H1177" s="6" t="s">
        <v>29704</v>
      </c>
      <c r="J1177" s="6" t="s">
        <v>18360</v>
      </c>
    </row>
    <row r="1178" spans="8:10" x14ac:dyDescent="0.2">
      <c r="H1178" s="6" t="s">
        <v>29705</v>
      </c>
      <c r="J1178" s="6" t="s">
        <v>33759</v>
      </c>
    </row>
    <row r="1179" spans="8:10" x14ac:dyDescent="0.2">
      <c r="H1179" s="6" t="s">
        <v>29706</v>
      </c>
      <c r="J1179" s="6" t="s">
        <v>33760</v>
      </c>
    </row>
    <row r="1180" spans="8:10" x14ac:dyDescent="0.2">
      <c r="H1180" s="6" t="s">
        <v>29707</v>
      </c>
      <c r="J1180" s="6" t="s">
        <v>33761</v>
      </c>
    </row>
    <row r="1181" spans="8:10" x14ac:dyDescent="0.2">
      <c r="H1181" s="6" t="s">
        <v>29708</v>
      </c>
      <c r="J1181" s="6" t="s">
        <v>18379</v>
      </c>
    </row>
    <row r="1182" spans="8:10" x14ac:dyDescent="0.2">
      <c r="H1182" s="6" t="s">
        <v>29709</v>
      </c>
      <c r="J1182" s="6" t="s">
        <v>29718</v>
      </c>
    </row>
    <row r="1183" spans="8:10" x14ac:dyDescent="0.2">
      <c r="H1183" s="6" t="s">
        <v>29710</v>
      </c>
      <c r="J1183" s="6" t="s">
        <v>33762</v>
      </c>
    </row>
    <row r="1184" spans="8:10" x14ac:dyDescent="0.2">
      <c r="H1184" s="6" t="s">
        <v>29711</v>
      </c>
      <c r="J1184" s="6" t="s">
        <v>29721</v>
      </c>
    </row>
    <row r="1185" spans="8:10" x14ac:dyDescent="0.2">
      <c r="H1185" s="6" t="s">
        <v>29712</v>
      </c>
      <c r="J1185" s="6" t="s">
        <v>33763</v>
      </c>
    </row>
    <row r="1186" spans="8:10" x14ac:dyDescent="0.2">
      <c r="H1186" s="6" t="s">
        <v>29713</v>
      </c>
      <c r="J1186" s="6" t="s">
        <v>29722</v>
      </c>
    </row>
    <row r="1187" spans="8:10" x14ac:dyDescent="0.2">
      <c r="H1187" s="6" t="s">
        <v>29714</v>
      </c>
      <c r="J1187" s="6" t="s">
        <v>29725</v>
      </c>
    </row>
    <row r="1188" spans="8:10" x14ac:dyDescent="0.2">
      <c r="H1188" s="6" t="s">
        <v>29715</v>
      </c>
      <c r="J1188" s="6" t="s">
        <v>33764</v>
      </c>
    </row>
    <row r="1189" spans="8:10" x14ac:dyDescent="0.2">
      <c r="H1189" s="6" t="s">
        <v>29716</v>
      </c>
      <c r="J1189" s="6" t="s">
        <v>33765</v>
      </c>
    </row>
    <row r="1190" spans="8:10" x14ac:dyDescent="0.2">
      <c r="H1190" s="6" t="s">
        <v>29717</v>
      </c>
      <c r="J1190" s="6" t="s">
        <v>29734</v>
      </c>
    </row>
    <row r="1191" spans="8:10" x14ac:dyDescent="0.2">
      <c r="H1191" s="6" t="s">
        <v>29718</v>
      </c>
      <c r="J1191" s="6" t="s">
        <v>33766</v>
      </c>
    </row>
    <row r="1192" spans="8:10" x14ac:dyDescent="0.2">
      <c r="H1192" s="6" t="s">
        <v>29719</v>
      </c>
      <c r="J1192" s="6" t="s">
        <v>33767</v>
      </c>
    </row>
    <row r="1193" spans="8:10" x14ac:dyDescent="0.2">
      <c r="H1193" s="6" t="s">
        <v>29720</v>
      </c>
      <c r="J1193" s="6" t="s">
        <v>33768</v>
      </c>
    </row>
    <row r="1194" spans="8:10" x14ac:dyDescent="0.2">
      <c r="H1194" s="6" t="s">
        <v>29721</v>
      </c>
      <c r="J1194" s="6" t="s">
        <v>33769</v>
      </c>
    </row>
    <row r="1195" spans="8:10" x14ac:dyDescent="0.2">
      <c r="H1195" s="6" t="s">
        <v>29722</v>
      </c>
      <c r="J1195" s="6" t="s">
        <v>33770</v>
      </c>
    </row>
    <row r="1196" spans="8:10" x14ac:dyDescent="0.2">
      <c r="H1196" s="6" t="s">
        <v>29723</v>
      </c>
      <c r="J1196" s="6" t="s">
        <v>33771</v>
      </c>
    </row>
    <row r="1197" spans="8:10" x14ac:dyDescent="0.2">
      <c r="H1197" s="6" t="s">
        <v>29724</v>
      </c>
      <c r="J1197" s="6" t="s">
        <v>29738</v>
      </c>
    </row>
    <row r="1198" spans="8:10" x14ac:dyDescent="0.2">
      <c r="H1198" s="6" t="s">
        <v>29725</v>
      </c>
      <c r="J1198" s="6" t="s">
        <v>29740</v>
      </c>
    </row>
    <row r="1199" spans="8:10" x14ac:dyDescent="0.2">
      <c r="H1199" s="6" t="s">
        <v>29726</v>
      </c>
      <c r="J1199" s="6" t="s">
        <v>33772</v>
      </c>
    </row>
    <row r="1200" spans="8:10" x14ac:dyDescent="0.2">
      <c r="H1200" s="6" t="s">
        <v>29727</v>
      </c>
      <c r="J1200" s="6" t="s">
        <v>33773</v>
      </c>
    </row>
    <row r="1201" spans="8:10" x14ac:dyDescent="0.2">
      <c r="H1201" s="6" t="s">
        <v>29728</v>
      </c>
      <c r="J1201" s="6" t="s">
        <v>33774</v>
      </c>
    </row>
    <row r="1202" spans="8:10" x14ac:dyDescent="0.2">
      <c r="H1202" s="6" t="s">
        <v>29729</v>
      </c>
      <c r="J1202" s="6" t="s">
        <v>33775</v>
      </c>
    </row>
    <row r="1203" spans="8:10" x14ac:dyDescent="0.2">
      <c r="H1203" s="6" t="s">
        <v>29730</v>
      </c>
      <c r="J1203" s="6" t="s">
        <v>33776</v>
      </c>
    </row>
    <row r="1204" spans="8:10" x14ac:dyDescent="0.2">
      <c r="H1204" s="6" t="s">
        <v>29731</v>
      </c>
      <c r="J1204" s="6" t="s">
        <v>29746</v>
      </c>
    </row>
    <row r="1205" spans="8:10" x14ac:dyDescent="0.2">
      <c r="H1205" s="6" t="s">
        <v>29732</v>
      </c>
      <c r="J1205" s="6" t="s">
        <v>33777</v>
      </c>
    </row>
    <row r="1206" spans="8:10" x14ac:dyDescent="0.2">
      <c r="H1206" s="6" t="s">
        <v>29733</v>
      </c>
      <c r="J1206" s="6" t="s">
        <v>29752</v>
      </c>
    </row>
    <row r="1207" spans="8:10" x14ac:dyDescent="0.2">
      <c r="H1207" s="6" t="s">
        <v>29734</v>
      </c>
      <c r="J1207" s="6" t="s">
        <v>33778</v>
      </c>
    </row>
    <row r="1208" spans="8:10" x14ac:dyDescent="0.2">
      <c r="H1208" s="6" t="s">
        <v>29735</v>
      </c>
      <c r="J1208" s="6" t="s">
        <v>33779</v>
      </c>
    </row>
    <row r="1209" spans="8:10" x14ac:dyDescent="0.2">
      <c r="H1209" s="6" t="s">
        <v>29736</v>
      </c>
      <c r="J1209" s="6" t="s">
        <v>33780</v>
      </c>
    </row>
    <row r="1210" spans="8:10" x14ac:dyDescent="0.2">
      <c r="H1210" s="6" t="s">
        <v>29737</v>
      </c>
      <c r="J1210" s="6" t="s">
        <v>33781</v>
      </c>
    </row>
    <row r="1211" spans="8:10" x14ac:dyDescent="0.2">
      <c r="H1211" s="6" t="s">
        <v>29738</v>
      </c>
      <c r="J1211" s="6" t="s">
        <v>33782</v>
      </c>
    </row>
    <row r="1212" spans="8:10" x14ac:dyDescent="0.2">
      <c r="H1212" s="6" t="s">
        <v>29739</v>
      </c>
      <c r="J1212" s="6" t="s">
        <v>29760</v>
      </c>
    </row>
    <row r="1213" spans="8:10" x14ac:dyDescent="0.2">
      <c r="H1213" s="6" t="s">
        <v>29740</v>
      </c>
      <c r="J1213" s="6" t="s">
        <v>33783</v>
      </c>
    </row>
    <row r="1214" spans="8:10" x14ac:dyDescent="0.2">
      <c r="H1214" s="6" t="s">
        <v>29741</v>
      </c>
      <c r="J1214" s="6" t="s">
        <v>29762</v>
      </c>
    </row>
    <row r="1215" spans="8:10" x14ac:dyDescent="0.2">
      <c r="H1215" s="6" t="s">
        <v>29742</v>
      </c>
      <c r="J1215" s="6" t="s">
        <v>33784</v>
      </c>
    </row>
    <row r="1216" spans="8:10" x14ac:dyDescent="0.2">
      <c r="H1216" s="6" t="s">
        <v>29743</v>
      </c>
      <c r="J1216" s="6" t="s">
        <v>33785</v>
      </c>
    </row>
    <row r="1217" spans="8:10" x14ac:dyDescent="0.2">
      <c r="H1217" s="6" t="s">
        <v>29744</v>
      </c>
      <c r="J1217" s="6" t="s">
        <v>33786</v>
      </c>
    </row>
    <row r="1218" spans="8:10" x14ac:dyDescent="0.2">
      <c r="H1218" s="6" t="s">
        <v>29745</v>
      </c>
      <c r="J1218" s="6" t="s">
        <v>29768</v>
      </c>
    </row>
    <row r="1219" spans="8:10" x14ac:dyDescent="0.2">
      <c r="H1219" s="6" t="s">
        <v>29746</v>
      </c>
      <c r="J1219" s="6" t="s">
        <v>29769</v>
      </c>
    </row>
    <row r="1220" spans="8:10" x14ac:dyDescent="0.2">
      <c r="H1220" s="6" t="s">
        <v>29747</v>
      </c>
      <c r="J1220" s="6" t="s">
        <v>33787</v>
      </c>
    </row>
    <row r="1221" spans="8:10" x14ac:dyDescent="0.2">
      <c r="H1221" s="6" t="s">
        <v>29748</v>
      </c>
      <c r="J1221" s="6" t="s">
        <v>33788</v>
      </c>
    </row>
    <row r="1222" spans="8:10" x14ac:dyDescent="0.2">
      <c r="H1222" s="6" t="s">
        <v>29749</v>
      </c>
      <c r="J1222" s="6" t="s">
        <v>33789</v>
      </c>
    </row>
    <row r="1223" spans="8:10" x14ac:dyDescent="0.2">
      <c r="H1223" s="6" t="s">
        <v>29750</v>
      </c>
      <c r="J1223" s="6" t="s">
        <v>33790</v>
      </c>
    </row>
    <row r="1224" spans="8:10" x14ac:dyDescent="0.2">
      <c r="H1224" s="6" t="s">
        <v>29751</v>
      </c>
      <c r="J1224" s="6" t="s">
        <v>33791</v>
      </c>
    </row>
    <row r="1225" spans="8:10" x14ac:dyDescent="0.2">
      <c r="H1225" s="6" t="s">
        <v>29752</v>
      </c>
      <c r="J1225" s="6" t="s">
        <v>33792</v>
      </c>
    </row>
    <row r="1226" spans="8:10" x14ac:dyDescent="0.2">
      <c r="H1226" s="6" t="s">
        <v>18372</v>
      </c>
      <c r="J1226" s="6" t="s">
        <v>29775</v>
      </c>
    </row>
    <row r="1227" spans="8:10" x14ac:dyDescent="0.2">
      <c r="H1227" s="6" t="s">
        <v>29753</v>
      </c>
      <c r="J1227" s="6" t="s">
        <v>29778</v>
      </c>
    </row>
    <row r="1228" spans="8:10" x14ac:dyDescent="0.2">
      <c r="H1228" s="6" t="s">
        <v>29754</v>
      </c>
      <c r="J1228" s="6" t="s">
        <v>33793</v>
      </c>
    </row>
    <row r="1229" spans="8:10" x14ac:dyDescent="0.2">
      <c r="H1229" s="6" t="s">
        <v>29755</v>
      </c>
      <c r="J1229" s="6" t="s">
        <v>33794</v>
      </c>
    </row>
    <row r="1230" spans="8:10" x14ac:dyDescent="0.2">
      <c r="H1230" s="6" t="s">
        <v>29756</v>
      </c>
      <c r="J1230" s="6" t="s">
        <v>33795</v>
      </c>
    </row>
    <row r="1231" spans="8:10" x14ac:dyDescent="0.2">
      <c r="H1231" s="6" t="s">
        <v>18371</v>
      </c>
      <c r="J1231" s="6" t="s">
        <v>29782</v>
      </c>
    </row>
    <row r="1232" spans="8:10" x14ac:dyDescent="0.2">
      <c r="H1232" s="6" t="s">
        <v>29757</v>
      </c>
      <c r="J1232" s="6" t="s">
        <v>33796</v>
      </c>
    </row>
    <row r="1233" spans="8:10" x14ac:dyDescent="0.2">
      <c r="H1233" s="6" t="s">
        <v>29758</v>
      </c>
      <c r="J1233" s="6" t="s">
        <v>33797</v>
      </c>
    </row>
    <row r="1234" spans="8:10" x14ac:dyDescent="0.2">
      <c r="H1234" s="6" t="s">
        <v>29759</v>
      </c>
      <c r="J1234" s="6" t="s">
        <v>29783</v>
      </c>
    </row>
    <row r="1235" spans="8:10" x14ac:dyDescent="0.2">
      <c r="H1235" s="6" t="s">
        <v>29760</v>
      </c>
      <c r="J1235" s="6" t="s">
        <v>33798</v>
      </c>
    </row>
    <row r="1236" spans="8:10" x14ac:dyDescent="0.2">
      <c r="H1236" s="6" t="s">
        <v>29761</v>
      </c>
      <c r="J1236" s="6" t="s">
        <v>33799</v>
      </c>
    </row>
    <row r="1237" spans="8:10" x14ac:dyDescent="0.2">
      <c r="H1237" s="6" t="s">
        <v>29762</v>
      </c>
      <c r="J1237" s="6" t="s">
        <v>33800</v>
      </c>
    </row>
    <row r="1238" spans="8:10" x14ac:dyDescent="0.2">
      <c r="H1238" s="6" t="s">
        <v>29763</v>
      </c>
      <c r="J1238" s="6" t="s">
        <v>33801</v>
      </c>
    </row>
    <row r="1239" spans="8:10" x14ac:dyDescent="0.2">
      <c r="H1239" s="6" t="s">
        <v>29764</v>
      </c>
      <c r="J1239" s="6" t="s">
        <v>33802</v>
      </c>
    </row>
    <row r="1240" spans="8:10" x14ac:dyDescent="0.2">
      <c r="H1240" s="6" t="s">
        <v>29765</v>
      </c>
      <c r="J1240" s="6" t="s">
        <v>29786</v>
      </c>
    </row>
    <row r="1241" spans="8:10" x14ac:dyDescent="0.2">
      <c r="H1241" s="6" t="s">
        <v>29766</v>
      </c>
      <c r="J1241" s="6" t="s">
        <v>29787</v>
      </c>
    </row>
    <row r="1242" spans="8:10" x14ac:dyDescent="0.2">
      <c r="H1242" s="6" t="s">
        <v>29767</v>
      </c>
      <c r="J1242" s="6" t="s">
        <v>33803</v>
      </c>
    </row>
    <row r="1243" spans="8:10" x14ac:dyDescent="0.2">
      <c r="H1243" s="6" t="s">
        <v>29768</v>
      </c>
      <c r="J1243" s="6" t="s">
        <v>33804</v>
      </c>
    </row>
    <row r="1244" spans="8:10" x14ac:dyDescent="0.2">
      <c r="H1244" s="6" t="s">
        <v>29769</v>
      </c>
      <c r="J1244" s="6" t="s">
        <v>33805</v>
      </c>
    </row>
    <row r="1245" spans="8:10" x14ac:dyDescent="0.2">
      <c r="H1245" s="6" t="s">
        <v>29770</v>
      </c>
      <c r="J1245" s="6" t="s">
        <v>29793</v>
      </c>
    </row>
    <row r="1246" spans="8:10" x14ac:dyDescent="0.2">
      <c r="H1246" s="6" t="s">
        <v>29771</v>
      </c>
      <c r="J1246" s="6" t="s">
        <v>29794</v>
      </c>
    </row>
    <row r="1247" spans="8:10" x14ac:dyDescent="0.2">
      <c r="H1247" s="6" t="s">
        <v>29772</v>
      </c>
      <c r="J1247" s="6" t="s">
        <v>33806</v>
      </c>
    </row>
    <row r="1248" spans="8:10" x14ac:dyDescent="0.2">
      <c r="H1248" s="6" t="s">
        <v>29773</v>
      </c>
      <c r="J1248" s="6" t="s">
        <v>32739</v>
      </c>
    </row>
    <row r="1249" spans="8:10" x14ac:dyDescent="0.2">
      <c r="H1249" s="6" t="s">
        <v>29774</v>
      </c>
      <c r="J1249" s="6" t="s">
        <v>29796</v>
      </c>
    </row>
    <row r="1250" spans="8:10" x14ac:dyDescent="0.2">
      <c r="H1250" s="6" t="s">
        <v>29775</v>
      </c>
      <c r="J1250" s="6" t="s">
        <v>33807</v>
      </c>
    </row>
    <row r="1251" spans="8:10" x14ac:dyDescent="0.2">
      <c r="H1251" s="6" t="s">
        <v>29776</v>
      </c>
      <c r="J1251" s="6" t="s">
        <v>32591</v>
      </c>
    </row>
    <row r="1252" spans="8:10" x14ac:dyDescent="0.2">
      <c r="H1252" s="6" t="s">
        <v>29777</v>
      </c>
      <c r="J1252" s="6" t="s">
        <v>33808</v>
      </c>
    </row>
    <row r="1253" spans="8:10" x14ac:dyDescent="0.2">
      <c r="H1253" s="6" t="s">
        <v>29778</v>
      </c>
      <c r="J1253" s="6" t="s">
        <v>33809</v>
      </c>
    </row>
    <row r="1254" spans="8:10" x14ac:dyDescent="0.2">
      <c r="H1254" s="6" t="s">
        <v>29779</v>
      </c>
      <c r="J1254" s="6" t="s">
        <v>33810</v>
      </c>
    </row>
    <row r="1255" spans="8:10" x14ac:dyDescent="0.2">
      <c r="H1255" s="6" t="s">
        <v>29780</v>
      </c>
      <c r="J1255" s="6" t="s">
        <v>29810</v>
      </c>
    </row>
    <row r="1256" spans="8:10" x14ac:dyDescent="0.2">
      <c r="H1256" s="6" t="s">
        <v>29781</v>
      </c>
      <c r="J1256" s="6" t="s">
        <v>33811</v>
      </c>
    </row>
    <row r="1257" spans="8:10" x14ac:dyDescent="0.2">
      <c r="H1257" s="6" t="s">
        <v>29782</v>
      </c>
      <c r="J1257" s="6" t="s">
        <v>29811</v>
      </c>
    </row>
    <row r="1258" spans="8:10" x14ac:dyDescent="0.2">
      <c r="H1258" s="6" t="s">
        <v>29783</v>
      </c>
      <c r="J1258" s="6" t="s">
        <v>33812</v>
      </c>
    </row>
    <row r="1259" spans="8:10" x14ac:dyDescent="0.2">
      <c r="H1259" s="6" t="s">
        <v>29784</v>
      </c>
      <c r="J1259" s="6" t="s">
        <v>33813</v>
      </c>
    </row>
    <row r="1260" spans="8:10" x14ac:dyDescent="0.2">
      <c r="H1260" s="6" t="s">
        <v>29785</v>
      </c>
      <c r="J1260" s="6" t="s">
        <v>29812</v>
      </c>
    </row>
    <row r="1261" spans="8:10" x14ac:dyDescent="0.2">
      <c r="H1261" s="6" t="s">
        <v>29786</v>
      </c>
      <c r="J1261" s="6" t="s">
        <v>33814</v>
      </c>
    </row>
    <row r="1262" spans="8:10" x14ac:dyDescent="0.2">
      <c r="H1262" s="6" t="s">
        <v>29787</v>
      </c>
      <c r="J1262" s="6" t="s">
        <v>33815</v>
      </c>
    </row>
    <row r="1263" spans="8:10" x14ac:dyDescent="0.2">
      <c r="H1263" s="6" t="s">
        <v>29788</v>
      </c>
      <c r="J1263" s="6" t="s">
        <v>33816</v>
      </c>
    </row>
    <row r="1264" spans="8:10" x14ac:dyDescent="0.2">
      <c r="H1264" s="6" t="s">
        <v>29789</v>
      </c>
      <c r="J1264" s="6" t="s">
        <v>33817</v>
      </c>
    </row>
    <row r="1265" spans="8:10" x14ac:dyDescent="0.2">
      <c r="H1265" s="6" t="s">
        <v>29790</v>
      </c>
      <c r="J1265" s="6" t="s">
        <v>33818</v>
      </c>
    </row>
    <row r="1266" spans="8:10" x14ac:dyDescent="0.2">
      <c r="H1266" s="6" t="s">
        <v>29791</v>
      </c>
      <c r="J1266" s="6" t="s">
        <v>33819</v>
      </c>
    </row>
    <row r="1267" spans="8:10" x14ac:dyDescent="0.2">
      <c r="H1267" s="6" t="s">
        <v>29792</v>
      </c>
      <c r="J1267" s="6" t="s">
        <v>33820</v>
      </c>
    </row>
    <row r="1268" spans="8:10" x14ac:dyDescent="0.2">
      <c r="H1268" s="6" t="s">
        <v>29793</v>
      </c>
      <c r="J1268" s="6" t="s">
        <v>33821</v>
      </c>
    </row>
    <row r="1269" spans="8:10" x14ac:dyDescent="0.2">
      <c r="H1269" s="6" t="s">
        <v>29794</v>
      </c>
      <c r="J1269" s="6" t="s">
        <v>29823</v>
      </c>
    </row>
    <row r="1270" spans="8:10" x14ac:dyDescent="0.2">
      <c r="H1270" s="6" t="s">
        <v>29795</v>
      </c>
      <c r="J1270" s="6" t="s">
        <v>29824</v>
      </c>
    </row>
    <row r="1271" spans="8:10" x14ac:dyDescent="0.2">
      <c r="H1271" s="6" t="s">
        <v>29796</v>
      </c>
      <c r="J1271" s="6" t="s">
        <v>33822</v>
      </c>
    </row>
    <row r="1272" spans="8:10" x14ac:dyDescent="0.2">
      <c r="H1272" s="6" t="s">
        <v>29797</v>
      </c>
      <c r="J1272" s="6" t="s">
        <v>29826</v>
      </c>
    </row>
    <row r="1273" spans="8:10" x14ac:dyDescent="0.2">
      <c r="H1273" s="6" t="s">
        <v>29798</v>
      </c>
      <c r="J1273" s="6" t="s">
        <v>33823</v>
      </c>
    </row>
    <row r="1274" spans="8:10" x14ac:dyDescent="0.2">
      <c r="H1274" s="6" t="s">
        <v>29799</v>
      </c>
      <c r="J1274" s="6" t="s">
        <v>33824</v>
      </c>
    </row>
    <row r="1275" spans="8:10" x14ac:dyDescent="0.2">
      <c r="H1275" s="6" t="s">
        <v>29800</v>
      </c>
      <c r="J1275" s="6" t="s">
        <v>33825</v>
      </c>
    </row>
    <row r="1276" spans="8:10" x14ac:dyDescent="0.2">
      <c r="H1276" s="6" t="s">
        <v>29801</v>
      </c>
      <c r="J1276" s="6" t="s">
        <v>33826</v>
      </c>
    </row>
    <row r="1277" spans="8:10" x14ac:dyDescent="0.2">
      <c r="H1277" s="6" t="s">
        <v>29802</v>
      </c>
      <c r="J1277" s="6" t="s">
        <v>29834</v>
      </c>
    </row>
    <row r="1278" spans="8:10" x14ac:dyDescent="0.2">
      <c r="H1278" s="6" t="s">
        <v>29803</v>
      </c>
      <c r="J1278" s="6" t="s">
        <v>33827</v>
      </c>
    </row>
    <row r="1279" spans="8:10" x14ac:dyDescent="0.2">
      <c r="H1279" s="6" t="s">
        <v>29804</v>
      </c>
      <c r="J1279" s="6" t="s">
        <v>33828</v>
      </c>
    </row>
    <row r="1280" spans="8:10" x14ac:dyDescent="0.2">
      <c r="H1280" s="6" t="s">
        <v>29805</v>
      </c>
      <c r="J1280" s="6" t="s">
        <v>32757</v>
      </c>
    </row>
    <row r="1281" spans="8:10" x14ac:dyDescent="0.2">
      <c r="H1281" s="6" t="s">
        <v>29806</v>
      </c>
      <c r="J1281" s="6" t="s">
        <v>33829</v>
      </c>
    </row>
    <row r="1282" spans="8:10" x14ac:dyDescent="0.2">
      <c r="H1282" s="6" t="s">
        <v>29807</v>
      </c>
      <c r="J1282" s="6" t="s">
        <v>33830</v>
      </c>
    </row>
    <row r="1283" spans="8:10" x14ac:dyDescent="0.2">
      <c r="H1283" s="6" t="s">
        <v>29808</v>
      </c>
      <c r="J1283" s="6" t="s">
        <v>33831</v>
      </c>
    </row>
    <row r="1284" spans="8:10" x14ac:dyDescent="0.2">
      <c r="H1284" s="6" t="s">
        <v>29809</v>
      </c>
      <c r="J1284" s="6" t="s">
        <v>29837</v>
      </c>
    </row>
    <row r="1285" spans="8:10" x14ac:dyDescent="0.2">
      <c r="H1285" s="6" t="s">
        <v>29810</v>
      </c>
      <c r="J1285" s="6" t="s">
        <v>29838</v>
      </c>
    </row>
    <row r="1286" spans="8:10" x14ac:dyDescent="0.2">
      <c r="H1286" s="6" t="s">
        <v>29811</v>
      </c>
      <c r="J1286" s="6" t="s">
        <v>33832</v>
      </c>
    </row>
    <row r="1287" spans="8:10" x14ac:dyDescent="0.2">
      <c r="H1287" s="6" t="s">
        <v>29812</v>
      </c>
      <c r="J1287" s="6" t="s">
        <v>33833</v>
      </c>
    </row>
    <row r="1288" spans="8:10" x14ac:dyDescent="0.2">
      <c r="H1288" s="6" t="s">
        <v>29813</v>
      </c>
      <c r="J1288" s="6" t="s">
        <v>29840</v>
      </c>
    </row>
    <row r="1289" spans="8:10" x14ac:dyDescent="0.2">
      <c r="H1289" s="6" t="s">
        <v>29814</v>
      </c>
      <c r="J1289" s="6" t="s">
        <v>33834</v>
      </c>
    </row>
    <row r="1290" spans="8:10" x14ac:dyDescent="0.2">
      <c r="H1290" s="6" t="s">
        <v>29815</v>
      </c>
      <c r="J1290" s="6" t="s">
        <v>33835</v>
      </c>
    </row>
    <row r="1291" spans="8:10" x14ac:dyDescent="0.2">
      <c r="H1291" s="6" t="s">
        <v>29816</v>
      </c>
      <c r="J1291" s="6" t="s">
        <v>33836</v>
      </c>
    </row>
    <row r="1292" spans="8:10" x14ac:dyDescent="0.2">
      <c r="H1292" s="6" t="s">
        <v>29817</v>
      </c>
      <c r="J1292" s="6" t="s">
        <v>33837</v>
      </c>
    </row>
    <row r="1293" spans="8:10" x14ac:dyDescent="0.2">
      <c r="H1293" s="6" t="s">
        <v>29818</v>
      </c>
      <c r="J1293" s="6" t="s">
        <v>33838</v>
      </c>
    </row>
    <row r="1294" spans="8:10" x14ac:dyDescent="0.2">
      <c r="H1294" s="6" t="s">
        <v>29819</v>
      </c>
      <c r="J1294" s="6" t="s">
        <v>33839</v>
      </c>
    </row>
    <row r="1295" spans="8:10" x14ac:dyDescent="0.2">
      <c r="H1295" s="6" t="s">
        <v>29820</v>
      </c>
      <c r="J1295" s="6" t="s">
        <v>33840</v>
      </c>
    </row>
    <row r="1296" spans="8:10" x14ac:dyDescent="0.2">
      <c r="H1296" s="6" t="s">
        <v>29821</v>
      </c>
      <c r="J1296" s="6" t="s">
        <v>33841</v>
      </c>
    </row>
    <row r="1297" spans="8:10" x14ac:dyDescent="0.2">
      <c r="H1297" s="6" t="s">
        <v>29822</v>
      </c>
      <c r="J1297" s="6" t="s">
        <v>33842</v>
      </c>
    </row>
    <row r="1298" spans="8:10" x14ac:dyDescent="0.2">
      <c r="H1298" s="6" t="s">
        <v>29823</v>
      </c>
      <c r="J1298" s="6" t="s">
        <v>33843</v>
      </c>
    </row>
    <row r="1299" spans="8:10" x14ac:dyDescent="0.2">
      <c r="H1299" s="6" t="s">
        <v>29824</v>
      </c>
      <c r="J1299" s="6" t="s">
        <v>33844</v>
      </c>
    </row>
    <row r="1300" spans="8:10" x14ac:dyDescent="0.2">
      <c r="H1300" s="6" t="s">
        <v>29825</v>
      </c>
      <c r="J1300" s="6" t="s">
        <v>29851</v>
      </c>
    </row>
    <row r="1301" spans="8:10" x14ac:dyDescent="0.2">
      <c r="H1301" s="6" t="s">
        <v>18352</v>
      </c>
      <c r="J1301" s="6" t="s">
        <v>33845</v>
      </c>
    </row>
    <row r="1302" spans="8:10" x14ac:dyDescent="0.2">
      <c r="H1302" s="6" t="s">
        <v>18362</v>
      </c>
      <c r="J1302" s="6" t="s">
        <v>33846</v>
      </c>
    </row>
    <row r="1303" spans="8:10" x14ac:dyDescent="0.2">
      <c r="H1303" s="6" t="s">
        <v>29826</v>
      </c>
      <c r="J1303" s="6" t="s">
        <v>33847</v>
      </c>
    </row>
    <row r="1304" spans="8:10" x14ac:dyDescent="0.2">
      <c r="H1304" s="6" t="s">
        <v>29827</v>
      </c>
      <c r="J1304" s="6" t="s">
        <v>33848</v>
      </c>
    </row>
    <row r="1305" spans="8:10" x14ac:dyDescent="0.2">
      <c r="H1305" s="6" t="s">
        <v>29828</v>
      </c>
      <c r="J1305" s="6" t="s">
        <v>33849</v>
      </c>
    </row>
    <row r="1306" spans="8:10" x14ac:dyDescent="0.2">
      <c r="H1306" s="6" t="s">
        <v>29829</v>
      </c>
      <c r="J1306" s="6" t="s">
        <v>29853</v>
      </c>
    </row>
    <row r="1307" spans="8:10" x14ac:dyDescent="0.2">
      <c r="H1307" s="6" t="s">
        <v>29830</v>
      </c>
      <c r="J1307" s="6" t="s">
        <v>33850</v>
      </c>
    </row>
    <row r="1308" spans="8:10" x14ac:dyDescent="0.2">
      <c r="H1308" s="6" t="s">
        <v>29831</v>
      </c>
      <c r="J1308" s="6" t="s">
        <v>33851</v>
      </c>
    </row>
    <row r="1309" spans="8:10" x14ac:dyDescent="0.2">
      <c r="H1309" s="6" t="s">
        <v>29832</v>
      </c>
      <c r="J1309" s="6" t="s">
        <v>33852</v>
      </c>
    </row>
    <row r="1310" spans="8:10" x14ac:dyDescent="0.2">
      <c r="H1310" s="6" t="s">
        <v>29833</v>
      </c>
      <c r="J1310" s="6" t="s">
        <v>33853</v>
      </c>
    </row>
    <row r="1311" spans="8:10" x14ac:dyDescent="0.2">
      <c r="H1311" s="6" t="s">
        <v>29834</v>
      </c>
      <c r="J1311" s="6" t="s">
        <v>33854</v>
      </c>
    </row>
    <row r="1312" spans="8:10" x14ac:dyDescent="0.2">
      <c r="H1312" s="6" t="s">
        <v>29835</v>
      </c>
      <c r="J1312" s="6" t="s">
        <v>33855</v>
      </c>
    </row>
    <row r="1313" spans="8:10" x14ac:dyDescent="0.2">
      <c r="H1313" s="6" t="s">
        <v>29836</v>
      </c>
      <c r="J1313" s="6" t="s">
        <v>33856</v>
      </c>
    </row>
    <row r="1314" spans="8:10" x14ac:dyDescent="0.2">
      <c r="H1314" s="6" t="s">
        <v>29837</v>
      </c>
      <c r="J1314" s="6" t="s">
        <v>33857</v>
      </c>
    </row>
    <row r="1315" spans="8:10" x14ac:dyDescent="0.2">
      <c r="H1315" s="6" t="s">
        <v>29838</v>
      </c>
      <c r="J1315" s="6" t="s">
        <v>29857</v>
      </c>
    </row>
    <row r="1316" spans="8:10" x14ac:dyDescent="0.2">
      <c r="H1316" s="6" t="s">
        <v>29839</v>
      </c>
      <c r="J1316" s="6" t="s">
        <v>33858</v>
      </c>
    </row>
    <row r="1317" spans="8:10" x14ac:dyDescent="0.2">
      <c r="H1317" s="6" t="s">
        <v>29840</v>
      </c>
      <c r="J1317" s="6" t="s">
        <v>33859</v>
      </c>
    </row>
    <row r="1318" spans="8:10" x14ac:dyDescent="0.2">
      <c r="H1318" s="6" t="s">
        <v>29841</v>
      </c>
      <c r="J1318" s="6" t="s">
        <v>33860</v>
      </c>
    </row>
    <row r="1319" spans="8:10" x14ac:dyDescent="0.2">
      <c r="H1319" s="6" t="s">
        <v>29842</v>
      </c>
      <c r="J1319" s="6" t="s">
        <v>33861</v>
      </c>
    </row>
    <row r="1320" spans="8:10" x14ac:dyDescent="0.2">
      <c r="H1320" s="6" t="s">
        <v>29843</v>
      </c>
      <c r="J1320" s="6" t="s">
        <v>33862</v>
      </c>
    </row>
    <row r="1321" spans="8:10" x14ac:dyDescent="0.2">
      <c r="H1321" s="6" t="s">
        <v>29844</v>
      </c>
      <c r="J1321" s="6" t="s">
        <v>33863</v>
      </c>
    </row>
    <row r="1322" spans="8:10" x14ac:dyDescent="0.2">
      <c r="H1322" s="6" t="s">
        <v>29845</v>
      </c>
      <c r="J1322" s="6" t="s">
        <v>29863</v>
      </c>
    </row>
    <row r="1323" spans="8:10" x14ac:dyDescent="0.2">
      <c r="H1323" s="6" t="s">
        <v>29846</v>
      </c>
      <c r="J1323" s="6" t="s">
        <v>33864</v>
      </c>
    </row>
    <row r="1324" spans="8:10" x14ac:dyDescent="0.2">
      <c r="H1324" s="6" t="s">
        <v>29847</v>
      </c>
      <c r="J1324" s="6" t="s">
        <v>33865</v>
      </c>
    </row>
    <row r="1325" spans="8:10" x14ac:dyDescent="0.2">
      <c r="H1325" s="6" t="s">
        <v>29848</v>
      </c>
      <c r="J1325" s="6" t="s">
        <v>33866</v>
      </c>
    </row>
    <row r="1326" spans="8:10" x14ac:dyDescent="0.2">
      <c r="H1326" s="6" t="s">
        <v>29849</v>
      </c>
      <c r="J1326" s="6" t="s">
        <v>29869</v>
      </c>
    </row>
    <row r="1327" spans="8:10" x14ac:dyDescent="0.2">
      <c r="H1327" s="6" t="s">
        <v>29850</v>
      </c>
      <c r="J1327" s="6" t="s">
        <v>33867</v>
      </c>
    </row>
    <row r="1328" spans="8:10" x14ac:dyDescent="0.2">
      <c r="H1328" s="6" t="s">
        <v>29851</v>
      </c>
      <c r="J1328" s="6" t="s">
        <v>33868</v>
      </c>
    </row>
    <row r="1329" spans="8:10" x14ac:dyDescent="0.2">
      <c r="H1329" s="6" t="s">
        <v>29852</v>
      </c>
      <c r="J1329" s="6" t="s">
        <v>33869</v>
      </c>
    </row>
    <row r="1330" spans="8:10" x14ac:dyDescent="0.2">
      <c r="H1330" s="6" t="s">
        <v>29853</v>
      </c>
      <c r="J1330" s="6" t="s">
        <v>33870</v>
      </c>
    </row>
    <row r="1331" spans="8:10" x14ac:dyDescent="0.2">
      <c r="H1331" s="6" t="s">
        <v>29854</v>
      </c>
      <c r="J1331" s="6" t="s">
        <v>29876</v>
      </c>
    </row>
    <row r="1332" spans="8:10" x14ac:dyDescent="0.2">
      <c r="H1332" s="6" t="s">
        <v>29855</v>
      </c>
      <c r="J1332" s="6" t="s">
        <v>33871</v>
      </c>
    </row>
    <row r="1333" spans="8:10" x14ac:dyDescent="0.2">
      <c r="H1333" s="6" t="s">
        <v>29856</v>
      </c>
      <c r="J1333" s="6" t="s">
        <v>33872</v>
      </c>
    </row>
    <row r="1334" spans="8:10" x14ac:dyDescent="0.2">
      <c r="H1334" s="6" t="s">
        <v>29857</v>
      </c>
      <c r="J1334" s="6" t="s">
        <v>33873</v>
      </c>
    </row>
    <row r="1335" spans="8:10" x14ac:dyDescent="0.2">
      <c r="H1335" s="6" t="s">
        <v>29858</v>
      </c>
      <c r="J1335" s="6" t="s">
        <v>33874</v>
      </c>
    </row>
    <row r="1336" spans="8:10" x14ac:dyDescent="0.2">
      <c r="H1336" s="6" t="s">
        <v>29859</v>
      </c>
      <c r="J1336" s="6" t="s">
        <v>33875</v>
      </c>
    </row>
    <row r="1337" spans="8:10" x14ac:dyDescent="0.2">
      <c r="H1337" s="6" t="s">
        <v>29860</v>
      </c>
      <c r="J1337" s="6" t="s">
        <v>33876</v>
      </c>
    </row>
    <row r="1338" spans="8:10" x14ac:dyDescent="0.2">
      <c r="H1338" s="6" t="s">
        <v>29861</v>
      </c>
      <c r="J1338" s="6" t="s">
        <v>33877</v>
      </c>
    </row>
    <row r="1339" spans="8:10" x14ac:dyDescent="0.2">
      <c r="H1339" s="6" t="s">
        <v>29862</v>
      </c>
      <c r="J1339" s="6" t="s">
        <v>33878</v>
      </c>
    </row>
    <row r="1340" spans="8:10" x14ac:dyDescent="0.2">
      <c r="H1340" s="6" t="s">
        <v>29863</v>
      </c>
      <c r="J1340" s="6" t="s">
        <v>33879</v>
      </c>
    </row>
    <row r="1341" spans="8:10" x14ac:dyDescent="0.2">
      <c r="H1341" s="6" t="s">
        <v>29864</v>
      </c>
      <c r="J1341" s="6" t="s">
        <v>33880</v>
      </c>
    </row>
    <row r="1342" spans="8:10" x14ac:dyDescent="0.2">
      <c r="H1342" s="6" t="s">
        <v>29865</v>
      </c>
      <c r="J1342" s="6" t="s">
        <v>29877</v>
      </c>
    </row>
    <row r="1343" spans="8:10" x14ac:dyDescent="0.2">
      <c r="H1343" s="6" t="s">
        <v>29866</v>
      </c>
      <c r="J1343" s="6" t="s">
        <v>33881</v>
      </c>
    </row>
    <row r="1344" spans="8:10" x14ac:dyDescent="0.2">
      <c r="H1344" s="6" t="s">
        <v>29867</v>
      </c>
      <c r="J1344" s="6" t="s">
        <v>33882</v>
      </c>
    </row>
    <row r="1345" spans="8:10" x14ac:dyDescent="0.2">
      <c r="H1345" s="6" t="s">
        <v>29868</v>
      </c>
      <c r="J1345" s="6" t="s">
        <v>33883</v>
      </c>
    </row>
    <row r="1346" spans="8:10" x14ac:dyDescent="0.2">
      <c r="H1346" s="6" t="s">
        <v>29869</v>
      </c>
      <c r="J1346" s="6" t="s">
        <v>29887</v>
      </c>
    </row>
    <row r="1347" spans="8:10" x14ac:dyDescent="0.2">
      <c r="H1347" s="6" t="s">
        <v>29870</v>
      </c>
      <c r="J1347" s="6" t="s">
        <v>32554</v>
      </c>
    </row>
    <row r="1348" spans="8:10" x14ac:dyDescent="0.2">
      <c r="H1348" s="6" t="s">
        <v>29871</v>
      </c>
      <c r="J1348" s="6" t="s">
        <v>33884</v>
      </c>
    </row>
    <row r="1349" spans="8:10" x14ac:dyDescent="0.2">
      <c r="H1349" s="6" t="s">
        <v>29872</v>
      </c>
      <c r="J1349" s="6" t="s">
        <v>29889</v>
      </c>
    </row>
    <row r="1350" spans="8:10" x14ac:dyDescent="0.2">
      <c r="H1350" s="6" t="s">
        <v>29873</v>
      </c>
      <c r="J1350" s="6" t="s">
        <v>33885</v>
      </c>
    </row>
    <row r="1351" spans="8:10" x14ac:dyDescent="0.2">
      <c r="H1351" s="6" t="s">
        <v>29874</v>
      </c>
      <c r="J1351" s="6" t="s">
        <v>33886</v>
      </c>
    </row>
    <row r="1352" spans="8:10" x14ac:dyDescent="0.2">
      <c r="H1352" s="6" t="s">
        <v>29875</v>
      </c>
      <c r="J1352" s="6" t="s">
        <v>29890</v>
      </c>
    </row>
    <row r="1353" spans="8:10" x14ac:dyDescent="0.2">
      <c r="H1353" s="6" t="s">
        <v>29876</v>
      </c>
      <c r="J1353" s="6" t="s">
        <v>33887</v>
      </c>
    </row>
    <row r="1354" spans="8:10" x14ac:dyDescent="0.2">
      <c r="H1354" s="6" t="s">
        <v>29877</v>
      </c>
      <c r="J1354" s="6" t="s">
        <v>33888</v>
      </c>
    </row>
    <row r="1355" spans="8:10" x14ac:dyDescent="0.2">
      <c r="H1355" s="6" t="s">
        <v>29878</v>
      </c>
      <c r="J1355" s="6" t="s">
        <v>33889</v>
      </c>
    </row>
    <row r="1356" spans="8:10" x14ac:dyDescent="0.2">
      <c r="H1356" s="6" t="s">
        <v>29879</v>
      </c>
      <c r="J1356" s="6" t="s">
        <v>29892</v>
      </c>
    </row>
    <row r="1357" spans="8:10" x14ac:dyDescent="0.2">
      <c r="H1357" s="6" t="s">
        <v>29880</v>
      </c>
      <c r="J1357" s="6" t="s">
        <v>33890</v>
      </c>
    </row>
    <row r="1358" spans="8:10" x14ac:dyDescent="0.2">
      <c r="H1358" s="6" t="s">
        <v>29881</v>
      </c>
      <c r="J1358" s="6" t="s">
        <v>29893</v>
      </c>
    </row>
    <row r="1359" spans="8:10" x14ac:dyDescent="0.2">
      <c r="H1359" s="6" t="s">
        <v>29882</v>
      </c>
      <c r="J1359" s="6" t="s">
        <v>33891</v>
      </c>
    </row>
    <row r="1360" spans="8:10" x14ac:dyDescent="0.2">
      <c r="H1360" s="6" t="s">
        <v>29883</v>
      </c>
      <c r="J1360" s="6" t="s">
        <v>33892</v>
      </c>
    </row>
    <row r="1361" spans="8:10" x14ac:dyDescent="0.2">
      <c r="H1361" s="6" t="s">
        <v>29884</v>
      </c>
      <c r="J1361" s="6" t="s">
        <v>33893</v>
      </c>
    </row>
    <row r="1362" spans="8:10" x14ac:dyDescent="0.2">
      <c r="H1362" s="6" t="s">
        <v>29885</v>
      </c>
      <c r="J1362" s="6" t="s">
        <v>29900</v>
      </c>
    </row>
    <row r="1363" spans="8:10" x14ac:dyDescent="0.2">
      <c r="H1363" s="6" t="s">
        <v>29886</v>
      </c>
      <c r="J1363" s="6" t="s">
        <v>33894</v>
      </c>
    </row>
    <row r="1364" spans="8:10" x14ac:dyDescent="0.2">
      <c r="H1364" s="6" t="s">
        <v>29887</v>
      </c>
      <c r="J1364" s="6" t="s">
        <v>29902</v>
      </c>
    </row>
    <row r="1365" spans="8:10" x14ac:dyDescent="0.2">
      <c r="H1365" s="6" t="s">
        <v>29888</v>
      </c>
      <c r="J1365" s="6" t="s">
        <v>33895</v>
      </c>
    </row>
    <row r="1366" spans="8:10" x14ac:dyDescent="0.2">
      <c r="H1366" s="6" t="s">
        <v>29889</v>
      </c>
      <c r="J1366" s="6" t="s">
        <v>33896</v>
      </c>
    </row>
    <row r="1367" spans="8:10" x14ac:dyDescent="0.2">
      <c r="H1367" s="6" t="s">
        <v>29890</v>
      </c>
      <c r="J1367" s="6" t="s">
        <v>33897</v>
      </c>
    </row>
    <row r="1368" spans="8:10" x14ac:dyDescent="0.2">
      <c r="H1368" s="6" t="s">
        <v>29891</v>
      </c>
      <c r="J1368" s="6" t="s">
        <v>29903</v>
      </c>
    </row>
    <row r="1369" spans="8:10" x14ac:dyDescent="0.2">
      <c r="H1369" s="6" t="s">
        <v>29892</v>
      </c>
      <c r="J1369" s="6" t="s">
        <v>33898</v>
      </c>
    </row>
    <row r="1370" spans="8:10" x14ac:dyDescent="0.2">
      <c r="H1370" s="6" t="s">
        <v>29893</v>
      </c>
      <c r="J1370" s="6" t="s">
        <v>29907</v>
      </c>
    </row>
    <row r="1371" spans="8:10" x14ac:dyDescent="0.2">
      <c r="H1371" s="6" t="s">
        <v>29894</v>
      </c>
      <c r="J1371" s="6" t="s">
        <v>33899</v>
      </c>
    </row>
    <row r="1372" spans="8:10" x14ac:dyDescent="0.2">
      <c r="H1372" s="6" t="s">
        <v>29895</v>
      </c>
      <c r="J1372" s="6" t="s">
        <v>33900</v>
      </c>
    </row>
    <row r="1373" spans="8:10" x14ac:dyDescent="0.2">
      <c r="H1373" s="6" t="s">
        <v>29896</v>
      </c>
      <c r="J1373" s="6" t="s">
        <v>33901</v>
      </c>
    </row>
    <row r="1374" spans="8:10" x14ac:dyDescent="0.2">
      <c r="H1374" s="6" t="s">
        <v>29897</v>
      </c>
      <c r="J1374" s="6" t="s">
        <v>29912</v>
      </c>
    </row>
    <row r="1375" spans="8:10" x14ac:dyDescent="0.2">
      <c r="H1375" s="6" t="s">
        <v>29898</v>
      </c>
      <c r="J1375" s="6" t="s">
        <v>33902</v>
      </c>
    </row>
    <row r="1376" spans="8:10" x14ac:dyDescent="0.2">
      <c r="H1376" s="6" t="s">
        <v>29899</v>
      </c>
      <c r="J1376" s="6" t="s">
        <v>33903</v>
      </c>
    </row>
    <row r="1377" spans="8:10" x14ac:dyDescent="0.2">
      <c r="H1377" s="6" t="s">
        <v>29900</v>
      </c>
      <c r="J1377" s="6" t="s">
        <v>29919</v>
      </c>
    </row>
    <row r="1378" spans="8:10" x14ac:dyDescent="0.2">
      <c r="H1378" s="6" t="s">
        <v>29901</v>
      </c>
      <c r="J1378" s="6" t="s">
        <v>32800</v>
      </c>
    </row>
    <row r="1379" spans="8:10" x14ac:dyDescent="0.2">
      <c r="H1379" s="6" t="s">
        <v>29902</v>
      </c>
      <c r="J1379" s="6" t="s">
        <v>33904</v>
      </c>
    </row>
    <row r="1380" spans="8:10" x14ac:dyDescent="0.2">
      <c r="H1380" s="6" t="s">
        <v>29903</v>
      </c>
      <c r="J1380" s="6" t="s">
        <v>33905</v>
      </c>
    </row>
    <row r="1381" spans="8:10" x14ac:dyDescent="0.2">
      <c r="H1381" s="6" t="s">
        <v>29904</v>
      </c>
      <c r="J1381" s="6" t="s">
        <v>33906</v>
      </c>
    </row>
    <row r="1382" spans="8:10" x14ac:dyDescent="0.2">
      <c r="H1382" s="6" t="s">
        <v>29905</v>
      </c>
      <c r="J1382" s="6" t="s">
        <v>33907</v>
      </c>
    </row>
    <row r="1383" spans="8:10" x14ac:dyDescent="0.2">
      <c r="H1383" s="6" t="s">
        <v>29906</v>
      </c>
      <c r="J1383" s="6" t="s">
        <v>33908</v>
      </c>
    </row>
    <row r="1384" spans="8:10" x14ac:dyDescent="0.2">
      <c r="H1384" s="6" t="s">
        <v>29907</v>
      </c>
      <c r="J1384" s="6" t="s">
        <v>33909</v>
      </c>
    </row>
    <row r="1385" spans="8:10" x14ac:dyDescent="0.2">
      <c r="H1385" s="6" t="s">
        <v>29908</v>
      </c>
      <c r="J1385" s="6" t="s">
        <v>29923</v>
      </c>
    </row>
    <row r="1386" spans="8:10" x14ac:dyDescent="0.2">
      <c r="H1386" s="6" t="s">
        <v>29909</v>
      </c>
      <c r="J1386" s="6" t="s">
        <v>33910</v>
      </c>
    </row>
    <row r="1387" spans="8:10" x14ac:dyDescent="0.2">
      <c r="H1387" s="6" t="s">
        <v>29910</v>
      </c>
      <c r="J1387" s="6" t="s">
        <v>33911</v>
      </c>
    </row>
    <row r="1388" spans="8:10" x14ac:dyDescent="0.2">
      <c r="H1388" s="6" t="s">
        <v>29911</v>
      </c>
      <c r="J1388" s="6" t="s">
        <v>33912</v>
      </c>
    </row>
    <row r="1389" spans="8:10" x14ac:dyDescent="0.2">
      <c r="H1389" s="6" t="s">
        <v>29912</v>
      </c>
      <c r="J1389" s="6" t="s">
        <v>33913</v>
      </c>
    </row>
    <row r="1390" spans="8:10" x14ac:dyDescent="0.2">
      <c r="H1390" s="6" t="s">
        <v>29913</v>
      </c>
      <c r="J1390" s="6" t="s">
        <v>29929</v>
      </c>
    </row>
    <row r="1391" spans="8:10" x14ac:dyDescent="0.2">
      <c r="H1391" s="6" t="s">
        <v>29914</v>
      </c>
      <c r="J1391" s="6" t="s">
        <v>33914</v>
      </c>
    </row>
    <row r="1392" spans="8:10" x14ac:dyDescent="0.2">
      <c r="H1392" s="6" t="s">
        <v>29915</v>
      </c>
      <c r="J1392" s="6" t="s">
        <v>33915</v>
      </c>
    </row>
    <row r="1393" spans="8:10" x14ac:dyDescent="0.2">
      <c r="H1393" s="6" t="s">
        <v>29916</v>
      </c>
      <c r="J1393" s="6" t="s">
        <v>33916</v>
      </c>
    </row>
    <row r="1394" spans="8:10" x14ac:dyDescent="0.2">
      <c r="H1394" s="6" t="s">
        <v>29917</v>
      </c>
      <c r="J1394" s="6" t="s">
        <v>33917</v>
      </c>
    </row>
    <row r="1395" spans="8:10" x14ac:dyDescent="0.2">
      <c r="H1395" s="6" t="s">
        <v>29918</v>
      </c>
      <c r="J1395" s="6" t="s">
        <v>33918</v>
      </c>
    </row>
    <row r="1396" spans="8:10" x14ac:dyDescent="0.2">
      <c r="H1396" s="6" t="s">
        <v>29919</v>
      </c>
      <c r="J1396" s="6" t="s">
        <v>33919</v>
      </c>
    </row>
    <row r="1397" spans="8:10" x14ac:dyDescent="0.2">
      <c r="H1397" s="6" t="s">
        <v>29920</v>
      </c>
      <c r="J1397" s="6" t="s">
        <v>29935</v>
      </c>
    </row>
    <row r="1398" spans="8:10" x14ac:dyDescent="0.2">
      <c r="H1398" s="6" t="s">
        <v>29921</v>
      </c>
      <c r="J1398" s="6" t="s">
        <v>33920</v>
      </c>
    </row>
    <row r="1399" spans="8:10" x14ac:dyDescent="0.2">
      <c r="H1399" s="6" t="s">
        <v>17017</v>
      </c>
      <c r="J1399" s="6" t="s">
        <v>33921</v>
      </c>
    </row>
    <row r="1400" spans="8:10" x14ac:dyDescent="0.2">
      <c r="H1400" s="6" t="s">
        <v>29922</v>
      </c>
      <c r="J1400" s="6" t="s">
        <v>33922</v>
      </c>
    </row>
    <row r="1401" spans="8:10" x14ac:dyDescent="0.2">
      <c r="H1401" s="6" t="s">
        <v>29923</v>
      </c>
      <c r="J1401" s="6" t="s">
        <v>33923</v>
      </c>
    </row>
    <row r="1402" spans="8:10" x14ac:dyDescent="0.2">
      <c r="H1402" s="6" t="s">
        <v>29924</v>
      </c>
      <c r="J1402" s="6" t="s">
        <v>33924</v>
      </c>
    </row>
    <row r="1403" spans="8:10" x14ac:dyDescent="0.2">
      <c r="H1403" s="6" t="s">
        <v>29925</v>
      </c>
      <c r="J1403" s="6" t="s">
        <v>29942</v>
      </c>
    </row>
    <row r="1404" spans="8:10" x14ac:dyDescent="0.2">
      <c r="H1404" s="6" t="s">
        <v>29926</v>
      </c>
      <c r="J1404" s="6" t="s">
        <v>33925</v>
      </c>
    </row>
    <row r="1405" spans="8:10" x14ac:dyDescent="0.2">
      <c r="H1405" s="6" t="s">
        <v>29927</v>
      </c>
      <c r="J1405" s="6" t="s">
        <v>33926</v>
      </c>
    </row>
    <row r="1406" spans="8:10" x14ac:dyDescent="0.2">
      <c r="H1406" s="6" t="s">
        <v>29928</v>
      </c>
      <c r="J1406" s="6" t="s">
        <v>33927</v>
      </c>
    </row>
    <row r="1407" spans="8:10" x14ac:dyDescent="0.2">
      <c r="H1407" s="6" t="s">
        <v>29929</v>
      </c>
      <c r="J1407" s="6" t="s">
        <v>33928</v>
      </c>
    </row>
    <row r="1408" spans="8:10" x14ac:dyDescent="0.2">
      <c r="H1408" s="6" t="s">
        <v>29930</v>
      </c>
      <c r="J1408" s="6" t="s">
        <v>33929</v>
      </c>
    </row>
    <row r="1409" spans="8:10" x14ac:dyDescent="0.2">
      <c r="H1409" s="6" t="s">
        <v>29931</v>
      </c>
      <c r="J1409" s="6" t="s">
        <v>29948</v>
      </c>
    </row>
    <row r="1410" spans="8:10" x14ac:dyDescent="0.2">
      <c r="H1410" s="6" t="s">
        <v>29932</v>
      </c>
      <c r="J1410" s="6" t="s">
        <v>29952</v>
      </c>
    </row>
    <row r="1411" spans="8:10" x14ac:dyDescent="0.2">
      <c r="H1411" s="6" t="s">
        <v>29933</v>
      </c>
      <c r="J1411" s="6" t="s">
        <v>33930</v>
      </c>
    </row>
    <row r="1412" spans="8:10" x14ac:dyDescent="0.2">
      <c r="H1412" s="6" t="s">
        <v>29934</v>
      </c>
      <c r="J1412" s="6" t="s">
        <v>33931</v>
      </c>
    </row>
    <row r="1413" spans="8:10" x14ac:dyDescent="0.2">
      <c r="H1413" s="6" t="s">
        <v>29935</v>
      </c>
      <c r="J1413" s="6" t="s">
        <v>33932</v>
      </c>
    </row>
    <row r="1414" spans="8:10" x14ac:dyDescent="0.2">
      <c r="H1414" s="6" t="s">
        <v>29936</v>
      </c>
      <c r="J1414" s="6" t="s">
        <v>33933</v>
      </c>
    </row>
    <row r="1415" spans="8:10" x14ac:dyDescent="0.2">
      <c r="H1415" s="6" t="s">
        <v>29937</v>
      </c>
      <c r="J1415" s="6" t="s">
        <v>33934</v>
      </c>
    </row>
    <row r="1416" spans="8:10" x14ac:dyDescent="0.2">
      <c r="H1416" s="6" t="s">
        <v>29938</v>
      </c>
      <c r="J1416" s="6" t="s">
        <v>33935</v>
      </c>
    </row>
    <row r="1417" spans="8:10" x14ac:dyDescent="0.2">
      <c r="H1417" s="6" t="s">
        <v>29939</v>
      </c>
      <c r="J1417" s="6" t="s">
        <v>33936</v>
      </c>
    </row>
    <row r="1418" spans="8:10" x14ac:dyDescent="0.2">
      <c r="H1418" s="6" t="s">
        <v>29940</v>
      </c>
      <c r="J1418" s="6" t="s">
        <v>33937</v>
      </c>
    </row>
    <row r="1419" spans="8:10" x14ac:dyDescent="0.2">
      <c r="H1419" s="6" t="s">
        <v>29941</v>
      </c>
      <c r="J1419" s="6" t="s">
        <v>33938</v>
      </c>
    </row>
    <row r="1420" spans="8:10" x14ac:dyDescent="0.2">
      <c r="H1420" s="6" t="s">
        <v>29942</v>
      </c>
      <c r="J1420" s="6" t="s">
        <v>33939</v>
      </c>
    </row>
    <row r="1421" spans="8:10" x14ac:dyDescent="0.2">
      <c r="H1421" s="6" t="s">
        <v>29943</v>
      </c>
      <c r="J1421" s="6" t="s">
        <v>33940</v>
      </c>
    </row>
    <row r="1422" spans="8:10" x14ac:dyDescent="0.2">
      <c r="H1422" s="6" t="s">
        <v>29944</v>
      </c>
      <c r="J1422" s="6" t="s">
        <v>29957</v>
      </c>
    </row>
    <row r="1423" spans="8:10" x14ac:dyDescent="0.2">
      <c r="H1423" s="6" t="s">
        <v>29945</v>
      </c>
      <c r="J1423" s="6" t="s">
        <v>33941</v>
      </c>
    </row>
    <row r="1424" spans="8:10" x14ac:dyDescent="0.2">
      <c r="H1424" s="6" t="s">
        <v>29946</v>
      </c>
      <c r="J1424" s="6" t="s">
        <v>33942</v>
      </c>
    </row>
    <row r="1425" spans="8:10" x14ac:dyDescent="0.2">
      <c r="H1425" s="6" t="s">
        <v>29947</v>
      </c>
      <c r="J1425" s="6" t="s">
        <v>33943</v>
      </c>
    </row>
    <row r="1426" spans="8:10" x14ac:dyDescent="0.2">
      <c r="H1426" s="6" t="s">
        <v>29948</v>
      </c>
      <c r="J1426" s="6" t="s">
        <v>33944</v>
      </c>
    </row>
    <row r="1427" spans="8:10" x14ac:dyDescent="0.2">
      <c r="H1427" s="6" t="s">
        <v>29949</v>
      </c>
      <c r="J1427" s="6" t="s">
        <v>33945</v>
      </c>
    </row>
    <row r="1428" spans="8:10" x14ac:dyDescent="0.2">
      <c r="H1428" s="6" t="s">
        <v>29950</v>
      </c>
      <c r="J1428" s="6" t="s">
        <v>29966</v>
      </c>
    </row>
    <row r="1429" spans="8:10" x14ac:dyDescent="0.2">
      <c r="H1429" s="6" t="s">
        <v>29951</v>
      </c>
      <c r="J1429" s="6" t="s">
        <v>32852</v>
      </c>
    </row>
    <row r="1430" spans="8:10" x14ac:dyDescent="0.2">
      <c r="H1430" s="6" t="s">
        <v>29952</v>
      </c>
      <c r="J1430" s="6" t="s">
        <v>33946</v>
      </c>
    </row>
    <row r="1431" spans="8:10" x14ac:dyDescent="0.2">
      <c r="H1431" s="6" t="s">
        <v>29953</v>
      </c>
      <c r="J1431" s="6" t="s">
        <v>33947</v>
      </c>
    </row>
    <row r="1432" spans="8:10" x14ac:dyDescent="0.2">
      <c r="H1432" s="6" t="s">
        <v>29954</v>
      </c>
      <c r="J1432" s="6" t="s">
        <v>33948</v>
      </c>
    </row>
    <row r="1433" spans="8:10" x14ac:dyDescent="0.2">
      <c r="H1433" s="6" t="s">
        <v>29955</v>
      </c>
      <c r="J1433" s="6" t="s">
        <v>33949</v>
      </c>
    </row>
    <row r="1434" spans="8:10" x14ac:dyDescent="0.2">
      <c r="H1434" s="6" t="s">
        <v>29956</v>
      </c>
      <c r="J1434" s="6" t="s">
        <v>33950</v>
      </c>
    </row>
    <row r="1435" spans="8:10" x14ac:dyDescent="0.2">
      <c r="H1435" s="6" t="s">
        <v>29957</v>
      </c>
      <c r="J1435" s="6" t="s">
        <v>29969</v>
      </c>
    </row>
    <row r="1436" spans="8:10" x14ac:dyDescent="0.2">
      <c r="H1436" s="6" t="s">
        <v>29958</v>
      </c>
      <c r="J1436" s="6" t="s">
        <v>33951</v>
      </c>
    </row>
    <row r="1437" spans="8:10" x14ac:dyDescent="0.2">
      <c r="H1437" s="6" t="s">
        <v>29959</v>
      </c>
      <c r="J1437" s="6" t="s">
        <v>29970</v>
      </c>
    </row>
    <row r="1438" spans="8:10" x14ac:dyDescent="0.2">
      <c r="H1438" s="6" t="s">
        <v>29960</v>
      </c>
      <c r="J1438" s="6" t="s">
        <v>29971</v>
      </c>
    </row>
    <row r="1439" spans="8:10" x14ac:dyDescent="0.2">
      <c r="H1439" s="6" t="s">
        <v>29961</v>
      </c>
      <c r="J1439" s="6" t="s">
        <v>33952</v>
      </c>
    </row>
    <row r="1440" spans="8:10" x14ac:dyDescent="0.2">
      <c r="H1440" s="6" t="s">
        <v>29962</v>
      </c>
      <c r="J1440" s="6" t="s">
        <v>33953</v>
      </c>
    </row>
    <row r="1441" spans="8:10" x14ac:dyDescent="0.2">
      <c r="H1441" s="6" t="s">
        <v>29963</v>
      </c>
      <c r="J1441" s="6" t="s">
        <v>32595</v>
      </c>
    </row>
    <row r="1442" spans="8:10" x14ac:dyDescent="0.2">
      <c r="H1442" s="6" t="s">
        <v>29964</v>
      </c>
      <c r="J1442" s="6" t="s">
        <v>33954</v>
      </c>
    </row>
    <row r="1443" spans="8:10" x14ac:dyDescent="0.2">
      <c r="H1443" s="6" t="s">
        <v>17507</v>
      </c>
      <c r="J1443" s="6" t="s">
        <v>33955</v>
      </c>
    </row>
    <row r="1444" spans="8:10" x14ac:dyDescent="0.2">
      <c r="H1444" s="6" t="s">
        <v>29965</v>
      </c>
      <c r="J1444" s="6" t="s">
        <v>33956</v>
      </c>
    </row>
    <row r="1445" spans="8:10" x14ac:dyDescent="0.2">
      <c r="H1445" s="6" t="s">
        <v>29966</v>
      </c>
      <c r="J1445" s="6" t="s">
        <v>33957</v>
      </c>
    </row>
    <row r="1446" spans="8:10" x14ac:dyDescent="0.2">
      <c r="H1446" s="6" t="s">
        <v>29967</v>
      </c>
      <c r="J1446" s="6" t="s">
        <v>33958</v>
      </c>
    </row>
    <row r="1447" spans="8:10" x14ac:dyDescent="0.2">
      <c r="H1447" s="6" t="s">
        <v>29968</v>
      </c>
      <c r="J1447" s="6" t="s">
        <v>33959</v>
      </c>
    </row>
    <row r="1448" spans="8:10" x14ac:dyDescent="0.2">
      <c r="H1448" s="6" t="s">
        <v>29969</v>
      </c>
      <c r="J1448" s="6" t="s">
        <v>33960</v>
      </c>
    </row>
    <row r="1449" spans="8:10" x14ac:dyDescent="0.2">
      <c r="H1449" s="6" t="s">
        <v>29970</v>
      </c>
      <c r="J1449" s="6" t="s">
        <v>33961</v>
      </c>
    </row>
    <row r="1450" spans="8:10" x14ac:dyDescent="0.2">
      <c r="H1450" s="6" t="s">
        <v>29971</v>
      </c>
      <c r="J1450" s="6" t="s">
        <v>33962</v>
      </c>
    </row>
    <row r="1451" spans="8:10" x14ac:dyDescent="0.2">
      <c r="H1451" s="6" t="s">
        <v>29972</v>
      </c>
      <c r="J1451" s="6" t="s">
        <v>33963</v>
      </c>
    </row>
    <row r="1452" spans="8:10" x14ac:dyDescent="0.2">
      <c r="H1452" s="6" t="s">
        <v>29973</v>
      </c>
      <c r="J1452" s="6" t="s">
        <v>33964</v>
      </c>
    </row>
    <row r="1453" spans="8:10" x14ac:dyDescent="0.2">
      <c r="H1453" s="6" t="s">
        <v>29974</v>
      </c>
      <c r="J1453" s="6" t="s">
        <v>33965</v>
      </c>
    </row>
    <row r="1454" spans="8:10" x14ac:dyDescent="0.2">
      <c r="H1454" s="6" t="s">
        <v>29975</v>
      </c>
      <c r="J1454" s="6" t="s">
        <v>33966</v>
      </c>
    </row>
    <row r="1455" spans="8:10" x14ac:dyDescent="0.2">
      <c r="H1455" s="6" t="s">
        <v>29976</v>
      </c>
      <c r="J1455" s="6" t="s">
        <v>33967</v>
      </c>
    </row>
    <row r="1456" spans="8:10" x14ac:dyDescent="0.2">
      <c r="H1456" s="6" t="s">
        <v>29977</v>
      </c>
      <c r="J1456" s="6" t="s">
        <v>33968</v>
      </c>
    </row>
    <row r="1457" spans="8:10" x14ac:dyDescent="0.2">
      <c r="H1457" s="6" t="s">
        <v>29978</v>
      </c>
      <c r="J1457" s="6" t="s">
        <v>33969</v>
      </c>
    </row>
    <row r="1458" spans="8:10" x14ac:dyDescent="0.2">
      <c r="H1458" s="6" t="s">
        <v>29979</v>
      </c>
      <c r="J1458" s="6" t="s">
        <v>33970</v>
      </c>
    </row>
    <row r="1459" spans="8:10" x14ac:dyDescent="0.2">
      <c r="H1459" s="6" t="s">
        <v>29980</v>
      </c>
      <c r="J1459" s="6" t="s">
        <v>29984</v>
      </c>
    </row>
    <row r="1460" spans="8:10" x14ac:dyDescent="0.2">
      <c r="H1460" s="6" t="s">
        <v>29981</v>
      </c>
      <c r="J1460" s="6" t="s">
        <v>33971</v>
      </c>
    </row>
    <row r="1461" spans="8:10" x14ac:dyDescent="0.2">
      <c r="H1461" s="6" t="s">
        <v>29982</v>
      </c>
      <c r="J1461" s="6" t="s">
        <v>33972</v>
      </c>
    </row>
    <row r="1462" spans="8:10" x14ac:dyDescent="0.2">
      <c r="H1462" s="6" t="s">
        <v>29983</v>
      </c>
      <c r="J1462" s="6" t="s">
        <v>33973</v>
      </c>
    </row>
    <row r="1463" spans="8:10" x14ac:dyDescent="0.2">
      <c r="H1463" s="6" t="s">
        <v>29984</v>
      </c>
      <c r="J1463" s="6" t="s">
        <v>29990</v>
      </c>
    </row>
    <row r="1464" spans="8:10" x14ac:dyDescent="0.2">
      <c r="H1464" s="6" t="s">
        <v>29985</v>
      </c>
      <c r="J1464" s="6" t="s">
        <v>33974</v>
      </c>
    </row>
    <row r="1465" spans="8:10" x14ac:dyDescent="0.2">
      <c r="H1465" s="6" t="s">
        <v>29986</v>
      </c>
      <c r="J1465" s="6" t="s">
        <v>33975</v>
      </c>
    </row>
    <row r="1466" spans="8:10" x14ac:dyDescent="0.2">
      <c r="H1466" s="6" t="s">
        <v>29987</v>
      </c>
      <c r="J1466" s="6" t="s">
        <v>29991</v>
      </c>
    </row>
    <row r="1467" spans="8:10" x14ac:dyDescent="0.2">
      <c r="H1467" s="6" t="s">
        <v>29988</v>
      </c>
      <c r="J1467" s="6" t="s">
        <v>29992</v>
      </c>
    </row>
    <row r="1468" spans="8:10" x14ac:dyDescent="0.2">
      <c r="H1468" s="6" t="s">
        <v>29989</v>
      </c>
      <c r="J1468" s="6" t="s">
        <v>33976</v>
      </c>
    </row>
    <row r="1469" spans="8:10" x14ac:dyDescent="0.2">
      <c r="H1469" s="6" t="s">
        <v>29990</v>
      </c>
      <c r="J1469" s="6" t="s">
        <v>33977</v>
      </c>
    </row>
    <row r="1470" spans="8:10" x14ac:dyDescent="0.2">
      <c r="H1470" s="6" t="s">
        <v>29991</v>
      </c>
      <c r="J1470" s="6" t="s">
        <v>29996</v>
      </c>
    </row>
    <row r="1471" spans="8:10" x14ac:dyDescent="0.2">
      <c r="H1471" s="6" t="s">
        <v>29992</v>
      </c>
      <c r="J1471" s="6" t="s">
        <v>33978</v>
      </c>
    </row>
    <row r="1472" spans="8:10" x14ac:dyDescent="0.2">
      <c r="H1472" s="6" t="s">
        <v>29993</v>
      </c>
      <c r="J1472" s="6" t="s">
        <v>33979</v>
      </c>
    </row>
    <row r="1473" spans="8:10" x14ac:dyDescent="0.2">
      <c r="H1473" s="6" t="s">
        <v>29994</v>
      </c>
      <c r="J1473" s="6" t="s">
        <v>29999</v>
      </c>
    </row>
    <row r="1474" spans="8:10" x14ac:dyDescent="0.2">
      <c r="H1474" s="6" t="s">
        <v>29995</v>
      </c>
      <c r="J1474" s="6" t="s">
        <v>30001</v>
      </c>
    </row>
    <row r="1475" spans="8:10" x14ac:dyDescent="0.2">
      <c r="H1475" s="6" t="s">
        <v>29996</v>
      </c>
      <c r="J1475" s="6" t="s">
        <v>33980</v>
      </c>
    </row>
    <row r="1476" spans="8:10" x14ac:dyDescent="0.2">
      <c r="H1476" s="6" t="s">
        <v>29997</v>
      </c>
      <c r="J1476" s="6" t="s">
        <v>32878</v>
      </c>
    </row>
    <row r="1477" spans="8:10" x14ac:dyDescent="0.2">
      <c r="H1477" s="6" t="s">
        <v>29998</v>
      </c>
      <c r="J1477" s="6" t="s">
        <v>33981</v>
      </c>
    </row>
    <row r="1478" spans="8:10" x14ac:dyDescent="0.2">
      <c r="H1478" s="6" t="s">
        <v>29999</v>
      </c>
      <c r="J1478" s="6" t="s">
        <v>30005</v>
      </c>
    </row>
    <row r="1479" spans="8:10" x14ac:dyDescent="0.2">
      <c r="H1479" s="6" t="s">
        <v>30000</v>
      </c>
      <c r="J1479" s="6" t="s">
        <v>30006</v>
      </c>
    </row>
    <row r="1480" spans="8:10" x14ac:dyDescent="0.2">
      <c r="H1480" s="6" t="s">
        <v>30001</v>
      </c>
      <c r="J1480" s="6" t="s">
        <v>33982</v>
      </c>
    </row>
    <row r="1481" spans="8:10" x14ac:dyDescent="0.2">
      <c r="H1481" s="6" t="s">
        <v>30002</v>
      </c>
      <c r="J1481" s="6" t="s">
        <v>33983</v>
      </c>
    </row>
    <row r="1482" spans="8:10" x14ac:dyDescent="0.2">
      <c r="H1482" s="6" t="s">
        <v>30003</v>
      </c>
      <c r="J1482" s="6" t="s">
        <v>33984</v>
      </c>
    </row>
    <row r="1483" spans="8:10" x14ac:dyDescent="0.2">
      <c r="H1483" s="6" t="s">
        <v>30004</v>
      </c>
      <c r="J1483" s="6" t="s">
        <v>33985</v>
      </c>
    </row>
    <row r="1484" spans="8:10" x14ac:dyDescent="0.2">
      <c r="H1484" s="6" t="s">
        <v>30005</v>
      </c>
      <c r="J1484" s="6" t="s">
        <v>30010</v>
      </c>
    </row>
    <row r="1485" spans="8:10" x14ac:dyDescent="0.2">
      <c r="H1485" s="6" t="s">
        <v>30006</v>
      </c>
      <c r="J1485" s="6" t="s">
        <v>32882</v>
      </c>
    </row>
    <row r="1486" spans="8:10" x14ac:dyDescent="0.2">
      <c r="H1486" s="6" t="s">
        <v>30007</v>
      </c>
      <c r="J1486" s="6" t="s">
        <v>33986</v>
      </c>
    </row>
    <row r="1487" spans="8:10" x14ac:dyDescent="0.2">
      <c r="H1487" s="6" t="s">
        <v>30008</v>
      </c>
      <c r="J1487" s="6" t="s">
        <v>32885</v>
      </c>
    </row>
    <row r="1488" spans="8:10" x14ac:dyDescent="0.2">
      <c r="H1488" s="6" t="s">
        <v>30009</v>
      </c>
      <c r="J1488" s="6" t="s">
        <v>33987</v>
      </c>
    </row>
    <row r="1489" spans="8:10" x14ac:dyDescent="0.2">
      <c r="H1489" s="6" t="s">
        <v>30010</v>
      </c>
      <c r="J1489" s="6" t="s">
        <v>33988</v>
      </c>
    </row>
    <row r="1490" spans="8:10" x14ac:dyDescent="0.2">
      <c r="H1490" s="6" t="s">
        <v>30011</v>
      </c>
      <c r="J1490" s="6" t="s">
        <v>30013</v>
      </c>
    </row>
    <row r="1491" spans="8:10" x14ac:dyDescent="0.2">
      <c r="H1491" s="6" t="s">
        <v>30012</v>
      </c>
      <c r="J1491" s="6" t="s">
        <v>33989</v>
      </c>
    </row>
    <row r="1492" spans="8:10" x14ac:dyDescent="0.2">
      <c r="H1492" s="6" t="s">
        <v>30013</v>
      </c>
      <c r="J1492" s="6" t="s">
        <v>33990</v>
      </c>
    </row>
    <row r="1493" spans="8:10" x14ac:dyDescent="0.2">
      <c r="H1493" s="6" t="s">
        <v>30014</v>
      </c>
      <c r="J1493" s="6" t="s">
        <v>33991</v>
      </c>
    </row>
    <row r="1494" spans="8:10" x14ac:dyDescent="0.2">
      <c r="H1494" s="6" t="s">
        <v>30015</v>
      </c>
      <c r="J1494" s="6" t="s">
        <v>33992</v>
      </c>
    </row>
    <row r="1495" spans="8:10" x14ac:dyDescent="0.2">
      <c r="H1495" s="6" t="s">
        <v>30016</v>
      </c>
      <c r="J1495" s="6" t="s">
        <v>33993</v>
      </c>
    </row>
    <row r="1496" spans="8:10" x14ac:dyDescent="0.2">
      <c r="H1496" s="6" t="s">
        <v>30017</v>
      </c>
      <c r="J1496" s="6" t="s">
        <v>33994</v>
      </c>
    </row>
    <row r="1497" spans="8:10" x14ac:dyDescent="0.2">
      <c r="H1497" s="6" t="s">
        <v>30018</v>
      </c>
      <c r="J1497" s="6" t="s">
        <v>33995</v>
      </c>
    </row>
    <row r="1498" spans="8:10" x14ac:dyDescent="0.2">
      <c r="H1498" s="6" t="s">
        <v>30019</v>
      </c>
      <c r="J1498" s="6" t="s">
        <v>33996</v>
      </c>
    </row>
    <row r="1499" spans="8:10" x14ac:dyDescent="0.2">
      <c r="H1499" s="6" t="s">
        <v>30020</v>
      </c>
      <c r="J1499" s="6" t="s">
        <v>33997</v>
      </c>
    </row>
    <row r="1500" spans="8:10" x14ac:dyDescent="0.2">
      <c r="H1500" s="6" t="s">
        <v>30021</v>
      </c>
      <c r="J1500" s="6" t="s">
        <v>33998</v>
      </c>
    </row>
    <row r="1501" spans="8:10" x14ac:dyDescent="0.2">
      <c r="H1501" s="6" t="s">
        <v>30022</v>
      </c>
      <c r="J1501" s="6" t="s">
        <v>33999</v>
      </c>
    </row>
    <row r="1502" spans="8:10" x14ac:dyDescent="0.2">
      <c r="H1502" s="6" t="s">
        <v>30023</v>
      </c>
      <c r="J1502" s="6" t="s">
        <v>30020</v>
      </c>
    </row>
    <row r="1503" spans="8:10" x14ac:dyDescent="0.2">
      <c r="H1503" s="6" t="s">
        <v>30024</v>
      </c>
      <c r="J1503" s="6" t="s">
        <v>30022</v>
      </c>
    </row>
    <row r="1504" spans="8:10" x14ac:dyDescent="0.2">
      <c r="H1504" s="6" t="s">
        <v>30025</v>
      </c>
      <c r="J1504" s="6" t="s">
        <v>34000</v>
      </c>
    </row>
    <row r="1505" spans="8:10" x14ac:dyDescent="0.2">
      <c r="H1505" s="6" t="s">
        <v>30026</v>
      </c>
      <c r="J1505" s="6" t="s">
        <v>34001</v>
      </c>
    </row>
    <row r="1506" spans="8:10" x14ac:dyDescent="0.2">
      <c r="H1506" s="6" t="s">
        <v>30027</v>
      </c>
      <c r="J1506" s="6" t="s">
        <v>34002</v>
      </c>
    </row>
    <row r="1507" spans="8:10" x14ac:dyDescent="0.2">
      <c r="H1507" s="6" t="s">
        <v>30028</v>
      </c>
      <c r="J1507" s="6" t="s">
        <v>34003</v>
      </c>
    </row>
    <row r="1508" spans="8:10" x14ac:dyDescent="0.2">
      <c r="H1508" s="6" t="s">
        <v>30029</v>
      </c>
      <c r="J1508" s="6" t="s">
        <v>34004</v>
      </c>
    </row>
    <row r="1509" spans="8:10" x14ac:dyDescent="0.2">
      <c r="H1509" s="6" t="s">
        <v>30030</v>
      </c>
      <c r="J1509" s="6" t="s">
        <v>34005</v>
      </c>
    </row>
    <row r="1510" spans="8:10" x14ac:dyDescent="0.2">
      <c r="H1510" s="6" t="s">
        <v>30031</v>
      </c>
      <c r="J1510" s="6" t="s">
        <v>34006</v>
      </c>
    </row>
    <row r="1511" spans="8:10" x14ac:dyDescent="0.2">
      <c r="H1511" s="6" t="s">
        <v>30032</v>
      </c>
      <c r="J1511" s="6" t="s">
        <v>30040</v>
      </c>
    </row>
    <row r="1512" spans="8:10" x14ac:dyDescent="0.2">
      <c r="H1512" s="6" t="s">
        <v>30033</v>
      </c>
      <c r="J1512" s="6" t="s">
        <v>34007</v>
      </c>
    </row>
    <row r="1513" spans="8:10" x14ac:dyDescent="0.2">
      <c r="H1513" s="6" t="s">
        <v>30034</v>
      </c>
      <c r="J1513" s="6" t="s">
        <v>30044</v>
      </c>
    </row>
    <row r="1514" spans="8:10" x14ac:dyDescent="0.2">
      <c r="H1514" s="6" t="s">
        <v>30035</v>
      </c>
      <c r="J1514" s="6" t="s">
        <v>30045</v>
      </c>
    </row>
    <row r="1515" spans="8:10" x14ac:dyDescent="0.2">
      <c r="H1515" s="6" t="s">
        <v>30036</v>
      </c>
      <c r="J1515" s="6" t="s">
        <v>32896</v>
      </c>
    </row>
    <row r="1516" spans="8:10" x14ac:dyDescent="0.2">
      <c r="H1516" s="6" t="s">
        <v>30037</v>
      </c>
      <c r="J1516" s="6" t="s">
        <v>34008</v>
      </c>
    </row>
    <row r="1517" spans="8:10" x14ac:dyDescent="0.2">
      <c r="H1517" s="6" t="s">
        <v>30038</v>
      </c>
      <c r="J1517" s="6" t="s">
        <v>34009</v>
      </c>
    </row>
    <row r="1518" spans="8:10" x14ac:dyDescent="0.2">
      <c r="H1518" s="6" t="s">
        <v>30039</v>
      </c>
      <c r="J1518" s="6" t="s">
        <v>34010</v>
      </c>
    </row>
    <row r="1519" spans="8:10" x14ac:dyDescent="0.2">
      <c r="H1519" s="6" t="s">
        <v>30040</v>
      </c>
      <c r="J1519" s="6" t="s">
        <v>34011</v>
      </c>
    </row>
    <row r="1520" spans="8:10" x14ac:dyDescent="0.2">
      <c r="H1520" s="6" t="s">
        <v>30041</v>
      </c>
      <c r="J1520" s="6" t="s">
        <v>34012</v>
      </c>
    </row>
    <row r="1521" spans="8:10" x14ac:dyDescent="0.2">
      <c r="H1521" s="6" t="s">
        <v>30042</v>
      </c>
      <c r="J1521" s="6" t="s">
        <v>34013</v>
      </c>
    </row>
    <row r="1522" spans="8:10" x14ac:dyDescent="0.2">
      <c r="H1522" s="6" t="s">
        <v>30043</v>
      </c>
      <c r="J1522" s="6" t="s">
        <v>34014</v>
      </c>
    </row>
    <row r="1523" spans="8:10" x14ac:dyDescent="0.2">
      <c r="H1523" s="6" t="s">
        <v>30044</v>
      </c>
      <c r="J1523" s="6" t="s">
        <v>32598</v>
      </c>
    </row>
    <row r="1524" spans="8:10" x14ac:dyDescent="0.2">
      <c r="H1524" s="6" t="s">
        <v>30045</v>
      </c>
      <c r="J1524" s="6" t="s">
        <v>34015</v>
      </c>
    </row>
    <row r="1525" spans="8:10" x14ac:dyDescent="0.2">
      <c r="H1525" s="6" t="s">
        <v>30046</v>
      </c>
      <c r="J1525" s="6" t="s">
        <v>34016</v>
      </c>
    </row>
    <row r="1526" spans="8:10" x14ac:dyDescent="0.2">
      <c r="H1526" s="6" t="s">
        <v>30047</v>
      </c>
      <c r="J1526" s="6" t="s">
        <v>34017</v>
      </c>
    </row>
    <row r="1527" spans="8:10" x14ac:dyDescent="0.2">
      <c r="H1527" s="6" t="s">
        <v>30048</v>
      </c>
      <c r="J1527" s="6" t="s">
        <v>34018</v>
      </c>
    </row>
    <row r="1528" spans="8:10" x14ac:dyDescent="0.2">
      <c r="H1528" s="6" t="s">
        <v>30049</v>
      </c>
      <c r="J1528" s="6" t="s">
        <v>34019</v>
      </c>
    </row>
    <row r="1529" spans="8:10" x14ac:dyDescent="0.2">
      <c r="H1529" s="6" t="s">
        <v>30050</v>
      </c>
      <c r="J1529" s="6" t="s">
        <v>30058</v>
      </c>
    </row>
    <row r="1530" spans="8:10" x14ac:dyDescent="0.2">
      <c r="H1530" s="6" t="s">
        <v>30051</v>
      </c>
      <c r="J1530" s="6" t="s">
        <v>34020</v>
      </c>
    </row>
    <row r="1531" spans="8:10" x14ac:dyDescent="0.2">
      <c r="H1531" s="6" t="s">
        <v>30052</v>
      </c>
      <c r="J1531" s="6" t="s">
        <v>34021</v>
      </c>
    </row>
    <row r="1532" spans="8:10" x14ac:dyDescent="0.2">
      <c r="H1532" s="6" t="s">
        <v>30053</v>
      </c>
      <c r="J1532" s="6" t="s">
        <v>34022</v>
      </c>
    </row>
    <row r="1533" spans="8:10" x14ac:dyDescent="0.2">
      <c r="H1533" s="6" t="s">
        <v>30054</v>
      </c>
      <c r="J1533" s="6" t="s">
        <v>34023</v>
      </c>
    </row>
    <row r="1534" spans="8:10" x14ac:dyDescent="0.2">
      <c r="H1534" s="6" t="s">
        <v>30055</v>
      </c>
      <c r="J1534" s="6" t="s">
        <v>30062</v>
      </c>
    </row>
    <row r="1535" spans="8:10" x14ac:dyDescent="0.2">
      <c r="H1535" s="6" t="s">
        <v>30056</v>
      </c>
      <c r="J1535" s="6" t="s">
        <v>34024</v>
      </c>
    </row>
    <row r="1536" spans="8:10" x14ac:dyDescent="0.2">
      <c r="H1536" s="6" t="s">
        <v>30057</v>
      </c>
      <c r="J1536" s="6" t="s">
        <v>30063</v>
      </c>
    </row>
    <row r="1537" spans="8:10" x14ac:dyDescent="0.2">
      <c r="H1537" s="6" t="s">
        <v>30058</v>
      </c>
      <c r="J1537" s="6" t="s">
        <v>34025</v>
      </c>
    </row>
    <row r="1538" spans="8:10" x14ac:dyDescent="0.2">
      <c r="H1538" s="6" t="s">
        <v>30059</v>
      </c>
      <c r="J1538" s="6" t="s">
        <v>34026</v>
      </c>
    </row>
    <row r="1539" spans="8:10" x14ac:dyDescent="0.2">
      <c r="H1539" s="6" t="s">
        <v>30060</v>
      </c>
      <c r="J1539" s="6" t="s">
        <v>34027</v>
      </c>
    </row>
    <row r="1540" spans="8:10" x14ac:dyDescent="0.2">
      <c r="H1540" s="6" t="s">
        <v>30061</v>
      </c>
      <c r="J1540" s="6" t="s">
        <v>34028</v>
      </c>
    </row>
    <row r="1541" spans="8:10" x14ac:dyDescent="0.2">
      <c r="H1541" s="6" t="s">
        <v>30062</v>
      </c>
      <c r="J1541" s="6" t="s">
        <v>34029</v>
      </c>
    </row>
    <row r="1542" spans="8:10" x14ac:dyDescent="0.2">
      <c r="H1542" s="6" t="s">
        <v>30063</v>
      </c>
      <c r="J1542" s="6" t="s">
        <v>30067</v>
      </c>
    </row>
    <row r="1543" spans="8:10" x14ac:dyDescent="0.2">
      <c r="H1543" s="6" t="s">
        <v>30064</v>
      </c>
      <c r="J1543" s="6" t="s">
        <v>34030</v>
      </c>
    </row>
    <row r="1544" spans="8:10" x14ac:dyDescent="0.2">
      <c r="H1544" s="6" t="s">
        <v>30065</v>
      </c>
      <c r="J1544" s="6" t="s">
        <v>34031</v>
      </c>
    </row>
    <row r="1545" spans="8:10" x14ac:dyDescent="0.2">
      <c r="H1545" s="6" t="s">
        <v>30066</v>
      </c>
      <c r="J1545" s="6" t="s">
        <v>34032</v>
      </c>
    </row>
    <row r="1546" spans="8:10" x14ac:dyDescent="0.2">
      <c r="H1546" s="6" t="s">
        <v>30067</v>
      </c>
      <c r="J1546" s="6" t="s">
        <v>34033</v>
      </c>
    </row>
    <row r="1547" spans="8:10" x14ac:dyDescent="0.2">
      <c r="H1547" s="6" t="s">
        <v>30068</v>
      </c>
      <c r="J1547" s="6" t="s">
        <v>34034</v>
      </c>
    </row>
    <row r="1548" spans="8:10" x14ac:dyDescent="0.2">
      <c r="H1548" s="6" t="s">
        <v>30069</v>
      </c>
      <c r="J1548" s="6" t="s">
        <v>34035</v>
      </c>
    </row>
    <row r="1549" spans="8:10" x14ac:dyDescent="0.2">
      <c r="H1549" s="6" t="s">
        <v>30070</v>
      </c>
      <c r="J1549" s="6" t="s">
        <v>30076</v>
      </c>
    </row>
    <row r="1550" spans="8:10" x14ac:dyDescent="0.2">
      <c r="H1550" s="6" t="s">
        <v>30071</v>
      </c>
      <c r="J1550" s="6" t="s">
        <v>30077</v>
      </c>
    </row>
    <row r="1551" spans="8:10" x14ac:dyDescent="0.2">
      <c r="H1551" s="6" t="s">
        <v>30072</v>
      </c>
      <c r="J1551" s="6" t="s">
        <v>34036</v>
      </c>
    </row>
    <row r="1552" spans="8:10" x14ac:dyDescent="0.2">
      <c r="H1552" s="6" t="s">
        <v>30073</v>
      </c>
      <c r="J1552" s="6" t="s">
        <v>30080</v>
      </c>
    </row>
    <row r="1553" spans="8:10" x14ac:dyDescent="0.2">
      <c r="H1553" s="6" t="s">
        <v>30074</v>
      </c>
      <c r="J1553" s="6" t="s">
        <v>34037</v>
      </c>
    </row>
    <row r="1554" spans="8:10" x14ac:dyDescent="0.2">
      <c r="H1554" s="6" t="s">
        <v>30075</v>
      </c>
      <c r="J1554" s="6" t="s">
        <v>16998</v>
      </c>
    </row>
    <row r="1555" spans="8:10" x14ac:dyDescent="0.2">
      <c r="H1555" s="6" t="s">
        <v>30076</v>
      </c>
      <c r="J1555" s="6" t="s">
        <v>34038</v>
      </c>
    </row>
    <row r="1556" spans="8:10" x14ac:dyDescent="0.2">
      <c r="H1556" s="6" t="s">
        <v>30077</v>
      </c>
      <c r="J1556" s="6" t="s">
        <v>30083</v>
      </c>
    </row>
    <row r="1557" spans="8:10" x14ac:dyDescent="0.2">
      <c r="H1557" s="6" t="s">
        <v>30078</v>
      </c>
      <c r="J1557" s="6" t="s">
        <v>34039</v>
      </c>
    </row>
    <row r="1558" spans="8:10" x14ac:dyDescent="0.2">
      <c r="H1558" s="6" t="s">
        <v>30079</v>
      </c>
      <c r="J1558" s="6" t="s">
        <v>32612</v>
      </c>
    </row>
    <row r="1559" spans="8:10" x14ac:dyDescent="0.2">
      <c r="H1559" s="6" t="s">
        <v>30080</v>
      </c>
      <c r="J1559" s="6" t="s">
        <v>34040</v>
      </c>
    </row>
    <row r="1560" spans="8:10" x14ac:dyDescent="0.2">
      <c r="H1560" s="6" t="s">
        <v>30081</v>
      </c>
      <c r="J1560" s="6" t="s">
        <v>34041</v>
      </c>
    </row>
    <row r="1561" spans="8:10" x14ac:dyDescent="0.2">
      <c r="H1561" s="6" t="s">
        <v>30082</v>
      </c>
      <c r="J1561" s="6" t="s">
        <v>34042</v>
      </c>
    </row>
    <row r="1562" spans="8:10" x14ac:dyDescent="0.2">
      <c r="H1562" s="6" t="s">
        <v>30083</v>
      </c>
      <c r="J1562" s="6" t="s">
        <v>34043</v>
      </c>
    </row>
    <row r="1563" spans="8:10" x14ac:dyDescent="0.2">
      <c r="H1563" s="6" t="s">
        <v>30084</v>
      </c>
      <c r="J1563" s="6" t="s">
        <v>34044</v>
      </c>
    </row>
    <row r="1564" spans="8:10" x14ac:dyDescent="0.2">
      <c r="H1564" s="6" t="s">
        <v>30085</v>
      </c>
      <c r="J1564" s="6" t="s">
        <v>34045</v>
      </c>
    </row>
    <row r="1565" spans="8:10" x14ac:dyDescent="0.2">
      <c r="H1565" s="6" t="s">
        <v>30086</v>
      </c>
      <c r="J1565" s="6" t="s">
        <v>34046</v>
      </c>
    </row>
    <row r="1566" spans="8:10" x14ac:dyDescent="0.2">
      <c r="H1566" s="6" t="s">
        <v>30087</v>
      </c>
      <c r="J1566" s="6" t="s">
        <v>30088</v>
      </c>
    </row>
    <row r="1567" spans="8:10" x14ac:dyDescent="0.2">
      <c r="H1567" s="6" t="s">
        <v>18386</v>
      </c>
      <c r="J1567" s="6" t="s">
        <v>34047</v>
      </c>
    </row>
    <row r="1568" spans="8:10" x14ac:dyDescent="0.2">
      <c r="H1568" s="6" t="s">
        <v>30088</v>
      </c>
      <c r="J1568" s="6" t="s">
        <v>34048</v>
      </c>
    </row>
    <row r="1569" spans="8:10" x14ac:dyDescent="0.2">
      <c r="H1569" s="6" t="s">
        <v>30089</v>
      </c>
      <c r="J1569" s="6" t="s">
        <v>34049</v>
      </c>
    </row>
    <row r="1570" spans="8:10" x14ac:dyDescent="0.2">
      <c r="H1570" s="6" t="s">
        <v>30090</v>
      </c>
      <c r="J1570" s="6" t="s">
        <v>30093</v>
      </c>
    </row>
    <row r="1571" spans="8:10" x14ac:dyDescent="0.2">
      <c r="H1571" s="6" t="s">
        <v>30091</v>
      </c>
      <c r="J1571" s="6" t="s">
        <v>30095</v>
      </c>
    </row>
    <row r="1572" spans="8:10" x14ac:dyDescent="0.2">
      <c r="H1572" s="6" t="s">
        <v>30092</v>
      </c>
      <c r="J1572" s="6" t="s">
        <v>34050</v>
      </c>
    </row>
    <row r="1573" spans="8:10" x14ac:dyDescent="0.2">
      <c r="H1573" s="6" t="s">
        <v>30093</v>
      </c>
      <c r="J1573" s="6" t="s">
        <v>34051</v>
      </c>
    </row>
    <row r="1574" spans="8:10" x14ac:dyDescent="0.2">
      <c r="H1574" s="6" t="s">
        <v>30094</v>
      </c>
      <c r="J1574" s="6" t="s">
        <v>34052</v>
      </c>
    </row>
    <row r="1575" spans="8:10" x14ac:dyDescent="0.2">
      <c r="H1575" s="6" t="s">
        <v>30095</v>
      </c>
      <c r="J1575" s="6" t="s">
        <v>34053</v>
      </c>
    </row>
    <row r="1576" spans="8:10" x14ac:dyDescent="0.2">
      <c r="H1576" s="6" t="s">
        <v>30096</v>
      </c>
      <c r="J1576" s="6" t="s">
        <v>30097</v>
      </c>
    </row>
    <row r="1577" spans="8:10" x14ac:dyDescent="0.2">
      <c r="H1577" s="6" t="s">
        <v>30097</v>
      </c>
      <c r="J1577" s="6" t="s">
        <v>34054</v>
      </c>
    </row>
    <row r="1578" spans="8:10" x14ac:dyDescent="0.2">
      <c r="H1578" s="6" t="s">
        <v>30098</v>
      </c>
      <c r="J1578" s="6" t="s">
        <v>34055</v>
      </c>
    </row>
    <row r="1579" spans="8:10" x14ac:dyDescent="0.2">
      <c r="H1579" s="6" t="s">
        <v>30099</v>
      </c>
      <c r="J1579" s="6" t="s">
        <v>34056</v>
      </c>
    </row>
    <row r="1580" spans="8:10" x14ac:dyDescent="0.2">
      <c r="H1580" s="6" t="s">
        <v>30100</v>
      </c>
      <c r="J1580" s="6" t="s">
        <v>34057</v>
      </c>
    </row>
    <row r="1581" spans="8:10" x14ac:dyDescent="0.2">
      <c r="H1581" s="6" t="s">
        <v>30101</v>
      </c>
      <c r="J1581" s="6" t="s">
        <v>30100</v>
      </c>
    </row>
    <row r="1582" spans="8:10" x14ac:dyDescent="0.2">
      <c r="H1582" s="6" t="s">
        <v>30102</v>
      </c>
      <c r="J1582" s="6" t="s">
        <v>34058</v>
      </c>
    </row>
    <row r="1583" spans="8:10" x14ac:dyDescent="0.2">
      <c r="H1583" s="6" t="s">
        <v>30103</v>
      </c>
      <c r="J1583" s="6" t="s">
        <v>34059</v>
      </c>
    </row>
    <row r="1584" spans="8:10" x14ac:dyDescent="0.2">
      <c r="H1584" s="6" t="s">
        <v>30104</v>
      </c>
      <c r="J1584" s="6" t="s">
        <v>34060</v>
      </c>
    </row>
    <row r="1585" spans="8:10" x14ac:dyDescent="0.2">
      <c r="H1585" s="6" t="s">
        <v>30105</v>
      </c>
      <c r="J1585" s="6" t="s">
        <v>34061</v>
      </c>
    </row>
    <row r="1586" spans="8:10" x14ac:dyDescent="0.2">
      <c r="H1586" s="6" t="s">
        <v>30106</v>
      </c>
      <c r="J1586" s="6" t="s">
        <v>34062</v>
      </c>
    </row>
    <row r="1587" spans="8:10" x14ac:dyDescent="0.2">
      <c r="H1587" s="6" t="s">
        <v>30107</v>
      </c>
      <c r="J1587" s="6" t="s">
        <v>30105</v>
      </c>
    </row>
    <row r="1588" spans="8:10" x14ac:dyDescent="0.2">
      <c r="H1588" s="6" t="s">
        <v>30108</v>
      </c>
      <c r="J1588" s="6" t="s">
        <v>30106</v>
      </c>
    </row>
    <row r="1589" spans="8:10" x14ac:dyDescent="0.2">
      <c r="H1589" s="6" t="s">
        <v>30109</v>
      </c>
      <c r="J1589" s="6" t="s">
        <v>30107</v>
      </c>
    </row>
    <row r="1590" spans="8:10" x14ac:dyDescent="0.2">
      <c r="H1590" s="6" t="s">
        <v>30110</v>
      </c>
      <c r="J1590" s="6" t="s">
        <v>34063</v>
      </c>
    </row>
    <row r="1591" spans="8:10" x14ac:dyDescent="0.2">
      <c r="H1591" s="6" t="s">
        <v>30111</v>
      </c>
      <c r="J1591" s="6" t="s">
        <v>34064</v>
      </c>
    </row>
    <row r="1592" spans="8:10" x14ac:dyDescent="0.2">
      <c r="H1592" s="6" t="s">
        <v>30112</v>
      </c>
      <c r="J1592" s="6" t="s">
        <v>34065</v>
      </c>
    </row>
    <row r="1593" spans="8:10" x14ac:dyDescent="0.2">
      <c r="H1593" s="6" t="s">
        <v>30113</v>
      </c>
      <c r="J1593" s="6" t="s">
        <v>34066</v>
      </c>
    </row>
    <row r="1594" spans="8:10" x14ac:dyDescent="0.2">
      <c r="H1594" s="6" t="s">
        <v>30114</v>
      </c>
      <c r="J1594" s="6" t="s">
        <v>34067</v>
      </c>
    </row>
    <row r="1595" spans="8:10" x14ac:dyDescent="0.2">
      <c r="H1595" s="6" t="s">
        <v>30115</v>
      </c>
      <c r="J1595" s="6" t="s">
        <v>30109</v>
      </c>
    </row>
    <row r="1596" spans="8:10" x14ac:dyDescent="0.2">
      <c r="H1596" s="6" t="s">
        <v>30116</v>
      </c>
      <c r="J1596" s="6" t="s">
        <v>30110</v>
      </c>
    </row>
    <row r="1597" spans="8:10" x14ac:dyDescent="0.2">
      <c r="H1597" s="6" t="s">
        <v>30117</v>
      </c>
      <c r="J1597" s="6" t="s">
        <v>30112</v>
      </c>
    </row>
    <row r="1598" spans="8:10" x14ac:dyDescent="0.2">
      <c r="H1598" s="6" t="s">
        <v>18393</v>
      </c>
      <c r="J1598" s="6" t="s">
        <v>34068</v>
      </c>
    </row>
    <row r="1599" spans="8:10" x14ac:dyDescent="0.2">
      <c r="H1599" s="6" t="s">
        <v>30118</v>
      </c>
      <c r="J1599" s="6" t="s">
        <v>34069</v>
      </c>
    </row>
    <row r="1600" spans="8:10" x14ac:dyDescent="0.2">
      <c r="H1600" s="6" t="s">
        <v>30119</v>
      </c>
      <c r="J1600" s="6" t="s">
        <v>34070</v>
      </c>
    </row>
    <row r="1601" spans="8:10" x14ac:dyDescent="0.2">
      <c r="H1601" s="6" t="s">
        <v>30120</v>
      </c>
      <c r="J1601" s="6" t="s">
        <v>30115</v>
      </c>
    </row>
    <row r="1602" spans="8:10" x14ac:dyDescent="0.2">
      <c r="H1602" s="6" t="s">
        <v>30121</v>
      </c>
      <c r="J1602" s="6" t="s">
        <v>34071</v>
      </c>
    </row>
    <row r="1603" spans="8:10" x14ac:dyDescent="0.2">
      <c r="H1603" s="6" t="s">
        <v>30122</v>
      </c>
      <c r="J1603" s="6" t="s">
        <v>34072</v>
      </c>
    </row>
    <row r="1604" spans="8:10" x14ac:dyDescent="0.2">
      <c r="H1604" s="6" t="s">
        <v>30123</v>
      </c>
      <c r="J1604" s="6" t="s">
        <v>34073</v>
      </c>
    </row>
    <row r="1605" spans="8:10" x14ac:dyDescent="0.2">
      <c r="H1605" s="6" t="s">
        <v>30124</v>
      </c>
      <c r="J1605" s="6" t="s">
        <v>34074</v>
      </c>
    </row>
    <row r="1606" spans="8:10" x14ac:dyDescent="0.2">
      <c r="H1606" s="6" t="s">
        <v>30125</v>
      </c>
      <c r="J1606" s="6" t="s">
        <v>34075</v>
      </c>
    </row>
    <row r="1607" spans="8:10" x14ac:dyDescent="0.2">
      <c r="H1607" s="6" t="s">
        <v>30126</v>
      </c>
      <c r="J1607" s="6" t="s">
        <v>34076</v>
      </c>
    </row>
    <row r="1608" spans="8:10" x14ac:dyDescent="0.2">
      <c r="H1608" s="6" t="s">
        <v>30127</v>
      </c>
      <c r="J1608" s="6" t="s">
        <v>30121</v>
      </c>
    </row>
    <row r="1609" spans="8:10" x14ac:dyDescent="0.2">
      <c r="H1609" s="6" t="s">
        <v>30128</v>
      </c>
      <c r="J1609" s="6" t="s">
        <v>34077</v>
      </c>
    </row>
    <row r="1610" spans="8:10" x14ac:dyDescent="0.2">
      <c r="H1610" s="6" t="s">
        <v>30129</v>
      </c>
      <c r="J1610" s="6" t="s">
        <v>34078</v>
      </c>
    </row>
    <row r="1611" spans="8:10" x14ac:dyDescent="0.2">
      <c r="H1611" s="6" t="s">
        <v>30130</v>
      </c>
      <c r="J1611" s="6" t="s">
        <v>34079</v>
      </c>
    </row>
    <row r="1612" spans="8:10" x14ac:dyDescent="0.2">
      <c r="H1612" s="6" t="s">
        <v>30131</v>
      </c>
      <c r="J1612" s="6" t="s">
        <v>34080</v>
      </c>
    </row>
    <row r="1613" spans="8:10" x14ac:dyDescent="0.2">
      <c r="H1613" s="6" t="s">
        <v>30132</v>
      </c>
      <c r="J1613" s="6" t="s">
        <v>34081</v>
      </c>
    </row>
    <row r="1614" spans="8:10" x14ac:dyDescent="0.2">
      <c r="H1614" s="6" t="s">
        <v>30133</v>
      </c>
      <c r="J1614" s="6" t="s">
        <v>34082</v>
      </c>
    </row>
    <row r="1615" spans="8:10" x14ac:dyDescent="0.2">
      <c r="H1615" s="6" t="s">
        <v>30134</v>
      </c>
      <c r="J1615" s="6" t="s">
        <v>30128</v>
      </c>
    </row>
    <row r="1616" spans="8:10" x14ac:dyDescent="0.2">
      <c r="H1616" s="6" t="s">
        <v>30135</v>
      </c>
      <c r="J1616" s="6" t="s">
        <v>30130</v>
      </c>
    </row>
    <row r="1617" spans="8:10" x14ac:dyDescent="0.2">
      <c r="H1617" s="6" t="s">
        <v>30136</v>
      </c>
      <c r="J1617" s="6" t="s">
        <v>34083</v>
      </c>
    </row>
    <row r="1618" spans="8:10" x14ac:dyDescent="0.2">
      <c r="H1618" s="6" t="s">
        <v>30137</v>
      </c>
      <c r="J1618" s="6" t="s">
        <v>34084</v>
      </c>
    </row>
    <row r="1619" spans="8:10" x14ac:dyDescent="0.2">
      <c r="H1619" s="6" t="s">
        <v>30138</v>
      </c>
      <c r="J1619" s="6" t="s">
        <v>34085</v>
      </c>
    </row>
    <row r="1620" spans="8:10" x14ac:dyDescent="0.2">
      <c r="H1620" s="6" t="s">
        <v>30139</v>
      </c>
      <c r="J1620" s="6" t="s">
        <v>30132</v>
      </c>
    </row>
    <row r="1621" spans="8:10" x14ac:dyDescent="0.2">
      <c r="H1621" s="6" t="s">
        <v>30140</v>
      </c>
      <c r="J1621" s="6" t="s">
        <v>30133</v>
      </c>
    </row>
    <row r="1622" spans="8:10" x14ac:dyDescent="0.2">
      <c r="H1622" s="6" t="s">
        <v>30141</v>
      </c>
      <c r="J1622" s="6" t="s">
        <v>34086</v>
      </c>
    </row>
    <row r="1623" spans="8:10" x14ac:dyDescent="0.2">
      <c r="H1623" s="6" t="s">
        <v>30142</v>
      </c>
      <c r="J1623" s="6" t="s">
        <v>34087</v>
      </c>
    </row>
    <row r="1624" spans="8:10" x14ac:dyDescent="0.2">
      <c r="H1624" s="6" t="s">
        <v>30143</v>
      </c>
      <c r="J1624" s="6" t="s">
        <v>34088</v>
      </c>
    </row>
    <row r="1625" spans="8:10" x14ac:dyDescent="0.2">
      <c r="H1625" s="6" t="s">
        <v>30144</v>
      </c>
      <c r="J1625" s="6" t="s">
        <v>34089</v>
      </c>
    </row>
    <row r="1626" spans="8:10" x14ac:dyDescent="0.2">
      <c r="H1626" s="6" t="s">
        <v>30145</v>
      </c>
      <c r="J1626" s="6" t="s">
        <v>30134</v>
      </c>
    </row>
    <row r="1627" spans="8:10" x14ac:dyDescent="0.2">
      <c r="H1627" s="6" t="s">
        <v>30146</v>
      </c>
      <c r="J1627" s="6" t="s">
        <v>34090</v>
      </c>
    </row>
    <row r="1628" spans="8:10" x14ac:dyDescent="0.2">
      <c r="H1628" s="6" t="s">
        <v>30147</v>
      </c>
      <c r="J1628" s="6" t="s">
        <v>34091</v>
      </c>
    </row>
    <row r="1629" spans="8:10" x14ac:dyDescent="0.2">
      <c r="H1629" s="6" t="s">
        <v>30148</v>
      </c>
      <c r="J1629" s="6" t="s">
        <v>30147</v>
      </c>
    </row>
    <row r="1630" spans="8:10" x14ac:dyDescent="0.2">
      <c r="H1630" s="6" t="s">
        <v>30149</v>
      </c>
      <c r="J1630" s="6" t="s">
        <v>34092</v>
      </c>
    </row>
    <row r="1631" spans="8:10" x14ac:dyDescent="0.2">
      <c r="H1631" s="6" t="s">
        <v>30150</v>
      </c>
      <c r="J1631" s="6" t="s">
        <v>34093</v>
      </c>
    </row>
    <row r="1632" spans="8:10" x14ac:dyDescent="0.2">
      <c r="H1632" s="6" t="s">
        <v>30151</v>
      </c>
      <c r="J1632" s="6" t="s">
        <v>30150</v>
      </c>
    </row>
    <row r="1633" spans="8:10" x14ac:dyDescent="0.2">
      <c r="H1633" s="6" t="s">
        <v>30152</v>
      </c>
      <c r="J1633" s="6" t="s">
        <v>34094</v>
      </c>
    </row>
    <row r="1634" spans="8:10" x14ac:dyDescent="0.2">
      <c r="H1634" s="6" t="s">
        <v>30153</v>
      </c>
      <c r="J1634" s="6" t="s">
        <v>34095</v>
      </c>
    </row>
    <row r="1635" spans="8:10" x14ac:dyDescent="0.2">
      <c r="H1635" s="6" t="s">
        <v>30154</v>
      </c>
      <c r="J1635" s="6" t="s">
        <v>30151</v>
      </c>
    </row>
    <row r="1636" spans="8:10" x14ac:dyDescent="0.2">
      <c r="H1636" s="6" t="s">
        <v>30155</v>
      </c>
      <c r="J1636" s="6" t="s">
        <v>34096</v>
      </c>
    </row>
    <row r="1637" spans="8:10" x14ac:dyDescent="0.2">
      <c r="H1637" s="6" t="s">
        <v>30156</v>
      </c>
      <c r="J1637" s="6" t="s">
        <v>30153</v>
      </c>
    </row>
    <row r="1638" spans="8:10" x14ac:dyDescent="0.2">
      <c r="H1638" s="6" t="s">
        <v>30157</v>
      </c>
      <c r="J1638" s="6" t="s">
        <v>34097</v>
      </c>
    </row>
    <row r="1639" spans="8:10" x14ac:dyDescent="0.2">
      <c r="H1639" s="6" t="s">
        <v>30158</v>
      </c>
      <c r="J1639" s="6" t="s">
        <v>34098</v>
      </c>
    </row>
    <row r="1640" spans="8:10" x14ac:dyDescent="0.2">
      <c r="H1640" s="6" t="s">
        <v>30159</v>
      </c>
      <c r="J1640" s="6" t="s">
        <v>30158</v>
      </c>
    </row>
    <row r="1641" spans="8:10" x14ac:dyDescent="0.2">
      <c r="H1641" s="6" t="s">
        <v>30160</v>
      </c>
      <c r="J1641" s="6" t="s">
        <v>34099</v>
      </c>
    </row>
    <row r="1642" spans="8:10" x14ac:dyDescent="0.2">
      <c r="H1642" s="6" t="s">
        <v>30161</v>
      </c>
      <c r="J1642" s="6" t="s">
        <v>30159</v>
      </c>
    </row>
    <row r="1643" spans="8:10" x14ac:dyDescent="0.2">
      <c r="H1643" s="6" t="s">
        <v>30162</v>
      </c>
      <c r="J1643" s="6" t="s">
        <v>34100</v>
      </c>
    </row>
    <row r="1644" spans="8:10" x14ac:dyDescent="0.2">
      <c r="H1644" s="6" t="s">
        <v>30163</v>
      </c>
      <c r="J1644" s="6" t="s">
        <v>34101</v>
      </c>
    </row>
    <row r="1645" spans="8:10" x14ac:dyDescent="0.2">
      <c r="H1645" s="6" t="s">
        <v>30164</v>
      </c>
      <c r="J1645" s="6" t="s">
        <v>30163</v>
      </c>
    </row>
    <row r="1646" spans="8:10" x14ac:dyDescent="0.2">
      <c r="H1646" s="6" t="s">
        <v>30165</v>
      </c>
      <c r="J1646" s="6" t="s">
        <v>34102</v>
      </c>
    </row>
    <row r="1647" spans="8:10" x14ac:dyDescent="0.2">
      <c r="H1647" s="6" t="s">
        <v>30166</v>
      </c>
      <c r="J1647" s="6" t="s">
        <v>34103</v>
      </c>
    </row>
    <row r="1648" spans="8:10" x14ac:dyDescent="0.2">
      <c r="H1648" s="6" t="s">
        <v>30167</v>
      </c>
      <c r="J1648" s="6" t="s">
        <v>30164</v>
      </c>
    </row>
    <row r="1649" spans="8:10" x14ac:dyDescent="0.2">
      <c r="H1649" s="6" t="s">
        <v>30168</v>
      </c>
      <c r="J1649" s="6" t="s">
        <v>30166</v>
      </c>
    </row>
    <row r="1650" spans="8:10" x14ac:dyDescent="0.2">
      <c r="H1650" s="6" t="s">
        <v>30169</v>
      </c>
      <c r="J1650" s="6" t="s">
        <v>30167</v>
      </c>
    </row>
    <row r="1651" spans="8:10" x14ac:dyDescent="0.2">
      <c r="H1651" s="6" t="s">
        <v>30170</v>
      </c>
      <c r="J1651" s="6" t="s">
        <v>34104</v>
      </c>
    </row>
    <row r="1652" spans="8:10" x14ac:dyDescent="0.2">
      <c r="H1652" s="6" t="s">
        <v>30171</v>
      </c>
      <c r="J1652" s="6" t="s">
        <v>34105</v>
      </c>
    </row>
    <row r="1653" spans="8:10" x14ac:dyDescent="0.2">
      <c r="H1653" s="6" t="s">
        <v>30172</v>
      </c>
      <c r="J1653" s="6" t="s">
        <v>34106</v>
      </c>
    </row>
    <row r="1654" spans="8:10" x14ac:dyDescent="0.2">
      <c r="H1654" s="6" t="s">
        <v>30173</v>
      </c>
      <c r="J1654" s="6" t="s">
        <v>34107</v>
      </c>
    </row>
    <row r="1655" spans="8:10" x14ac:dyDescent="0.2">
      <c r="H1655" s="6" t="s">
        <v>30174</v>
      </c>
      <c r="J1655" s="6" t="s">
        <v>34108</v>
      </c>
    </row>
    <row r="1656" spans="8:10" x14ac:dyDescent="0.2">
      <c r="H1656" s="6" t="s">
        <v>30175</v>
      </c>
      <c r="J1656" s="6" t="s">
        <v>34109</v>
      </c>
    </row>
    <row r="1657" spans="8:10" x14ac:dyDescent="0.2">
      <c r="H1657" s="6" t="s">
        <v>30176</v>
      </c>
      <c r="J1657" s="6" t="s">
        <v>34110</v>
      </c>
    </row>
    <row r="1658" spans="8:10" x14ac:dyDescent="0.2">
      <c r="H1658" s="6" t="s">
        <v>30177</v>
      </c>
      <c r="J1658" s="6" t="s">
        <v>30172</v>
      </c>
    </row>
    <row r="1659" spans="8:10" x14ac:dyDescent="0.2">
      <c r="H1659" s="6" t="s">
        <v>30178</v>
      </c>
      <c r="J1659" s="6" t="s">
        <v>34111</v>
      </c>
    </row>
    <row r="1660" spans="8:10" x14ac:dyDescent="0.2">
      <c r="H1660" s="6" t="s">
        <v>30179</v>
      </c>
      <c r="J1660" s="6" t="s">
        <v>30174</v>
      </c>
    </row>
    <row r="1661" spans="8:10" x14ac:dyDescent="0.2">
      <c r="H1661" s="6" t="s">
        <v>30180</v>
      </c>
      <c r="J1661" s="6" t="s">
        <v>30175</v>
      </c>
    </row>
    <row r="1662" spans="8:10" x14ac:dyDescent="0.2">
      <c r="H1662" s="6" t="s">
        <v>30181</v>
      </c>
      <c r="J1662" s="6" t="s">
        <v>30176</v>
      </c>
    </row>
    <row r="1663" spans="8:10" x14ac:dyDescent="0.2">
      <c r="H1663" s="6" t="s">
        <v>30182</v>
      </c>
      <c r="J1663" s="6" t="s">
        <v>34112</v>
      </c>
    </row>
    <row r="1664" spans="8:10" x14ac:dyDescent="0.2">
      <c r="H1664" s="6" t="s">
        <v>30183</v>
      </c>
      <c r="J1664" s="6" t="s">
        <v>34113</v>
      </c>
    </row>
    <row r="1665" spans="8:10" x14ac:dyDescent="0.2">
      <c r="H1665" s="6" t="s">
        <v>30184</v>
      </c>
      <c r="J1665" s="6" t="s">
        <v>34114</v>
      </c>
    </row>
    <row r="1666" spans="8:10" x14ac:dyDescent="0.2">
      <c r="H1666" s="6" t="s">
        <v>30185</v>
      </c>
      <c r="J1666" s="6" t="s">
        <v>34115</v>
      </c>
    </row>
    <row r="1667" spans="8:10" x14ac:dyDescent="0.2">
      <c r="H1667" s="6" t="s">
        <v>30186</v>
      </c>
      <c r="J1667" s="6" t="s">
        <v>32672</v>
      </c>
    </row>
    <row r="1668" spans="8:10" x14ac:dyDescent="0.2">
      <c r="H1668" s="6" t="s">
        <v>30187</v>
      </c>
      <c r="J1668" s="6" t="s">
        <v>34116</v>
      </c>
    </row>
    <row r="1669" spans="8:10" x14ac:dyDescent="0.2">
      <c r="H1669" s="6" t="s">
        <v>30188</v>
      </c>
      <c r="J1669" s="6" t="s">
        <v>30181</v>
      </c>
    </row>
    <row r="1670" spans="8:10" x14ac:dyDescent="0.2">
      <c r="H1670" s="6" t="s">
        <v>30189</v>
      </c>
      <c r="J1670" s="6" t="s">
        <v>34117</v>
      </c>
    </row>
    <row r="1671" spans="8:10" x14ac:dyDescent="0.2">
      <c r="H1671" s="6" t="s">
        <v>30190</v>
      </c>
      <c r="J1671" s="6" t="s">
        <v>34118</v>
      </c>
    </row>
    <row r="1672" spans="8:10" x14ac:dyDescent="0.2">
      <c r="H1672" s="6" t="s">
        <v>30191</v>
      </c>
      <c r="J1672" s="6" t="s">
        <v>34119</v>
      </c>
    </row>
    <row r="1673" spans="8:10" x14ac:dyDescent="0.2">
      <c r="H1673" s="6" t="s">
        <v>30192</v>
      </c>
      <c r="J1673" s="6" t="s">
        <v>34120</v>
      </c>
    </row>
    <row r="1674" spans="8:10" x14ac:dyDescent="0.2">
      <c r="H1674" s="6" t="s">
        <v>30193</v>
      </c>
      <c r="J1674" s="6" t="s">
        <v>34121</v>
      </c>
    </row>
    <row r="1675" spans="8:10" x14ac:dyDescent="0.2">
      <c r="H1675" s="6" t="s">
        <v>30194</v>
      </c>
      <c r="J1675" s="6" t="s">
        <v>30183</v>
      </c>
    </row>
    <row r="1676" spans="8:10" x14ac:dyDescent="0.2">
      <c r="H1676" s="6" t="s">
        <v>30195</v>
      </c>
      <c r="J1676" s="6" t="s">
        <v>34122</v>
      </c>
    </row>
    <row r="1677" spans="8:10" x14ac:dyDescent="0.2">
      <c r="H1677" s="6" t="s">
        <v>30196</v>
      </c>
      <c r="J1677" s="6" t="s">
        <v>30184</v>
      </c>
    </row>
    <row r="1678" spans="8:10" x14ac:dyDescent="0.2">
      <c r="H1678" s="6" t="s">
        <v>30197</v>
      </c>
      <c r="J1678" s="6" t="s">
        <v>34123</v>
      </c>
    </row>
    <row r="1679" spans="8:10" x14ac:dyDescent="0.2">
      <c r="H1679" s="6" t="s">
        <v>30198</v>
      </c>
      <c r="J1679" s="6" t="s">
        <v>32678</v>
      </c>
    </row>
    <row r="1680" spans="8:10" x14ac:dyDescent="0.2">
      <c r="H1680" s="6" t="s">
        <v>30199</v>
      </c>
      <c r="J1680" s="6" t="s">
        <v>30186</v>
      </c>
    </row>
    <row r="1681" spans="8:10" x14ac:dyDescent="0.2">
      <c r="H1681" s="6" t="s">
        <v>30200</v>
      </c>
      <c r="J1681" s="6" t="s">
        <v>34124</v>
      </c>
    </row>
    <row r="1682" spans="8:10" x14ac:dyDescent="0.2">
      <c r="H1682" s="6" t="s">
        <v>30201</v>
      </c>
      <c r="J1682" s="6" t="s">
        <v>34125</v>
      </c>
    </row>
    <row r="1683" spans="8:10" x14ac:dyDescent="0.2">
      <c r="H1683" s="6" t="s">
        <v>30202</v>
      </c>
      <c r="J1683" s="6" t="s">
        <v>30188</v>
      </c>
    </row>
    <row r="1684" spans="8:10" x14ac:dyDescent="0.2">
      <c r="H1684" s="6" t="s">
        <v>30203</v>
      </c>
      <c r="J1684" s="6" t="s">
        <v>34126</v>
      </c>
    </row>
    <row r="1685" spans="8:10" x14ac:dyDescent="0.2">
      <c r="H1685" s="6" t="s">
        <v>30204</v>
      </c>
      <c r="J1685" s="6" t="s">
        <v>34127</v>
      </c>
    </row>
    <row r="1686" spans="8:10" x14ac:dyDescent="0.2">
      <c r="H1686" s="6" t="s">
        <v>30205</v>
      </c>
      <c r="J1686" s="6" t="s">
        <v>34128</v>
      </c>
    </row>
    <row r="1687" spans="8:10" x14ac:dyDescent="0.2">
      <c r="H1687" s="6" t="s">
        <v>30206</v>
      </c>
      <c r="J1687" s="6" t="s">
        <v>34129</v>
      </c>
    </row>
    <row r="1688" spans="8:10" x14ac:dyDescent="0.2">
      <c r="H1688" s="6" t="s">
        <v>30207</v>
      </c>
      <c r="J1688" s="6" t="s">
        <v>34130</v>
      </c>
    </row>
    <row r="1689" spans="8:10" x14ac:dyDescent="0.2">
      <c r="H1689" s="6" t="s">
        <v>30208</v>
      </c>
      <c r="J1689" s="6" t="s">
        <v>34131</v>
      </c>
    </row>
    <row r="1690" spans="8:10" x14ac:dyDescent="0.2">
      <c r="H1690" s="6" t="s">
        <v>30209</v>
      </c>
      <c r="J1690" s="6" t="s">
        <v>34132</v>
      </c>
    </row>
    <row r="1691" spans="8:10" x14ac:dyDescent="0.2">
      <c r="H1691" s="6" t="s">
        <v>30210</v>
      </c>
      <c r="J1691" s="6" t="s">
        <v>34133</v>
      </c>
    </row>
    <row r="1692" spans="8:10" x14ac:dyDescent="0.2">
      <c r="H1692" s="6" t="s">
        <v>30211</v>
      </c>
      <c r="J1692" s="6" t="s">
        <v>34134</v>
      </c>
    </row>
    <row r="1693" spans="8:10" x14ac:dyDescent="0.2">
      <c r="H1693" s="6" t="s">
        <v>30212</v>
      </c>
      <c r="J1693" s="6" t="s">
        <v>34135</v>
      </c>
    </row>
    <row r="1694" spans="8:10" x14ac:dyDescent="0.2">
      <c r="H1694" s="6" t="s">
        <v>30213</v>
      </c>
      <c r="J1694" s="6" t="s">
        <v>30193</v>
      </c>
    </row>
    <row r="1695" spans="8:10" x14ac:dyDescent="0.2">
      <c r="H1695" s="6" t="s">
        <v>30214</v>
      </c>
      <c r="J1695" s="6" t="s">
        <v>34136</v>
      </c>
    </row>
    <row r="1696" spans="8:10" x14ac:dyDescent="0.2">
      <c r="H1696" s="6" t="s">
        <v>30215</v>
      </c>
      <c r="J1696" s="6" t="s">
        <v>34137</v>
      </c>
    </row>
    <row r="1697" spans="8:10" x14ac:dyDescent="0.2">
      <c r="H1697" s="6" t="s">
        <v>30216</v>
      </c>
      <c r="J1697" s="6" t="s">
        <v>34138</v>
      </c>
    </row>
    <row r="1698" spans="8:10" x14ac:dyDescent="0.2">
      <c r="H1698" s="6" t="s">
        <v>30217</v>
      </c>
      <c r="J1698" s="6" t="s">
        <v>34139</v>
      </c>
    </row>
    <row r="1699" spans="8:10" x14ac:dyDescent="0.2">
      <c r="H1699" s="6" t="s">
        <v>30218</v>
      </c>
      <c r="J1699" s="6" t="s">
        <v>34140</v>
      </c>
    </row>
    <row r="1700" spans="8:10" x14ac:dyDescent="0.2">
      <c r="H1700" s="6" t="s">
        <v>30219</v>
      </c>
      <c r="J1700" s="6" t="s">
        <v>34141</v>
      </c>
    </row>
    <row r="1701" spans="8:10" x14ac:dyDescent="0.2">
      <c r="H1701" s="6" t="s">
        <v>30220</v>
      </c>
      <c r="J1701" s="6" t="s">
        <v>34142</v>
      </c>
    </row>
    <row r="1702" spans="8:10" x14ac:dyDescent="0.2">
      <c r="H1702" s="6" t="s">
        <v>30221</v>
      </c>
      <c r="J1702" s="6" t="s">
        <v>34143</v>
      </c>
    </row>
    <row r="1703" spans="8:10" x14ac:dyDescent="0.2">
      <c r="H1703" s="6" t="s">
        <v>30222</v>
      </c>
      <c r="J1703" s="6" t="s">
        <v>34144</v>
      </c>
    </row>
    <row r="1704" spans="8:10" x14ac:dyDescent="0.2">
      <c r="H1704" s="6" t="s">
        <v>30223</v>
      </c>
      <c r="J1704" s="6" t="s">
        <v>30199</v>
      </c>
    </row>
    <row r="1705" spans="8:10" x14ac:dyDescent="0.2">
      <c r="H1705" s="6" t="s">
        <v>30224</v>
      </c>
      <c r="J1705" s="6" t="s">
        <v>30200</v>
      </c>
    </row>
    <row r="1706" spans="8:10" x14ac:dyDescent="0.2">
      <c r="H1706" s="6" t="s">
        <v>30225</v>
      </c>
      <c r="J1706" s="6" t="s">
        <v>30201</v>
      </c>
    </row>
    <row r="1707" spans="8:10" x14ac:dyDescent="0.2">
      <c r="H1707" s="6" t="s">
        <v>30226</v>
      </c>
      <c r="J1707" s="6" t="s">
        <v>34145</v>
      </c>
    </row>
    <row r="1708" spans="8:10" x14ac:dyDescent="0.2">
      <c r="H1708" s="6" t="s">
        <v>30227</v>
      </c>
      <c r="J1708" s="6" t="s">
        <v>34146</v>
      </c>
    </row>
    <row r="1709" spans="8:10" x14ac:dyDescent="0.2">
      <c r="H1709" s="6" t="s">
        <v>30228</v>
      </c>
      <c r="J1709" s="6" t="s">
        <v>34147</v>
      </c>
    </row>
    <row r="1710" spans="8:10" x14ac:dyDescent="0.2">
      <c r="H1710" s="6" t="s">
        <v>30229</v>
      </c>
      <c r="J1710" s="6" t="s">
        <v>30209</v>
      </c>
    </row>
    <row r="1711" spans="8:10" x14ac:dyDescent="0.2">
      <c r="H1711" s="6" t="s">
        <v>30230</v>
      </c>
      <c r="J1711" s="6" t="s">
        <v>34148</v>
      </c>
    </row>
    <row r="1712" spans="8:10" x14ac:dyDescent="0.2">
      <c r="H1712" s="6" t="s">
        <v>30231</v>
      </c>
      <c r="J1712" s="6" t="s">
        <v>34149</v>
      </c>
    </row>
    <row r="1713" spans="8:10" x14ac:dyDescent="0.2">
      <c r="H1713" s="6" t="s">
        <v>30232</v>
      </c>
      <c r="J1713" s="6" t="s">
        <v>34150</v>
      </c>
    </row>
    <row r="1714" spans="8:10" x14ac:dyDescent="0.2">
      <c r="H1714" s="6" t="s">
        <v>30233</v>
      </c>
      <c r="J1714" s="6" t="s">
        <v>34151</v>
      </c>
    </row>
    <row r="1715" spans="8:10" x14ac:dyDescent="0.2">
      <c r="H1715" s="6" t="s">
        <v>30234</v>
      </c>
      <c r="J1715" s="6" t="s">
        <v>34152</v>
      </c>
    </row>
    <row r="1716" spans="8:10" x14ac:dyDescent="0.2">
      <c r="H1716" s="6" t="s">
        <v>30235</v>
      </c>
      <c r="J1716" s="6" t="s">
        <v>34153</v>
      </c>
    </row>
    <row r="1717" spans="8:10" x14ac:dyDescent="0.2">
      <c r="H1717" s="6" t="s">
        <v>30236</v>
      </c>
      <c r="J1717" s="6" t="s">
        <v>34154</v>
      </c>
    </row>
    <row r="1718" spans="8:10" x14ac:dyDescent="0.2">
      <c r="H1718" s="6" t="s">
        <v>30237</v>
      </c>
      <c r="J1718" s="6" t="s">
        <v>34155</v>
      </c>
    </row>
    <row r="1719" spans="8:10" x14ac:dyDescent="0.2">
      <c r="H1719" s="6" t="s">
        <v>30238</v>
      </c>
      <c r="J1719" s="6" t="s">
        <v>34156</v>
      </c>
    </row>
    <row r="1720" spans="8:10" x14ac:dyDescent="0.2">
      <c r="H1720" s="6" t="s">
        <v>30239</v>
      </c>
      <c r="J1720" s="6" t="s">
        <v>34157</v>
      </c>
    </row>
    <row r="1721" spans="8:10" x14ac:dyDescent="0.2">
      <c r="H1721" s="6" t="s">
        <v>30240</v>
      </c>
      <c r="J1721" s="6" t="s">
        <v>34158</v>
      </c>
    </row>
    <row r="1722" spans="8:10" x14ac:dyDescent="0.2">
      <c r="H1722" s="6" t="s">
        <v>30241</v>
      </c>
      <c r="J1722" s="6" t="s">
        <v>34159</v>
      </c>
    </row>
    <row r="1723" spans="8:10" x14ac:dyDescent="0.2">
      <c r="H1723" s="6" t="s">
        <v>30242</v>
      </c>
      <c r="J1723" s="6" t="s">
        <v>30217</v>
      </c>
    </row>
    <row r="1724" spans="8:10" x14ac:dyDescent="0.2">
      <c r="H1724" s="6" t="s">
        <v>30243</v>
      </c>
      <c r="J1724" s="6" t="s">
        <v>34160</v>
      </c>
    </row>
    <row r="1725" spans="8:10" x14ac:dyDescent="0.2">
      <c r="H1725" s="6" t="s">
        <v>30244</v>
      </c>
      <c r="J1725" s="6" t="s">
        <v>34161</v>
      </c>
    </row>
    <row r="1726" spans="8:10" x14ac:dyDescent="0.2">
      <c r="H1726" s="6" t="s">
        <v>30245</v>
      </c>
      <c r="J1726" s="6" t="s">
        <v>30218</v>
      </c>
    </row>
    <row r="1727" spans="8:10" x14ac:dyDescent="0.2">
      <c r="H1727" s="6" t="s">
        <v>30246</v>
      </c>
      <c r="J1727" s="6" t="s">
        <v>34162</v>
      </c>
    </row>
    <row r="1728" spans="8:10" x14ac:dyDescent="0.2">
      <c r="H1728" s="6" t="s">
        <v>30247</v>
      </c>
      <c r="J1728" s="6" t="s">
        <v>34163</v>
      </c>
    </row>
    <row r="1729" spans="8:10" x14ac:dyDescent="0.2">
      <c r="H1729" s="6" t="s">
        <v>30248</v>
      </c>
      <c r="J1729" s="6" t="s">
        <v>34164</v>
      </c>
    </row>
    <row r="1730" spans="8:10" x14ac:dyDescent="0.2">
      <c r="H1730" s="6" t="s">
        <v>30249</v>
      </c>
      <c r="J1730" s="6" t="s">
        <v>30227</v>
      </c>
    </row>
    <row r="1731" spans="8:10" x14ac:dyDescent="0.2">
      <c r="H1731" s="6" t="s">
        <v>30250</v>
      </c>
      <c r="J1731" s="6" t="s">
        <v>34165</v>
      </c>
    </row>
    <row r="1732" spans="8:10" x14ac:dyDescent="0.2">
      <c r="H1732" s="6" t="s">
        <v>30251</v>
      </c>
      <c r="J1732" s="6" t="s">
        <v>30228</v>
      </c>
    </row>
    <row r="1733" spans="8:10" x14ac:dyDescent="0.2">
      <c r="H1733" s="6" t="s">
        <v>30252</v>
      </c>
      <c r="J1733" s="6" t="s">
        <v>30232</v>
      </c>
    </row>
    <row r="1734" spans="8:10" x14ac:dyDescent="0.2">
      <c r="H1734" s="6" t="s">
        <v>30253</v>
      </c>
      <c r="J1734" s="6" t="s">
        <v>34166</v>
      </c>
    </row>
    <row r="1735" spans="8:10" x14ac:dyDescent="0.2">
      <c r="H1735" s="6" t="s">
        <v>30254</v>
      </c>
      <c r="J1735" s="6" t="s">
        <v>34167</v>
      </c>
    </row>
    <row r="1736" spans="8:10" x14ac:dyDescent="0.2">
      <c r="H1736" s="6" t="s">
        <v>30255</v>
      </c>
      <c r="J1736" s="6" t="s">
        <v>34168</v>
      </c>
    </row>
    <row r="1737" spans="8:10" x14ac:dyDescent="0.2">
      <c r="H1737" s="6" t="s">
        <v>30256</v>
      </c>
      <c r="J1737" s="6" t="s">
        <v>34169</v>
      </c>
    </row>
    <row r="1738" spans="8:10" x14ac:dyDescent="0.2">
      <c r="H1738" s="6" t="s">
        <v>30257</v>
      </c>
      <c r="J1738" s="6" t="s">
        <v>30236</v>
      </c>
    </row>
    <row r="1739" spans="8:10" x14ac:dyDescent="0.2">
      <c r="H1739" s="6" t="s">
        <v>30258</v>
      </c>
      <c r="J1739" s="6" t="s">
        <v>34170</v>
      </c>
    </row>
    <row r="1740" spans="8:10" x14ac:dyDescent="0.2">
      <c r="H1740" s="6" t="s">
        <v>30259</v>
      </c>
      <c r="J1740" s="6" t="s">
        <v>34171</v>
      </c>
    </row>
    <row r="1741" spans="8:10" x14ac:dyDescent="0.2">
      <c r="H1741" s="6" t="s">
        <v>30260</v>
      </c>
      <c r="J1741" s="6" t="s">
        <v>30240</v>
      </c>
    </row>
    <row r="1742" spans="8:10" x14ac:dyDescent="0.2">
      <c r="H1742" s="6" t="s">
        <v>30261</v>
      </c>
      <c r="J1742" s="6" t="s">
        <v>34172</v>
      </c>
    </row>
    <row r="1743" spans="8:10" x14ac:dyDescent="0.2">
      <c r="H1743" s="6" t="s">
        <v>30262</v>
      </c>
      <c r="J1743" s="6" t="s">
        <v>34173</v>
      </c>
    </row>
    <row r="1744" spans="8:10" x14ac:dyDescent="0.2">
      <c r="H1744" s="6" t="s">
        <v>30263</v>
      </c>
      <c r="J1744" s="6" t="s">
        <v>34174</v>
      </c>
    </row>
    <row r="1745" spans="8:10" x14ac:dyDescent="0.2">
      <c r="H1745" s="6" t="s">
        <v>30264</v>
      </c>
      <c r="J1745" s="6" t="s">
        <v>34175</v>
      </c>
    </row>
    <row r="1746" spans="8:10" x14ac:dyDescent="0.2">
      <c r="H1746" s="6" t="s">
        <v>30265</v>
      </c>
      <c r="J1746" s="6" t="s">
        <v>32596</v>
      </c>
    </row>
    <row r="1747" spans="8:10" x14ac:dyDescent="0.2">
      <c r="H1747" s="6" t="s">
        <v>30266</v>
      </c>
      <c r="J1747" s="6" t="s">
        <v>34176</v>
      </c>
    </row>
    <row r="1748" spans="8:10" x14ac:dyDescent="0.2">
      <c r="H1748" s="6" t="s">
        <v>30267</v>
      </c>
      <c r="J1748" s="6" t="s">
        <v>30252</v>
      </c>
    </row>
    <row r="1749" spans="8:10" x14ac:dyDescent="0.2">
      <c r="H1749" s="6" t="s">
        <v>30268</v>
      </c>
      <c r="J1749" s="6" t="s">
        <v>34177</v>
      </c>
    </row>
    <row r="1750" spans="8:10" x14ac:dyDescent="0.2">
      <c r="H1750" s="6" t="s">
        <v>30269</v>
      </c>
      <c r="J1750" s="6" t="s">
        <v>34178</v>
      </c>
    </row>
    <row r="1751" spans="8:10" x14ac:dyDescent="0.2">
      <c r="H1751" s="6" t="s">
        <v>30270</v>
      </c>
      <c r="J1751" s="6" t="s">
        <v>32711</v>
      </c>
    </row>
    <row r="1752" spans="8:10" x14ac:dyDescent="0.2">
      <c r="H1752" s="6" t="s">
        <v>30271</v>
      </c>
      <c r="J1752" s="6" t="s">
        <v>34179</v>
      </c>
    </row>
    <row r="1753" spans="8:10" x14ac:dyDescent="0.2">
      <c r="H1753" s="6" t="s">
        <v>30272</v>
      </c>
      <c r="J1753" s="6" t="s">
        <v>32538</v>
      </c>
    </row>
    <row r="1754" spans="8:10" x14ac:dyDescent="0.2">
      <c r="H1754" s="6" t="s">
        <v>30273</v>
      </c>
      <c r="J1754" s="6" t="s">
        <v>30256</v>
      </c>
    </row>
    <row r="1755" spans="8:10" x14ac:dyDescent="0.2">
      <c r="H1755" s="6" t="s">
        <v>30274</v>
      </c>
      <c r="J1755" s="6" t="s">
        <v>34180</v>
      </c>
    </row>
    <row r="1756" spans="8:10" x14ac:dyDescent="0.2">
      <c r="H1756" s="6" t="s">
        <v>30275</v>
      </c>
      <c r="J1756" s="6" t="s">
        <v>34181</v>
      </c>
    </row>
    <row r="1757" spans="8:10" x14ac:dyDescent="0.2">
      <c r="H1757" s="6" t="s">
        <v>30276</v>
      </c>
      <c r="J1757" s="6" t="s">
        <v>34182</v>
      </c>
    </row>
    <row r="1758" spans="8:10" x14ac:dyDescent="0.2">
      <c r="H1758" s="6" t="s">
        <v>30277</v>
      </c>
      <c r="J1758" s="6" t="s">
        <v>34183</v>
      </c>
    </row>
    <row r="1759" spans="8:10" x14ac:dyDescent="0.2">
      <c r="H1759" s="6" t="s">
        <v>30278</v>
      </c>
      <c r="J1759" s="6" t="s">
        <v>34184</v>
      </c>
    </row>
    <row r="1760" spans="8:10" x14ac:dyDescent="0.2">
      <c r="H1760" s="6" t="s">
        <v>30279</v>
      </c>
      <c r="J1760" s="6" t="s">
        <v>34185</v>
      </c>
    </row>
    <row r="1761" spans="8:10" x14ac:dyDescent="0.2">
      <c r="H1761" s="6" t="s">
        <v>30280</v>
      </c>
      <c r="J1761" s="6" t="s">
        <v>34186</v>
      </c>
    </row>
    <row r="1762" spans="8:10" x14ac:dyDescent="0.2">
      <c r="H1762" s="6" t="s">
        <v>30281</v>
      </c>
      <c r="J1762" s="6" t="s">
        <v>34187</v>
      </c>
    </row>
    <row r="1763" spans="8:10" x14ac:dyDescent="0.2">
      <c r="H1763" s="6" t="s">
        <v>30282</v>
      </c>
      <c r="J1763" s="6" t="s">
        <v>34188</v>
      </c>
    </row>
    <row r="1764" spans="8:10" x14ac:dyDescent="0.2">
      <c r="H1764" s="6" t="s">
        <v>30283</v>
      </c>
      <c r="J1764" s="6" t="s">
        <v>34189</v>
      </c>
    </row>
    <row r="1765" spans="8:10" x14ac:dyDescent="0.2">
      <c r="H1765" s="6" t="s">
        <v>30284</v>
      </c>
      <c r="J1765" s="6" t="s">
        <v>30269</v>
      </c>
    </row>
    <row r="1766" spans="8:10" x14ac:dyDescent="0.2">
      <c r="H1766" s="6" t="s">
        <v>30285</v>
      </c>
      <c r="J1766" s="6" t="s">
        <v>34190</v>
      </c>
    </row>
    <row r="1767" spans="8:10" x14ac:dyDescent="0.2">
      <c r="H1767" s="6" t="s">
        <v>30286</v>
      </c>
      <c r="J1767" s="6" t="s">
        <v>34191</v>
      </c>
    </row>
    <row r="1768" spans="8:10" x14ac:dyDescent="0.2">
      <c r="H1768" s="6" t="s">
        <v>30287</v>
      </c>
      <c r="J1768" s="6" t="s">
        <v>30271</v>
      </c>
    </row>
    <row r="1769" spans="8:10" x14ac:dyDescent="0.2">
      <c r="H1769" s="6" t="s">
        <v>30288</v>
      </c>
      <c r="J1769" s="6" t="s">
        <v>30275</v>
      </c>
    </row>
    <row r="1770" spans="8:10" x14ac:dyDescent="0.2">
      <c r="H1770" s="6" t="s">
        <v>30289</v>
      </c>
      <c r="J1770" s="6" t="s">
        <v>34192</v>
      </c>
    </row>
    <row r="1771" spans="8:10" x14ac:dyDescent="0.2">
      <c r="H1771" s="6" t="s">
        <v>30290</v>
      </c>
      <c r="J1771" s="6" t="s">
        <v>34193</v>
      </c>
    </row>
    <row r="1772" spans="8:10" x14ac:dyDescent="0.2">
      <c r="H1772" s="6" t="s">
        <v>30291</v>
      </c>
      <c r="J1772" s="6" t="s">
        <v>34194</v>
      </c>
    </row>
    <row r="1773" spans="8:10" x14ac:dyDescent="0.2">
      <c r="H1773" s="6" t="s">
        <v>30292</v>
      </c>
      <c r="J1773" s="6" t="s">
        <v>34195</v>
      </c>
    </row>
    <row r="1774" spans="8:10" x14ac:dyDescent="0.2">
      <c r="H1774" s="6" t="s">
        <v>30293</v>
      </c>
      <c r="J1774" s="6" t="s">
        <v>34196</v>
      </c>
    </row>
    <row r="1775" spans="8:10" x14ac:dyDescent="0.2">
      <c r="H1775" s="6" t="s">
        <v>30294</v>
      </c>
      <c r="J1775" s="6" t="s">
        <v>34197</v>
      </c>
    </row>
    <row r="1776" spans="8:10" x14ac:dyDescent="0.2">
      <c r="H1776" s="6" t="s">
        <v>30295</v>
      </c>
      <c r="J1776" s="6" t="s">
        <v>34198</v>
      </c>
    </row>
    <row r="1777" spans="8:10" x14ac:dyDescent="0.2">
      <c r="H1777" s="6" t="s">
        <v>30296</v>
      </c>
      <c r="J1777" s="6" t="s">
        <v>34199</v>
      </c>
    </row>
    <row r="1778" spans="8:10" x14ac:dyDescent="0.2">
      <c r="H1778" s="6" t="s">
        <v>30297</v>
      </c>
      <c r="J1778" s="6" t="s">
        <v>30276</v>
      </c>
    </row>
    <row r="1779" spans="8:10" x14ac:dyDescent="0.2">
      <c r="H1779" s="6" t="s">
        <v>30298</v>
      </c>
      <c r="J1779" s="6" t="s">
        <v>34200</v>
      </c>
    </row>
    <row r="1780" spans="8:10" x14ac:dyDescent="0.2">
      <c r="H1780" s="6" t="s">
        <v>30299</v>
      </c>
      <c r="J1780" s="6" t="s">
        <v>34201</v>
      </c>
    </row>
    <row r="1781" spans="8:10" x14ac:dyDescent="0.2">
      <c r="H1781" s="6" t="s">
        <v>30300</v>
      </c>
      <c r="J1781" s="6" t="s">
        <v>34202</v>
      </c>
    </row>
    <row r="1782" spans="8:10" x14ac:dyDescent="0.2">
      <c r="H1782" s="6" t="s">
        <v>30301</v>
      </c>
      <c r="J1782" s="6" t="s">
        <v>34203</v>
      </c>
    </row>
    <row r="1783" spans="8:10" x14ac:dyDescent="0.2">
      <c r="H1783" s="6" t="s">
        <v>30302</v>
      </c>
      <c r="J1783" s="6" t="s">
        <v>34204</v>
      </c>
    </row>
    <row r="1784" spans="8:10" x14ac:dyDescent="0.2">
      <c r="H1784" s="6" t="s">
        <v>30303</v>
      </c>
      <c r="J1784" s="6" t="s">
        <v>34205</v>
      </c>
    </row>
    <row r="1785" spans="8:10" x14ac:dyDescent="0.2">
      <c r="H1785" s="6" t="s">
        <v>30304</v>
      </c>
      <c r="J1785" s="6" t="s">
        <v>34206</v>
      </c>
    </row>
    <row r="1786" spans="8:10" x14ac:dyDescent="0.2">
      <c r="H1786" s="6" t="s">
        <v>30305</v>
      </c>
      <c r="J1786" s="6" t="s">
        <v>34207</v>
      </c>
    </row>
    <row r="1787" spans="8:10" x14ac:dyDescent="0.2">
      <c r="H1787" s="6" t="s">
        <v>30306</v>
      </c>
      <c r="J1787" s="6" t="s">
        <v>30285</v>
      </c>
    </row>
    <row r="1788" spans="8:10" x14ac:dyDescent="0.2">
      <c r="H1788" s="6" t="s">
        <v>30307</v>
      </c>
      <c r="J1788" s="6" t="s">
        <v>34208</v>
      </c>
    </row>
    <row r="1789" spans="8:10" x14ac:dyDescent="0.2">
      <c r="H1789" s="6" t="s">
        <v>30308</v>
      </c>
      <c r="J1789" s="6" t="s">
        <v>34209</v>
      </c>
    </row>
    <row r="1790" spans="8:10" x14ac:dyDescent="0.2">
      <c r="H1790" s="6" t="s">
        <v>30309</v>
      </c>
      <c r="J1790" s="6" t="s">
        <v>30291</v>
      </c>
    </row>
    <row r="1791" spans="8:10" x14ac:dyDescent="0.2">
      <c r="H1791" s="6" t="s">
        <v>30310</v>
      </c>
      <c r="J1791" s="6" t="s">
        <v>34210</v>
      </c>
    </row>
    <row r="1792" spans="8:10" x14ac:dyDescent="0.2">
      <c r="H1792" s="6" t="s">
        <v>30311</v>
      </c>
      <c r="J1792" s="6" t="s">
        <v>30298</v>
      </c>
    </row>
    <row r="1793" spans="8:10" x14ac:dyDescent="0.2">
      <c r="H1793" s="6" t="s">
        <v>30312</v>
      </c>
      <c r="J1793" s="6" t="s">
        <v>30300</v>
      </c>
    </row>
    <row r="1794" spans="8:10" x14ac:dyDescent="0.2">
      <c r="H1794" s="6" t="s">
        <v>30313</v>
      </c>
      <c r="J1794" s="6" t="s">
        <v>34211</v>
      </c>
    </row>
    <row r="1795" spans="8:10" x14ac:dyDescent="0.2">
      <c r="H1795" s="6" t="s">
        <v>30314</v>
      </c>
      <c r="J1795" s="6" t="s">
        <v>30301</v>
      </c>
    </row>
    <row r="1796" spans="8:10" x14ac:dyDescent="0.2">
      <c r="H1796" s="6" t="s">
        <v>30315</v>
      </c>
      <c r="J1796" s="6" t="s">
        <v>30302</v>
      </c>
    </row>
    <row r="1797" spans="8:10" x14ac:dyDescent="0.2">
      <c r="H1797" s="6" t="s">
        <v>30316</v>
      </c>
      <c r="J1797" s="6" t="s">
        <v>34212</v>
      </c>
    </row>
    <row r="1798" spans="8:10" x14ac:dyDescent="0.2">
      <c r="H1798" s="6" t="s">
        <v>30317</v>
      </c>
      <c r="J1798" s="6" t="s">
        <v>34213</v>
      </c>
    </row>
    <row r="1799" spans="8:10" x14ac:dyDescent="0.2">
      <c r="H1799" s="6" t="s">
        <v>30318</v>
      </c>
      <c r="J1799" s="6" t="s">
        <v>34214</v>
      </c>
    </row>
    <row r="1800" spans="8:10" x14ac:dyDescent="0.2">
      <c r="H1800" s="6" t="s">
        <v>30319</v>
      </c>
      <c r="J1800" s="6" t="s">
        <v>34215</v>
      </c>
    </row>
    <row r="1801" spans="8:10" x14ac:dyDescent="0.2">
      <c r="H1801" s="6" t="s">
        <v>30320</v>
      </c>
      <c r="J1801" s="6" t="s">
        <v>30305</v>
      </c>
    </row>
    <row r="1802" spans="8:10" x14ac:dyDescent="0.2">
      <c r="H1802" s="6" t="s">
        <v>30321</v>
      </c>
      <c r="J1802" s="6" t="s">
        <v>32736</v>
      </c>
    </row>
    <row r="1803" spans="8:10" x14ac:dyDescent="0.2">
      <c r="H1803" s="6" t="s">
        <v>30322</v>
      </c>
      <c r="J1803" s="6" t="s">
        <v>34216</v>
      </c>
    </row>
    <row r="1804" spans="8:10" x14ac:dyDescent="0.2">
      <c r="H1804" s="6" t="s">
        <v>30323</v>
      </c>
      <c r="J1804" s="6" t="s">
        <v>34217</v>
      </c>
    </row>
    <row r="1805" spans="8:10" x14ac:dyDescent="0.2">
      <c r="H1805" s="6" t="s">
        <v>30324</v>
      </c>
      <c r="J1805" s="6" t="s">
        <v>34218</v>
      </c>
    </row>
    <row r="1806" spans="8:10" x14ac:dyDescent="0.2">
      <c r="H1806" s="6" t="s">
        <v>30325</v>
      </c>
      <c r="J1806" s="6" t="s">
        <v>34219</v>
      </c>
    </row>
    <row r="1807" spans="8:10" x14ac:dyDescent="0.2">
      <c r="H1807" s="6" t="s">
        <v>30326</v>
      </c>
      <c r="J1807" s="6" t="s">
        <v>34220</v>
      </c>
    </row>
    <row r="1808" spans="8:10" x14ac:dyDescent="0.2">
      <c r="H1808" s="6" t="s">
        <v>30327</v>
      </c>
      <c r="J1808" s="6" t="s">
        <v>34221</v>
      </c>
    </row>
    <row r="1809" spans="8:10" x14ac:dyDescent="0.2">
      <c r="H1809" s="6" t="s">
        <v>30328</v>
      </c>
      <c r="J1809" s="6" t="s">
        <v>34222</v>
      </c>
    </row>
    <row r="1810" spans="8:10" x14ac:dyDescent="0.2">
      <c r="H1810" s="6" t="s">
        <v>30329</v>
      </c>
      <c r="J1810" s="6" t="s">
        <v>34223</v>
      </c>
    </row>
    <row r="1811" spans="8:10" x14ac:dyDescent="0.2">
      <c r="H1811" s="6" t="s">
        <v>30330</v>
      </c>
      <c r="J1811" s="6" t="s">
        <v>34224</v>
      </c>
    </row>
    <row r="1812" spans="8:10" x14ac:dyDescent="0.2">
      <c r="H1812" s="6" t="s">
        <v>30331</v>
      </c>
      <c r="J1812" s="6" t="s">
        <v>30315</v>
      </c>
    </row>
    <row r="1813" spans="8:10" x14ac:dyDescent="0.2">
      <c r="H1813" s="6" t="s">
        <v>30332</v>
      </c>
      <c r="J1813" s="6" t="s">
        <v>34225</v>
      </c>
    </row>
    <row r="1814" spans="8:10" x14ac:dyDescent="0.2">
      <c r="H1814" s="6" t="s">
        <v>30333</v>
      </c>
      <c r="J1814" s="6" t="s">
        <v>34226</v>
      </c>
    </row>
    <row r="1815" spans="8:10" x14ac:dyDescent="0.2">
      <c r="H1815" s="6" t="s">
        <v>30334</v>
      </c>
      <c r="J1815" s="6" t="s">
        <v>34227</v>
      </c>
    </row>
    <row r="1816" spans="8:10" x14ac:dyDescent="0.2">
      <c r="H1816" s="6" t="s">
        <v>30335</v>
      </c>
      <c r="J1816" s="6" t="s">
        <v>30319</v>
      </c>
    </row>
    <row r="1817" spans="8:10" x14ac:dyDescent="0.2">
      <c r="H1817" s="6" t="s">
        <v>30336</v>
      </c>
      <c r="J1817" s="6" t="s">
        <v>34228</v>
      </c>
    </row>
    <row r="1818" spans="8:10" x14ac:dyDescent="0.2">
      <c r="H1818" s="6" t="s">
        <v>30337</v>
      </c>
      <c r="J1818" s="6" t="s">
        <v>34229</v>
      </c>
    </row>
    <row r="1819" spans="8:10" x14ac:dyDescent="0.2">
      <c r="H1819" s="6" t="s">
        <v>30338</v>
      </c>
      <c r="J1819" s="6" t="s">
        <v>34230</v>
      </c>
    </row>
    <row r="1820" spans="8:10" x14ac:dyDescent="0.2">
      <c r="H1820" s="6" t="s">
        <v>30339</v>
      </c>
      <c r="J1820" s="6" t="s">
        <v>34231</v>
      </c>
    </row>
    <row r="1821" spans="8:10" x14ac:dyDescent="0.2">
      <c r="H1821" s="6" t="s">
        <v>30340</v>
      </c>
      <c r="J1821" s="6" t="s">
        <v>34232</v>
      </c>
    </row>
    <row r="1822" spans="8:10" x14ac:dyDescent="0.2">
      <c r="H1822" s="6" t="s">
        <v>30341</v>
      </c>
      <c r="J1822" s="6" t="s">
        <v>30323</v>
      </c>
    </row>
    <row r="1823" spans="8:10" x14ac:dyDescent="0.2">
      <c r="H1823" s="6" t="s">
        <v>30342</v>
      </c>
      <c r="J1823" s="6" t="s">
        <v>30324</v>
      </c>
    </row>
    <row r="1824" spans="8:10" x14ac:dyDescent="0.2">
      <c r="H1824" s="6" t="s">
        <v>30343</v>
      </c>
      <c r="J1824" s="6" t="s">
        <v>34233</v>
      </c>
    </row>
    <row r="1825" spans="8:10" x14ac:dyDescent="0.2">
      <c r="H1825" s="6" t="s">
        <v>30344</v>
      </c>
      <c r="J1825" s="6" t="s">
        <v>30326</v>
      </c>
    </row>
    <row r="1826" spans="8:10" x14ac:dyDescent="0.2">
      <c r="H1826" s="6" t="s">
        <v>30345</v>
      </c>
      <c r="J1826" s="6" t="s">
        <v>34234</v>
      </c>
    </row>
    <row r="1827" spans="8:10" x14ac:dyDescent="0.2">
      <c r="H1827" s="6" t="s">
        <v>30346</v>
      </c>
      <c r="J1827" s="6" t="s">
        <v>34235</v>
      </c>
    </row>
    <row r="1828" spans="8:10" x14ac:dyDescent="0.2">
      <c r="H1828" s="6" t="s">
        <v>30347</v>
      </c>
      <c r="J1828" s="6" t="s">
        <v>34236</v>
      </c>
    </row>
    <row r="1829" spans="8:10" x14ac:dyDescent="0.2">
      <c r="H1829" s="6" t="s">
        <v>30348</v>
      </c>
      <c r="J1829" s="6" t="s">
        <v>34237</v>
      </c>
    </row>
    <row r="1830" spans="8:10" x14ac:dyDescent="0.2">
      <c r="H1830" s="6" t="s">
        <v>30349</v>
      </c>
      <c r="J1830" s="6" t="s">
        <v>34238</v>
      </c>
    </row>
    <row r="1831" spans="8:10" x14ac:dyDescent="0.2">
      <c r="H1831" s="6" t="s">
        <v>30350</v>
      </c>
      <c r="J1831" s="6" t="s">
        <v>34239</v>
      </c>
    </row>
    <row r="1832" spans="8:10" x14ac:dyDescent="0.2">
      <c r="H1832" s="6" t="s">
        <v>30351</v>
      </c>
      <c r="J1832" s="6" t="s">
        <v>17432</v>
      </c>
    </row>
    <row r="1833" spans="8:10" x14ac:dyDescent="0.2">
      <c r="H1833" s="6" t="s">
        <v>30352</v>
      </c>
      <c r="J1833" s="6" t="s">
        <v>34240</v>
      </c>
    </row>
    <row r="1834" spans="8:10" x14ac:dyDescent="0.2">
      <c r="H1834" s="6" t="s">
        <v>30353</v>
      </c>
      <c r="J1834" s="6" t="s">
        <v>30331</v>
      </c>
    </row>
    <row r="1835" spans="8:10" x14ac:dyDescent="0.2">
      <c r="H1835" s="6" t="s">
        <v>30354</v>
      </c>
      <c r="J1835" s="6" t="s">
        <v>34241</v>
      </c>
    </row>
    <row r="1836" spans="8:10" x14ac:dyDescent="0.2">
      <c r="H1836" s="6" t="s">
        <v>30355</v>
      </c>
      <c r="J1836" s="6" t="s">
        <v>34242</v>
      </c>
    </row>
    <row r="1837" spans="8:10" x14ac:dyDescent="0.2">
      <c r="H1837" s="6" t="s">
        <v>30356</v>
      </c>
      <c r="J1837" s="6" t="s">
        <v>34243</v>
      </c>
    </row>
    <row r="1838" spans="8:10" x14ac:dyDescent="0.2">
      <c r="H1838" s="6" t="s">
        <v>30357</v>
      </c>
      <c r="J1838" s="6" t="s">
        <v>34244</v>
      </c>
    </row>
    <row r="1839" spans="8:10" x14ac:dyDescent="0.2">
      <c r="H1839" s="6" t="s">
        <v>30358</v>
      </c>
      <c r="J1839" s="6" t="s">
        <v>34245</v>
      </c>
    </row>
    <row r="1840" spans="8:10" x14ac:dyDescent="0.2">
      <c r="H1840" s="6" t="s">
        <v>30359</v>
      </c>
      <c r="J1840" s="6" t="s">
        <v>34246</v>
      </c>
    </row>
    <row r="1841" spans="8:10" x14ac:dyDescent="0.2">
      <c r="H1841" s="6" t="s">
        <v>30360</v>
      </c>
      <c r="J1841" s="6" t="s">
        <v>34247</v>
      </c>
    </row>
    <row r="1842" spans="8:10" x14ac:dyDescent="0.2">
      <c r="H1842" s="6" t="s">
        <v>30361</v>
      </c>
      <c r="J1842" s="6" t="s">
        <v>34248</v>
      </c>
    </row>
    <row r="1843" spans="8:10" x14ac:dyDescent="0.2">
      <c r="H1843" s="6" t="s">
        <v>30362</v>
      </c>
      <c r="J1843" s="6" t="s">
        <v>34249</v>
      </c>
    </row>
    <row r="1844" spans="8:10" x14ac:dyDescent="0.2">
      <c r="H1844" s="6" t="s">
        <v>30363</v>
      </c>
      <c r="J1844" s="6" t="s">
        <v>34250</v>
      </c>
    </row>
    <row r="1845" spans="8:10" x14ac:dyDescent="0.2">
      <c r="H1845" s="6" t="s">
        <v>30364</v>
      </c>
      <c r="J1845" s="6" t="s">
        <v>34251</v>
      </c>
    </row>
    <row r="1846" spans="8:10" x14ac:dyDescent="0.2">
      <c r="H1846" s="6" t="s">
        <v>30365</v>
      </c>
      <c r="J1846" s="6" t="s">
        <v>32760</v>
      </c>
    </row>
    <row r="1847" spans="8:10" x14ac:dyDescent="0.2">
      <c r="H1847" s="6" t="s">
        <v>30366</v>
      </c>
      <c r="J1847" s="6" t="s">
        <v>32761</v>
      </c>
    </row>
    <row r="1848" spans="8:10" x14ac:dyDescent="0.2">
      <c r="H1848" s="6" t="s">
        <v>30367</v>
      </c>
      <c r="J1848" s="6" t="s">
        <v>30339</v>
      </c>
    </row>
    <row r="1849" spans="8:10" x14ac:dyDescent="0.2">
      <c r="H1849" s="6" t="s">
        <v>30368</v>
      </c>
      <c r="J1849" s="6" t="s">
        <v>30341</v>
      </c>
    </row>
    <row r="1850" spans="8:10" x14ac:dyDescent="0.2">
      <c r="H1850" s="6" t="s">
        <v>30369</v>
      </c>
      <c r="J1850" s="6" t="s">
        <v>30342</v>
      </c>
    </row>
    <row r="1851" spans="8:10" x14ac:dyDescent="0.2">
      <c r="H1851" s="6" t="s">
        <v>30370</v>
      </c>
      <c r="J1851" s="6" t="s">
        <v>34252</v>
      </c>
    </row>
    <row r="1852" spans="8:10" x14ac:dyDescent="0.2">
      <c r="H1852" s="6" t="s">
        <v>30371</v>
      </c>
      <c r="J1852" s="6" t="s">
        <v>34253</v>
      </c>
    </row>
    <row r="1853" spans="8:10" x14ac:dyDescent="0.2">
      <c r="H1853" s="6" t="s">
        <v>30372</v>
      </c>
      <c r="J1853" s="6" t="s">
        <v>34254</v>
      </c>
    </row>
    <row r="1854" spans="8:10" x14ac:dyDescent="0.2">
      <c r="H1854" s="6" t="s">
        <v>30373</v>
      </c>
      <c r="J1854" s="6" t="s">
        <v>34255</v>
      </c>
    </row>
    <row r="1855" spans="8:10" x14ac:dyDescent="0.2">
      <c r="H1855" s="6" t="s">
        <v>30374</v>
      </c>
      <c r="J1855" s="6" t="s">
        <v>34256</v>
      </c>
    </row>
    <row r="1856" spans="8:10" x14ac:dyDescent="0.2">
      <c r="H1856" s="6" t="s">
        <v>30375</v>
      </c>
      <c r="J1856" s="6" t="s">
        <v>34257</v>
      </c>
    </row>
    <row r="1857" spans="8:10" x14ac:dyDescent="0.2">
      <c r="H1857" s="6" t="s">
        <v>30376</v>
      </c>
      <c r="J1857" s="6" t="s">
        <v>30348</v>
      </c>
    </row>
    <row r="1858" spans="8:10" x14ac:dyDescent="0.2">
      <c r="H1858" s="6" t="s">
        <v>30377</v>
      </c>
      <c r="J1858" s="6" t="s">
        <v>34258</v>
      </c>
    </row>
    <row r="1859" spans="8:10" x14ac:dyDescent="0.2">
      <c r="H1859" s="6" t="s">
        <v>30378</v>
      </c>
      <c r="J1859" s="6" t="s">
        <v>34259</v>
      </c>
    </row>
    <row r="1860" spans="8:10" x14ac:dyDescent="0.2">
      <c r="H1860" s="6" t="s">
        <v>30379</v>
      </c>
      <c r="J1860" s="6" t="s">
        <v>30352</v>
      </c>
    </row>
    <row r="1861" spans="8:10" x14ac:dyDescent="0.2">
      <c r="H1861" s="6" t="s">
        <v>30380</v>
      </c>
      <c r="J1861" s="6" t="s">
        <v>34260</v>
      </c>
    </row>
    <row r="1862" spans="8:10" x14ac:dyDescent="0.2">
      <c r="H1862" s="6" t="s">
        <v>30381</v>
      </c>
      <c r="J1862" s="6" t="s">
        <v>30355</v>
      </c>
    </row>
    <row r="1863" spans="8:10" x14ac:dyDescent="0.2">
      <c r="H1863" s="6" t="s">
        <v>30382</v>
      </c>
      <c r="J1863" s="6" t="s">
        <v>34261</v>
      </c>
    </row>
    <row r="1864" spans="8:10" x14ac:dyDescent="0.2">
      <c r="H1864" s="6" t="s">
        <v>30383</v>
      </c>
      <c r="J1864" s="6" t="s">
        <v>30356</v>
      </c>
    </row>
    <row r="1865" spans="8:10" x14ac:dyDescent="0.2">
      <c r="H1865" s="6" t="s">
        <v>30384</v>
      </c>
      <c r="J1865" s="6" t="s">
        <v>34262</v>
      </c>
    </row>
    <row r="1866" spans="8:10" x14ac:dyDescent="0.2">
      <c r="H1866" s="6" t="s">
        <v>30385</v>
      </c>
      <c r="J1866" s="6" t="s">
        <v>34263</v>
      </c>
    </row>
    <row r="1867" spans="8:10" x14ac:dyDescent="0.2">
      <c r="H1867" s="6" t="s">
        <v>30386</v>
      </c>
      <c r="J1867" s="6" t="s">
        <v>34264</v>
      </c>
    </row>
    <row r="1868" spans="8:10" x14ac:dyDescent="0.2">
      <c r="H1868" s="6" t="s">
        <v>30387</v>
      </c>
      <c r="J1868" s="6" t="s">
        <v>30359</v>
      </c>
    </row>
    <row r="1869" spans="8:10" x14ac:dyDescent="0.2">
      <c r="H1869" s="6" t="s">
        <v>30388</v>
      </c>
      <c r="J1869" s="6" t="s">
        <v>34265</v>
      </c>
    </row>
    <row r="1870" spans="8:10" x14ac:dyDescent="0.2">
      <c r="H1870" s="6" t="s">
        <v>30389</v>
      </c>
      <c r="J1870" s="6" t="s">
        <v>30360</v>
      </c>
    </row>
    <row r="1871" spans="8:10" x14ac:dyDescent="0.2">
      <c r="H1871" s="6" t="s">
        <v>30390</v>
      </c>
      <c r="J1871" s="6" t="s">
        <v>34266</v>
      </c>
    </row>
    <row r="1872" spans="8:10" x14ac:dyDescent="0.2">
      <c r="H1872" s="6" t="s">
        <v>30391</v>
      </c>
      <c r="J1872" s="6" t="s">
        <v>30361</v>
      </c>
    </row>
    <row r="1873" spans="8:10" x14ac:dyDescent="0.2">
      <c r="H1873" s="6" t="s">
        <v>30392</v>
      </c>
      <c r="J1873" s="6" t="s">
        <v>34267</v>
      </c>
    </row>
    <row r="1874" spans="8:10" x14ac:dyDescent="0.2">
      <c r="H1874" s="6" t="s">
        <v>30393</v>
      </c>
      <c r="J1874" s="6" t="s">
        <v>34268</v>
      </c>
    </row>
    <row r="1875" spans="8:10" x14ac:dyDescent="0.2">
      <c r="H1875" s="6" t="s">
        <v>30394</v>
      </c>
      <c r="J1875" s="6" t="s">
        <v>30365</v>
      </c>
    </row>
    <row r="1876" spans="8:10" x14ac:dyDescent="0.2">
      <c r="H1876" s="6" t="s">
        <v>30395</v>
      </c>
      <c r="J1876" s="6" t="s">
        <v>34269</v>
      </c>
    </row>
    <row r="1877" spans="8:10" x14ac:dyDescent="0.2">
      <c r="H1877" s="6" t="s">
        <v>30396</v>
      </c>
      <c r="J1877" s="6" t="s">
        <v>34270</v>
      </c>
    </row>
    <row r="1878" spans="8:10" x14ac:dyDescent="0.2">
      <c r="H1878" s="6" t="s">
        <v>30397</v>
      </c>
      <c r="J1878" s="6" t="s">
        <v>30367</v>
      </c>
    </row>
    <row r="1879" spans="8:10" x14ac:dyDescent="0.2">
      <c r="H1879" s="6" t="s">
        <v>30398</v>
      </c>
      <c r="J1879" s="6" t="s">
        <v>34271</v>
      </c>
    </row>
    <row r="1880" spans="8:10" x14ac:dyDescent="0.2">
      <c r="H1880" s="6" t="s">
        <v>30399</v>
      </c>
      <c r="J1880" s="6" t="s">
        <v>34272</v>
      </c>
    </row>
    <row r="1881" spans="8:10" x14ac:dyDescent="0.2">
      <c r="H1881" s="6" t="s">
        <v>30400</v>
      </c>
      <c r="J1881" s="6" t="s">
        <v>18355</v>
      </c>
    </row>
    <row r="1882" spans="8:10" x14ac:dyDescent="0.2">
      <c r="H1882" s="6" t="s">
        <v>30401</v>
      </c>
      <c r="J1882" s="6" t="s">
        <v>34273</v>
      </c>
    </row>
    <row r="1883" spans="8:10" x14ac:dyDescent="0.2">
      <c r="H1883" s="6" t="s">
        <v>30402</v>
      </c>
      <c r="J1883" s="6" t="s">
        <v>34274</v>
      </c>
    </row>
    <row r="1884" spans="8:10" x14ac:dyDescent="0.2">
      <c r="H1884" s="6" t="s">
        <v>30403</v>
      </c>
      <c r="J1884" s="6" t="s">
        <v>34275</v>
      </c>
    </row>
    <row r="1885" spans="8:10" x14ac:dyDescent="0.2">
      <c r="H1885" s="6" t="s">
        <v>30404</v>
      </c>
      <c r="J1885" s="6" t="s">
        <v>34276</v>
      </c>
    </row>
    <row r="1886" spans="8:10" x14ac:dyDescent="0.2">
      <c r="H1886" s="6" t="s">
        <v>30405</v>
      </c>
      <c r="J1886" s="6" t="s">
        <v>30372</v>
      </c>
    </row>
    <row r="1887" spans="8:10" x14ac:dyDescent="0.2">
      <c r="H1887" s="6" t="s">
        <v>30406</v>
      </c>
      <c r="J1887" s="6" t="s">
        <v>30373</v>
      </c>
    </row>
    <row r="1888" spans="8:10" x14ac:dyDescent="0.2">
      <c r="H1888" s="6" t="s">
        <v>30407</v>
      </c>
      <c r="J1888" s="6" t="s">
        <v>34277</v>
      </c>
    </row>
    <row r="1889" spans="8:10" x14ac:dyDescent="0.2">
      <c r="H1889" s="6" t="s">
        <v>30408</v>
      </c>
      <c r="J1889" s="6" t="s">
        <v>34278</v>
      </c>
    </row>
    <row r="1890" spans="8:10" x14ac:dyDescent="0.2">
      <c r="H1890" s="6" t="s">
        <v>30409</v>
      </c>
      <c r="J1890" s="6" t="s">
        <v>34279</v>
      </c>
    </row>
    <row r="1891" spans="8:10" x14ac:dyDescent="0.2">
      <c r="H1891" s="6" t="s">
        <v>30410</v>
      </c>
      <c r="J1891" s="6" t="s">
        <v>34280</v>
      </c>
    </row>
    <row r="1892" spans="8:10" x14ac:dyDescent="0.2">
      <c r="H1892" s="6" t="s">
        <v>30411</v>
      </c>
      <c r="J1892" s="6" t="s">
        <v>34281</v>
      </c>
    </row>
    <row r="1893" spans="8:10" x14ac:dyDescent="0.2">
      <c r="H1893" s="6" t="s">
        <v>30412</v>
      </c>
      <c r="J1893" s="6" t="s">
        <v>34282</v>
      </c>
    </row>
    <row r="1894" spans="8:10" x14ac:dyDescent="0.2">
      <c r="H1894" s="6" t="s">
        <v>30413</v>
      </c>
      <c r="J1894" s="6" t="s">
        <v>34283</v>
      </c>
    </row>
    <row r="1895" spans="8:10" x14ac:dyDescent="0.2">
      <c r="H1895" s="6" t="s">
        <v>30414</v>
      </c>
      <c r="J1895" s="6" t="s">
        <v>30380</v>
      </c>
    </row>
    <row r="1896" spans="8:10" x14ac:dyDescent="0.2">
      <c r="H1896" s="6" t="s">
        <v>30415</v>
      </c>
      <c r="J1896" s="6" t="s">
        <v>34284</v>
      </c>
    </row>
    <row r="1897" spans="8:10" x14ac:dyDescent="0.2">
      <c r="H1897" s="6" t="s">
        <v>30416</v>
      </c>
      <c r="J1897" s="6" t="s">
        <v>34285</v>
      </c>
    </row>
    <row r="1898" spans="8:10" x14ac:dyDescent="0.2">
      <c r="H1898" s="6" t="s">
        <v>30417</v>
      </c>
      <c r="J1898" s="6" t="s">
        <v>34286</v>
      </c>
    </row>
    <row r="1899" spans="8:10" x14ac:dyDescent="0.2">
      <c r="H1899" s="6" t="s">
        <v>30418</v>
      </c>
      <c r="J1899" s="6" t="s">
        <v>34287</v>
      </c>
    </row>
    <row r="1900" spans="8:10" x14ac:dyDescent="0.2">
      <c r="H1900" s="6" t="s">
        <v>30419</v>
      </c>
      <c r="J1900" s="6" t="s">
        <v>34288</v>
      </c>
    </row>
    <row r="1901" spans="8:10" x14ac:dyDescent="0.2">
      <c r="H1901" s="6" t="s">
        <v>30420</v>
      </c>
      <c r="J1901" s="6" t="s">
        <v>34289</v>
      </c>
    </row>
    <row r="1902" spans="8:10" x14ac:dyDescent="0.2">
      <c r="H1902" s="6" t="s">
        <v>30421</v>
      </c>
      <c r="J1902" s="6" t="s">
        <v>30387</v>
      </c>
    </row>
    <row r="1903" spans="8:10" x14ac:dyDescent="0.2">
      <c r="H1903" s="6" t="s">
        <v>30422</v>
      </c>
      <c r="J1903" s="6" t="s">
        <v>30388</v>
      </c>
    </row>
    <row r="1904" spans="8:10" x14ac:dyDescent="0.2">
      <c r="H1904" s="6" t="s">
        <v>30423</v>
      </c>
      <c r="J1904" s="6" t="s">
        <v>30390</v>
      </c>
    </row>
    <row r="1905" spans="8:10" x14ac:dyDescent="0.2">
      <c r="H1905" s="6" t="s">
        <v>30424</v>
      </c>
      <c r="J1905" s="6" t="s">
        <v>30392</v>
      </c>
    </row>
    <row r="1906" spans="8:10" x14ac:dyDescent="0.2">
      <c r="H1906" s="6" t="s">
        <v>30425</v>
      </c>
      <c r="J1906" s="6" t="s">
        <v>34290</v>
      </c>
    </row>
    <row r="1907" spans="8:10" x14ac:dyDescent="0.2">
      <c r="H1907" s="6" t="s">
        <v>30426</v>
      </c>
      <c r="J1907" s="6" t="s">
        <v>34291</v>
      </c>
    </row>
    <row r="1908" spans="8:10" x14ac:dyDescent="0.2">
      <c r="H1908" s="6" t="s">
        <v>30427</v>
      </c>
      <c r="J1908" s="6" t="s">
        <v>34292</v>
      </c>
    </row>
    <row r="1909" spans="8:10" x14ac:dyDescent="0.2">
      <c r="H1909" s="6" t="s">
        <v>30428</v>
      </c>
      <c r="J1909" s="6" t="s">
        <v>34293</v>
      </c>
    </row>
    <row r="1910" spans="8:10" x14ac:dyDescent="0.2">
      <c r="H1910" s="6" t="s">
        <v>30429</v>
      </c>
      <c r="J1910" s="6" t="s">
        <v>30394</v>
      </c>
    </row>
    <row r="1911" spans="8:10" x14ac:dyDescent="0.2">
      <c r="H1911" s="6" t="s">
        <v>30430</v>
      </c>
      <c r="J1911" s="6" t="s">
        <v>30395</v>
      </c>
    </row>
    <row r="1912" spans="8:10" x14ac:dyDescent="0.2">
      <c r="H1912" s="6" t="s">
        <v>30431</v>
      </c>
      <c r="J1912" s="6" t="s">
        <v>30396</v>
      </c>
    </row>
    <row r="1913" spans="8:10" x14ac:dyDescent="0.2">
      <c r="H1913" s="6" t="s">
        <v>30432</v>
      </c>
      <c r="J1913" s="6" t="s">
        <v>34294</v>
      </c>
    </row>
    <row r="1914" spans="8:10" x14ac:dyDescent="0.2">
      <c r="H1914" s="6" t="s">
        <v>30433</v>
      </c>
      <c r="J1914" s="6" t="s">
        <v>30402</v>
      </c>
    </row>
    <row r="1915" spans="8:10" x14ac:dyDescent="0.2">
      <c r="H1915" s="6" t="s">
        <v>30434</v>
      </c>
      <c r="J1915" s="6" t="s">
        <v>32564</v>
      </c>
    </row>
    <row r="1916" spans="8:10" x14ac:dyDescent="0.2">
      <c r="H1916" s="6" t="s">
        <v>30435</v>
      </c>
      <c r="J1916" s="6" t="s">
        <v>34295</v>
      </c>
    </row>
    <row r="1917" spans="8:10" x14ac:dyDescent="0.2">
      <c r="H1917" s="6" t="s">
        <v>30436</v>
      </c>
      <c r="J1917" s="6" t="s">
        <v>34296</v>
      </c>
    </row>
    <row r="1918" spans="8:10" x14ac:dyDescent="0.2">
      <c r="H1918" s="6" t="s">
        <v>30437</v>
      </c>
      <c r="J1918" s="6" t="s">
        <v>34297</v>
      </c>
    </row>
    <row r="1919" spans="8:10" x14ac:dyDescent="0.2">
      <c r="H1919" s="6" t="s">
        <v>30438</v>
      </c>
      <c r="J1919" s="6" t="s">
        <v>34298</v>
      </c>
    </row>
    <row r="1920" spans="8:10" x14ac:dyDescent="0.2">
      <c r="H1920" s="6" t="s">
        <v>30439</v>
      </c>
      <c r="J1920" s="6" t="s">
        <v>34299</v>
      </c>
    </row>
    <row r="1921" spans="8:10" x14ac:dyDescent="0.2">
      <c r="H1921" s="6" t="s">
        <v>30440</v>
      </c>
      <c r="J1921" s="6" t="s">
        <v>30410</v>
      </c>
    </row>
    <row r="1922" spans="8:10" x14ac:dyDescent="0.2">
      <c r="H1922" s="6" t="s">
        <v>30441</v>
      </c>
      <c r="J1922" s="6" t="s">
        <v>34300</v>
      </c>
    </row>
    <row r="1923" spans="8:10" x14ac:dyDescent="0.2">
      <c r="H1923" s="6" t="s">
        <v>30442</v>
      </c>
      <c r="J1923" s="6" t="s">
        <v>30413</v>
      </c>
    </row>
    <row r="1924" spans="8:10" x14ac:dyDescent="0.2">
      <c r="H1924" s="6" t="s">
        <v>30443</v>
      </c>
      <c r="J1924" s="6" t="s">
        <v>34301</v>
      </c>
    </row>
    <row r="1925" spans="8:10" x14ac:dyDescent="0.2">
      <c r="H1925" s="6" t="s">
        <v>30444</v>
      </c>
      <c r="J1925" s="6" t="s">
        <v>34302</v>
      </c>
    </row>
    <row r="1926" spans="8:10" x14ac:dyDescent="0.2">
      <c r="H1926" s="6" t="s">
        <v>30445</v>
      </c>
      <c r="J1926" s="6" t="s">
        <v>34303</v>
      </c>
    </row>
    <row r="1927" spans="8:10" x14ac:dyDescent="0.2">
      <c r="H1927" s="6" t="s">
        <v>30446</v>
      </c>
      <c r="J1927" s="6" t="s">
        <v>34304</v>
      </c>
    </row>
    <row r="1928" spans="8:10" x14ac:dyDescent="0.2">
      <c r="H1928" s="6" t="s">
        <v>30447</v>
      </c>
      <c r="J1928" s="6" t="s">
        <v>30415</v>
      </c>
    </row>
    <row r="1929" spans="8:10" x14ac:dyDescent="0.2">
      <c r="H1929" s="6" t="s">
        <v>30448</v>
      </c>
      <c r="J1929" s="6" t="s">
        <v>34305</v>
      </c>
    </row>
    <row r="1930" spans="8:10" x14ac:dyDescent="0.2">
      <c r="H1930" s="6" t="s">
        <v>30449</v>
      </c>
      <c r="J1930" s="6" t="s">
        <v>30418</v>
      </c>
    </row>
    <row r="1931" spans="8:10" x14ac:dyDescent="0.2">
      <c r="H1931" s="6" t="s">
        <v>30450</v>
      </c>
      <c r="J1931" s="6" t="s">
        <v>34306</v>
      </c>
    </row>
    <row r="1932" spans="8:10" x14ac:dyDescent="0.2">
      <c r="H1932" s="6" t="s">
        <v>30451</v>
      </c>
      <c r="J1932" s="6" t="s">
        <v>34307</v>
      </c>
    </row>
    <row r="1933" spans="8:10" x14ac:dyDescent="0.2">
      <c r="H1933" s="6" t="s">
        <v>30452</v>
      </c>
      <c r="J1933" s="6" t="s">
        <v>34308</v>
      </c>
    </row>
    <row r="1934" spans="8:10" x14ac:dyDescent="0.2">
      <c r="H1934" s="6" t="s">
        <v>30453</v>
      </c>
      <c r="J1934" s="6" t="s">
        <v>34309</v>
      </c>
    </row>
    <row r="1935" spans="8:10" x14ac:dyDescent="0.2">
      <c r="H1935" s="6" t="s">
        <v>30454</v>
      </c>
      <c r="J1935" s="6" t="s">
        <v>34310</v>
      </c>
    </row>
    <row r="1936" spans="8:10" x14ac:dyDescent="0.2">
      <c r="H1936" s="6" t="s">
        <v>30455</v>
      </c>
      <c r="J1936" s="6" t="s">
        <v>34311</v>
      </c>
    </row>
    <row r="1937" spans="8:10" x14ac:dyDescent="0.2">
      <c r="H1937" s="6" t="s">
        <v>30456</v>
      </c>
      <c r="J1937" s="6" t="s">
        <v>34312</v>
      </c>
    </row>
    <row r="1938" spans="8:10" x14ac:dyDescent="0.2">
      <c r="H1938" s="6" t="s">
        <v>30457</v>
      </c>
      <c r="J1938" s="6" t="s">
        <v>34313</v>
      </c>
    </row>
    <row r="1939" spans="8:10" x14ac:dyDescent="0.2">
      <c r="H1939" s="6" t="s">
        <v>30458</v>
      </c>
      <c r="J1939" s="6" t="s">
        <v>34314</v>
      </c>
    </row>
    <row r="1940" spans="8:10" x14ac:dyDescent="0.2">
      <c r="H1940" s="6" t="s">
        <v>30459</v>
      </c>
      <c r="J1940" s="6" t="s">
        <v>30427</v>
      </c>
    </row>
    <row r="1941" spans="8:10" x14ac:dyDescent="0.2">
      <c r="H1941" s="6" t="s">
        <v>30460</v>
      </c>
      <c r="J1941" s="6" t="s">
        <v>34315</v>
      </c>
    </row>
    <row r="1942" spans="8:10" x14ac:dyDescent="0.2">
      <c r="H1942" s="6" t="s">
        <v>30461</v>
      </c>
      <c r="J1942" s="6" t="s">
        <v>34316</v>
      </c>
    </row>
    <row r="1943" spans="8:10" x14ac:dyDescent="0.2">
      <c r="H1943" s="6" t="s">
        <v>30462</v>
      </c>
      <c r="J1943" s="6" t="s">
        <v>34317</v>
      </c>
    </row>
    <row r="1944" spans="8:10" x14ac:dyDescent="0.2">
      <c r="H1944" s="6" t="s">
        <v>30463</v>
      </c>
      <c r="J1944" s="6" t="s">
        <v>34318</v>
      </c>
    </row>
    <row r="1945" spans="8:10" x14ac:dyDescent="0.2">
      <c r="H1945" s="6" t="s">
        <v>30464</v>
      </c>
      <c r="J1945" s="6" t="s">
        <v>32806</v>
      </c>
    </row>
    <row r="1946" spans="8:10" x14ac:dyDescent="0.2">
      <c r="H1946" s="6" t="s">
        <v>30465</v>
      </c>
      <c r="J1946" s="6" t="s">
        <v>34319</v>
      </c>
    </row>
    <row r="1947" spans="8:10" x14ac:dyDescent="0.2">
      <c r="H1947" s="6" t="s">
        <v>30466</v>
      </c>
      <c r="J1947" s="6" t="s">
        <v>34320</v>
      </c>
    </row>
    <row r="1948" spans="8:10" x14ac:dyDescent="0.2">
      <c r="H1948" s="6" t="s">
        <v>30467</v>
      </c>
      <c r="J1948" s="6" t="s">
        <v>34321</v>
      </c>
    </row>
    <row r="1949" spans="8:10" x14ac:dyDescent="0.2">
      <c r="H1949" s="6" t="s">
        <v>30468</v>
      </c>
      <c r="J1949" s="6" t="s">
        <v>34322</v>
      </c>
    </row>
    <row r="1950" spans="8:10" x14ac:dyDescent="0.2">
      <c r="H1950" s="6" t="s">
        <v>30469</v>
      </c>
      <c r="J1950" s="6" t="s">
        <v>34323</v>
      </c>
    </row>
    <row r="1951" spans="8:10" x14ac:dyDescent="0.2">
      <c r="H1951" s="6" t="s">
        <v>30470</v>
      </c>
      <c r="J1951" s="6" t="s">
        <v>34324</v>
      </c>
    </row>
    <row r="1952" spans="8:10" x14ac:dyDescent="0.2">
      <c r="H1952" s="6" t="s">
        <v>30471</v>
      </c>
      <c r="J1952" s="6" t="s">
        <v>30441</v>
      </c>
    </row>
    <row r="1953" spans="8:10" x14ac:dyDescent="0.2">
      <c r="H1953" s="6" t="s">
        <v>30472</v>
      </c>
      <c r="J1953" s="6" t="s">
        <v>34325</v>
      </c>
    </row>
    <row r="1954" spans="8:10" x14ac:dyDescent="0.2">
      <c r="H1954" s="6" t="s">
        <v>30473</v>
      </c>
      <c r="J1954" s="6" t="s">
        <v>32817</v>
      </c>
    </row>
    <row r="1955" spans="8:10" x14ac:dyDescent="0.2">
      <c r="H1955" s="6" t="s">
        <v>30474</v>
      </c>
      <c r="J1955" s="6" t="s">
        <v>34326</v>
      </c>
    </row>
    <row r="1956" spans="8:10" x14ac:dyDescent="0.2">
      <c r="H1956" s="6" t="s">
        <v>30475</v>
      </c>
      <c r="J1956" s="6" t="s">
        <v>34327</v>
      </c>
    </row>
    <row r="1957" spans="8:10" x14ac:dyDescent="0.2">
      <c r="H1957" s="6" t="s">
        <v>30476</v>
      </c>
      <c r="J1957" s="6" t="s">
        <v>34328</v>
      </c>
    </row>
    <row r="1958" spans="8:10" x14ac:dyDescent="0.2">
      <c r="H1958" s="6" t="s">
        <v>30477</v>
      </c>
      <c r="J1958" s="6" t="s">
        <v>30443</v>
      </c>
    </row>
    <row r="1959" spans="8:10" x14ac:dyDescent="0.2">
      <c r="H1959" s="6" t="s">
        <v>30478</v>
      </c>
      <c r="J1959" s="6" t="s">
        <v>30444</v>
      </c>
    </row>
    <row r="1960" spans="8:10" x14ac:dyDescent="0.2">
      <c r="H1960" s="6" t="s">
        <v>30479</v>
      </c>
      <c r="J1960" s="6" t="s">
        <v>34329</v>
      </c>
    </row>
    <row r="1961" spans="8:10" x14ac:dyDescent="0.2">
      <c r="H1961" s="6" t="s">
        <v>30480</v>
      </c>
      <c r="J1961" s="6" t="s">
        <v>34330</v>
      </c>
    </row>
    <row r="1962" spans="8:10" x14ac:dyDescent="0.2">
      <c r="H1962" s="6" t="s">
        <v>30481</v>
      </c>
      <c r="J1962" s="6" t="s">
        <v>34331</v>
      </c>
    </row>
    <row r="1963" spans="8:10" x14ac:dyDescent="0.2">
      <c r="H1963" s="6" t="s">
        <v>30482</v>
      </c>
      <c r="J1963" s="6" t="s">
        <v>34332</v>
      </c>
    </row>
    <row r="1964" spans="8:10" x14ac:dyDescent="0.2">
      <c r="H1964" s="6" t="s">
        <v>30483</v>
      </c>
      <c r="J1964" s="6" t="s">
        <v>34333</v>
      </c>
    </row>
    <row r="1965" spans="8:10" x14ac:dyDescent="0.2">
      <c r="H1965" s="6" t="s">
        <v>30484</v>
      </c>
      <c r="J1965" s="6" t="s">
        <v>34334</v>
      </c>
    </row>
    <row r="1966" spans="8:10" x14ac:dyDescent="0.2">
      <c r="H1966" s="6" t="s">
        <v>30485</v>
      </c>
      <c r="J1966" s="6" t="s">
        <v>30447</v>
      </c>
    </row>
    <row r="1967" spans="8:10" x14ac:dyDescent="0.2">
      <c r="H1967" s="6" t="s">
        <v>30486</v>
      </c>
      <c r="J1967" s="6" t="s">
        <v>30448</v>
      </c>
    </row>
    <row r="1968" spans="8:10" x14ac:dyDescent="0.2">
      <c r="H1968" s="6" t="s">
        <v>30487</v>
      </c>
      <c r="J1968" s="6" t="s">
        <v>30450</v>
      </c>
    </row>
    <row r="1969" spans="8:10" x14ac:dyDescent="0.2">
      <c r="H1969" s="6" t="s">
        <v>30488</v>
      </c>
      <c r="J1969" s="6" t="s">
        <v>34335</v>
      </c>
    </row>
    <row r="1970" spans="8:10" x14ac:dyDescent="0.2">
      <c r="H1970" s="6" t="s">
        <v>30489</v>
      </c>
      <c r="J1970" s="6" t="s">
        <v>34336</v>
      </c>
    </row>
    <row r="1971" spans="8:10" x14ac:dyDescent="0.2">
      <c r="H1971" s="6" t="s">
        <v>30490</v>
      </c>
      <c r="J1971" s="6" t="s">
        <v>34337</v>
      </c>
    </row>
    <row r="1972" spans="8:10" x14ac:dyDescent="0.2">
      <c r="H1972" s="6" t="s">
        <v>30491</v>
      </c>
      <c r="J1972" s="6" t="s">
        <v>34338</v>
      </c>
    </row>
    <row r="1973" spans="8:10" x14ac:dyDescent="0.2">
      <c r="H1973" s="6" t="s">
        <v>30492</v>
      </c>
      <c r="J1973" s="6" t="s">
        <v>34339</v>
      </c>
    </row>
    <row r="1974" spans="8:10" x14ac:dyDescent="0.2">
      <c r="H1974" s="6" t="s">
        <v>30493</v>
      </c>
      <c r="J1974" s="6" t="s">
        <v>34340</v>
      </c>
    </row>
    <row r="1975" spans="8:10" x14ac:dyDescent="0.2">
      <c r="H1975" s="6" t="s">
        <v>30494</v>
      </c>
      <c r="J1975" s="6" t="s">
        <v>34341</v>
      </c>
    </row>
    <row r="1976" spans="8:10" x14ac:dyDescent="0.2">
      <c r="H1976" s="6" t="s">
        <v>30495</v>
      </c>
      <c r="J1976" s="6" t="s">
        <v>34342</v>
      </c>
    </row>
    <row r="1977" spans="8:10" x14ac:dyDescent="0.2">
      <c r="H1977" s="6" t="s">
        <v>30496</v>
      </c>
      <c r="J1977" s="6" t="s">
        <v>34343</v>
      </c>
    </row>
    <row r="1978" spans="8:10" x14ac:dyDescent="0.2">
      <c r="H1978" s="6" t="s">
        <v>30497</v>
      </c>
      <c r="J1978" s="6" t="s">
        <v>34344</v>
      </c>
    </row>
    <row r="1979" spans="8:10" x14ac:dyDescent="0.2">
      <c r="H1979" s="6" t="s">
        <v>30498</v>
      </c>
      <c r="J1979" s="6" t="s">
        <v>34345</v>
      </c>
    </row>
    <row r="1980" spans="8:10" x14ac:dyDescent="0.2">
      <c r="H1980" s="6" t="s">
        <v>30499</v>
      </c>
      <c r="J1980" s="6" t="s">
        <v>30460</v>
      </c>
    </row>
    <row r="1981" spans="8:10" x14ac:dyDescent="0.2">
      <c r="H1981" s="6" t="s">
        <v>30500</v>
      </c>
      <c r="J1981" s="6" t="s">
        <v>34346</v>
      </c>
    </row>
    <row r="1982" spans="8:10" x14ac:dyDescent="0.2">
      <c r="H1982" s="6" t="s">
        <v>30501</v>
      </c>
      <c r="J1982" s="6" t="s">
        <v>30463</v>
      </c>
    </row>
    <row r="1983" spans="8:10" x14ac:dyDescent="0.2">
      <c r="H1983" s="6" t="s">
        <v>30502</v>
      </c>
      <c r="J1983" s="6" t="s">
        <v>34347</v>
      </c>
    </row>
    <row r="1984" spans="8:10" x14ac:dyDescent="0.2">
      <c r="H1984" s="6" t="s">
        <v>30503</v>
      </c>
      <c r="J1984" s="6" t="s">
        <v>34348</v>
      </c>
    </row>
    <row r="1985" spans="8:10" x14ac:dyDescent="0.2">
      <c r="H1985" s="6" t="s">
        <v>30504</v>
      </c>
      <c r="J1985" s="6" t="s">
        <v>30465</v>
      </c>
    </row>
    <row r="1986" spans="8:10" x14ac:dyDescent="0.2">
      <c r="H1986" s="6" t="s">
        <v>30505</v>
      </c>
      <c r="J1986" s="6" t="s">
        <v>30466</v>
      </c>
    </row>
    <row r="1987" spans="8:10" x14ac:dyDescent="0.2">
      <c r="H1987" s="6" t="s">
        <v>30506</v>
      </c>
      <c r="J1987" s="6" t="s">
        <v>34349</v>
      </c>
    </row>
    <row r="1988" spans="8:10" x14ac:dyDescent="0.2">
      <c r="H1988" s="6" t="s">
        <v>30507</v>
      </c>
      <c r="J1988" s="6" t="s">
        <v>34350</v>
      </c>
    </row>
    <row r="1989" spans="8:10" x14ac:dyDescent="0.2">
      <c r="H1989" s="6" t="s">
        <v>30508</v>
      </c>
      <c r="J1989" s="6" t="s">
        <v>34351</v>
      </c>
    </row>
    <row r="1990" spans="8:10" x14ac:dyDescent="0.2">
      <c r="H1990" s="6" t="s">
        <v>30509</v>
      </c>
      <c r="J1990" s="6" t="s">
        <v>34352</v>
      </c>
    </row>
    <row r="1991" spans="8:10" x14ac:dyDescent="0.2">
      <c r="H1991" s="6" t="s">
        <v>30510</v>
      </c>
      <c r="J1991" s="6" t="s">
        <v>30467</v>
      </c>
    </row>
    <row r="1992" spans="8:10" x14ac:dyDescent="0.2">
      <c r="H1992" s="6" t="s">
        <v>30511</v>
      </c>
      <c r="J1992" s="6" t="s">
        <v>30469</v>
      </c>
    </row>
    <row r="1993" spans="8:10" x14ac:dyDescent="0.2">
      <c r="H1993" s="6" t="s">
        <v>30512</v>
      </c>
      <c r="J1993" s="6" t="s">
        <v>30471</v>
      </c>
    </row>
    <row r="1994" spans="8:10" x14ac:dyDescent="0.2">
      <c r="H1994" s="6" t="s">
        <v>30513</v>
      </c>
      <c r="J1994" s="6" t="s">
        <v>34353</v>
      </c>
    </row>
    <row r="1995" spans="8:10" x14ac:dyDescent="0.2">
      <c r="H1995" s="6" t="s">
        <v>30514</v>
      </c>
      <c r="J1995" s="6" t="s">
        <v>34354</v>
      </c>
    </row>
    <row r="1996" spans="8:10" x14ac:dyDescent="0.2">
      <c r="H1996" s="6" t="s">
        <v>30515</v>
      </c>
      <c r="J1996" s="6" t="s">
        <v>30475</v>
      </c>
    </row>
    <row r="1997" spans="8:10" x14ac:dyDescent="0.2">
      <c r="H1997" s="6" t="s">
        <v>30516</v>
      </c>
      <c r="J1997" s="6" t="s">
        <v>34355</v>
      </c>
    </row>
    <row r="1998" spans="8:10" x14ac:dyDescent="0.2">
      <c r="H1998" s="6" t="s">
        <v>30517</v>
      </c>
      <c r="J1998" s="6" t="s">
        <v>30476</v>
      </c>
    </row>
    <row r="1999" spans="8:10" x14ac:dyDescent="0.2">
      <c r="H1999" s="6" t="s">
        <v>30518</v>
      </c>
      <c r="J1999" s="6" t="s">
        <v>30484</v>
      </c>
    </row>
    <row r="2000" spans="8:10" x14ac:dyDescent="0.2">
      <c r="H2000" s="6" t="s">
        <v>30519</v>
      </c>
      <c r="J2000" s="6" t="s">
        <v>34356</v>
      </c>
    </row>
    <row r="2001" spans="8:10" x14ac:dyDescent="0.2">
      <c r="H2001" s="6" t="s">
        <v>30520</v>
      </c>
      <c r="J2001" s="6" t="s">
        <v>30488</v>
      </c>
    </row>
    <row r="2002" spans="8:10" x14ac:dyDescent="0.2">
      <c r="H2002" s="6" t="s">
        <v>30521</v>
      </c>
      <c r="J2002" s="6" t="s">
        <v>30489</v>
      </c>
    </row>
    <row r="2003" spans="8:10" x14ac:dyDescent="0.2">
      <c r="H2003" s="6" t="s">
        <v>30522</v>
      </c>
      <c r="J2003" s="6" t="s">
        <v>32851</v>
      </c>
    </row>
    <row r="2004" spans="8:10" x14ac:dyDescent="0.2">
      <c r="H2004" s="6" t="s">
        <v>30523</v>
      </c>
      <c r="J2004" s="6" t="s">
        <v>34357</v>
      </c>
    </row>
    <row r="2005" spans="8:10" x14ac:dyDescent="0.2">
      <c r="H2005" s="6" t="s">
        <v>30524</v>
      </c>
      <c r="J2005" s="6" t="s">
        <v>34358</v>
      </c>
    </row>
    <row r="2006" spans="8:10" x14ac:dyDescent="0.2">
      <c r="H2006" s="6" t="s">
        <v>30525</v>
      </c>
      <c r="J2006" s="6" t="s">
        <v>34359</v>
      </c>
    </row>
    <row r="2007" spans="8:10" x14ac:dyDescent="0.2">
      <c r="H2007" s="6" t="s">
        <v>30526</v>
      </c>
      <c r="J2007" s="6" t="s">
        <v>34360</v>
      </c>
    </row>
    <row r="2008" spans="8:10" x14ac:dyDescent="0.2">
      <c r="H2008" s="6" t="s">
        <v>30527</v>
      </c>
      <c r="J2008" s="6" t="s">
        <v>34361</v>
      </c>
    </row>
    <row r="2009" spans="8:10" x14ac:dyDescent="0.2">
      <c r="H2009" s="6" t="s">
        <v>30528</v>
      </c>
      <c r="J2009" s="6" t="s">
        <v>34362</v>
      </c>
    </row>
    <row r="2010" spans="8:10" x14ac:dyDescent="0.2">
      <c r="H2010" s="6" t="s">
        <v>30529</v>
      </c>
      <c r="J2010" s="6" t="s">
        <v>34363</v>
      </c>
    </row>
    <row r="2011" spans="8:10" x14ac:dyDescent="0.2">
      <c r="H2011" s="6" t="s">
        <v>30530</v>
      </c>
      <c r="J2011" s="6" t="s">
        <v>34364</v>
      </c>
    </row>
    <row r="2012" spans="8:10" x14ac:dyDescent="0.2">
      <c r="H2012" s="6" t="s">
        <v>30531</v>
      </c>
      <c r="J2012" s="6" t="s">
        <v>34365</v>
      </c>
    </row>
    <row r="2013" spans="8:10" x14ac:dyDescent="0.2">
      <c r="H2013" s="6" t="s">
        <v>30532</v>
      </c>
      <c r="J2013" s="6" t="s">
        <v>34366</v>
      </c>
    </row>
    <row r="2014" spans="8:10" x14ac:dyDescent="0.2">
      <c r="H2014" s="6" t="s">
        <v>30533</v>
      </c>
      <c r="J2014" s="6" t="s">
        <v>34367</v>
      </c>
    </row>
    <row r="2015" spans="8:10" x14ac:dyDescent="0.2">
      <c r="H2015" s="6" t="s">
        <v>30534</v>
      </c>
      <c r="J2015" s="6" t="s">
        <v>30503</v>
      </c>
    </row>
    <row r="2016" spans="8:10" x14ac:dyDescent="0.2">
      <c r="H2016" s="6" t="s">
        <v>30535</v>
      </c>
      <c r="J2016" s="6" t="s">
        <v>34368</v>
      </c>
    </row>
    <row r="2017" spans="8:10" x14ac:dyDescent="0.2">
      <c r="H2017" s="6" t="s">
        <v>30536</v>
      </c>
      <c r="J2017" s="6" t="s">
        <v>34369</v>
      </c>
    </row>
    <row r="2018" spans="8:10" x14ac:dyDescent="0.2">
      <c r="H2018" s="6" t="s">
        <v>30537</v>
      </c>
      <c r="J2018" s="6" t="s">
        <v>30508</v>
      </c>
    </row>
    <row r="2019" spans="8:10" x14ac:dyDescent="0.2">
      <c r="H2019" s="6" t="s">
        <v>30538</v>
      </c>
      <c r="J2019" s="6" t="s">
        <v>34370</v>
      </c>
    </row>
    <row r="2020" spans="8:10" x14ac:dyDescent="0.2">
      <c r="H2020" s="6" t="s">
        <v>30539</v>
      </c>
      <c r="J2020" s="6" t="s">
        <v>30516</v>
      </c>
    </row>
    <row r="2021" spans="8:10" x14ac:dyDescent="0.2">
      <c r="H2021" s="6" t="s">
        <v>30540</v>
      </c>
      <c r="J2021" s="6" t="s">
        <v>30517</v>
      </c>
    </row>
    <row r="2022" spans="8:10" x14ac:dyDescent="0.2">
      <c r="H2022" s="6" t="s">
        <v>30541</v>
      </c>
      <c r="J2022" s="6" t="s">
        <v>34371</v>
      </c>
    </row>
    <row r="2023" spans="8:10" x14ac:dyDescent="0.2">
      <c r="H2023" s="6" t="s">
        <v>30542</v>
      </c>
      <c r="J2023" s="6" t="s">
        <v>34372</v>
      </c>
    </row>
    <row r="2024" spans="8:10" x14ac:dyDescent="0.2">
      <c r="H2024" s="6" t="s">
        <v>30543</v>
      </c>
      <c r="J2024" s="6" t="s">
        <v>34373</v>
      </c>
    </row>
    <row r="2025" spans="8:10" x14ac:dyDescent="0.2">
      <c r="H2025" s="6" t="s">
        <v>30544</v>
      </c>
      <c r="J2025" s="6" t="s">
        <v>34374</v>
      </c>
    </row>
    <row r="2026" spans="8:10" x14ac:dyDescent="0.2">
      <c r="H2026" s="6" t="s">
        <v>30545</v>
      </c>
      <c r="J2026" s="6" t="s">
        <v>30527</v>
      </c>
    </row>
    <row r="2027" spans="8:10" x14ac:dyDescent="0.2">
      <c r="H2027" s="6" t="s">
        <v>30546</v>
      </c>
      <c r="J2027" s="6" t="s">
        <v>30529</v>
      </c>
    </row>
    <row r="2028" spans="8:10" x14ac:dyDescent="0.2">
      <c r="H2028" s="6" t="s">
        <v>30547</v>
      </c>
      <c r="J2028" s="6" t="s">
        <v>34375</v>
      </c>
    </row>
    <row r="2029" spans="8:10" x14ac:dyDescent="0.2">
      <c r="H2029" s="6" t="s">
        <v>30548</v>
      </c>
      <c r="J2029" s="6" t="s">
        <v>30531</v>
      </c>
    </row>
    <row r="2030" spans="8:10" x14ac:dyDescent="0.2">
      <c r="H2030" s="6" t="s">
        <v>30549</v>
      </c>
      <c r="J2030" s="6" t="s">
        <v>34376</v>
      </c>
    </row>
    <row r="2031" spans="8:10" x14ac:dyDescent="0.2">
      <c r="H2031" s="6" t="s">
        <v>30550</v>
      </c>
      <c r="J2031" s="6" t="s">
        <v>34377</v>
      </c>
    </row>
    <row r="2032" spans="8:10" x14ac:dyDescent="0.2">
      <c r="H2032" s="6" t="s">
        <v>30551</v>
      </c>
      <c r="J2032" s="6" t="s">
        <v>34378</v>
      </c>
    </row>
    <row r="2033" spans="8:10" x14ac:dyDescent="0.2">
      <c r="H2033" s="6" t="s">
        <v>30552</v>
      </c>
      <c r="J2033" s="6" t="s">
        <v>18389</v>
      </c>
    </row>
    <row r="2034" spans="8:10" x14ac:dyDescent="0.2">
      <c r="H2034" s="6" t="s">
        <v>30553</v>
      </c>
      <c r="J2034" s="6" t="s">
        <v>34379</v>
      </c>
    </row>
    <row r="2035" spans="8:10" x14ac:dyDescent="0.2">
      <c r="H2035" s="6" t="s">
        <v>30554</v>
      </c>
      <c r="J2035" s="6" t="s">
        <v>32880</v>
      </c>
    </row>
    <row r="2036" spans="8:10" x14ac:dyDescent="0.2">
      <c r="H2036" s="6" t="s">
        <v>30555</v>
      </c>
      <c r="J2036" s="6" t="s">
        <v>34380</v>
      </c>
    </row>
    <row r="2037" spans="8:10" x14ac:dyDescent="0.2">
      <c r="H2037" s="6" t="s">
        <v>30556</v>
      </c>
      <c r="J2037" s="6" t="s">
        <v>34381</v>
      </c>
    </row>
    <row r="2038" spans="8:10" x14ac:dyDescent="0.2">
      <c r="H2038" s="6" t="s">
        <v>30557</v>
      </c>
      <c r="J2038" s="6" t="s">
        <v>34382</v>
      </c>
    </row>
    <row r="2039" spans="8:10" x14ac:dyDescent="0.2">
      <c r="H2039" s="6" t="s">
        <v>30558</v>
      </c>
      <c r="J2039" s="6" t="s">
        <v>34383</v>
      </c>
    </row>
    <row r="2040" spans="8:10" x14ac:dyDescent="0.2">
      <c r="H2040" s="6" t="s">
        <v>30559</v>
      </c>
      <c r="J2040" s="6" t="s">
        <v>30538</v>
      </c>
    </row>
    <row r="2041" spans="8:10" x14ac:dyDescent="0.2">
      <c r="H2041" s="6" t="s">
        <v>30560</v>
      </c>
      <c r="J2041" s="6" t="s">
        <v>34384</v>
      </c>
    </row>
    <row r="2042" spans="8:10" x14ac:dyDescent="0.2">
      <c r="H2042" s="6" t="s">
        <v>30561</v>
      </c>
      <c r="J2042" s="6" t="s">
        <v>34385</v>
      </c>
    </row>
    <row r="2043" spans="8:10" x14ac:dyDescent="0.2">
      <c r="H2043" s="6" t="s">
        <v>30562</v>
      </c>
      <c r="J2043" s="6" t="s">
        <v>34386</v>
      </c>
    </row>
    <row r="2044" spans="8:10" x14ac:dyDescent="0.2">
      <c r="H2044" s="6" t="s">
        <v>30563</v>
      </c>
      <c r="J2044" s="6" t="s">
        <v>34387</v>
      </c>
    </row>
    <row r="2045" spans="8:10" x14ac:dyDescent="0.2">
      <c r="H2045" s="6" t="s">
        <v>30564</v>
      </c>
      <c r="J2045" s="6" t="s">
        <v>34388</v>
      </c>
    </row>
    <row r="2046" spans="8:10" x14ac:dyDescent="0.2">
      <c r="H2046" s="6" t="s">
        <v>30565</v>
      </c>
      <c r="J2046" s="6" t="s">
        <v>30541</v>
      </c>
    </row>
    <row r="2047" spans="8:10" x14ac:dyDescent="0.2">
      <c r="H2047" s="6" t="s">
        <v>30566</v>
      </c>
      <c r="J2047" s="6" t="s">
        <v>34389</v>
      </c>
    </row>
    <row r="2048" spans="8:10" x14ac:dyDescent="0.2">
      <c r="H2048" s="6" t="s">
        <v>30567</v>
      </c>
      <c r="J2048" s="6" t="s">
        <v>34390</v>
      </c>
    </row>
    <row r="2049" spans="8:10" x14ac:dyDescent="0.2">
      <c r="H2049" s="6" t="s">
        <v>30568</v>
      </c>
      <c r="J2049" s="6" t="s">
        <v>30543</v>
      </c>
    </row>
    <row r="2050" spans="8:10" x14ac:dyDescent="0.2">
      <c r="H2050" s="6" t="s">
        <v>30569</v>
      </c>
      <c r="J2050" s="6" t="s">
        <v>34391</v>
      </c>
    </row>
    <row r="2051" spans="8:10" x14ac:dyDescent="0.2">
      <c r="H2051" s="6" t="s">
        <v>30570</v>
      </c>
      <c r="J2051" s="6" t="s">
        <v>34392</v>
      </c>
    </row>
    <row r="2052" spans="8:10" x14ac:dyDescent="0.2">
      <c r="H2052" s="6" t="s">
        <v>30571</v>
      </c>
      <c r="J2052" s="6" t="s">
        <v>30544</v>
      </c>
    </row>
    <row r="2053" spans="8:10" x14ac:dyDescent="0.2">
      <c r="H2053" s="6" t="s">
        <v>30572</v>
      </c>
      <c r="J2053" s="6" t="s">
        <v>34393</v>
      </c>
    </row>
    <row r="2054" spans="8:10" x14ac:dyDescent="0.2">
      <c r="H2054" s="6" t="s">
        <v>30573</v>
      </c>
      <c r="J2054" s="6" t="s">
        <v>34394</v>
      </c>
    </row>
    <row r="2055" spans="8:10" x14ac:dyDescent="0.2">
      <c r="H2055" s="6" t="s">
        <v>30574</v>
      </c>
      <c r="J2055" s="6" t="s">
        <v>34395</v>
      </c>
    </row>
    <row r="2056" spans="8:10" x14ac:dyDescent="0.2">
      <c r="H2056" s="6" t="s">
        <v>30575</v>
      </c>
      <c r="J2056" s="6" t="s">
        <v>34396</v>
      </c>
    </row>
    <row r="2057" spans="8:10" x14ac:dyDescent="0.2">
      <c r="H2057" s="6" t="s">
        <v>30576</v>
      </c>
      <c r="J2057" s="6" t="s">
        <v>34397</v>
      </c>
    </row>
    <row r="2058" spans="8:10" x14ac:dyDescent="0.2">
      <c r="H2058" s="6" t="s">
        <v>30577</v>
      </c>
      <c r="J2058" s="6" t="s">
        <v>34398</v>
      </c>
    </row>
    <row r="2059" spans="8:10" x14ac:dyDescent="0.2">
      <c r="H2059" s="6" t="s">
        <v>30578</v>
      </c>
      <c r="J2059" s="6" t="s">
        <v>30553</v>
      </c>
    </row>
    <row r="2060" spans="8:10" x14ac:dyDescent="0.2">
      <c r="H2060" s="6" t="s">
        <v>30579</v>
      </c>
      <c r="J2060" s="6" t="s">
        <v>34399</v>
      </c>
    </row>
    <row r="2061" spans="8:10" x14ac:dyDescent="0.2">
      <c r="H2061" s="6" t="s">
        <v>30580</v>
      </c>
      <c r="J2061" s="6" t="s">
        <v>30555</v>
      </c>
    </row>
    <row r="2062" spans="8:10" x14ac:dyDescent="0.2">
      <c r="H2062" s="6" t="s">
        <v>30581</v>
      </c>
      <c r="J2062" s="6" t="s">
        <v>34400</v>
      </c>
    </row>
    <row r="2063" spans="8:10" x14ac:dyDescent="0.2">
      <c r="H2063" s="6" t="s">
        <v>30582</v>
      </c>
      <c r="J2063" s="6" t="s">
        <v>34401</v>
      </c>
    </row>
    <row r="2064" spans="8:10" x14ac:dyDescent="0.2">
      <c r="H2064" s="6" t="s">
        <v>30583</v>
      </c>
      <c r="J2064" s="6" t="s">
        <v>34402</v>
      </c>
    </row>
    <row r="2065" spans="8:10" x14ac:dyDescent="0.2">
      <c r="H2065" s="6" t="s">
        <v>30584</v>
      </c>
      <c r="J2065" s="6" t="s">
        <v>32895</v>
      </c>
    </row>
    <row r="2066" spans="8:10" x14ac:dyDescent="0.2">
      <c r="H2066" s="6" t="s">
        <v>30585</v>
      </c>
      <c r="J2066" s="6" t="s">
        <v>30556</v>
      </c>
    </row>
    <row r="2067" spans="8:10" x14ac:dyDescent="0.2">
      <c r="H2067" s="6" t="s">
        <v>30586</v>
      </c>
      <c r="J2067" s="6" t="s">
        <v>30557</v>
      </c>
    </row>
    <row r="2068" spans="8:10" x14ac:dyDescent="0.2">
      <c r="H2068" s="6" t="s">
        <v>18357</v>
      </c>
      <c r="J2068" s="6" t="s">
        <v>30558</v>
      </c>
    </row>
    <row r="2069" spans="8:10" x14ac:dyDescent="0.2">
      <c r="H2069" s="6" t="s">
        <v>30587</v>
      </c>
      <c r="J2069" s="6" t="s">
        <v>34403</v>
      </c>
    </row>
    <row r="2070" spans="8:10" x14ac:dyDescent="0.2">
      <c r="H2070" s="6" t="s">
        <v>30588</v>
      </c>
      <c r="J2070" s="6" t="s">
        <v>34404</v>
      </c>
    </row>
    <row r="2071" spans="8:10" x14ac:dyDescent="0.2">
      <c r="H2071" s="6" t="s">
        <v>30589</v>
      </c>
      <c r="J2071" s="6" t="s">
        <v>30563</v>
      </c>
    </row>
    <row r="2072" spans="8:10" x14ac:dyDescent="0.2">
      <c r="H2072" s="6" t="s">
        <v>30590</v>
      </c>
      <c r="J2072" s="6" t="s">
        <v>34405</v>
      </c>
    </row>
    <row r="2073" spans="8:10" x14ac:dyDescent="0.2">
      <c r="H2073" s="6" t="s">
        <v>30591</v>
      </c>
      <c r="J2073" s="6" t="s">
        <v>34406</v>
      </c>
    </row>
    <row r="2074" spans="8:10" x14ac:dyDescent="0.2">
      <c r="H2074" s="6" t="s">
        <v>30592</v>
      </c>
      <c r="J2074" s="6" t="s">
        <v>34407</v>
      </c>
    </row>
    <row r="2075" spans="8:10" x14ac:dyDescent="0.2">
      <c r="H2075" s="6" t="s">
        <v>30593</v>
      </c>
      <c r="J2075" s="6" t="s">
        <v>34408</v>
      </c>
    </row>
    <row r="2076" spans="8:10" x14ac:dyDescent="0.2">
      <c r="H2076" s="6" t="s">
        <v>30594</v>
      </c>
      <c r="J2076" s="6" t="s">
        <v>34409</v>
      </c>
    </row>
    <row r="2077" spans="8:10" x14ac:dyDescent="0.2">
      <c r="H2077" s="6" t="s">
        <v>30595</v>
      </c>
      <c r="J2077" s="6" t="s">
        <v>34410</v>
      </c>
    </row>
    <row r="2078" spans="8:10" x14ac:dyDescent="0.2">
      <c r="H2078" s="6" t="s">
        <v>30596</v>
      </c>
      <c r="J2078" s="6" t="s">
        <v>34411</v>
      </c>
    </row>
    <row r="2079" spans="8:10" x14ac:dyDescent="0.2">
      <c r="H2079" s="6" t="s">
        <v>30597</v>
      </c>
      <c r="J2079" s="6" t="s">
        <v>34412</v>
      </c>
    </row>
    <row r="2080" spans="8:10" x14ac:dyDescent="0.2">
      <c r="H2080" s="6" t="s">
        <v>30598</v>
      </c>
      <c r="J2080" s="6" t="s">
        <v>34413</v>
      </c>
    </row>
    <row r="2081" spans="8:10" x14ac:dyDescent="0.2">
      <c r="H2081" s="6" t="s">
        <v>30599</v>
      </c>
      <c r="J2081" s="6" t="s">
        <v>30572</v>
      </c>
    </row>
    <row r="2082" spans="8:10" x14ac:dyDescent="0.2">
      <c r="H2082" s="6" t="s">
        <v>30600</v>
      </c>
      <c r="J2082" s="6" t="s">
        <v>30573</v>
      </c>
    </row>
    <row r="2083" spans="8:10" x14ac:dyDescent="0.2">
      <c r="H2083" s="6" t="s">
        <v>30601</v>
      </c>
      <c r="J2083" s="6" t="s">
        <v>30575</v>
      </c>
    </row>
    <row r="2084" spans="8:10" x14ac:dyDescent="0.2">
      <c r="H2084" s="6" t="s">
        <v>30602</v>
      </c>
      <c r="J2084" s="6" t="s">
        <v>34414</v>
      </c>
    </row>
    <row r="2085" spans="8:10" x14ac:dyDescent="0.2">
      <c r="H2085" s="6" t="s">
        <v>30603</v>
      </c>
      <c r="J2085" s="6" t="s">
        <v>34415</v>
      </c>
    </row>
    <row r="2086" spans="8:10" x14ac:dyDescent="0.2">
      <c r="H2086" s="6" t="s">
        <v>30604</v>
      </c>
      <c r="J2086" s="6" t="s">
        <v>34416</v>
      </c>
    </row>
    <row r="2087" spans="8:10" x14ac:dyDescent="0.2">
      <c r="H2087" s="6" t="s">
        <v>30605</v>
      </c>
      <c r="J2087" s="6" t="s">
        <v>30582</v>
      </c>
    </row>
    <row r="2088" spans="8:10" x14ac:dyDescent="0.2">
      <c r="H2088" s="6" t="s">
        <v>30606</v>
      </c>
      <c r="J2088" s="6" t="s">
        <v>34417</v>
      </c>
    </row>
    <row r="2089" spans="8:10" x14ac:dyDescent="0.2">
      <c r="H2089" s="6" t="s">
        <v>30607</v>
      </c>
      <c r="J2089" s="6" t="s">
        <v>32614</v>
      </c>
    </row>
    <row r="2090" spans="8:10" x14ac:dyDescent="0.2">
      <c r="H2090" s="6" t="s">
        <v>30608</v>
      </c>
      <c r="J2090" s="6" t="s">
        <v>34418</v>
      </c>
    </row>
    <row r="2091" spans="8:10" x14ac:dyDescent="0.2">
      <c r="H2091" s="6" t="s">
        <v>30609</v>
      </c>
      <c r="J2091" s="6" t="s">
        <v>18357</v>
      </c>
    </row>
    <row r="2092" spans="8:10" x14ac:dyDescent="0.2">
      <c r="H2092" s="6" t="s">
        <v>30610</v>
      </c>
      <c r="J2092" s="6" t="s">
        <v>34419</v>
      </c>
    </row>
    <row r="2093" spans="8:10" x14ac:dyDescent="0.2">
      <c r="H2093" s="6" t="s">
        <v>30611</v>
      </c>
      <c r="J2093" s="6" t="s">
        <v>34420</v>
      </c>
    </row>
    <row r="2094" spans="8:10" x14ac:dyDescent="0.2">
      <c r="H2094" s="6" t="s">
        <v>30612</v>
      </c>
      <c r="J2094" s="6" t="s">
        <v>34421</v>
      </c>
    </row>
    <row r="2095" spans="8:10" x14ac:dyDescent="0.2">
      <c r="H2095" s="6" t="s">
        <v>30613</v>
      </c>
      <c r="J2095" s="6" t="s">
        <v>34422</v>
      </c>
    </row>
    <row r="2096" spans="8:10" x14ac:dyDescent="0.2">
      <c r="H2096" s="6" t="s">
        <v>30614</v>
      </c>
      <c r="J2096" s="6" t="s">
        <v>34423</v>
      </c>
    </row>
    <row r="2097" spans="8:10" x14ac:dyDescent="0.2">
      <c r="H2097" s="6" t="s">
        <v>30615</v>
      </c>
      <c r="J2097" s="6" t="s">
        <v>30592</v>
      </c>
    </row>
    <row r="2098" spans="8:10" x14ac:dyDescent="0.2">
      <c r="H2098" s="6" t="s">
        <v>30616</v>
      </c>
      <c r="J2098" s="6" t="s">
        <v>30593</v>
      </c>
    </row>
    <row r="2099" spans="8:10" x14ac:dyDescent="0.2">
      <c r="H2099" s="6" t="s">
        <v>30617</v>
      </c>
      <c r="J2099" s="6" t="s">
        <v>34424</v>
      </c>
    </row>
    <row r="2100" spans="8:10" x14ac:dyDescent="0.2">
      <c r="H2100" s="6" t="s">
        <v>30618</v>
      </c>
      <c r="J2100" s="6" t="s">
        <v>34425</v>
      </c>
    </row>
    <row r="2101" spans="8:10" x14ac:dyDescent="0.2">
      <c r="H2101" s="6" t="s">
        <v>30619</v>
      </c>
      <c r="J2101" s="6" t="s">
        <v>30600</v>
      </c>
    </row>
    <row r="2102" spans="8:10" x14ac:dyDescent="0.2">
      <c r="H2102" s="6" t="s">
        <v>30620</v>
      </c>
      <c r="J2102" s="6" t="s">
        <v>34426</v>
      </c>
    </row>
    <row r="2103" spans="8:10" x14ac:dyDescent="0.2">
      <c r="H2103" s="6" t="s">
        <v>30621</v>
      </c>
      <c r="J2103" s="6" t="s">
        <v>34427</v>
      </c>
    </row>
    <row r="2104" spans="8:10" x14ac:dyDescent="0.2">
      <c r="H2104" s="6" t="s">
        <v>30622</v>
      </c>
      <c r="J2104" s="6" t="s">
        <v>34428</v>
      </c>
    </row>
    <row r="2105" spans="8:10" x14ac:dyDescent="0.2">
      <c r="H2105" s="6" t="s">
        <v>30623</v>
      </c>
      <c r="J2105" s="6" t="s">
        <v>34429</v>
      </c>
    </row>
    <row r="2106" spans="8:10" x14ac:dyDescent="0.2">
      <c r="H2106" s="6" t="s">
        <v>30624</v>
      </c>
      <c r="J2106" s="6" t="s">
        <v>30603</v>
      </c>
    </row>
    <row r="2107" spans="8:10" x14ac:dyDescent="0.2">
      <c r="H2107" s="6" t="s">
        <v>30625</v>
      </c>
      <c r="J2107" s="6" t="s">
        <v>34430</v>
      </c>
    </row>
    <row r="2108" spans="8:10" x14ac:dyDescent="0.2">
      <c r="H2108" s="6" t="s">
        <v>30626</v>
      </c>
      <c r="J2108" s="6" t="s">
        <v>34431</v>
      </c>
    </row>
    <row r="2109" spans="8:10" x14ac:dyDescent="0.2">
      <c r="H2109" s="6" t="s">
        <v>30627</v>
      </c>
      <c r="J2109" s="6" t="s">
        <v>34432</v>
      </c>
    </row>
    <row r="2110" spans="8:10" x14ac:dyDescent="0.2">
      <c r="H2110" s="6" t="s">
        <v>30628</v>
      </c>
      <c r="J2110" s="6" t="s">
        <v>32636</v>
      </c>
    </row>
    <row r="2111" spans="8:10" x14ac:dyDescent="0.2">
      <c r="H2111" s="6" t="s">
        <v>30629</v>
      </c>
      <c r="J2111" s="6" t="s">
        <v>34433</v>
      </c>
    </row>
    <row r="2112" spans="8:10" x14ac:dyDescent="0.2">
      <c r="H2112" s="6" t="s">
        <v>30630</v>
      </c>
      <c r="J2112" s="6" t="s">
        <v>34434</v>
      </c>
    </row>
    <row r="2113" spans="8:10" x14ac:dyDescent="0.2">
      <c r="H2113" s="6" t="s">
        <v>30631</v>
      </c>
      <c r="J2113" s="6" t="s">
        <v>34435</v>
      </c>
    </row>
    <row r="2114" spans="8:10" x14ac:dyDescent="0.2">
      <c r="H2114" s="6" t="s">
        <v>30632</v>
      </c>
      <c r="J2114" s="6" t="s">
        <v>34436</v>
      </c>
    </row>
    <row r="2115" spans="8:10" x14ac:dyDescent="0.2">
      <c r="H2115" s="6" t="s">
        <v>30633</v>
      </c>
      <c r="J2115" s="6" t="s">
        <v>30614</v>
      </c>
    </row>
    <row r="2116" spans="8:10" x14ac:dyDescent="0.2">
      <c r="H2116" s="6" t="s">
        <v>30634</v>
      </c>
      <c r="J2116" s="6" t="s">
        <v>30617</v>
      </c>
    </row>
    <row r="2117" spans="8:10" x14ac:dyDescent="0.2">
      <c r="H2117" s="6" t="s">
        <v>30635</v>
      </c>
      <c r="J2117" s="6" t="s">
        <v>34437</v>
      </c>
    </row>
    <row r="2118" spans="8:10" x14ac:dyDescent="0.2">
      <c r="H2118" s="6" t="s">
        <v>30636</v>
      </c>
      <c r="J2118" s="6" t="s">
        <v>34438</v>
      </c>
    </row>
    <row r="2119" spans="8:10" x14ac:dyDescent="0.2">
      <c r="H2119" s="6" t="s">
        <v>30637</v>
      </c>
      <c r="J2119" s="6" t="s">
        <v>32641</v>
      </c>
    </row>
    <row r="2120" spans="8:10" x14ac:dyDescent="0.2">
      <c r="H2120" s="6" t="s">
        <v>30638</v>
      </c>
      <c r="J2120" s="6" t="s">
        <v>34439</v>
      </c>
    </row>
    <row r="2121" spans="8:10" x14ac:dyDescent="0.2">
      <c r="H2121" s="6" t="s">
        <v>30639</v>
      </c>
      <c r="J2121" s="6" t="s">
        <v>34440</v>
      </c>
    </row>
    <row r="2122" spans="8:10" x14ac:dyDescent="0.2">
      <c r="H2122" s="6" t="s">
        <v>30640</v>
      </c>
      <c r="J2122" s="6" t="s">
        <v>30625</v>
      </c>
    </row>
    <row r="2123" spans="8:10" x14ac:dyDescent="0.2">
      <c r="H2123" s="6" t="s">
        <v>30641</v>
      </c>
      <c r="J2123" s="6" t="s">
        <v>34441</v>
      </c>
    </row>
    <row r="2124" spans="8:10" x14ac:dyDescent="0.2">
      <c r="H2124" s="6" t="s">
        <v>30642</v>
      </c>
      <c r="J2124" s="6" t="s">
        <v>34442</v>
      </c>
    </row>
    <row r="2125" spans="8:10" x14ac:dyDescent="0.2">
      <c r="H2125" s="6" t="s">
        <v>30643</v>
      </c>
      <c r="J2125" s="6" t="s">
        <v>32649</v>
      </c>
    </row>
    <row r="2126" spans="8:10" x14ac:dyDescent="0.2">
      <c r="H2126" s="6" t="s">
        <v>30644</v>
      </c>
      <c r="J2126" s="6" t="s">
        <v>34443</v>
      </c>
    </row>
    <row r="2127" spans="8:10" x14ac:dyDescent="0.2">
      <c r="H2127" s="6" t="s">
        <v>30645</v>
      </c>
      <c r="J2127" s="6" t="s">
        <v>34444</v>
      </c>
    </row>
    <row r="2128" spans="8:10" x14ac:dyDescent="0.2">
      <c r="H2128" s="6" t="s">
        <v>30646</v>
      </c>
      <c r="J2128" s="6" t="s">
        <v>30632</v>
      </c>
    </row>
    <row r="2129" spans="8:10" x14ac:dyDescent="0.2">
      <c r="H2129" s="6" t="s">
        <v>30647</v>
      </c>
      <c r="J2129" s="6" t="s">
        <v>34445</v>
      </c>
    </row>
    <row r="2130" spans="8:10" x14ac:dyDescent="0.2">
      <c r="H2130" s="6" t="s">
        <v>30648</v>
      </c>
      <c r="J2130" s="6" t="s">
        <v>34446</v>
      </c>
    </row>
    <row r="2131" spans="8:10" x14ac:dyDescent="0.2">
      <c r="H2131" s="6" t="s">
        <v>30649</v>
      </c>
      <c r="J2131" s="6" t="s">
        <v>34447</v>
      </c>
    </row>
    <row r="2132" spans="8:10" x14ac:dyDescent="0.2">
      <c r="H2132" s="6" t="s">
        <v>30650</v>
      </c>
      <c r="J2132" s="6" t="s">
        <v>34448</v>
      </c>
    </row>
    <row r="2133" spans="8:10" x14ac:dyDescent="0.2">
      <c r="H2133" s="6" t="s">
        <v>30651</v>
      </c>
      <c r="J2133" s="6" t="s">
        <v>34449</v>
      </c>
    </row>
    <row r="2134" spans="8:10" x14ac:dyDescent="0.2">
      <c r="H2134" s="6" t="s">
        <v>30652</v>
      </c>
      <c r="J2134" s="6" t="s">
        <v>34450</v>
      </c>
    </row>
    <row r="2135" spans="8:10" x14ac:dyDescent="0.2">
      <c r="H2135" s="6" t="s">
        <v>30653</v>
      </c>
      <c r="J2135" s="6" t="s">
        <v>34451</v>
      </c>
    </row>
    <row r="2136" spans="8:10" x14ac:dyDescent="0.2">
      <c r="H2136" s="6" t="s">
        <v>30654</v>
      </c>
      <c r="J2136" s="6" t="s">
        <v>34452</v>
      </c>
    </row>
    <row r="2137" spans="8:10" x14ac:dyDescent="0.2">
      <c r="H2137" s="6" t="s">
        <v>30655</v>
      </c>
      <c r="J2137" s="6" t="s">
        <v>34453</v>
      </c>
    </row>
    <row r="2138" spans="8:10" x14ac:dyDescent="0.2">
      <c r="H2138" s="6" t="s">
        <v>30656</v>
      </c>
      <c r="J2138" s="6" t="s">
        <v>30642</v>
      </c>
    </row>
    <row r="2139" spans="8:10" x14ac:dyDescent="0.2">
      <c r="H2139" s="6" t="s">
        <v>30657</v>
      </c>
      <c r="J2139" s="6" t="s">
        <v>34454</v>
      </c>
    </row>
    <row r="2140" spans="8:10" x14ac:dyDescent="0.2">
      <c r="H2140" s="6" t="s">
        <v>30658</v>
      </c>
      <c r="J2140" s="6" t="s">
        <v>34455</v>
      </c>
    </row>
    <row r="2141" spans="8:10" x14ac:dyDescent="0.2">
      <c r="H2141" s="6" t="s">
        <v>30659</v>
      </c>
      <c r="J2141" s="6" t="s">
        <v>34456</v>
      </c>
    </row>
    <row r="2142" spans="8:10" x14ac:dyDescent="0.2">
      <c r="H2142" s="6" t="s">
        <v>30660</v>
      </c>
      <c r="J2142" s="6" t="s">
        <v>30647</v>
      </c>
    </row>
    <row r="2143" spans="8:10" x14ac:dyDescent="0.2">
      <c r="H2143" s="6" t="s">
        <v>30661</v>
      </c>
      <c r="J2143" s="6" t="s">
        <v>34457</v>
      </c>
    </row>
    <row r="2144" spans="8:10" x14ac:dyDescent="0.2">
      <c r="H2144" s="6" t="s">
        <v>30662</v>
      </c>
      <c r="J2144" s="6" t="s">
        <v>34458</v>
      </c>
    </row>
    <row r="2145" spans="8:10" x14ac:dyDescent="0.2">
      <c r="H2145" s="6" t="s">
        <v>30663</v>
      </c>
      <c r="J2145" s="6" t="s">
        <v>34459</v>
      </c>
    </row>
    <row r="2146" spans="8:10" x14ac:dyDescent="0.2">
      <c r="H2146" s="6" t="s">
        <v>30664</v>
      </c>
      <c r="J2146" s="6" t="s">
        <v>34460</v>
      </c>
    </row>
    <row r="2147" spans="8:10" x14ac:dyDescent="0.2">
      <c r="H2147" s="6" t="s">
        <v>30665</v>
      </c>
      <c r="J2147" s="6" t="s">
        <v>34461</v>
      </c>
    </row>
    <row r="2148" spans="8:10" x14ac:dyDescent="0.2">
      <c r="H2148" s="6" t="s">
        <v>30666</v>
      </c>
      <c r="J2148" s="6" t="s">
        <v>34462</v>
      </c>
    </row>
    <row r="2149" spans="8:10" x14ac:dyDescent="0.2">
      <c r="H2149" s="6" t="s">
        <v>30667</v>
      </c>
      <c r="J2149" s="6" t="s">
        <v>34463</v>
      </c>
    </row>
    <row r="2150" spans="8:10" x14ac:dyDescent="0.2">
      <c r="H2150" s="6" t="s">
        <v>30668</v>
      </c>
      <c r="J2150" s="6" t="s">
        <v>34464</v>
      </c>
    </row>
    <row r="2151" spans="8:10" x14ac:dyDescent="0.2">
      <c r="H2151" s="6" t="s">
        <v>30669</v>
      </c>
      <c r="J2151" s="6" t="s">
        <v>30654</v>
      </c>
    </row>
    <row r="2152" spans="8:10" x14ac:dyDescent="0.2">
      <c r="H2152" s="6" t="s">
        <v>30670</v>
      </c>
      <c r="J2152" s="6" t="s">
        <v>34465</v>
      </c>
    </row>
    <row r="2153" spans="8:10" x14ac:dyDescent="0.2">
      <c r="H2153" s="6" t="s">
        <v>30671</v>
      </c>
      <c r="J2153" s="6" t="s">
        <v>34466</v>
      </c>
    </row>
    <row r="2154" spans="8:10" x14ac:dyDescent="0.2">
      <c r="H2154" s="6" t="s">
        <v>30672</v>
      </c>
      <c r="J2154" s="6" t="s">
        <v>30659</v>
      </c>
    </row>
    <row r="2155" spans="8:10" x14ac:dyDescent="0.2">
      <c r="H2155" s="6" t="s">
        <v>30673</v>
      </c>
      <c r="J2155" s="6" t="s">
        <v>34467</v>
      </c>
    </row>
    <row r="2156" spans="8:10" x14ac:dyDescent="0.2">
      <c r="H2156" s="6" t="s">
        <v>30674</v>
      </c>
      <c r="J2156" s="6" t="s">
        <v>34468</v>
      </c>
    </row>
    <row r="2157" spans="8:10" x14ac:dyDescent="0.2">
      <c r="H2157" s="6" t="s">
        <v>30675</v>
      </c>
      <c r="J2157" s="6" t="s">
        <v>34469</v>
      </c>
    </row>
    <row r="2158" spans="8:10" x14ac:dyDescent="0.2">
      <c r="H2158" s="6" t="s">
        <v>30676</v>
      </c>
      <c r="J2158" s="6" t="s">
        <v>34470</v>
      </c>
    </row>
    <row r="2159" spans="8:10" x14ac:dyDescent="0.2">
      <c r="H2159" s="6" t="s">
        <v>30677</v>
      </c>
      <c r="J2159" s="6" t="s">
        <v>34471</v>
      </c>
    </row>
    <row r="2160" spans="8:10" x14ac:dyDescent="0.2">
      <c r="H2160" s="6" t="s">
        <v>30678</v>
      </c>
      <c r="J2160" s="6" t="s">
        <v>34472</v>
      </c>
    </row>
    <row r="2161" spans="8:10" x14ac:dyDescent="0.2">
      <c r="H2161" s="6" t="s">
        <v>30679</v>
      </c>
      <c r="J2161" s="6" t="s">
        <v>32667</v>
      </c>
    </row>
    <row r="2162" spans="8:10" x14ac:dyDescent="0.2">
      <c r="H2162" s="6" t="s">
        <v>30680</v>
      </c>
      <c r="J2162" s="6" t="s">
        <v>34473</v>
      </c>
    </row>
    <row r="2163" spans="8:10" x14ac:dyDescent="0.2">
      <c r="H2163" s="6" t="s">
        <v>30681</v>
      </c>
      <c r="J2163" s="6" t="s">
        <v>34474</v>
      </c>
    </row>
    <row r="2164" spans="8:10" x14ac:dyDescent="0.2">
      <c r="H2164" s="6" t="s">
        <v>30682</v>
      </c>
      <c r="J2164" s="6" t="s">
        <v>34475</v>
      </c>
    </row>
    <row r="2165" spans="8:10" x14ac:dyDescent="0.2">
      <c r="H2165" s="6" t="s">
        <v>30683</v>
      </c>
      <c r="J2165" s="6" t="s">
        <v>34476</v>
      </c>
    </row>
    <row r="2166" spans="8:10" x14ac:dyDescent="0.2">
      <c r="H2166" s="6" t="s">
        <v>30684</v>
      </c>
      <c r="J2166" s="6" t="s">
        <v>34477</v>
      </c>
    </row>
    <row r="2167" spans="8:10" x14ac:dyDescent="0.2">
      <c r="H2167" s="6" t="s">
        <v>30685</v>
      </c>
      <c r="J2167" s="6" t="s">
        <v>18374</v>
      </c>
    </row>
    <row r="2168" spans="8:10" x14ac:dyDescent="0.2">
      <c r="H2168" s="6" t="s">
        <v>30686</v>
      </c>
      <c r="J2168" s="6" t="s">
        <v>30672</v>
      </c>
    </row>
    <row r="2169" spans="8:10" x14ac:dyDescent="0.2">
      <c r="H2169" s="6" t="s">
        <v>30687</v>
      </c>
      <c r="J2169" s="6" t="s">
        <v>17665</v>
      </c>
    </row>
    <row r="2170" spans="8:10" x14ac:dyDescent="0.2">
      <c r="H2170" s="6" t="s">
        <v>30688</v>
      </c>
      <c r="J2170" s="6" t="s">
        <v>34478</v>
      </c>
    </row>
    <row r="2171" spans="8:10" x14ac:dyDescent="0.2">
      <c r="H2171" s="6" t="s">
        <v>30689</v>
      </c>
      <c r="J2171" s="6" t="s">
        <v>34479</v>
      </c>
    </row>
    <row r="2172" spans="8:10" x14ac:dyDescent="0.2">
      <c r="H2172" s="6" t="s">
        <v>30690</v>
      </c>
      <c r="J2172" s="6" t="s">
        <v>34480</v>
      </c>
    </row>
    <row r="2173" spans="8:10" x14ac:dyDescent="0.2">
      <c r="H2173" s="6" t="s">
        <v>30691</v>
      </c>
      <c r="J2173" s="6" t="s">
        <v>34481</v>
      </c>
    </row>
    <row r="2174" spans="8:10" x14ac:dyDescent="0.2">
      <c r="H2174" s="6" t="s">
        <v>30692</v>
      </c>
      <c r="J2174" s="6" t="s">
        <v>34482</v>
      </c>
    </row>
    <row r="2175" spans="8:10" x14ac:dyDescent="0.2">
      <c r="H2175" s="6" t="s">
        <v>30693</v>
      </c>
      <c r="J2175" s="6" t="s">
        <v>34483</v>
      </c>
    </row>
    <row r="2176" spans="8:10" x14ac:dyDescent="0.2">
      <c r="H2176" s="6" t="s">
        <v>30694</v>
      </c>
      <c r="J2176" s="6" t="s">
        <v>34484</v>
      </c>
    </row>
    <row r="2177" spans="8:10" x14ac:dyDescent="0.2">
      <c r="H2177" s="6" t="s">
        <v>30695</v>
      </c>
      <c r="J2177" s="6" t="s">
        <v>30676</v>
      </c>
    </row>
    <row r="2178" spans="8:10" x14ac:dyDescent="0.2">
      <c r="H2178" s="6" t="s">
        <v>30696</v>
      </c>
      <c r="J2178" s="6" t="s">
        <v>32680</v>
      </c>
    </row>
    <row r="2179" spans="8:10" x14ac:dyDescent="0.2">
      <c r="H2179" s="6" t="s">
        <v>30697</v>
      </c>
      <c r="J2179" s="6" t="s">
        <v>34485</v>
      </c>
    </row>
    <row r="2180" spans="8:10" x14ac:dyDescent="0.2">
      <c r="H2180" s="6" t="s">
        <v>30698</v>
      </c>
      <c r="J2180" s="6" t="s">
        <v>30682</v>
      </c>
    </row>
    <row r="2181" spans="8:10" x14ac:dyDescent="0.2">
      <c r="H2181" s="6" t="s">
        <v>30699</v>
      </c>
      <c r="J2181" s="6" t="s">
        <v>34486</v>
      </c>
    </row>
    <row r="2182" spans="8:10" x14ac:dyDescent="0.2">
      <c r="H2182" s="6" t="s">
        <v>30700</v>
      </c>
      <c r="J2182" s="6" t="s">
        <v>34487</v>
      </c>
    </row>
    <row r="2183" spans="8:10" x14ac:dyDescent="0.2">
      <c r="H2183" s="6" t="s">
        <v>30701</v>
      </c>
      <c r="J2183" s="6" t="s">
        <v>30683</v>
      </c>
    </row>
    <row r="2184" spans="8:10" x14ac:dyDescent="0.2">
      <c r="H2184" s="6" t="s">
        <v>30702</v>
      </c>
      <c r="J2184" s="6" t="s">
        <v>34488</v>
      </c>
    </row>
    <row r="2185" spans="8:10" x14ac:dyDescent="0.2">
      <c r="H2185" s="6" t="s">
        <v>30703</v>
      </c>
      <c r="J2185" s="6" t="s">
        <v>34489</v>
      </c>
    </row>
    <row r="2186" spans="8:10" x14ac:dyDescent="0.2">
      <c r="H2186" s="6" t="s">
        <v>30704</v>
      </c>
      <c r="J2186" s="6" t="s">
        <v>34490</v>
      </c>
    </row>
    <row r="2187" spans="8:10" x14ac:dyDescent="0.2">
      <c r="H2187" s="6" t="s">
        <v>30705</v>
      </c>
      <c r="J2187" s="6" t="s">
        <v>34491</v>
      </c>
    </row>
    <row r="2188" spans="8:10" x14ac:dyDescent="0.2">
      <c r="H2188" s="6" t="s">
        <v>30706</v>
      </c>
      <c r="J2188" s="6" t="s">
        <v>34492</v>
      </c>
    </row>
    <row r="2189" spans="8:10" x14ac:dyDescent="0.2">
      <c r="H2189" s="6" t="s">
        <v>30707</v>
      </c>
      <c r="J2189" s="6" t="s">
        <v>30694</v>
      </c>
    </row>
    <row r="2190" spans="8:10" x14ac:dyDescent="0.2">
      <c r="H2190" s="6" t="s">
        <v>30708</v>
      </c>
      <c r="J2190" s="6" t="s">
        <v>34493</v>
      </c>
    </row>
    <row r="2191" spans="8:10" x14ac:dyDescent="0.2">
      <c r="H2191" s="6" t="s">
        <v>30709</v>
      </c>
      <c r="J2191" s="6" t="s">
        <v>30695</v>
      </c>
    </row>
    <row r="2192" spans="8:10" x14ac:dyDescent="0.2">
      <c r="H2192" s="6" t="s">
        <v>30710</v>
      </c>
      <c r="J2192" s="6" t="s">
        <v>34494</v>
      </c>
    </row>
    <row r="2193" spans="8:10" x14ac:dyDescent="0.2">
      <c r="H2193" s="6" t="s">
        <v>30711</v>
      </c>
      <c r="J2193" s="6" t="s">
        <v>30698</v>
      </c>
    </row>
    <row r="2194" spans="8:10" x14ac:dyDescent="0.2">
      <c r="H2194" s="6" t="s">
        <v>30712</v>
      </c>
      <c r="J2194" s="6" t="s">
        <v>34495</v>
      </c>
    </row>
    <row r="2195" spans="8:10" x14ac:dyDescent="0.2">
      <c r="H2195" s="6" t="s">
        <v>30713</v>
      </c>
      <c r="J2195" s="6" t="s">
        <v>34496</v>
      </c>
    </row>
    <row r="2196" spans="8:10" x14ac:dyDescent="0.2">
      <c r="H2196" s="6" t="s">
        <v>30714</v>
      </c>
      <c r="J2196" s="6" t="s">
        <v>34497</v>
      </c>
    </row>
    <row r="2197" spans="8:10" x14ac:dyDescent="0.2">
      <c r="H2197" s="6" t="s">
        <v>30715</v>
      </c>
      <c r="J2197" s="6" t="s">
        <v>34498</v>
      </c>
    </row>
    <row r="2198" spans="8:10" x14ac:dyDescent="0.2">
      <c r="H2198" s="6" t="s">
        <v>30716</v>
      </c>
      <c r="J2198" s="6" t="s">
        <v>34499</v>
      </c>
    </row>
    <row r="2199" spans="8:10" x14ac:dyDescent="0.2">
      <c r="H2199" s="6" t="s">
        <v>30717</v>
      </c>
      <c r="J2199" s="6" t="s">
        <v>34500</v>
      </c>
    </row>
    <row r="2200" spans="8:10" x14ac:dyDescent="0.2">
      <c r="H2200" s="6" t="s">
        <v>30718</v>
      </c>
      <c r="J2200" s="6" t="s">
        <v>34501</v>
      </c>
    </row>
    <row r="2201" spans="8:10" x14ac:dyDescent="0.2">
      <c r="H2201" s="6" t="s">
        <v>30719</v>
      </c>
      <c r="J2201" s="6" t="s">
        <v>34502</v>
      </c>
    </row>
    <row r="2202" spans="8:10" x14ac:dyDescent="0.2">
      <c r="H2202" s="6" t="s">
        <v>30720</v>
      </c>
      <c r="J2202" s="6" t="s">
        <v>34503</v>
      </c>
    </row>
    <row r="2203" spans="8:10" x14ac:dyDescent="0.2">
      <c r="H2203" s="6" t="s">
        <v>30721</v>
      </c>
      <c r="J2203" s="6" t="s">
        <v>34504</v>
      </c>
    </row>
    <row r="2204" spans="8:10" x14ac:dyDescent="0.2">
      <c r="H2204" s="6" t="s">
        <v>30722</v>
      </c>
      <c r="J2204" s="6" t="s">
        <v>34505</v>
      </c>
    </row>
    <row r="2205" spans="8:10" x14ac:dyDescent="0.2">
      <c r="H2205" s="6" t="s">
        <v>30723</v>
      </c>
      <c r="J2205" s="6" t="s">
        <v>34506</v>
      </c>
    </row>
    <row r="2206" spans="8:10" x14ac:dyDescent="0.2">
      <c r="H2206" s="6" t="s">
        <v>30724</v>
      </c>
      <c r="J2206" s="6" t="s">
        <v>30705</v>
      </c>
    </row>
    <row r="2207" spans="8:10" x14ac:dyDescent="0.2">
      <c r="H2207" s="6" t="s">
        <v>30725</v>
      </c>
      <c r="J2207" s="6" t="s">
        <v>34507</v>
      </c>
    </row>
    <row r="2208" spans="8:10" x14ac:dyDescent="0.2">
      <c r="H2208" s="6" t="s">
        <v>30726</v>
      </c>
      <c r="J2208" s="6" t="s">
        <v>30708</v>
      </c>
    </row>
    <row r="2209" spans="8:10" x14ac:dyDescent="0.2">
      <c r="H2209" s="6" t="s">
        <v>30727</v>
      </c>
      <c r="J2209" s="6" t="s">
        <v>34508</v>
      </c>
    </row>
    <row r="2210" spans="8:10" x14ac:dyDescent="0.2">
      <c r="H2210" s="6" t="s">
        <v>30728</v>
      </c>
      <c r="J2210" s="6" t="s">
        <v>34509</v>
      </c>
    </row>
    <row r="2211" spans="8:10" x14ac:dyDescent="0.2">
      <c r="H2211" s="6" t="s">
        <v>30729</v>
      </c>
      <c r="J2211" s="6" t="s">
        <v>34510</v>
      </c>
    </row>
    <row r="2212" spans="8:10" x14ac:dyDescent="0.2">
      <c r="H2212" s="6" t="s">
        <v>30730</v>
      </c>
      <c r="J2212" s="6" t="s">
        <v>30714</v>
      </c>
    </row>
    <row r="2213" spans="8:10" x14ac:dyDescent="0.2">
      <c r="H2213" s="6" t="s">
        <v>30731</v>
      </c>
      <c r="J2213" s="6" t="s">
        <v>34511</v>
      </c>
    </row>
    <row r="2214" spans="8:10" x14ac:dyDescent="0.2">
      <c r="H2214" s="6" t="s">
        <v>30732</v>
      </c>
      <c r="J2214" s="6" t="s">
        <v>34512</v>
      </c>
    </row>
    <row r="2215" spans="8:10" x14ac:dyDescent="0.2">
      <c r="H2215" s="6" t="s">
        <v>30733</v>
      </c>
      <c r="J2215" s="6" t="s">
        <v>30715</v>
      </c>
    </row>
    <row r="2216" spans="8:10" x14ac:dyDescent="0.2">
      <c r="H2216" s="6" t="s">
        <v>30734</v>
      </c>
      <c r="J2216" s="6" t="s">
        <v>30717</v>
      </c>
    </row>
    <row r="2217" spans="8:10" x14ac:dyDescent="0.2">
      <c r="H2217" s="6" t="s">
        <v>30735</v>
      </c>
      <c r="J2217" s="6" t="s">
        <v>30719</v>
      </c>
    </row>
    <row r="2218" spans="8:10" x14ac:dyDescent="0.2">
      <c r="H2218" s="6" t="s">
        <v>30736</v>
      </c>
      <c r="J2218" s="6" t="s">
        <v>30720</v>
      </c>
    </row>
    <row r="2219" spans="8:10" x14ac:dyDescent="0.2">
      <c r="H2219" s="6" t="s">
        <v>30737</v>
      </c>
      <c r="J2219" s="6" t="s">
        <v>34513</v>
      </c>
    </row>
    <row r="2220" spans="8:10" x14ac:dyDescent="0.2">
      <c r="H2220" s="6" t="s">
        <v>30738</v>
      </c>
      <c r="J2220" s="6" t="s">
        <v>30722</v>
      </c>
    </row>
    <row r="2221" spans="8:10" x14ac:dyDescent="0.2">
      <c r="H2221" s="6" t="s">
        <v>30739</v>
      </c>
      <c r="J2221" s="6" t="s">
        <v>34514</v>
      </c>
    </row>
    <row r="2222" spans="8:10" x14ac:dyDescent="0.2">
      <c r="H2222" s="6" t="s">
        <v>30740</v>
      </c>
      <c r="J2222" s="6" t="s">
        <v>30723</v>
      </c>
    </row>
    <row r="2223" spans="8:10" x14ac:dyDescent="0.2">
      <c r="H2223" s="6" t="s">
        <v>30741</v>
      </c>
      <c r="J2223" s="6" t="s">
        <v>34515</v>
      </c>
    </row>
    <row r="2224" spans="8:10" x14ac:dyDescent="0.2">
      <c r="H2224" s="6" t="s">
        <v>30742</v>
      </c>
      <c r="J2224" s="6" t="s">
        <v>34516</v>
      </c>
    </row>
    <row r="2225" spans="8:10" x14ac:dyDescent="0.2">
      <c r="H2225" s="6" t="s">
        <v>30743</v>
      </c>
      <c r="J2225" s="6" t="s">
        <v>34517</v>
      </c>
    </row>
    <row r="2226" spans="8:10" x14ac:dyDescent="0.2">
      <c r="H2226" s="6" t="s">
        <v>30744</v>
      </c>
      <c r="J2226" s="6" t="s">
        <v>32704</v>
      </c>
    </row>
    <row r="2227" spans="8:10" x14ac:dyDescent="0.2">
      <c r="H2227" s="6" t="s">
        <v>30745</v>
      </c>
      <c r="J2227" s="6" t="s">
        <v>34518</v>
      </c>
    </row>
    <row r="2228" spans="8:10" x14ac:dyDescent="0.2">
      <c r="H2228" s="6" t="s">
        <v>30746</v>
      </c>
      <c r="J2228" s="6" t="s">
        <v>34519</v>
      </c>
    </row>
    <row r="2229" spans="8:10" x14ac:dyDescent="0.2">
      <c r="H2229" s="6" t="s">
        <v>30747</v>
      </c>
      <c r="J2229" s="6" t="s">
        <v>34520</v>
      </c>
    </row>
    <row r="2230" spans="8:10" x14ac:dyDescent="0.2">
      <c r="H2230" s="6" t="s">
        <v>30748</v>
      </c>
      <c r="J2230" s="6" t="s">
        <v>34521</v>
      </c>
    </row>
    <row r="2231" spans="8:10" x14ac:dyDescent="0.2">
      <c r="H2231" s="6" t="s">
        <v>30749</v>
      </c>
      <c r="J2231" s="6" t="s">
        <v>34522</v>
      </c>
    </row>
    <row r="2232" spans="8:10" x14ac:dyDescent="0.2">
      <c r="H2232" s="6" t="s">
        <v>30750</v>
      </c>
      <c r="J2232" s="6" t="s">
        <v>34523</v>
      </c>
    </row>
    <row r="2233" spans="8:10" x14ac:dyDescent="0.2">
      <c r="H2233" s="6" t="s">
        <v>30751</v>
      </c>
      <c r="J2233" s="6" t="s">
        <v>34524</v>
      </c>
    </row>
    <row r="2234" spans="8:10" x14ac:dyDescent="0.2">
      <c r="H2234" s="6" t="s">
        <v>30752</v>
      </c>
      <c r="J2234" s="6" t="s">
        <v>34525</v>
      </c>
    </row>
    <row r="2235" spans="8:10" x14ac:dyDescent="0.2">
      <c r="H2235" s="6" t="s">
        <v>30753</v>
      </c>
      <c r="J2235" s="6" t="s">
        <v>30732</v>
      </c>
    </row>
    <row r="2236" spans="8:10" x14ac:dyDescent="0.2">
      <c r="H2236" s="6" t="s">
        <v>30754</v>
      </c>
      <c r="J2236" s="6" t="s">
        <v>34526</v>
      </c>
    </row>
    <row r="2237" spans="8:10" x14ac:dyDescent="0.2">
      <c r="H2237" s="6" t="s">
        <v>30755</v>
      </c>
      <c r="J2237" s="6" t="s">
        <v>34527</v>
      </c>
    </row>
    <row r="2238" spans="8:10" x14ac:dyDescent="0.2">
      <c r="H2238" s="6" t="s">
        <v>30756</v>
      </c>
      <c r="J2238" s="6" t="s">
        <v>34528</v>
      </c>
    </row>
    <row r="2239" spans="8:10" x14ac:dyDescent="0.2">
      <c r="H2239" s="6" t="s">
        <v>30757</v>
      </c>
      <c r="J2239" s="6" t="s">
        <v>34529</v>
      </c>
    </row>
    <row r="2240" spans="8:10" x14ac:dyDescent="0.2">
      <c r="H2240" s="6" t="s">
        <v>30758</v>
      </c>
      <c r="J2240" s="6" t="s">
        <v>30736</v>
      </c>
    </row>
    <row r="2241" spans="8:10" x14ac:dyDescent="0.2">
      <c r="H2241" s="6" t="s">
        <v>30759</v>
      </c>
      <c r="J2241" s="6" t="s">
        <v>34530</v>
      </c>
    </row>
    <row r="2242" spans="8:10" x14ac:dyDescent="0.2">
      <c r="H2242" s="6" t="s">
        <v>30760</v>
      </c>
      <c r="J2242" s="6" t="s">
        <v>30737</v>
      </c>
    </row>
    <row r="2243" spans="8:10" x14ac:dyDescent="0.2">
      <c r="H2243" s="6" t="s">
        <v>30761</v>
      </c>
      <c r="J2243" s="6" t="s">
        <v>34531</v>
      </c>
    </row>
    <row r="2244" spans="8:10" x14ac:dyDescent="0.2">
      <c r="H2244" s="6" t="s">
        <v>30762</v>
      </c>
      <c r="J2244" s="6" t="s">
        <v>34532</v>
      </c>
    </row>
    <row r="2245" spans="8:10" x14ac:dyDescent="0.2">
      <c r="H2245" s="6" t="s">
        <v>30763</v>
      </c>
      <c r="J2245" s="6" t="s">
        <v>34533</v>
      </c>
    </row>
    <row r="2246" spans="8:10" x14ac:dyDescent="0.2">
      <c r="H2246" s="6" t="s">
        <v>30764</v>
      </c>
      <c r="J2246" s="6" t="s">
        <v>34534</v>
      </c>
    </row>
    <row r="2247" spans="8:10" x14ac:dyDescent="0.2">
      <c r="H2247" s="6" t="s">
        <v>30765</v>
      </c>
      <c r="J2247" s="6" t="s">
        <v>34535</v>
      </c>
    </row>
    <row r="2248" spans="8:10" x14ac:dyDescent="0.2">
      <c r="H2248" s="6" t="s">
        <v>30766</v>
      </c>
      <c r="J2248" s="6" t="s">
        <v>30743</v>
      </c>
    </row>
    <row r="2249" spans="8:10" x14ac:dyDescent="0.2">
      <c r="H2249" s="6" t="s">
        <v>30767</v>
      </c>
      <c r="J2249" s="6" t="s">
        <v>30745</v>
      </c>
    </row>
    <row r="2250" spans="8:10" x14ac:dyDescent="0.2">
      <c r="H2250" s="6" t="s">
        <v>30768</v>
      </c>
      <c r="J2250" s="6" t="s">
        <v>30746</v>
      </c>
    </row>
    <row r="2251" spans="8:10" x14ac:dyDescent="0.2">
      <c r="H2251" s="6" t="s">
        <v>30769</v>
      </c>
      <c r="J2251" s="6" t="s">
        <v>30747</v>
      </c>
    </row>
    <row r="2252" spans="8:10" x14ac:dyDescent="0.2">
      <c r="H2252" s="6" t="s">
        <v>30770</v>
      </c>
      <c r="J2252" s="6" t="s">
        <v>34536</v>
      </c>
    </row>
    <row r="2253" spans="8:10" x14ac:dyDescent="0.2">
      <c r="H2253" s="6" t="s">
        <v>30771</v>
      </c>
      <c r="J2253" s="6" t="s">
        <v>34537</v>
      </c>
    </row>
    <row r="2254" spans="8:10" x14ac:dyDescent="0.2">
      <c r="H2254" s="6" t="s">
        <v>30772</v>
      </c>
      <c r="J2254" s="6" t="s">
        <v>34538</v>
      </c>
    </row>
    <row r="2255" spans="8:10" x14ac:dyDescent="0.2">
      <c r="H2255" s="6" t="s">
        <v>30773</v>
      </c>
      <c r="J2255" s="6" t="s">
        <v>30750</v>
      </c>
    </row>
    <row r="2256" spans="8:10" x14ac:dyDescent="0.2">
      <c r="H2256" s="6" t="s">
        <v>30774</v>
      </c>
      <c r="J2256" s="6" t="s">
        <v>34539</v>
      </c>
    </row>
    <row r="2257" spans="8:10" x14ac:dyDescent="0.2">
      <c r="H2257" s="6" t="s">
        <v>30775</v>
      </c>
      <c r="J2257" s="6" t="s">
        <v>34540</v>
      </c>
    </row>
    <row r="2258" spans="8:10" x14ac:dyDescent="0.2">
      <c r="H2258" s="6" t="s">
        <v>30776</v>
      </c>
      <c r="J2258" s="6" t="s">
        <v>30755</v>
      </c>
    </row>
    <row r="2259" spans="8:10" x14ac:dyDescent="0.2">
      <c r="H2259" s="6" t="s">
        <v>30777</v>
      </c>
      <c r="J2259" s="6" t="s">
        <v>34541</v>
      </c>
    </row>
    <row r="2260" spans="8:10" x14ac:dyDescent="0.2">
      <c r="H2260" s="6" t="s">
        <v>30778</v>
      </c>
      <c r="J2260" s="6" t="s">
        <v>34542</v>
      </c>
    </row>
    <row r="2261" spans="8:10" x14ac:dyDescent="0.2">
      <c r="H2261" s="6" t="s">
        <v>30779</v>
      </c>
      <c r="J2261" s="6" t="s">
        <v>34543</v>
      </c>
    </row>
    <row r="2262" spans="8:10" x14ac:dyDescent="0.2">
      <c r="H2262" s="6" t="s">
        <v>30780</v>
      </c>
      <c r="J2262" s="6" t="s">
        <v>34544</v>
      </c>
    </row>
    <row r="2263" spans="8:10" x14ac:dyDescent="0.2">
      <c r="H2263" s="6" t="s">
        <v>30781</v>
      </c>
      <c r="J2263" s="6" t="s">
        <v>34545</v>
      </c>
    </row>
    <row r="2264" spans="8:10" x14ac:dyDescent="0.2">
      <c r="H2264" s="6" t="s">
        <v>30782</v>
      </c>
      <c r="J2264" s="6" t="s">
        <v>30760</v>
      </c>
    </row>
    <row r="2265" spans="8:10" x14ac:dyDescent="0.2">
      <c r="H2265" s="6" t="s">
        <v>30783</v>
      </c>
      <c r="J2265" s="6" t="s">
        <v>34546</v>
      </c>
    </row>
    <row r="2266" spans="8:10" x14ac:dyDescent="0.2">
      <c r="H2266" s="6" t="s">
        <v>30784</v>
      </c>
      <c r="J2266" s="6" t="s">
        <v>34547</v>
      </c>
    </row>
    <row r="2267" spans="8:10" x14ac:dyDescent="0.2">
      <c r="H2267" s="6" t="s">
        <v>30785</v>
      </c>
      <c r="J2267" s="6" t="s">
        <v>34548</v>
      </c>
    </row>
    <row r="2268" spans="8:10" x14ac:dyDescent="0.2">
      <c r="H2268" s="6" t="s">
        <v>30786</v>
      </c>
      <c r="J2268" s="6" t="s">
        <v>34549</v>
      </c>
    </row>
    <row r="2269" spans="8:10" x14ac:dyDescent="0.2">
      <c r="H2269" s="6" t="s">
        <v>30787</v>
      </c>
      <c r="J2269" s="6" t="s">
        <v>34550</v>
      </c>
    </row>
    <row r="2270" spans="8:10" x14ac:dyDescent="0.2">
      <c r="H2270" s="6" t="s">
        <v>30788</v>
      </c>
      <c r="J2270" s="6" t="s">
        <v>34551</v>
      </c>
    </row>
    <row r="2271" spans="8:10" x14ac:dyDescent="0.2">
      <c r="H2271" s="6" t="s">
        <v>30789</v>
      </c>
      <c r="J2271" s="6" t="s">
        <v>34552</v>
      </c>
    </row>
    <row r="2272" spans="8:10" x14ac:dyDescent="0.2">
      <c r="H2272" s="6" t="s">
        <v>30790</v>
      </c>
      <c r="J2272" s="6" t="s">
        <v>34553</v>
      </c>
    </row>
    <row r="2273" spans="8:10" x14ac:dyDescent="0.2">
      <c r="H2273" s="6" t="s">
        <v>30791</v>
      </c>
      <c r="J2273" s="6" t="s">
        <v>34554</v>
      </c>
    </row>
    <row r="2274" spans="8:10" x14ac:dyDescent="0.2">
      <c r="H2274" s="6" t="s">
        <v>30792</v>
      </c>
      <c r="J2274" s="6" t="s">
        <v>34555</v>
      </c>
    </row>
    <row r="2275" spans="8:10" x14ac:dyDescent="0.2">
      <c r="H2275" s="6" t="s">
        <v>30793</v>
      </c>
      <c r="J2275" s="6" t="s">
        <v>34556</v>
      </c>
    </row>
    <row r="2276" spans="8:10" x14ac:dyDescent="0.2">
      <c r="H2276" s="6" t="s">
        <v>30794</v>
      </c>
      <c r="J2276" s="6" t="s">
        <v>34557</v>
      </c>
    </row>
    <row r="2277" spans="8:10" x14ac:dyDescent="0.2">
      <c r="H2277" s="6" t="s">
        <v>30795</v>
      </c>
      <c r="J2277" s="6" t="s">
        <v>34558</v>
      </c>
    </row>
    <row r="2278" spans="8:10" x14ac:dyDescent="0.2">
      <c r="H2278" s="6" t="s">
        <v>30796</v>
      </c>
      <c r="J2278" s="6" t="s">
        <v>34559</v>
      </c>
    </row>
    <row r="2279" spans="8:10" x14ac:dyDescent="0.2">
      <c r="H2279" s="6" t="s">
        <v>30797</v>
      </c>
      <c r="J2279" s="6" t="s">
        <v>34560</v>
      </c>
    </row>
    <row r="2280" spans="8:10" x14ac:dyDescent="0.2">
      <c r="H2280" s="6" t="s">
        <v>30798</v>
      </c>
      <c r="J2280" s="6" t="s">
        <v>34561</v>
      </c>
    </row>
    <row r="2281" spans="8:10" x14ac:dyDescent="0.2">
      <c r="H2281" s="6" t="s">
        <v>30799</v>
      </c>
      <c r="J2281" s="6" t="s">
        <v>30771</v>
      </c>
    </row>
    <row r="2282" spans="8:10" x14ac:dyDescent="0.2">
      <c r="H2282" s="6" t="s">
        <v>30800</v>
      </c>
      <c r="J2282" s="6" t="s">
        <v>34562</v>
      </c>
    </row>
    <row r="2283" spans="8:10" x14ac:dyDescent="0.2">
      <c r="H2283" s="6" t="s">
        <v>30801</v>
      </c>
      <c r="J2283" s="6" t="s">
        <v>34563</v>
      </c>
    </row>
    <row r="2284" spans="8:10" x14ac:dyDescent="0.2">
      <c r="H2284" s="6" t="s">
        <v>30802</v>
      </c>
      <c r="J2284" s="6" t="s">
        <v>30778</v>
      </c>
    </row>
    <row r="2285" spans="8:10" x14ac:dyDescent="0.2">
      <c r="H2285" s="6" t="s">
        <v>30803</v>
      </c>
      <c r="J2285" s="6" t="s">
        <v>34564</v>
      </c>
    </row>
    <row r="2286" spans="8:10" x14ac:dyDescent="0.2">
      <c r="H2286" s="6" t="s">
        <v>30804</v>
      </c>
      <c r="J2286" s="6" t="s">
        <v>34565</v>
      </c>
    </row>
    <row r="2287" spans="8:10" x14ac:dyDescent="0.2">
      <c r="H2287" s="6" t="s">
        <v>30805</v>
      </c>
      <c r="J2287" s="6" t="s">
        <v>34566</v>
      </c>
    </row>
    <row r="2288" spans="8:10" x14ac:dyDescent="0.2">
      <c r="H2288" s="6" t="s">
        <v>30806</v>
      </c>
      <c r="J2288" s="6" t="s">
        <v>30786</v>
      </c>
    </row>
    <row r="2289" spans="8:10" x14ac:dyDescent="0.2">
      <c r="H2289" s="6" t="s">
        <v>30807</v>
      </c>
      <c r="J2289" s="6" t="s">
        <v>30788</v>
      </c>
    </row>
    <row r="2290" spans="8:10" x14ac:dyDescent="0.2">
      <c r="H2290" s="6" t="s">
        <v>30808</v>
      </c>
      <c r="J2290" s="6" t="s">
        <v>34567</v>
      </c>
    </row>
    <row r="2291" spans="8:10" x14ac:dyDescent="0.2">
      <c r="H2291" s="6" t="s">
        <v>30809</v>
      </c>
      <c r="J2291" s="6" t="s">
        <v>30795</v>
      </c>
    </row>
    <row r="2292" spans="8:10" x14ac:dyDescent="0.2">
      <c r="H2292" s="6" t="s">
        <v>30810</v>
      </c>
      <c r="J2292" s="6" t="s">
        <v>34568</v>
      </c>
    </row>
    <row r="2293" spans="8:10" x14ac:dyDescent="0.2">
      <c r="H2293" s="6" t="s">
        <v>30811</v>
      </c>
      <c r="J2293" s="6" t="s">
        <v>34569</v>
      </c>
    </row>
    <row r="2294" spans="8:10" x14ac:dyDescent="0.2">
      <c r="H2294" s="6" t="s">
        <v>30812</v>
      </c>
      <c r="J2294" s="6" t="s">
        <v>34570</v>
      </c>
    </row>
    <row r="2295" spans="8:10" x14ac:dyDescent="0.2">
      <c r="H2295" s="6" t="s">
        <v>30813</v>
      </c>
      <c r="J2295" s="6" t="s">
        <v>34571</v>
      </c>
    </row>
    <row r="2296" spans="8:10" x14ac:dyDescent="0.2">
      <c r="H2296" s="6" t="s">
        <v>30814</v>
      </c>
      <c r="J2296" s="6" t="s">
        <v>34572</v>
      </c>
    </row>
    <row r="2297" spans="8:10" x14ac:dyDescent="0.2">
      <c r="H2297" s="6" t="s">
        <v>30815</v>
      </c>
      <c r="J2297" s="6" t="s">
        <v>34573</v>
      </c>
    </row>
    <row r="2298" spans="8:10" x14ac:dyDescent="0.2">
      <c r="H2298" s="6" t="s">
        <v>30816</v>
      </c>
      <c r="J2298" s="6" t="s">
        <v>34574</v>
      </c>
    </row>
    <row r="2299" spans="8:10" x14ac:dyDescent="0.2">
      <c r="H2299" s="6" t="s">
        <v>30817</v>
      </c>
      <c r="J2299" s="6" t="s">
        <v>34575</v>
      </c>
    </row>
    <row r="2300" spans="8:10" x14ac:dyDescent="0.2">
      <c r="H2300" s="6" t="s">
        <v>30818</v>
      </c>
      <c r="J2300" s="6" t="s">
        <v>34576</v>
      </c>
    </row>
    <row r="2301" spans="8:10" x14ac:dyDescent="0.2">
      <c r="H2301" s="6" t="s">
        <v>30819</v>
      </c>
      <c r="J2301" s="6" t="s">
        <v>34577</v>
      </c>
    </row>
    <row r="2302" spans="8:10" x14ac:dyDescent="0.2">
      <c r="H2302" s="6" t="s">
        <v>30820</v>
      </c>
      <c r="J2302" s="6" t="s">
        <v>30804</v>
      </c>
    </row>
    <row r="2303" spans="8:10" x14ac:dyDescent="0.2">
      <c r="H2303" s="6" t="s">
        <v>30821</v>
      </c>
      <c r="J2303" s="6" t="s">
        <v>34578</v>
      </c>
    </row>
    <row r="2304" spans="8:10" x14ac:dyDescent="0.2">
      <c r="H2304" s="6" t="s">
        <v>30822</v>
      </c>
      <c r="J2304" s="6" t="s">
        <v>34579</v>
      </c>
    </row>
    <row r="2305" spans="8:10" x14ac:dyDescent="0.2">
      <c r="H2305" s="6" t="s">
        <v>30823</v>
      </c>
      <c r="J2305" s="6" t="s">
        <v>34580</v>
      </c>
    </row>
    <row r="2306" spans="8:10" x14ac:dyDescent="0.2">
      <c r="H2306" s="6" t="s">
        <v>30824</v>
      </c>
      <c r="J2306" s="6" t="s">
        <v>30805</v>
      </c>
    </row>
    <row r="2307" spans="8:10" x14ac:dyDescent="0.2">
      <c r="H2307" s="6" t="s">
        <v>30825</v>
      </c>
      <c r="J2307" s="6" t="s">
        <v>34581</v>
      </c>
    </row>
    <row r="2308" spans="8:10" x14ac:dyDescent="0.2">
      <c r="H2308" s="6" t="s">
        <v>30826</v>
      </c>
      <c r="J2308" s="6" t="s">
        <v>34582</v>
      </c>
    </row>
    <row r="2309" spans="8:10" x14ac:dyDescent="0.2">
      <c r="H2309" s="6" t="s">
        <v>30827</v>
      </c>
      <c r="J2309" s="6" t="s">
        <v>34583</v>
      </c>
    </row>
    <row r="2310" spans="8:10" x14ac:dyDescent="0.2">
      <c r="H2310" s="6" t="s">
        <v>30828</v>
      </c>
      <c r="J2310" s="6" t="s">
        <v>34584</v>
      </c>
    </row>
    <row r="2311" spans="8:10" x14ac:dyDescent="0.2">
      <c r="H2311" s="6" t="s">
        <v>30829</v>
      </c>
      <c r="J2311" s="6" t="s">
        <v>34585</v>
      </c>
    </row>
    <row r="2312" spans="8:10" x14ac:dyDescent="0.2">
      <c r="H2312" s="6" t="s">
        <v>30830</v>
      </c>
      <c r="J2312" s="6" t="s">
        <v>30813</v>
      </c>
    </row>
    <row r="2313" spans="8:10" x14ac:dyDescent="0.2">
      <c r="H2313" s="6" t="s">
        <v>30831</v>
      </c>
      <c r="J2313" s="6" t="s">
        <v>34586</v>
      </c>
    </row>
    <row r="2314" spans="8:10" x14ac:dyDescent="0.2">
      <c r="H2314" s="6" t="s">
        <v>30832</v>
      </c>
      <c r="J2314" s="6" t="s">
        <v>34587</v>
      </c>
    </row>
    <row r="2315" spans="8:10" x14ac:dyDescent="0.2">
      <c r="H2315" s="6" t="s">
        <v>30833</v>
      </c>
      <c r="J2315" s="6" t="s">
        <v>34588</v>
      </c>
    </row>
    <row r="2316" spans="8:10" x14ac:dyDescent="0.2">
      <c r="H2316" s="6" t="s">
        <v>30834</v>
      </c>
      <c r="J2316" s="6" t="s">
        <v>30816</v>
      </c>
    </row>
    <row r="2317" spans="8:10" x14ac:dyDescent="0.2">
      <c r="H2317" s="6" t="s">
        <v>30835</v>
      </c>
      <c r="J2317" s="6" t="s">
        <v>34589</v>
      </c>
    </row>
    <row r="2318" spans="8:10" x14ac:dyDescent="0.2">
      <c r="H2318" s="6" t="s">
        <v>30836</v>
      </c>
      <c r="J2318" s="6" t="s">
        <v>34590</v>
      </c>
    </row>
    <row r="2319" spans="8:10" x14ac:dyDescent="0.2">
      <c r="H2319" s="6" t="s">
        <v>30837</v>
      </c>
      <c r="J2319" s="6" t="s">
        <v>34591</v>
      </c>
    </row>
    <row r="2320" spans="8:10" x14ac:dyDescent="0.2">
      <c r="H2320" s="6" t="s">
        <v>30838</v>
      </c>
      <c r="J2320" s="6" t="s">
        <v>34592</v>
      </c>
    </row>
    <row r="2321" spans="8:10" x14ac:dyDescent="0.2">
      <c r="H2321" s="6" t="s">
        <v>30839</v>
      </c>
      <c r="J2321" s="6" t="s">
        <v>34593</v>
      </c>
    </row>
    <row r="2322" spans="8:10" x14ac:dyDescent="0.2">
      <c r="H2322" s="6" t="s">
        <v>30840</v>
      </c>
      <c r="J2322" s="6" t="s">
        <v>34594</v>
      </c>
    </row>
    <row r="2323" spans="8:10" x14ac:dyDescent="0.2">
      <c r="H2323" s="6" t="s">
        <v>30841</v>
      </c>
      <c r="J2323" s="6" t="s">
        <v>34595</v>
      </c>
    </row>
    <row r="2324" spans="8:10" x14ac:dyDescent="0.2">
      <c r="H2324" s="6" t="s">
        <v>30842</v>
      </c>
      <c r="J2324" s="6" t="s">
        <v>34596</v>
      </c>
    </row>
    <row r="2325" spans="8:10" x14ac:dyDescent="0.2">
      <c r="H2325" s="6" t="s">
        <v>30843</v>
      </c>
      <c r="J2325" s="6" t="s">
        <v>30821</v>
      </c>
    </row>
    <row r="2326" spans="8:10" x14ac:dyDescent="0.2">
      <c r="H2326" s="6" t="s">
        <v>30844</v>
      </c>
      <c r="J2326" s="6" t="s">
        <v>34597</v>
      </c>
    </row>
    <row r="2327" spans="8:10" x14ac:dyDescent="0.2">
      <c r="H2327" s="6" t="s">
        <v>30845</v>
      </c>
      <c r="J2327" s="6" t="s">
        <v>30823</v>
      </c>
    </row>
    <row r="2328" spans="8:10" x14ac:dyDescent="0.2">
      <c r="H2328" s="6" t="s">
        <v>30846</v>
      </c>
      <c r="J2328" s="6" t="s">
        <v>34598</v>
      </c>
    </row>
    <row r="2329" spans="8:10" x14ac:dyDescent="0.2">
      <c r="H2329" s="6" t="s">
        <v>30847</v>
      </c>
      <c r="J2329" s="6" t="s">
        <v>34599</v>
      </c>
    </row>
    <row r="2330" spans="8:10" x14ac:dyDescent="0.2">
      <c r="H2330" s="6" t="s">
        <v>30848</v>
      </c>
      <c r="J2330" s="6" t="s">
        <v>30827</v>
      </c>
    </row>
    <row r="2331" spans="8:10" x14ac:dyDescent="0.2">
      <c r="H2331" s="6" t="s">
        <v>30849</v>
      </c>
      <c r="J2331" s="6" t="s">
        <v>34600</v>
      </c>
    </row>
    <row r="2332" spans="8:10" x14ac:dyDescent="0.2">
      <c r="H2332" s="6" t="s">
        <v>30850</v>
      </c>
      <c r="J2332" s="6" t="s">
        <v>34601</v>
      </c>
    </row>
    <row r="2333" spans="8:10" x14ac:dyDescent="0.2">
      <c r="H2333" s="6" t="s">
        <v>30851</v>
      </c>
      <c r="J2333" s="6" t="s">
        <v>34602</v>
      </c>
    </row>
    <row r="2334" spans="8:10" x14ac:dyDescent="0.2">
      <c r="H2334" s="6" t="s">
        <v>30852</v>
      </c>
      <c r="J2334" s="6" t="s">
        <v>32756</v>
      </c>
    </row>
    <row r="2335" spans="8:10" x14ac:dyDescent="0.2">
      <c r="H2335" s="6" t="s">
        <v>30853</v>
      </c>
      <c r="J2335" s="6" t="s">
        <v>34603</v>
      </c>
    </row>
    <row r="2336" spans="8:10" x14ac:dyDescent="0.2">
      <c r="H2336" s="6" t="s">
        <v>30854</v>
      </c>
      <c r="J2336" s="6" t="s">
        <v>30833</v>
      </c>
    </row>
    <row r="2337" spans="8:10" x14ac:dyDescent="0.2">
      <c r="H2337" s="6" t="s">
        <v>30855</v>
      </c>
      <c r="J2337" s="6" t="s">
        <v>34604</v>
      </c>
    </row>
    <row r="2338" spans="8:10" x14ac:dyDescent="0.2">
      <c r="H2338" s="6" t="s">
        <v>30856</v>
      </c>
      <c r="J2338" s="6" t="s">
        <v>34605</v>
      </c>
    </row>
    <row r="2339" spans="8:10" x14ac:dyDescent="0.2">
      <c r="H2339" s="6" t="s">
        <v>30857</v>
      </c>
      <c r="J2339" s="6" t="s">
        <v>30836</v>
      </c>
    </row>
    <row r="2340" spans="8:10" x14ac:dyDescent="0.2">
      <c r="H2340" s="6" t="s">
        <v>30858</v>
      </c>
      <c r="J2340" s="6" t="s">
        <v>34606</v>
      </c>
    </row>
    <row r="2341" spans="8:10" x14ac:dyDescent="0.2">
      <c r="H2341" s="6" t="s">
        <v>30859</v>
      </c>
      <c r="J2341" s="6" t="s">
        <v>32763</v>
      </c>
    </row>
    <row r="2342" spans="8:10" x14ac:dyDescent="0.2">
      <c r="H2342" s="6" t="s">
        <v>30860</v>
      </c>
      <c r="J2342" s="6" t="s">
        <v>34607</v>
      </c>
    </row>
    <row r="2343" spans="8:10" x14ac:dyDescent="0.2">
      <c r="H2343" s="6" t="s">
        <v>30861</v>
      </c>
      <c r="J2343" s="6" t="s">
        <v>34608</v>
      </c>
    </row>
    <row r="2344" spans="8:10" x14ac:dyDescent="0.2">
      <c r="H2344" s="6" t="s">
        <v>30862</v>
      </c>
      <c r="J2344" s="6" t="s">
        <v>34609</v>
      </c>
    </row>
    <row r="2345" spans="8:10" x14ac:dyDescent="0.2">
      <c r="H2345" s="6" t="s">
        <v>30863</v>
      </c>
      <c r="J2345" s="6" t="s">
        <v>30839</v>
      </c>
    </row>
    <row r="2346" spans="8:10" x14ac:dyDescent="0.2">
      <c r="H2346" s="6" t="s">
        <v>30864</v>
      </c>
      <c r="J2346" s="6" t="s">
        <v>30841</v>
      </c>
    </row>
    <row r="2347" spans="8:10" x14ac:dyDescent="0.2">
      <c r="H2347" s="6" t="s">
        <v>30865</v>
      </c>
      <c r="J2347" s="6" t="s">
        <v>34610</v>
      </c>
    </row>
    <row r="2348" spans="8:10" x14ac:dyDescent="0.2">
      <c r="H2348" s="6" t="s">
        <v>30866</v>
      </c>
      <c r="J2348" s="6" t="s">
        <v>34611</v>
      </c>
    </row>
    <row r="2349" spans="8:10" x14ac:dyDescent="0.2">
      <c r="H2349" s="6" t="s">
        <v>30867</v>
      </c>
      <c r="J2349" s="6" t="s">
        <v>34612</v>
      </c>
    </row>
    <row r="2350" spans="8:10" x14ac:dyDescent="0.2">
      <c r="H2350" s="6" t="s">
        <v>30868</v>
      </c>
      <c r="J2350" s="6" t="s">
        <v>34613</v>
      </c>
    </row>
    <row r="2351" spans="8:10" x14ac:dyDescent="0.2">
      <c r="H2351" s="6" t="s">
        <v>30869</v>
      </c>
      <c r="J2351" s="6" t="s">
        <v>34614</v>
      </c>
    </row>
    <row r="2352" spans="8:10" x14ac:dyDescent="0.2">
      <c r="H2352" s="6" t="s">
        <v>30870</v>
      </c>
      <c r="J2352" s="6" t="s">
        <v>34615</v>
      </c>
    </row>
    <row r="2353" spans="8:10" x14ac:dyDescent="0.2">
      <c r="H2353" s="6" t="s">
        <v>30871</v>
      </c>
      <c r="J2353" s="6" t="s">
        <v>34616</v>
      </c>
    </row>
    <row r="2354" spans="8:10" x14ac:dyDescent="0.2">
      <c r="H2354" s="6" t="s">
        <v>30872</v>
      </c>
      <c r="J2354" s="6" t="s">
        <v>34617</v>
      </c>
    </row>
    <row r="2355" spans="8:10" x14ac:dyDescent="0.2">
      <c r="H2355" s="6" t="s">
        <v>30873</v>
      </c>
      <c r="J2355" s="6" t="s">
        <v>34618</v>
      </c>
    </row>
    <row r="2356" spans="8:10" x14ac:dyDescent="0.2">
      <c r="H2356" s="6" t="s">
        <v>30874</v>
      </c>
      <c r="J2356" s="6" t="s">
        <v>30847</v>
      </c>
    </row>
    <row r="2357" spans="8:10" x14ac:dyDescent="0.2">
      <c r="H2357" s="6" t="s">
        <v>30875</v>
      </c>
      <c r="J2357" s="6" t="s">
        <v>30851</v>
      </c>
    </row>
    <row r="2358" spans="8:10" x14ac:dyDescent="0.2">
      <c r="H2358" s="6" t="s">
        <v>30876</v>
      </c>
      <c r="J2358" s="6" t="s">
        <v>34619</v>
      </c>
    </row>
    <row r="2359" spans="8:10" x14ac:dyDescent="0.2">
      <c r="H2359" s="6" t="s">
        <v>30877</v>
      </c>
      <c r="J2359" s="6" t="s">
        <v>34620</v>
      </c>
    </row>
    <row r="2360" spans="8:10" x14ac:dyDescent="0.2">
      <c r="H2360" s="6" t="s">
        <v>30878</v>
      </c>
      <c r="J2360" s="6" t="s">
        <v>34621</v>
      </c>
    </row>
    <row r="2361" spans="8:10" x14ac:dyDescent="0.2">
      <c r="H2361" s="6" t="s">
        <v>30879</v>
      </c>
      <c r="J2361" s="6" t="s">
        <v>30852</v>
      </c>
    </row>
    <row r="2362" spans="8:10" x14ac:dyDescent="0.2">
      <c r="H2362" s="6" t="s">
        <v>30880</v>
      </c>
      <c r="J2362" s="6" t="s">
        <v>30854</v>
      </c>
    </row>
    <row r="2363" spans="8:10" x14ac:dyDescent="0.2">
      <c r="H2363" s="6" t="s">
        <v>30881</v>
      </c>
      <c r="J2363" s="6" t="s">
        <v>30853</v>
      </c>
    </row>
    <row r="2364" spans="8:10" x14ac:dyDescent="0.2">
      <c r="H2364" s="6" t="s">
        <v>30882</v>
      </c>
      <c r="J2364" s="6" t="s">
        <v>34622</v>
      </c>
    </row>
    <row r="2365" spans="8:10" x14ac:dyDescent="0.2">
      <c r="H2365" s="6" t="s">
        <v>30883</v>
      </c>
      <c r="J2365" s="6" t="s">
        <v>34623</v>
      </c>
    </row>
    <row r="2366" spans="8:10" x14ac:dyDescent="0.2">
      <c r="H2366" s="6" t="s">
        <v>30884</v>
      </c>
      <c r="J2366" s="6" t="s">
        <v>34624</v>
      </c>
    </row>
    <row r="2367" spans="8:10" x14ac:dyDescent="0.2">
      <c r="H2367" s="6" t="s">
        <v>30885</v>
      </c>
      <c r="J2367" s="6" t="s">
        <v>34625</v>
      </c>
    </row>
    <row r="2368" spans="8:10" x14ac:dyDescent="0.2">
      <c r="H2368" s="6" t="s">
        <v>30886</v>
      </c>
      <c r="J2368" s="6" t="s">
        <v>34626</v>
      </c>
    </row>
    <row r="2369" spans="8:10" x14ac:dyDescent="0.2">
      <c r="H2369" s="6" t="s">
        <v>30887</v>
      </c>
      <c r="J2369" s="6" t="s">
        <v>30861</v>
      </c>
    </row>
    <row r="2370" spans="8:10" x14ac:dyDescent="0.2">
      <c r="H2370" s="6" t="s">
        <v>30888</v>
      </c>
      <c r="J2370" s="6" t="s">
        <v>34627</v>
      </c>
    </row>
    <row r="2371" spans="8:10" x14ac:dyDescent="0.2">
      <c r="H2371" s="6" t="s">
        <v>30889</v>
      </c>
      <c r="J2371" s="6" t="s">
        <v>34628</v>
      </c>
    </row>
    <row r="2372" spans="8:10" x14ac:dyDescent="0.2">
      <c r="H2372" s="6" t="s">
        <v>30890</v>
      </c>
      <c r="J2372" s="6" t="s">
        <v>34629</v>
      </c>
    </row>
    <row r="2373" spans="8:10" x14ac:dyDescent="0.2">
      <c r="H2373" s="6" t="s">
        <v>30891</v>
      </c>
      <c r="J2373" s="6" t="s">
        <v>34630</v>
      </c>
    </row>
    <row r="2374" spans="8:10" x14ac:dyDescent="0.2">
      <c r="H2374" s="6" t="s">
        <v>30892</v>
      </c>
      <c r="J2374" s="6" t="s">
        <v>34631</v>
      </c>
    </row>
    <row r="2375" spans="8:10" x14ac:dyDescent="0.2">
      <c r="H2375" s="6" t="s">
        <v>30893</v>
      </c>
      <c r="J2375" s="6" t="s">
        <v>34632</v>
      </c>
    </row>
    <row r="2376" spans="8:10" x14ac:dyDescent="0.2">
      <c r="H2376" s="6" t="s">
        <v>30894</v>
      </c>
      <c r="J2376" s="6" t="s">
        <v>34633</v>
      </c>
    </row>
    <row r="2377" spans="8:10" x14ac:dyDescent="0.2">
      <c r="H2377" s="6" t="s">
        <v>30895</v>
      </c>
      <c r="J2377" s="6" t="s">
        <v>34634</v>
      </c>
    </row>
    <row r="2378" spans="8:10" x14ac:dyDescent="0.2">
      <c r="H2378" s="6" t="s">
        <v>30896</v>
      </c>
      <c r="J2378" s="6" t="s">
        <v>34635</v>
      </c>
    </row>
    <row r="2379" spans="8:10" x14ac:dyDescent="0.2">
      <c r="H2379" s="6" t="s">
        <v>30897</v>
      </c>
      <c r="J2379" s="6" t="s">
        <v>30863</v>
      </c>
    </row>
    <row r="2380" spans="8:10" x14ac:dyDescent="0.2">
      <c r="H2380" s="6" t="s">
        <v>30898</v>
      </c>
      <c r="J2380" s="6" t="s">
        <v>34636</v>
      </c>
    </row>
    <row r="2381" spans="8:10" x14ac:dyDescent="0.2">
      <c r="H2381" s="6" t="s">
        <v>30899</v>
      </c>
      <c r="J2381" s="6" t="s">
        <v>34637</v>
      </c>
    </row>
    <row r="2382" spans="8:10" x14ac:dyDescent="0.2">
      <c r="H2382" s="6" t="s">
        <v>30900</v>
      </c>
      <c r="J2382" s="6" t="s">
        <v>34638</v>
      </c>
    </row>
    <row r="2383" spans="8:10" x14ac:dyDescent="0.2">
      <c r="H2383" s="6" t="s">
        <v>30901</v>
      </c>
      <c r="J2383" s="6" t="s">
        <v>34639</v>
      </c>
    </row>
    <row r="2384" spans="8:10" x14ac:dyDescent="0.2">
      <c r="H2384" s="6" t="s">
        <v>30902</v>
      </c>
      <c r="J2384" s="6" t="s">
        <v>34640</v>
      </c>
    </row>
    <row r="2385" spans="8:10" x14ac:dyDescent="0.2">
      <c r="H2385" s="6" t="s">
        <v>30903</v>
      </c>
      <c r="J2385" s="6" t="s">
        <v>30870</v>
      </c>
    </row>
    <row r="2386" spans="8:10" x14ac:dyDescent="0.2">
      <c r="H2386" s="6" t="s">
        <v>30904</v>
      </c>
      <c r="J2386" s="6" t="s">
        <v>34641</v>
      </c>
    </row>
    <row r="2387" spans="8:10" x14ac:dyDescent="0.2">
      <c r="H2387" s="6" t="s">
        <v>30905</v>
      </c>
      <c r="J2387" s="6" t="s">
        <v>30871</v>
      </c>
    </row>
    <row r="2388" spans="8:10" x14ac:dyDescent="0.2">
      <c r="H2388" s="6" t="s">
        <v>30906</v>
      </c>
      <c r="J2388" s="6" t="s">
        <v>34642</v>
      </c>
    </row>
    <row r="2389" spans="8:10" x14ac:dyDescent="0.2">
      <c r="H2389" s="6" t="s">
        <v>30907</v>
      </c>
      <c r="J2389" s="6" t="s">
        <v>34643</v>
      </c>
    </row>
    <row r="2390" spans="8:10" x14ac:dyDescent="0.2">
      <c r="H2390" s="6" t="s">
        <v>30908</v>
      </c>
      <c r="J2390" s="6" t="s">
        <v>34644</v>
      </c>
    </row>
    <row r="2391" spans="8:10" x14ac:dyDescent="0.2">
      <c r="H2391" s="6" t="s">
        <v>30909</v>
      </c>
      <c r="J2391" s="6" t="s">
        <v>30880</v>
      </c>
    </row>
    <row r="2392" spans="8:10" x14ac:dyDescent="0.2">
      <c r="H2392" s="6" t="s">
        <v>30910</v>
      </c>
      <c r="J2392" s="6" t="s">
        <v>34645</v>
      </c>
    </row>
    <row r="2393" spans="8:10" x14ac:dyDescent="0.2">
      <c r="H2393" s="6" t="s">
        <v>30911</v>
      </c>
      <c r="J2393" s="6" t="s">
        <v>34646</v>
      </c>
    </row>
    <row r="2394" spans="8:10" x14ac:dyDescent="0.2">
      <c r="H2394" s="6" t="s">
        <v>30912</v>
      </c>
      <c r="J2394" s="6" t="s">
        <v>30881</v>
      </c>
    </row>
    <row r="2395" spans="8:10" x14ac:dyDescent="0.2">
      <c r="H2395" s="6" t="s">
        <v>30913</v>
      </c>
      <c r="J2395" s="6" t="s">
        <v>30882</v>
      </c>
    </row>
    <row r="2396" spans="8:10" x14ac:dyDescent="0.2">
      <c r="H2396" s="6" t="s">
        <v>30914</v>
      </c>
      <c r="J2396" s="6" t="s">
        <v>34647</v>
      </c>
    </row>
    <row r="2397" spans="8:10" x14ac:dyDescent="0.2">
      <c r="H2397" s="6" t="s">
        <v>30915</v>
      </c>
      <c r="J2397" s="6" t="s">
        <v>34648</v>
      </c>
    </row>
    <row r="2398" spans="8:10" x14ac:dyDescent="0.2">
      <c r="H2398" s="6" t="s">
        <v>30916</v>
      </c>
      <c r="J2398" s="6" t="s">
        <v>34649</v>
      </c>
    </row>
    <row r="2399" spans="8:10" x14ac:dyDescent="0.2">
      <c r="H2399" s="6" t="s">
        <v>30917</v>
      </c>
      <c r="J2399" s="6" t="s">
        <v>34650</v>
      </c>
    </row>
    <row r="2400" spans="8:10" x14ac:dyDescent="0.2">
      <c r="H2400" s="6" t="s">
        <v>30918</v>
      </c>
      <c r="J2400" s="6" t="s">
        <v>34651</v>
      </c>
    </row>
    <row r="2401" spans="8:10" x14ac:dyDescent="0.2">
      <c r="H2401" s="6" t="s">
        <v>30919</v>
      </c>
      <c r="J2401" s="6" t="s">
        <v>34652</v>
      </c>
    </row>
    <row r="2402" spans="8:10" x14ac:dyDescent="0.2">
      <c r="H2402" s="6" t="s">
        <v>30920</v>
      </c>
      <c r="J2402" s="6" t="s">
        <v>34653</v>
      </c>
    </row>
    <row r="2403" spans="8:10" x14ac:dyDescent="0.2">
      <c r="H2403" s="6" t="s">
        <v>30921</v>
      </c>
      <c r="J2403" s="6" t="s">
        <v>34654</v>
      </c>
    </row>
    <row r="2404" spans="8:10" x14ac:dyDescent="0.2">
      <c r="H2404" s="6" t="s">
        <v>30922</v>
      </c>
      <c r="J2404" s="6" t="s">
        <v>30891</v>
      </c>
    </row>
    <row r="2405" spans="8:10" x14ac:dyDescent="0.2">
      <c r="H2405" s="6" t="s">
        <v>30923</v>
      </c>
      <c r="J2405" s="6" t="s">
        <v>34655</v>
      </c>
    </row>
    <row r="2406" spans="8:10" x14ac:dyDescent="0.2">
      <c r="H2406" s="6" t="s">
        <v>30924</v>
      </c>
      <c r="J2406" s="6" t="s">
        <v>30892</v>
      </c>
    </row>
    <row r="2407" spans="8:10" x14ac:dyDescent="0.2">
      <c r="H2407" s="6" t="s">
        <v>30925</v>
      </c>
      <c r="J2407" s="6" t="s">
        <v>34656</v>
      </c>
    </row>
    <row r="2408" spans="8:10" x14ac:dyDescent="0.2">
      <c r="H2408" s="6" t="s">
        <v>30926</v>
      </c>
      <c r="J2408" s="6" t="s">
        <v>34657</v>
      </c>
    </row>
    <row r="2409" spans="8:10" x14ac:dyDescent="0.2">
      <c r="H2409" s="6" t="s">
        <v>30927</v>
      </c>
      <c r="J2409" s="6" t="s">
        <v>34658</v>
      </c>
    </row>
    <row r="2410" spans="8:10" x14ac:dyDescent="0.2">
      <c r="H2410" s="6" t="s">
        <v>30928</v>
      </c>
      <c r="J2410" s="6" t="s">
        <v>34659</v>
      </c>
    </row>
    <row r="2411" spans="8:10" x14ac:dyDescent="0.2">
      <c r="H2411" s="6" t="s">
        <v>30929</v>
      </c>
      <c r="J2411" s="6" t="s">
        <v>34660</v>
      </c>
    </row>
    <row r="2412" spans="8:10" x14ac:dyDescent="0.2">
      <c r="H2412" s="6" t="s">
        <v>30930</v>
      </c>
      <c r="J2412" s="6" t="s">
        <v>30899</v>
      </c>
    </row>
    <row r="2413" spans="8:10" x14ac:dyDescent="0.2">
      <c r="H2413" s="6" t="s">
        <v>30931</v>
      </c>
      <c r="J2413" s="6" t="s">
        <v>34661</v>
      </c>
    </row>
    <row r="2414" spans="8:10" x14ac:dyDescent="0.2">
      <c r="H2414" s="6" t="s">
        <v>30932</v>
      </c>
      <c r="J2414" s="6" t="s">
        <v>30903</v>
      </c>
    </row>
    <row r="2415" spans="8:10" x14ac:dyDescent="0.2">
      <c r="H2415" s="6" t="s">
        <v>30933</v>
      </c>
      <c r="J2415" s="6" t="s">
        <v>32801</v>
      </c>
    </row>
    <row r="2416" spans="8:10" x14ac:dyDescent="0.2">
      <c r="H2416" s="6" t="s">
        <v>30934</v>
      </c>
      <c r="J2416" s="6" t="s">
        <v>34662</v>
      </c>
    </row>
    <row r="2417" spans="8:10" x14ac:dyDescent="0.2">
      <c r="H2417" s="6" t="s">
        <v>30935</v>
      </c>
      <c r="J2417" s="6" t="s">
        <v>34663</v>
      </c>
    </row>
    <row r="2418" spans="8:10" x14ac:dyDescent="0.2">
      <c r="H2418" s="6" t="s">
        <v>30936</v>
      </c>
      <c r="J2418" s="6" t="s">
        <v>34664</v>
      </c>
    </row>
    <row r="2419" spans="8:10" x14ac:dyDescent="0.2">
      <c r="H2419" s="6" t="s">
        <v>30937</v>
      </c>
      <c r="J2419" s="6" t="s">
        <v>34665</v>
      </c>
    </row>
    <row r="2420" spans="8:10" x14ac:dyDescent="0.2">
      <c r="H2420" s="6" t="s">
        <v>30938</v>
      </c>
      <c r="J2420" s="6" t="s">
        <v>30906</v>
      </c>
    </row>
    <row r="2421" spans="8:10" x14ac:dyDescent="0.2">
      <c r="H2421" s="6" t="s">
        <v>30939</v>
      </c>
      <c r="J2421" s="6" t="s">
        <v>34666</v>
      </c>
    </row>
    <row r="2422" spans="8:10" x14ac:dyDescent="0.2">
      <c r="H2422" s="6" t="s">
        <v>30940</v>
      </c>
      <c r="J2422" s="6" t="s">
        <v>34667</v>
      </c>
    </row>
    <row r="2423" spans="8:10" x14ac:dyDescent="0.2">
      <c r="H2423" s="6" t="s">
        <v>30941</v>
      </c>
      <c r="J2423" s="6" t="s">
        <v>30912</v>
      </c>
    </row>
    <row r="2424" spans="8:10" x14ac:dyDescent="0.2">
      <c r="H2424" s="6" t="s">
        <v>30942</v>
      </c>
      <c r="J2424" s="6" t="s">
        <v>30915</v>
      </c>
    </row>
    <row r="2425" spans="8:10" x14ac:dyDescent="0.2">
      <c r="H2425" s="6" t="s">
        <v>30943</v>
      </c>
      <c r="J2425" s="6" t="s">
        <v>34668</v>
      </c>
    </row>
    <row r="2426" spans="8:10" x14ac:dyDescent="0.2">
      <c r="H2426" s="6" t="s">
        <v>30944</v>
      </c>
      <c r="J2426" s="6" t="s">
        <v>34669</v>
      </c>
    </row>
    <row r="2427" spans="8:10" x14ac:dyDescent="0.2">
      <c r="H2427" s="6" t="s">
        <v>30945</v>
      </c>
      <c r="J2427" s="6" t="s">
        <v>32809</v>
      </c>
    </row>
    <row r="2428" spans="8:10" x14ac:dyDescent="0.2">
      <c r="H2428" s="6" t="s">
        <v>30946</v>
      </c>
      <c r="J2428" s="6" t="s">
        <v>30921</v>
      </c>
    </row>
    <row r="2429" spans="8:10" x14ac:dyDescent="0.2">
      <c r="H2429" s="6" t="s">
        <v>30947</v>
      </c>
      <c r="J2429" s="6" t="s">
        <v>32812</v>
      </c>
    </row>
    <row r="2430" spans="8:10" x14ac:dyDescent="0.2">
      <c r="H2430" s="6" t="s">
        <v>30948</v>
      </c>
      <c r="J2430" s="6" t="s">
        <v>34670</v>
      </c>
    </row>
    <row r="2431" spans="8:10" x14ac:dyDescent="0.2">
      <c r="H2431" s="6" t="s">
        <v>30949</v>
      </c>
      <c r="J2431" s="6" t="s">
        <v>30925</v>
      </c>
    </row>
    <row r="2432" spans="8:10" x14ac:dyDescent="0.2">
      <c r="H2432" s="6" t="s">
        <v>30950</v>
      </c>
      <c r="J2432" s="6" t="s">
        <v>34671</v>
      </c>
    </row>
    <row r="2433" spans="8:10" x14ac:dyDescent="0.2">
      <c r="H2433" s="6" t="s">
        <v>30951</v>
      </c>
      <c r="J2433" s="6" t="s">
        <v>34672</v>
      </c>
    </row>
    <row r="2434" spans="8:10" x14ac:dyDescent="0.2">
      <c r="H2434" s="6" t="s">
        <v>30952</v>
      </c>
      <c r="J2434" s="6" t="s">
        <v>30927</v>
      </c>
    </row>
    <row r="2435" spans="8:10" x14ac:dyDescent="0.2">
      <c r="H2435" s="6" t="s">
        <v>30953</v>
      </c>
      <c r="J2435" s="6" t="s">
        <v>34673</v>
      </c>
    </row>
    <row r="2436" spans="8:10" x14ac:dyDescent="0.2">
      <c r="H2436" s="6" t="s">
        <v>30954</v>
      </c>
      <c r="J2436" s="6" t="s">
        <v>34674</v>
      </c>
    </row>
    <row r="2437" spans="8:10" x14ac:dyDescent="0.2">
      <c r="H2437" s="6" t="s">
        <v>30955</v>
      </c>
      <c r="J2437" s="6" t="s">
        <v>34675</v>
      </c>
    </row>
    <row r="2438" spans="8:10" x14ac:dyDescent="0.2">
      <c r="H2438" s="6" t="s">
        <v>30956</v>
      </c>
      <c r="J2438" s="6" t="s">
        <v>30931</v>
      </c>
    </row>
    <row r="2439" spans="8:10" x14ac:dyDescent="0.2">
      <c r="H2439" s="6" t="s">
        <v>30957</v>
      </c>
      <c r="J2439" s="6" t="s">
        <v>34676</v>
      </c>
    </row>
    <row r="2440" spans="8:10" x14ac:dyDescent="0.2">
      <c r="H2440" s="6" t="s">
        <v>30958</v>
      </c>
      <c r="J2440" s="6" t="s">
        <v>34677</v>
      </c>
    </row>
    <row r="2441" spans="8:10" x14ac:dyDescent="0.2">
      <c r="H2441" s="6" t="s">
        <v>30959</v>
      </c>
      <c r="J2441" s="6" t="s">
        <v>30934</v>
      </c>
    </row>
    <row r="2442" spans="8:10" x14ac:dyDescent="0.2">
      <c r="H2442" s="6" t="s">
        <v>30960</v>
      </c>
      <c r="J2442" s="6" t="s">
        <v>34678</v>
      </c>
    </row>
    <row r="2443" spans="8:10" x14ac:dyDescent="0.2">
      <c r="H2443" s="6" t="s">
        <v>30961</v>
      </c>
      <c r="J2443" s="6" t="s">
        <v>34679</v>
      </c>
    </row>
    <row r="2444" spans="8:10" x14ac:dyDescent="0.2">
      <c r="H2444" s="6" t="s">
        <v>30962</v>
      </c>
      <c r="J2444" s="6" t="s">
        <v>34680</v>
      </c>
    </row>
    <row r="2445" spans="8:10" x14ac:dyDescent="0.2">
      <c r="H2445" s="6" t="s">
        <v>30963</v>
      </c>
      <c r="J2445" s="6" t="s">
        <v>34681</v>
      </c>
    </row>
    <row r="2446" spans="8:10" x14ac:dyDescent="0.2">
      <c r="H2446" s="6" t="s">
        <v>30964</v>
      </c>
      <c r="J2446" s="6" t="s">
        <v>34682</v>
      </c>
    </row>
    <row r="2447" spans="8:10" x14ac:dyDescent="0.2">
      <c r="H2447" s="6" t="s">
        <v>30965</v>
      </c>
      <c r="J2447" s="6" t="s">
        <v>34683</v>
      </c>
    </row>
    <row r="2448" spans="8:10" x14ac:dyDescent="0.2">
      <c r="H2448" s="6" t="s">
        <v>30966</v>
      </c>
      <c r="J2448" s="6" t="s">
        <v>34684</v>
      </c>
    </row>
    <row r="2449" spans="8:10" x14ac:dyDescent="0.2">
      <c r="H2449" s="6" t="s">
        <v>30967</v>
      </c>
      <c r="J2449" s="6" t="s">
        <v>34685</v>
      </c>
    </row>
    <row r="2450" spans="8:10" x14ac:dyDescent="0.2">
      <c r="H2450" s="6" t="s">
        <v>30968</v>
      </c>
      <c r="J2450" s="6" t="s">
        <v>34686</v>
      </c>
    </row>
    <row r="2451" spans="8:10" x14ac:dyDescent="0.2">
      <c r="H2451" s="6" t="s">
        <v>30969</v>
      </c>
      <c r="J2451" s="6" t="s">
        <v>34687</v>
      </c>
    </row>
    <row r="2452" spans="8:10" x14ac:dyDescent="0.2">
      <c r="H2452" s="6" t="s">
        <v>30970</v>
      </c>
      <c r="J2452" s="6" t="s">
        <v>30940</v>
      </c>
    </row>
    <row r="2453" spans="8:10" x14ac:dyDescent="0.2">
      <c r="H2453" s="6" t="s">
        <v>30971</v>
      </c>
      <c r="J2453" s="6" t="s">
        <v>34688</v>
      </c>
    </row>
    <row r="2454" spans="8:10" x14ac:dyDescent="0.2">
      <c r="H2454" s="6" t="s">
        <v>30972</v>
      </c>
      <c r="J2454" s="6" t="s">
        <v>34689</v>
      </c>
    </row>
    <row r="2455" spans="8:10" x14ac:dyDescent="0.2">
      <c r="H2455" s="6" t="s">
        <v>30973</v>
      </c>
      <c r="J2455" s="6" t="s">
        <v>34690</v>
      </c>
    </row>
    <row r="2456" spans="8:10" x14ac:dyDescent="0.2">
      <c r="H2456" s="6" t="s">
        <v>30974</v>
      </c>
      <c r="J2456" s="6" t="s">
        <v>34691</v>
      </c>
    </row>
    <row r="2457" spans="8:10" x14ac:dyDescent="0.2">
      <c r="H2457" s="6" t="s">
        <v>30975</v>
      </c>
      <c r="J2457" s="6" t="s">
        <v>32828</v>
      </c>
    </row>
    <row r="2458" spans="8:10" x14ac:dyDescent="0.2">
      <c r="H2458" s="6" t="s">
        <v>30976</v>
      </c>
      <c r="J2458" s="6" t="s">
        <v>34692</v>
      </c>
    </row>
    <row r="2459" spans="8:10" x14ac:dyDescent="0.2">
      <c r="H2459" s="6" t="s">
        <v>30977</v>
      </c>
      <c r="J2459" s="6" t="s">
        <v>34693</v>
      </c>
    </row>
    <row r="2460" spans="8:10" x14ac:dyDescent="0.2">
      <c r="H2460" s="6" t="s">
        <v>30978</v>
      </c>
      <c r="J2460" s="6" t="s">
        <v>34694</v>
      </c>
    </row>
    <row r="2461" spans="8:10" x14ac:dyDescent="0.2">
      <c r="H2461" s="6" t="s">
        <v>30979</v>
      </c>
      <c r="J2461" s="6" t="s">
        <v>30946</v>
      </c>
    </row>
    <row r="2462" spans="8:10" x14ac:dyDescent="0.2">
      <c r="H2462" s="6" t="s">
        <v>30980</v>
      </c>
      <c r="J2462" s="6" t="s">
        <v>34695</v>
      </c>
    </row>
    <row r="2463" spans="8:10" x14ac:dyDescent="0.2">
      <c r="H2463" s="6" t="s">
        <v>30981</v>
      </c>
      <c r="J2463" s="6" t="s">
        <v>34696</v>
      </c>
    </row>
    <row r="2464" spans="8:10" x14ac:dyDescent="0.2">
      <c r="H2464" s="6" t="s">
        <v>30982</v>
      </c>
      <c r="J2464" s="6" t="s">
        <v>34697</v>
      </c>
    </row>
    <row r="2465" spans="8:10" x14ac:dyDescent="0.2">
      <c r="H2465" s="6" t="s">
        <v>30983</v>
      </c>
      <c r="J2465" s="6" t="s">
        <v>34698</v>
      </c>
    </row>
    <row r="2466" spans="8:10" x14ac:dyDescent="0.2">
      <c r="H2466" s="6" t="s">
        <v>30984</v>
      </c>
      <c r="J2466" s="6" t="s">
        <v>34699</v>
      </c>
    </row>
    <row r="2467" spans="8:10" x14ac:dyDescent="0.2">
      <c r="H2467" s="6" t="s">
        <v>30985</v>
      </c>
      <c r="J2467" s="6" t="s">
        <v>30957</v>
      </c>
    </row>
    <row r="2468" spans="8:10" x14ac:dyDescent="0.2">
      <c r="H2468" s="6" t="s">
        <v>30986</v>
      </c>
      <c r="J2468" s="6" t="s">
        <v>18377</v>
      </c>
    </row>
    <row r="2469" spans="8:10" x14ac:dyDescent="0.2">
      <c r="H2469" s="6" t="s">
        <v>30987</v>
      </c>
      <c r="J2469" s="6" t="s">
        <v>30958</v>
      </c>
    </row>
    <row r="2470" spans="8:10" x14ac:dyDescent="0.2">
      <c r="H2470" s="6" t="s">
        <v>30988</v>
      </c>
      <c r="J2470" s="6" t="s">
        <v>34700</v>
      </c>
    </row>
    <row r="2471" spans="8:10" x14ac:dyDescent="0.2">
      <c r="H2471" s="6" t="s">
        <v>30989</v>
      </c>
      <c r="J2471" s="6" t="s">
        <v>34701</v>
      </c>
    </row>
    <row r="2472" spans="8:10" x14ac:dyDescent="0.2">
      <c r="H2472" s="6" t="s">
        <v>30990</v>
      </c>
      <c r="J2472" s="6" t="s">
        <v>34702</v>
      </c>
    </row>
    <row r="2473" spans="8:10" x14ac:dyDescent="0.2">
      <c r="H2473" s="6" t="s">
        <v>30991</v>
      </c>
      <c r="J2473" s="6" t="s">
        <v>30960</v>
      </c>
    </row>
    <row r="2474" spans="8:10" x14ac:dyDescent="0.2">
      <c r="H2474" s="6" t="s">
        <v>30992</v>
      </c>
      <c r="J2474" s="6" t="s">
        <v>30961</v>
      </c>
    </row>
    <row r="2475" spans="8:10" x14ac:dyDescent="0.2">
      <c r="H2475" s="6" t="s">
        <v>30993</v>
      </c>
      <c r="J2475" s="6" t="s">
        <v>34703</v>
      </c>
    </row>
    <row r="2476" spans="8:10" x14ac:dyDescent="0.2">
      <c r="H2476" s="6" t="s">
        <v>30994</v>
      </c>
      <c r="J2476" s="6" t="s">
        <v>34704</v>
      </c>
    </row>
    <row r="2477" spans="8:10" x14ac:dyDescent="0.2">
      <c r="H2477" s="6" t="s">
        <v>30995</v>
      </c>
      <c r="J2477" s="6" t="s">
        <v>30967</v>
      </c>
    </row>
    <row r="2478" spans="8:10" x14ac:dyDescent="0.2">
      <c r="H2478" s="6" t="s">
        <v>30996</v>
      </c>
      <c r="J2478" s="6" t="s">
        <v>30968</v>
      </c>
    </row>
    <row r="2479" spans="8:10" x14ac:dyDescent="0.2">
      <c r="H2479" s="6" t="s">
        <v>30997</v>
      </c>
      <c r="J2479" s="6" t="s">
        <v>34705</v>
      </c>
    </row>
    <row r="2480" spans="8:10" x14ac:dyDescent="0.2">
      <c r="H2480" s="6" t="s">
        <v>30998</v>
      </c>
      <c r="J2480" s="6" t="s">
        <v>30969</v>
      </c>
    </row>
    <row r="2481" spans="8:10" x14ac:dyDescent="0.2">
      <c r="H2481" s="6" t="s">
        <v>30999</v>
      </c>
      <c r="J2481" s="6" t="s">
        <v>34706</v>
      </c>
    </row>
    <row r="2482" spans="8:10" x14ac:dyDescent="0.2">
      <c r="H2482" s="6" t="s">
        <v>31000</v>
      </c>
      <c r="J2482" s="6" t="s">
        <v>30970</v>
      </c>
    </row>
    <row r="2483" spans="8:10" x14ac:dyDescent="0.2">
      <c r="H2483" s="6" t="s">
        <v>31001</v>
      </c>
      <c r="J2483" s="6" t="s">
        <v>34707</v>
      </c>
    </row>
    <row r="2484" spans="8:10" x14ac:dyDescent="0.2">
      <c r="H2484" s="6" t="s">
        <v>31002</v>
      </c>
      <c r="J2484" s="6" t="s">
        <v>30971</v>
      </c>
    </row>
    <row r="2485" spans="8:10" x14ac:dyDescent="0.2">
      <c r="H2485" s="6" t="s">
        <v>31003</v>
      </c>
      <c r="J2485" s="6" t="s">
        <v>32845</v>
      </c>
    </row>
    <row r="2486" spans="8:10" x14ac:dyDescent="0.2">
      <c r="H2486" s="6" t="s">
        <v>31004</v>
      </c>
      <c r="J2486" s="6" t="s">
        <v>30973</v>
      </c>
    </row>
    <row r="2487" spans="8:10" x14ac:dyDescent="0.2">
      <c r="H2487" s="6" t="s">
        <v>31005</v>
      </c>
      <c r="J2487" s="6" t="s">
        <v>34708</v>
      </c>
    </row>
    <row r="2488" spans="8:10" x14ac:dyDescent="0.2">
      <c r="H2488" s="6" t="s">
        <v>31006</v>
      </c>
      <c r="J2488" s="6" t="s">
        <v>32848</v>
      </c>
    </row>
    <row r="2489" spans="8:10" x14ac:dyDescent="0.2">
      <c r="H2489" s="6" t="s">
        <v>31007</v>
      </c>
      <c r="J2489" s="6" t="s">
        <v>30974</v>
      </c>
    </row>
    <row r="2490" spans="8:10" x14ac:dyDescent="0.2">
      <c r="H2490" s="6" t="s">
        <v>31008</v>
      </c>
      <c r="J2490" s="6" t="s">
        <v>34709</v>
      </c>
    </row>
    <row r="2491" spans="8:10" x14ac:dyDescent="0.2">
      <c r="H2491" s="6" t="s">
        <v>31009</v>
      </c>
      <c r="J2491" s="6" t="s">
        <v>34710</v>
      </c>
    </row>
    <row r="2492" spans="8:10" x14ac:dyDescent="0.2">
      <c r="H2492" s="6" t="s">
        <v>31010</v>
      </c>
      <c r="J2492" s="6" t="s">
        <v>34711</v>
      </c>
    </row>
    <row r="2493" spans="8:10" x14ac:dyDescent="0.2">
      <c r="H2493" s="6" t="s">
        <v>31011</v>
      </c>
      <c r="J2493" s="6" t="s">
        <v>34712</v>
      </c>
    </row>
    <row r="2494" spans="8:10" x14ac:dyDescent="0.2">
      <c r="H2494" s="6" t="s">
        <v>31012</v>
      </c>
      <c r="J2494" s="6" t="s">
        <v>34713</v>
      </c>
    </row>
    <row r="2495" spans="8:10" x14ac:dyDescent="0.2">
      <c r="H2495" s="6" t="s">
        <v>31013</v>
      </c>
      <c r="J2495" s="6" t="s">
        <v>34714</v>
      </c>
    </row>
    <row r="2496" spans="8:10" x14ac:dyDescent="0.2">
      <c r="H2496" s="6" t="s">
        <v>31014</v>
      </c>
      <c r="J2496" s="6" t="s">
        <v>30980</v>
      </c>
    </row>
    <row r="2497" spans="8:10" x14ac:dyDescent="0.2">
      <c r="H2497" s="6" t="s">
        <v>31015</v>
      </c>
      <c r="J2497" s="6" t="s">
        <v>34715</v>
      </c>
    </row>
    <row r="2498" spans="8:10" x14ac:dyDescent="0.2">
      <c r="H2498" s="6" t="s">
        <v>31016</v>
      </c>
      <c r="J2498" s="6" t="s">
        <v>34716</v>
      </c>
    </row>
    <row r="2499" spans="8:10" x14ac:dyDescent="0.2">
      <c r="H2499" s="6" t="s">
        <v>31017</v>
      </c>
      <c r="J2499" s="6" t="s">
        <v>34717</v>
      </c>
    </row>
    <row r="2500" spans="8:10" x14ac:dyDescent="0.2">
      <c r="H2500" s="6" t="s">
        <v>31018</v>
      </c>
      <c r="J2500" s="6" t="s">
        <v>34718</v>
      </c>
    </row>
    <row r="2501" spans="8:10" x14ac:dyDescent="0.2">
      <c r="H2501" s="6" t="s">
        <v>31019</v>
      </c>
      <c r="J2501" s="6" t="s">
        <v>34719</v>
      </c>
    </row>
    <row r="2502" spans="8:10" x14ac:dyDescent="0.2">
      <c r="H2502" s="6" t="s">
        <v>31020</v>
      </c>
      <c r="J2502" s="6" t="s">
        <v>30989</v>
      </c>
    </row>
    <row r="2503" spans="8:10" x14ac:dyDescent="0.2">
      <c r="H2503" s="6" t="s">
        <v>31021</v>
      </c>
      <c r="J2503" s="6" t="s">
        <v>34720</v>
      </c>
    </row>
    <row r="2504" spans="8:10" x14ac:dyDescent="0.2">
      <c r="H2504" s="6" t="s">
        <v>31022</v>
      </c>
      <c r="J2504" s="6" t="s">
        <v>30993</v>
      </c>
    </row>
    <row r="2505" spans="8:10" x14ac:dyDescent="0.2">
      <c r="H2505" s="6" t="s">
        <v>31023</v>
      </c>
      <c r="J2505" s="6" t="s">
        <v>34721</v>
      </c>
    </row>
    <row r="2506" spans="8:10" x14ac:dyDescent="0.2">
      <c r="H2506" s="6" t="s">
        <v>31024</v>
      </c>
      <c r="J2506" s="6" t="s">
        <v>32867</v>
      </c>
    </row>
    <row r="2507" spans="8:10" x14ac:dyDescent="0.2">
      <c r="H2507" s="6" t="s">
        <v>31025</v>
      </c>
      <c r="J2507" s="6" t="s">
        <v>34722</v>
      </c>
    </row>
    <row r="2508" spans="8:10" x14ac:dyDescent="0.2">
      <c r="H2508" s="6" t="s">
        <v>31026</v>
      </c>
      <c r="J2508" s="6" t="s">
        <v>30999</v>
      </c>
    </row>
    <row r="2509" spans="8:10" x14ac:dyDescent="0.2">
      <c r="H2509" s="6" t="s">
        <v>31027</v>
      </c>
      <c r="J2509" s="6" t="s">
        <v>31000</v>
      </c>
    </row>
    <row r="2510" spans="8:10" x14ac:dyDescent="0.2">
      <c r="H2510" s="6" t="s">
        <v>31028</v>
      </c>
      <c r="J2510" s="6" t="s">
        <v>34723</v>
      </c>
    </row>
    <row r="2511" spans="8:10" x14ac:dyDescent="0.2">
      <c r="H2511" s="6" t="s">
        <v>31029</v>
      </c>
      <c r="J2511" s="6" t="s">
        <v>34724</v>
      </c>
    </row>
    <row r="2512" spans="8:10" x14ac:dyDescent="0.2">
      <c r="H2512" s="6" t="s">
        <v>31030</v>
      </c>
      <c r="J2512" s="6" t="s">
        <v>31009</v>
      </c>
    </row>
    <row r="2513" spans="8:10" x14ac:dyDescent="0.2">
      <c r="H2513" s="6" t="s">
        <v>31031</v>
      </c>
      <c r="J2513" s="6" t="s">
        <v>34725</v>
      </c>
    </row>
    <row r="2514" spans="8:10" x14ac:dyDescent="0.2">
      <c r="H2514" s="6" t="s">
        <v>31032</v>
      </c>
      <c r="J2514" s="6" t="s">
        <v>34726</v>
      </c>
    </row>
    <row r="2515" spans="8:10" x14ac:dyDescent="0.2">
      <c r="H2515" s="6" t="s">
        <v>31033</v>
      </c>
      <c r="J2515" s="6" t="s">
        <v>34727</v>
      </c>
    </row>
    <row r="2516" spans="8:10" x14ac:dyDescent="0.2">
      <c r="H2516" s="6" t="s">
        <v>31034</v>
      </c>
      <c r="J2516" s="6" t="s">
        <v>34728</v>
      </c>
    </row>
    <row r="2517" spans="8:10" x14ac:dyDescent="0.2">
      <c r="H2517" s="6" t="s">
        <v>31035</v>
      </c>
      <c r="J2517" s="6" t="s">
        <v>34729</v>
      </c>
    </row>
    <row r="2518" spans="8:10" x14ac:dyDescent="0.2">
      <c r="H2518" s="6" t="s">
        <v>31036</v>
      </c>
      <c r="J2518" s="6" t="s">
        <v>34730</v>
      </c>
    </row>
    <row r="2519" spans="8:10" x14ac:dyDescent="0.2">
      <c r="H2519" s="6" t="s">
        <v>31037</v>
      </c>
      <c r="J2519" s="6" t="s">
        <v>34731</v>
      </c>
    </row>
    <row r="2520" spans="8:10" x14ac:dyDescent="0.2">
      <c r="H2520" s="6" t="s">
        <v>31038</v>
      </c>
      <c r="J2520" s="6" t="s">
        <v>34732</v>
      </c>
    </row>
    <row r="2521" spans="8:10" x14ac:dyDescent="0.2">
      <c r="H2521" s="6" t="s">
        <v>31039</v>
      </c>
      <c r="J2521" s="6" t="s">
        <v>34733</v>
      </c>
    </row>
    <row r="2522" spans="8:10" x14ac:dyDescent="0.2">
      <c r="H2522" s="6" t="s">
        <v>31040</v>
      </c>
      <c r="J2522" s="6" t="s">
        <v>34734</v>
      </c>
    </row>
    <row r="2523" spans="8:10" x14ac:dyDescent="0.2">
      <c r="H2523" s="6" t="s">
        <v>31041</v>
      </c>
      <c r="J2523" s="6" t="s">
        <v>34735</v>
      </c>
    </row>
    <row r="2524" spans="8:10" x14ac:dyDescent="0.2">
      <c r="H2524" s="6" t="s">
        <v>31042</v>
      </c>
      <c r="J2524" s="6" t="s">
        <v>34736</v>
      </c>
    </row>
    <row r="2525" spans="8:10" x14ac:dyDescent="0.2">
      <c r="H2525" s="6" t="s">
        <v>31043</v>
      </c>
      <c r="J2525" s="6" t="s">
        <v>34737</v>
      </c>
    </row>
    <row r="2526" spans="8:10" x14ac:dyDescent="0.2">
      <c r="H2526" s="6" t="s">
        <v>31044</v>
      </c>
      <c r="J2526" s="6" t="s">
        <v>34738</v>
      </c>
    </row>
    <row r="2527" spans="8:10" x14ac:dyDescent="0.2">
      <c r="H2527" s="6" t="s">
        <v>31045</v>
      </c>
      <c r="J2527" s="6" t="s">
        <v>34739</v>
      </c>
    </row>
    <row r="2528" spans="8:10" x14ac:dyDescent="0.2">
      <c r="H2528" s="6" t="s">
        <v>31046</v>
      </c>
      <c r="J2528" s="6" t="s">
        <v>34740</v>
      </c>
    </row>
    <row r="2529" spans="8:10" x14ac:dyDescent="0.2">
      <c r="H2529" s="6" t="s">
        <v>31047</v>
      </c>
      <c r="J2529" s="6" t="s">
        <v>31019</v>
      </c>
    </row>
    <row r="2530" spans="8:10" x14ac:dyDescent="0.2">
      <c r="H2530" s="6" t="s">
        <v>31048</v>
      </c>
      <c r="J2530" s="6" t="s">
        <v>31021</v>
      </c>
    </row>
    <row r="2531" spans="8:10" x14ac:dyDescent="0.2">
      <c r="H2531" s="6" t="s">
        <v>31049</v>
      </c>
      <c r="J2531" s="6" t="s">
        <v>34741</v>
      </c>
    </row>
    <row r="2532" spans="8:10" x14ac:dyDescent="0.2">
      <c r="H2532" s="6" t="s">
        <v>31050</v>
      </c>
      <c r="J2532" s="6" t="s">
        <v>34742</v>
      </c>
    </row>
    <row r="2533" spans="8:10" x14ac:dyDescent="0.2">
      <c r="H2533" s="6" t="s">
        <v>31051</v>
      </c>
      <c r="J2533" s="6" t="s">
        <v>34743</v>
      </c>
    </row>
    <row r="2534" spans="8:10" x14ac:dyDescent="0.2">
      <c r="H2534" s="6" t="s">
        <v>31052</v>
      </c>
      <c r="J2534" s="6" t="s">
        <v>34744</v>
      </c>
    </row>
    <row r="2535" spans="8:10" x14ac:dyDescent="0.2">
      <c r="H2535" s="6" t="s">
        <v>31053</v>
      </c>
      <c r="J2535" s="6" t="s">
        <v>31027</v>
      </c>
    </row>
    <row r="2536" spans="8:10" x14ac:dyDescent="0.2">
      <c r="H2536" s="6" t="s">
        <v>31054</v>
      </c>
      <c r="J2536" s="6" t="s">
        <v>34745</v>
      </c>
    </row>
    <row r="2537" spans="8:10" x14ac:dyDescent="0.2">
      <c r="H2537" s="6" t="s">
        <v>31055</v>
      </c>
      <c r="J2537" s="6" t="s">
        <v>34746</v>
      </c>
    </row>
    <row r="2538" spans="8:10" x14ac:dyDescent="0.2">
      <c r="H2538" s="6" t="s">
        <v>31056</v>
      </c>
      <c r="J2538" s="6" t="s">
        <v>34747</v>
      </c>
    </row>
    <row r="2539" spans="8:10" x14ac:dyDescent="0.2">
      <c r="H2539" s="6" t="s">
        <v>31057</v>
      </c>
      <c r="J2539" s="6" t="s">
        <v>34748</v>
      </c>
    </row>
    <row r="2540" spans="8:10" x14ac:dyDescent="0.2">
      <c r="H2540" s="6" t="s">
        <v>31058</v>
      </c>
      <c r="J2540" s="6" t="s">
        <v>34749</v>
      </c>
    </row>
    <row r="2541" spans="8:10" x14ac:dyDescent="0.2">
      <c r="H2541" s="6" t="s">
        <v>31059</v>
      </c>
      <c r="J2541" s="6" t="s">
        <v>34750</v>
      </c>
    </row>
    <row r="2542" spans="8:10" x14ac:dyDescent="0.2">
      <c r="H2542" s="6" t="s">
        <v>31060</v>
      </c>
      <c r="J2542" s="6" t="s">
        <v>34751</v>
      </c>
    </row>
    <row r="2543" spans="8:10" x14ac:dyDescent="0.2">
      <c r="H2543" s="6" t="s">
        <v>31061</v>
      </c>
      <c r="J2543" s="6" t="s">
        <v>34752</v>
      </c>
    </row>
    <row r="2544" spans="8:10" x14ac:dyDescent="0.2">
      <c r="H2544" s="6" t="s">
        <v>31062</v>
      </c>
      <c r="J2544" s="6" t="s">
        <v>34753</v>
      </c>
    </row>
    <row r="2545" spans="8:10" x14ac:dyDescent="0.2">
      <c r="H2545" s="6" t="s">
        <v>31063</v>
      </c>
      <c r="J2545" s="6" t="s">
        <v>34754</v>
      </c>
    </row>
    <row r="2546" spans="8:10" x14ac:dyDescent="0.2">
      <c r="H2546" s="6" t="s">
        <v>31064</v>
      </c>
      <c r="J2546" s="6" t="s">
        <v>31045</v>
      </c>
    </row>
    <row r="2547" spans="8:10" x14ac:dyDescent="0.2">
      <c r="H2547" s="6" t="s">
        <v>31065</v>
      </c>
      <c r="J2547" s="6" t="s">
        <v>34755</v>
      </c>
    </row>
    <row r="2548" spans="8:10" x14ac:dyDescent="0.2">
      <c r="H2548" s="6" t="s">
        <v>31066</v>
      </c>
      <c r="J2548" s="6" t="s">
        <v>34756</v>
      </c>
    </row>
    <row r="2549" spans="8:10" x14ac:dyDescent="0.2">
      <c r="H2549" s="6" t="s">
        <v>31067</v>
      </c>
      <c r="J2549" s="6" t="s">
        <v>31049</v>
      </c>
    </row>
    <row r="2550" spans="8:10" x14ac:dyDescent="0.2">
      <c r="H2550" s="6" t="s">
        <v>31068</v>
      </c>
      <c r="J2550" s="6" t="s">
        <v>34757</v>
      </c>
    </row>
    <row r="2551" spans="8:10" x14ac:dyDescent="0.2">
      <c r="H2551" s="6" t="s">
        <v>31069</v>
      </c>
      <c r="J2551" s="6" t="s">
        <v>34758</v>
      </c>
    </row>
    <row r="2552" spans="8:10" x14ac:dyDescent="0.2">
      <c r="H2552" s="6" t="s">
        <v>31070</v>
      </c>
      <c r="J2552" s="6" t="s">
        <v>31053</v>
      </c>
    </row>
    <row r="2553" spans="8:10" x14ac:dyDescent="0.2">
      <c r="H2553" s="6" t="s">
        <v>31071</v>
      </c>
      <c r="J2553" s="6" t="s">
        <v>31055</v>
      </c>
    </row>
    <row r="2554" spans="8:10" x14ac:dyDescent="0.2">
      <c r="H2554" s="6" t="s">
        <v>31072</v>
      </c>
      <c r="J2554" s="6" t="s">
        <v>31056</v>
      </c>
    </row>
    <row r="2555" spans="8:10" x14ac:dyDescent="0.2">
      <c r="H2555" s="6" t="s">
        <v>31073</v>
      </c>
      <c r="J2555" s="6" t="s">
        <v>34759</v>
      </c>
    </row>
    <row r="2556" spans="8:10" x14ac:dyDescent="0.2">
      <c r="H2556" s="6" t="s">
        <v>31074</v>
      </c>
      <c r="J2556" s="6" t="s">
        <v>34760</v>
      </c>
    </row>
    <row r="2557" spans="8:10" x14ac:dyDescent="0.2">
      <c r="H2557" s="6" t="s">
        <v>31075</v>
      </c>
      <c r="J2557" s="6" t="s">
        <v>34761</v>
      </c>
    </row>
    <row r="2558" spans="8:10" x14ac:dyDescent="0.2">
      <c r="H2558" s="6" t="s">
        <v>31076</v>
      </c>
      <c r="J2558" s="6" t="s">
        <v>34762</v>
      </c>
    </row>
    <row r="2559" spans="8:10" x14ac:dyDescent="0.2">
      <c r="H2559" s="6" t="s">
        <v>31077</v>
      </c>
      <c r="J2559" s="6" t="s">
        <v>34763</v>
      </c>
    </row>
    <row r="2560" spans="8:10" x14ac:dyDescent="0.2">
      <c r="H2560" s="6" t="s">
        <v>31078</v>
      </c>
      <c r="J2560" s="6" t="s">
        <v>31060</v>
      </c>
    </row>
    <row r="2561" spans="8:10" x14ac:dyDescent="0.2">
      <c r="H2561" s="6" t="s">
        <v>31079</v>
      </c>
      <c r="J2561" s="6" t="s">
        <v>34764</v>
      </c>
    </row>
    <row r="2562" spans="8:10" x14ac:dyDescent="0.2">
      <c r="H2562" s="6" t="s">
        <v>31080</v>
      </c>
      <c r="J2562" s="6" t="s">
        <v>34765</v>
      </c>
    </row>
    <row r="2563" spans="8:10" x14ac:dyDescent="0.2">
      <c r="H2563" s="6" t="s">
        <v>31081</v>
      </c>
      <c r="J2563" s="6" t="s">
        <v>34766</v>
      </c>
    </row>
    <row r="2564" spans="8:10" x14ac:dyDescent="0.2">
      <c r="H2564" s="6" t="s">
        <v>31082</v>
      </c>
      <c r="J2564" s="6" t="s">
        <v>34767</v>
      </c>
    </row>
    <row r="2565" spans="8:10" x14ac:dyDescent="0.2">
      <c r="H2565" s="6" t="s">
        <v>31083</v>
      </c>
      <c r="J2565" s="6" t="s">
        <v>34768</v>
      </c>
    </row>
    <row r="2566" spans="8:10" x14ac:dyDescent="0.2">
      <c r="H2566" s="6" t="s">
        <v>31084</v>
      </c>
      <c r="J2566" s="6" t="s">
        <v>34769</v>
      </c>
    </row>
    <row r="2567" spans="8:10" x14ac:dyDescent="0.2">
      <c r="H2567" s="6" t="s">
        <v>31085</v>
      </c>
      <c r="J2567" s="6" t="s">
        <v>31061</v>
      </c>
    </row>
    <row r="2568" spans="8:10" x14ac:dyDescent="0.2">
      <c r="H2568" s="6" t="s">
        <v>31086</v>
      </c>
      <c r="J2568" s="6" t="s">
        <v>34770</v>
      </c>
    </row>
    <row r="2569" spans="8:10" x14ac:dyDescent="0.2">
      <c r="H2569" s="6" t="s">
        <v>31087</v>
      </c>
      <c r="J2569" s="6" t="s">
        <v>34771</v>
      </c>
    </row>
    <row r="2570" spans="8:10" x14ac:dyDescent="0.2">
      <c r="H2570" s="6" t="s">
        <v>31088</v>
      </c>
      <c r="J2570" s="6" t="s">
        <v>34772</v>
      </c>
    </row>
    <row r="2571" spans="8:10" x14ac:dyDescent="0.2">
      <c r="H2571" s="6" t="s">
        <v>31089</v>
      </c>
      <c r="J2571" s="6" t="s">
        <v>34773</v>
      </c>
    </row>
    <row r="2572" spans="8:10" x14ac:dyDescent="0.2">
      <c r="H2572" s="6" t="s">
        <v>31090</v>
      </c>
      <c r="J2572" s="6" t="s">
        <v>31063</v>
      </c>
    </row>
    <row r="2573" spans="8:10" x14ac:dyDescent="0.2">
      <c r="H2573" s="6" t="s">
        <v>31091</v>
      </c>
      <c r="J2573" s="6" t="s">
        <v>34774</v>
      </c>
    </row>
    <row r="2574" spans="8:10" x14ac:dyDescent="0.2">
      <c r="H2574" s="6" t="s">
        <v>31092</v>
      </c>
      <c r="J2574" s="6" t="s">
        <v>34775</v>
      </c>
    </row>
    <row r="2575" spans="8:10" x14ac:dyDescent="0.2">
      <c r="H2575" s="6" t="s">
        <v>31093</v>
      </c>
      <c r="J2575" s="6" t="s">
        <v>34776</v>
      </c>
    </row>
    <row r="2576" spans="8:10" x14ac:dyDescent="0.2">
      <c r="H2576" s="6" t="s">
        <v>31094</v>
      </c>
      <c r="J2576" s="6" t="s">
        <v>34777</v>
      </c>
    </row>
    <row r="2577" spans="8:10" x14ac:dyDescent="0.2">
      <c r="H2577" s="6" t="s">
        <v>31095</v>
      </c>
      <c r="J2577" s="6" t="s">
        <v>31075</v>
      </c>
    </row>
    <row r="2578" spans="8:10" x14ac:dyDescent="0.2">
      <c r="H2578" s="6" t="s">
        <v>31096</v>
      </c>
      <c r="J2578" s="6" t="s">
        <v>34778</v>
      </c>
    </row>
    <row r="2579" spans="8:10" x14ac:dyDescent="0.2">
      <c r="H2579" s="6" t="s">
        <v>31097</v>
      </c>
      <c r="J2579" s="6" t="s">
        <v>34779</v>
      </c>
    </row>
    <row r="2580" spans="8:10" x14ac:dyDescent="0.2">
      <c r="H2580" s="6" t="s">
        <v>31098</v>
      </c>
      <c r="J2580" s="6" t="s">
        <v>34780</v>
      </c>
    </row>
    <row r="2581" spans="8:10" x14ac:dyDescent="0.2">
      <c r="H2581" s="6" t="s">
        <v>31099</v>
      </c>
      <c r="J2581" s="6" t="s">
        <v>34781</v>
      </c>
    </row>
    <row r="2582" spans="8:10" x14ac:dyDescent="0.2">
      <c r="H2582" s="6" t="s">
        <v>31100</v>
      </c>
      <c r="J2582" s="6" t="s">
        <v>31077</v>
      </c>
    </row>
    <row r="2583" spans="8:10" x14ac:dyDescent="0.2">
      <c r="H2583" s="6" t="s">
        <v>31101</v>
      </c>
      <c r="J2583" s="6" t="s">
        <v>34782</v>
      </c>
    </row>
    <row r="2584" spans="8:10" x14ac:dyDescent="0.2">
      <c r="H2584" s="6" t="s">
        <v>31102</v>
      </c>
      <c r="J2584" s="6" t="s">
        <v>34783</v>
      </c>
    </row>
    <row r="2585" spans="8:10" x14ac:dyDescent="0.2">
      <c r="H2585" s="6" t="s">
        <v>31103</v>
      </c>
      <c r="J2585" s="6" t="s">
        <v>34784</v>
      </c>
    </row>
    <row r="2586" spans="8:10" x14ac:dyDescent="0.2">
      <c r="H2586" s="6" t="s">
        <v>31104</v>
      </c>
      <c r="J2586" s="6" t="s">
        <v>32619</v>
      </c>
    </row>
    <row r="2587" spans="8:10" x14ac:dyDescent="0.2">
      <c r="H2587" s="6" t="s">
        <v>31105</v>
      </c>
      <c r="J2587" s="6" t="s">
        <v>34785</v>
      </c>
    </row>
    <row r="2588" spans="8:10" x14ac:dyDescent="0.2">
      <c r="H2588" s="6" t="s">
        <v>31106</v>
      </c>
      <c r="J2588" s="6" t="s">
        <v>34786</v>
      </c>
    </row>
    <row r="2589" spans="8:10" x14ac:dyDescent="0.2">
      <c r="H2589" s="6" t="s">
        <v>31107</v>
      </c>
      <c r="J2589" s="6" t="s">
        <v>34787</v>
      </c>
    </row>
    <row r="2590" spans="8:10" x14ac:dyDescent="0.2">
      <c r="H2590" s="6" t="s">
        <v>31108</v>
      </c>
      <c r="J2590" s="6" t="s">
        <v>31083</v>
      </c>
    </row>
    <row r="2591" spans="8:10" x14ac:dyDescent="0.2">
      <c r="H2591" s="6" t="s">
        <v>31109</v>
      </c>
      <c r="J2591" s="6" t="s">
        <v>34788</v>
      </c>
    </row>
    <row r="2592" spans="8:10" x14ac:dyDescent="0.2">
      <c r="H2592" s="6" t="s">
        <v>31110</v>
      </c>
      <c r="J2592" s="6" t="s">
        <v>34789</v>
      </c>
    </row>
    <row r="2593" spans="8:10" x14ac:dyDescent="0.2">
      <c r="H2593" s="6" t="s">
        <v>31111</v>
      </c>
      <c r="J2593" s="6" t="s">
        <v>31084</v>
      </c>
    </row>
    <row r="2594" spans="8:10" x14ac:dyDescent="0.2">
      <c r="H2594" s="6" t="s">
        <v>31112</v>
      </c>
      <c r="J2594" s="6" t="s">
        <v>34790</v>
      </c>
    </row>
    <row r="2595" spans="8:10" x14ac:dyDescent="0.2">
      <c r="H2595" s="6" t="s">
        <v>31113</v>
      </c>
      <c r="J2595" s="6" t="s">
        <v>34791</v>
      </c>
    </row>
    <row r="2596" spans="8:10" x14ac:dyDescent="0.2">
      <c r="H2596" s="6" t="s">
        <v>31114</v>
      </c>
      <c r="J2596" s="6" t="s">
        <v>34792</v>
      </c>
    </row>
    <row r="2597" spans="8:10" x14ac:dyDescent="0.2">
      <c r="H2597" s="6" t="s">
        <v>31115</v>
      </c>
      <c r="J2597" s="6" t="s">
        <v>34793</v>
      </c>
    </row>
    <row r="2598" spans="8:10" x14ac:dyDescent="0.2">
      <c r="H2598" s="6" t="s">
        <v>31116</v>
      </c>
      <c r="J2598" s="6" t="s">
        <v>34794</v>
      </c>
    </row>
    <row r="2599" spans="8:10" x14ac:dyDescent="0.2">
      <c r="H2599" s="6" t="s">
        <v>31117</v>
      </c>
      <c r="J2599" s="6" t="s">
        <v>34795</v>
      </c>
    </row>
    <row r="2600" spans="8:10" x14ac:dyDescent="0.2">
      <c r="H2600" s="6" t="s">
        <v>31118</v>
      </c>
      <c r="J2600" s="6" t="s">
        <v>31090</v>
      </c>
    </row>
    <row r="2601" spans="8:10" x14ac:dyDescent="0.2">
      <c r="H2601" s="6" t="s">
        <v>31119</v>
      </c>
      <c r="J2601" s="6" t="s">
        <v>32582</v>
      </c>
    </row>
    <row r="2602" spans="8:10" x14ac:dyDescent="0.2">
      <c r="H2602" s="6" t="s">
        <v>31120</v>
      </c>
      <c r="J2602" s="6" t="s">
        <v>34796</v>
      </c>
    </row>
    <row r="2603" spans="8:10" x14ac:dyDescent="0.2">
      <c r="H2603" s="6" t="s">
        <v>31121</v>
      </c>
      <c r="J2603" s="6" t="s">
        <v>34797</v>
      </c>
    </row>
    <row r="2604" spans="8:10" x14ac:dyDescent="0.2">
      <c r="H2604" s="6" t="s">
        <v>31122</v>
      </c>
      <c r="J2604" s="6" t="s">
        <v>34798</v>
      </c>
    </row>
    <row r="2605" spans="8:10" x14ac:dyDescent="0.2">
      <c r="H2605" s="6" t="s">
        <v>31123</v>
      </c>
      <c r="J2605" s="6" t="s">
        <v>34799</v>
      </c>
    </row>
    <row r="2606" spans="8:10" x14ac:dyDescent="0.2">
      <c r="H2606" s="6" t="s">
        <v>31124</v>
      </c>
      <c r="J2606" s="6" t="s">
        <v>34800</v>
      </c>
    </row>
    <row r="2607" spans="8:10" x14ac:dyDescent="0.2">
      <c r="H2607" s="6" t="s">
        <v>31125</v>
      </c>
      <c r="J2607" s="6" t="s">
        <v>34801</v>
      </c>
    </row>
    <row r="2608" spans="8:10" x14ac:dyDescent="0.2">
      <c r="H2608" s="6" t="s">
        <v>31126</v>
      </c>
      <c r="J2608" s="6" t="s">
        <v>34802</v>
      </c>
    </row>
    <row r="2609" spans="8:10" x14ac:dyDescent="0.2">
      <c r="H2609" s="6" t="s">
        <v>31127</v>
      </c>
      <c r="J2609" s="6" t="s">
        <v>34803</v>
      </c>
    </row>
    <row r="2610" spans="8:10" x14ac:dyDescent="0.2">
      <c r="H2610" s="6" t="s">
        <v>31128</v>
      </c>
      <c r="J2610" s="6" t="s">
        <v>34804</v>
      </c>
    </row>
    <row r="2611" spans="8:10" x14ac:dyDescent="0.2">
      <c r="H2611" s="6" t="s">
        <v>31129</v>
      </c>
      <c r="J2611" s="6" t="s">
        <v>34805</v>
      </c>
    </row>
    <row r="2612" spans="8:10" x14ac:dyDescent="0.2">
      <c r="H2612" s="6" t="s">
        <v>31130</v>
      </c>
      <c r="J2612" s="6" t="s">
        <v>34806</v>
      </c>
    </row>
    <row r="2613" spans="8:10" x14ac:dyDescent="0.2">
      <c r="H2613" s="6" t="s">
        <v>31131</v>
      </c>
      <c r="J2613" s="6" t="s">
        <v>34807</v>
      </c>
    </row>
    <row r="2614" spans="8:10" x14ac:dyDescent="0.2">
      <c r="H2614" s="6" t="s">
        <v>31132</v>
      </c>
      <c r="J2614" s="6" t="s">
        <v>34808</v>
      </c>
    </row>
    <row r="2615" spans="8:10" x14ac:dyDescent="0.2">
      <c r="H2615" s="6" t="s">
        <v>31133</v>
      </c>
      <c r="J2615" s="6" t="s">
        <v>34809</v>
      </c>
    </row>
    <row r="2616" spans="8:10" x14ac:dyDescent="0.2">
      <c r="H2616" s="6" t="s">
        <v>31134</v>
      </c>
      <c r="J2616" s="6" t="s">
        <v>31104</v>
      </c>
    </row>
    <row r="2617" spans="8:10" x14ac:dyDescent="0.2">
      <c r="H2617" s="6" t="s">
        <v>31135</v>
      </c>
      <c r="J2617" s="6" t="s">
        <v>31106</v>
      </c>
    </row>
    <row r="2618" spans="8:10" x14ac:dyDescent="0.2">
      <c r="H2618" s="6" t="s">
        <v>31136</v>
      </c>
      <c r="J2618" s="6" t="s">
        <v>34810</v>
      </c>
    </row>
    <row r="2619" spans="8:10" x14ac:dyDescent="0.2">
      <c r="H2619" s="6" t="s">
        <v>31137</v>
      </c>
      <c r="J2619" s="6" t="s">
        <v>31107</v>
      </c>
    </row>
    <row r="2620" spans="8:10" x14ac:dyDescent="0.2">
      <c r="H2620" s="6" t="s">
        <v>31138</v>
      </c>
      <c r="J2620" s="6" t="s">
        <v>32646</v>
      </c>
    </row>
    <row r="2621" spans="8:10" x14ac:dyDescent="0.2">
      <c r="H2621" s="6" t="s">
        <v>31139</v>
      </c>
      <c r="J2621" s="6" t="s">
        <v>31112</v>
      </c>
    </row>
    <row r="2622" spans="8:10" x14ac:dyDescent="0.2">
      <c r="H2622" s="6" t="s">
        <v>31140</v>
      </c>
      <c r="J2622" s="6" t="s">
        <v>34811</v>
      </c>
    </row>
    <row r="2623" spans="8:10" x14ac:dyDescent="0.2">
      <c r="H2623" s="6" t="s">
        <v>31141</v>
      </c>
      <c r="J2623" s="6" t="s">
        <v>34812</v>
      </c>
    </row>
    <row r="2624" spans="8:10" x14ac:dyDescent="0.2">
      <c r="H2624" s="6" t="s">
        <v>31142</v>
      </c>
      <c r="J2624" s="6" t="s">
        <v>34813</v>
      </c>
    </row>
    <row r="2625" spans="8:10" x14ac:dyDescent="0.2">
      <c r="H2625" s="6" t="s">
        <v>31143</v>
      </c>
      <c r="J2625" s="6" t="s">
        <v>31119</v>
      </c>
    </row>
    <row r="2626" spans="8:10" x14ac:dyDescent="0.2">
      <c r="H2626" s="6" t="s">
        <v>31144</v>
      </c>
      <c r="J2626" s="6" t="s">
        <v>34814</v>
      </c>
    </row>
    <row r="2627" spans="8:10" x14ac:dyDescent="0.2">
      <c r="H2627" s="6" t="s">
        <v>31145</v>
      </c>
      <c r="J2627" s="6" t="s">
        <v>34815</v>
      </c>
    </row>
    <row r="2628" spans="8:10" x14ac:dyDescent="0.2">
      <c r="H2628" s="6" t="s">
        <v>31146</v>
      </c>
      <c r="J2628" s="6" t="s">
        <v>34816</v>
      </c>
    </row>
    <row r="2629" spans="8:10" x14ac:dyDescent="0.2">
      <c r="H2629" s="6" t="s">
        <v>31147</v>
      </c>
      <c r="J2629" s="6" t="s">
        <v>31121</v>
      </c>
    </row>
    <row r="2630" spans="8:10" x14ac:dyDescent="0.2">
      <c r="H2630" s="6" t="s">
        <v>31148</v>
      </c>
      <c r="J2630" s="6" t="s">
        <v>31122</v>
      </c>
    </row>
    <row r="2631" spans="8:10" x14ac:dyDescent="0.2">
      <c r="H2631" s="6" t="s">
        <v>31149</v>
      </c>
      <c r="J2631" s="6" t="s">
        <v>31123</v>
      </c>
    </row>
    <row r="2632" spans="8:10" x14ac:dyDescent="0.2">
      <c r="H2632" s="6" t="s">
        <v>31150</v>
      </c>
      <c r="J2632" s="6" t="s">
        <v>31124</v>
      </c>
    </row>
    <row r="2633" spans="8:10" x14ac:dyDescent="0.2">
      <c r="H2633" s="6" t="s">
        <v>31151</v>
      </c>
      <c r="J2633" s="6" t="s">
        <v>34817</v>
      </c>
    </row>
    <row r="2634" spans="8:10" x14ac:dyDescent="0.2">
      <c r="H2634" s="6" t="s">
        <v>31152</v>
      </c>
      <c r="J2634" s="6" t="s">
        <v>34818</v>
      </c>
    </row>
    <row r="2635" spans="8:10" x14ac:dyDescent="0.2">
      <c r="H2635" s="6" t="s">
        <v>31153</v>
      </c>
      <c r="J2635" s="6" t="s">
        <v>31126</v>
      </c>
    </row>
    <row r="2636" spans="8:10" x14ac:dyDescent="0.2">
      <c r="H2636" s="6" t="s">
        <v>31154</v>
      </c>
      <c r="J2636" s="6" t="s">
        <v>31127</v>
      </c>
    </row>
    <row r="2637" spans="8:10" x14ac:dyDescent="0.2">
      <c r="H2637" s="6" t="s">
        <v>31155</v>
      </c>
      <c r="J2637" s="6" t="s">
        <v>34819</v>
      </c>
    </row>
    <row r="2638" spans="8:10" x14ac:dyDescent="0.2">
      <c r="H2638" s="6" t="s">
        <v>31156</v>
      </c>
      <c r="J2638" s="6" t="s">
        <v>34820</v>
      </c>
    </row>
    <row r="2639" spans="8:10" x14ac:dyDescent="0.2">
      <c r="H2639" s="6" t="s">
        <v>31157</v>
      </c>
      <c r="J2639" s="6" t="s">
        <v>31131</v>
      </c>
    </row>
    <row r="2640" spans="8:10" x14ac:dyDescent="0.2">
      <c r="H2640" s="6" t="s">
        <v>31158</v>
      </c>
      <c r="J2640" s="6" t="s">
        <v>34821</v>
      </c>
    </row>
    <row r="2641" spans="8:10" x14ac:dyDescent="0.2">
      <c r="H2641" s="6" t="s">
        <v>31159</v>
      </c>
      <c r="J2641" s="6" t="s">
        <v>34822</v>
      </c>
    </row>
    <row r="2642" spans="8:10" x14ac:dyDescent="0.2">
      <c r="H2642" s="6" t="s">
        <v>31160</v>
      </c>
      <c r="J2642" s="6" t="s">
        <v>34823</v>
      </c>
    </row>
    <row r="2643" spans="8:10" x14ac:dyDescent="0.2">
      <c r="H2643" s="6" t="s">
        <v>31161</v>
      </c>
      <c r="J2643" s="6" t="s">
        <v>34824</v>
      </c>
    </row>
    <row r="2644" spans="8:10" x14ac:dyDescent="0.2">
      <c r="H2644" s="6" t="s">
        <v>31162</v>
      </c>
      <c r="J2644" s="6" t="s">
        <v>34825</v>
      </c>
    </row>
    <row r="2645" spans="8:10" x14ac:dyDescent="0.2">
      <c r="H2645" s="6" t="s">
        <v>31163</v>
      </c>
      <c r="J2645" s="6" t="s">
        <v>34826</v>
      </c>
    </row>
    <row r="2646" spans="8:10" x14ac:dyDescent="0.2">
      <c r="H2646" s="6" t="s">
        <v>31164</v>
      </c>
      <c r="J2646" s="6" t="s">
        <v>34827</v>
      </c>
    </row>
    <row r="2647" spans="8:10" x14ac:dyDescent="0.2">
      <c r="H2647" s="6" t="s">
        <v>31165</v>
      </c>
      <c r="J2647" s="6" t="s">
        <v>34828</v>
      </c>
    </row>
    <row r="2648" spans="8:10" x14ac:dyDescent="0.2">
      <c r="H2648" s="6" t="s">
        <v>31166</v>
      </c>
      <c r="J2648" s="6" t="s">
        <v>34829</v>
      </c>
    </row>
    <row r="2649" spans="8:10" x14ac:dyDescent="0.2">
      <c r="H2649" s="6" t="s">
        <v>31167</v>
      </c>
      <c r="J2649" s="6" t="s">
        <v>34830</v>
      </c>
    </row>
    <row r="2650" spans="8:10" x14ac:dyDescent="0.2">
      <c r="H2650" s="6" t="s">
        <v>31168</v>
      </c>
      <c r="J2650" s="6" t="s">
        <v>34831</v>
      </c>
    </row>
    <row r="2651" spans="8:10" x14ac:dyDescent="0.2">
      <c r="H2651" s="6" t="s">
        <v>31169</v>
      </c>
      <c r="J2651" s="6" t="s">
        <v>34832</v>
      </c>
    </row>
    <row r="2652" spans="8:10" x14ac:dyDescent="0.2">
      <c r="H2652" s="6" t="s">
        <v>31170</v>
      </c>
      <c r="J2652" s="6" t="s">
        <v>34833</v>
      </c>
    </row>
    <row r="2653" spans="8:10" x14ac:dyDescent="0.2">
      <c r="H2653" s="6" t="s">
        <v>31171</v>
      </c>
      <c r="J2653" s="6" t="s">
        <v>34834</v>
      </c>
    </row>
    <row r="2654" spans="8:10" x14ac:dyDescent="0.2">
      <c r="H2654" s="6" t="s">
        <v>31172</v>
      </c>
      <c r="J2654" s="6" t="s">
        <v>34835</v>
      </c>
    </row>
    <row r="2655" spans="8:10" x14ac:dyDescent="0.2">
      <c r="H2655" s="6" t="s">
        <v>31173</v>
      </c>
      <c r="J2655" s="6" t="s">
        <v>31145</v>
      </c>
    </row>
    <row r="2656" spans="8:10" x14ac:dyDescent="0.2">
      <c r="H2656" s="6" t="s">
        <v>31174</v>
      </c>
      <c r="J2656" s="6" t="s">
        <v>34836</v>
      </c>
    </row>
    <row r="2657" spans="8:10" x14ac:dyDescent="0.2">
      <c r="H2657" s="6" t="s">
        <v>31175</v>
      </c>
      <c r="J2657" s="6" t="s">
        <v>31147</v>
      </c>
    </row>
    <row r="2658" spans="8:10" x14ac:dyDescent="0.2">
      <c r="H2658" s="6" t="s">
        <v>31176</v>
      </c>
      <c r="J2658" s="6" t="s">
        <v>31148</v>
      </c>
    </row>
    <row r="2659" spans="8:10" x14ac:dyDescent="0.2">
      <c r="H2659" s="6" t="s">
        <v>31177</v>
      </c>
      <c r="J2659" s="6" t="s">
        <v>34837</v>
      </c>
    </row>
    <row r="2660" spans="8:10" x14ac:dyDescent="0.2">
      <c r="H2660" s="6" t="s">
        <v>31178</v>
      </c>
      <c r="J2660" s="6" t="s">
        <v>31151</v>
      </c>
    </row>
    <row r="2661" spans="8:10" x14ac:dyDescent="0.2">
      <c r="H2661" s="6" t="s">
        <v>31179</v>
      </c>
      <c r="J2661" s="6" t="s">
        <v>34838</v>
      </c>
    </row>
    <row r="2662" spans="8:10" x14ac:dyDescent="0.2">
      <c r="H2662" s="6" t="s">
        <v>31180</v>
      </c>
      <c r="J2662" s="6" t="s">
        <v>34839</v>
      </c>
    </row>
    <row r="2663" spans="8:10" x14ac:dyDescent="0.2">
      <c r="H2663" s="6" t="s">
        <v>31181</v>
      </c>
      <c r="J2663" s="6" t="s">
        <v>34840</v>
      </c>
    </row>
    <row r="2664" spans="8:10" x14ac:dyDescent="0.2">
      <c r="H2664" s="6" t="s">
        <v>31182</v>
      </c>
      <c r="J2664" s="6" t="s">
        <v>34841</v>
      </c>
    </row>
    <row r="2665" spans="8:10" x14ac:dyDescent="0.2">
      <c r="H2665" s="6" t="s">
        <v>31183</v>
      </c>
      <c r="J2665" s="6" t="s">
        <v>34842</v>
      </c>
    </row>
    <row r="2666" spans="8:10" x14ac:dyDescent="0.2">
      <c r="H2666" s="6" t="s">
        <v>31184</v>
      </c>
      <c r="J2666" s="6" t="s">
        <v>31154</v>
      </c>
    </row>
    <row r="2667" spans="8:10" x14ac:dyDescent="0.2">
      <c r="H2667" s="6" t="s">
        <v>31185</v>
      </c>
      <c r="J2667" s="6" t="s">
        <v>31156</v>
      </c>
    </row>
    <row r="2668" spans="8:10" x14ac:dyDescent="0.2">
      <c r="H2668" s="6" t="s">
        <v>31186</v>
      </c>
      <c r="J2668" s="6" t="s">
        <v>31157</v>
      </c>
    </row>
    <row r="2669" spans="8:10" x14ac:dyDescent="0.2">
      <c r="H2669" s="6" t="s">
        <v>31187</v>
      </c>
      <c r="J2669" s="6" t="s">
        <v>31158</v>
      </c>
    </row>
    <row r="2670" spans="8:10" x14ac:dyDescent="0.2">
      <c r="H2670" s="6" t="s">
        <v>31188</v>
      </c>
      <c r="J2670" s="6" t="s">
        <v>34843</v>
      </c>
    </row>
    <row r="2671" spans="8:10" x14ac:dyDescent="0.2">
      <c r="H2671" s="6" t="s">
        <v>31189</v>
      </c>
      <c r="J2671" s="6" t="s">
        <v>34844</v>
      </c>
    </row>
    <row r="2672" spans="8:10" x14ac:dyDescent="0.2">
      <c r="H2672" s="6" t="s">
        <v>31190</v>
      </c>
      <c r="J2672" s="6" t="s">
        <v>34845</v>
      </c>
    </row>
    <row r="2673" spans="8:10" x14ac:dyDescent="0.2">
      <c r="H2673" s="6" t="s">
        <v>31191</v>
      </c>
      <c r="J2673" s="6" t="s">
        <v>34846</v>
      </c>
    </row>
    <row r="2674" spans="8:10" x14ac:dyDescent="0.2">
      <c r="H2674" s="6" t="s">
        <v>31192</v>
      </c>
      <c r="J2674" s="6" t="s">
        <v>34847</v>
      </c>
    </row>
    <row r="2675" spans="8:10" x14ac:dyDescent="0.2">
      <c r="H2675" s="6" t="s">
        <v>31193</v>
      </c>
      <c r="J2675" s="6" t="s">
        <v>34848</v>
      </c>
    </row>
    <row r="2676" spans="8:10" x14ac:dyDescent="0.2">
      <c r="H2676" s="6" t="s">
        <v>31194</v>
      </c>
      <c r="J2676" s="6" t="s">
        <v>31162</v>
      </c>
    </row>
    <row r="2677" spans="8:10" x14ac:dyDescent="0.2">
      <c r="H2677" s="6" t="s">
        <v>31195</v>
      </c>
      <c r="J2677" s="6" t="s">
        <v>34849</v>
      </c>
    </row>
    <row r="2678" spans="8:10" x14ac:dyDescent="0.2">
      <c r="H2678" s="6" t="s">
        <v>31196</v>
      </c>
      <c r="J2678" s="6" t="s">
        <v>34850</v>
      </c>
    </row>
    <row r="2679" spans="8:10" x14ac:dyDescent="0.2">
      <c r="H2679" s="6" t="s">
        <v>31197</v>
      </c>
      <c r="J2679" s="6" t="s">
        <v>31167</v>
      </c>
    </row>
    <row r="2680" spans="8:10" x14ac:dyDescent="0.2">
      <c r="H2680" s="6" t="s">
        <v>31198</v>
      </c>
      <c r="J2680" s="6" t="s">
        <v>34851</v>
      </c>
    </row>
    <row r="2681" spans="8:10" x14ac:dyDescent="0.2">
      <c r="H2681" s="6" t="s">
        <v>31199</v>
      </c>
      <c r="J2681" s="6" t="s">
        <v>31171</v>
      </c>
    </row>
    <row r="2682" spans="8:10" x14ac:dyDescent="0.2">
      <c r="H2682" s="6" t="s">
        <v>31200</v>
      </c>
      <c r="J2682" s="6" t="s">
        <v>31173</v>
      </c>
    </row>
    <row r="2683" spans="8:10" x14ac:dyDescent="0.2">
      <c r="H2683" s="6" t="s">
        <v>31201</v>
      </c>
      <c r="J2683" s="6" t="s">
        <v>31172</v>
      </c>
    </row>
    <row r="2684" spans="8:10" x14ac:dyDescent="0.2">
      <c r="H2684" s="6" t="s">
        <v>31202</v>
      </c>
      <c r="J2684" s="6" t="s">
        <v>34852</v>
      </c>
    </row>
    <row r="2685" spans="8:10" x14ac:dyDescent="0.2">
      <c r="H2685" s="6" t="s">
        <v>31203</v>
      </c>
      <c r="J2685" s="6" t="s">
        <v>34853</v>
      </c>
    </row>
    <row r="2686" spans="8:10" x14ac:dyDescent="0.2">
      <c r="H2686" s="6" t="s">
        <v>31204</v>
      </c>
      <c r="J2686" s="6" t="s">
        <v>34854</v>
      </c>
    </row>
    <row r="2687" spans="8:10" x14ac:dyDescent="0.2">
      <c r="H2687" s="6" t="s">
        <v>31205</v>
      </c>
      <c r="J2687" s="6" t="s">
        <v>34855</v>
      </c>
    </row>
    <row r="2688" spans="8:10" x14ac:dyDescent="0.2">
      <c r="H2688" s="6" t="s">
        <v>31206</v>
      </c>
      <c r="J2688" s="6" t="s">
        <v>34856</v>
      </c>
    </row>
    <row r="2689" spans="8:10" x14ac:dyDescent="0.2">
      <c r="H2689" s="6" t="s">
        <v>31207</v>
      </c>
      <c r="J2689" s="6" t="s">
        <v>34857</v>
      </c>
    </row>
    <row r="2690" spans="8:10" x14ac:dyDescent="0.2">
      <c r="H2690" s="6" t="s">
        <v>31208</v>
      </c>
      <c r="J2690" s="6" t="s">
        <v>31185</v>
      </c>
    </row>
    <row r="2691" spans="8:10" x14ac:dyDescent="0.2">
      <c r="H2691" s="6" t="s">
        <v>31209</v>
      </c>
      <c r="J2691" s="6" t="s">
        <v>34858</v>
      </c>
    </row>
    <row r="2692" spans="8:10" x14ac:dyDescent="0.2">
      <c r="H2692" s="6" t="s">
        <v>31210</v>
      </c>
      <c r="J2692" s="6" t="s">
        <v>34859</v>
      </c>
    </row>
    <row r="2693" spans="8:10" x14ac:dyDescent="0.2">
      <c r="H2693" s="6" t="s">
        <v>31211</v>
      </c>
      <c r="J2693" s="6" t="s">
        <v>31188</v>
      </c>
    </row>
    <row r="2694" spans="8:10" x14ac:dyDescent="0.2">
      <c r="H2694" s="6" t="s">
        <v>31212</v>
      </c>
      <c r="J2694" s="6" t="s">
        <v>31190</v>
      </c>
    </row>
    <row r="2695" spans="8:10" x14ac:dyDescent="0.2">
      <c r="H2695" s="6" t="s">
        <v>31213</v>
      </c>
      <c r="J2695" s="6" t="s">
        <v>34860</v>
      </c>
    </row>
    <row r="2696" spans="8:10" x14ac:dyDescent="0.2">
      <c r="H2696" s="6" t="s">
        <v>31214</v>
      </c>
      <c r="J2696" s="6" t="s">
        <v>31191</v>
      </c>
    </row>
    <row r="2697" spans="8:10" x14ac:dyDescent="0.2">
      <c r="H2697" s="6" t="s">
        <v>31215</v>
      </c>
      <c r="J2697" s="6" t="s">
        <v>34861</v>
      </c>
    </row>
    <row r="2698" spans="8:10" x14ac:dyDescent="0.2">
      <c r="H2698" s="6" t="s">
        <v>31216</v>
      </c>
      <c r="J2698" s="6" t="s">
        <v>34862</v>
      </c>
    </row>
    <row r="2699" spans="8:10" x14ac:dyDescent="0.2">
      <c r="H2699" s="6" t="s">
        <v>31217</v>
      </c>
      <c r="J2699" s="6" t="s">
        <v>31194</v>
      </c>
    </row>
    <row r="2700" spans="8:10" x14ac:dyDescent="0.2">
      <c r="H2700" s="6" t="s">
        <v>31218</v>
      </c>
      <c r="J2700" s="6" t="s">
        <v>34863</v>
      </c>
    </row>
    <row r="2701" spans="8:10" x14ac:dyDescent="0.2">
      <c r="H2701" s="6" t="s">
        <v>31219</v>
      </c>
      <c r="J2701" s="6" t="s">
        <v>34864</v>
      </c>
    </row>
    <row r="2702" spans="8:10" x14ac:dyDescent="0.2">
      <c r="H2702" s="6" t="s">
        <v>31220</v>
      </c>
      <c r="J2702" s="6" t="s">
        <v>34865</v>
      </c>
    </row>
    <row r="2703" spans="8:10" x14ac:dyDescent="0.2">
      <c r="H2703" s="6" t="s">
        <v>31221</v>
      </c>
      <c r="J2703" s="6" t="s">
        <v>34866</v>
      </c>
    </row>
    <row r="2704" spans="8:10" x14ac:dyDescent="0.2">
      <c r="H2704" s="6" t="s">
        <v>31222</v>
      </c>
      <c r="J2704" s="6" t="s">
        <v>34867</v>
      </c>
    </row>
    <row r="2705" spans="8:10" x14ac:dyDescent="0.2">
      <c r="H2705" s="6" t="s">
        <v>31223</v>
      </c>
      <c r="J2705" s="6" t="s">
        <v>34868</v>
      </c>
    </row>
    <row r="2706" spans="8:10" x14ac:dyDescent="0.2">
      <c r="H2706" s="6" t="s">
        <v>31224</v>
      </c>
      <c r="J2706" s="6" t="s">
        <v>34869</v>
      </c>
    </row>
    <row r="2707" spans="8:10" x14ac:dyDescent="0.2">
      <c r="H2707" s="6" t="s">
        <v>31225</v>
      </c>
      <c r="J2707" s="6" t="s">
        <v>34870</v>
      </c>
    </row>
    <row r="2708" spans="8:10" x14ac:dyDescent="0.2">
      <c r="H2708" s="6" t="s">
        <v>31226</v>
      </c>
      <c r="J2708" s="6" t="s">
        <v>34871</v>
      </c>
    </row>
    <row r="2709" spans="8:10" x14ac:dyDescent="0.2">
      <c r="H2709" s="6" t="s">
        <v>31227</v>
      </c>
      <c r="J2709" s="6" t="s">
        <v>34872</v>
      </c>
    </row>
    <row r="2710" spans="8:10" x14ac:dyDescent="0.2">
      <c r="H2710" s="6" t="s">
        <v>31228</v>
      </c>
      <c r="J2710" s="6" t="s">
        <v>31197</v>
      </c>
    </row>
    <row r="2711" spans="8:10" x14ac:dyDescent="0.2">
      <c r="H2711" s="6" t="s">
        <v>31229</v>
      </c>
      <c r="J2711" s="6" t="s">
        <v>31198</v>
      </c>
    </row>
    <row r="2712" spans="8:10" x14ac:dyDescent="0.2">
      <c r="H2712" s="6" t="s">
        <v>31230</v>
      </c>
      <c r="J2712" s="6" t="s">
        <v>34873</v>
      </c>
    </row>
    <row r="2713" spans="8:10" x14ac:dyDescent="0.2">
      <c r="H2713" s="6" t="s">
        <v>31231</v>
      </c>
      <c r="J2713" s="6" t="s">
        <v>34874</v>
      </c>
    </row>
    <row r="2714" spans="8:10" x14ac:dyDescent="0.2">
      <c r="H2714" s="6" t="s">
        <v>31232</v>
      </c>
      <c r="J2714" s="6" t="s">
        <v>34875</v>
      </c>
    </row>
    <row r="2715" spans="8:10" x14ac:dyDescent="0.2">
      <c r="H2715" s="6" t="s">
        <v>31233</v>
      </c>
      <c r="J2715" s="6" t="s">
        <v>34876</v>
      </c>
    </row>
    <row r="2716" spans="8:10" x14ac:dyDescent="0.2">
      <c r="H2716" s="6" t="s">
        <v>31234</v>
      </c>
      <c r="J2716" s="6" t="s">
        <v>34877</v>
      </c>
    </row>
    <row r="2717" spans="8:10" x14ac:dyDescent="0.2">
      <c r="H2717" s="6" t="s">
        <v>31235</v>
      </c>
      <c r="J2717" s="6" t="s">
        <v>34878</v>
      </c>
    </row>
    <row r="2718" spans="8:10" x14ac:dyDescent="0.2">
      <c r="H2718" s="6" t="s">
        <v>31236</v>
      </c>
      <c r="J2718" s="6" t="s">
        <v>34879</v>
      </c>
    </row>
    <row r="2719" spans="8:10" x14ac:dyDescent="0.2">
      <c r="H2719" s="6" t="s">
        <v>31237</v>
      </c>
      <c r="J2719" s="6" t="s">
        <v>34880</v>
      </c>
    </row>
    <row r="2720" spans="8:10" x14ac:dyDescent="0.2">
      <c r="H2720" s="6" t="s">
        <v>31238</v>
      </c>
      <c r="J2720" s="6" t="s">
        <v>31201</v>
      </c>
    </row>
    <row r="2721" spans="8:10" x14ac:dyDescent="0.2">
      <c r="H2721" s="6" t="s">
        <v>31239</v>
      </c>
      <c r="J2721" s="6" t="s">
        <v>34881</v>
      </c>
    </row>
    <row r="2722" spans="8:10" x14ac:dyDescent="0.2">
      <c r="H2722" s="6" t="s">
        <v>31240</v>
      </c>
      <c r="J2722" s="6" t="s">
        <v>31203</v>
      </c>
    </row>
    <row r="2723" spans="8:10" x14ac:dyDescent="0.2">
      <c r="H2723" s="6" t="s">
        <v>31241</v>
      </c>
      <c r="J2723" s="6" t="s">
        <v>34882</v>
      </c>
    </row>
    <row r="2724" spans="8:10" x14ac:dyDescent="0.2">
      <c r="H2724" s="6" t="s">
        <v>31242</v>
      </c>
      <c r="J2724" s="6" t="s">
        <v>34883</v>
      </c>
    </row>
    <row r="2725" spans="8:10" x14ac:dyDescent="0.2">
      <c r="H2725" s="6" t="s">
        <v>31243</v>
      </c>
      <c r="J2725" s="6" t="s">
        <v>34884</v>
      </c>
    </row>
    <row r="2726" spans="8:10" x14ac:dyDescent="0.2">
      <c r="H2726" s="6" t="s">
        <v>31244</v>
      </c>
      <c r="J2726" s="6" t="s">
        <v>34885</v>
      </c>
    </row>
    <row r="2727" spans="8:10" x14ac:dyDescent="0.2">
      <c r="H2727" s="6" t="s">
        <v>31245</v>
      </c>
      <c r="J2727" s="6" t="s">
        <v>34886</v>
      </c>
    </row>
    <row r="2728" spans="8:10" x14ac:dyDescent="0.2">
      <c r="H2728" s="6" t="s">
        <v>31246</v>
      </c>
      <c r="J2728" s="6" t="s">
        <v>34887</v>
      </c>
    </row>
    <row r="2729" spans="8:10" x14ac:dyDescent="0.2">
      <c r="H2729" s="6" t="s">
        <v>31247</v>
      </c>
      <c r="J2729" s="6" t="s">
        <v>34888</v>
      </c>
    </row>
    <row r="2730" spans="8:10" x14ac:dyDescent="0.2">
      <c r="H2730" s="6" t="s">
        <v>31248</v>
      </c>
      <c r="J2730" s="6" t="s">
        <v>34889</v>
      </c>
    </row>
    <row r="2731" spans="8:10" x14ac:dyDescent="0.2">
      <c r="H2731" s="6" t="s">
        <v>31249</v>
      </c>
      <c r="J2731" s="6" t="s">
        <v>34890</v>
      </c>
    </row>
    <row r="2732" spans="8:10" x14ac:dyDescent="0.2">
      <c r="H2732" s="6" t="s">
        <v>31250</v>
      </c>
      <c r="J2732" s="6" t="s">
        <v>32706</v>
      </c>
    </row>
    <row r="2733" spans="8:10" x14ac:dyDescent="0.2">
      <c r="H2733" s="6" t="s">
        <v>31251</v>
      </c>
      <c r="J2733" s="6" t="s">
        <v>34891</v>
      </c>
    </row>
    <row r="2734" spans="8:10" x14ac:dyDescent="0.2">
      <c r="H2734" s="6" t="s">
        <v>31252</v>
      </c>
      <c r="J2734" s="6" t="s">
        <v>31218</v>
      </c>
    </row>
    <row r="2735" spans="8:10" x14ac:dyDescent="0.2">
      <c r="H2735" s="6" t="s">
        <v>31253</v>
      </c>
      <c r="J2735" s="6" t="s">
        <v>31219</v>
      </c>
    </row>
    <row r="2736" spans="8:10" x14ac:dyDescent="0.2">
      <c r="H2736" s="6" t="s">
        <v>31254</v>
      </c>
      <c r="J2736" s="6" t="s">
        <v>34892</v>
      </c>
    </row>
    <row r="2737" spans="8:10" x14ac:dyDescent="0.2">
      <c r="H2737" s="6" t="s">
        <v>31255</v>
      </c>
      <c r="J2737" s="6" t="s">
        <v>31220</v>
      </c>
    </row>
    <row r="2738" spans="8:10" x14ac:dyDescent="0.2">
      <c r="H2738" s="6" t="s">
        <v>31256</v>
      </c>
      <c r="J2738" s="6" t="s">
        <v>34893</v>
      </c>
    </row>
    <row r="2739" spans="8:10" x14ac:dyDescent="0.2">
      <c r="H2739" s="6" t="s">
        <v>31257</v>
      </c>
      <c r="J2739" s="6" t="s">
        <v>31223</v>
      </c>
    </row>
    <row r="2740" spans="8:10" x14ac:dyDescent="0.2">
      <c r="H2740" s="6" t="s">
        <v>31258</v>
      </c>
      <c r="J2740" s="6" t="s">
        <v>34894</v>
      </c>
    </row>
    <row r="2741" spans="8:10" x14ac:dyDescent="0.2">
      <c r="H2741" s="6" t="s">
        <v>31259</v>
      </c>
      <c r="J2741" s="6" t="s">
        <v>32594</v>
      </c>
    </row>
    <row r="2742" spans="8:10" x14ac:dyDescent="0.2">
      <c r="H2742" s="6" t="s">
        <v>31260</v>
      </c>
      <c r="J2742" s="6" t="s">
        <v>31226</v>
      </c>
    </row>
    <row r="2743" spans="8:10" x14ac:dyDescent="0.2">
      <c r="H2743" s="6" t="s">
        <v>31261</v>
      </c>
      <c r="J2743" s="6" t="s">
        <v>34895</v>
      </c>
    </row>
    <row r="2744" spans="8:10" x14ac:dyDescent="0.2">
      <c r="H2744" s="6" t="s">
        <v>31262</v>
      </c>
      <c r="J2744" s="6" t="s">
        <v>31227</v>
      </c>
    </row>
    <row r="2745" spans="8:10" x14ac:dyDescent="0.2">
      <c r="H2745" s="6" t="s">
        <v>31263</v>
      </c>
      <c r="J2745" s="6" t="s">
        <v>34896</v>
      </c>
    </row>
    <row r="2746" spans="8:10" x14ac:dyDescent="0.2">
      <c r="H2746" s="6" t="s">
        <v>31264</v>
      </c>
      <c r="J2746" s="6" t="s">
        <v>34897</v>
      </c>
    </row>
    <row r="2747" spans="8:10" x14ac:dyDescent="0.2">
      <c r="H2747" s="6" t="s">
        <v>31265</v>
      </c>
      <c r="J2747" s="6" t="s">
        <v>34898</v>
      </c>
    </row>
    <row r="2748" spans="8:10" x14ac:dyDescent="0.2">
      <c r="H2748" s="6" t="s">
        <v>31266</v>
      </c>
      <c r="J2748" s="6" t="s">
        <v>31229</v>
      </c>
    </row>
    <row r="2749" spans="8:10" x14ac:dyDescent="0.2">
      <c r="H2749" s="6" t="s">
        <v>31267</v>
      </c>
      <c r="J2749" s="6" t="s">
        <v>31230</v>
      </c>
    </row>
    <row r="2750" spans="8:10" x14ac:dyDescent="0.2">
      <c r="H2750" s="6" t="s">
        <v>31268</v>
      </c>
      <c r="J2750" s="6" t="s">
        <v>34899</v>
      </c>
    </row>
    <row r="2751" spans="8:10" x14ac:dyDescent="0.2">
      <c r="H2751" s="6" t="s">
        <v>31269</v>
      </c>
      <c r="J2751" s="6" t="s">
        <v>34900</v>
      </c>
    </row>
    <row r="2752" spans="8:10" x14ac:dyDescent="0.2">
      <c r="H2752" s="6" t="s">
        <v>31270</v>
      </c>
      <c r="J2752" s="6" t="s">
        <v>34901</v>
      </c>
    </row>
    <row r="2753" spans="8:10" x14ac:dyDescent="0.2">
      <c r="H2753" s="6" t="s">
        <v>31271</v>
      </c>
      <c r="J2753" s="6" t="s">
        <v>34902</v>
      </c>
    </row>
    <row r="2754" spans="8:10" x14ac:dyDescent="0.2">
      <c r="H2754" s="6" t="s">
        <v>31272</v>
      </c>
      <c r="J2754" s="6" t="s">
        <v>34903</v>
      </c>
    </row>
    <row r="2755" spans="8:10" x14ac:dyDescent="0.2">
      <c r="H2755" s="6" t="s">
        <v>31273</v>
      </c>
      <c r="J2755" s="6" t="s">
        <v>34904</v>
      </c>
    </row>
    <row r="2756" spans="8:10" x14ac:dyDescent="0.2">
      <c r="H2756" s="6" t="s">
        <v>31274</v>
      </c>
      <c r="J2756" s="6" t="s">
        <v>34905</v>
      </c>
    </row>
    <row r="2757" spans="8:10" x14ac:dyDescent="0.2">
      <c r="H2757" s="6" t="s">
        <v>31275</v>
      </c>
      <c r="J2757" s="6" t="s">
        <v>34906</v>
      </c>
    </row>
    <row r="2758" spans="8:10" x14ac:dyDescent="0.2">
      <c r="H2758" s="6" t="s">
        <v>31276</v>
      </c>
      <c r="J2758" s="6" t="s">
        <v>34907</v>
      </c>
    </row>
    <row r="2759" spans="8:10" x14ac:dyDescent="0.2">
      <c r="H2759" s="6" t="s">
        <v>31277</v>
      </c>
      <c r="J2759" s="6" t="s">
        <v>34908</v>
      </c>
    </row>
    <row r="2760" spans="8:10" x14ac:dyDescent="0.2">
      <c r="H2760" s="6" t="s">
        <v>31278</v>
      </c>
      <c r="J2760" s="6" t="s">
        <v>34909</v>
      </c>
    </row>
    <row r="2761" spans="8:10" x14ac:dyDescent="0.2">
      <c r="H2761" s="6" t="s">
        <v>31279</v>
      </c>
      <c r="J2761" s="6" t="s">
        <v>34910</v>
      </c>
    </row>
    <row r="2762" spans="8:10" x14ac:dyDescent="0.2">
      <c r="H2762" s="6" t="s">
        <v>31280</v>
      </c>
      <c r="J2762" s="6" t="s">
        <v>34911</v>
      </c>
    </row>
    <row r="2763" spans="8:10" x14ac:dyDescent="0.2">
      <c r="H2763" s="6" t="s">
        <v>31281</v>
      </c>
      <c r="J2763" s="6" t="s">
        <v>34912</v>
      </c>
    </row>
    <row r="2764" spans="8:10" x14ac:dyDescent="0.2">
      <c r="H2764" s="6" t="s">
        <v>31282</v>
      </c>
      <c r="J2764" s="6" t="s">
        <v>34913</v>
      </c>
    </row>
    <row r="2765" spans="8:10" x14ac:dyDescent="0.2">
      <c r="H2765" s="6" t="s">
        <v>31283</v>
      </c>
      <c r="J2765" s="6" t="s">
        <v>32722</v>
      </c>
    </row>
    <row r="2766" spans="8:10" x14ac:dyDescent="0.2">
      <c r="H2766" s="6" t="s">
        <v>31284</v>
      </c>
      <c r="J2766" s="6" t="s">
        <v>31239</v>
      </c>
    </row>
    <row r="2767" spans="8:10" x14ac:dyDescent="0.2">
      <c r="H2767" s="6" t="s">
        <v>31285</v>
      </c>
      <c r="J2767" s="6" t="s">
        <v>34914</v>
      </c>
    </row>
    <row r="2768" spans="8:10" x14ac:dyDescent="0.2">
      <c r="H2768" s="6" t="s">
        <v>31286</v>
      </c>
      <c r="J2768" s="6" t="s">
        <v>34915</v>
      </c>
    </row>
    <row r="2769" spans="8:10" x14ac:dyDescent="0.2">
      <c r="H2769" s="6" t="s">
        <v>31287</v>
      </c>
      <c r="J2769" s="6" t="s">
        <v>34916</v>
      </c>
    </row>
    <row r="2770" spans="8:10" x14ac:dyDescent="0.2">
      <c r="H2770" s="6" t="s">
        <v>31288</v>
      </c>
      <c r="J2770" s="6" t="s">
        <v>34917</v>
      </c>
    </row>
    <row r="2771" spans="8:10" x14ac:dyDescent="0.2">
      <c r="H2771" s="6" t="s">
        <v>31289</v>
      </c>
      <c r="J2771" s="6" t="s">
        <v>34918</v>
      </c>
    </row>
    <row r="2772" spans="8:10" x14ac:dyDescent="0.2">
      <c r="H2772" s="6" t="s">
        <v>31290</v>
      </c>
      <c r="J2772" s="6" t="s">
        <v>34919</v>
      </c>
    </row>
    <row r="2773" spans="8:10" x14ac:dyDescent="0.2">
      <c r="H2773" s="6" t="s">
        <v>31291</v>
      </c>
      <c r="J2773" s="6" t="s">
        <v>34920</v>
      </c>
    </row>
    <row r="2774" spans="8:10" x14ac:dyDescent="0.2">
      <c r="H2774" s="6" t="s">
        <v>31292</v>
      </c>
      <c r="J2774" s="6" t="s">
        <v>34921</v>
      </c>
    </row>
    <row r="2775" spans="8:10" x14ac:dyDescent="0.2">
      <c r="H2775" s="6" t="s">
        <v>31293</v>
      </c>
      <c r="J2775" s="6" t="s">
        <v>34922</v>
      </c>
    </row>
    <row r="2776" spans="8:10" x14ac:dyDescent="0.2">
      <c r="H2776" s="6" t="s">
        <v>31294</v>
      </c>
      <c r="J2776" s="6" t="s">
        <v>34923</v>
      </c>
    </row>
    <row r="2777" spans="8:10" x14ac:dyDescent="0.2">
      <c r="H2777" s="6" t="s">
        <v>31295</v>
      </c>
      <c r="J2777" s="6" t="s">
        <v>34924</v>
      </c>
    </row>
    <row r="2778" spans="8:10" x14ac:dyDescent="0.2">
      <c r="H2778" s="6" t="s">
        <v>31296</v>
      </c>
      <c r="J2778" s="6" t="s">
        <v>31248</v>
      </c>
    </row>
    <row r="2779" spans="8:10" x14ac:dyDescent="0.2">
      <c r="H2779" s="6" t="s">
        <v>31297</v>
      </c>
      <c r="J2779" s="6" t="s">
        <v>31252</v>
      </c>
    </row>
    <row r="2780" spans="8:10" x14ac:dyDescent="0.2">
      <c r="H2780" s="6" t="s">
        <v>31298</v>
      </c>
      <c r="J2780" s="6" t="s">
        <v>34925</v>
      </c>
    </row>
    <row r="2781" spans="8:10" x14ac:dyDescent="0.2">
      <c r="H2781" s="6" t="s">
        <v>31299</v>
      </c>
      <c r="J2781" s="6" t="s">
        <v>34926</v>
      </c>
    </row>
    <row r="2782" spans="8:10" x14ac:dyDescent="0.2">
      <c r="H2782" s="6" t="s">
        <v>31300</v>
      </c>
      <c r="J2782" s="6" t="s">
        <v>31255</v>
      </c>
    </row>
    <row r="2783" spans="8:10" x14ac:dyDescent="0.2">
      <c r="H2783" s="6" t="s">
        <v>31301</v>
      </c>
      <c r="J2783" s="6" t="s">
        <v>34927</v>
      </c>
    </row>
    <row r="2784" spans="8:10" x14ac:dyDescent="0.2">
      <c r="H2784" s="6" t="s">
        <v>31302</v>
      </c>
      <c r="J2784" s="6" t="s">
        <v>34928</v>
      </c>
    </row>
    <row r="2785" spans="8:10" x14ac:dyDescent="0.2">
      <c r="H2785" s="6" t="s">
        <v>31303</v>
      </c>
      <c r="J2785" s="6" t="s">
        <v>31256</v>
      </c>
    </row>
    <row r="2786" spans="8:10" x14ac:dyDescent="0.2">
      <c r="H2786" s="6" t="s">
        <v>31304</v>
      </c>
      <c r="J2786" s="6" t="s">
        <v>31257</v>
      </c>
    </row>
    <row r="2787" spans="8:10" x14ac:dyDescent="0.2">
      <c r="H2787" s="6" t="s">
        <v>31305</v>
      </c>
      <c r="J2787" s="6" t="s">
        <v>31260</v>
      </c>
    </row>
    <row r="2788" spans="8:10" x14ac:dyDescent="0.2">
      <c r="H2788" s="6" t="s">
        <v>31306</v>
      </c>
      <c r="J2788" s="6" t="s">
        <v>31261</v>
      </c>
    </row>
    <row r="2789" spans="8:10" x14ac:dyDescent="0.2">
      <c r="H2789" s="6" t="s">
        <v>31307</v>
      </c>
      <c r="J2789" s="6" t="s">
        <v>34929</v>
      </c>
    </row>
    <row r="2790" spans="8:10" x14ac:dyDescent="0.2">
      <c r="H2790" s="6" t="s">
        <v>31308</v>
      </c>
      <c r="J2790" s="6" t="s">
        <v>34930</v>
      </c>
    </row>
    <row r="2791" spans="8:10" x14ac:dyDescent="0.2">
      <c r="H2791" s="6" t="s">
        <v>31309</v>
      </c>
      <c r="J2791" s="6" t="s">
        <v>34931</v>
      </c>
    </row>
    <row r="2792" spans="8:10" x14ac:dyDescent="0.2">
      <c r="H2792" s="6" t="s">
        <v>31310</v>
      </c>
      <c r="J2792" s="6" t="s">
        <v>34932</v>
      </c>
    </row>
    <row r="2793" spans="8:10" x14ac:dyDescent="0.2">
      <c r="H2793" s="6" t="s">
        <v>31311</v>
      </c>
      <c r="J2793" s="6" t="s">
        <v>32733</v>
      </c>
    </row>
    <row r="2794" spans="8:10" x14ac:dyDescent="0.2">
      <c r="H2794" s="6" t="s">
        <v>31312</v>
      </c>
      <c r="J2794" s="6" t="s">
        <v>34933</v>
      </c>
    </row>
    <row r="2795" spans="8:10" x14ac:dyDescent="0.2">
      <c r="H2795" s="6" t="s">
        <v>31313</v>
      </c>
      <c r="J2795" s="6" t="s">
        <v>31268</v>
      </c>
    </row>
    <row r="2796" spans="8:10" x14ac:dyDescent="0.2">
      <c r="H2796" s="6" t="s">
        <v>31314</v>
      </c>
      <c r="J2796" s="6" t="s">
        <v>31269</v>
      </c>
    </row>
    <row r="2797" spans="8:10" x14ac:dyDescent="0.2">
      <c r="H2797" s="6" t="s">
        <v>31315</v>
      </c>
      <c r="J2797" s="6" t="s">
        <v>34934</v>
      </c>
    </row>
    <row r="2798" spans="8:10" x14ac:dyDescent="0.2">
      <c r="H2798" s="6" t="s">
        <v>31316</v>
      </c>
      <c r="J2798" s="6" t="s">
        <v>34935</v>
      </c>
    </row>
    <row r="2799" spans="8:10" x14ac:dyDescent="0.2">
      <c r="H2799" s="6" t="s">
        <v>31317</v>
      </c>
      <c r="J2799" s="6" t="s">
        <v>34936</v>
      </c>
    </row>
    <row r="2800" spans="8:10" x14ac:dyDescent="0.2">
      <c r="H2800" s="6" t="s">
        <v>31318</v>
      </c>
      <c r="J2800" s="6" t="s">
        <v>31271</v>
      </c>
    </row>
    <row r="2801" spans="8:10" x14ac:dyDescent="0.2">
      <c r="H2801" s="6" t="s">
        <v>31319</v>
      </c>
      <c r="J2801" s="6" t="s">
        <v>34937</v>
      </c>
    </row>
    <row r="2802" spans="8:10" x14ac:dyDescent="0.2">
      <c r="H2802" s="6" t="s">
        <v>31320</v>
      </c>
      <c r="J2802" s="6" t="s">
        <v>31272</v>
      </c>
    </row>
    <row r="2803" spans="8:10" x14ac:dyDescent="0.2">
      <c r="H2803" s="6" t="s">
        <v>31321</v>
      </c>
      <c r="J2803" s="6" t="s">
        <v>34938</v>
      </c>
    </row>
    <row r="2804" spans="8:10" x14ac:dyDescent="0.2">
      <c r="H2804" s="6" t="s">
        <v>31322</v>
      </c>
      <c r="J2804" s="6" t="s">
        <v>34939</v>
      </c>
    </row>
    <row r="2805" spans="8:10" x14ac:dyDescent="0.2">
      <c r="H2805" s="6" t="s">
        <v>31323</v>
      </c>
      <c r="J2805" s="6" t="s">
        <v>34940</v>
      </c>
    </row>
    <row r="2806" spans="8:10" x14ac:dyDescent="0.2">
      <c r="H2806" s="6" t="s">
        <v>31324</v>
      </c>
      <c r="J2806" s="6" t="s">
        <v>34941</v>
      </c>
    </row>
    <row r="2807" spans="8:10" x14ac:dyDescent="0.2">
      <c r="H2807" s="6" t="s">
        <v>31325</v>
      </c>
      <c r="J2807" s="6" t="s">
        <v>17615</v>
      </c>
    </row>
    <row r="2808" spans="8:10" x14ac:dyDescent="0.2">
      <c r="H2808" s="6" t="s">
        <v>31326</v>
      </c>
      <c r="J2808" s="6" t="s">
        <v>34942</v>
      </c>
    </row>
    <row r="2809" spans="8:10" x14ac:dyDescent="0.2">
      <c r="H2809" s="6" t="s">
        <v>31327</v>
      </c>
      <c r="J2809" s="6" t="s">
        <v>34943</v>
      </c>
    </row>
    <row r="2810" spans="8:10" x14ac:dyDescent="0.2">
      <c r="H2810" s="6" t="s">
        <v>31328</v>
      </c>
      <c r="J2810" s="6" t="s">
        <v>34944</v>
      </c>
    </row>
    <row r="2811" spans="8:10" x14ac:dyDescent="0.2">
      <c r="H2811" s="6" t="s">
        <v>31329</v>
      </c>
      <c r="J2811" s="6" t="s">
        <v>31280</v>
      </c>
    </row>
    <row r="2812" spans="8:10" x14ac:dyDescent="0.2">
      <c r="H2812" s="6" t="s">
        <v>31330</v>
      </c>
      <c r="J2812" s="6" t="s">
        <v>31282</v>
      </c>
    </row>
    <row r="2813" spans="8:10" x14ac:dyDescent="0.2">
      <c r="H2813" s="6" t="s">
        <v>31331</v>
      </c>
      <c r="J2813" s="6" t="s">
        <v>32741</v>
      </c>
    </row>
    <row r="2814" spans="8:10" x14ac:dyDescent="0.2">
      <c r="H2814" s="6" t="s">
        <v>31332</v>
      </c>
      <c r="J2814" s="6" t="s">
        <v>34945</v>
      </c>
    </row>
    <row r="2815" spans="8:10" x14ac:dyDescent="0.2">
      <c r="H2815" s="6" t="s">
        <v>31333</v>
      </c>
      <c r="J2815" s="6" t="s">
        <v>34946</v>
      </c>
    </row>
    <row r="2816" spans="8:10" x14ac:dyDescent="0.2">
      <c r="H2816" s="6" t="s">
        <v>31334</v>
      </c>
      <c r="J2816" s="6" t="s">
        <v>34947</v>
      </c>
    </row>
    <row r="2817" spans="8:10" x14ac:dyDescent="0.2">
      <c r="H2817" s="6" t="s">
        <v>31335</v>
      </c>
      <c r="J2817" s="6" t="s">
        <v>34948</v>
      </c>
    </row>
    <row r="2818" spans="8:10" x14ac:dyDescent="0.2">
      <c r="H2818" s="6" t="s">
        <v>31336</v>
      </c>
      <c r="J2818" s="6" t="s">
        <v>31284</v>
      </c>
    </row>
    <row r="2819" spans="8:10" x14ac:dyDescent="0.2">
      <c r="H2819" s="6" t="s">
        <v>31337</v>
      </c>
      <c r="J2819" s="6" t="s">
        <v>31285</v>
      </c>
    </row>
    <row r="2820" spans="8:10" x14ac:dyDescent="0.2">
      <c r="H2820" s="6" t="s">
        <v>31338</v>
      </c>
      <c r="J2820" s="6" t="s">
        <v>34949</v>
      </c>
    </row>
    <row r="2821" spans="8:10" x14ac:dyDescent="0.2">
      <c r="H2821" s="6" t="s">
        <v>31339</v>
      </c>
      <c r="J2821" s="6" t="s">
        <v>34950</v>
      </c>
    </row>
    <row r="2822" spans="8:10" x14ac:dyDescent="0.2">
      <c r="H2822" s="6" t="s">
        <v>31340</v>
      </c>
      <c r="J2822" s="6" t="s">
        <v>34951</v>
      </c>
    </row>
    <row r="2823" spans="8:10" x14ac:dyDescent="0.2">
      <c r="H2823" s="6" t="s">
        <v>31341</v>
      </c>
      <c r="J2823" s="6" t="s">
        <v>34952</v>
      </c>
    </row>
    <row r="2824" spans="8:10" x14ac:dyDescent="0.2">
      <c r="H2824" s="6" t="s">
        <v>31342</v>
      </c>
      <c r="J2824" s="6" t="s">
        <v>34953</v>
      </c>
    </row>
    <row r="2825" spans="8:10" x14ac:dyDescent="0.2">
      <c r="H2825" s="6" t="s">
        <v>31343</v>
      </c>
      <c r="J2825" s="6" t="s">
        <v>34954</v>
      </c>
    </row>
    <row r="2826" spans="8:10" x14ac:dyDescent="0.2">
      <c r="H2826" s="6" t="s">
        <v>31344</v>
      </c>
      <c r="J2826" s="6" t="s">
        <v>31292</v>
      </c>
    </row>
    <row r="2827" spans="8:10" x14ac:dyDescent="0.2">
      <c r="H2827" s="6" t="s">
        <v>31345</v>
      </c>
      <c r="J2827" s="6" t="s">
        <v>34955</v>
      </c>
    </row>
    <row r="2828" spans="8:10" x14ac:dyDescent="0.2">
      <c r="H2828" s="6" t="s">
        <v>31346</v>
      </c>
      <c r="J2828" s="6" t="s">
        <v>34956</v>
      </c>
    </row>
    <row r="2829" spans="8:10" x14ac:dyDescent="0.2">
      <c r="H2829" s="6" t="s">
        <v>31347</v>
      </c>
      <c r="J2829" s="6" t="s">
        <v>34957</v>
      </c>
    </row>
    <row r="2830" spans="8:10" x14ac:dyDescent="0.2">
      <c r="H2830" s="6" t="s">
        <v>31348</v>
      </c>
      <c r="J2830" s="6" t="s">
        <v>34958</v>
      </c>
    </row>
    <row r="2831" spans="8:10" x14ac:dyDescent="0.2">
      <c r="H2831" s="6" t="s">
        <v>31349</v>
      </c>
      <c r="J2831" s="6" t="s">
        <v>34959</v>
      </c>
    </row>
    <row r="2832" spans="8:10" x14ac:dyDescent="0.2">
      <c r="H2832" s="6" t="s">
        <v>31350</v>
      </c>
      <c r="J2832" s="6" t="s">
        <v>34960</v>
      </c>
    </row>
    <row r="2833" spans="8:10" x14ac:dyDescent="0.2">
      <c r="H2833" s="6" t="s">
        <v>31351</v>
      </c>
      <c r="J2833" s="6" t="s">
        <v>31301</v>
      </c>
    </row>
    <row r="2834" spans="8:10" x14ac:dyDescent="0.2">
      <c r="H2834" s="6" t="s">
        <v>31352</v>
      </c>
      <c r="J2834" s="6" t="s">
        <v>32750</v>
      </c>
    </row>
    <row r="2835" spans="8:10" x14ac:dyDescent="0.2">
      <c r="H2835" s="6" t="s">
        <v>31353</v>
      </c>
      <c r="J2835" s="6" t="s">
        <v>34961</v>
      </c>
    </row>
    <row r="2836" spans="8:10" x14ac:dyDescent="0.2">
      <c r="H2836" s="6" t="s">
        <v>31354</v>
      </c>
      <c r="J2836" s="6" t="s">
        <v>34962</v>
      </c>
    </row>
    <row r="2837" spans="8:10" x14ac:dyDescent="0.2">
      <c r="H2837" s="6" t="s">
        <v>31355</v>
      </c>
      <c r="J2837" s="6" t="s">
        <v>34963</v>
      </c>
    </row>
    <row r="2838" spans="8:10" x14ac:dyDescent="0.2">
      <c r="H2838" s="6" t="s">
        <v>31356</v>
      </c>
      <c r="J2838" s="6" t="s">
        <v>31303</v>
      </c>
    </row>
    <row r="2839" spans="8:10" x14ac:dyDescent="0.2">
      <c r="H2839" s="6" t="s">
        <v>31357</v>
      </c>
      <c r="J2839" s="6" t="s">
        <v>34964</v>
      </c>
    </row>
    <row r="2840" spans="8:10" x14ac:dyDescent="0.2">
      <c r="H2840" s="6" t="s">
        <v>31358</v>
      </c>
      <c r="J2840" s="6" t="s">
        <v>34965</v>
      </c>
    </row>
    <row r="2841" spans="8:10" x14ac:dyDescent="0.2">
      <c r="H2841" s="6" t="s">
        <v>31359</v>
      </c>
      <c r="J2841" s="6" t="s">
        <v>34966</v>
      </c>
    </row>
    <row r="2842" spans="8:10" x14ac:dyDescent="0.2">
      <c r="H2842" s="6" t="s">
        <v>31360</v>
      </c>
      <c r="J2842" s="6" t="s">
        <v>34967</v>
      </c>
    </row>
    <row r="2843" spans="8:10" x14ac:dyDescent="0.2">
      <c r="H2843" s="6" t="s">
        <v>31361</v>
      </c>
      <c r="J2843" s="6" t="s">
        <v>34968</v>
      </c>
    </row>
    <row r="2844" spans="8:10" x14ac:dyDescent="0.2">
      <c r="H2844" s="6" t="s">
        <v>31362</v>
      </c>
      <c r="J2844" s="6" t="s">
        <v>34969</v>
      </c>
    </row>
    <row r="2845" spans="8:10" x14ac:dyDescent="0.2">
      <c r="H2845" s="6" t="s">
        <v>31363</v>
      </c>
      <c r="J2845" s="6" t="s">
        <v>34970</v>
      </c>
    </row>
    <row r="2846" spans="8:10" x14ac:dyDescent="0.2">
      <c r="H2846" s="6" t="s">
        <v>31364</v>
      </c>
      <c r="J2846" s="6" t="s">
        <v>34971</v>
      </c>
    </row>
    <row r="2847" spans="8:10" x14ac:dyDescent="0.2">
      <c r="H2847" s="6" t="s">
        <v>31365</v>
      </c>
      <c r="J2847" s="6" t="s">
        <v>34972</v>
      </c>
    </row>
    <row r="2848" spans="8:10" x14ac:dyDescent="0.2">
      <c r="H2848" s="6" t="s">
        <v>31366</v>
      </c>
      <c r="J2848" s="6" t="s">
        <v>34973</v>
      </c>
    </row>
    <row r="2849" spans="8:10" x14ac:dyDescent="0.2">
      <c r="H2849" s="6" t="s">
        <v>31367</v>
      </c>
      <c r="J2849" s="6" t="s">
        <v>31312</v>
      </c>
    </row>
    <row r="2850" spans="8:10" x14ac:dyDescent="0.2">
      <c r="H2850" s="6" t="s">
        <v>31368</v>
      </c>
      <c r="J2850" s="6" t="s">
        <v>31314</v>
      </c>
    </row>
    <row r="2851" spans="8:10" x14ac:dyDescent="0.2">
      <c r="H2851" s="6" t="s">
        <v>31369</v>
      </c>
      <c r="J2851" s="6" t="s">
        <v>34974</v>
      </c>
    </row>
    <row r="2852" spans="8:10" x14ac:dyDescent="0.2">
      <c r="H2852" s="6" t="s">
        <v>31370</v>
      </c>
      <c r="J2852" s="6" t="s">
        <v>34975</v>
      </c>
    </row>
    <row r="2853" spans="8:10" x14ac:dyDescent="0.2">
      <c r="H2853" s="6" t="s">
        <v>31371</v>
      </c>
      <c r="J2853" s="6" t="s">
        <v>31318</v>
      </c>
    </row>
    <row r="2854" spans="8:10" x14ac:dyDescent="0.2">
      <c r="H2854" s="6" t="s">
        <v>31372</v>
      </c>
      <c r="J2854" s="6" t="s">
        <v>34976</v>
      </c>
    </row>
    <row r="2855" spans="8:10" x14ac:dyDescent="0.2">
      <c r="H2855" s="6" t="s">
        <v>31373</v>
      </c>
      <c r="J2855" s="6" t="s">
        <v>34977</v>
      </c>
    </row>
    <row r="2856" spans="8:10" x14ac:dyDescent="0.2">
      <c r="H2856" s="6" t="s">
        <v>17477</v>
      </c>
      <c r="J2856" s="6" t="s">
        <v>34978</v>
      </c>
    </row>
    <row r="2857" spans="8:10" x14ac:dyDescent="0.2">
      <c r="H2857" s="6" t="s">
        <v>31374</v>
      </c>
      <c r="J2857" s="6" t="s">
        <v>34979</v>
      </c>
    </row>
    <row r="2858" spans="8:10" x14ac:dyDescent="0.2">
      <c r="H2858" s="6" t="s">
        <v>31375</v>
      </c>
      <c r="J2858" s="6" t="s">
        <v>34980</v>
      </c>
    </row>
    <row r="2859" spans="8:10" x14ac:dyDescent="0.2">
      <c r="H2859" s="6" t="s">
        <v>31376</v>
      </c>
      <c r="J2859" s="6" t="s">
        <v>34981</v>
      </c>
    </row>
    <row r="2860" spans="8:10" x14ac:dyDescent="0.2">
      <c r="H2860" s="6" t="s">
        <v>31377</v>
      </c>
      <c r="J2860" s="6" t="s">
        <v>31320</v>
      </c>
    </row>
    <row r="2861" spans="8:10" x14ac:dyDescent="0.2">
      <c r="H2861" s="6" t="s">
        <v>18351</v>
      </c>
      <c r="J2861" s="6" t="s">
        <v>34982</v>
      </c>
    </row>
    <row r="2862" spans="8:10" x14ac:dyDescent="0.2">
      <c r="H2862" s="6" t="s">
        <v>31378</v>
      </c>
      <c r="J2862" s="6" t="s">
        <v>32770</v>
      </c>
    </row>
    <row r="2863" spans="8:10" x14ac:dyDescent="0.2">
      <c r="H2863" s="6" t="s">
        <v>31379</v>
      </c>
      <c r="J2863" s="6" t="s">
        <v>34983</v>
      </c>
    </row>
    <row r="2864" spans="8:10" x14ac:dyDescent="0.2">
      <c r="H2864" s="6" t="s">
        <v>31380</v>
      </c>
      <c r="J2864" s="6" t="s">
        <v>34984</v>
      </c>
    </row>
    <row r="2865" spans="8:10" x14ac:dyDescent="0.2">
      <c r="H2865" s="6" t="s">
        <v>31381</v>
      </c>
      <c r="J2865" s="6" t="s">
        <v>34985</v>
      </c>
    </row>
    <row r="2866" spans="8:10" x14ac:dyDescent="0.2">
      <c r="H2866" s="6" t="s">
        <v>31382</v>
      </c>
      <c r="J2866" s="6" t="s">
        <v>34986</v>
      </c>
    </row>
    <row r="2867" spans="8:10" x14ac:dyDescent="0.2">
      <c r="H2867" s="6" t="s">
        <v>31383</v>
      </c>
      <c r="J2867" s="6" t="s">
        <v>34987</v>
      </c>
    </row>
    <row r="2868" spans="8:10" x14ac:dyDescent="0.2">
      <c r="H2868" s="6" t="s">
        <v>31384</v>
      </c>
      <c r="J2868" s="6" t="s">
        <v>34988</v>
      </c>
    </row>
    <row r="2869" spans="8:10" x14ac:dyDescent="0.2">
      <c r="H2869" s="6" t="s">
        <v>31385</v>
      </c>
      <c r="J2869" s="6" t="s">
        <v>34989</v>
      </c>
    </row>
    <row r="2870" spans="8:10" x14ac:dyDescent="0.2">
      <c r="H2870" s="6" t="s">
        <v>31386</v>
      </c>
      <c r="J2870" s="6" t="s">
        <v>34990</v>
      </c>
    </row>
    <row r="2871" spans="8:10" x14ac:dyDescent="0.2">
      <c r="H2871" s="6" t="s">
        <v>31387</v>
      </c>
      <c r="J2871" s="6" t="s">
        <v>34991</v>
      </c>
    </row>
    <row r="2872" spans="8:10" x14ac:dyDescent="0.2">
      <c r="H2872" s="6" t="s">
        <v>31388</v>
      </c>
      <c r="J2872" s="6" t="s">
        <v>34992</v>
      </c>
    </row>
    <row r="2873" spans="8:10" x14ac:dyDescent="0.2">
      <c r="H2873" s="6" t="s">
        <v>31389</v>
      </c>
      <c r="J2873" s="6" t="s">
        <v>34993</v>
      </c>
    </row>
    <row r="2874" spans="8:10" x14ac:dyDescent="0.2">
      <c r="H2874" s="6" t="s">
        <v>31390</v>
      </c>
      <c r="J2874" s="6" t="s">
        <v>31332</v>
      </c>
    </row>
    <row r="2875" spans="8:10" x14ac:dyDescent="0.2">
      <c r="H2875" s="6" t="s">
        <v>31391</v>
      </c>
      <c r="J2875" s="6" t="s">
        <v>34994</v>
      </c>
    </row>
    <row r="2876" spans="8:10" x14ac:dyDescent="0.2">
      <c r="H2876" s="6" t="s">
        <v>31392</v>
      </c>
      <c r="J2876" s="6" t="s">
        <v>31335</v>
      </c>
    </row>
    <row r="2877" spans="8:10" x14ac:dyDescent="0.2">
      <c r="H2877" s="6" t="s">
        <v>31393</v>
      </c>
      <c r="J2877" s="6" t="s">
        <v>34995</v>
      </c>
    </row>
    <row r="2878" spans="8:10" x14ac:dyDescent="0.2">
      <c r="H2878" s="6" t="s">
        <v>31394</v>
      </c>
      <c r="J2878" s="6" t="s">
        <v>34996</v>
      </c>
    </row>
    <row r="2879" spans="8:10" x14ac:dyDescent="0.2">
      <c r="H2879" s="6" t="s">
        <v>31395</v>
      </c>
      <c r="J2879" s="6" t="s">
        <v>34997</v>
      </c>
    </row>
    <row r="2880" spans="8:10" x14ac:dyDescent="0.2">
      <c r="H2880" s="6" t="s">
        <v>31396</v>
      </c>
      <c r="J2880" s="6" t="s">
        <v>31340</v>
      </c>
    </row>
    <row r="2881" spans="8:10" x14ac:dyDescent="0.2">
      <c r="H2881" s="6" t="s">
        <v>31397</v>
      </c>
      <c r="J2881" s="6" t="s">
        <v>34998</v>
      </c>
    </row>
    <row r="2882" spans="8:10" x14ac:dyDescent="0.2">
      <c r="H2882" s="6" t="s">
        <v>31398</v>
      </c>
      <c r="J2882" s="6" t="s">
        <v>34999</v>
      </c>
    </row>
    <row r="2883" spans="8:10" x14ac:dyDescent="0.2">
      <c r="H2883" s="6" t="s">
        <v>31399</v>
      </c>
      <c r="J2883" s="6" t="s">
        <v>35000</v>
      </c>
    </row>
    <row r="2884" spans="8:10" x14ac:dyDescent="0.2">
      <c r="H2884" s="6" t="s">
        <v>31400</v>
      </c>
      <c r="J2884" s="6" t="s">
        <v>35001</v>
      </c>
    </row>
    <row r="2885" spans="8:10" x14ac:dyDescent="0.2">
      <c r="H2885" s="6" t="s">
        <v>31401</v>
      </c>
      <c r="J2885" s="6" t="s">
        <v>35002</v>
      </c>
    </row>
    <row r="2886" spans="8:10" x14ac:dyDescent="0.2">
      <c r="H2886" s="6" t="s">
        <v>31402</v>
      </c>
      <c r="J2886" s="6" t="s">
        <v>35003</v>
      </c>
    </row>
    <row r="2887" spans="8:10" x14ac:dyDescent="0.2">
      <c r="H2887" s="6" t="s">
        <v>31403</v>
      </c>
      <c r="J2887" s="6" t="s">
        <v>31345</v>
      </c>
    </row>
    <row r="2888" spans="8:10" x14ac:dyDescent="0.2">
      <c r="H2888" s="6" t="s">
        <v>31404</v>
      </c>
      <c r="J2888" s="6" t="s">
        <v>31347</v>
      </c>
    </row>
    <row r="2889" spans="8:10" x14ac:dyDescent="0.2">
      <c r="H2889" s="6" t="s">
        <v>31405</v>
      </c>
      <c r="J2889" s="6" t="s">
        <v>35004</v>
      </c>
    </row>
    <row r="2890" spans="8:10" x14ac:dyDescent="0.2">
      <c r="H2890" s="6" t="s">
        <v>31406</v>
      </c>
      <c r="J2890" s="6" t="s">
        <v>35005</v>
      </c>
    </row>
    <row r="2891" spans="8:10" x14ac:dyDescent="0.2">
      <c r="H2891" s="6" t="s">
        <v>31407</v>
      </c>
      <c r="J2891" s="6" t="s">
        <v>35006</v>
      </c>
    </row>
    <row r="2892" spans="8:10" x14ac:dyDescent="0.2">
      <c r="H2892" s="6" t="s">
        <v>31408</v>
      </c>
      <c r="J2892" s="6" t="s">
        <v>35007</v>
      </c>
    </row>
    <row r="2893" spans="8:10" x14ac:dyDescent="0.2">
      <c r="H2893" s="6" t="s">
        <v>31409</v>
      </c>
      <c r="J2893" s="6" t="s">
        <v>31350</v>
      </c>
    </row>
    <row r="2894" spans="8:10" x14ac:dyDescent="0.2">
      <c r="H2894" s="6" t="s">
        <v>31410</v>
      </c>
      <c r="J2894" s="6" t="s">
        <v>35008</v>
      </c>
    </row>
    <row r="2895" spans="8:10" x14ac:dyDescent="0.2">
      <c r="H2895" s="6" t="s">
        <v>31411</v>
      </c>
      <c r="J2895" s="6" t="s">
        <v>35009</v>
      </c>
    </row>
    <row r="2896" spans="8:10" x14ac:dyDescent="0.2">
      <c r="H2896" s="6" t="s">
        <v>31412</v>
      </c>
      <c r="J2896" s="6" t="s">
        <v>35010</v>
      </c>
    </row>
    <row r="2897" spans="8:10" x14ac:dyDescent="0.2">
      <c r="H2897" s="6" t="s">
        <v>31413</v>
      </c>
      <c r="J2897" s="6" t="s">
        <v>35011</v>
      </c>
    </row>
    <row r="2898" spans="8:10" x14ac:dyDescent="0.2">
      <c r="H2898" s="6" t="s">
        <v>31414</v>
      </c>
      <c r="J2898" s="6" t="s">
        <v>35012</v>
      </c>
    </row>
    <row r="2899" spans="8:10" x14ac:dyDescent="0.2">
      <c r="H2899" s="6" t="s">
        <v>31415</v>
      </c>
      <c r="J2899" s="6" t="s">
        <v>35013</v>
      </c>
    </row>
    <row r="2900" spans="8:10" x14ac:dyDescent="0.2">
      <c r="H2900" s="6" t="s">
        <v>31416</v>
      </c>
      <c r="J2900" s="6" t="s">
        <v>35014</v>
      </c>
    </row>
    <row r="2901" spans="8:10" x14ac:dyDescent="0.2">
      <c r="H2901" s="6" t="s">
        <v>31417</v>
      </c>
      <c r="J2901" s="6" t="s">
        <v>35015</v>
      </c>
    </row>
    <row r="2902" spans="8:10" x14ac:dyDescent="0.2">
      <c r="H2902" s="6" t="s">
        <v>31418</v>
      </c>
      <c r="J2902" s="6" t="s">
        <v>35016</v>
      </c>
    </row>
    <row r="2903" spans="8:10" x14ac:dyDescent="0.2">
      <c r="H2903" s="6" t="s">
        <v>31419</v>
      </c>
      <c r="J2903" s="6" t="s">
        <v>35017</v>
      </c>
    </row>
    <row r="2904" spans="8:10" x14ac:dyDescent="0.2">
      <c r="H2904" s="6" t="s">
        <v>31420</v>
      </c>
      <c r="J2904" s="6" t="s">
        <v>35018</v>
      </c>
    </row>
    <row r="2905" spans="8:10" x14ac:dyDescent="0.2">
      <c r="H2905" s="6" t="s">
        <v>31421</v>
      </c>
      <c r="J2905" s="6" t="s">
        <v>35019</v>
      </c>
    </row>
    <row r="2906" spans="8:10" x14ac:dyDescent="0.2">
      <c r="H2906" s="6" t="s">
        <v>31422</v>
      </c>
      <c r="J2906" s="6" t="s">
        <v>35020</v>
      </c>
    </row>
    <row r="2907" spans="8:10" x14ac:dyDescent="0.2">
      <c r="H2907" s="6" t="s">
        <v>31423</v>
      </c>
      <c r="J2907" s="6" t="s">
        <v>31357</v>
      </c>
    </row>
    <row r="2908" spans="8:10" x14ac:dyDescent="0.2">
      <c r="H2908" s="6" t="s">
        <v>31424</v>
      </c>
      <c r="J2908" s="6" t="s">
        <v>35021</v>
      </c>
    </row>
    <row r="2909" spans="8:10" x14ac:dyDescent="0.2">
      <c r="H2909" s="6" t="s">
        <v>31425</v>
      </c>
      <c r="J2909" s="6" t="s">
        <v>31360</v>
      </c>
    </row>
    <row r="2910" spans="8:10" x14ac:dyDescent="0.2">
      <c r="H2910" s="6" t="s">
        <v>31426</v>
      </c>
      <c r="J2910" s="6" t="s">
        <v>31361</v>
      </c>
    </row>
    <row r="2911" spans="8:10" x14ac:dyDescent="0.2">
      <c r="H2911" s="6" t="s">
        <v>31427</v>
      </c>
      <c r="J2911" s="6" t="s">
        <v>32796</v>
      </c>
    </row>
    <row r="2912" spans="8:10" x14ac:dyDescent="0.2">
      <c r="H2912" s="6" t="s">
        <v>31428</v>
      </c>
      <c r="J2912" s="6" t="s">
        <v>35022</v>
      </c>
    </row>
    <row r="2913" spans="8:10" x14ac:dyDescent="0.2">
      <c r="H2913" s="6" t="s">
        <v>31429</v>
      </c>
      <c r="J2913" s="6" t="s">
        <v>35023</v>
      </c>
    </row>
    <row r="2914" spans="8:10" x14ac:dyDescent="0.2">
      <c r="H2914" s="6" t="s">
        <v>31430</v>
      </c>
      <c r="J2914" s="6" t="s">
        <v>31365</v>
      </c>
    </row>
    <row r="2915" spans="8:10" x14ac:dyDescent="0.2">
      <c r="H2915" s="6" t="s">
        <v>31431</v>
      </c>
      <c r="J2915" s="6" t="s">
        <v>35024</v>
      </c>
    </row>
    <row r="2916" spans="8:10" x14ac:dyDescent="0.2">
      <c r="H2916" s="6" t="s">
        <v>31432</v>
      </c>
      <c r="J2916" s="6" t="s">
        <v>35025</v>
      </c>
    </row>
    <row r="2917" spans="8:10" x14ac:dyDescent="0.2">
      <c r="H2917" s="6" t="s">
        <v>31433</v>
      </c>
      <c r="J2917" s="6" t="s">
        <v>35026</v>
      </c>
    </row>
    <row r="2918" spans="8:10" x14ac:dyDescent="0.2">
      <c r="H2918" s="6" t="s">
        <v>31434</v>
      </c>
      <c r="J2918" s="6" t="s">
        <v>35027</v>
      </c>
    </row>
    <row r="2919" spans="8:10" x14ac:dyDescent="0.2">
      <c r="H2919" s="6" t="s">
        <v>31435</v>
      </c>
      <c r="J2919" s="6" t="s">
        <v>35028</v>
      </c>
    </row>
    <row r="2920" spans="8:10" x14ac:dyDescent="0.2">
      <c r="H2920" s="6" t="s">
        <v>31436</v>
      </c>
      <c r="J2920" s="6" t="s">
        <v>35029</v>
      </c>
    </row>
    <row r="2921" spans="8:10" x14ac:dyDescent="0.2">
      <c r="H2921" s="6" t="s">
        <v>31437</v>
      </c>
      <c r="J2921" s="6" t="s">
        <v>35030</v>
      </c>
    </row>
    <row r="2922" spans="8:10" x14ac:dyDescent="0.2">
      <c r="H2922" s="6" t="s">
        <v>31438</v>
      </c>
      <c r="J2922" s="6" t="s">
        <v>35031</v>
      </c>
    </row>
    <row r="2923" spans="8:10" x14ac:dyDescent="0.2">
      <c r="H2923" s="6" t="s">
        <v>31439</v>
      </c>
      <c r="J2923" s="6" t="s">
        <v>35032</v>
      </c>
    </row>
    <row r="2924" spans="8:10" x14ac:dyDescent="0.2">
      <c r="H2924" s="6" t="s">
        <v>31440</v>
      </c>
      <c r="J2924" s="6" t="s">
        <v>35033</v>
      </c>
    </row>
    <row r="2925" spans="8:10" x14ac:dyDescent="0.2">
      <c r="H2925" s="6" t="s">
        <v>31441</v>
      </c>
      <c r="J2925" s="6" t="s">
        <v>31368</v>
      </c>
    </row>
    <row r="2926" spans="8:10" x14ac:dyDescent="0.2">
      <c r="H2926" s="6" t="s">
        <v>31442</v>
      </c>
      <c r="J2926" s="6" t="s">
        <v>35034</v>
      </c>
    </row>
    <row r="2927" spans="8:10" x14ac:dyDescent="0.2">
      <c r="H2927" s="6" t="s">
        <v>31443</v>
      </c>
      <c r="J2927" s="6" t="s">
        <v>35035</v>
      </c>
    </row>
    <row r="2928" spans="8:10" x14ac:dyDescent="0.2">
      <c r="H2928" s="6" t="s">
        <v>31444</v>
      </c>
      <c r="J2928" s="6" t="s">
        <v>35036</v>
      </c>
    </row>
    <row r="2929" spans="8:10" x14ac:dyDescent="0.2">
      <c r="H2929" s="6" t="s">
        <v>31445</v>
      </c>
      <c r="J2929" s="6" t="s">
        <v>35037</v>
      </c>
    </row>
    <row r="2930" spans="8:10" x14ac:dyDescent="0.2">
      <c r="H2930" s="6" t="s">
        <v>31446</v>
      </c>
      <c r="J2930" s="6" t="s">
        <v>31371</v>
      </c>
    </row>
    <row r="2931" spans="8:10" x14ac:dyDescent="0.2">
      <c r="H2931" s="6" t="s">
        <v>31447</v>
      </c>
      <c r="J2931" s="6" t="s">
        <v>31372</v>
      </c>
    </row>
    <row r="2932" spans="8:10" x14ac:dyDescent="0.2">
      <c r="H2932" s="6" t="s">
        <v>31448</v>
      </c>
      <c r="J2932" s="6" t="s">
        <v>35038</v>
      </c>
    </row>
    <row r="2933" spans="8:10" x14ac:dyDescent="0.2">
      <c r="H2933" s="6" t="s">
        <v>31449</v>
      </c>
      <c r="J2933" s="6" t="s">
        <v>35039</v>
      </c>
    </row>
    <row r="2934" spans="8:10" x14ac:dyDescent="0.2">
      <c r="H2934" s="6" t="s">
        <v>31450</v>
      </c>
      <c r="J2934" s="6" t="s">
        <v>35040</v>
      </c>
    </row>
    <row r="2935" spans="8:10" x14ac:dyDescent="0.2">
      <c r="H2935" s="6" t="s">
        <v>31451</v>
      </c>
      <c r="J2935" s="6" t="s">
        <v>31375</v>
      </c>
    </row>
    <row r="2936" spans="8:10" x14ac:dyDescent="0.2">
      <c r="H2936" s="6" t="s">
        <v>31452</v>
      </c>
      <c r="J2936" s="6" t="s">
        <v>35041</v>
      </c>
    </row>
    <row r="2937" spans="8:10" x14ac:dyDescent="0.2">
      <c r="H2937" s="6" t="s">
        <v>31453</v>
      </c>
      <c r="J2937" s="6" t="s">
        <v>31376</v>
      </c>
    </row>
    <row r="2938" spans="8:10" x14ac:dyDescent="0.2">
      <c r="H2938" s="6" t="s">
        <v>31454</v>
      </c>
      <c r="J2938" s="6" t="s">
        <v>35042</v>
      </c>
    </row>
    <row r="2939" spans="8:10" x14ac:dyDescent="0.2">
      <c r="H2939" s="6" t="s">
        <v>31455</v>
      </c>
      <c r="J2939" s="6" t="s">
        <v>35043</v>
      </c>
    </row>
    <row r="2940" spans="8:10" x14ac:dyDescent="0.2">
      <c r="H2940" s="6" t="s">
        <v>31456</v>
      </c>
      <c r="J2940" s="6" t="s">
        <v>35044</v>
      </c>
    </row>
    <row r="2941" spans="8:10" x14ac:dyDescent="0.2">
      <c r="H2941" s="6" t="s">
        <v>31457</v>
      </c>
      <c r="J2941" s="6" t="s">
        <v>31381</v>
      </c>
    </row>
    <row r="2942" spans="8:10" x14ac:dyDescent="0.2">
      <c r="H2942" s="6" t="s">
        <v>31458</v>
      </c>
      <c r="J2942" s="6" t="s">
        <v>35045</v>
      </c>
    </row>
    <row r="2943" spans="8:10" x14ac:dyDescent="0.2">
      <c r="H2943" s="6" t="s">
        <v>31459</v>
      </c>
      <c r="J2943" s="6" t="s">
        <v>35046</v>
      </c>
    </row>
    <row r="2944" spans="8:10" x14ac:dyDescent="0.2">
      <c r="H2944" s="6" t="s">
        <v>31460</v>
      </c>
      <c r="J2944" s="6" t="s">
        <v>31382</v>
      </c>
    </row>
    <row r="2945" spans="8:10" x14ac:dyDescent="0.2">
      <c r="H2945" s="6" t="s">
        <v>31461</v>
      </c>
      <c r="J2945" s="6" t="s">
        <v>35047</v>
      </c>
    </row>
    <row r="2946" spans="8:10" x14ac:dyDescent="0.2">
      <c r="H2946" s="6" t="s">
        <v>31462</v>
      </c>
      <c r="J2946" s="6" t="s">
        <v>31383</v>
      </c>
    </row>
    <row r="2947" spans="8:10" x14ac:dyDescent="0.2">
      <c r="H2947" s="6" t="s">
        <v>31463</v>
      </c>
      <c r="J2947" s="6" t="s">
        <v>35048</v>
      </c>
    </row>
    <row r="2948" spans="8:10" x14ac:dyDescent="0.2">
      <c r="H2948" s="6" t="s">
        <v>31464</v>
      </c>
      <c r="J2948" s="6" t="s">
        <v>35049</v>
      </c>
    </row>
    <row r="2949" spans="8:10" x14ac:dyDescent="0.2">
      <c r="H2949" s="6" t="s">
        <v>31465</v>
      </c>
      <c r="J2949" s="6" t="s">
        <v>35050</v>
      </c>
    </row>
    <row r="2950" spans="8:10" x14ac:dyDescent="0.2">
      <c r="H2950" s="6" t="s">
        <v>31466</v>
      </c>
      <c r="J2950" s="6" t="s">
        <v>35051</v>
      </c>
    </row>
    <row r="2951" spans="8:10" x14ac:dyDescent="0.2">
      <c r="H2951" s="6" t="s">
        <v>31467</v>
      </c>
      <c r="J2951" s="6" t="s">
        <v>35052</v>
      </c>
    </row>
    <row r="2952" spans="8:10" x14ac:dyDescent="0.2">
      <c r="H2952" s="6" t="s">
        <v>18376</v>
      </c>
      <c r="J2952" s="6" t="s">
        <v>35053</v>
      </c>
    </row>
    <row r="2953" spans="8:10" x14ac:dyDescent="0.2">
      <c r="H2953" s="6" t="s">
        <v>31468</v>
      </c>
      <c r="J2953" s="6" t="s">
        <v>35054</v>
      </c>
    </row>
    <row r="2954" spans="8:10" x14ac:dyDescent="0.2">
      <c r="H2954" s="6" t="s">
        <v>31469</v>
      </c>
      <c r="J2954" s="6" t="s">
        <v>35055</v>
      </c>
    </row>
    <row r="2955" spans="8:10" x14ac:dyDescent="0.2">
      <c r="H2955" s="6" t="s">
        <v>31470</v>
      </c>
      <c r="J2955" s="6" t="s">
        <v>35056</v>
      </c>
    </row>
    <row r="2956" spans="8:10" x14ac:dyDescent="0.2">
      <c r="H2956" s="6" t="s">
        <v>31471</v>
      </c>
      <c r="J2956" s="6" t="s">
        <v>35057</v>
      </c>
    </row>
    <row r="2957" spans="8:10" x14ac:dyDescent="0.2">
      <c r="H2957" s="6" t="s">
        <v>31472</v>
      </c>
      <c r="J2957" s="6" t="s">
        <v>35058</v>
      </c>
    </row>
    <row r="2958" spans="8:10" x14ac:dyDescent="0.2">
      <c r="H2958" s="6" t="s">
        <v>31473</v>
      </c>
      <c r="J2958" s="6" t="s">
        <v>31390</v>
      </c>
    </row>
    <row r="2959" spans="8:10" x14ac:dyDescent="0.2">
      <c r="H2959" s="6" t="s">
        <v>31474</v>
      </c>
      <c r="J2959" s="6" t="s">
        <v>18378</v>
      </c>
    </row>
    <row r="2960" spans="8:10" x14ac:dyDescent="0.2">
      <c r="H2960" s="6" t="s">
        <v>31475</v>
      </c>
      <c r="J2960" s="6" t="s">
        <v>35059</v>
      </c>
    </row>
    <row r="2961" spans="8:10" x14ac:dyDescent="0.2">
      <c r="H2961" s="6" t="s">
        <v>31476</v>
      </c>
      <c r="J2961" s="6" t="s">
        <v>31392</v>
      </c>
    </row>
    <row r="2962" spans="8:10" x14ac:dyDescent="0.2">
      <c r="H2962" s="6" t="s">
        <v>31477</v>
      </c>
      <c r="J2962" s="6" t="s">
        <v>31395</v>
      </c>
    </row>
    <row r="2963" spans="8:10" x14ac:dyDescent="0.2">
      <c r="H2963" s="6" t="s">
        <v>31478</v>
      </c>
      <c r="J2963" s="6" t="s">
        <v>35060</v>
      </c>
    </row>
    <row r="2964" spans="8:10" x14ac:dyDescent="0.2">
      <c r="H2964" s="6" t="s">
        <v>31479</v>
      </c>
      <c r="J2964" s="6" t="s">
        <v>35061</v>
      </c>
    </row>
    <row r="2965" spans="8:10" x14ac:dyDescent="0.2">
      <c r="H2965" s="6" t="s">
        <v>31480</v>
      </c>
      <c r="J2965" s="6" t="s">
        <v>35062</v>
      </c>
    </row>
    <row r="2966" spans="8:10" x14ac:dyDescent="0.2">
      <c r="H2966" s="6" t="s">
        <v>31481</v>
      </c>
      <c r="J2966" s="6" t="s">
        <v>35063</v>
      </c>
    </row>
    <row r="2967" spans="8:10" x14ac:dyDescent="0.2">
      <c r="H2967" s="6" t="s">
        <v>31482</v>
      </c>
      <c r="J2967" s="6" t="s">
        <v>35064</v>
      </c>
    </row>
    <row r="2968" spans="8:10" x14ac:dyDescent="0.2">
      <c r="H2968" s="6" t="s">
        <v>31483</v>
      </c>
      <c r="J2968" s="6" t="s">
        <v>31399</v>
      </c>
    </row>
    <row r="2969" spans="8:10" x14ac:dyDescent="0.2">
      <c r="H2969" s="6" t="s">
        <v>31484</v>
      </c>
      <c r="J2969" s="6" t="s">
        <v>31402</v>
      </c>
    </row>
    <row r="2970" spans="8:10" x14ac:dyDescent="0.2">
      <c r="H2970" s="6" t="s">
        <v>31485</v>
      </c>
      <c r="J2970" s="6" t="s">
        <v>31405</v>
      </c>
    </row>
    <row r="2971" spans="8:10" x14ac:dyDescent="0.2">
      <c r="H2971" s="6" t="s">
        <v>31486</v>
      </c>
      <c r="J2971" s="6" t="s">
        <v>35065</v>
      </c>
    </row>
    <row r="2972" spans="8:10" x14ac:dyDescent="0.2">
      <c r="H2972" s="6" t="s">
        <v>31487</v>
      </c>
      <c r="J2972" s="6" t="s">
        <v>35066</v>
      </c>
    </row>
    <row r="2973" spans="8:10" x14ac:dyDescent="0.2">
      <c r="H2973" s="6" t="s">
        <v>31488</v>
      </c>
      <c r="J2973" s="6" t="s">
        <v>32841</v>
      </c>
    </row>
    <row r="2974" spans="8:10" x14ac:dyDescent="0.2">
      <c r="H2974" s="6" t="s">
        <v>31489</v>
      </c>
      <c r="J2974" s="6" t="s">
        <v>35067</v>
      </c>
    </row>
    <row r="2975" spans="8:10" x14ac:dyDescent="0.2">
      <c r="H2975" s="6" t="s">
        <v>31490</v>
      </c>
      <c r="J2975" s="6" t="s">
        <v>35068</v>
      </c>
    </row>
    <row r="2976" spans="8:10" x14ac:dyDescent="0.2">
      <c r="H2976" s="6" t="s">
        <v>31491</v>
      </c>
      <c r="J2976" s="6" t="s">
        <v>31411</v>
      </c>
    </row>
    <row r="2977" spans="8:10" x14ac:dyDescent="0.2">
      <c r="H2977" s="6" t="s">
        <v>31492</v>
      </c>
      <c r="J2977" s="6" t="s">
        <v>35069</v>
      </c>
    </row>
    <row r="2978" spans="8:10" x14ac:dyDescent="0.2">
      <c r="H2978" s="6" t="s">
        <v>31493</v>
      </c>
      <c r="J2978" s="6" t="s">
        <v>35070</v>
      </c>
    </row>
    <row r="2979" spans="8:10" x14ac:dyDescent="0.2">
      <c r="H2979" s="6" t="s">
        <v>31494</v>
      </c>
      <c r="J2979" s="6" t="s">
        <v>35071</v>
      </c>
    </row>
    <row r="2980" spans="8:10" x14ac:dyDescent="0.2">
      <c r="H2980" s="6" t="s">
        <v>31495</v>
      </c>
      <c r="J2980" s="6" t="s">
        <v>35072</v>
      </c>
    </row>
    <row r="2981" spans="8:10" x14ac:dyDescent="0.2">
      <c r="H2981" s="6" t="s">
        <v>31496</v>
      </c>
      <c r="J2981" s="6" t="s">
        <v>35073</v>
      </c>
    </row>
    <row r="2982" spans="8:10" x14ac:dyDescent="0.2">
      <c r="H2982" s="6" t="s">
        <v>31497</v>
      </c>
      <c r="J2982" s="6" t="s">
        <v>35074</v>
      </c>
    </row>
    <row r="2983" spans="8:10" x14ac:dyDescent="0.2">
      <c r="H2983" s="6" t="s">
        <v>31498</v>
      </c>
      <c r="J2983" s="6" t="s">
        <v>35075</v>
      </c>
    </row>
    <row r="2984" spans="8:10" x14ac:dyDescent="0.2">
      <c r="H2984" s="6" t="s">
        <v>31499</v>
      </c>
      <c r="J2984" s="6" t="s">
        <v>35076</v>
      </c>
    </row>
    <row r="2985" spans="8:10" x14ac:dyDescent="0.2">
      <c r="H2985" s="6" t="s">
        <v>31500</v>
      </c>
      <c r="J2985" s="6" t="s">
        <v>35077</v>
      </c>
    </row>
    <row r="2986" spans="8:10" x14ac:dyDescent="0.2">
      <c r="H2986" s="6" t="s">
        <v>31501</v>
      </c>
      <c r="J2986" s="6" t="s">
        <v>35078</v>
      </c>
    </row>
    <row r="2987" spans="8:10" x14ac:dyDescent="0.2">
      <c r="H2987" s="6" t="s">
        <v>31502</v>
      </c>
      <c r="J2987" s="6" t="s">
        <v>31420</v>
      </c>
    </row>
    <row r="2988" spans="8:10" x14ac:dyDescent="0.2">
      <c r="H2988" s="6" t="s">
        <v>31503</v>
      </c>
      <c r="J2988" s="6" t="s">
        <v>35079</v>
      </c>
    </row>
    <row r="2989" spans="8:10" x14ac:dyDescent="0.2">
      <c r="H2989" s="6" t="s">
        <v>31504</v>
      </c>
      <c r="J2989" s="6" t="s">
        <v>35080</v>
      </c>
    </row>
    <row r="2990" spans="8:10" x14ac:dyDescent="0.2">
      <c r="H2990" s="6" t="s">
        <v>31505</v>
      </c>
      <c r="J2990" s="6" t="s">
        <v>31424</v>
      </c>
    </row>
    <row r="2991" spans="8:10" x14ac:dyDescent="0.2">
      <c r="H2991" s="6" t="s">
        <v>31506</v>
      </c>
      <c r="J2991" s="6" t="s">
        <v>35081</v>
      </c>
    </row>
    <row r="2992" spans="8:10" x14ac:dyDescent="0.2">
      <c r="H2992" s="6" t="s">
        <v>31507</v>
      </c>
      <c r="J2992" s="6" t="s">
        <v>35082</v>
      </c>
    </row>
    <row r="2993" spans="8:10" x14ac:dyDescent="0.2">
      <c r="H2993" s="6" t="s">
        <v>31508</v>
      </c>
      <c r="J2993" s="6" t="s">
        <v>16919</v>
      </c>
    </row>
    <row r="2994" spans="8:10" x14ac:dyDescent="0.2">
      <c r="H2994" s="6" t="s">
        <v>31509</v>
      </c>
      <c r="J2994" s="6" t="s">
        <v>31425</v>
      </c>
    </row>
    <row r="2995" spans="8:10" x14ac:dyDescent="0.2">
      <c r="H2995" s="6" t="s">
        <v>31510</v>
      </c>
      <c r="J2995" s="6" t="s">
        <v>35083</v>
      </c>
    </row>
    <row r="2996" spans="8:10" x14ac:dyDescent="0.2">
      <c r="H2996" s="6" t="s">
        <v>31511</v>
      </c>
      <c r="J2996" s="6" t="s">
        <v>31428</v>
      </c>
    </row>
    <row r="2997" spans="8:10" x14ac:dyDescent="0.2">
      <c r="H2997" s="6" t="s">
        <v>31512</v>
      </c>
      <c r="J2997" s="6" t="s">
        <v>35084</v>
      </c>
    </row>
    <row r="2998" spans="8:10" x14ac:dyDescent="0.2">
      <c r="H2998" s="6" t="s">
        <v>31513</v>
      </c>
      <c r="J2998" s="6" t="s">
        <v>35085</v>
      </c>
    </row>
    <row r="2999" spans="8:10" x14ac:dyDescent="0.2">
      <c r="H2999" s="6" t="s">
        <v>31514</v>
      </c>
      <c r="J2999" s="6" t="s">
        <v>35086</v>
      </c>
    </row>
    <row r="3000" spans="8:10" x14ac:dyDescent="0.2">
      <c r="H3000" s="6" t="s">
        <v>31515</v>
      </c>
      <c r="J3000" s="6" t="s">
        <v>35087</v>
      </c>
    </row>
    <row r="3001" spans="8:10" x14ac:dyDescent="0.2">
      <c r="H3001" s="6" t="s">
        <v>31516</v>
      </c>
      <c r="J3001" s="6" t="s">
        <v>32537</v>
      </c>
    </row>
    <row r="3002" spans="8:10" x14ac:dyDescent="0.2">
      <c r="H3002" s="6" t="s">
        <v>31517</v>
      </c>
      <c r="J3002" s="6" t="s">
        <v>35088</v>
      </c>
    </row>
    <row r="3003" spans="8:10" x14ac:dyDescent="0.2">
      <c r="H3003" s="6" t="s">
        <v>31518</v>
      </c>
      <c r="J3003" s="6" t="s">
        <v>35089</v>
      </c>
    </row>
    <row r="3004" spans="8:10" x14ac:dyDescent="0.2">
      <c r="H3004" s="6" t="s">
        <v>31519</v>
      </c>
      <c r="J3004" s="6" t="s">
        <v>31436</v>
      </c>
    </row>
    <row r="3005" spans="8:10" x14ac:dyDescent="0.2">
      <c r="H3005" s="6" t="s">
        <v>31520</v>
      </c>
      <c r="J3005" s="6" t="s">
        <v>35090</v>
      </c>
    </row>
    <row r="3006" spans="8:10" x14ac:dyDescent="0.2">
      <c r="H3006" s="6" t="s">
        <v>31521</v>
      </c>
      <c r="J3006" s="6" t="s">
        <v>31438</v>
      </c>
    </row>
    <row r="3007" spans="8:10" x14ac:dyDescent="0.2">
      <c r="H3007" s="6" t="s">
        <v>31522</v>
      </c>
      <c r="J3007" s="6" t="s">
        <v>35091</v>
      </c>
    </row>
    <row r="3008" spans="8:10" x14ac:dyDescent="0.2">
      <c r="H3008" s="6" t="s">
        <v>31523</v>
      </c>
      <c r="J3008" s="6" t="s">
        <v>31444</v>
      </c>
    </row>
    <row r="3009" spans="8:10" x14ac:dyDescent="0.2">
      <c r="H3009" s="6" t="s">
        <v>31524</v>
      </c>
      <c r="J3009" s="6" t="s">
        <v>35092</v>
      </c>
    </row>
    <row r="3010" spans="8:10" x14ac:dyDescent="0.2">
      <c r="H3010" s="6" t="s">
        <v>31525</v>
      </c>
      <c r="J3010" s="6" t="s">
        <v>35093</v>
      </c>
    </row>
    <row r="3011" spans="8:10" x14ac:dyDescent="0.2">
      <c r="H3011" s="6" t="s">
        <v>31526</v>
      </c>
      <c r="J3011" s="6" t="s">
        <v>35094</v>
      </c>
    </row>
    <row r="3012" spans="8:10" x14ac:dyDescent="0.2">
      <c r="H3012" s="6" t="s">
        <v>31527</v>
      </c>
      <c r="J3012" s="6" t="s">
        <v>31446</v>
      </c>
    </row>
    <row r="3013" spans="8:10" x14ac:dyDescent="0.2">
      <c r="H3013" s="6" t="s">
        <v>31528</v>
      </c>
      <c r="J3013" s="6" t="s">
        <v>31448</v>
      </c>
    </row>
    <row r="3014" spans="8:10" x14ac:dyDescent="0.2">
      <c r="H3014" s="6" t="s">
        <v>31529</v>
      </c>
      <c r="J3014" s="6" t="s">
        <v>35095</v>
      </c>
    </row>
    <row r="3015" spans="8:10" x14ac:dyDescent="0.2">
      <c r="H3015" s="6" t="s">
        <v>31530</v>
      </c>
      <c r="J3015" s="6" t="s">
        <v>32874</v>
      </c>
    </row>
    <row r="3016" spans="8:10" x14ac:dyDescent="0.2">
      <c r="H3016" s="6" t="s">
        <v>31531</v>
      </c>
      <c r="J3016" s="6" t="s">
        <v>31451</v>
      </c>
    </row>
    <row r="3017" spans="8:10" x14ac:dyDescent="0.2">
      <c r="H3017" s="6" t="s">
        <v>31532</v>
      </c>
      <c r="J3017" s="6" t="s">
        <v>35096</v>
      </c>
    </row>
    <row r="3018" spans="8:10" x14ac:dyDescent="0.2">
      <c r="H3018" s="6" t="s">
        <v>31533</v>
      </c>
      <c r="J3018" s="6" t="s">
        <v>35097</v>
      </c>
    </row>
    <row r="3019" spans="8:10" x14ac:dyDescent="0.2">
      <c r="H3019" s="6" t="s">
        <v>31534</v>
      </c>
      <c r="J3019" s="6" t="s">
        <v>31456</v>
      </c>
    </row>
    <row r="3020" spans="8:10" x14ac:dyDescent="0.2">
      <c r="H3020" s="6" t="s">
        <v>31535</v>
      </c>
      <c r="J3020" s="6" t="s">
        <v>35098</v>
      </c>
    </row>
    <row r="3021" spans="8:10" x14ac:dyDescent="0.2">
      <c r="H3021" s="6" t="s">
        <v>31536</v>
      </c>
      <c r="J3021" s="6" t="s">
        <v>31458</v>
      </c>
    </row>
    <row r="3022" spans="8:10" x14ac:dyDescent="0.2">
      <c r="H3022" s="6" t="s">
        <v>31537</v>
      </c>
      <c r="J3022" s="6" t="s">
        <v>35099</v>
      </c>
    </row>
    <row r="3023" spans="8:10" x14ac:dyDescent="0.2">
      <c r="H3023" s="6" t="s">
        <v>31538</v>
      </c>
      <c r="J3023" s="6" t="s">
        <v>31460</v>
      </c>
    </row>
    <row r="3024" spans="8:10" x14ac:dyDescent="0.2">
      <c r="H3024" s="6" t="s">
        <v>31539</v>
      </c>
      <c r="J3024" s="6" t="s">
        <v>35100</v>
      </c>
    </row>
    <row r="3025" spans="8:10" x14ac:dyDescent="0.2">
      <c r="H3025" s="6" t="s">
        <v>31540</v>
      </c>
      <c r="J3025" s="6" t="s">
        <v>31461</v>
      </c>
    </row>
    <row r="3026" spans="8:10" x14ac:dyDescent="0.2">
      <c r="H3026" s="6" t="s">
        <v>31541</v>
      </c>
      <c r="J3026" s="6" t="s">
        <v>35101</v>
      </c>
    </row>
    <row r="3027" spans="8:10" x14ac:dyDescent="0.2">
      <c r="H3027" s="6" t="s">
        <v>31542</v>
      </c>
      <c r="J3027" s="6" t="s">
        <v>35102</v>
      </c>
    </row>
    <row r="3028" spans="8:10" x14ac:dyDescent="0.2">
      <c r="H3028" s="6" t="s">
        <v>31543</v>
      </c>
      <c r="J3028" s="6" t="s">
        <v>31464</v>
      </c>
    </row>
    <row r="3029" spans="8:10" x14ac:dyDescent="0.2">
      <c r="H3029" s="6" t="s">
        <v>31544</v>
      </c>
      <c r="J3029" s="6" t="s">
        <v>35103</v>
      </c>
    </row>
    <row r="3030" spans="8:10" x14ac:dyDescent="0.2">
      <c r="H3030" s="6" t="s">
        <v>31545</v>
      </c>
      <c r="J3030" s="6" t="s">
        <v>31465</v>
      </c>
    </row>
    <row r="3031" spans="8:10" x14ac:dyDescent="0.2">
      <c r="H3031" s="6" t="s">
        <v>31546</v>
      </c>
      <c r="J3031" s="6" t="s">
        <v>35104</v>
      </c>
    </row>
    <row r="3032" spans="8:10" x14ac:dyDescent="0.2">
      <c r="H3032" s="6" t="s">
        <v>31547</v>
      </c>
      <c r="J3032" s="6" t="s">
        <v>35105</v>
      </c>
    </row>
    <row r="3033" spans="8:10" x14ac:dyDescent="0.2">
      <c r="H3033" s="6" t="s">
        <v>31548</v>
      </c>
      <c r="J3033" s="6" t="s">
        <v>35106</v>
      </c>
    </row>
    <row r="3034" spans="8:10" x14ac:dyDescent="0.2">
      <c r="H3034" s="6" t="s">
        <v>31549</v>
      </c>
      <c r="J3034" s="6" t="s">
        <v>35107</v>
      </c>
    </row>
    <row r="3035" spans="8:10" x14ac:dyDescent="0.2">
      <c r="H3035" s="6" t="s">
        <v>31550</v>
      </c>
      <c r="J3035" s="6" t="s">
        <v>31467</v>
      </c>
    </row>
    <row r="3036" spans="8:10" x14ac:dyDescent="0.2">
      <c r="H3036" s="6" t="s">
        <v>31551</v>
      </c>
      <c r="J3036" s="6" t="s">
        <v>31468</v>
      </c>
    </row>
    <row r="3037" spans="8:10" x14ac:dyDescent="0.2">
      <c r="H3037" s="6" t="s">
        <v>31552</v>
      </c>
      <c r="J3037" s="6" t="s">
        <v>31469</v>
      </c>
    </row>
    <row r="3038" spans="8:10" x14ac:dyDescent="0.2">
      <c r="H3038" s="6" t="s">
        <v>31553</v>
      </c>
      <c r="J3038" s="6" t="s">
        <v>35108</v>
      </c>
    </row>
    <row r="3039" spans="8:10" x14ac:dyDescent="0.2">
      <c r="H3039" s="6" t="s">
        <v>31554</v>
      </c>
      <c r="J3039" s="6" t="s">
        <v>35109</v>
      </c>
    </row>
    <row r="3040" spans="8:10" x14ac:dyDescent="0.2">
      <c r="H3040" s="6" t="s">
        <v>31555</v>
      </c>
      <c r="J3040" s="6" t="s">
        <v>35110</v>
      </c>
    </row>
    <row r="3041" spans="8:10" x14ac:dyDescent="0.2">
      <c r="H3041" s="6" t="s">
        <v>31556</v>
      </c>
      <c r="J3041" s="6" t="s">
        <v>35111</v>
      </c>
    </row>
    <row r="3042" spans="8:10" x14ac:dyDescent="0.2">
      <c r="H3042" s="6" t="s">
        <v>31557</v>
      </c>
      <c r="J3042" s="6" t="s">
        <v>35112</v>
      </c>
    </row>
    <row r="3043" spans="8:10" x14ac:dyDescent="0.2">
      <c r="H3043" s="6" t="s">
        <v>31558</v>
      </c>
      <c r="J3043" s="6" t="s">
        <v>31473</v>
      </c>
    </row>
    <row r="3044" spans="8:10" x14ac:dyDescent="0.2">
      <c r="H3044" s="6" t="s">
        <v>31559</v>
      </c>
      <c r="J3044" s="6" t="s">
        <v>31475</v>
      </c>
    </row>
    <row r="3045" spans="8:10" x14ac:dyDescent="0.2">
      <c r="H3045" s="6" t="s">
        <v>31560</v>
      </c>
      <c r="J3045" s="6" t="s">
        <v>35113</v>
      </c>
    </row>
    <row r="3046" spans="8:10" x14ac:dyDescent="0.2">
      <c r="H3046" s="6" t="s">
        <v>31561</v>
      </c>
      <c r="J3046" s="6" t="s">
        <v>35114</v>
      </c>
    </row>
    <row r="3047" spans="8:10" x14ac:dyDescent="0.2">
      <c r="H3047" s="6" t="s">
        <v>31562</v>
      </c>
      <c r="J3047" s="6" t="s">
        <v>35115</v>
      </c>
    </row>
    <row r="3048" spans="8:10" x14ac:dyDescent="0.2">
      <c r="H3048" s="6" t="s">
        <v>31563</v>
      </c>
      <c r="J3048" s="6" t="s">
        <v>31479</v>
      </c>
    </row>
    <row r="3049" spans="8:10" x14ac:dyDescent="0.2">
      <c r="H3049" s="6" t="s">
        <v>31564</v>
      </c>
      <c r="J3049" s="6" t="s">
        <v>35116</v>
      </c>
    </row>
    <row r="3050" spans="8:10" x14ac:dyDescent="0.2">
      <c r="H3050" s="6" t="s">
        <v>31565</v>
      </c>
      <c r="J3050" s="6" t="s">
        <v>31486</v>
      </c>
    </row>
    <row r="3051" spans="8:10" x14ac:dyDescent="0.2">
      <c r="H3051" s="6" t="s">
        <v>31566</v>
      </c>
      <c r="J3051" s="6" t="s">
        <v>35117</v>
      </c>
    </row>
    <row r="3052" spans="8:10" x14ac:dyDescent="0.2">
      <c r="H3052" s="6" t="s">
        <v>31567</v>
      </c>
      <c r="J3052" s="6" t="s">
        <v>35118</v>
      </c>
    </row>
    <row r="3053" spans="8:10" x14ac:dyDescent="0.2">
      <c r="H3053" s="6" t="s">
        <v>31568</v>
      </c>
      <c r="J3053" s="6" t="s">
        <v>35119</v>
      </c>
    </row>
    <row r="3054" spans="8:10" x14ac:dyDescent="0.2">
      <c r="H3054" s="6" t="s">
        <v>31569</v>
      </c>
      <c r="J3054" s="6" t="s">
        <v>35120</v>
      </c>
    </row>
    <row r="3055" spans="8:10" x14ac:dyDescent="0.2">
      <c r="H3055" s="6" t="s">
        <v>31570</v>
      </c>
      <c r="J3055" s="6" t="s">
        <v>35121</v>
      </c>
    </row>
    <row r="3056" spans="8:10" x14ac:dyDescent="0.2">
      <c r="H3056" s="6" t="s">
        <v>31571</v>
      </c>
      <c r="J3056" s="6" t="s">
        <v>31492</v>
      </c>
    </row>
    <row r="3057" spans="8:10" x14ac:dyDescent="0.2">
      <c r="H3057" s="6" t="s">
        <v>31572</v>
      </c>
      <c r="J3057" s="6" t="s">
        <v>35122</v>
      </c>
    </row>
    <row r="3058" spans="8:10" x14ac:dyDescent="0.2">
      <c r="H3058" s="6" t="s">
        <v>31573</v>
      </c>
      <c r="J3058" s="6" t="s">
        <v>35123</v>
      </c>
    </row>
    <row r="3059" spans="8:10" x14ac:dyDescent="0.2">
      <c r="H3059" s="6" t="s">
        <v>31574</v>
      </c>
      <c r="J3059" s="6" t="s">
        <v>35124</v>
      </c>
    </row>
    <row r="3060" spans="8:10" x14ac:dyDescent="0.2">
      <c r="H3060" s="6" t="s">
        <v>31575</v>
      </c>
      <c r="J3060" s="6" t="s">
        <v>35125</v>
      </c>
    </row>
    <row r="3061" spans="8:10" x14ac:dyDescent="0.2">
      <c r="H3061" s="6" t="s">
        <v>31576</v>
      </c>
      <c r="J3061" s="6" t="s">
        <v>31496</v>
      </c>
    </row>
    <row r="3062" spans="8:10" x14ac:dyDescent="0.2">
      <c r="H3062" s="6" t="s">
        <v>31577</v>
      </c>
      <c r="J3062" s="6" t="s">
        <v>35126</v>
      </c>
    </row>
    <row r="3063" spans="8:10" x14ac:dyDescent="0.2">
      <c r="H3063" s="6" t="s">
        <v>31578</v>
      </c>
      <c r="J3063" s="6" t="s">
        <v>31504</v>
      </c>
    </row>
    <row r="3064" spans="8:10" x14ac:dyDescent="0.2">
      <c r="H3064" s="6" t="s">
        <v>31579</v>
      </c>
      <c r="J3064" s="6" t="s">
        <v>31506</v>
      </c>
    </row>
    <row r="3065" spans="8:10" x14ac:dyDescent="0.2">
      <c r="H3065" s="6" t="s">
        <v>31580</v>
      </c>
      <c r="J3065" s="6" t="s">
        <v>35127</v>
      </c>
    </row>
    <row r="3066" spans="8:10" x14ac:dyDescent="0.2">
      <c r="H3066" s="6" t="s">
        <v>31581</v>
      </c>
      <c r="J3066" s="6" t="s">
        <v>35128</v>
      </c>
    </row>
    <row r="3067" spans="8:10" x14ac:dyDescent="0.2">
      <c r="H3067" s="6" t="s">
        <v>31582</v>
      </c>
      <c r="J3067" s="6" t="s">
        <v>35129</v>
      </c>
    </row>
    <row r="3068" spans="8:10" x14ac:dyDescent="0.2">
      <c r="H3068" s="6" t="s">
        <v>31583</v>
      </c>
      <c r="J3068" s="6" t="s">
        <v>35130</v>
      </c>
    </row>
    <row r="3069" spans="8:10" x14ac:dyDescent="0.2">
      <c r="H3069" s="6" t="s">
        <v>31584</v>
      </c>
      <c r="J3069" s="6" t="s">
        <v>17825</v>
      </c>
    </row>
    <row r="3070" spans="8:10" x14ac:dyDescent="0.2">
      <c r="H3070" s="6" t="s">
        <v>31585</v>
      </c>
      <c r="J3070" s="6" t="s">
        <v>31510</v>
      </c>
    </row>
    <row r="3071" spans="8:10" x14ac:dyDescent="0.2">
      <c r="H3071" s="6" t="s">
        <v>31586</v>
      </c>
      <c r="J3071" s="6" t="s">
        <v>35131</v>
      </c>
    </row>
    <row r="3072" spans="8:10" x14ac:dyDescent="0.2">
      <c r="H3072" s="6" t="s">
        <v>31587</v>
      </c>
      <c r="J3072" s="6" t="s">
        <v>35132</v>
      </c>
    </row>
    <row r="3073" spans="8:10" x14ac:dyDescent="0.2">
      <c r="H3073" s="6" t="s">
        <v>31588</v>
      </c>
      <c r="J3073" s="6" t="s">
        <v>35133</v>
      </c>
    </row>
    <row r="3074" spans="8:10" x14ac:dyDescent="0.2">
      <c r="H3074" s="6" t="s">
        <v>31589</v>
      </c>
      <c r="J3074" s="6" t="s">
        <v>35134</v>
      </c>
    </row>
    <row r="3075" spans="8:10" x14ac:dyDescent="0.2">
      <c r="H3075" s="6" t="s">
        <v>31590</v>
      </c>
      <c r="J3075" s="6" t="s">
        <v>35135</v>
      </c>
    </row>
    <row r="3076" spans="8:10" x14ac:dyDescent="0.2">
      <c r="H3076" s="6" t="s">
        <v>31591</v>
      </c>
      <c r="J3076" s="6" t="s">
        <v>35136</v>
      </c>
    </row>
    <row r="3077" spans="8:10" x14ac:dyDescent="0.2">
      <c r="H3077" s="6" t="s">
        <v>31592</v>
      </c>
      <c r="J3077" s="6" t="s">
        <v>32555</v>
      </c>
    </row>
    <row r="3078" spans="8:10" x14ac:dyDescent="0.2">
      <c r="H3078" s="6" t="s">
        <v>31593</v>
      </c>
      <c r="J3078" s="6" t="s">
        <v>35137</v>
      </c>
    </row>
    <row r="3079" spans="8:10" x14ac:dyDescent="0.2">
      <c r="H3079" s="6" t="s">
        <v>31594</v>
      </c>
      <c r="J3079" s="6" t="s">
        <v>35138</v>
      </c>
    </row>
    <row r="3080" spans="8:10" x14ac:dyDescent="0.2">
      <c r="H3080" s="6" t="s">
        <v>31595</v>
      </c>
      <c r="J3080" s="6" t="s">
        <v>31517</v>
      </c>
    </row>
    <row r="3081" spans="8:10" x14ac:dyDescent="0.2">
      <c r="H3081" s="6" t="s">
        <v>31596</v>
      </c>
      <c r="J3081" s="6" t="s">
        <v>35139</v>
      </c>
    </row>
    <row r="3082" spans="8:10" x14ac:dyDescent="0.2">
      <c r="H3082" s="6" t="s">
        <v>31597</v>
      </c>
      <c r="J3082" s="6" t="s">
        <v>35140</v>
      </c>
    </row>
    <row r="3083" spans="8:10" x14ac:dyDescent="0.2">
      <c r="H3083" s="6" t="s">
        <v>31598</v>
      </c>
      <c r="J3083" s="6" t="s">
        <v>35141</v>
      </c>
    </row>
    <row r="3084" spans="8:10" x14ac:dyDescent="0.2">
      <c r="H3084" s="6" t="s">
        <v>31599</v>
      </c>
      <c r="J3084" s="6" t="s">
        <v>35142</v>
      </c>
    </row>
    <row r="3085" spans="8:10" x14ac:dyDescent="0.2">
      <c r="H3085" s="6" t="s">
        <v>31600</v>
      </c>
      <c r="J3085" s="6" t="s">
        <v>35143</v>
      </c>
    </row>
    <row r="3086" spans="8:10" x14ac:dyDescent="0.2">
      <c r="H3086" s="6" t="s">
        <v>31601</v>
      </c>
      <c r="J3086" s="6" t="s">
        <v>35144</v>
      </c>
    </row>
    <row r="3087" spans="8:10" x14ac:dyDescent="0.2">
      <c r="H3087" s="6" t="s">
        <v>31602</v>
      </c>
      <c r="J3087" s="6" t="s">
        <v>35145</v>
      </c>
    </row>
    <row r="3088" spans="8:10" x14ac:dyDescent="0.2">
      <c r="H3088" s="6" t="s">
        <v>31603</v>
      </c>
      <c r="J3088" s="6" t="s">
        <v>35146</v>
      </c>
    </row>
    <row r="3089" spans="8:10" x14ac:dyDescent="0.2">
      <c r="H3089" s="6" t="s">
        <v>31604</v>
      </c>
      <c r="J3089" s="6" t="s">
        <v>31524</v>
      </c>
    </row>
    <row r="3090" spans="8:10" x14ac:dyDescent="0.2">
      <c r="H3090" s="6" t="s">
        <v>31605</v>
      </c>
      <c r="J3090" s="6" t="s">
        <v>35147</v>
      </c>
    </row>
    <row r="3091" spans="8:10" x14ac:dyDescent="0.2">
      <c r="H3091" s="6" t="s">
        <v>31606</v>
      </c>
      <c r="J3091" s="6" t="s">
        <v>35148</v>
      </c>
    </row>
    <row r="3092" spans="8:10" x14ac:dyDescent="0.2">
      <c r="H3092" s="6" t="s">
        <v>31607</v>
      </c>
      <c r="J3092" s="6" t="s">
        <v>35149</v>
      </c>
    </row>
    <row r="3093" spans="8:10" x14ac:dyDescent="0.2">
      <c r="H3093" s="6" t="s">
        <v>31608</v>
      </c>
      <c r="J3093" s="6" t="s">
        <v>35150</v>
      </c>
    </row>
    <row r="3094" spans="8:10" x14ac:dyDescent="0.2">
      <c r="H3094" s="6" t="s">
        <v>31609</v>
      </c>
      <c r="J3094" s="6" t="s">
        <v>31529</v>
      </c>
    </row>
    <row r="3095" spans="8:10" x14ac:dyDescent="0.2">
      <c r="H3095" s="6" t="s">
        <v>31610</v>
      </c>
      <c r="J3095" s="6" t="s">
        <v>35151</v>
      </c>
    </row>
    <row r="3096" spans="8:10" x14ac:dyDescent="0.2">
      <c r="H3096" s="6" t="s">
        <v>31611</v>
      </c>
      <c r="J3096" s="6" t="s">
        <v>35152</v>
      </c>
    </row>
    <row r="3097" spans="8:10" x14ac:dyDescent="0.2">
      <c r="H3097" s="6" t="s">
        <v>31612</v>
      </c>
      <c r="J3097" s="6" t="s">
        <v>35153</v>
      </c>
    </row>
    <row r="3098" spans="8:10" x14ac:dyDescent="0.2">
      <c r="H3098" s="6" t="s">
        <v>31613</v>
      </c>
      <c r="J3098" s="6" t="s">
        <v>35154</v>
      </c>
    </row>
    <row r="3099" spans="8:10" x14ac:dyDescent="0.2">
      <c r="H3099" s="6" t="s">
        <v>31614</v>
      </c>
      <c r="J3099" s="6" t="s">
        <v>35155</v>
      </c>
    </row>
    <row r="3100" spans="8:10" x14ac:dyDescent="0.2">
      <c r="H3100" s="6" t="s">
        <v>31615</v>
      </c>
      <c r="J3100" s="6" t="s">
        <v>35156</v>
      </c>
    </row>
    <row r="3101" spans="8:10" x14ac:dyDescent="0.2">
      <c r="H3101" s="6" t="s">
        <v>31616</v>
      </c>
      <c r="J3101" s="6" t="s">
        <v>35157</v>
      </c>
    </row>
    <row r="3102" spans="8:10" x14ac:dyDescent="0.2">
      <c r="H3102" s="6" t="s">
        <v>31617</v>
      </c>
      <c r="J3102" s="6" t="s">
        <v>35158</v>
      </c>
    </row>
    <row r="3103" spans="8:10" x14ac:dyDescent="0.2">
      <c r="H3103" s="6" t="s">
        <v>31618</v>
      </c>
      <c r="J3103" s="6" t="s">
        <v>35159</v>
      </c>
    </row>
    <row r="3104" spans="8:10" x14ac:dyDescent="0.2">
      <c r="H3104" s="6" t="s">
        <v>31619</v>
      </c>
      <c r="J3104" s="6" t="s">
        <v>35160</v>
      </c>
    </row>
    <row r="3105" spans="8:10" x14ac:dyDescent="0.2">
      <c r="H3105" s="6" t="s">
        <v>31620</v>
      </c>
      <c r="J3105" s="6" t="s">
        <v>31535</v>
      </c>
    </row>
    <row r="3106" spans="8:10" x14ac:dyDescent="0.2">
      <c r="H3106" s="6" t="s">
        <v>31621</v>
      </c>
      <c r="J3106" s="6" t="s">
        <v>35161</v>
      </c>
    </row>
    <row r="3107" spans="8:10" x14ac:dyDescent="0.2">
      <c r="H3107" s="6" t="s">
        <v>31622</v>
      </c>
      <c r="J3107" s="6" t="s">
        <v>35162</v>
      </c>
    </row>
    <row r="3108" spans="8:10" x14ac:dyDescent="0.2">
      <c r="H3108" s="6" t="s">
        <v>31623</v>
      </c>
      <c r="J3108" s="6" t="s">
        <v>35163</v>
      </c>
    </row>
    <row r="3109" spans="8:10" x14ac:dyDescent="0.2">
      <c r="H3109" s="6" t="s">
        <v>31624</v>
      </c>
      <c r="J3109" s="6" t="s">
        <v>35164</v>
      </c>
    </row>
    <row r="3110" spans="8:10" x14ac:dyDescent="0.2">
      <c r="H3110" s="6" t="s">
        <v>31625</v>
      </c>
      <c r="J3110" s="6" t="s">
        <v>35165</v>
      </c>
    </row>
    <row r="3111" spans="8:10" x14ac:dyDescent="0.2">
      <c r="H3111" s="6" t="s">
        <v>31626</v>
      </c>
      <c r="J3111" s="6" t="s">
        <v>31546</v>
      </c>
    </row>
    <row r="3112" spans="8:10" x14ac:dyDescent="0.2">
      <c r="H3112" s="6" t="s">
        <v>31627</v>
      </c>
      <c r="J3112" s="6" t="s">
        <v>35166</v>
      </c>
    </row>
    <row r="3113" spans="8:10" x14ac:dyDescent="0.2">
      <c r="H3113" s="6" t="s">
        <v>31628</v>
      </c>
      <c r="J3113" s="6" t="s">
        <v>35167</v>
      </c>
    </row>
    <row r="3114" spans="8:10" x14ac:dyDescent="0.2">
      <c r="H3114" s="6" t="s">
        <v>31629</v>
      </c>
      <c r="J3114" s="6" t="s">
        <v>35168</v>
      </c>
    </row>
    <row r="3115" spans="8:10" x14ac:dyDescent="0.2">
      <c r="H3115" s="6" t="s">
        <v>31630</v>
      </c>
      <c r="J3115" s="6" t="s">
        <v>35169</v>
      </c>
    </row>
    <row r="3116" spans="8:10" x14ac:dyDescent="0.2">
      <c r="H3116" s="6" t="s">
        <v>31631</v>
      </c>
      <c r="J3116" s="6" t="s">
        <v>35170</v>
      </c>
    </row>
    <row r="3117" spans="8:10" x14ac:dyDescent="0.2">
      <c r="H3117" s="6" t="s">
        <v>31632</v>
      </c>
      <c r="J3117" s="6" t="s">
        <v>35171</v>
      </c>
    </row>
    <row r="3118" spans="8:10" x14ac:dyDescent="0.2">
      <c r="H3118" s="6" t="s">
        <v>31633</v>
      </c>
      <c r="J3118" s="6" t="s">
        <v>35172</v>
      </c>
    </row>
    <row r="3119" spans="8:10" x14ac:dyDescent="0.2">
      <c r="H3119" s="6" t="s">
        <v>31634</v>
      </c>
      <c r="J3119" s="6" t="s">
        <v>35173</v>
      </c>
    </row>
    <row r="3120" spans="8:10" x14ac:dyDescent="0.2">
      <c r="H3120" s="6" t="s">
        <v>31635</v>
      </c>
      <c r="J3120" s="6" t="s">
        <v>31554</v>
      </c>
    </row>
    <row r="3121" spans="8:10" x14ac:dyDescent="0.2">
      <c r="H3121" s="6" t="s">
        <v>31636</v>
      </c>
      <c r="J3121" s="6" t="s">
        <v>32635</v>
      </c>
    </row>
    <row r="3122" spans="8:10" x14ac:dyDescent="0.2">
      <c r="H3122" s="6" t="s">
        <v>31637</v>
      </c>
      <c r="J3122" s="6" t="s">
        <v>35174</v>
      </c>
    </row>
    <row r="3123" spans="8:10" x14ac:dyDescent="0.2">
      <c r="H3123" s="6" t="s">
        <v>31638</v>
      </c>
      <c r="J3123" s="6" t="s">
        <v>35175</v>
      </c>
    </row>
    <row r="3124" spans="8:10" x14ac:dyDescent="0.2">
      <c r="H3124" s="6" t="s">
        <v>31639</v>
      </c>
      <c r="J3124" s="6" t="s">
        <v>35176</v>
      </c>
    </row>
    <row r="3125" spans="8:10" x14ac:dyDescent="0.2">
      <c r="H3125" s="6" t="s">
        <v>31640</v>
      </c>
      <c r="J3125" s="6" t="s">
        <v>35177</v>
      </c>
    </row>
    <row r="3126" spans="8:10" x14ac:dyDescent="0.2">
      <c r="H3126" s="6" t="s">
        <v>31641</v>
      </c>
      <c r="J3126" s="6" t="s">
        <v>35178</v>
      </c>
    </row>
    <row r="3127" spans="8:10" x14ac:dyDescent="0.2">
      <c r="H3127" s="6" t="s">
        <v>31642</v>
      </c>
      <c r="J3127" s="6" t="s">
        <v>35179</v>
      </c>
    </row>
    <row r="3128" spans="8:10" x14ac:dyDescent="0.2">
      <c r="H3128" s="6" t="s">
        <v>31643</v>
      </c>
      <c r="J3128" s="6" t="s">
        <v>35180</v>
      </c>
    </row>
    <row r="3129" spans="8:10" x14ac:dyDescent="0.2">
      <c r="H3129" s="6" t="s">
        <v>31644</v>
      </c>
      <c r="J3129" s="6" t="s">
        <v>35181</v>
      </c>
    </row>
    <row r="3130" spans="8:10" x14ac:dyDescent="0.2">
      <c r="H3130" s="6" t="s">
        <v>31645</v>
      </c>
      <c r="J3130" s="6" t="s">
        <v>31562</v>
      </c>
    </row>
    <row r="3131" spans="8:10" x14ac:dyDescent="0.2">
      <c r="H3131" s="6" t="s">
        <v>31646</v>
      </c>
      <c r="J3131" s="6" t="s">
        <v>35182</v>
      </c>
    </row>
    <row r="3132" spans="8:10" x14ac:dyDescent="0.2">
      <c r="H3132" s="6" t="s">
        <v>31647</v>
      </c>
      <c r="J3132" s="6" t="s">
        <v>35183</v>
      </c>
    </row>
    <row r="3133" spans="8:10" x14ac:dyDescent="0.2">
      <c r="H3133" s="6" t="s">
        <v>31648</v>
      </c>
      <c r="J3133" s="6" t="s">
        <v>35184</v>
      </c>
    </row>
    <row r="3134" spans="8:10" x14ac:dyDescent="0.2">
      <c r="H3134" s="6" t="s">
        <v>31649</v>
      </c>
      <c r="J3134" s="6" t="s">
        <v>35185</v>
      </c>
    </row>
    <row r="3135" spans="8:10" x14ac:dyDescent="0.2">
      <c r="H3135" s="6" t="s">
        <v>31650</v>
      </c>
      <c r="J3135" s="6" t="s">
        <v>35186</v>
      </c>
    </row>
    <row r="3136" spans="8:10" x14ac:dyDescent="0.2">
      <c r="H3136" s="6" t="s">
        <v>31651</v>
      </c>
      <c r="J3136" s="6" t="s">
        <v>35187</v>
      </c>
    </row>
    <row r="3137" spans="8:10" x14ac:dyDescent="0.2">
      <c r="H3137" s="6" t="s">
        <v>31652</v>
      </c>
      <c r="J3137" s="6" t="s">
        <v>35188</v>
      </c>
    </row>
    <row r="3138" spans="8:10" x14ac:dyDescent="0.2">
      <c r="H3138" s="6" t="s">
        <v>31653</v>
      </c>
      <c r="J3138" s="6" t="s">
        <v>35189</v>
      </c>
    </row>
    <row r="3139" spans="8:10" x14ac:dyDescent="0.2">
      <c r="H3139" s="6" t="s">
        <v>31654</v>
      </c>
      <c r="J3139" s="6" t="s">
        <v>35190</v>
      </c>
    </row>
    <row r="3140" spans="8:10" x14ac:dyDescent="0.2">
      <c r="H3140" s="6" t="s">
        <v>31655</v>
      </c>
      <c r="J3140" s="6" t="s">
        <v>31567</v>
      </c>
    </row>
    <row r="3141" spans="8:10" x14ac:dyDescent="0.2">
      <c r="H3141" s="6" t="s">
        <v>31656</v>
      </c>
      <c r="J3141" s="6" t="s">
        <v>35191</v>
      </c>
    </row>
    <row r="3142" spans="8:10" x14ac:dyDescent="0.2">
      <c r="H3142" s="6" t="s">
        <v>31657</v>
      </c>
      <c r="J3142" s="6" t="s">
        <v>35192</v>
      </c>
    </row>
    <row r="3143" spans="8:10" x14ac:dyDescent="0.2">
      <c r="H3143" s="6" t="s">
        <v>31658</v>
      </c>
      <c r="J3143" s="6" t="s">
        <v>35193</v>
      </c>
    </row>
    <row r="3144" spans="8:10" x14ac:dyDescent="0.2">
      <c r="H3144" s="6" t="s">
        <v>31659</v>
      </c>
      <c r="J3144" s="6" t="s">
        <v>16986</v>
      </c>
    </row>
    <row r="3145" spans="8:10" x14ac:dyDescent="0.2">
      <c r="H3145" s="6" t="s">
        <v>31660</v>
      </c>
      <c r="J3145" s="6" t="s">
        <v>31568</v>
      </c>
    </row>
    <row r="3146" spans="8:10" x14ac:dyDescent="0.2">
      <c r="H3146" s="6" t="s">
        <v>31661</v>
      </c>
      <c r="J3146" s="6" t="s">
        <v>31569</v>
      </c>
    </row>
    <row r="3147" spans="8:10" x14ac:dyDescent="0.2">
      <c r="H3147" s="6" t="s">
        <v>31662</v>
      </c>
      <c r="J3147" s="6" t="s">
        <v>35194</v>
      </c>
    </row>
    <row r="3148" spans="8:10" x14ac:dyDescent="0.2">
      <c r="H3148" s="6" t="s">
        <v>31663</v>
      </c>
      <c r="J3148" s="6" t="s">
        <v>31570</v>
      </c>
    </row>
    <row r="3149" spans="8:10" x14ac:dyDescent="0.2">
      <c r="H3149" s="6" t="s">
        <v>31664</v>
      </c>
      <c r="J3149" s="6" t="s">
        <v>35195</v>
      </c>
    </row>
    <row r="3150" spans="8:10" x14ac:dyDescent="0.2">
      <c r="H3150" s="6" t="s">
        <v>31665</v>
      </c>
      <c r="J3150" s="6" t="s">
        <v>35196</v>
      </c>
    </row>
    <row r="3151" spans="8:10" x14ac:dyDescent="0.2">
      <c r="H3151" s="6" t="s">
        <v>31666</v>
      </c>
      <c r="J3151" s="6" t="s">
        <v>35197</v>
      </c>
    </row>
    <row r="3152" spans="8:10" x14ac:dyDescent="0.2">
      <c r="H3152" s="6" t="s">
        <v>31667</v>
      </c>
      <c r="J3152" s="6" t="s">
        <v>35198</v>
      </c>
    </row>
    <row r="3153" spans="8:10" x14ac:dyDescent="0.2">
      <c r="H3153" s="6" t="s">
        <v>31668</v>
      </c>
      <c r="J3153" s="6" t="s">
        <v>31577</v>
      </c>
    </row>
    <row r="3154" spans="8:10" x14ac:dyDescent="0.2">
      <c r="H3154" s="6" t="s">
        <v>31669</v>
      </c>
      <c r="J3154" s="6" t="s">
        <v>31579</v>
      </c>
    </row>
    <row r="3155" spans="8:10" x14ac:dyDescent="0.2">
      <c r="H3155" s="6" t="s">
        <v>31670</v>
      </c>
      <c r="J3155" s="6" t="s">
        <v>35199</v>
      </c>
    </row>
    <row r="3156" spans="8:10" x14ac:dyDescent="0.2">
      <c r="H3156" s="6" t="s">
        <v>31671</v>
      </c>
      <c r="J3156" s="6" t="s">
        <v>35200</v>
      </c>
    </row>
    <row r="3157" spans="8:10" x14ac:dyDescent="0.2">
      <c r="H3157" s="6" t="s">
        <v>31672</v>
      </c>
      <c r="J3157" s="6" t="s">
        <v>35201</v>
      </c>
    </row>
    <row r="3158" spans="8:10" x14ac:dyDescent="0.2">
      <c r="H3158" s="6" t="s">
        <v>31673</v>
      </c>
      <c r="J3158" s="6" t="s">
        <v>35202</v>
      </c>
    </row>
    <row r="3159" spans="8:10" x14ac:dyDescent="0.2">
      <c r="H3159" s="6" t="s">
        <v>31674</v>
      </c>
      <c r="J3159" s="6" t="s">
        <v>31585</v>
      </c>
    </row>
    <row r="3160" spans="8:10" x14ac:dyDescent="0.2">
      <c r="H3160" s="6" t="s">
        <v>31675</v>
      </c>
      <c r="J3160" s="6" t="s">
        <v>31586</v>
      </c>
    </row>
    <row r="3161" spans="8:10" x14ac:dyDescent="0.2">
      <c r="H3161" s="6" t="s">
        <v>31676</v>
      </c>
      <c r="J3161" s="6" t="s">
        <v>35203</v>
      </c>
    </row>
    <row r="3162" spans="8:10" x14ac:dyDescent="0.2">
      <c r="H3162" s="6" t="s">
        <v>31677</v>
      </c>
      <c r="J3162" s="6" t="s">
        <v>35204</v>
      </c>
    </row>
    <row r="3163" spans="8:10" x14ac:dyDescent="0.2">
      <c r="H3163" s="6" t="s">
        <v>31678</v>
      </c>
      <c r="J3163" s="6" t="s">
        <v>35205</v>
      </c>
    </row>
    <row r="3164" spans="8:10" x14ac:dyDescent="0.2">
      <c r="H3164" s="6" t="s">
        <v>31679</v>
      </c>
      <c r="J3164" s="6" t="s">
        <v>35206</v>
      </c>
    </row>
    <row r="3165" spans="8:10" x14ac:dyDescent="0.2">
      <c r="H3165" s="6" t="s">
        <v>31680</v>
      </c>
      <c r="J3165" s="6" t="s">
        <v>31590</v>
      </c>
    </row>
    <row r="3166" spans="8:10" x14ac:dyDescent="0.2">
      <c r="H3166" s="6" t="s">
        <v>31681</v>
      </c>
      <c r="J3166" s="6" t="s">
        <v>35207</v>
      </c>
    </row>
    <row r="3167" spans="8:10" x14ac:dyDescent="0.2">
      <c r="H3167" s="6" t="s">
        <v>31682</v>
      </c>
      <c r="J3167" s="6" t="s">
        <v>32659</v>
      </c>
    </row>
    <row r="3168" spans="8:10" x14ac:dyDescent="0.2">
      <c r="H3168" s="6" t="s">
        <v>31683</v>
      </c>
      <c r="J3168" s="6" t="s">
        <v>31593</v>
      </c>
    </row>
    <row r="3169" spans="8:10" x14ac:dyDescent="0.2">
      <c r="H3169" s="6" t="s">
        <v>31684</v>
      </c>
      <c r="J3169" s="6" t="s">
        <v>31594</v>
      </c>
    </row>
    <row r="3170" spans="8:10" x14ac:dyDescent="0.2">
      <c r="H3170" s="6" t="s">
        <v>31685</v>
      </c>
      <c r="J3170" s="6" t="s">
        <v>35208</v>
      </c>
    </row>
    <row r="3171" spans="8:10" x14ac:dyDescent="0.2">
      <c r="H3171" s="6" t="s">
        <v>31686</v>
      </c>
      <c r="J3171" s="6" t="s">
        <v>35209</v>
      </c>
    </row>
    <row r="3172" spans="8:10" x14ac:dyDescent="0.2">
      <c r="H3172" s="6" t="s">
        <v>31687</v>
      </c>
      <c r="J3172" s="6" t="s">
        <v>31597</v>
      </c>
    </row>
    <row r="3173" spans="8:10" x14ac:dyDescent="0.2">
      <c r="H3173" s="6" t="s">
        <v>31688</v>
      </c>
      <c r="J3173" s="6" t="s">
        <v>35210</v>
      </c>
    </row>
    <row r="3174" spans="8:10" x14ac:dyDescent="0.2">
      <c r="H3174" s="6" t="s">
        <v>31689</v>
      </c>
      <c r="J3174" s="6" t="s">
        <v>35211</v>
      </c>
    </row>
    <row r="3175" spans="8:10" x14ac:dyDescent="0.2">
      <c r="H3175" s="6" t="s">
        <v>31690</v>
      </c>
      <c r="J3175" s="6" t="s">
        <v>35212</v>
      </c>
    </row>
    <row r="3176" spans="8:10" x14ac:dyDescent="0.2">
      <c r="H3176" s="6" t="s">
        <v>31691</v>
      </c>
      <c r="J3176" s="6" t="s">
        <v>31599</v>
      </c>
    </row>
    <row r="3177" spans="8:10" x14ac:dyDescent="0.2">
      <c r="H3177" s="6" t="s">
        <v>31692</v>
      </c>
      <c r="J3177" s="6" t="s">
        <v>35213</v>
      </c>
    </row>
    <row r="3178" spans="8:10" x14ac:dyDescent="0.2">
      <c r="H3178" s="6" t="s">
        <v>31693</v>
      </c>
      <c r="J3178" s="6" t="s">
        <v>31601</v>
      </c>
    </row>
    <row r="3179" spans="8:10" x14ac:dyDescent="0.2">
      <c r="H3179" s="6" t="s">
        <v>31694</v>
      </c>
      <c r="J3179" s="6" t="s">
        <v>35214</v>
      </c>
    </row>
    <row r="3180" spans="8:10" x14ac:dyDescent="0.2">
      <c r="H3180" s="6" t="s">
        <v>31695</v>
      </c>
      <c r="J3180" s="6" t="s">
        <v>35215</v>
      </c>
    </row>
    <row r="3181" spans="8:10" x14ac:dyDescent="0.2">
      <c r="H3181" s="6" t="s">
        <v>31696</v>
      </c>
      <c r="J3181" s="6" t="s">
        <v>35216</v>
      </c>
    </row>
    <row r="3182" spans="8:10" x14ac:dyDescent="0.2">
      <c r="H3182" s="6" t="s">
        <v>31697</v>
      </c>
      <c r="J3182" s="6" t="s">
        <v>35217</v>
      </c>
    </row>
    <row r="3183" spans="8:10" x14ac:dyDescent="0.2">
      <c r="H3183" s="6" t="s">
        <v>31698</v>
      </c>
      <c r="J3183" s="6" t="s">
        <v>35218</v>
      </c>
    </row>
    <row r="3184" spans="8:10" x14ac:dyDescent="0.2">
      <c r="H3184" s="6" t="s">
        <v>31699</v>
      </c>
      <c r="J3184" s="6" t="s">
        <v>35219</v>
      </c>
    </row>
    <row r="3185" spans="8:10" x14ac:dyDescent="0.2">
      <c r="H3185" s="6" t="s">
        <v>31700</v>
      </c>
      <c r="J3185" s="6" t="s">
        <v>35220</v>
      </c>
    </row>
    <row r="3186" spans="8:10" x14ac:dyDescent="0.2">
      <c r="H3186" s="6" t="s">
        <v>31701</v>
      </c>
      <c r="J3186" s="6" t="s">
        <v>35221</v>
      </c>
    </row>
    <row r="3187" spans="8:10" x14ac:dyDescent="0.2">
      <c r="H3187" s="6" t="s">
        <v>31702</v>
      </c>
      <c r="J3187" s="6" t="s">
        <v>35222</v>
      </c>
    </row>
    <row r="3188" spans="8:10" x14ac:dyDescent="0.2">
      <c r="H3188" s="6" t="s">
        <v>31703</v>
      </c>
      <c r="J3188" s="6" t="s">
        <v>31606</v>
      </c>
    </row>
    <row r="3189" spans="8:10" x14ac:dyDescent="0.2">
      <c r="H3189" s="6" t="s">
        <v>31704</v>
      </c>
      <c r="J3189" s="6" t="s">
        <v>35223</v>
      </c>
    </row>
    <row r="3190" spans="8:10" x14ac:dyDescent="0.2">
      <c r="H3190" s="6" t="s">
        <v>31705</v>
      </c>
      <c r="J3190" s="6" t="s">
        <v>35224</v>
      </c>
    </row>
    <row r="3191" spans="8:10" x14ac:dyDescent="0.2">
      <c r="H3191" s="6" t="s">
        <v>31706</v>
      </c>
      <c r="J3191" s="6" t="s">
        <v>35225</v>
      </c>
    </row>
    <row r="3192" spans="8:10" x14ac:dyDescent="0.2">
      <c r="H3192" s="6" t="s">
        <v>31707</v>
      </c>
      <c r="J3192" s="6" t="s">
        <v>35226</v>
      </c>
    </row>
    <row r="3193" spans="8:10" x14ac:dyDescent="0.2">
      <c r="H3193" s="6" t="s">
        <v>31708</v>
      </c>
      <c r="J3193" s="6" t="s">
        <v>35227</v>
      </c>
    </row>
    <row r="3194" spans="8:10" x14ac:dyDescent="0.2">
      <c r="H3194" s="6" t="s">
        <v>31709</v>
      </c>
      <c r="J3194" s="6" t="s">
        <v>35228</v>
      </c>
    </row>
    <row r="3195" spans="8:10" x14ac:dyDescent="0.2">
      <c r="H3195" s="6" t="s">
        <v>31710</v>
      </c>
      <c r="J3195" s="6" t="s">
        <v>31613</v>
      </c>
    </row>
    <row r="3196" spans="8:10" x14ac:dyDescent="0.2">
      <c r="H3196" s="6" t="s">
        <v>31711</v>
      </c>
      <c r="J3196" s="6" t="s">
        <v>35229</v>
      </c>
    </row>
    <row r="3197" spans="8:10" x14ac:dyDescent="0.2">
      <c r="H3197" s="6" t="s">
        <v>31712</v>
      </c>
      <c r="J3197" s="6" t="s">
        <v>31616</v>
      </c>
    </row>
    <row r="3198" spans="8:10" x14ac:dyDescent="0.2">
      <c r="H3198" s="6" t="s">
        <v>31713</v>
      </c>
      <c r="J3198" s="6" t="s">
        <v>35230</v>
      </c>
    </row>
    <row r="3199" spans="8:10" x14ac:dyDescent="0.2">
      <c r="H3199" s="6" t="s">
        <v>31714</v>
      </c>
      <c r="J3199" s="6" t="s">
        <v>35231</v>
      </c>
    </row>
    <row r="3200" spans="8:10" x14ac:dyDescent="0.2">
      <c r="H3200" s="6" t="s">
        <v>31715</v>
      </c>
      <c r="J3200" s="6" t="s">
        <v>31619</v>
      </c>
    </row>
    <row r="3201" spans="8:10" x14ac:dyDescent="0.2">
      <c r="H3201" s="6" t="s">
        <v>31716</v>
      </c>
      <c r="J3201" s="6" t="s">
        <v>31621</v>
      </c>
    </row>
    <row r="3202" spans="8:10" x14ac:dyDescent="0.2">
      <c r="H3202" s="6" t="s">
        <v>31717</v>
      </c>
      <c r="J3202" s="6" t="s">
        <v>35232</v>
      </c>
    </row>
    <row r="3203" spans="8:10" x14ac:dyDescent="0.2">
      <c r="H3203" s="6" t="s">
        <v>31718</v>
      </c>
      <c r="J3203" s="6" t="s">
        <v>35233</v>
      </c>
    </row>
    <row r="3204" spans="8:10" x14ac:dyDescent="0.2">
      <c r="H3204" s="6" t="s">
        <v>31719</v>
      </c>
      <c r="J3204" s="6" t="s">
        <v>35234</v>
      </c>
    </row>
    <row r="3205" spans="8:10" x14ac:dyDescent="0.2">
      <c r="H3205" s="6" t="s">
        <v>31720</v>
      </c>
      <c r="J3205" s="6" t="s">
        <v>31623</v>
      </c>
    </row>
    <row r="3206" spans="8:10" x14ac:dyDescent="0.2">
      <c r="H3206" s="6" t="s">
        <v>31721</v>
      </c>
      <c r="J3206" s="6" t="s">
        <v>35235</v>
      </c>
    </row>
    <row r="3207" spans="8:10" x14ac:dyDescent="0.2">
      <c r="H3207" s="6" t="s">
        <v>31722</v>
      </c>
      <c r="J3207" s="6" t="s">
        <v>35236</v>
      </c>
    </row>
    <row r="3208" spans="8:10" x14ac:dyDescent="0.2">
      <c r="H3208" s="6" t="s">
        <v>31723</v>
      </c>
      <c r="J3208" s="6" t="s">
        <v>32670</v>
      </c>
    </row>
    <row r="3209" spans="8:10" x14ac:dyDescent="0.2">
      <c r="H3209" s="6" t="s">
        <v>31724</v>
      </c>
      <c r="J3209" s="6" t="s">
        <v>35237</v>
      </c>
    </row>
    <row r="3210" spans="8:10" x14ac:dyDescent="0.2">
      <c r="H3210" s="6" t="s">
        <v>31725</v>
      </c>
      <c r="J3210" s="6" t="s">
        <v>35238</v>
      </c>
    </row>
    <row r="3211" spans="8:10" x14ac:dyDescent="0.2">
      <c r="H3211" s="6" t="s">
        <v>31726</v>
      </c>
      <c r="J3211" s="6" t="s">
        <v>35239</v>
      </c>
    </row>
    <row r="3212" spans="8:10" x14ac:dyDescent="0.2">
      <c r="H3212" s="6" t="s">
        <v>31727</v>
      </c>
      <c r="J3212" s="6" t="s">
        <v>35240</v>
      </c>
    </row>
    <row r="3213" spans="8:10" x14ac:dyDescent="0.2">
      <c r="H3213" s="6" t="s">
        <v>31728</v>
      </c>
      <c r="J3213" s="6" t="s">
        <v>35241</v>
      </c>
    </row>
    <row r="3214" spans="8:10" x14ac:dyDescent="0.2">
      <c r="H3214" s="6" t="s">
        <v>31729</v>
      </c>
      <c r="J3214" s="6" t="s">
        <v>35242</v>
      </c>
    </row>
    <row r="3215" spans="8:10" x14ac:dyDescent="0.2">
      <c r="H3215" s="6" t="s">
        <v>31730</v>
      </c>
      <c r="J3215" s="6" t="s">
        <v>35243</v>
      </c>
    </row>
    <row r="3216" spans="8:10" x14ac:dyDescent="0.2">
      <c r="H3216" s="6" t="s">
        <v>31731</v>
      </c>
      <c r="J3216" s="6" t="s">
        <v>35244</v>
      </c>
    </row>
    <row r="3217" spans="8:10" x14ac:dyDescent="0.2">
      <c r="H3217" s="6" t="s">
        <v>31732</v>
      </c>
      <c r="J3217" s="6" t="s">
        <v>35245</v>
      </c>
    </row>
    <row r="3218" spans="8:10" x14ac:dyDescent="0.2">
      <c r="H3218" s="6" t="s">
        <v>31733</v>
      </c>
      <c r="J3218" s="6" t="s">
        <v>35246</v>
      </c>
    </row>
    <row r="3219" spans="8:10" x14ac:dyDescent="0.2">
      <c r="H3219" s="6" t="s">
        <v>31734</v>
      </c>
      <c r="J3219" s="6" t="s">
        <v>35247</v>
      </c>
    </row>
    <row r="3220" spans="8:10" x14ac:dyDescent="0.2">
      <c r="H3220" s="6" t="s">
        <v>31735</v>
      </c>
      <c r="J3220" s="6" t="s">
        <v>35248</v>
      </c>
    </row>
    <row r="3221" spans="8:10" x14ac:dyDescent="0.2">
      <c r="H3221" s="6" t="s">
        <v>31736</v>
      </c>
      <c r="J3221" s="6" t="s">
        <v>31633</v>
      </c>
    </row>
    <row r="3222" spans="8:10" x14ac:dyDescent="0.2">
      <c r="H3222" s="6" t="s">
        <v>31737</v>
      </c>
      <c r="J3222" s="6" t="s">
        <v>35249</v>
      </c>
    </row>
    <row r="3223" spans="8:10" x14ac:dyDescent="0.2">
      <c r="H3223" s="6" t="s">
        <v>31738</v>
      </c>
      <c r="J3223" s="6" t="s">
        <v>35250</v>
      </c>
    </row>
    <row r="3224" spans="8:10" x14ac:dyDescent="0.2">
      <c r="H3224" s="6" t="s">
        <v>31739</v>
      </c>
      <c r="J3224" s="6" t="s">
        <v>31636</v>
      </c>
    </row>
    <row r="3225" spans="8:10" x14ac:dyDescent="0.2">
      <c r="H3225" s="6" t="s">
        <v>31740</v>
      </c>
      <c r="J3225" s="6" t="s">
        <v>35251</v>
      </c>
    </row>
    <row r="3226" spans="8:10" x14ac:dyDescent="0.2">
      <c r="H3226" s="6" t="s">
        <v>31741</v>
      </c>
      <c r="J3226" s="6" t="s">
        <v>35252</v>
      </c>
    </row>
    <row r="3227" spans="8:10" x14ac:dyDescent="0.2">
      <c r="H3227" s="6" t="s">
        <v>31742</v>
      </c>
      <c r="J3227" s="6" t="s">
        <v>31637</v>
      </c>
    </row>
    <row r="3228" spans="8:10" x14ac:dyDescent="0.2">
      <c r="H3228" s="6" t="s">
        <v>31743</v>
      </c>
      <c r="J3228" s="6" t="s">
        <v>35253</v>
      </c>
    </row>
    <row r="3229" spans="8:10" x14ac:dyDescent="0.2">
      <c r="H3229" s="6" t="s">
        <v>31744</v>
      </c>
      <c r="J3229" s="6" t="s">
        <v>35254</v>
      </c>
    </row>
    <row r="3230" spans="8:10" x14ac:dyDescent="0.2">
      <c r="H3230" s="6" t="s">
        <v>31745</v>
      </c>
      <c r="J3230" s="6" t="s">
        <v>35255</v>
      </c>
    </row>
    <row r="3231" spans="8:10" x14ac:dyDescent="0.2">
      <c r="H3231" s="6" t="s">
        <v>31746</v>
      </c>
      <c r="J3231" s="6" t="s">
        <v>35256</v>
      </c>
    </row>
    <row r="3232" spans="8:10" x14ac:dyDescent="0.2">
      <c r="H3232" s="6" t="s">
        <v>31747</v>
      </c>
      <c r="J3232" s="6" t="s">
        <v>35257</v>
      </c>
    </row>
    <row r="3233" spans="8:10" x14ac:dyDescent="0.2">
      <c r="H3233" s="6" t="s">
        <v>31748</v>
      </c>
      <c r="J3233" s="6" t="s">
        <v>35258</v>
      </c>
    </row>
    <row r="3234" spans="8:10" x14ac:dyDescent="0.2">
      <c r="H3234" s="6" t="s">
        <v>31749</v>
      </c>
      <c r="J3234" s="6" t="s">
        <v>31639</v>
      </c>
    </row>
    <row r="3235" spans="8:10" x14ac:dyDescent="0.2">
      <c r="H3235" s="6" t="s">
        <v>31750</v>
      </c>
      <c r="J3235" s="6" t="s">
        <v>35259</v>
      </c>
    </row>
    <row r="3236" spans="8:10" x14ac:dyDescent="0.2">
      <c r="H3236" s="6" t="s">
        <v>31751</v>
      </c>
      <c r="J3236" s="6" t="s">
        <v>35260</v>
      </c>
    </row>
    <row r="3237" spans="8:10" x14ac:dyDescent="0.2">
      <c r="H3237" s="6" t="s">
        <v>31752</v>
      </c>
      <c r="J3237" s="6" t="s">
        <v>35261</v>
      </c>
    </row>
    <row r="3238" spans="8:10" x14ac:dyDescent="0.2">
      <c r="H3238" s="6" t="s">
        <v>31753</v>
      </c>
      <c r="J3238" s="6" t="s">
        <v>31642</v>
      </c>
    </row>
    <row r="3239" spans="8:10" x14ac:dyDescent="0.2">
      <c r="H3239" s="6" t="s">
        <v>31754</v>
      </c>
      <c r="J3239" s="6" t="s">
        <v>31643</v>
      </c>
    </row>
    <row r="3240" spans="8:10" x14ac:dyDescent="0.2">
      <c r="H3240" s="6" t="s">
        <v>31755</v>
      </c>
      <c r="J3240" s="6" t="s">
        <v>35262</v>
      </c>
    </row>
    <row r="3241" spans="8:10" x14ac:dyDescent="0.2">
      <c r="H3241" s="6" t="s">
        <v>31756</v>
      </c>
      <c r="J3241" s="6" t="s">
        <v>35263</v>
      </c>
    </row>
    <row r="3242" spans="8:10" x14ac:dyDescent="0.2">
      <c r="H3242" s="6" t="s">
        <v>31757</v>
      </c>
      <c r="J3242" s="6" t="s">
        <v>35264</v>
      </c>
    </row>
    <row r="3243" spans="8:10" x14ac:dyDescent="0.2">
      <c r="H3243" s="6" t="s">
        <v>31758</v>
      </c>
      <c r="J3243" s="6" t="s">
        <v>31650</v>
      </c>
    </row>
    <row r="3244" spans="8:10" x14ac:dyDescent="0.2">
      <c r="H3244" s="6" t="s">
        <v>31759</v>
      </c>
      <c r="J3244" s="6" t="s">
        <v>35265</v>
      </c>
    </row>
    <row r="3245" spans="8:10" x14ac:dyDescent="0.2">
      <c r="H3245" s="6" t="s">
        <v>31760</v>
      </c>
      <c r="J3245" s="6" t="s">
        <v>35266</v>
      </c>
    </row>
    <row r="3246" spans="8:10" x14ac:dyDescent="0.2">
      <c r="H3246" s="6" t="s">
        <v>31761</v>
      </c>
      <c r="J3246" s="6" t="s">
        <v>35267</v>
      </c>
    </row>
    <row r="3247" spans="8:10" x14ac:dyDescent="0.2">
      <c r="H3247" s="6" t="s">
        <v>31762</v>
      </c>
      <c r="J3247" s="6" t="s">
        <v>31651</v>
      </c>
    </row>
    <row r="3248" spans="8:10" x14ac:dyDescent="0.2">
      <c r="H3248" s="6" t="s">
        <v>31763</v>
      </c>
      <c r="J3248" s="6" t="s">
        <v>31653</v>
      </c>
    </row>
    <row r="3249" spans="8:10" x14ac:dyDescent="0.2">
      <c r="H3249" s="6" t="s">
        <v>31764</v>
      </c>
      <c r="J3249" s="6" t="s">
        <v>31654</v>
      </c>
    </row>
    <row r="3250" spans="8:10" x14ac:dyDescent="0.2">
      <c r="H3250" s="6" t="s">
        <v>31765</v>
      </c>
      <c r="J3250" s="6" t="s">
        <v>35268</v>
      </c>
    </row>
    <row r="3251" spans="8:10" x14ac:dyDescent="0.2">
      <c r="H3251" s="6" t="s">
        <v>31766</v>
      </c>
      <c r="J3251" s="6" t="s">
        <v>35269</v>
      </c>
    </row>
    <row r="3252" spans="8:10" x14ac:dyDescent="0.2">
      <c r="H3252" s="6" t="s">
        <v>31767</v>
      </c>
      <c r="J3252" s="6" t="s">
        <v>35270</v>
      </c>
    </row>
    <row r="3253" spans="8:10" x14ac:dyDescent="0.2">
      <c r="H3253" s="6" t="s">
        <v>31768</v>
      </c>
      <c r="J3253" s="6" t="s">
        <v>35271</v>
      </c>
    </row>
    <row r="3254" spans="8:10" x14ac:dyDescent="0.2">
      <c r="H3254" s="6" t="s">
        <v>31769</v>
      </c>
      <c r="J3254" s="6" t="s">
        <v>35272</v>
      </c>
    </row>
    <row r="3255" spans="8:10" x14ac:dyDescent="0.2">
      <c r="H3255" s="6" t="s">
        <v>31770</v>
      </c>
      <c r="J3255" s="6" t="s">
        <v>35273</v>
      </c>
    </row>
    <row r="3256" spans="8:10" x14ac:dyDescent="0.2">
      <c r="H3256" s="6" t="s">
        <v>31771</v>
      </c>
      <c r="J3256" s="6" t="s">
        <v>32693</v>
      </c>
    </row>
    <row r="3257" spans="8:10" x14ac:dyDescent="0.2">
      <c r="H3257" s="6" t="s">
        <v>31772</v>
      </c>
      <c r="J3257" s="6" t="s">
        <v>35274</v>
      </c>
    </row>
    <row r="3258" spans="8:10" x14ac:dyDescent="0.2">
      <c r="H3258" s="6" t="s">
        <v>31773</v>
      </c>
      <c r="J3258" s="6" t="s">
        <v>35275</v>
      </c>
    </row>
    <row r="3259" spans="8:10" x14ac:dyDescent="0.2">
      <c r="H3259" s="6" t="s">
        <v>31774</v>
      </c>
      <c r="J3259" s="6" t="s">
        <v>35276</v>
      </c>
    </row>
    <row r="3260" spans="8:10" x14ac:dyDescent="0.2">
      <c r="H3260" s="6" t="s">
        <v>31775</v>
      </c>
      <c r="J3260" s="6" t="s">
        <v>35277</v>
      </c>
    </row>
    <row r="3261" spans="8:10" x14ac:dyDescent="0.2">
      <c r="H3261" s="6" t="s">
        <v>31776</v>
      </c>
      <c r="J3261" s="6" t="s">
        <v>35278</v>
      </c>
    </row>
    <row r="3262" spans="8:10" x14ac:dyDescent="0.2">
      <c r="H3262" s="6" t="s">
        <v>31777</v>
      </c>
      <c r="J3262" s="6" t="s">
        <v>31665</v>
      </c>
    </row>
    <row r="3263" spans="8:10" x14ac:dyDescent="0.2">
      <c r="H3263" s="6" t="s">
        <v>31778</v>
      </c>
      <c r="J3263" s="6" t="s">
        <v>35279</v>
      </c>
    </row>
    <row r="3264" spans="8:10" x14ac:dyDescent="0.2">
      <c r="H3264" s="6" t="s">
        <v>31779</v>
      </c>
      <c r="J3264" s="6" t="s">
        <v>35280</v>
      </c>
    </row>
    <row r="3265" spans="8:10" x14ac:dyDescent="0.2">
      <c r="H3265" s="6" t="s">
        <v>31780</v>
      </c>
      <c r="J3265" s="6" t="s">
        <v>31666</v>
      </c>
    </row>
    <row r="3266" spans="8:10" x14ac:dyDescent="0.2">
      <c r="H3266" s="6" t="s">
        <v>31781</v>
      </c>
      <c r="J3266" s="6" t="s">
        <v>35281</v>
      </c>
    </row>
    <row r="3267" spans="8:10" x14ac:dyDescent="0.2">
      <c r="H3267" s="6" t="s">
        <v>31782</v>
      </c>
      <c r="J3267" s="6" t="s">
        <v>35282</v>
      </c>
    </row>
    <row r="3268" spans="8:10" x14ac:dyDescent="0.2">
      <c r="H3268" s="6" t="s">
        <v>31783</v>
      </c>
      <c r="J3268" s="6" t="s">
        <v>31667</v>
      </c>
    </row>
    <row r="3269" spans="8:10" x14ac:dyDescent="0.2">
      <c r="H3269" s="6" t="s">
        <v>31784</v>
      </c>
      <c r="J3269" s="6" t="s">
        <v>35283</v>
      </c>
    </row>
    <row r="3270" spans="8:10" x14ac:dyDescent="0.2">
      <c r="H3270" s="6" t="s">
        <v>31785</v>
      </c>
      <c r="J3270" s="6" t="s">
        <v>35284</v>
      </c>
    </row>
    <row r="3271" spans="8:10" x14ac:dyDescent="0.2">
      <c r="H3271" s="6" t="s">
        <v>31786</v>
      </c>
      <c r="J3271" s="6" t="s">
        <v>31673</v>
      </c>
    </row>
    <row r="3272" spans="8:10" x14ac:dyDescent="0.2">
      <c r="H3272" s="6" t="s">
        <v>31787</v>
      </c>
      <c r="J3272" s="6" t="s">
        <v>35285</v>
      </c>
    </row>
    <row r="3273" spans="8:10" x14ac:dyDescent="0.2">
      <c r="H3273" s="6" t="s">
        <v>31788</v>
      </c>
      <c r="J3273" s="6" t="s">
        <v>35286</v>
      </c>
    </row>
    <row r="3274" spans="8:10" x14ac:dyDescent="0.2">
      <c r="H3274" s="6" t="s">
        <v>31789</v>
      </c>
      <c r="J3274" s="6" t="s">
        <v>35287</v>
      </c>
    </row>
    <row r="3275" spans="8:10" x14ac:dyDescent="0.2">
      <c r="H3275" s="6" t="s">
        <v>31790</v>
      </c>
      <c r="J3275" s="6" t="s">
        <v>35288</v>
      </c>
    </row>
    <row r="3276" spans="8:10" x14ac:dyDescent="0.2">
      <c r="H3276" s="6" t="s">
        <v>31791</v>
      </c>
      <c r="J3276" s="6" t="s">
        <v>35289</v>
      </c>
    </row>
    <row r="3277" spans="8:10" x14ac:dyDescent="0.2">
      <c r="H3277" s="6" t="s">
        <v>31792</v>
      </c>
      <c r="J3277" s="6" t="s">
        <v>31679</v>
      </c>
    </row>
    <row r="3278" spans="8:10" x14ac:dyDescent="0.2">
      <c r="H3278" s="6" t="s">
        <v>31793</v>
      </c>
      <c r="J3278" s="6" t="s">
        <v>35290</v>
      </c>
    </row>
    <row r="3279" spans="8:10" x14ac:dyDescent="0.2">
      <c r="H3279" s="6" t="s">
        <v>31794</v>
      </c>
      <c r="J3279" s="6" t="s">
        <v>35291</v>
      </c>
    </row>
    <row r="3280" spans="8:10" x14ac:dyDescent="0.2">
      <c r="H3280" s="6" t="s">
        <v>31795</v>
      </c>
      <c r="J3280" s="6" t="s">
        <v>35292</v>
      </c>
    </row>
    <row r="3281" spans="8:10" x14ac:dyDescent="0.2">
      <c r="H3281" s="6" t="s">
        <v>31796</v>
      </c>
      <c r="J3281" s="6" t="s">
        <v>35293</v>
      </c>
    </row>
    <row r="3282" spans="8:10" x14ac:dyDescent="0.2">
      <c r="H3282" s="6" t="s">
        <v>31797</v>
      </c>
      <c r="J3282" s="6" t="s">
        <v>31683</v>
      </c>
    </row>
    <row r="3283" spans="8:10" x14ac:dyDescent="0.2">
      <c r="H3283" s="6" t="s">
        <v>31798</v>
      </c>
      <c r="J3283" s="6" t="s">
        <v>35294</v>
      </c>
    </row>
    <row r="3284" spans="8:10" x14ac:dyDescent="0.2">
      <c r="H3284" s="6" t="s">
        <v>31799</v>
      </c>
      <c r="J3284" s="6" t="s">
        <v>31684</v>
      </c>
    </row>
    <row r="3285" spans="8:10" x14ac:dyDescent="0.2">
      <c r="H3285" s="6" t="s">
        <v>31800</v>
      </c>
      <c r="J3285" s="6" t="s">
        <v>31686</v>
      </c>
    </row>
    <row r="3286" spans="8:10" x14ac:dyDescent="0.2">
      <c r="H3286" s="6" t="s">
        <v>31801</v>
      </c>
      <c r="J3286" s="6" t="s">
        <v>35295</v>
      </c>
    </row>
    <row r="3287" spans="8:10" x14ac:dyDescent="0.2">
      <c r="H3287" s="6" t="s">
        <v>31802</v>
      </c>
      <c r="J3287" s="6" t="s">
        <v>35296</v>
      </c>
    </row>
    <row r="3288" spans="8:10" x14ac:dyDescent="0.2">
      <c r="H3288" s="6" t="s">
        <v>31803</v>
      </c>
      <c r="J3288" s="6" t="s">
        <v>31689</v>
      </c>
    </row>
    <row r="3289" spans="8:10" x14ac:dyDescent="0.2">
      <c r="H3289" s="6" t="s">
        <v>31804</v>
      </c>
      <c r="J3289" s="6" t="s">
        <v>32708</v>
      </c>
    </row>
    <row r="3290" spans="8:10" x14ac:dyDescent="0.2">
      <c r="H3290" s="6" t="s">
        <v>31805</v>
      </c>
      <c r="J3290" s="6" t="s">
        <v>35297</v>
      </c>
    </row>
    <row r="3291" spans="8:10" x14ac:dyDescent="0.2">
      <c r="H3291" s="6" t="s">
        <v>31806</v>
      </c>
      <c r="J3291" s="6" t="s">
        <v>35298</v>
      </c>
    </row>
    <row r="3292" spans="8:10" x14ac:dyDescent="0.2">
      <c r="H3292" s="6" t="s">
        <v>31807</v>
      </c>
      <c r="J3292" s="6" t="s">
        <v>35299</v>
      </c>
    </row>
    <row r="3293" spans="8:10" x14ac:dyDescent="0.2">
      <c r="H3293" s="6" t="s">
        <v>31808</v>
      </c>
      <c r="J3293" s="6" t="s">
        <v>31691</v>
      </c>
    </row>
    <row r="3294" spans="8:10" x14ac:dyDescent="0.2">
      <c r="H3294" s="6" t="s">
        <v>31809</v>
      </c>
      <c r="J3294" s="6" t="s">
        <v>35300</v>
      </c>
    </row>
    <row r="3295" spans="8:10" x14ac:dyDescent="0.2">
      <c r="H3295" s="6" t="s">
        <v>31810</v>
      </c>
      <c r="J3295" s="6" t="s">
        <v>35301</v>
      </c>
    </row>
    <row r="3296" spans="8:10" x14ac:dyDescent="0.2">
      <c r="H3296" s="6" t="s">
        <v>31811</v>
      </c>
      <c r="J3296" s="6" t="s">
        <v>35302</v>
      </c>
    </row>
    <row r="3297" spans="8:10" x14ac:dyDescent="0.2">
      <c r="H3297" s="6" t="s">
        <v>31812</v>
      </c>
      <c r="J3297" s="6" t="s">
        <v>35303</v>
      </c>
    </row>
    <row r="3298" spans="8:10" x14ac:dyDescent="0.2">
      <c r="H3298" s="6" t="s">
        <v>31813</v>
      </c>
      <c r="J3298" s="6" t="s">
        <v>35304</v>
      </c>
    </row>
    <row r="3299" spans="8:10" x14ac:dyDescent="0.2">
      <c r="H3299" s="6" t="s">
        <v>31814</v>
      </c>
      <c r="J3299" s="6" t="s">
        <v>35305</v>
      </c>
    </row>
    <row r="3300" spans="8:10" x14ac:dyDescent="0.2">
      <c r="H3300" s="6" t="s">
        <v>31815</v>
      </c>
      <c r="J3300" s="6" t="s">
        <v>35306</v>
      </c>
    </row>
    <row r="3301" spans="8:10" x14ac:dyDescent="0.2">
      <c r="H3301" s="6" t="s">
        <v>31816</v>
      </c>
      <c r="J3301" s="6" t="s">
        <v>35307</v>
      </c>
    </row>
    <row r="3302" spans="8:10" x14ac:dyDescent="0.2">
      <c r="H3302" s="6" t="s">
        <v>31817</v>
      </c>
      <c r="J3302" s="6" t="s">
        <v>35308</v>
      </c>
    </row>
    <row r="3303" spans="8:10" x14ac:dyDescent="0.2">
      <c r="H3303" s="6" t="s">
        <v>31818</v>
      </c>
      <c r="J3303" s="6" t="s">
        <v>35309</v>
      </c>
    </row>
    <row r="3304" spans="8:10" x14ac:dyDescent="0.2">
      <c r="H3304" s="6" t="s">
        <v>31819</v>
      </c>
      <c r="J3304" s="6" t="s">
        <v>35310</v>
      </c>
    </row>
    <row r="3305" spans="8:10" x14ac:dyDescent="0.2">
      <c r="H3305" s="6" t="s">
        <v>31820</v>
      </c>
      <c r="J3305" s="6" t="s">
        <v>35311</v>
      </c>
    </row>
    <row r="3306" spans="8:10" x14ac:dyDescent="0.2">
      <c r="H3306" s="6" t="s">
        <v>31821</v>
      </c>
      <c r="J3306" s="6" t="s">
        <v>31703</v>
      </c>
    </row>
    <row r="3307" spans="8:10" x14ac:dyDescent="0.2">
      <c r="H3307" s="6" t="s">
        <v>31822</v>
      </c>
      <c r="J3307" s="6" t="s">
        <v>35312</v>
      </c>
    </row>
    <row r="3308" spans="8:10" x14ac:dyDescent="0.2">
      <c r="H3308" s="6" t="s">
        <v>31823</v>
      </c>
      <c r="J3308" s="6" t="s">
        <v>32557</v>
      </c>
    </row>
    <row r="3309" spans="8:10" x14ac:dyDescent="0.2">
      <c r="H3309" s="6" t="s">
        <v>31824</v>
      </c>
      <c r="J3309" s="6" t="s">
        <v>35313</v>
      </c>
    </row>
    <row r="3310" spans="8:10" x14ac:dyDescent="0.2">
      <c r="H3310" s="6" t="s">
        <v>31825</v>
      </c>
      <c r="J3310" s="6" t="s">
        <v>35314</v>
      </c>
    </row>
    <row r="3311" spans="8:10" x14ac:dyDescent="0.2">
      <c r="H3311" s="6" t="s">
        <v>31826</v>
      </c>
      <c r="J3311" s="6" t="s">
        <v>35315</v>
      </c>
    </row>
    <row r="3312" spans="8:10" x14ac:dyDescent="0.2">
      <c r="H3312" s="6" t="s">
        <v>31827</v>
      </c>
      <c r="J3312" s="6" t="s">
        <v>35316</v>
      </c>
    </row>
    <row r="3313" spans="8:10" x14ac:dyDescent="0.2">
      <c r="H3313" s="6" t="s">
        <v>31828</v>
      </c>
      <c r="J3313" s="6" t="s">
        <v>35317</v>
      </c>
    </row>
    <row r="3314" spans="8:10" x14ac:dyDescent="0.2">
      <c r="H3314" s="6" t="s">
        <v>31829</v>
      </c>
      <c r="J3314" s="6" t="s">
        <v>31711</v>
      </c>
    </row>
    <row r="3315" spans="8:10" x14ac:dyDescent="0.2">
      <c r="H3315" s="6" t="s">
        <v>31830</v>
      </c>
      <c r="J3315" s="6" t="s">
        <v>35318</v>
      </c>
    </row>
    <row r="3316" spans="8:10" x14ac:dyDescent="0.2">
      <c r="H3316" s="6" t="s">
        <v>31831</v>
      </c>
      <c r="J3316" s="6" t="s">
        <v>35319</v>
      </c>
    </row>
    <row r="3317" spans="8:10" x14ac:dyDescent="0.2">
      <c r="H3317" s="6" t="s">
        <v>31832</v>
      </c>
      <c r="J3317" s="6" t="s">
        <v>35320</v>
      </c>
    </row>
    <row r="3318" spans="8:10" x14ac:dyDescent="0.2">
      <c r="H3318" s="6" t="s">
        <v>31833</v>
      </c>
      <c r="J3318" s="6" t="s">
        <v>31713</v>
      </c>
    </row>
    <row r="3319" spans="8:10" x14ac:dyDescent="0.2">
      <c r="H3319" s="6" t="s">
        <v>31834</v>
      </c>
      <c r="J3319" s="6" t="s">
        <v>35321</v>
      </c>
    </row>
    <row r="3320" spans="8:10" x14ac:dyDescent="0.2">
      <c r="H3320" s="6" t="s">
        <v>31835</v>
      </c>
      <c r="J3320" s="6" t="s">
        <v>35322</v>
      </c>
    </row>
    <row r="3321" spans="8:10" x14ac:dyDescent="0.2">
      <c r="H3321" s="6" t="s">
        <v>31836</v>
      </c>
      <c r="J3321" s="6" t="s">
        <v>35323</v>
      </c>
    </row>
    <row r="3322" spans="8:10" x14ac:dyDescent="0.2">
      <c r="H3322" s="6" t="s">
        <v>31837</v>
      </c>
      <c r="J3322" s="6" t="s">
        <v>31718</v>
      </c>
    </row>
    <row r="3323" spans="8:10" x14ac:dyDescent="0.2">
      <c r="H3323" s="6" t="s">
        <v>31838</v>
      </c>
      <c r="J3323" s="6" t="s">
        <v>17482</v>
      </c>
    </row>
    <row r="3324" spans="8:10" x14ac:dyDescent="0.2">
      <c r="H3324" s="6" t="s">
        <v>31839</v>
      </c>
      <c r="J3324" s="6" t="s">
        <v>35324</v>
      </c>
    </row>
    <row r="3325" spans="8:10" x14ac:dyDescent="0.2">
      <c r="H3325" s="6" t="s">
        <v>31840</v>
      </c>
      <c r="J3325" s="6" t="s">
        <v>35325</v>
      </c>
    </row>
    <row r="3326" spans="8:10" x14ac:dyDescent="0.2">
      <c r="H3326" s="6" t="s">
        <v>31841</v>
      </c>
      <c r="J3326" s="6" t="s">
        <v>35326</v>
      </c>
    </row>
    <row r="3327" spans="8:10" x14ac:dyDescent="0.2">
      <c r="H3327" s="6" t="s">
        <v>31842</v>
      </c>
      <c r="J3327" s="6" t="s">
        <v>35327</v>
      </c>
    </row>
    <row r="3328" spans="8:10" x14ac:dyDescent="0.2">
      <c r="H3328" s="6" t="s">
        <v>31843</v>
      </c>
      <c r="J3328" s="6" t="s">
        <v>35328</v>
      </c>
    </row>
    <row r="3329" spans="8:10" x14ac:dyDescent="0.2">
      <c r="H3329" s="6" t="s">
        <v>31844</v>
      </c>
      <c r="J3329" s="6" t="s">
        <v>35329</v>
      </c>
    </row>
    <row r="3330" spans="8:10" x14ac:dyDescent="0.2">
      <c r="H3330" s="6" t="s">
        <v>31845</v>
      </c>
      <c r="J3330" s="6" t="s">
        <v>35330</v>
      </c>
    </row>
    <row r="3331" spans="8:10" x14ac:dyDescent="0.2">
      <c r="H3331" s="6" t="s">
        <v>31846</v>
      </c>
      <c r="J3331" s="6" t="s">
        <v>31730</v>
      </c>
    </row>
    <row r="3332" spans="8:10" x14ac:dyDescent="0.2">
      <c r="H3332" s="6" t="s">
        <v>31847</v>
      </c>
      <c r="J3332" s="6" t="s">
        <v>35331</v>
      </c>
    </row>
    <row r="3333" spans="8:10" x14ac:dyDescent="0.2">
      <c r="H3333" s="6" t="s">
        <v>31848</v>
      </c>
      <c r="J3333" s="6" t="s">
        <v>35332</v>
      </c>
    </row>
    <row r="3334" spans="8:10" x14ac:dyDescent="0.2">
      <c r="H3334" s="6" t="s">
        <v>31849</v>
      </c>
      <c r="J3334" s="6" t="s">
        <v>35333</v>
      </c>
    </row>
    <row r="3335" spans="8:10" x14ac:dyDescent="0.2">
      <c r="H3335" s="6" t="s">
        <v>31850</v>
      </c>
      <c r="J3335" s="6" t="s">
        <v>31732</v>
      </c>
    </row>
    <row r="3336" spans="8:10" x14ac:dyDescent="0.2">
      <c r="H3336" s="6" t="s">
        <v>31851</v>
      </c>
      <c r="J3336" s="6" t="s">
        <v>31733</v>
      </c>
    </row>
    <row r="3337" spans="8:10" x14ac:dyDescent="0.2">
      <c r="H3337" s="6" t="s">
        <v>31852</v>
      </c>
      <c r="J3337" s="6" t="s">
        <v>35334</v>
      </c>
    </row>
    <row r="3338" spans="8:10" x14ac:dyDescent="0.2">
      <c r="H3338" s="6" t="s">
        <v>31853</v>
      </c>
      <c r="J3338" s="6" t="s">
        <v>31734</v>
      </c>
    </row>
    <row r="3339" spans="8:10" x14ac:dyDescent="0.2">
      <c r="H3339" s="6" t="s">
        <v>31854</v>
      </c>
      <c r="J3339" s="6" t="s">
        <v>35335</v>
      </c>
    </row>
    <row r="3340" spans="8:10" x14ac:dyDescent="0.2">
      <c r="H3340" s="6" t="s">
        <v>31855</v>
      </c>
      <c r="J3340" s="6" t="s">
        <v>35336</v>
      </c>
    </row>
    <row r="3341" spans="8:10" x14ac:dyDescent="0.2">
      <c r="H3341" s="6" t="s">
        <v>31856</v>
      </c>
      <c r="J3341" s="6" t="s">
        <v>35337</v>
      </c>
    </row>
    <row r="3342" spans="8:10" x14ac:dyDescent="0.2">
      <c r="H3342" s="6" t="s">
        <v>31857</v>
      </c>
      <c r="J3342" s="6" t="s">
        <v>35338</v>
      </c>
    </row>
    <row r="3343" spans="8:10" x14ac:dyDescent="0.2">
      <c r="H3343" s="6" t="s">
        <v>31858</v>
      </c>
      <c r="J3343" s="6" t="s">
        <v>35339</v>
      </c>
    </row>
    <row r="3344" spans="8:10" x14ac:dyDescent="0.2">
      <c r="H3344" s="6" t="s">
        <v>31859</v>
      </c>
      <c r="J3344" s="6" t="s">
        <v>35340</v>
      </c>
    </row>
    <row r="3345" spans="8:10" x14ac:dyDescent="0.2">
      <c r="H3345" s="6" t="s">
        <v>31860</v>
      </c>
      <c r="J3345" s="6" t="s">
        <v>35341</v>
      </c>
    </row>
    <row r="3346" spans="8:10" x14ac:dyDescent="0.2">
      <c r="H3346" s="6" t="s">
        <v>31861</v>
      </c>
      <c r="J3346" s="6" t="s">
        <v>35342</v>
      </c>
    </row>
    <row r="3347" spans="8:10" x14ac:dyDescent="0.2">
      <c r="H3347" s="6" t="s">
        <v>31862</v>
      </c>
      <c r="J3347" s="6" t="s">
        <v>35343</v>
      </c>
    </row>
    <row r="3348" spans="8:10" x14ac:dyDescent="0.2">
      <c r="H3348" s="6" t="s">
        <v>31863</v>
      </c>
      <c r="J3348" s="6" t="s">
        <v>35344</v>
      </c>
    </row>
    <row r="3349" spans="8:10" x14ac:dyDescent="0.2">
      <c r="H3349" s="6" t="s">
        <v>31864</v>
      </c>
      <c r="J3349" s="6" t="s">
        <v>35345</v>
      </c>
    </row>
    <row r="3350" spans="8:10" x14ac:dyDescent="0.2">
      <c r="H3350" s="6" t="s">
        <v>31865</v>
      </c>
      <c r="J3350" s="6" t="s">
        <v>35346</v>
      </c>
    </row>
    <row r="3351" spans="8:10" x14ac:dyDescent="0.2">
      <c r="H3351" s="6" t="s">
        <v>31866</v>
      </c>
      <c r="J3351" s="6" t="s">
        <v>31744</v>
      </c>
    </row>
    <row r="3352" spans="8:10" x14ac:dyDescent="0.2">
      <c r="H3352" s="6" t="s">
        <v>31867</v>
      </c>
      <c r="J3352" s="6" t="s">
        <v>35347</v>
      </c>
    </row>
    <row r="3353" spans="8:10" x14ac:dyDescent="0.2">
      <c r="H3353" s="6" t="s">
        <v>31868</v>
      </c>
      <c r="J3353" s="6" t="s">
        <v>31753</v>
      </c>
    </row>
    <row r="3354" spans="8:10" x14ac:dyDescent="0.2">
      <c r="H3354" s="6" t="s">
        <v>31869</v>
      </c>
      <c r="J3354" s="6" t="s">
        <v>35348</v>
      </c>
    </row>
    <row r="3355" spans="8:10" x14ac:dyDescent="0.2">
      <c r="H3355" s="6" t="s">
        <v>31870</v>
      </c>
      <c r="J3355" s="6" t="s">
        <v>35349</v>
      </c>
    </row>
    <row r="3356" spans="8:10" x14ac:dyDescent="0.2">
      <c r="H3356" s="6" t="s">
        <v>31871</v>
      </c>
      <c r="J3356" s="6" t="s">
        <v>31755</v>
      </c>
    </row>
    <row r="3357" spans="8:10" x14ac:dyDescent="0.2">
      <c r="H3357" s="6" t="s">
        <v>31872</v>
      </c>
      <c r="J3357" s="6" t="s">
        <v>31757</v>
      </c>
    </row>
    <row r="3358" spans="8:10" x14ac:dyDescent="0.2">
      <c r="H3358" s="6" t="s">
        <v>31873</v>
      </c>
      <c r="J3358" s="6" t="s">
        <v>35350</v>
      </c>
    </row>
    <row r="3359" spans="8:10" x14ac:dyDescent="0.2">
      <c r="H3359" s="6" t="s">
        <v>31874</v>
      </c>
      <c r="J3359" s="6" t="s">
        <v>35351</v>
      </c>
    </row>
    <row r="3360" spans="8:10" x14ac:dyDescent="0.2">
      <c r="H3360" s="6" t="s">
        <v>31875</v>
      </c>
      <c r="J3360" s="6" t="s">
        <v>35352</v>
      </c>
    </row>
    <row r="3361" spans="8:10" x14ac:dyDescent="0.2">
      <c r="H3361" s="6" t="s">
        <v>31876</v>
      </c>
      <c r="J3361" s="6" t="s">
        <v>35353</v>
      </c>
    </row>
    <row r="3362" spans="8:10" x14ac:dyDescent="0.2">
      <c r="H3362" s="6" t="s">
        <v>31877</v>
      </c>
      <c r="J3362" s="6" t="s">
        <v>35354</v>
      </c>
    </row>
    <row r="3363" spans="8:10" x14ac:dyDescent="0.2">
      <c r="H3363" s="6" t="s">
        <v>31878</v>
      </c>
      <c r="J3363" s="6" t="s">
        <v>31762</v>
      </c>
    </row>
    <row r="3364" spans="8:10" x14ac:dyDescent="0.2">
      <c r="H3364" s="6" t="s">
        <v>31879</v>
      </c>
      <c r="J3364" s="6" t="s">
        <v>31767</v>
      </c>
    </row>
    <row r="3365" spans="8:10" x14ac:dyDescent="0.2">
      <c r="H3365" s="6" t="s">
        <v>31880</v>
      </c>
      <c r="J3365" s="6" t="s">
        <v>35355</v>
      </c>
    </row>
    <row r="3366" spans="8:10" x14ac:dyDescent="0.2">
      <c r="H3366" s="6" t="s">
        <v>31881</v>
      </c>
      <c r="J3366" s="6" t="s">
        <v>35356</v>
      </c>
    </row>
    <row r="3367" spans="8:10" x14ac:dyDescent="0.2">
      <c r="H3367" s="6" t="s">
        <v>31882</v>
      </c>
      <c r="J3367" s="6" t="s">
        <v>35357</v>
      </c>
    </row>
    <row r="3368" spans="8:10" x14ac:dyDescent="0.2">
      <c r="H3368" s="6" t="s">
        <v>31883</v>
      </c>
      <c r="J3368" s="6" t="s">
        <v>35358</v>
      </c>
    </row>
    <row r="3369" spans="8:10" x14ac:dyDescent="0.2">
      <c r="H3369" s="6" t="s">
        <v>31884</v>
      </c>
      <c r="J3369" s="6" t="s">
        <v>35359</v>
      </c>
    </row>
    <row r="3370" spans="8:10" x14ac:dyDescent="0.2">
      <c r="H3370" s="6" t="s">
        <v>31885</v>
      </c>
      <c r="J3370" s="6" t="s">
        <v>35360</v>
      </c>
    </row>
    <row r="3371" spans="8:10" x14ac:dyDescent="0.2">
      <c r="H3371" s="6" t="s">
        <v>31886</v>
      </c>
      <c r="J3371" s="6" t="s">
        <v>35361</v>
      </c>
    </row>
    <row r="3372" spans="8:10" x14ac:dyDescent="0.2">
      <c r="H3372" s="6" t="s">
        <v>31887</v>
      </c>
      <c r="J3372" s="6" t="s">
        <v>31776</v>
      </c>
    </row>
    <row r="3373" spans="8:10" x14ac:dyDescent="0.2">
      <c r="H3373" s="6" t="s">
        <v>31888</v>
      </c>
      <c r="J3373" s="6" t="s">
        <v>35362</v>
      </c>
    </row>
    <row r="3374" spans="8:10" x14ac:dyDescent="0.2">
      <c r="H3374" s="6" t="s">
        <v>31889</v>
      </c>
      <c r="J3374" s="6" t="s">
        <v>31778</v>
      </c>
    </row>
    <row r="3375" spans="8:10" x14ac:dyDescent="0.2">
      <c r="H3375" s="6" t="s">
        <v>31890</v>
      </c>
      <c r="J3375" s="6" t="s">
        <v>35363</v>
      </c>
    </row>
    <row r="3376" spans="8:10" x14ac:dyDescent="0.2">
      <c r="H3376" s="6" t="s">
        <v>31891</v>
      </c>
      <c r="J3376" s="6" t="s">
        <v>35364</v>
      </c>
    </row>
    <row r="3377" spans="8:10" x14ac:dyDescent="0.2">
      <c r="H3377" s="6" t="s">
        <v>31892</v>
      </c>
      <c r="J3377" s="6" t="s">
        <v>32753</v>
      </c>
    </row>
    <row r="3378" spans="8:10" x14ac:dyDescent="0.2">
      <c r="H3378" s="6" t="s">
        <v>31893</v>
      </c>
      <c r="J3378" s="6" t="s">
        <v>35365</v>
      </c>
    </row>
    <row r="3379" spans="8:10" x14ac:dyDescent="0.2">
      <c r="H3379" s="6" t="s">
        <v>31894</v>
      </c>
      <c r="J3379" s="6" t="s">
        <v>35366</v>
      </c>
    </row>
    <row r="3380" spans="8:10" x14ac:dyDescent="0.2">
      <c r="H3380" s="6" t="s">
        <v>31895</v>
      </c>
      <c r="J3380" s="6" t="s">
        <v>31780</v>
      </c>
    </row>
    <row r="3381" spans="8:10" x14ac:dyDescent="0.2">
      <c r="H3381" s="6" t="s">
        <v>31896</v>
      </c>
      <c r="J3381" s="6" t="s">
        <v>35367</v>
      </c>
    </row>
    <row r="3382" spans="8:10" x14ac:dyDescent="0.2">
      <c r="H3382" s="6" t="s">
        <v>31897</v>
      </c>
      <c r="J3382" s="6" t="s">
        <v>35368</v>
      </c>
    </row>
    <row r="3383" spans="8:10" x14ac:dyDescent="0.2">
      <c r="H3383" s="6" t="s">
        <v>31898</v>
      </c>
      <c r="J3383" s="6" t="s">
        <v>35369</v>
      </c>
    </row>
    <row r="3384" spans="8:10" x14ac:dyDescent="0.2">
      <c r="H3384" s="6" t="s">
        <v>31899</v>
      </c>
      <c r="J3384" s="6" t="s">
        <v>35370</v>
      </c>
    </row>
    <row r="3385" spans="8:10" x14ac:dyDescent="0.2">
      <c r="H3385" s="6" t="s">
        <v>31900</v>
      </c>
      <c r="J3385" s="6" t="s">
        <v>35371</v>
      </c>
    </row>
    <row r="3386" spans="8:10" x14ac:dyDescent="0.2">
      <c r="H3386" s="6" t="s">
        <v>31901</v>
      </c>
      <c r="J3386" s="6" t="s">
        <v>35372</v>
      </c>
    </row>
    <row r="3387" spans="8:10" x14ac:dyDescent="0.2">
      <c r="H3387" s="6" t="s">
        <v>31902</v>
      </c>
      <c r="J3387" s="6" t="s">
        <v>35373</v>
      </c>
    </row>
    <row r="3388" spans="8:10" x14ac:dyDescent="0.2">
      <c r="H3388" s="6" t="s">
        <v>31903</v>
      </c>
      <c r="J3388" s="6" t="s">
        <v>35374</v>
      </c>
    </row>
    <row r="3389" spans="8:10" x14ac:dyDescent="0.2">
      <c r="H3389" s="6" t="s">
        <v>31904</v>
      </c>
      <c r="J3389" s="6" t="s">
        <v>31783</v>
      </c>
    </row>
    <row r="3390" spans="8:10" x14ac:dyDescent="0.2">
      <c r="H3390" s="6" t="s">
        <v>31905</v>
      </c>
      <c r="J3390" s="6" t="s">
        <v>31784</v>
      </c>
    </row>
    <row r="3391" spans="8:10" x14ac:dyDescent="0.2">
      <c r="H3391" s="6" t="s">
        <v>31906</v>
      </c>
      <c r="J3391" s="6" t="s">
        <v>31785</v>
      </c>
    </row>
    <row r="3392" spans="8:10" x14ac:dyDescent="0.2">
      <c r="H3392" s="6" t="s">
        <v>31907</v>
      </c>
      <c r="J3392" s="6" t="s">
        <v>35375</v>
      </c>
    </row>
    <row r="3393" spans="8:10" x14ac:dyDescent="0.2">
      <c r="H3393" s="6" t="s">
        <v>31908</v>
      </c>
      <c r="J3393" s="6" t="s">
        <v>31786</v>
      </c>
    </row>
    <row r="3394" spans="8:10" x14ac:dyDescent="0.2">
      <c r="H3394" s="6" t="s">
        <v>31909</v>
      </c>
      <c r="J3394" s="6" t="s">
        <v>35376</v>
      </c>
    </row>
    <row r="3395" spans="8:10" x14ac:dyDescent="0.2">
      <c r="H3395" s="6" t="s">
        <v>31910</v>
      </c>
      <c r="J3395" s="6" t="s">
        <v>35377</v>
      </c>
    </row>
    <row r="3396" spans="8:10" x14ac:dyDescent="0.2">
      <c r="H3396" s="6" t="s">
        <v>31911</v>
      </c>
      <c r="J3396" s="6" t="s">
        <v>35378</v>
      </c>
    </row>
    <row r="3397" spans="8:10" x14ac:dyDescent="0.2">
      <c r="H3397" s="6" t="s">
        <v>31912</v>
      </c>
      <c r="J3397" s="6" t="s">
        <v>35379</v>
      </c>
    </row>
    <row r="3398" spans="8:10" x14ac:dyDescent="0.2">
      <c r="H3398" s="6" t="s">
        <v>31913</v>
      </c>
      <c r="J3398" s="6" t="s">
        <v>35380</v>
      </c>
    </row>
    <row r="3399" spans="8:10" x14ac:dyDescent="0.2">
      <c r="H3399" s="6" t="s">
        <v>31914</v>
      </c>
      <c r="J3399" s="6" t="s">
        <v>35381</v>
      </c>
    </row>
    <row r="3400" spans="8:10" x14ac:dyDescent="0.2">
      <c r="H3400" s="6" t="s">
        <v>31915</v>
      </c>
      <c r="J3400" s="6" t="s">
        <v>31794</v>
      </c>
    </row>
    <row r="3401" spans="8:10" x14ac:dyDescent="0.2">
      <c r="H3401" s="6" t="s">
        <v>31916</v>
      </c>
      <c r="J3401" s="6" t="s">
        <v>35382</v>
      </c>
    </row>
    <row r="3402" spans="8:10" x14ac:dyDescent="0.2">
      <c r="H3402" s="6" t="s">
        <v>31917</v>
      </c>
      <c r="J3402" s="6" t="s">
        <v>35383</v>
      </c>
    </row>
    <row r="3403" spans="8:10" x14ac:dyDescent="0.2">
      <c r="H3403" s="6" t="s">
        <v>31918</v>
      </c>
      <c r="J3403" s="6" t="s">
        <v>31795</v>
      </c>
    </row>
    <row r="3404" spans="8:10" x14ac:dyDescent="0.2">
      <c r="H3404" s="6" t="s">
        <v>31919</v>
      </c>
      <c r="J3404" s="6" t="s">
        <v>35384</v>
      </c>
    </row>
    <row r="3405" spans="8:10" x14ac:dyDescent="0.2">
      <c r="H3405" s="6" t="s">
        <v>31920</v>
      </c>
      <c r="J3405" s="6" t="s">
        <v>35385</v>
      </c>
    </row>
    <row r="3406" spans="8:10" x14ac:dyDescent="0.2">
      <c r="H3406" s="6" t="s">
        <v>31921</v>
      </c>
      <c r="J3406" s="6" t="s">
        <v>31797</v>
      </c>
    </row>
    <row r="3407" spans="8:10" x14ac:dyDescent="0.2">
      <c r="H3407" s="6" t="s">
        <v>31922</v>
      </c>
      <c r="J3407" s="6" t="s">
        <v>31800</v>
      </c>
    </row>
    <row r="3408" spans="8:10" x14ac:dyDescent="0.2">
      <c r="H3408" s="6" t="s">
        <v>31923</v>
      </c>
      <c r="J3408" s="6" t="s">
        <v>35386</v>
      </c>
    </row>
    <row r="3409" spans="8:10" x14ac:dyDescent="0.2">
      <c r="H3409" s="6" t="s">
        <v>31924</v>
      </c>
      <c r="J3409" s="6" t="s">
        <v>35387</v>
      </c>
    </row>
    <row r="3410" spans="8:10" x14ac:dyDescent="0.2">
      <c r="H3410" s="6" t="s">
        <v>31925</v>
      </c>
      <c r="J3410" s="6" t="s">
        <v>35388</v>
      </c>
    </row>
    <row r="3411" spans="8:10" x14ac:dyDescent="0.2">
      <c r="H3411" s="6" t="s">
        <v>31926</v>
      </c>
      <c r="J3411" s="6" t="s">
        <v>35389</v>
      </c>
    </row>
    <row r="3412" spans="8:10" x14ac:dyDescent="0.2">
      <c r="H3412" s="6" t="s">
        <v>31927</v>
      </c>
      <c r="J3412" s="6" t="s">
        <v>35390</v>
      </c>
    </row>
    <row r="3413" spans="8:10" x14ac:dyDescent="0.2">
      <c r="H3413" s="6" t="s">
        <v>31928</v>
      </c>
      <c r="J3413" s="6" t="s">
        <v>35391</v>
      </c>
    </row>
    <row r="3414" spans="8:10" x14ac:dyDescent="0.2">
      <c r="H3414" s="6" t="s">
        <v>31929</v>
      </c>
      <c r="J3414" s="6" t="s">
        <v>35392</v>
      </c>
    </row>
    <row r="3415" spans="8:10" x14ac:dyDescent="0.2">
      <c r="H3415" s="6" t="s">
        <v>31930</v>
      </c>
      <c r="J3415" s="6" t="s">
        <v>35393</v>
      </c>
    </row>
    <row r="3416" spans="8:10" x14ac:dyDescent="0.2">
      <c r="H3416" s="6" t="s">
        <v>31931</v>
      </c>
      <c r="J3416" s="6" t="s">
        <v>35394</v>
      </c>
    </row>
    <row r="3417" spans="8:10" x14ac:dyDescent="0.2">
      <c r="H3417" s="6" t="s">
        <v>31932</v>
      </c>
      <c r="J3417" s="6" t="s">
        <v>35395</v>
      </c>
    </row>
    <row r="3418" spans="8:10" x14ac:dyDescent="0.2">
      <c r="H3418" s="6" t="s">
        <v>31933</v>
      </c>
      <c r="J3418" s="6" t="s">
        <v>35396</v>
      </c>
    </row>
    <row r="3419" spans="8:10" x14ac:dyDescent="0.2">
      <c r="H3419" s="6" t="s">
        <v>31934</v>
      </c>
      <c r="J3419" s="6" t="s">
        <v>35397</v>
      </c>
    </row>
    <row r="3420" spans="8:10" x14ac:dyDescent="0.2">
      <c r="H3420" s="6" t="s">
        <v>31935</v>
      </c>
      <c r="J3420" s="6" t="s">
        <v>31802</v>
      </c>
    </row>
    <row r="3421" spans="8:10" x14ac:dyDescent="0.2">
      <c r="H3421" s="6" t="s">
        <v>31936</v>
      </c>
      <c r="J3421" s="6" t="s">
        <v>35398</v>
      </c>
    </row>
    <row r="3422" spans="8:10" x14ac:dyDescent="0.2">
      <c r="H3422" s="6" t="s">
        <v>31937</v>
      </c>
      <c r="J3422" s="6" t="s">
        <v>35399</v>
      </c>
    </row>
    <row r="3423" spans="8:10" x14ac:dyDescent="0.2">
      <c r="H3423" s="6" t="s">
        <v>31938</v>
      </c>
      <c r="J3423" s="6" t="s">
        <v>31803</v>
      </c>
    </row>
    <row r="3424" spans="8:10" x14ac:dyDescent="0.2">
      <c r="H3424" s="6" t="s">
        <v>31939</v>
      </c>
      <c r="J3424" s="6" t="s">
        <v>31805</v>
      </c>
    </row>
    <row r="3425" spans="8:10" x14ac:dyDescent="0.2">
      <c r="H3425" s="6" t="s">
        <v>31940</v>
      </c>
      <c r="J3425" s="6" t="s">
        <v>31806</v>
      </c>
    </row>
    <row r="3426" spans="8:10" x14ac:dyDescent="0.2">
      <c r="H3426" s="6" t="s">
        <v>31941</v>
      </c>
      <c r="J3426" s="6" t="s">
        <v>35400</v>
      </c>
    </row>
    <row r="3427" spans="8:10" x14ac:dyDescent="0.2">
      <c r="H3427" s="6" t="s">
        <v>31942</v>
      </c>
      <c r="J3427" s="6" t="s">
        <v>35401</v>
      </c>
    </row>
    <row r="3428" spans="8:10" x14ac:dyDescent="0.2">
      <c r="H3428" s="6" t="s">
        <v>31943</v>
      </c>
      <c r="J3428" s="6" t="s">
        <v>35402</v>
      </c>
    </row>
    <row r="3429" spans="8:10" x14ac:dyDescent="0.2">
      <c r="H3429" s="6" t="s">
        <v>31944</v>
      </c>
      <c r="J3429" s="6" t="s">
        <v>32772</v>
      </c>
    </row>
    <row r="3430" spans="8:10" x14ac:dyDescent="0.2">
      <c r="H3430" s="6" t="s">
        <v>31945</v>
      </c>
      <c r="J3430" s="6" t="s">
        <v>35403</v>
      </c>
    </row>
    <row r="3431" spans="8:10" x14ac:dyDescent="0.2">
      <c r="H3431" s="6" t="s">
        <v>31946</v>
      </c>
      <c r="J3431" s="6" t="s">
        <v>35404</v>
      </c>
    </row>
    <row r="3432" spans="8:10" x14ac:dyDescent="0.2">
      <c r="H3432" s="6" t="s">
        <v>31947</v>
      </c>
      <c r="J3432" s="6" t="s">
        <v>35405</v>
      </c>
    </row>
    <row r="3433" spans="8:10" x14ac:dyDescent="0.2">
      <c r="H3433" s="6" t="s">
        <v>31948</v>
      </c>
      <c r="J3433" s="6" t="s">
        <v>31812</v>
      </c>
    </row>
    <row r="3434" spans="8:10" x14ac:dyDescent="0.2">
      <c r="H3434" s="6" t="s">
        <v>31949</v>
      </c>
      <c r="J3434" s="6" t="s">
        <v>31813</v>
      </c>
    </row>
    <row r="3435" spans="8:10" x14ac:dyDescent="0.2">
      <c r="H3435" s="6" t="s">
        <v>31950</v>
      </c>
      <c r="J3435" s="6" t="s">
        <v>35406</v>
      </c>
    </row>
    <row r="3436" spans="8:10" x14ac:dyDescent="0.2">
      <c r="H3436" s="6" t="s">
        <v>31951</v>
      </c>
      <c r="J3436" s="6" t="s">
        <v>35407</v>
      </c>
    </row>
    <row r="3437" spans="8:10" x14ac:dyDescent="0.2">
      <c r="H3437" s="6" t="s">
        <v>31952</v>
      </c>
      <c r="J3437" s="6" t="s">
        <v>35408</v>
      </c>
    </row>
    <row r="3438" spans="8:10" x14ac:dyDescent="0.2">
      <c r="H3438" s="6" t="s">
        <v>31953</v>
      </c>
      <c r="J3438" s="6" t="s">
        <v>31817</v>
      </c>
    </row>
    <row r="3439" spans="8:10" x14ac:dyDescent="0.2">
      <c r="H3439" s="6" t="s">
        <v>31954</v>
      </c>
      <c r="J3439" s="6" t="s">
        <v>35409</v>
      </c>
    </row>
    <row r="3440" spans="8:10" x14ac:dyDescent="0.2">
      <c r="H3440" s="6" t="s">
        <v>31955</v>
      </c>
      <c r="J3440" s="6" t="s">
        <v>31819</v>
      </c>
    </row>
    <row r="3441" spans="8:10" x14ac:dyDescent="0.2">
      <c r="H3441" s="6" t="s">
        <v>31956</v>
      </c>
      <c r="J3441" s="6" t="s">
        <v>35410</v>
      </c>
    </row>
    <row r="3442" spans="8:10" x14ac:dyDescent="0.2">
      <c r="H3442" s="6" t="s">
        <v>31957</v>
      </c>
      <c r="J3442" s="6" t="s">
        <v>35411</v>
      </c>
    </row>
    <row r="3443" spans="8:10" x14ac:dyDescent="0.2">
      <c r="H3443" s="6" t="s">
        <v>31958</v>
      </c>
      <c r="J3443" s="6" t="s">
        <v>35412</v>
      </c>
    </row>
    <row r="3444" spans="8:10" x14ac:dyDescent="0.2">
      <c r="H3444" s="6" t="s">
        <v>31959</v>
      </c>
      <c r="J3444" s="6" t="s">
        <v>32552</v>
      </c>
    </row>
    <row r="3445" spans="8:10" x14ac:dyDescent="0.2">
      <c r="H3445" s="6" t="s">
        <v>31960</v>
      </c>
      <c r="J3445" s="6" t="s">
        <v>35413</v>
      </c>
    </row>
    <row r="3446" spans="8:10" x14ac:dyDescent="0.2">
      <c r="H3446" s="6" t="s">
        <v>31961</v>
      </c>
      <c r="J3446" s="6" t="s">
        <v>31827</v>
      </c>
    </row>
    <row r="3447" spans="8:10" x14ac:dyDescent="0.2">
      <c r="H3447" s="6" t="s">
        <v>31962</v>
      </c>
      <c r="J3447" s="6" t="s">
        <v>31828</v>
      </c>
    </row>
    <row r="3448" spans="8:10" x14ac:dyDescent="0.2">
      <c r="H3448" s="6" t="s">
        <v>31963</v>
      </c>
      <c r="J3448" s="6" t="s">
        <v>35414</v>
      </c>
    </row>
    <row r="3449" spans="8:10" x14ac:dyDescent="0.2">
      <c r="H3449" s="6" t="s">
        <v>31964</v>
      </c>
      <c r="J3449" s="6" t="s">
        <v>31830</v>
      </c>
    </row>
    <row r="3450" spans="8:10" x14ac:dyDescent="0.2">
      <c r="H3450" s="6" t="s">
        <v>31965</v>
      </c>
      <c r="J3450" s="6" t="s">
        <v>35415</v>
      </c>
    </row>
    <row r="3451" spans="8:10" x14ac:dyDescent="0.2">
      <c r="H3451" s="6" t="s">
        <v>31966</v>
      </c>
      <c r="J3451" s="6" t="s">
        <v>31831</v>
      </c>
    </row>
    <row r="3452" spans="8:10" x14ac:dyDescent="0.2">
      <c r="H3452" s="6" t="s">
        <v>31967</v>
      </c>
      <c r="J3452" s="6" t="s">
        <v>31835</v>
      </c>
    </row>
    <row r="3453" spans="8:10" x14ac:dyDescent="0.2">
      <c r="H3453" s="6" t="s">
        <v>31968</v>
      </c>
      <c r="J3453" s="6" t="s">
        <v>35416</v>
      </c>
    </row>
    <row r="3454" spans="8:10" x14ac:dyDescent="0.2">
      <c r="H3454" s="6" t="s">
        <v>31969</v>
      </c>
      <c r="J3454" s="6" t="s">
        <v>31839</v>
      </c>
    </row>
    <row r="3455" spans="8:10" x14ac:dyDescent="0.2">
      <c r="H3455" s="6" t="s">
        <v>31970</v>
      </c>
      <c r="J3455" s="6" t="s">
        <v>35417</v>
      </c>
    </row>
    <row r="3456" spans="8:10" x14ac:dyDescent="0.2">
      <c r="H3456" s="6" t="s">
        <v>31971</v>
      </c>
      <c r="J3456" s="6" t="s">
        <v>35418</v>
      </c>
    </row>
    <row r="3457" spans="8:10" x14ac:dyDescent="0.2">
      <c r="H3457" s="6" t="s">
        <v>31972</v>
      </c>
      <c r="J3457" s="6" t="s">
        <v>31841</v>
      </c>
    </row>
    <row r="3458" spans="8:10" x14ac:dyDescent="0.2">
      <c r="H3458" s="6" t="s">
        <v>31973</v>
      </c>
      <c r="J3458" s="6" t="s">
        <v>31842</v>
      </c>
    </row>
    <row r="3459" spans="8:10" x14ac:dyDescent="0.2">
      <c r="H3459" s="6" t="s">
        <v>31974</v>
      </c>
      <c r="J3459" s="6" t="s">
        <v>35419</v>
      </c>
    </row>
    <row r="3460" spans="8:10" x14ac:dyDescent="0.2">
      <c r="H3460" s="6" t="s">
        <v>31975</v>
      </c>
      <c r="J3460" s="6" t="s">
        <v>31843</v>
      </c>
    </row>
    <row r="3461" spans="8:10" x14ac:dyDescent="0.2">
      <c r="H3461" s="6" t="s">
        <v>31976</v>
      </c>
      <c r="J3461" s="6" t="s">
        <v>35420</v>
      </c>
    </row>
    <row r="3462" spans="8:10" x14ac:dyDescent="0.2">
      <c r="H3462" s="6" t="s">
        <v>31977</v>
      </c>
      <c r="J3462" s="6" t="s">
        <v>35421</v>
      </c>
    </row>
    <row r="3463" spans="8:10" x14ac:dyDescent="0.2">
      <c r="H3463" s="6" t="s">
        <v>31978</v>
      </c>
      <c r="J3463" s="6" t="s">
        <v>35422</v>
      </c>
    </row>
    <row r="3464" spans="8:10" x14ac:dyDescent="0.2">
      <c r="H3464" s="6" t="s">
        <v>31979</v>
      </c>
      <c r="J3464" s="6" t="s">
        <v>35423</v>
      </c>
    </row>
    <row r="3465" spans="8:10" x14ac:dyDescent="0.2">
      <c r="H3465" s="6" t="s">
        <v>31980</v>
      </c>
      <c r="J3465" s="6" t="s">
        <v>35424</v>
      </c>
    </row>
    <row r="3466" spans="8:10" x14ac:dyDescent="0.2">
      <c r="H3466" s="6" t="s">
        <v>31981</v>
      </c>
      <c r="J3466" s="6" t="s">
        <v>35425</v>
      </c>
    </row>
    <row r="3467" spans="8:10" x14ac:dyDescent="0.2">
      <c r="H3467" s="6" t="s">
        <v>31982</v>
      </c>
      <c r="J3467" s="6" t="s">
        <v>31846</v>
      </c>
    </row>
    <row r="3468" spans="8:10" x14ac:dyDescent="0.2">
      <c r="H3468" s="6" t="s">
        <v>31983</v>
      </c>
      <c r="J3468" s="6" t="s">
        <v>31849</v>
      </c>
    </row>
    <row r="3469" spans="8:10" x14ac:dyDescent="0.2">
      <c r="H3469" s="6" t="s">
        <v>31984</v>
      </c>
      <c r="J3469" s="6" t="s">
        <v>35426</v>
      </c>
    </row>
    <row r="3470" spans="8:10" x14ac:dyDescent="0.2">
      <c r="H3470" s="6" t="s">
        <v>31985</v>
      </c>
      <c r="J3470" s="6" t="s">
        <v>35427</v>
      </c>
    </row>
    <row r="3471" spans="8:10" x14ac:dyDescent="0.2">
      <c r="H3471" s="6" t="s">
        <v>31986</v>
      </c>
      <c r="J3471" s="6" t="s">
        <v>31855</v>
      </c>
    </row>
    <row r="3472" spans="8:10" x14ac:dyDescent="0.2">
      <c r="H3472" s="6" t="s">
        <v>31987</v>
      </c>
      <c r="J3472" s="6" t="s">
        <v>35428</v>
      </c>
    </row>
    <row r="3473" spans="8:10" x14ac:dyDescent="0.2">
      <c r="H3473" s="6" t="s">
        <v>31988</v>
      </c>
      <c r="J3473" s="6" t="s">
        <v>35429</v>
      </c>
    </row>
    <row r="3474" spans="8:10" x14ac:dyDescent="0.2">
      <c r="H3474" s="6" t="s">
        <v>31989</v>
      </c>
      <c r="J3474" s="6" t="s">
        <v>35430</v>
      </c>
    </row>
    <row r="3475" spans="8:10" x14ac:dyDescent="0.2">
      <c r="H3475" s="6" t="s">
        <v>31990</v>
      </c>
      <c r="J3475" s="6" t="s">
        <v>35431</v>
      </c>
    </row>
    <row r="3476" spans="8:10" x14ac:dyDescent="0.2">
      <c r="H3476" s="6" t="s">
        <v>31991</v>
      </c>
      <c r="J3476" s="6" t="s">
        <v>35432</v>
      </c>
    </row>
    <row r="3477" spans="8:10" x14ac:dyDescent="0.2">
      <c r="H3477" s="6" t="s">
        <v>31992</v>
      </c>
      <c r="J3477" s="6" t="s">
        <v>31860</v>
      </c>
    </row>
    <row r="3478" spans="8:10" x14ac:dyDescent="0.2">
      <c r="H3478" s="6" t="s">
        <v>31993</v>
      </c>
      <c r="J3478" s="6" t="s">
        <v>35433</v>
      </c>
    </row>
    <row r="3479" spans="8:10" x14ac:dyDescent="0.2">
      <c r="H3479" s="6" t="s">
        <v>31994</v>
      </c>
      <c r="J3479" s="6" t="s">
        <v>35434</v>
      </c>
    </row>
    <row r="3480" spans="8:10" x14ac:dyDescent="0.2">
      <c r="H3480" s="6" t="s">
        <v>31995</v>
      </c>
      <c r="J3480" s="6" t="s">
        <v>35435</v>
      </c>
    </row>
    <row r="3481" spans="8:10" x14ac:dyDescent="0.2">
      <c r="H3481" s="6" t="s">
        <v>31996</v>
      </c>
      <c r="J3481" s="6" t="s">
        <v>35436</v>
      </c>
    </row>
    <row r="3482" spans="8:10" x14ac:dyDescent="0.2">
      <c r="H3482" s="6" t="s">
        <v>31997</v>
      </c>
      <c r="J3482" s="6" t="s">
        <v>35437</v>
      </c>
    </row>
    <row r="3483" spans="8:10" x14ac:dyDescent="0.2">
      <c r="H3483" s="6" t="s">
        <v>31998</v>
      </c>
      <c r="J3483" s="6" t="s">
        <v>35438</v>
      </c>
    </row>
    <row r="3484" spans="8:10" x14ac:dyDescent="0.2">
      <c r="H3484" s="6" t="s">
        <v>31999</v>
      </c>
      <c r="J3484" s="6" t="s">
        <v>35439</v>
      </c>
    </row>
    <row r="3485" spans="8:10" x14ac:dyDescent="0.2">
      <c r="H3485" s="6" t="s">
        <v>32000</v>
      </c>
      <c r="J3485" s="6" t="s">
        <v>35440</v>
      </c>
    </row>
    <row r="3486" spans="8:10" x14ac:dyDescent="0.2">
      <c r="H3486" s="6" t="s">
        <v>32001</v>
      </c>
      <c r="J3486" s="6" t="s">
        <v>35441</v>
      </c>
    </row>
    <row r="3487" spans="8:10" x14ac:dyDescent="0.2">
      <c r="H3487" s="6" t="s">
        <v>32002</v>
      </c>
      <c r="J3487" s="6" t="s">
        <v>31870</v>
      </c>
    </row>
    <row r="3488" spans="8:10" x14ac:dyDescent="0.2">
      <c r="H3488" s="6" t="s">
        <v>32003</v>
      </c>
      <c r="J3488" s="6" t="s">
        <v>35442</v>
      </c>
    </row>
    <row r="3489" spans="8:10" x14ac:dyDescent="0.2">
      <c r="H3489" s="6" t="s">
        <v>32004</v>
      </c>
      <c r="J3489" s="6" t="s">
        <v>35443</v>
      </c>
    </row>
    <row r="3490" spans="8:10" x14ac:dyDescent="0.2">
      <c r="H3490" s="6" t="s">
        <v>32005</v>
      </c>
      <c r="J3490" s="6" t="s">
        <v>35444</v>
      </c>
    </row>
    <row r="3491" spans="8:10" x14ac:dyDescent="0.2">
      <c r="H3491" s="6" t="s">
        <v>32006</v>
      </c>
      <c r="J3491" s="6" t="s">
        <v>31872</v>
      </c>
    </row>
    <row r="3492" spans="8:10" x14ac:dyDescent="0.2">
      <c r="H3492" s="6" t="s">
        <v>32007</v>
      </c>
      <c r="J3492" s="6" t="s">
        <v>35445</v>
      </c>
    </row>
    <row r="3493" spans="8:10" x14ac:dyDescent="0.2">
      <c r="H3493" s="6" t="s">
        <v>32008</v>
      </c>
      <c r="J3493" s="6" t="s">
        <v>35446</v>
      </c>
    </row>
    <row r="3494" spans="8:10" x14ac:dyDescent="0.2">
      <c r="H3494" s="6" t="s">
        <v>32009</v>
      </c>
      <c r="J3494" s="6" t="s">
        <v>35447</v>
      </c>
    </row>
    <row r="3495" spans="8:10" x14ac:dyDescent="0.2">
      <c r="H3495" s="6" t="s">
        <v>32010</v>
      </c>
      <c r="J3495" s="6" t="s">
        <v>35448</v>
      </c>
    </row>
    <row r="3496" spans="8:10" x14ac:dyDescent="0.2">
      <c r="H3496" s="6" t="s">
        <v>32011</v>
      </c>
      <c r="J3496" s="6" t="s">
        <v>35449</v>
      </c>
    </row>
    <row r="3497" spans="8:10" x14ac:dyDescent="0.2">
      <c r="H3497" s="6" t="s">
        <v>32012</v>
      </c>
      <c r="J3497" s="6" t="s">
        <v>35450</v>
      </c>
    </row>
    <row r="3498" spans="8:10" x14ac:dyDescent="0.2">
      <c r="H3498" s="6" t="s">
        <v>32013</v>
      </c>
      <c r="J3498" s="6" t="s">
        <v>31877</v>
      </c>
    </row>
    <row r="3499" spans="8:10" x14ac:dyDescent="0.2">
      <c r="H3499" s="6" t="s">
        <v>32014</v>
      </c>
      <c r="J3499" s="6" t="s">
        <v>31878</v>
      </c>
    </row>
    <row r="3500" spans="8:10" x14ac:dyDescent="0.2">
      <c r="H3500" s="6" t="s">
        <v>32015</v>
      </c>
      <c r="J3500" s="6" t="s">
        <v>35451</v>
      </c>
    </row>
    <row r="3501" spans="8:10" x14ac:dyDescent="0.2">
      <c r="H3501" s="6" t="s">
        <v>32016</v>
      </c>
      <c r="J3501" s="6" t="s">
        <v>35452</v>
      </c>
    </row>
    <row r="3502" spans="8:10" x14ac:dyDescent="0.2">
      <c r="H3502" s="6" t="s">
        <v>32017</v>
      </c>
      <c r="J3502" s="6" t="s">
        <v>35453</v>
      </c>
    </row>
    <row r="3503" spans="8:10" x14ac:dyDescent="0.2">
      <c r="H3503" s="6" t="s">
        <v>32018</v>
      </c>
      <c r="J3503" s="6" t="s">
        <v>31881</v>
      </c>
    </row>
    <row r="3504" spans="8:10" x14ac:dyDescent="0.2">
      <c r="H3504" s="6" t="s">
        <v>32019</v>
      </c>
      <c r="J3504" s="6" t="s">
        <v>35454</v>
      </c>
    </row>
    <row r="3505" spans="8:10" x14ac:dyDescent="0.2">
      <c r="H3505" s="6" t="s">
        <v>32020</v>
      </c>
      <c r="J3505" s="6" t="s">
        <v>32807</v>
      </c>
    </row>
    <row r="3506" spans="8:10" x14ac:dyDescent="0.2">
      <c r="H3506" s="6" t="s">
        <v>32021</v>
      </c>
      <c r="J3506" s="6" t="s">
        <v>35455</v>
      </c>
    </row>
    <row r="3507" spans="8:10" x14ac:dyDescent="0.2">
      <c r="H3507" s="6" t="s">
        <v>32022</v>
      </c>
      <c r="J3507" s="6" t="s">
        <v>35456</v>
      </c>
    </row>
    <row r="3508" spans="8:10" x14ac:dyDescent="0.2">
      <c r="H3508" s="6" t="s">
        <v>32023</v>
      </c>
      <c r="J3508" s="6" t="s">
        <v>31882</v>
      </c>
    </row>
    <row r="3509" spans="8:10" x14ac:dyDescent="0.2">
      <c r="H3509" s="6" t="s">
        <v>32024</v>
      </c>
      <c r="J3509" s="6" t="s">
        <v>31883</v>
      </c>
    </row>
    <row r="3510" spans="8:10" x14ac:dyDescent="0.2">
      <c r="H3510" s="6" t="s">
        <v>32025</v>
      </c>
      <c r="J3510" s="6" t="s">
        <v>35457</v>
      </c>
    </row>
    <row r="3511" spans="8:10" x14ac:dyDescent="0.2">
      <c r="H3511" s="6" t="s">
        <v>32026</v>
      </c>
      <c r="J3511" s="6" t="s">
        <v>31885</v>
      </c>
    </row>
    <row r="3512" spans="8:10" x14ac:dyDescent="0.2">
      <c r="H3512" s="6" t="s">
        <v>32027</v>
      </c>
      <c r="J3512" s="6" t="s">
        <v>35458</v>
      </c>
    </row>
    <row r="3513" spans="8:10" x14ac:dyDescent="0.2">
      <c r="H3513" s="6" t="s">
        <v>32028</v>
      </c>
      <c r="J3513" s="6" t="s">
        <v>35459</v>
      </c>
    </row>
    <row r="3514" spans="8:10" x14ac:dyDescent="0.2">
      <c r="H3514" s="6" t="s">
        <v>32029</v>
      </c>
      <c r="J3514" s="6" t="s">
        <v>35460</v>
      </c>
    </row>
    <row r="3515" spans="8:10" x14ac:dyDescent="0.2">
      <c r="H3515" s="6" t="s">
        <v>32030</v>
      </c>
      <c r="J3515" s="6" t="s">
        <v>35461</v>
      </c>
    </row>
    <row r="3516" spans="8:10" x14ac:dyDescent="0.2">
      <c r="H3516" s="6" t="s">
        <v>32031</v>
      </c>
      <c r="J3516" s="6" t="s">
        <v>35462</v>
      </c>
    </row>
    <row r="3517" spans="8:10" x14ac:dyDescent="0.2">
      <c r="H3517" s="6" t="s">
        <v>32032</v>
      </c>
      <c r="J3517" s="6" t="s">
        <v>35463</v>
      </c>
    </row>
    <row r="3518" spans="8:10" x14ac:dyDescent="0.2">
      <c r="H3518" s="6" t="s">
        <v>32033</v>
      </c>
      <c r="J3518" s="6" t="s">
        <v>35464</v>
      </c>
    </row>
    <row r="3519" spans="8:10" x14ac:dyDescent="0.2">
      <c r="H3519" s="6" t="s">
        <v>32034</v>
      </c>
      <c r="J3519" s="6" t="s">
        <v>35465</v>
      </c>
    </row>
    <row r="3520" spans="8:10" x14ac:dyDescent="0.2">
      <c r="H3520" s="6" t="s">
        <v>32035</v>
      </c>
      <c r="J3520" s="6" t="s">
        <v>31891</v>
      </c>
    </row>
    <row r="3521" spans="8:10" x14ac:dyDescent="0.2">
      <c r="H3521" s="6" t="s">
        <v>32036</v>
      </c>
      <c r="J3521" s="6" t="s">
        <v>31894</v>
      </c>
    </row>
    <row r="3522" spans="8:10" x14ac:dyDescent="0.2">
      <c r="H3522" s="6" t="s">
        <v>32037</v>
      </c>
      <c r="J3522" s="6" t="s">
        <v>18370</v>
      </c>
    </row>
    <row r="3523" spans="8:10" x14ac:dyDescent="0.2">
      <c r="H3523" s="6" t="s">
        <v>32038</v>
      </c>
      <c r="J3523" s="6" t="s">
        <v>35466</v>
      </c>
    </row>
    <row r="3524" spans="8:10" x14ac:dyDescent="0.2">
      <c r="H3524" s="6" t="s">
        <v>32039</v>
      </c>
      <c r="J3524" s="6" t="s">
        <v>35467</v>
      </c>
    </row>
    <row r="3525" spans="8:10" x14ac:dyDescent="0.2">
      <c r="H3525" s="6" t="s">
        <v>32040</v>
      </c>
      <c r="J3525" s="6" t="s">
        <v>35468</v>
      </c>
    </row>
    <row r="3526" spans="8:10" x14ac:dyDescent="0.2">
      <c r="H3526" s="6" t="s">
        <v>32041</v>
      </c>
      <c r="J3526" s="6" t="s">
        <v>35469</v>
      </c>
    </row>
    <row r="3527" spans="8:10" x14ac:dyDescent="0.2">
      <c r="H3527" s="6" t="s">
        <v>32042</v>
      </c>
      <c r="J3527" s="6" t="s">
        <v>35470</v>
      </c>
    </row>
    <row r="3528" spans="8:10" x14ac:dyDescent="0.2">
      <c r="H3528" s="6" t="s">
        <v>32043</v>
      </c>
      <c r="J3528" s="6" t="s">
        <v>35471</v>
      </c>
    </row>
    <row r="3529" spans="8:10" x14ac:dyDescent="0.2">
      <c r="H3529" s="6" t="s">
        <v>32044</v>
      </c>
      <c r="J3529" s="6" t="s">
        <v>35472</v>
      </c>
    </row>
    <row r="3530" spans="8:10" x14ac:dyDescent="0.2">
      <c r="H3530" s="6" t="s">
        <v>32045</v>
      </c>
      <c r="J3530" s="6" t="s">
        <v>31901</v>
      </c>
    </row>
    <row r="3531" spans="8:10" x14ac:dyDescent="0.2">
      <c r="H3531" s="6" t="s">
        <v>32046</v>
      </c>
      <c r="J3531" s="6" t="s">
        <v>35473</v>
      </c>
    </row>
    <row r="3532" spans="8:10" x14ac:dyDescent="0.2">
      <c r="H3532" s="6" t="s">
        <v>32047</v>
      </c>
      <c r="J3532" s="6" t="s">
        <v>35474</v>
      </c>
    </row>
    <row r="3533" spans="8:10" x14ac:dyDescent="0.2">
      <c r="H3533" s="6" t="s">
        <v>32048</v>
      </c>
      <c r="J3533" s="6" t="s">
        <v>32834</v>
      </c>
    </row>
    <row r="3534" spans="8:10" x14ac:dyDescent="0.2">
      <c r="H3534" s="6" t="s">
        <v>32049</v>
      </c>
      <c r="J3534" s="6" t="s">
        <v>31906</v>
      </c>
    </row>
    <row r="3535" spans="8:10" x14ac:dyDescent="0.2">
      <c r="H3535" s="6" t="s">
        <v>32050</v>
      </c>
      <c r="J3535" s="6" t="s">
        <v>35475</v>
      </c>
    </row>
    <row r="3536" spans="8:10" x14ac:dyDescent="0.2">
      <c r="H3536" s="6" t="s">
        <v>32051</v>
      </c>
      <c r="J3536" s="6" t="s">
        <v>31909</v>
      </c>
    </row>
    <row r="3537" spans="8:10" x14ac:dyDescent="0.2">
      <c r="H3537" s="6" t="s">
        <v>32052</v>
      </c>
      <c r="J3537" s="6" t="s">
        <v>35476</v>
      </c>
    </row>
    <row r="3538" spans="8:10" x14ac:dyDescent="0.2">
      <c r="H3538" s="6" t="s">
        <v>32053</v>
      </c>
      <c r="J3538" s="6" t="s">
        <v>31913</v>
      </c>
    </row>
    <row r="3539" spans="8:10" x14ac:dyDescent="0.2">
      <c r="H3539" s="6" t="s">
        <v>32054</v>
      </c>
      <c r="J3539" s="6" t="s">
        <v>35477</v>
      </c>
    </row>
    <row r="3540" spans="8:10" x14ac:dyDescent="0.2">
      <c r="H3540" s="6" t="s">
        <v>32055</v>
      </c>
      <c r="J3540" s="6" t="s">
        <v>35478</v>
      </c>
    </row>
    <row r="3541" spans="8:10" x14ac:dyDescent="0.2">
      <c r="H3541" s="6" t="s">
        <v>32056</v>
      </c>
      <c r="J3541" s="6" t="s">
        <v>35479</v>
      </c>
    </row>
    <row r="3542" spans="8:10" x14ac:dyDescent="0.2">
      <c r="H3542" s="6" t="s">
        <v>32057</v>
      </c>
      <c r="J3542" s="6" t="s">
        <v>31914</v>
      </c>
    </row>
    <row r="3543" spans="8:10" x14ac:dyDescent="0.2">
      <c r="H3543" s="6" t="s">
        <v>32058</v>
      </c>
      <c r="J3543" s="6" t="s">
        <v>31915</v>
      </c>
    </row>
    <row r="3544" spans="8:10" x14ac:dyDescent="0.2">
      <c r="H3544" s="6" t="s">
        <v>32059</v>
      </c>
      <c r="J3544" s="6" t="s">
        <v>35480</v>
      </c>
    </row>
    <row r="3545" spans="8:10" x14ac:dyDescent="0.2">
      <c r="H3545" s="6" t="s">
        <v>32060</v>
      </c>
      <c r="J3545" s="6" t="s">
        <v>35481</v>
      </c>
    </row>
    <row r="3546" spans="8:10" x14ac:dyDescent="0.2">
      <c r="H3546" s="6" t="s">
        <v>32061</v>
      </c>
      <c r="J3546" s="6" t="s">
        <v>35482</v>
      </c>
    </row>
    <row r="3547" spans="8:10" x14ac:dyDescent="0.2">
      <c r="H3547" s="6" t="s">
        <v>32062</v>
      </c>
      <c r="J3547" s="6" t="s">
        <v>35483</v>
      </c>
    </row>
    <row r="3548" spans="8:10" x14ac:dyDescent="0.2">
      <c r="H3548" s="6" t="s">
        <v>32063</v>
      </c>
      <c r="J3548" s="6" t="s">
        <v>31918</v>
      </c>
    </row>
    <row r="3549" spans="8:10" x14ac:dyDescent="0.2">
      <c r="H3549" s="6" t="s">
        <v>32064</v>
      </c>
      <c r="J3549" s="6" t="s">
        <v>35484</v>
      </c>
    </row>
    <row r="3550" spans="8:10" x14ac:dyDescent="0.2">
      <c r="H3550" s="6" t="s">
        <v>18394</v>
      </c>
      <c r="J3550" s="6" t="s">
        <v>35485</v>
      </c>
    </row>
    <row r="3551" spans="8:10" x14ac:dyDescent="0.2">
      <c r="H3551" s="6" t="s">
        <v>32065</v>
      </c>
      <c r="J3551" s="6" t="s">
        <v>35486</v>
      </c>
    </row>
    <row r="3552" spans="8:10" x14ac:dyDescent="0.2">
      <c r="H3552" s="6" t="s">
        <v>32066</v>
      </c>
      <c r="J3552" s="6" t="s">
        <v>35487</v>
      </c>
    </row>
    <row r="3553" spans="8:10" x14ac:dyDescent="0.2">
      <c r="H3553" s="6" t="s">
        <v>32067</v>
      </c>
      <c r="J3553" s="6" t="s">
        <v>35488</v>
      </c>
    </row>
    <row r="3554" spans="8:10" x14ac:dyDescent="0.2">
      <c r="H3554" s="6" t="s">
        <v>32068</v>
      </c>
      <c r="J3554" s="6" t="s">
        <v>31924</v>
      </c>
    </row>
    <row r="3555" spans="8:10" x14ac:dyDescent="0.2">
      <c r="H3555" s="6" t="s">
        <v>32069</v>
      </c>
      <c r="J3555" s="6" t="s">
        <v>35489</v>
      </c>
    </row>
    <row r="3556" spans="8:10" x14ac:dyDescent="0.2">
      <c r="H3556" s="6" t="s">
        <v>32070</v>
      </c>
      <c r="J3556" s="6" t="s">
        <v>35490</v>
      </c>
    </row>
    <row r="3557" spans="8:10" x14ac:dyDescent="0.2">
      <c r="H3557" s="6" t="s">
        <v>32071</v>
      </c>
      <c r="J3557" s="6" t="s">
        <v>31929</v>
      </c>
    </row>
    <row r="3558" spans="8:10" x14ac:dyDescent="0.2">
      <c r="H3558" s="6" t="s">
        <v>32072</v>
      </c>
      <c r="J3558" s="6" t="s">
        <v>35491</v>
      </c>
    </row>
    <row r="3559" spans="8:10" x14ac:dyDescent="0.2">
      <c r="H3559" s="6" t="s">
        <v>32073</v>
      </c>
      <c r="J3559" s="6" t="s">
        <v>31930</v>
      </c>
    </row>
    <row r="3560" spans="8:10" x14ac:dyDescent="0.2">
      <c r="H3560" s="6" t="s">
        <v>32074</v>
      </c>
      <c r="J3560" s="6" t="s">
        <v>31931</v>
      </c>
    </row>
    <row r="3561" spans="8:10" x14ac:dyDescent="0.2">
      <c r="H3561" s="6" t="s">
        <v>32075</v>
      </c>
      <c r="J3561" s="6" t="s">
        <v>32859</v>
      </c>
    </row>
    <row r="3562" spans="8:10" x14ac:dyDescent="0.2">
      <c r="H3562" s="6" t="s">
        <v>32076</v>
      </c>
      <c r="J3562" s="6" t="s">
        <v>35492</v>
      </c>
    </row>
    <row r="3563" spans="8:10" x14ac:dyDescent="0.2">
      <c r="H3563" s="6" t="s">
        <v>32077</v>
      </c>
      <c r="J3563" s="6" t="s">
        <v>35493</v>
      </c>
    </row>
    <row r="3564" spans="8:10" x14ac:dyDescent="0.2">
      <c r="H3564" s="6" t="s">
        <v>32078</v>
      </c>
      <c r="J3564" s="6" t="s">
        <v>35494</v>
      </c>
    </row>
    <row r="3565" spans="8:10" x14ac:dyDescent="0.2">
      <c r="H3565" s="6" t="s">
        <v>32079</v>
      </c>
      <c r="J3565" s="6" t="s">
        <v>35495</v>
      </c>
    </row>
    <row r="3566" spans="8:10" x14ac:dyDescent="0.2">
      <c r="H3566" s="6" t="s">
        <v>32080</v>
      </c>
      <c r="J3566" s="6" t="s">
        <v>35496</v>
      </c>
    </row>
    <row r="3567" spans="8:10" x14ac:dyDescent="0.2">
      <c r="H3567" s="6" t="s">
        <v>32081</v>
      </c>
      <c r="J3567" s="6" t="s">
        <v>35497</v>
      </c>
    </row>
    <row r="3568" spans="8:10" x14ac:dyDescent="0.2">
      <c r="H3568" s="6" t="s">
        <v>32082</v>
      </c>
      <c r="J3568" s="6" t="s">
        <v>35498</v>
      </c>
    </row>
    <row r="3569" spans="8:10" x14ac:dyDescent="0.2">
      <c r="H3569" s="6" t="s">
        <v>32083</v>
      </c>
      <c r="J3569" s="6" t="s">
        <v>35499</v>
      </c>
    </row>
    <row r="3570" spans="8:10" x14ac:dyDescent="0.2">
      <c r="H3570" s="6" t="s">
        <v>32084</v>
      </c>
      <c r="J3570" s="6" t="s">
        <v>35500</v>
      </c>
    </row>
    <row r="3571" spans="8:10" x14ac:dyDescent="0.2">
      <c r="H3571" s="6" t="s">
        <v>32085</v>
      </c>
      <c r="J3571" s="6" t="s">
        <v>35501</v>
      </c>
    </row>
    <row r="3572" spans="8:10" x14ac:dyDescent="0.2">
      <c r="H3572" s="6" t="s">
        <v>32086</v>
      </c>
      <c r="J3572" s="6" t="s">
        <v>35502</v>
      </c>
    </row>
    <row r="3573" spans="8:10" x14ac:dyDescent="0.2">
      <c r="H3573" s="6" t="s">
        <v>32087</v>
      </c>
      <c r="J3573" s="6" t="s">
        <v>35503</v>
      </c>
    </row>
    <row r="3574" spans="8:10" x14ac:dyDescent="0.2">
      <c r="H3574" s="6" t="s">
        <v>32088</v>
      </c>
      <c r="J3574" s="6" t="s">
        <v>35504</v>
      </c>
    </row>
    <row r="3575" spans="8:10" x14ac:dyDescent="0.2">
      <c r="H3575" s="6" t="s">
        <v>32089</v>
      </c>
      <c r="J3575" s="6" t="s">
        <v>35505</v>
      </c>
    </row>
    <row r="3576" spans="8:10" x14ac:dyDescent="0.2">
      <c r="H3576" s="6" t="s">
        <v>32090</v>
      </c>
      <c r="J3576" s="6" t="s">
        <v>35506</v>
      </c>
    </row>
    <row r="3577" spans="8:10" x14ac:dyDescent="0.2">
      <c r="H3577" s="6" t="s">
        <v>32091</v>
      </c>
      <c r="J3577" s="6" t="s">
        <v>35507</v>
      </c>
    </row>
    <row r="3578" spans="8:10" x14ac:dyDescent="0.2">
      <c r="H3578" s="6" t="s">
        <v>32092</v>
      </c>
      <c r="J3578" s="6" t="s">
        <v>35508</v>
      </c>
    </row>
    <row r="3579" spans="8:10" x14ac:dyDescent="0.2">
      <c r="H3579" s="6" t="s">
        <v>32093</v>
      </c>
      <c r="J3579" s="6" t="s">
        <v>35509</v>
      </c>
    </row>
    <row r="3580" spans="8:10" x14ac:dyDescent="0.2">
      <c r="H3580" s="6" t="s">
        <v>32094</v>
      </c>
      <c r="J3580" s="6" t="s">
        <v>35510</v>
      </c>
    </row>
    <row r="3581" spans="8:10" x14ac:dyDescent="0.2">
      <c r="H3581" s="6" t="s">
        <v>32095</v>
      </c>
      <c r="J3581" s="6" t="s">
        <v>35511</v>
      </c>
    </row>
    <row r="3582" spans="8:10" x14ac:dyDescent="0.2">
      <c r="H3582" s="6" t="s">
        <v>32096</v>
      </c>
      <c r="J3582" s="6" t="s">
        <v>35512</v>
      </c>
    </row>
    <row r="3583" spans="8:10" x14ac:dyDescent="0.2">
      <c r="H3583" s="6" t="s">
        <v>32097</v>
      </c>
      <c r="J3583" s="6" t="s">
        <v>35513</v>
      </c>
    </row>
    <row r="3584" spans="8:10" x14ac:dyDescent="0.2">
      <c r="H3584" s="6" t="s">
        <v>32098</v>
      </c>
      <c r="J3584" s="6" t="s">
        <v>35514</v>
      </c>
    </row>
    <row r="3585" spans="8:10" x14ac:dyDescent="0.2">
      <c r="H3585" s="6" t="s">
        <v>32099</v>
      </c>
      <c r="J3585" s="6" t="s">
        <v>31950</v>
      </c>
    </row>
    <row r="3586" spans="8:10" x14ac:dyDescent="0.2">
      <c r="H3586" s="6" t="s">
        <v>32100</v>
      </c>
      <c r="J3586" s="6" t="s">
        <v>35515</v>
      </c>
    </row>
    <row r="3587" spans="8:10" x14ac:dyDescent="0.2">
      <c r="H3587" s="6" t="s">
        <v>32101</v>
      </c>
      <c r="J3587" s="6" t="s">
        <v>35516</v>
      </c>
    </row>
    <row r="3588" spans="8:10" x14ac:dyDescent="0.2">
      <c r="H3588" s="6" t="s">
        <v>32102</v>
      </c>
      <c r="J3588" s="6" t="s">
        <v>35517</v>
      </c>
    </row>
    <row r="3589" spans="8:10" x14ac:dyDescent="0.2">
      <c r="H3589" s="6" t="s">
        <v>32103</v>
      </c>
      <c r="J3589" s="6" t="s">
        <v>35518</v>
      </c>
    </row>
    <row r="3590" spans="8:10" x14ac:dyDescent="0.2">
      <c r="H3590" s="6" t="s">
        <v>32104</v>
      </c>
      <c r="J3590" s="6" t="s">
        <v>35519</v>
      </c>
    </row>
    <row r="3591" spans="8:10" x14ac:dyDescent="0.2">
      <c r="H3591" s="6" t="s">
        <v>32105</v>
      </c>
      <c r="J3591" s="6" t="s">
        <v>35520</v>
      </c>
    </row>
    <row r="3592" spans="8:10" x14ac:dyDescent="0.2">
      <c r="H3592" s="6" t="s">
        <v>32106</v>
      </c>
      <c r="J3592" s="6" t="s">
        <v>35521</v>
      </c>
    </row>
    <row r="3593" spans="8:10" x14ac:dyDescent="0.2">
      <c r="H3593" s="6" t="s">
        <v>32107</v>
      </c>
      <c r="J3593" s="6" t="s">
        <v>31953</v>
      </c>
    </row>
    <row r="3594" spans="8:10" x14ac:dyDescent="0.2">
      <c r="H3594" s="6" t="s">
        <v>32108</v>
      </c>
      <c r="J3594" s="6" t="s">
        <v>31954</v>
      </c>
    </row>
    <row r="3595" spans="8:10" x14ac:dyDescent="0.2">
      <c r="H3595" s="6" t="s">
        <v>32109</v>
      </c>
      <c r="J3595" s="6" t="s">
        <v>17519</v>
      </c>
    </row>
    <row r="3596" spans="8:10" x14ac:dyDescent="0.2">
      <c r="H3596" s="6" t="s">
        <v>32110</v>
      </c>
      <c r="J3596" s="6" t="s">
        <v>31956</v>
      </c>
    </row>
    <row r="3597" spans="8:10" x14ac:dyDescent="0.2">
      <c r="H3597" s="6" t="s">
        <v>32111</v>
      </c>
      <c r="J3597" s="6" t="s">
        <v>35522</v>
      </c>
    </row>
    <row r="3598" spans="8:10" x14ac:dyDescent="0.2">
      <c r="H3598" s="6" t="s">
        <v>32112</v>
      </c>
      <c r="J3598" s="6" t="s">
        <v>35523</v>
      </c>
    </row>
    <row r="3599" spans="8:10" x14ac:dyDescent="0.2">
      <c r="H3599" s="6" t="s">
        <v>32113</v>
      </c>
      <c r="J3599" s="6" t="s">
        <v>32556</v>
      </c>
    </row>
    <row r="3600" spans="8:10" x14ac:dyDescent="0.2">
      <c r="H3600" s="6" t="s">
        <v>32114</v>
      </c>
      <c r="J3600" s="6" t="s">
        <v>35524</v>
      </c>
    </row>
    <row r="3601" spans="8:10" x14ac:dyDescent="0.2">
      <c r="H3601" s="6" t="s">
        <v>32115</v>
      </c>
      <c r="J3601" s="6" t="s">
        <v>35525</v>
      </c>
    </row>
    <row r="3602" spans="8:10" x14ac:dyDescent="0.2">
      <c r="H3602" s="6" t="s">
        <v>32116</v>
      </c>
      <c r="J3602" s="6" t="s">
        <v>35526</v>
      </c>
    </row>
    <row r="3603" spans="8:10" x14ac:dyDescent="0.2">
      <c r="H3603" s="6" t="s">
        <v>32117</v>
      </c>
      <c r="J3603" s="6" t="s">
        <v>31960</v>
      </c>
    </row>
    <row r="3604" spans="8:10" x14ac:dyDescent="0.2">
      <c r="H3604" s="6" t="s">
        <v>32118</v>
      </c>
      <c r="J3604" s="6" t="s">
        <v>31961</v>
      </c>
    </row>
    <row r="3605" spans="8:10" x14ac:dyDescent="0.2">
      <c r="H3605" s="6" t="s">
        <v>32119</v>
      </c>
      <c r="J3605" s="6" t="s">
        <v>35527</v>
      </c>
    </row>
    <row r="3606" spans="8:10" x14ac:dyDescent="0.2">
      <c r="H3606" s="6" t="s">
        <v>32120</v>
      </c>
      <c r="J3606" s="6" t="s">
        <v>31964</v>
      </c>
    </row>
    <row r="3607" spans="8:10" x14ac:dyDescent="0.2">
      <c r="H3607" s="6" t="s">
        <v>32121</v>
      </c>
      <c r="J3607" s="6" t="s">
        <v>35528</v>
      </c>
    </row>
    <row r="3608" spans="8:10" x14ac:dyDescent="0.2">
      <c r="H3608" s="6" t="s">
        <v>32122</v>
      </c>
      <c r="J3608" s="6" t="s">
        <v>31965</v>
      </c>
    </row>
    <row r="3609" spans="8:10" x14ac:dyDescent="0.2">
      <c r="H3609" s="6" t="s">
        <v>32123</v>
      </c>
      <c r="J3609" s="6" t="s">
        <v>31966</v>
      </c>
    </row>
    <row r="3610" spans="8:10" x14ac:dyDescent="0.2">
      <c r="H3610" s="6" t="s">
        <v>32124</v>
      </c>
      <c r="J3610" s="6" t="s">
        <v>31967</v>
      </c>
    </row>
    <row r="3611" spans="8:10" x14ac:dyDescent="0.2">
      <c r="H3611" s="6" t="s">
        <v>32125</v>
      </c>
      <c r="J3611" s="6" t="s">
        <v>32881</v>
      </c>
    </row>
    <row r="3612" spans="8:10" x14ac:dyDescent="0.2">
      <c r="H3612" s="6" t="s">
        <v>32126</v>
      </c>
      <c r="J3612" s="6" t="s">
        <v>31970</v>
      </c>
    </row>
    <row r="3613" spans="8:10" x14ac:dyDescent="0.2">
      <c r="H3613" s="6" t="s">
        <v>32127</v>
      </c>
      <c r="J3613" s="6" t="s">
        <v>31972</v>
      </c>
    </row>
    <row r="3614" spans="8:10" x14ac:dyDescent="0.2">
      <c r="H3614" s="6" t="s">
        <v>32128</v>
      </c>
      <c r="J3614" s="6" t="s">
        <v>35529</v>
      </c>
    </row>
    <row r="3615" spans="8:10" x14ac:dyDescent="0.2">
      <c r="H3615" s="6" t="s">
        <v>32129</v>
      </c>
      <c r="J3615" s="6" t="s">
        <v>35530</v>
      </c>
    </row>
    <row r="3616" spans="8:10" x14ac:dyDescent="0.2">
      <c r="H3616" s="6" t="s">
        <v>32130</v>
      </c>
      <c r="J3616" s="6" t="s">
        <v>35531</v>
      </c>
    </row>
    <row r="3617" spans="8:10" x14ac:dyDescent="0.2">
      <c r="H3617" s="6" t="s">
        <v>32131</v>
      </c>
      <c r="J3617" s="6" t="s">
        <v>35532</v>
      </c>
    </row>
    <row r="3618" spans="8:10" x14ac:dyDescent="0.2">
      <c r="H3618" s="6" t="s">
        <v>32132</v>
      </c>
      <c r="J3618" s="6" t="s">
        <v>32883</v>
      </c>
    </row>
    <row r="3619" spans="8:10" x14ac:dyDescent="0.2">
      <c r="H3619" s="6" t="s">
        <v>32133</v>
      </c>
      <c r="J3619" s="6" t="s">
        <v>35533</v>
      </c>
    </row>
    <row r="3620" spans="8:10" x14ac:dyDescent="0.2">
      <c r="H3620" s="6" t="s">
        <v>32134</v>
      </c>
      <c r="J3620" s="6" t="s">
        <v>35534</v>
      </c>
    </row>
    <row r="3621" spans="8:10" x14ac:dyDescent="0.2">
      <c r="H3621" s="6" t="s">
        <v>32135</v>
      </c>
      <c r="J3621" s="6" t="s">
        <v>31980</v>
      </c>
    </row>
    <row r="3622" spans="8:10" x14ac:dyDescent="0.2">
      <c r="H3622" s="6" t="s">
        <v>32136</v>
      </c>
      <c r="J3622" s="6" t="s">
        <v>35535</v>
      </c>
    </row>
    <row r="3623" spans="8:10" x14ac:dyDescent="0.2">
      <c r="H3623" s="6" t="s">
        <v>32137</v>
      </c>
      <c r="J3623" s="6" t="s">
        <v>35536</v>
      </c>
    </row>
    <row r="3624" spans="8:10" x14ac:dyDescent="0.2">
      <c r="H3624" s="6" t="s">
        <v>32138</v>
      </c>
      <c r="J3624" s="6" t="s">
        <v>31986</v>
      </c>
    </row>
    <row r="3625" spans="8:10" x14ac:dyDescent="0.2">
      <c r="H3625" s="6" t="s">
        <v>32139</v>
      </c>
      <c r="J3625" s="6" t="s">
        <v>35537</v>
      </c>
    </row>
    <row r="3626" spans="8:10" x14ac:dyDescent="0.2">
      <c r="H3626" s="6" t="s">
        <v>32140</v>
      </c>
      <c r="J3626" s="6" t="s">
        <v>35538</v>
      </c>
    </row>
    <row r="3627" spans="8:10" x14ac:dyDescent="0.2">
      <c r="H3627" s="6" t="s">
        <v>32141</v>
      </c>
      <c r="J3627" s="6" t="s">
        <v>31989</v>
      </c>
    </row>
    <row r="3628" spans="8:10" x14ac:dyDescent="0.2">
      <c r="H3628" s="6" t="s">
        <v>32142</v>
      </c>
      <c r="J3628" s="6" t="s">
        <v>35539</v>
      </c>
    </row>
    <row r="3629" spans="8:10" x14ac:dyDescent="0.2">
      <c r="H3629" s="6" t="s">
        <v>32143</v>
      </c>
      <c r="J3629" s="6" t="s">
        <v>31990</v>
      </c>
    </row>
    <row r="3630" spans="8:10" x14ac:dyDescent="0.2">
      <c r="H3630" s="6" t="s">
        <v>32144</v>
      </c>
      <c r="J3630" s="6" t="s">
        <v>31991</v>
      </c>
    </row>
    <row r="3631" spans="8:10" x14ac:dyDescent="0.2">
      <c r="H3631" s="6" t="s">
        <v>32145</v>
      </c>
      <c r="J3631" s="6" t="s">
        <v>35540</v>
      </c>
    </row>
    <row r="3632" spans="8:10" x14ac:dyDescent="0.2">
      <c r="H3632" s="6" t="s">
        <v>32146</v>
      </c>
      <c r="J3632" s="6" t="s">
        <v>35541</v>
      </c>
    </row>
    <row r="3633" spans="8:10" x14ac:dyDescent="0.2">
      <c r="H3633" s="6" t="s">
        <v>32147</v>
      </c>
      <c r="J3633" s="6" t="s">
        <v>35542</v>
      </c>
    </row>
    <row r="3634" spans="8:10" x14ac:dyDescent="0.2">
      <c r="H3634" s="6" t="s">
        <v>32148</v>
      </c>
      <c r="J3634" s="6" t="s">
        <v>35543</v>
      </c>
    </row>
    <row r="3635" spans="8:10" x14ac:dyDescent="0.2">
      <c r="H3635" s="6" t="s">
        <v>32149</v>
      </c>
      <c r="J3635" s="6" t="s">
        <v>35544</v>
      </c>
    </row>
    <row r="3636" spans="8:10" x14ac:dyDescent="0.2">
      <c r="H3636" s="6" t="s">
        <v>32150</v>
      </c>
      <c r="J3636" s="6" t="s">
        <v>35545</v>
      </c>
    </row>
    <row r="3637" spans="8:10" x14ac:dyDescent="0.2">
      <c r="H3637" s="6" t="s">
        <v>32151</v>
      </c>
      <c r="J3637" s="6" t="s">
        <v>35546</v>
      </c>
    </row>
    <row r="3638" spans="8:10" x14ac:dyDescent="0.2">
      <c r="H3638" s="6" t="s">
        <v>32152</v>
      </c>
      <c r="J3638" s="6" t="s">
        <v>35547</v>
      </c>
    </row>
    <row r="3639" spans="8:10" x14ac:dyDescent="0.2">
      <c r="H3639" s="6" t="s">
        <v>32153</v>
      </c>
      <c r="J3639" s="6" t="s">
        <v>31997</v>
      </c>
    </row>
    <row r="3640" spans="8:10" x14ac:dyDescent="0.2">
      <c r="H3640" s="6" t="s">
        <v>32154</v>
      </c>
      <c r="J3640" s="6" t="s">
        <v>35548</v>
      </c>
    </row>
    <row r="3641" spans="8:10" x14ac:dyDescent="0.2">
      <c r="H3641" s="6" t="s">
        <v>32155</v>
      </c>
      <c r="J3641" s="6" t="s">
        <v>35549</v>
      </c>
    </row>
    <row r="3642" spans="8:10" x14ac:dyDescent="0.2">
      <c r="H3642" s="6" t="s">
        <v>32156</v>
      </c>
      <c r="J3642" s="6" t="s">
        <v>35550</v>
      </c>
    </row>
    <row r="3643" spans="8:10" x14ac:dyDescent="0.2">
      <c r="H3643" s="6" t="s">
        <v>32157</v>
      </c>
      <c r="J3643" s="6" t="s">
        <v>35551</v>
      </c>
    </row>
    <row r="3644" spans="8:10" x14ac:dyDescent="0.2">
      <c r="H3644" s="6" t="s">
        <v>32158</v>
      </c>
      <c r="J3644" s="6" t="s">
        <v>35552</v>
      </c>
    </row>
    <row r="3645" spans="8:10" x14ac:dyDescent="0.2">
      <c r="H3645" s="6" t="s">
        <v>32159</v>
      </c>
      <c r="J3645" s="6" t="s">
        <v>35553</v>
      </c>
    </row>
    <row r="3646" spans="8:10" x14ac:dyDescent="0.2">
      <c r="H3646" s="6" t="s">
        <v>32160</v>
      </c>
      <c r="J3646" s="6" t="s">
        <v>32001</v>
      </c>
    </row>
    <row r="3647" spans="8:10" x14ac:dyDescent="0.2">
      <c r="H3647" s="6" t="s">
        <v>32161</v>
      </c>
      <c r="J3647" s="6" t="s">
        <v>35554</v>
      </c>
    </row>
    <row r="3648" spans="8:10" x14ac:dyDescent="0.2">
      <c r="H3648" s="6" t="s">
        <v>32162</v>
      </c>
      <c r="J3648" s="6" t="s">
        <v>35555</v>
      </c>
    </row>
    <row r="3649" spans="8:10" x14ac:dyDescent="0.2">
      <c r="H3649" s="6" t="s">
        <v>32163</v>
      </c>
      <c r="J3649" s="6" t="s">
        <v>35556</v>
      </c>
    </row>
    <row r="3650" spans="8:10" x14ac:dyDescent="0.2">
      <c r="H3650" s="6" t="s">
        <v>32164</v>
      </c>
      <c r="J3650" s="6" t="s">
        <v>35557</v>
      </c>
    </row>
    <row r="3651" spans="8:10" x14ac:dyDescent="0.2">
      <c r="H3651" s="6" t="s">
        <v>32165</v>
      </c>
      <c r="J3651" s="6" t="s">
        <v>35558</v>
      </c>
    </row>
    <row r="3652" spans="8:10" x14ac:dyDescent="0.2">
      <c r="H3652" s="6" t="s">
        <v>32166</v>
      </c>
      <c r="J3652" s="6" t="s">
        <v>35559</v>
      </c>
    </row>
    <row r="3653" spans="8:10" x14ac:dyDescent="0.2">
      <c r="H3653" s="6" t="s">
        <v>32167</v>
      </c>
      <c r="J3653" s="6" t="s">
        <v>35560</v>
      </c>
    </row>
    <row r="3654" spans="8:10" x14ac:dyDescent="0.2">
      <c r="H3654" s="6" t="s">
        <v>32168</v>
      </c>
      <c r="J3654" s="6" t="s">
        <v>35561</v>
      </c>
    </row>
    <row r="3655" spans="8:10" x14ac:dyDescent="0.2">
      <c r="H3655" s="6" t="s">
        <v>32169</v>
      </c>
      <c r="J3655" s="6" t="s">
        <v>32010</v>
      </c>
    </row>
    <row r="3656" spans="8:10" x14ac:dyDescent="0.2">
      <c r="H3656" s="6" t="s">
        <v>32170</v>
      </c>
      <c r="J3656" s="6" t="s">
        <v>35562</v>
      </c>
    </row>
    <row r="3657" spans="8:10" x14ac:dyDescent="0.2">
      <c r="H3657" s="6" t="s">
        <v>32171</v>
      </c>
      <c r="J3657" s="6" t="s">
        <v>32013</v>
      </c>
    </row>
    <row r="3658" spans="8:10" x14ac:dyDescent="0.2">
      <c r="H3658" s="6" t="s">
        <v>32172</v>
      </c>
      <c r="J3658" s="6" t="s">
        <v>32015</v>
      </c>
    </row>
    <row r="3659" spans="8:10" x14ac:dyDescent="0.2">
      <c r="H3659" s="6" t="s">
        <v>32173</v>
      </c>
      <c r="J3659" s="6" t="s">
        <v>35563</v>
      </c>
    </row>
    <row r="3660" spans="8:10" x14ac:dyDescent="0.2">
      <c r="H3660" s="6" t="s">
        <v>32174</v>
      </c>
      <c r="J3660" s="6" t="s">
        <v>35564</v>
      </c>
    </row>
    <row r="3661" spans="8:10" x14ac:dyDescent="0.2">
      <c r="H3661" s="6" t="s">
        <v>32175</v>
      </c>
      <c r="J3661" s="6" t="s">
        <v>35565</v>
      </c>
    </row>
    <row r="3662" spans="8:10" x14ac:dyDescent="0.2">
      <c r="H3662" s="6" t="s">
        <v>32176</v>
      </c>
      <c r="J3662" s="6" t="s">
        <v>35566</v>
      </c>
    </row>
    <row r="3663" spans="8:10" x14ac:dyDescent="0.2">
      <c r="H3663" s="6" t="s">
        <v>32177</v>
      </c>
      <c r="J3663" s="6" t="s">
        <v>32017</v>
      </c>
    </row>
    <row r="3664" spans="8:10" x14ac:dyDescent="0.2">
      <c r="H3664" s="6" t="s">
        <v>32178</v>
      </c>
      <c r="J3664" s="6" t="s">
        <v>35567</v>
      </c>
    </row>
    <row r="3665" spans="8:10" x14ac:dyDescent="0.2">
      <c r="H3665" s="6" t="s">
        <v>32179</v>
      </c>
      <c r="J3665" s="6" t="s">
        <v>35568</v>
      </c>
    </row>
    <row r="3666" spans="8:10" x14ac:dyDescent="0.2">
      <c r="H3666" s="6" t="s">
        <v>32180</v>
      </c>
      <c r="J3666" s="6" t="s">
        <v>35569</v>
      </c>
    </row>
    <row r="3667" spans="8:10" x14ac:dyDescent="0.2">
      <c r="H3667" s="6" t="s">
        <v>32181</v>
      </c>
      <c r="J3667" s="6" t="s">
        <v>35570</v>
      </c>
    </row>
    <row r="3668" spans="8:10" x14ac:dyDescent="0.2">
      <c r="H3668" s="6" t="s">
        <v>32182</v>
      </c>
      <c r="J3668" s="6" t="s">
        <v>35571</v>
      </c>
    </row>
    <row r="3669" spans="8:10" x14ac:dyDescent="0.2">
      <c r="H3669" s="6" t="s">
        <v>32183</v>
      </c>
      <c r="J3669" s="6" t="s">
        <v>35572</v>
      </c>
    </row>
    <row r="3670" spans="8:10" x14ac:dyDescent="0.2">
      <c r="H3670" s="6" t="s">
        <v>32184</v>
      </c>
      <c r="J3670" s="6" t="s">
        <v>35573</v>
      </c>
    </row>
    <row r="3671" spans="8:10" x14ac:dyDescent="0.2">
      <c r="H3671" s="6" t="s">
        <v>32185</v>
      </c>
      <c r="J3671" s="6" t="s">
        <v>35574</v>
      </c>
    </row>
    <row r="3672" spans="8:10" x14ac:dyDescent="0.2">
      <c r="H3672" s="6" t="s">
        <v>32186</v>
      </c>
      <c r="J3672" s="6" t="s">
        <v>35575</v>
      </c>
    </row>
    <row r="3673" spans="8:10" x14ac:dyDescent="0.2">
      <c r="H3673" s="6" t="s">
        <v>32187</v>
      </c>
      <c r="J3673" s="6" t="s">
        <v>35576</v>
      </c>
    </row>
    <row r="3674" spans="8:10" x14ac:dyDescent="0.2">
      <c r="H3674" s="6" t="s">
        <v>32188</v>
      </c>
      <c r="J3674" s="6" t="s">
        <v>32024</v>
      </c>
    </row>
    <row r="3675" spans="8:10" x14ac:dyDescent="0.2">
      <c r="H3675" s="6" t="s">
        <v>32189</v>
      </c>
      <c r="J3675" s="6" t="s">
        <v>35577</v>
      </c>
    </row>
    <row r="3676" spans="8:10" x14ac:dyDescent="0.2">
      <c r="H3676" s="6" t="s">
        <v>32190</v>
      </c>
      <c r="J3676" s="6" t="s">
        <v>35578</v>
      </c>
    </row>
    <row r="3677" spans="8:10" x14ac:dyDescent="0.2">
      <c r="H3677" s="6" t="s">
        <v>32191</v>
      </c>
      <c r="J3677" s="6" t="s">
        <v>35579</v>
      </c>
    </row>
    <row r="3678" spans="8:10" x14ac:dyDescent="0.2">
      <c r="H3678" s="6" t="s">
        <v>32192</v>
      </c>
      <c r="J3678" s="6" t="s">
        <v>32616</v>
      </c>
    </row>
    <row r="3679" spans="8:10" x14ac:dyDescent="0.2">
      <c r="H3679" s="6" t="s">
        <v>32193</v>
      </c>
      <c r="J3679" s="6" t="s">
        <v>35580</v>
      </c>
    </row>
    <row r="3680" spans="8:10" x14ac:dyDescent="0.2">
      <c r="H3680" s="6" t="s">
        <v>32194</v>
      </c>
      <c r="J3680" s="6" t="s">
        <v>35581</v>
      </c>
    </row>
    <row r="3681" spans="8:10" x14ac:dyDescent="0.2">
      <c r="H3681" s="6" t="s">
        <v>32195</v>
      </c>
      <c r="J3681" s="6" t="s">
        <v>35582</v>
      </c>
    </row>
    <row r="3682" spans="8:10" x14ac:dyDescent="0.2">
      <c r="H3682" s="6" t="s">
        <v>32196</v>
      </c>
      <c r="J3682" s="6" t="s">
        <v>35583</v>
      </c>
    </row>
    <row r="3683" spans="8:10" x14ac:dyDescent="0.2">
      <c r="H3683" s="6" t="s">
        <v>32197</v>
      </c>
      <c r="J3683" s="6" t="s">
        <v>35584</v>
      </c>
    </row>
    <row r="3684" spans="8:10" x14ac:dyDescent="0.2">
      <c r="H3684" s="6" t="s">
        <v>32198</v>
      </c>
      <c r="J3684" s="6" t="s">
        <v>32027</v>
      </c>
    </row>
    <row r="3685" spans="8:10" x14ac:dyDescent="0.2">
      <c r="H3685" s="6" t="s">
        <v>32199</v>
      </c>
      <c r="J3685" s="6" t="s">
        <v>32622</v>
      </c>
    </row>
    <row r="3686" spans="8:10" x14ac:dyDescent="0.2">
      <c r="H3686" s="6" t="s">
        <v>17496</v>
      </c>
      <c r="J3686" s="6" t="s">
        <v>35585</v>
      </c>
    </row>
    <row r="3687" spans="8:10" x14ac:dyDescent="0.2">
      <c r="H3687" s="6" t="s">
        <v>32200</v>
      </c>
      <c r="J3687" s="6" t="s">
        <v>35586</v>
      </c>
    </row>
    <row r="3688" spans="8:10" x14ac:dyDescent="0.2">
      <c r="H3688" s="6" t="s">
        <v>32201</v>
      </c>
      <c r="J3688" s="6" t="s">
        <v>35587</v>
      </c>
    </row>
    <row r="3689" spans="8:10" x14ac:dyDescent="0.2">
      <c r="H3689" s="6" t="s">
        <v>32202</v>
      </c>
      <c r="J3689" s="6" t="s">
        <v>35588</v>
      </c>
    </row>
    <row r="3690" spans="8:10" x14ac:dyDescent="0.2">
      <c r="H3690" s="6" t="s">
        <v>32203</v>
      </c>
      <c r="J3690" s="6" t="s">
        <v>32036</v>
      </c>
    </row>
    <row r="3691" spans="8:10" x14ac:dyDescent="0.2">
      <c r="H3691" s="6" t="s">
        <v>32204</v>
      </c>
      <c r="J3691" s="6" t="s">
        <v>35589</v>
      </c>
    </row>
    <row r="3692" spans="8:10" x14ac:dyDescent="0.2">
      <c r="H3692" s="6" t="s">
        <v>32205</v>
      </c>
      <c r="J3692" s="6" t="s">
        <v>35590</v>
      </c>
    </row>
    <row r="3693" spans="8:10" x14ac:dyDescent="0.2">
      <c r="H3693" s="6" t="s">
        <v>32206</v>
      </c>
      <c r="J3693" s="6" t="s">
        <v>35591</v>
      </c>
    </row>
    <row r="3694" spans="8:10" x14ac:dyDescent="0.2">
      <c r="H3694" s="6" t="s">
        <v>32207</v>
      </c>
      <c r="J3694" s="6" t="s">
        <v>32040</v>
      </c>
    </row>
    <row r="3695" spans="8:10" x14ac:dyDescent="0.2">
      <c r="H3695" s="6" t="s">
        <v>32208</v>
      </c>
      <c r="J3695" s="6" t="s">
        <v>35592</v>
      </c>
    </row>
    <row r="3696" spans="8:10" x14ac:dyDescent="0.2">
      <c r="H3696" s="6" t="s">
        <v>32209</v>
      </c>
      <c r="J3696" s="6" t="s">
        <v>35593</v>
      </c>
    </row>
    <row r="3697" spans="8:10" x14ac:dyDescent="0.2">
      <c r="H3697" s="6" t="s">
        <v>32210</v>
      </c>
      <c r="J3697" s="6" t="s">
        <v>35594</v>
      </c>
    </row>
    <row r="3698" spans="8:10" x14ac:dyDescent="0.2">
      <c r="H3698" s="6" t="s">
        <v>32211</v>
      </c>
      <c r="J3698" s="6" t="s">
        <v>35595</v>
      </c>
    </row>
    <row r="3699" spans="8:10" x14ac:dyDescent="0.2">
      <c r="H3699" s="6" t="s">
        <v>32212</v>
      </c>
      <c r="J3699" s="6" t="s">
        <v>35596</v>
      </c>
    </row>
    <row r="3700" spans="8:10" x14ac:dyDescent="0.2">
      <c r="H3700" s="6" t="s">
        <v>32213</v>
      </c>
      <c r="J3700" s="6" t="s">
        <v>35597</v>
      </c>
    </row>
    <row r="3701" spans="8:10" x14ac:dyDescent="0.2">
      <c r="H3701" s="6" t="s">
        <v>32214</v>
      </c>
      <c r="J3701" s="6" t="s">
        <v>35598</v>
      </c>
    </row>
    <row r="3702" spans="8:10" x14ac:dyDescent="0.2">
      <c r="H3702" s="6" t="s">
        <v>32215</v>
      </c>
      <c r="J3702" s="6" t="s">
        <v>32045</v>
      </c>
    </row>
    <row r="3703" spans="8:10" x14ac:dyDescent="0.2">
      <c r="H3703" s="6" t="s">
        <v>32216</v>
      </c>
      <c r="J3703" s="6" t="s">
        <v>32046</v>
      </c>
    </row>
    <row r="3704" spans="8:10" x14ac:dyDescent="0.2">
      <c r="H3704" s="6" t="s">
        <v>32217</v>
      </c>
      <c r="J3704" s="6" t="s">
        <v>35599</v>
      </c>
    </row>
    <row r="3705" spans="8:10" x14ac:dyDescent="0.2">
      <c r="H3705" s="6" t="s">
        <v>32218</v>
      </c>
      <c r="J3705" s="6" t="s">
        <v>35600</v>
      </c>
    </row>
    <row r="3706" spans="8:10" x14ac:dyDescent="0.2">
      <c r="H3706" s="6" t="s">
        <v>32219</v>
      </c>
      <c r="J3706" s="6" t="s">
        <v>35601</v>
      </c>
    </row>
    <row r="3707" spans="8:10" x14ac:dyDescent="0.2">
      <c r="H3707" s="6" t="s">
        <v>32220</v>
      </c>
      <c r="J3707" s="6" t="s">
        <v>35602</v>
      </c>
    </row>
    <row r="3708" spans="8:10" x14ac:dyDescent="0.2">
      <c r="H3708" s="6" t="s">
        <v>32221</v>
      </c>
      <c r="J3708" s="6" t="s">
        <v>32640</v>
      </c>
    </row>
    <row r="3709" spans="8:10" x14ac:dyDescent="0.2">
      <c r="H3709" s="6" t="s">
        <v>32222</v>
      </c>
      <c r="J3709" s="6" t="s">
        <v>35603</v>
      </c>
    </row>
    <row r="3710" spans="8:10" x14ac:dyDescent="0.2">
      <c r="H3710" s="6" t="s">
        <v>32223</v>
      </c>
      <c r="J3710" s="6" t="s">
        <v>35604</v>
      </c>
    </row>
    <row r="3711" spans="8:10" x14ac:dyDescent="0.2">
      <c r="H3711" s="6" t="s">
        <v>32224</v>
      </c>
      <c r="J3711" s="6" t="s">
        <v>35605</v>
      </c>
    </row>
    <row r="3712" spans="8:10" x14ac:dyDescent="0.2">
      <c r="H3712" s="6" t="s">
        <v>32225</v>
      </c>
      <c r="J3712" s="6" t="s">
        <v>35606</v>
      </c>
    </row>
    <row r="3713" spans="8:10" x14ac:dyDescent="0.2">
      <c r="H3713" s="6" t="s">
        <v>32226</v>
      </c>
      <c r="J3713" s="6" t="s">
        <v>35607</v>
      </c>
    </row>
    <row r="3714" spans="8:10" x14ac:dyDescent="0.2">
      <c r="H3714" s="6" t="s">
        <v>32227</v>
      </c>
      <c r="J3714" s="6" t="s">
        <v>35608</v>
      </c>
    </row>
    <row r="3715" spans="8:10" x14ac:dyDescent="0.2">
      <c r="H3715" s="6" t="s">
        <v>32228</v>
      </c>
      <c r="J3715" s="6" t="s">
        <v>32057</v>
      </c>
    </row>
    <row r="3716" spans="8:10" x14ac:dyDescent="0.2">
      <c r="H3716" s="6" t="s">
        <v>32229</v>
      </c>
      <c r="J3716" s="6" t="s">
        <v>35609</v>
      </c>
    </row>
    <row r="3717" spans="8:10" x14ac:dyDescent="0.2">
      <c r="H3717" s="6" t="s">
        <v>32230</v>
      </c>
      <c r="J3717" s="6" t="s">
        <v>35610</v>
      </c>
    </row>
    <row r="3718" spans="8:10" x14ac:dyDescent="0.2">
      <c r="H3718" s="6" t="s">
        <v>32231</v>
      </c>
      <c r="J3718" s="6" t="s">
        <v>32058</v>
      </c>
    </row>
    <row r="3719" spans="8:10" x14ac:dyDescent="0.2">
      <c r="H3719" s="6" t="s">
        <v>32232</v>
      </c>
      <c r="J3719" s="6" t="s">
        <v>35611</v>
      </c>
    </row>
    <row r="3720" spans="8:10" x14ac:dyDescent="0.2">
      <c r="H3720" s="6" t="s">
        <v>32233</v>
      </c>
      <c r="J3720" s="6" t="s">
        <v>35612</v>
      </c>
    </row>
    <row r="3721" spans="8:10" x14ac:dyDescent="0.2">
      <c r="H3721" s="6" t="s">
        <v>32234</v>
      </c>
      <c r="J3721" s="6" t="s">
        <v>35613</v>
      </c>
    </row>
    <row r="3722" spans="8:10" x14ac:dyDescent="0.2">
      <c r="H3722" s="6" t="s">
        <v>32235</v>
      </c>
      <c r="J3722" s="6" t="s">
        <v>32063</v>
      </c>
    </row>
    <row r="3723" spans="8:10" x14ac:dyDescent="0.2">
      <c r="H3723" s="6" t="s">
        <v>32236</v>
      </c>
      <c r="J3723" s="6" t="s">
        <v>32539</v>
      </c>
    </row>
    <row r="3724" spans="8:10" x14ac:dyDescent="0.2">
      <c r="H3724" s="6" t="s">
        <v>32237</v>
      </c>
      <c r="J3724" s="6" t="s">
        <v>32064</v>
      </c>
    </row>
    <row r="3725" spans="8:10" x14ac:dyDescent="0.2">
      <c r="H3725" s="6" t="s">
        <v>32238</v>
      </c>
      <c r="J3725" s="6" t="s">
        <v>35614</v>
      </c>
    </row>
    <row r="3726" spans="8:10" x14ac:dyDescent="0.2">
      <c r="H3726" s="6" t="s">
        <v>32239</v>
      </c>
      <c r="J3726" s="6" t="s">
        <v>35615</v>
      </c>
    </row>
    <row r="3727" spans="8:10" x14ac:dyDescent="0.2">
      <c r="H3727" s="6" t="s">
        <v>32240</v>
      </c>
      <c r="J3727" s="6" t="s">
        <v>35616</v>
      </c>
    </row>
    <row r="3728" spans="8:10" x14ac:dyDescent="0.2">
      <c r="H3728" s="6" t="s">
        <v>32241</v>
      </c>
      <c r="J3728" s="6" t="s">
        <v>32647</v>
      </c>
    </row>
    <row r="3729" spans="8:10" x14ac:dyDescent="0.2">
      <c r="H3729" s="6" t="s">
        <v>32242</v>
      </c>
      <c r="J3729" s="6" t="s">
        <v>35617</v>
      </c>
    </row>
    <row r="3730" spans="8:10" x14ac:dyDescent="0.2">
      <c r="H3730" s="6" t="s">
        <v>32243</v>
      </c>
      <c r="J3730" s="6" t="s">
        <v>35618</v>
      </c>
    </row>
    <row r="3731" spans="8:10" x14ac:dyDescent="0.2">
      <c r="H3731" s="6" t="s">
        <v>32244</v>
      </c>
      <c r="J3731" s="6" t="s">
        <v>35619</v>
      </c>
    </row>
    <row r="3732" spans="8:10" x14ac:dyDescent="0.2">
      <c r="H3732" s="6" t="s">
        <v>32245</v>
      </c>
      <c r="J3732" s="6" t="s">
        <v>35620</v>
      </c>
    </row>
    <row r="3733" spans="8:10" x14ac:dyDescent="0.2">
      <c r="H3733" s="6" t="s">
        <v>32246</v>
      </c>
      <c r="J3733" s="6" t="s">
        <v>35621</v>
      </c>
    </row>
    <row r="3734" spans="8:10" x14ac:dyDescent="0.2">
      <c r="H3734" s="6" t="s">
        <v>32247</v>
      </c>
      <c r="J3734" s="6" t="s">
        <v>35622</v>
      </c>
    </row>
    <row r="3735" spans="8:10" x14ac:dyDescent="0.2">
      <c r="H3735" s="6" t="s">
        <v>32248</v>
      </c>
      <c r="J3735" s="6" t="s">
        <v>35623</v>
      </c>
    </row>
    <row r="3736" spans="8:10" x14ac:dyDescent="0.2">
      <c r="H3736" s="6" t="s">
        <v>32249</v>
      </c>
      <c r="J3736" s="6" t="s">
        <v>35624</v>
      </c>
    </row>
    <row r="3737" spans="8:10" x14ac:dyDescent="0.2">
      <c r="H3737" s="6" t="s">
        <v>32250</v>
      </c>
      <c r="J3737" s="6" t="s">
        <v>35625</v>
      </c>
    </row>
    <row r="3738" spans="8:10" x14ac:dyDescent="0.2">
      <c r="H3738" s="6" t="s">
        <v>32251</v>
      </c>
      <c r="J3738" s="6" t="s">
        <v>35626</v>
      </c>
    </row>
    <row r="3739" spans="8:10" x14ac:dyDescent="0.2">
      <c r="H3739" s="6" t="s">
        <v>32252</v>
      </c>
      <c r="J3739" s="6" t="s">
        <v>35627</v>
      </c>
    </row>
    <row r="3740" spans="8:10" x14ac:dyDescent="0.2">
      <c r="H3740" s="6" t="s">
        <v>32253</v>
      </c>
      <c r="J3740" s="6" t="s">
        <v>35628</v>
      </c>
    </row>
    <row r="3741" spans="8:10" x14ac:dyDescent="0.2">
      <c r="H3741" s="6" t="s">
        <v>32254</v>
      </c>
      <c r="J3741" s="6" t="s">
        <v>35629</v>
      </c>
    </row>
    <row r="3742" spans="8:10" x14ac:dyDescent="0.2">
      <c r="H3742" s="6" t="s">
        <v>32255</v>
      </c>
      <c r="J3742" s="6" t="s">
        <v>35630</v>
      </c>
    </row>
    <row r="3743" spans="8:10" x14ac:dyDescent="0.2">
      <c r="H3743" s="6" t="s">
        <v>32256</v>
      </c>
      <c r="J3743" s="6" t="s">
        <v>32086</v>
      </c>
    </row>
    <row r="3744" spans="8:10" x14ac:dyDescent="0.2">
      <c r="H3744" s="6" t="s">
        <v>32257</v>
      </c>
      <c r="J3744" s="6" t="s">
        <v>35631</v>
      </c>
    </row>
    <row r="3745" spans="8:10" x14ac:dyDescent="0.2">
      <c r="H3745" s="6" t="s">
        <v>32258</v>
      </c>
      <c r="J3745" s="6" t="s">
        <v>35632</v>
      </c>
    </row>
    <row r="3746" spans="8:10" x14ac:dyDescent="0.2">
      <c r="H3746" s="6" t="s">
        <v>32259</v>
      </c>
      <c r="J3746" s="6" t="s">
        <v>35633</v>
      </c>
    </row>
    <row r="3747" spans="8:10" x14ac:dyDescent="0.2">
      <c r="H3747" s="6" t="s">
        <v>32260</v>
      </c>
      <c r="J3747" s="6" t="s">
        <v>32656</v>
      </c>
    </row>
    <row r="3748" spans="8:10" x14ac:dyDescent="0.2">
      <c r="H3748" s="6" t="s">
        <v>32261</v>
      </c>
      <c r="J3748" s="6" t="s">
        <v>32087</v>
      </c>
    </row>
    <row r="3749" spans="8:10" x14ac:dyDescent="0.2">
      <c r="H3749" s="6" t="s">
        <v>32262</v>
      </c>
      <c r="J3749" s="6" t="s">
        <v>35634</v>
      </c>
    </row>
    <row r="3750" spans="8:10" x14ac:dyDescent="0.2">
      <c r="H3750" s="6" t="s">
        <v>32263</v>
      </c>
      <c r="J3750" s="6" t="s">
        <v>35635</v>
      </c>
    </row>
    <row r="3751" spans="8:10" x14ac:dyDescent="0.2">
      <c r="H3751" s="6" t="s">
        <v>32264</v>
      </c>
      <c r="J3751" s="6" t="s">
        <v>35636</v>
      </c>
    </row>
    <row r="3752" spans="8:10" x14ac:dyDescent="0.2">
      <c r="H3752" s="6" t="s">
        <v>32265</v>
      </c>
      <c r="J3752" s="6" t="s">
        <v>35637</v>
      </c>
    </row>
    <row r="3753" spans="8:10" x14ac:dyDescent="0.2">
      <c r="H3753" s="6" t="s">
        <v>32266</v>
      </c>
      <c r="J3753" s="6" t="s">
        <v>35638</v>
      </c>
    </row>
    <row r="3754" spans="8:10" x14ac:dyDescent="0.2">
      <c r="H3754" s="6" t="s">
        <v>32267</v>
      </c>
      <c r="J3754" s="6" t="s">
        <v>35639</v>
      </c>
    </row>
    <row r="3755" spans="8:10" x14ac:dyDescent="0.2">
      <c r="H3755" s="6" t="s">
        <v>32268</v>
      </c>
      <c r="J3755" s="6" t="s">
        <v>35640</v>
      </c>
    </row>
    <row r="3756" spans="8:10" x14ac:dyDescent="0.2">
      <c r="H3756" s="6" t="s">
        <v>32269</v>
      </c>
      <c r="J3756" s="6" t="s">
        <v>35641</v>
      </c>
    </row>
    <row r="3757" spans="8:10" x14ac:dyDescent="0.2">
      <c r="H3757" s="6" t="s">
        <v>32270</v>
      </c>
      <c r="J3757" s="6" t="s">
        <v>32094</v>
      </c>
    </row>
    <row r="3758" spans="8:10" x14ac:dyDescent="0.2">
      <c r="H3758" s="6" t="s">
        <v>32271</v>
      </c>
      <c r="J3758" s="6" t="s">
        <v>35642</v>
      </c>
    </row>
    <row r="3759" spans="8:10" x14ac:dyDescent="0.2">
      <c r="H3759" s="6" t="s">
        <v>32272</v>
      </c>
      <c r="J3759" s="6" t="s">
        <v>32660</v>
      </c>
    </row>
    <row r="3760" spans="8:10" x14ac:dyDescent="0.2">
      <c r="H3760" s="6" t="s">
        <v>32273</v>
      </c>
      <c r="J3760" s="6" t="s">
        <v>35643</v>
      </c>
    </row>
    <row r="3761" spans="8:10" x14ac:dyDescent="0.2">
      <c r="H3761" s="6" t="s">
        <v>32274</v>
      </c>
      <c r="J3761" s="6" t="s">
        <v>35644</v>
      </c>
    </row>
    <row r="3762" spans="8:10" x14ac:dyDescent="0.2">
      <c r="H3762" s="6" t="s">
        <v>32275</v>
      </c>
      <c r="J3762" s="6" t="s">
        <v>35645</v>
      </c>
    </row>
    <row r="3763" spans="8:10" x14ac:dyDescent="0.2">
      <c r="H3763" s="6" t="s">
        <v>32276</v>
      </c>
      <c r="J3763" s="6" t="s">
        <v>35646</v>
      </c>
    </row>
    <row r="3764" spans="8:10" x14ac:dyDescent="0.2">
      <c r="H3764" s="6" t="s">
        <v>32277</v>
      </c>
      <c r="J3764" s="6" t="s">
        <v>35647</v>
      </c>
    </row>
    <row r="3765" spans="8:10" x14ac:dyDescent="0.2">
      <c r="H3765" s="6" t="s">
        <v>32278</v>
      </c>
      <c r="J3765" s="6" t="s">
        <v>35648</v>
      </c>
    </row>
    <row r="3766" spans="8:10" x14ac:dyDescent="0.2">
      <c r="H3766" s="6" t="s">
        <v>32279</v>
      </c>
      <c r="J3766" s="6" t="s">
        <v>35649</v>
      </c>
    </row>
    <row r="3767" spans="8:10" x14ac:dyDescent="0.2">
      <c r="H3767" s="6" t="s">
        <v>32280</v>
      </c>
      <c r="J3767" s="6" t="s">
        <v>35650</v>
      </c>
    </row>
    <row r="3768" spans="8:10" x14ac:dyDescent="0.2">
      <c r="H3768" s="6" t="s">
        <v>32281</v>
      </c>
      <c r="J3768" s="6" t="s">
        <v>35651</v>
      </c>
    </row>
    <row r="3769" spans="8:10" x14ac:dyDescent="0.2">
      <c r="H3769" s="6" t="s">
        <v>32282</v>
      </c>
      <c r="J3769" s="6" t="s">
        <v>35652</v>
      </c>
    </row>
    <row r="3770" spans="8:10" x14ac:dyDescent="0.2">
      <c r="H3770" s="6" t="s">
        <v>32283</v>
      </c>
      <c r="J3770" s="6" t="s">
        <v>35653</v>
      </c>
    </row>
    <row r="3771" spans="8:10" x14ac:dyDescent="0.2">
      <c r="H3771" s="6" t="s">
        <v>32284</v>
      </c>
      <c r="J3771" s="6" t="s">
        <v>35654</v>
      </c>
    </row>
    <row r="3772" spans="8:10" x14ac:dyDescent="0.2">
      <c r="H3772" s="6" t="s">
        <v>32285</v>
      </c>
      <c r="J3772" s="6" t="s">
        <v>35655</v>
      </c>
    </row>
    <row r="3773" spans="8:10" x14ac:dyDescent="0.2">
      <c r="H3773" s="6" t="s">
        <v>32286</v>
      </c>
      <c r="J3773" s="6" t="s">
        <v>35656</v>
      </c>
    </row>
    <row r="3774" spans="8:10" x14ac:dyDescent="0.2">
      <c r="H3774" s="6" t="s">
        <v>18349</v>
      </c>
      <c r="J3774" s="6" t="s">
        <v>35657</v>
      </c>
    </row>
    <row r="3775" spans="8:10" x14ac:dyDescent="0.2">
      <c r="H3775" s="6" t="s">
        <v>32287</v>
      </c>
      <c r="J3775" s="6" t="s">
        <v>35658</v>
      </c>
    </row>
    <row r="3776" spans="8:10" x14ac:dyDescent="0.2">
      <c r="H3776" s="6" t="s">
        <v>32288</v>
      </c>
      <c r="J3776" s="6" t="s">
        <v>32107</v>
      </c>
    </row>
    <row r="3777" spans="8:10" x14ac:dyDescent="0.2">
      <c r="H3777" s="6" t="s">
        <v>32289</v>
      </c>
      <c r="J3777" s="6" t="s">
        <v>35659</v>
      </c>
    </row>
    <row r="3778" spans="8:10" x14ac:dyDescent="0.2">
      <c r="H3778" s="6" t="s">
        <v>32290</v>
      </c>
      <c r="J3778" s="6" t="s">
        <v>32110</v>
      </c>
    </row>
    <row r="3779" spans="8:10" x14ac:dyDescent="0.2">
      <c r="H3779" s="6" t="s">
        <v>32291</v>
      </c>
      <c r="J3779" s="6" t="s">
        <v>35660</v>
      </c>
    </row>
    <row r="3780" spans="8:10" x14ac:dyDescent="0.2">
      <c r="H3780" s="6" t="s">
        <v>32292</v>
      </c>
      <c r="J3780" s="6" t="s">
        <v>35661</v>
      </c>
    </row>
    <row r="3781" spans="8:10" x14ac:dyDescent="0.2">
      <c r="H3781" s="6" t="s">
        <v>32293</v>
      </c>
      <c r="J3781" s="6" t="s">
        <v>35662</v>
      </c>
    </row>
    <row r="3782" spans="8:10" x14ac:dyDescent="0.2">
      <c r="H3782" s="6" t="s">
        <v>32294</v>
      </c>
      <c r="J3782" s="6" t="s">
        <v>35663</v>
      </c>
    </row>
    <row r="3783" spans="8:10" x14ac:dyDescent="0.2">
      <c r="H3783" s="6" t="s">
        <v>32295</v>
      </c>
      <c r="J3783" s="6" t="s">
        <v>32118</v>
      </c>
    </row>
    <row r="3784" spans="8:10" x14ac:dyDescent="0.2">
      <c r="H3784" s="6" t="s">
        <v>32296</v>
      </c>
      <c r="J3784" s="6" t="s">
        <v>35664</v>
      </c>
    </row>
    <row r="3785" spans="8:10" x14ac:dyDescent="0.2">
      <c r="H3785" s="6" t="s">
        <v>32297</v>
      </c>
      <c r="J3785" s="6" t="s">
        <v>32587</v>
      </c>
    </row>
    <row r="3786" spans="8:10" x14ac:dyDescent="0.2">
      <c r="H3786" s="6" t="s">
        <v>32298</v>
      </c>
      <c r="J3786" s="6" t="s">
        <v>35665</v>
      </c>
    </row>
    <row r="3787" spans="8:10" x14ac:dyDescent="0.2">
      <c r="H3787" s="6" t="s">
        <v>32299</v>
      </c>
      <c r="J3787" s="6" t="s">
        <v>32123</v>
      </c>
    </row>
    <row r="3788" spans="8:10" x14ac:dyDescent="0.2">
      <c r="H3788" s="6" t="s">
        <v>32300</v>
      </c>
      <c r="J3788" s="6" t="s">
        <v>32124</v>
      </c>
    </row>
    <row r="3789" spans="8:10" x14ac:dyDescent="0.2">
      <c r="H3789" s="6" t="s">
        <v>32301</v>
      </c>
      <c r="J3789" s="6" t="s">
        <v>35666</v>
      </c>
    </row>
    <row r="3790" spans="8:10" x14ac:dyDescent="0.2">
      <c r="H3790" s="6" t="s">
        <v>32302</v>
      </c>
      <c r="J3790" s="6" t="s">
        <v>35667</v>
      </c>
    </row>
    <row r="3791" spans="8:10" x14ac:dyDescent="0.2">
      <c r="H3791" s="6" t="s">
        <v>32303</v>
      </c>
      <c r="J3791" s="6" t="s">
        <v>35668</v>
      </c>
    </row>
    <row r="3792" spans="8:10" x14ac:dyDescent="0.2">
      <c r="H3792" s="6" t="s">
        <v>32304</v>
      </c>
      <c r="J3792" s="6" t="s">
        <v>32126</v>
      </c>
    </row>
    <row r="3793" spans="8:10" x14ac:dyDescent="0.2">
      <c r="H3793" s="6" t="s">
        <v>32305</v>
      </c>
      <c r="J3793" s="6" t="s">
        <v>35669</v>
      </c>
    </row>
    <row r="3794" spans="8:10" x14ac:dyDescent="0.2">
      <c r="H3794" s="6" t="s">
        <v>32306</v>
      </c>
      <c r="J3794" s="6" t="s">
        <v>35670</v>
      </c>
    </row>
    <row r="3795" spans="8:10" x14ac:dyDescent="0.2">
      <c r="H3795" s="6" t="s">
        <v>32307</v>
      </c>
      <c r="J3795" s="6" t="s">
        <v>35671</v>
      </c>
    </row>
    <row r="3796" spans="8:10" x14ac:dyDescent="0.2">
      <c r="H3796" s="6" t="s">
        <v>32308</v>
      </c>
      <c r="J3796" s="6" t="s">
        <v>35672</v>
      </c>
    </row>
    <row r="3797" spans="8:10" x14ac:dyDescent="0.2">
      <c r="H3797" s="6" t="s">
        <v>32309</v>
      </c>
      <c r="J3797" s="6" t="s">
        <v>35673</v>
      </c>
    </row>
    <row r="3798" spans="8:10" x14ac:dyDescent="0.2">
      <c r="H3798" s="6" t="s">
        <v>32310</v>
      </c>
      <c r="J3798" s="6" t="s">
        <v>35674</v>
      </c>
    </row>
    <row r="3799" spans="8:10" x14ac:dyDescent="0.2">
      <c r="H3799" s="6" t="s">
        <v>32311</v>
      </c>
      <c r="J3799" s="6" t="s">
        <v>35675</v>
      </c>
    </row>
    <row r="3800" spans="8:10" x14ac:dyDescent="0.2">
      <c r="H3800" s="6" t="s">
        <v>32312</v>
      </c>
      <c r="J3800" s="6" t="s">
        <v>35676</v>
      </c>
    </row>
    <row r="3801" spans="8:10" x14ac:dyDescent="0.2">
      <c r="H3801" s="6" t="s">
        <v>32313</v>
      </c>
      <c r="J3801" s="6" t="s">
        <v>35677</v>
      </c>
    </row>
    <row r="3802" spans="8:10" x14ac:dyDescent="0.2">
      <c r="H3802" s="6" t="s">
        <v>32314</v>
      </c>
      <c r="J3802" s="6" t="s">
        <v>35678</v>
      </c>
    </row>
    <row r="3803" spans="8:10" x14ac:dyDescent="0.2">
      <c r="H3803" s="6" t="s">
        <v>32315</v>
      </c>
      <c r="J3803" s="6" t="s">
        <v>35679</v>
      </c>
    </row>
    <row r="3804" spans="8:10" x14ac:dyDescent="0.2">
      <c r="H3804" s="6" t="s">
        <v>32316</v>
      </c>
      <c r="J3804" s="6" t="s">
        <v>35680</v>
      </c>
    </row>
    <row r="3805" spans="8:10" x14ac:dyDescent="0.2">
      <c r="H3805" s="6" t="s">
        <v>32317</v>
      </c>
      <c r="J3805" s="6" t="s">
        <v>35681</v>
      </c>
    </row>
    <row r="3806" spans="8:10" x14ac:dyDescent="0.2">
      <c r="H3806" s="6" t="s">
        <v>32318</v>
      </c>
      <c r="J3806" s="6" t="s">
        <v>35682</v>
      </c>
    </row>
    <row r="3807" spans="8:10" x14ac:dyDescent="0.2">
      <c r="H3807" s="6" t="s">
        <v>32319</v>
      </c>
      <c r="J3807" s="6" t="s">
        <v>35683</v>
      </c>
    </row>
    <row r="3808" spans="8:10" x14ac:dyDescent="0.2">
      <c r="H3808" s="6" t="s">
        <v>32320</v>
      </c>
      <c r="J3808" s="6" t="s">
        <v>35684</v>
      </c>
    </row>
    <row r="3809" spans="8:10" x14ac:dyDescent="0.2">
      <c r="H3809" s="6" t="s">
        <v>32321</v>
      </c>
      <c r="J3809" s="6" t="s">
        <v>32137</v>
      </c>
    </row>
    <row r="3810" spans="8:10" x14ac:dyDescent="0.2">
      <c r="H3810" s="6" t="s">
        <v>32322</v>
      </c>
      <c r="J3810" s="6" t="s">
        <v>32684</v>
      </c>
    </row>
    <row r="3811" spans="8:10" x14ac:dyDescent="0.2">
      <c r="H3811" s="6" t="s">
        <v>32323</v>
      </c>
      <c r="J3811" s="6" t="s">
        <v>35685</v>
      </c>
    </row>
    <row r="3812" spans="8:10" x14ac:dyDescent="0.2">
      <c r="H3812" s="6" t="s">
        <v>32324</v>
      </c>
      <c r="J3812" s="6" t="s">
        <v>35686</v>
      </c>
    </row>
    <row r="3813" spans="8:10" x14ac:dyDescent="0.2">
      <c r="H3813" s="6" t="s">
        <v>32325</v>
      </c>
      <c r="J3813" s="6" t="s">
        <v>32687</v>
      </c>
    </row>
    <row r="3814" spans="8:10" x14ac:dyDescent="0.2">
      <c r="H3814" s="6" t="s">
        <v>32326</v>
      </c>
      <c r="J3814" s="6" t="s">
        <v>35687</v>
      </c>
    </row>
    <row r="3815" spans="8:10" x14ac:dyDescent="0.2">
      <c r="H3815" s="6" t="s">
        <v>32327</v>
      </c>
      <c r="J3815" s="6" t="s">
        <v>35688</v>
      </c>
    </row>
    <row r="3816" spans="8:10" x14ac:dyDescent="0.2">
      <c r="H3816" s="6" t="s">
        <v>32328</v>
      </c>
      <c r="J3816" s="6" t="s">
        <v>35689</v>
      </c>
    </row>
    <row r="3817" spans="8:10" x14ac:dyDescent="0.2">
      <c r="H3817" s="6" t="s">
        <v>32329</v>
      </c>
      <c r="J3817" s="6" t="s">
        <v>35690</v>
      </c>
    </row>
    <row r="3818" spans="8:10" x14ac:dyDescent="0.2">
      <c r="H3818" s="6" t="s">
        <v>32330</v>
      </c>
      <c r="J3818" s="6" t="s">
        <v>35691</v>
      </c>
    </row>
    <row r="3819" spans="8:10" x14ac:dyDescent="0.2">
      <c r="H3819" s="6" t="s">
        <v>32331</v>
      </c>
      <c r="J3819" s="6" t="s">
        <v>35692</v>
      </c>
    </row>
    <row r="3820" spans="8:10" x14ac:dyDescent="0.2">
      <c r="H3820" s="6" t="s">
        <v>32332</v>
      </c>
      <c r="J3820" s="6" t="s">
        <v>32153</v>
      </c>
    </row>
    <row r="3821" spans="8:10" x14ac:dyDescent="0.2">
      <c r="H3821" s="6" t="s">
        <v>32333</v>
      </c>
      <c r="J3821" s="6" t="s">
        <v>35693</v>
      </c>
    </row>
    <row r="3822" spans="8:10" x14ac:dyDescent="0.2">
      <c r="H3822" s="6" t="s">
        <v>32334</v>
      </c>
      <c r="J3822" s="6" t="s">
        <v>32155</v>
      </c>
    </row>
    <row r="3823" spans="8:10" x14ac:dyDescent="0.2">
      <c r="H3823" s="6" t="s">
        <v>32335</v>
      </c>
      <c r="J3823" s="6" t="s">
        <v>35694</v>
      </c>
    </row>
    <row r="3824" spans="8:10" x14ac:dyDescent="0.2">
      <c r="H3824" s="6" t="s">
        <v>32336</v>
      </c>
      <c r="J3824" s="6" t="s">
        <v>35695</v>
      </c>
    </row>
    <row r="3825" spans="8:10" x14ac:dyDescent="0.2">
      <c r="H3825" s="6" t="s">
        <v>32337</v>
      </c>
      <c r="J3825" s="6" t="s">
        <v>35696</v>
      </c>
    </row>
    <row r="3826" spans="8:10" x14ac:dyDescent="0.2">
      <c r="H3826" s="6" t="s">
        <v>32338</v>
      </c>
      <c r="J3826" s="6" t="s">
        <v>35697</v>
      </c>
    </row>
    <row r="3827" spans="8:10" x14ac:dyDescent="0.2">
      <c r="H3827" s="6" t="s">
        <v>32339</v>
      </c>
      <c r="J3827" s="6" t="s">
        <v>35698</v>
      </c>
    </row>
    <row r="3828" spans="8:10" x14ac:dyDescent="0.2">
      <c r="H3828" s="6" t="s">
        <v>32340</v>
      </c>
      <c r="J3828" s="6" t="s">
        <v>35699</v>
      </c>
    </row>
    <row r="3829" spans="8:10" x14ac:dyDescent="0.2">
      <c r="H3829" s="6" t="s">
        <v>32341</v>
      </c>
      <c r="J3829" s="6" t="s">
        <v>32166</v>
      </c>
    </row>
    <row r="3830" spans="8:10" x14ac:dyDescent="0.2">
      <c r="H3830" s="6" t="s">
        <v>32342</v>
      </c>
      <c r="J3830" s="6" t="s">
        <v>35700</v>
      </c>
    </row>
    <row r="3831" spans="8:10" x14ac:dyDescent="0.2">
      <c r="H3831" s="6" t="s">
        <v>32343</v>
      </c>
      <c r="J3831" s="6" t="s">
        <v>35701</v>
      </c>
    </row>
    <row r="3832" spans="8:10" x14ac:dyDescent="0.2">
      <c r="H3832" s="6" t="s">
        <v>32344</v>
      </c>
      <c r="J3832" s="6" t="s">
        <v>35702</v>
      </c>
    </row>
    <row r="3833" spans="8:10" x14ac:dyDescent="0.2">
      <c r="H3833" s="6" t="s">
        <v>32345</v>
      </c>
      <c r="J3833" s="6" t="s">
        <v>35703</v>
      </c>
    </row>
    <row r="3834" spans="8:10" x14ac:dyDescent="0.2">
      <c r="H3834" s="6" t="s">
        <v>32346</v>
      </c>
      <c r="J3834" s="6" t="s">
        <v>35704</v>
      </c>
    </row>
    <row r="3835" spans="8:10" x14ac:dyDescent="0.2">
      <c r="H3835" s="6" t="s">
        <v>32347</v>
      </c>
      <c r="J3835" s="6" t="s">
        <v>35705</v>
      </c>
    </row>
    <row r="3836" spans="8:10" x14ac:dyDescent="0.2">
      <c r="H3836" s="6" t="s">
        <v>32348</v>
      </c>
      <c r="J3836" s="6" t="s">
        <v>32697</v>
      </c>
    </row>
    <row r="3837" spans="8:10" x14ac:dyDescent="0.2">
      <c r="H3837" s="6" t="s">
        <v>32349</v>
      </c>
      <c r="J3837" s="6" t="s">
        <v>32177</v>
      </c>
    </row>
    <row r="3838" spans="8:10" x14ac:dyDescent="0.2">
      <c r="H3838" s="6" t="s">
        <v>32350</v>
      </c>
      <c r="J3838" s="6" t="s">
        <v>32178</v>
      </c>
    </row>
    <row r="3839" spans="8:10" x14ac:dyDescent="0.2">
      <c r="H3839" s="6" t="s">
        <v>32351</v>
      </c>
      <c r="J3839" s="6" t="s">
        <v>35706</v>
      </c>
    </row>
    <row r="3840" spans="8:10" x14ac:dyDescent="0.2">
      <c r="H3840" s="6" t="s">
        <v>32352</v>
      </c>
      <c r="J3840" s="6" t="s">
        <v>35707</v>
      </c>
    </row>
    <row r="3841" spans="8:10" x14ac:dyDescent="0.2">
      <c r="H3841" s="6" t="s">
        <v>32353</v>
      </c>
      <c r="J3841" s="6" t="s">
        <v>32180</v>
      </c>
    </row>
    <row r="3842" spans="8:10" x14ac:dyDescent="0.2">
      <c r="H3842" s="6" t="s">
        <v>32354</v>
      </c>
      <c r="J3842" s="6" t="s">
        <v>35708</v>
      </c>
    </row>
    <row r="3843" spans="8:10" x14ac:dyDescent="0.2">
      <c r="H3843" s="6" t="s">
        <v>32355</v>
      </c>
      <c r="J3843" s="6" t="s">
        <v>35709</v>
      </c>
    </row>
    <row r="3844" spans="8:10" x14ac:dyDescent="0.2">
      <c r="H3844" s="6" t="s">
        <v>32356</v>
      </c>
      <c r="J3844" s="6" t="s">
        <v>32182</v>
      </c>
    </row>
    <row r="3845" spans="8:10" x14ac:dyDescent="0.2">
      <c r="H3845" s="6" t="s">
        <v>32357</v>
      </c>
      <c r="J3845" s="6" t="s">
        <v>32183</v>
      </c>
    </row>
    <row r="3846" spans="8:10" x14ac:dyDescent="0.2">
      <c r="H3846" s="6" t="s">
        <v>32358</v>
      </c>
      <c r="J3846" s="6" t="s">
        <v>35710</v>
      </c>
    </row>
    <row r="3847" spans="8:10" x14ac:dyDescent="0.2">
      <c r="H3847" s="6" t="s">
        <v>32359</v>
      </c>
      <c r="J3847" s="6" t="s">
        <v>35711</v>
      </c>
    </row>
    <row r="3848" spans="8:10" x14ac:dyDescent="0.2">
      <c r="H3848" s="6" t="s">
        <v>32360</v>
      </c>
      <c r="J3848" s="6" t="s">
        <v>35712</v>
      </c>
    </row>
    <row r="3849" spans="8:10" x14ac:dyDescent="0.2">
      <c r="H3849" s="6" t="s">
        <v>32361</v>
      </c>
      <c r="J3849" s="6" t="s">
        <v>32186</v>
      </c>
    </row>
    <row r="3850" spans="8:10" x14ac:dyDescent="0.2">
      <c r="H3850" s="6" t="s">
        <v>32362</v>
      </c>
      <c r="J3850" s="6" t="s">
        <v>35713</v>
      </c>
    </row>
    <row r="3851" spans="8:10" x14ac:dyDescent="0.2">
      <c r="H3851" s="6" t="s">
        <v>32363</v>
      </c>
      <c r="J3851" s="6" t="s">
        <v>35714</v>
      </c>
    </row>
    <row r="3852" spans="8:10" x14ac:dyDescent="0.2">
      <c r="H3852" s="6" t="s">
        <v>32364</v>
      </c>
      <c r="J3852" s="6" t="s">
        <v>35715</v>
      </c>
    </row>
    <row r="3853" spans="8:10" x14ac:dyDescent="0.2">
      <c r="H3853" s="6" t="s">
        <v>32365</v>
      </c>
      <c r="J3853" s="6" t="s">
        <v>35716</v>
      </c>
    </row>
    <row r="3854" spans="8:10" x14ac:dyDescent="0.2">
      <c r="H3854" s="6" t="s">
        <v>32366</v>
      </c>
      <c r="J3854" s="6" t="s">
        <v>35717</v>
      </c>
    </row>
    <row r="3855" spans="8:10" x14ac:dyDescent="0.2">
      <c r="H3855" s="6" t="s">
        <v>32367</v>
      </c>
      <c r="J3855" s="6" t="s">
        <v>35718</v>
      </c>
    </row>
    <row r="3856" spans="8:10" x14ac:dyDescent="0.2">
      <c r="H3856" s="6" t="s">
        <v>32368</v>
      </c>
      <c r="J3856" s="6" t="s">
        <v>32195</v>
      </c>
    </row>
    <row r="3857" spans="8:10" x14ac:dyDescent="0.2">
      <c r="H3857" s="6" t="s">
        <v>32369</v>
      </c>
      <c r="J3857" s="6" t="s">
        <v>35719</v>
      </c>
    </row>
    <row r="3858" spans="8:10" x14ac:dyDescent="0.2">
      <c r="H3858" s="6" t="s">
        <v>32370</v>
      </c>
      <c r="J3858" s="6" t="s">
        <v>35720</v>
      </c>
    </row>
    <row r="3859" spans="8:10" x14ac:dyDescent="0.2">
      <c r="H3859" s="6" t="s">
        <v>32371</v>
      </c>
      <c r="J3859" s="6" t="s">
        <v>17496</v>
      </c>
    </row>
    <row r="3860" spans="8:10" x14ac:dyDescent="0.2">
      <c r="H3860" s="6" t="s">
        <v>32372</v>
      </c>
      <c r="J3860" s="6" t="s">
        <v>32200</v>
      </c>
    </row>
    <row r="3861" spans="8:10" x14ac:dyDescent="0.2">
      <c r="H3861" s="6" t="s">
        <v>32373</v>
      </c>
      <c r="J3861" s="6" t="s">
        <v>35721</v>
      </c>
    </row>
    <row r="3862" spans="8:10" x14ac:dyDescent="0.2">
      <c r="H3862" s="6" t="s">
        <v>32374</v>
      </c>
      <c r="J3862" s="6" t="s">
        <v>35722</v>
      </c>
    </row>
    <row r="3863" spans="8:10" x14ac:dyDescent="0.2">
      <c r="H3863" s="6" t="s">
        <v>32375</v>
      </c>
      <c r="J3863" s="6" t="s">
        <v>35723</v>
      </c>
    </row>
    <row r="3864" spans="8:10" x14ac:dyDescent="0.2">
      <c r="H3864" s="6" t="s">
        <v>32376</v>
      </c>
      <c r="J3864" s="6" t="s">
        <v>35724</v>
      </c>
    </row>
    <row r="3865" spans="8:10" x14ac:dyDescent="0.2">
      <c r="H3865" s="6" t="s">
        <v>32377</v>
      </c>
      <c r="J3865" s="6" t="s">
        <v>35725</v>
      </c>
    </row>
    <row r="3866" spans="8:10" x14ac:dyDescent="0.2">
      <c r="H3866" s="6" t="s">
        <v>32378</v>
      </c>
      <c r="J3866" s="6" t="s">
        <v>32207</v>
      </c>
    </row>
    <row r="3867" spans="8:10" x14ac:dyDescent="0.2">
      <c r="H3867" s="6" t="s">
        <v>32379</v>
      </c>
      <c r="J3867" s="6" t="s">
        <v>35726</v>
      </c>
    </row>
    <row r="3868" spans="8:10" x14ac:dyDescent="0.2">
      <c r="H3868" s="6" t="s">
        <v>32380</v>
      </c>
      <c r="J3868" s="6" t="s">
        <v>35727</v>
      </c>
    </row>
    <row r="3869" spans="8:10" x14ac:dyDescent="0.2">
      <c r="H3869" s="6" t="s">
        <v>32381</v>
      </c>
      <c r="J3869" s="6" t="s">
        <v>35728</v>
      </c>
    </row>
    <row r="3870" spans="8:10" x14ac:dyDescent="0.2">
      <c r="H3870" s="6" t="s">
        <v>32382</v>
      </c>
      <c r="J3870" s="6" t="s">
        <v>35729</v>
      </c>
    </row>
    <row r="3871" spans="8:10" x14ac:dyDescent="0.2">
      <c r="H3871" s="6" t="s">
        <v>32383</v>
      </c>
      <c r="J3871" s="6" t="s">
        <v>35730</v>
      </c>
    </row>
    <row r="3872" spans="8:10" x14ac:dyDescent="0.2">
      <c r="H3872" s="6" t="s">
        <v>32384</v>
      </c>
      <c r="J3872" s="6" t="s">
        <v>35731</v>
      </c>
    </row>
    <row r="3873" spans="8:10" x14ac:dyDescent="0.2">
      <c r="H3873" s="6" t="s">
        <v>32385</v>
      </c>
      <c r="J3873" s="6" t="s">
        <v>35732</v>
      </c>
    </row>
    <row r="3874" spans="8:10" x14ac:dyDescent="0.2">
      <c r="H3874" s="6" t="s">
        <v>32386</v>
      </c>
      <c r="J3874" s="6" t="s">
        <v>35733</v>
      </c>
    </row>
    <row r="3875" spans="8:10" x14ac:dyDescent="0.2">
      <c r="H3875" s="6" t="s">
        <v>32387</v>
      </c>
      <c r="J3875" s="6" t="s">
        <v>35734</v>
      </c>
    </row>
    <row r="3876" spans="8:10" x14ac:dyDescent="0.2">
      <c r="H3876" s="6" t="s">
        <v>32388</v>
      </c>
      <c r="J3876" s="6" t="s">
        <v>35735</v>
      </c>
    </row>
    <row r="3877" spans="8:10" x14ac:dyDescent="0.2">
      <c r="H3877" s="6" t="s">
        <v>32389</v>
      </c>
      <c r="J3877" s="6" t="s">
        <v>35736</v>
      </c>
    </row>
    <row r="3878" spans="8:10" x14ac:dyDescent="0.2">
      <c r="H3878" s="6" t="s">
        <v>32390</v>
      </c>
      <c r="J3878" s="6" t="s">
        <v>35737</v>
      </c>
    </row>
    <row r="3879" spans="8:10" x14ac:dyDescent="0.2">
      <c r="H3879" s="6" t="s">
        <v>32391</v>
      </c>
      <c r="J3879" s="6" t="s">
        <v>32710</v>
      </c>
    </row>
    <row r="3880" spans="8:10" x14ac:dyDescent="0.2">
      <c r="H3880" s="6" t="s">
        <v>32392</v>
      </c>
      <c r="J3880" s="6" t="s">
        <v>35738</v>
      </c>
    </row>
    <row r="3881" spans="8:10" x14ac:dyDescent="0.2">
      <c r="H3881" s="6" t="s">
        <v>32393</v>
      </c>
      <c r="J3881" s="6" t="s">
        <v>35739</v>
      </c>
    </row>
    <row r="3882" spans="8:10" x14ac:dyDescent="0.2">
      <c r="H3882" s="6" t="s">
        <v>32394</v>
      </c>
      <c r="J3882" s="6" t="s">
        <v>35740</v>
      </c>
    </row>
    <row r="3883" spans="8:10" x14ac:dyDescent="0.2">
      <c r="H3883" s="6" t="s">
        <v>32395</v>
      </c>
      <c r="J3883" s="6" t="s">
        <v>35741</v>
      </c>
    </row>
    <row r="3884" spans="8:10" x14ac:dyDescent="0.2">
      <c r="H3884" s="6" t="s">
        <v>32396</v>
      </c>
      <c r="J3884" s="6" t="s">
        <v>35742</v>
      </c>
    </row>
    <row r="3885" spans="8:10" x14ac:dyDescent="0.2">
      <c r="H3885" s="6" t="s">
        <v>32397</v>
      </c>
      <c r="J3885" s="6" t="s">
        <v>35743</v>
      </c>
    </row>
    <row r="3886" spans="8:10" x14ac:dyDescent="0.2">
      <c r="H3886" s="6" t="s">
        <v>32398</v>
      </c>
      <c r="J3886" s="6" t="s">
        <v>35744</v>
      </c>
    </row>
    <row r="3887" spans="8:10" x14ac:dyDescent="0.2">
      <c r="H3887" s="6" t="s">
        <v>32399</v>
      </c>
      <c r="J3887" s="6" t="s">
        <v>35745</v>
      </c>
    </row>
    <row r="3888" spans="8:10" x14ac:dyDescent="0.2">
      <c r="H3888" s="6" t="s">
        <v>32400</v>
      </c>
      <c r="J3888" s="6" t="s">
        <v>32223</v>
      </c>
    </row>
    <row r="3889" spans="8:10" x14ac:dyDescent="0.2">
      <c r="H3889" s="6" t="s">
        <v>32401</v>
      </c>
      <c r="J3889" s="6" t="s">
        <v>32225</v>
      </c>
    </row>
    <row r="3890" spans="8:10" x14ac:dyDescent="0.2">
      <c r="H3890" s="6" t="s">
        <v>32402</v>
      </c>
      <c r="J3890" s="6" t="s">
        <v>35746</v>
      </c>
    </row>
    <row r="3891" spans="8:10" x14ac:dyDescent="0.2">
      <c r="H3891" s="6" t="s">
        <v>32403</v>
      </c>
      <c r="J3891" s="6" t="s">
        <v>35747</v>
      </c>
    </row>
    <row r="3892" spans="8:10" x14ac:dyDescent="0.2">
      <c r="H3892" s="6" t="s">
        <v>32404</v>
      </c>
      <c r="J3892" s="6" t="s">
        <v>35748</v>
      </c>
    </row>
    <row r="3893" spans="8:10" x14ac:dyDescent="0.2">
      <c r="H3893" s="6" t="s">
        <v>32405</v>
      </c>
      <c r="J3893" s="6" t="s">
        <v>35749</v>
      </c>
    </row>
    <row r="3894" spans="8:10" x14ac:dyDescent="0.2">
      <c r="H3894" s="6" t="s">
        <v>32406</v>
      </c>
      <c r="J3894" s="6" t="s">
        <v>32231</v>
      </c>
    </row>
    <row r="3895" spans="8:10" x14ac:dyDescent="0.2">
      <c r="H3895" s="6" t="s">
        <v>32407</v>
      </c>
      <c r="J3895" s="6" t="s">
        <v>35750</v>
      </c>
    </row>
    <row r="3896" spans="8:10" x14ac:dyDescent="0.2">
      <c r="H3896" s="6" t="s">
        <v>32408</v>
      </c>
      <c r="J3896" s="6" t="s">
        <v>35751</v>
      </c>
    </row>
    <row r="3897" spans="8:10" x14ac:dyDescent="0.2">
      <c r="H3897" s="6" t="s">
        <v>32409</v>
      </c>
      <c r="J3897" s="6" t="s">
        <v>35752</v>
      </c>
    </row>
    <row r="3898" spans="8:10" x14ac:dyDescent="0.2">
      <c r="H3898" s="6" t="s">
        <v>32410</v>
      </c>
      <c r="J3898" s="6" t="s">
        <v>35753</v>
      </c>
    </row>
    <row r="3899" spans="8:10" x14ac:dyDescent="0.2">
      <c r="H3899" s="6" t="s">
        <v>32411</v>
      </c>
      <c r="J3899" s="6" t="s">
        <v>35754</v>
      </c>
    </row>
    <row r="3900" spans="8:10" x14ac:dyDescent="0.2">
      <c r="H3900" s="6" t="s">
        <v>32412</v>
      </c>
      <c r="J3900" s="6" t="s">
        <v>35755</v>
      </c>
    </row>
    <row r="3901" spans="8:10" x14ac:dyDescent="0.2">
      <c r="H3901" s="6" t="s">
        <v>32413</v>
      </c>
      <c r="J3901" s="6" t="s">
        <v>35756</v>
      </c>
    </row>
    <row r="3902" spans="8:10" x14ac:dyDescent="0.2">
      <c r="H3902" s="6" t="s">
        <v>32414</v>
      </c>
      <c r="J3902" s="6" t="s">
        <v>35757</v>
      </c>
    </row>
    <row r="3903" spans="8:10" x14ac:dyDescent="0.2">
      <c r="H3903" s="6" t="s">
        <v>32415</v>
      </c>
      <c r="J3903" s="6" t="s">
        <v>35758</v>
      </c>
    </row>
    <row r="3904" spans="8:10" x14ac:dyDescent="0.2">
      <c r="H3904" s="6" t="s">
        <v>32416</v>
      </c>
      <c r="J3904" s="6" t="s">
        <v>32237</v>
      </c>
    </row>
    <row r="3905" spans="8:10" x14ac:dyDescent="0.2">
      <c r="H3905" s="6" t="s">
        <v>32417</v>
      </c>
      <c r="J3905" s="6" t="s">
        <v>35759</v>
      </c>
    </row>
    <row r="3906" spans="8:10" x14ac:dyDescent="0.2">
      <c r="H3906" s="6" t="s">
        <v>32418</v>
      </c>
      <c r="J3906" s="6" t="s">
        <v>35760</v>
      </c>
    </row>
    <row r="3907" spans="8:10" x14ac:dyDescent="0.2">
      <c r="H3907" s="6" t="s">
        <v>32419</v>
      </c>
      <c r="J3907" s="6" t="s">
        <v>35761</v>
      </c>
    </row>
    <row r="3908" spans="8:10" x14ac:dyDescent="0.2">
      <c r="H3908" s="6" t="s">
        <v>32420</v>
      </c>
      <c r="J3908" s="6" t="s">
        <v>35762</v>
      </c>
    </row>
    <row r="3909" spans="8:10" x14ac:dyDescent="0.2">
      <c r="H3909" s="6" t="s">
        <v>32421</v>
      </c>
      <c r="J3909" s="6" t="s">
        <v>32244</v>
      </c>
    </row>
    <row r="3910" spans="8:10" x14ac:dyDescent="0.2">
      <c r="H3910" s="6" t="s">
        <v>32422</v>
      </c>
      <c r="J3910" s="6" t="s">
        <v>32246</v>
      </c>
    </row>
    <row r="3911" spans="8:10" x14ac:dyDescent="0.2">
      <c r="H3911" s="6" t="s">
        <v>32423</v>
      </c>
      <c r="J3911" s="6" t="s">
        <v>35763</v>
      </c>
    </row>
    <row r="3912" spans="8:10" x14ac:dyDescent="0.2">
      <c r="H3912" s="6" t="s">
        <v>32424</v>
      </c>
      <c r="J3912" s="6" t="s">
        <v>35764</v>
      </c>
    </row>
    <row r="3913" spans="8:10" x14ac:dyDescent="0.2">
      <c r="H3913" s="6" t="s">
        <v>32425</v>
      </c>
      <c r="J3913" s="6" t="s">
        <v>32247</v>
      </c>
    </row>
    <row r="3914" spans="8:10" x14ac:dyDescent="0.2">
      <c r="H3914" s="6" t="s">
        <v>32426</v>
      </c>
      <c r="J3914" s="6" t="s">
        <v>32248</v>
      </c>
    </row>
    <row r="3915" spans="8:10" x14ac:dyDescent="0.2">
      <c r="H3915" s="6" t="s">
        <v>32427</v>
      </c>
      <c r="J3915" s="6" t="s">
        <v>35765</v>
      </c>
    </row>
    <row r="3916" spans="8:10" x14ac:dyDescent="0.2">
      <c r="H3916" s="6" t="s">
        <v>32428</v>
      </c>
      <c r="J3916" s="6" t="s">
        <v>35766</v>
      </c>
    </row>
    <row r="3917" spans="8:10" x14ac:dyDescent="0.2">
      <c r="H3917" s="6" t="s">
        <v>32429</v>
      </c>
      <c r="J3917" s="6" t="s">
        <v>35767</v>
      </c>
    </row>
    <row r="3918" spans="8:10" x14ac:dyDescent="0.2">
      <c r="H3918" s="6" t="s">
        <v>32430</v>
      </c>
      <c r="J3918" s="6" t="s">
        <v>32255</v>
      </c>
    </row>
    <row r="3919" spans="8:10" x14ac:dyDescent="0.2">
      <c r="H3919" s="6" t="s">
        <v>32431</v>
      </c>
      <c r="J3919" s="6" t="s">
        <v>35768</v>
      </c>
    </row>
    <row r="3920" spans="8:10" x14ac:dyDescent="0.2">
      <c r="H3920" s="6" t="s">
        <v>32432</v>
      </c>
      <c r="J3920" s="6" t="s">
        <v>18354</v>
      </c>
    </row>
    <row r="3921" spans="8:10" x14ac:dyDescent="0.2">
      <c r="H3921" s="6" t="s">
        <v>32433</v>
      </c>
      <c r="J3921" s="6" t="s">
        <v>35769</v>
      </c>
    </row>
    <row r="3922" spans="8:10" x14ac:dyDescent="0.2">
      <c r="H3922" s="6" t="s">
        <v>32434</v>
      </c>
      <c r="J3922" s="6" t="s">
        <v>32263</v>
      </c>
    </row>
    <row r="3923" spans="8:10" x14ac:dyDescent="0.2">
      <c r="H3923" s="6" t="s">
        <v>32435</v>
      </c>
      <c r="J3923" s="6" t="s">
        <v>35770</v>
      </c>
    </row>
    <row r="3924" spans="8:10" x14ac:dyDescent="0.2">
      <c r="H3924" s="6" t="s">
        <v>32436</v>
      </c>
      <c r="J3924" s="6" t="s">
        <v>35771</v>
      </c>
    </row>
    <row r="3925" spans="8:10" x14ac:dyDescent="0.2">
      <c r="H3925" s="6" t="s">
        <v>32437</v>
      </c>
      <c r="J3925" s="6" t="s">
        <v>32265</v>
      </c>
    </row>
    <row r="3926" spans="8:10" x14ac:dyDescent="0.2">
      <c r="H3926" s="6" t="s">
        <v>32438</v>
      </c>
      <c r="J3926" s="6" t="s">
        <v>35772</v>
      </c>
    </row>
    <row r="3927" spans="8:10" x14ac:dyDescent="0.2">
      <c r="H3927" s="6" t="s">
        <v>32439</v>
      </c>
      <c r="J3927" s="6" t="s">
        <v>35773</v>
      </c>
    </row>
    <row r="3928" spans="8:10" x14ac:dyDescent="0.2">
      <c r="H3928" s="6" t="s">
        <v>32440</v>
      </c>
      <c r="J3928" s="6" t="s">
        <v>32269</v>
      </c>
    </row>
    <row r="3929" spans="8:10" x14ac:dyDescent="0.2">
      <c r="H3929" s="6" t="s">
        <v>32441</v>
      </c>
      <c r="J3929" s="6" t="s">
        <v>35774</v>
      </c>
    </row>
    <row r="3930" spans="8:10" x14ac:dyDescent="0.2">
      <c r="H3930" s="6" t="s">
        <v>32442</v>
      </c>
      <c r="J3930" s="6" t="s">
        <v>35775</v>
      </c>
    </row>
    <row r="3931" spans="8:10" x14ac:dyDescent="0.2">
      <c r="H3931" s="6" t="s">
        <v>32443</v>
      </c>
      <c r="J3931" s="6" t="s">
        <v>35776</v>
      </c>
    </row>
    <row r="3932" spans="8:10" x14ac:dyDescent="0.2">
      <c r="H3932" s="6" t="s">
        <v>32444</v>
      </c>
      <c r="J3932" s="6" t="s">
        <v>35777</v>
      </c>
    </row>
    <row r="3933" spans="8:10" x14ac:dyDescent="0.2">
      <c r="H3933" s="6" t="s">
        <v>32445</v>
      </c>
      <c r="J3933" s="6" t="s">
        <v>35778</v>
      </c>
    </row>
    <row r="3934" spans="8:10" x14ac:dyDescent="0.2">
      <c r="H3934" s="6" t="s">
        <v>32446</v>
      </c>
      <c r="J3934" s="6" t="s">
        <v>32271</v>
      </c>
    </row>
    <row r="3935" spans="8:10" x14ac:dyDescent="0.2">
      <c r="H3935" s="6" t="s">
        <v>32447</v>
      </c>
      <c r="J3935" s="6" t="s">
        <v>35779</v>
      </c>
    </row>
    <row r="3936" spans="8:10" x14ac:dyDescent="0.2">
      <c r="H3936" s="6" t="s">
        <v>32448</v>
      </c>
      <c r="J3936" s="6" t="s">
        <v>32274</v>
      </c>
    </row>
    <row r="3937" spans="8:10" x14ac:dyDescent="0.2">
      <c r="H3937" s="6" t="s">
        <v>32449</v>
      </c>
      <c r="J3937" s="6" t="s">
        <v>16975</v>
      </c>
    </row>
    <row r="3938" spans="8:10" x14ac:dyDescent="0.2">
      <c r="H3938" s="6" t="s">
        <v>32450</v>
      </c>
      <c r="J3938" s="6" t="s">
        <v>35780</v>
      </c>
    </row>
    <row r="3939" spans="8:10" x14ac:dyDescent="0.2">
      <c r="H3939" s="6" t="s">
        <v>32451</v>
      </c>
      <c r="J3939" s="6" t="s">
        <v>32275</v>
      </c>
    </row>
    <row r="3940" spans="8:10" x14ac:dyDescent="0.2">
      <c r="H3940" s="6" t="s">
        <v>32452</v>
      </c>
      <c r="J3940" s="6" t="s">
        <v>32276</v>
      </c>
    </row>
    <row r="3941" spans="8:10" x14ac:dyDescent="0.2">
      <c r="H3941" s="6" t="s">
        <v>32453</v>
      </c>
      <c r="J3941" s="6" t="s">
        <v>35781</v>
      </c>
    </row>
    <row r="3942" spans="8:10" x14ac:dyDescent="0.2">
      <c r="H3942" s="6" t="s">
        <v>32454</v>
      </c>
      <c r="J3942" s="6" t="s">
        <v>35782</v>
      </c>
    </row>
    <row r="3943" spans="8:10" x14ac:dyDescent="0.2">
      <c r="H3943" s="6" t="s">
        <v>32455</v>
      </c>
      <c r="J3943" s="6" t="s">
        <v>32277</v>
      </c>
    </row>
    <row r="3944" spans="8:10" x14ac:dyDescent="0.2">
      <c r="H3944" s="6" t="s">
        <v>32456</v>
      </c>
      <c r="J3944" s="6" t="s">
        <v>35783</v>
      </c>
    </row>
    <row r="3945" spans="8:10" x14ac:dyDescent="0.2">
      <c r="H3945" s="6" t="s">
        <v>32457</v>
      </c>
      <c r="J3945" s="6" t="s">
        <v>35784</v>
      </c>
    </row>
    <row r="3946" spans="8:10" x14ac:dyDescent="0.2">
      <c r="H3946" s="6" t="s">
        <v>32458</v>
      </c>
      <c r="J3946" s="6" t="s">
        <v>35785</v>
      </c>
    </row>
    <row r="3947" spans="8:10" x14ac:dyDescent="0.2">
      <c r="H3947" s="6" t="s">
        <v>32459</v>
      </c>
      <c r="J3947" s="6" t="s">
        <v>35786</v>
      </c>
    </row>
    <row r="3948" spans="8:10" x14ac:dyDescent="0.2">
      <c r="H3948" s="6" t="s">
        <v>32460</v>
      </c>
      <c r="J3948" s="6" t="s">
        <v>35787</v>
      </c>
    </row>
    <row r="3949" spans="8:10" x14ac:dyDescent="0.2">
      <c r="H3949" s="6" t="s">
        <v>32461</v>
      </c>
      <c r="J3949" s="6" t="s">
        <v>35788</v>
      </c>
    </row>
    <row r="3950" spans="8:10" x14ac:dyDescent="0.2">
      <c r="H3950" s="6" t="s">
        <v>32462</v>
      </c>
      <c r="J3950" s="6" t="s">
        <v>35789</v>
      </c>
    </row>
    <row r="3951" spans="8:10" x14ac:dyDescent="0.2">
      <c r="H3951" s="6" t="s">
        <v>32463</v>
      </c>
      <c r="J3951" s="6" t="s">
        <v>32286</v>
      </c>
    </row>
    <row r="3952" spans="8:10" x14ac:dyDescent="0.2">
      <c r="H3952" s="6" t="s">
        <v>32464</v>
      </c>
      <c r="J3952" s="6" t="s">
        <v>18349</v>
      </c>
    </row>
    <row r="3953" spans="8:10" x14ac:dyDescent="0.2">
      <c r="H3953" s="6" t="s">
        <v>32465</v>
      </c>
      <c r="J3953" s="6" t="s">
        <v>35790</v>
      </c>
    </row>
    <row r="3954" spans="8:10" x14ac:dyDescent="0.2">
      <c r="H3954" s="6" t="s">
        <v>32466</v>
      </c>
      <c r="J3954" s="6" t="s">
        <v>32287</v>
      </c>
    </row>
    <row r="3955" spans="8:10" x14ac:dyDescent="0.2">
      <c r="H3955" s="6" t="s">
        <v>32467</v>
      </c>
      <c r="J3955" s="6" t="s">
        <v>35791</v>
      </c>
    </row>
    <row r="3956" spans="8:10" x14ac:dyDescent="0.2">
      <c r="H3956" s="6" t="s">
        <v>32468</v>
      </c>
      <c r="J3956" s="6" t="s">
        <v>35792</v>
      </c>
    </row>
    <row r="3957" spans="8:10" x14ac:dyDescent="0.2">
      <c r="H3957" s="6" t="s">
        <v>32469</v>
      </c>
      <c r="J3957" s="6" t="s">
        <v>35793</v>
      </c>
    </row>
    <row r="3958" spans="8:10" x14ac:dyDescent="0.2">
      <c r="H3958" s="6" t="s">
        <v>32470</v>
      </c>
      <c r="J3958" s="6" t="s">
        <v>35794</v>
      </c>
    </row>
    <row r="3959" spans="8:10" x14ac:dyDescent="0.2">
      <c r="H3959" s="6" t="s">
        <v>32471</v>
      </c>
      <c r="J3959" s="6" t="s">
        <v>35795</v>
      </c>
    </row>
    <row r="3960" spans="8:10" x14ac:dyDescent="0.2">
      <c r="H3960" s="6" t="s">
        <v>32472</v>
      </c>
      <c r="J3960" s="6" t="s">
        <v>35796</v>
      </c>
    </row>
    <row r="3961" spans="8:10" x14ac:dyDescent="0.2">
      <c r="H3961" s="6" t="s">
        <v>32473</v>
      </c>
      <c r="J3961" s="6" t="s">
        <v>32294</v>
      </c>
    </row>
    <row r="3962" spans="8:10" x14ac:dyDescent="0.2">
      <c r="H3962" s="6" t="s">
        <v>32474</v>
      </c>
      <c r="J3962" s="6" t="s">
        <v>35797</v>
      </c>
    </row>
    <row r="3963" spans="8:10" x14ac:dyDescent="0.2">
      <c r="H3963" s="6" t="s">
        <v>32475</v>
      </c>
      <c r="J3963" s="6" t="s">
        <v>32297</v>
      </c>
    </row>
    <row r="3964" spans="8:10" x14ac:dyDescent="0.2">
      <c r="H3964" s="6" t="s">
        <v>32476</v>
      </c>
      <c r="J3964" s="6" t="s">
        <v>35798</v>
      </c>
    </row>
    <row r="3965" spans="8:10" x14ac:dyDescent="0.2">
      <c r="H3965" s="6" t="s">
        <v>32477</v>
      </c>
      <c r="J3965" s="6" t="s">
        <v>35799</v>
      </c>
    </row>
    <row r="3966" spans="8:10" x14ac:dyDescent="0.2">
      <c r="H3966" s="6" t="s">
        <v>32478</v>
      </c>
      <c r="J3966" s="6" t="s">
        <v>35800</v>
      </c>
    </row>
    <row r="3967" spans="8:10" x14ac:dyDescent="0.2">
      <c r="H3967" s="6" t="s">
        <v>32479</v>
      </c>
      <c r="J3967" s="6" t="s">
        <v>35801</v>
      </c>
    </row>
    <row r="3968" spans="8:10" x14ac:dyDescent="0.2">
      <c r="H3968" s="6" t="s">
        <v>32480</v>
      </c>
      <c r="J3968" s="6" t="s">
        <v>32307</v>
      </c>
    </row>
    <row r="3969" spans="8:10" x14ac:dyDescent="0.2">
      <c r="H3969" s="6" t="s">
        <v>32481</v>
      </c>
      <c r="J3969" s="6" t="s">
        <v>35802</v>
      </c>
    </row>
    <row r="3970" spans="8:10" x14ac:dyDescent="0.2">
      <c r="H3970" s="6" t="s">
        <v>32482</v>
      </c>
      <c r="J3970" s="6" t="s">
        <v>32309</v>
      </c>
    </row>
    <row r="3971" spans="8:10" x14ac:dyDescent="0.2">
      <c r="H3971" s="6" t="s">
        <v>32483</v>
      </c>
      <c r="J3971" s="6" t="s">
        <v>32762</v>
      </c>
    </row>
    <row r="3972" spans="8:10" x14ac:dyDescent="0.2">
      <c r="H3972" s="6" t="s">
        <v>32484</v>
      </c>
      <c r="J3972" s="6" t="s">
        <v>35803</v>
      </c>
    </row>
    <row r="3973" spans="8:10" x14ac:dyDescent="0.2">
      <c r="H3973" s="6" t="s">
        <v>32485</v>
      </c>
      <c r="J3973" s="6" t="s">
        <v>35804</v>
      </c>
    </row>
    <row r="3974" spans="8:10" x14ac:dyDescent="0.2">
      <c r="H3974" s="6" t="s">
        <v>32486</v>
      </c>
      <c r="J3974" s="6" t="s">
        <v>35805</v>
      </c>
    </row>
    <row r="3975" spans="8:10" x14ac:dyDescent="0.2">
      <c r="H3975" s="6" t="s">
        <v>32487</v>
      </c>
      <c r="J3975" s="6" t="s">
        <v>35806</v>
      </c>
    </row>
    <row r="3976" spans="8:10" x14ac:dyDescent="0.2">
      <c r="H3976" s="6" t="s">
        <v>32488</v>
      </c>
      <c r="J3976" s="6" t="s">
        <v>35807</v>
      </c>
    </row>
    <row r="3977" spans="8:10" x14ac:dyDescent="0.2">
      <c r="H3977" s="6" t="s">
        <v>32489</v>
      </c>
      <c r="J3977" s="6" t="s">
        <v>35808</v>
      </c>
    </row>
    <row r="3978" spans="8:10" x14ac:dyDescent="0.2">
      <c r="H3978" s="6" t="s">
        <v>32490</v>
      </c>
      <c r="J3978" s="6" t="s">
        <v>35809</v>
      </c>
    </row>
    <row r="3979" spans="8:10" x14ac:dyDescent="0.2">
      <c r="H3979" s="6" t="s">
        <v>32491</v>
      </c>
      <c r="J3979" s="6" t="s">
        <v>35810</v>
      </c>
    </row>
    <row r="3980" spans="8:10" x14ac:dyDescent="0.2">
      <c r="H3980" s="6" t="s">
        <v>32492</v>
      </c>
      <c r="J3980" s="6" t="s">
        <v>32313</v>
      </c>
    </row>
    <row r="3981" spans="8:10" x14ac:dyDescent="0.2">
      <c r="H3981" s="6" t="s">
        <v>32493</v>
      </c>
      <c r="J3981" s="6" t="s">
        <v>35811</v>
      </c>
    </row>
    <row r="3982" spans="8:10" x14ac:dyDescent="0.2">
      <c r="H3982" s="6" t="s">
        <v>32494</v>
      </c>
      <c r="J3982" s="6" t="s">
        <v>32316</v>
      </c>
    </row>
    <row r="3983" spans="8:10" x14ac:dyDescent="0.2">
      <c r="H3983" s="6" t="s">
        <v>32495</v>
      </c>
      <c r="J3983" s="6" t="s">
        <v>35812</v>
      </c>
    </row>
    <row r="3984" spans="8:10" x14ac:dyDescent="0.2">
      <c r="H3984" s="6" t="s">
        <v>32496</v>
      </c>
      <c r="J3984" s="6" t="s">
        <v>35813</v>
      </c>
    </row>
    <row r="3985" spans="8:10" x14ac:dyDescent="0.2">
      <c r="H3985" s="6" t="s">
        <v>32497</v>
      </c>
      <c r="J3985" s="6" t="s">
        <v>32319</v>
      </c>
    </row>
    <row r="3986" spans="8:10" x14ac:dyDescent="0.2">
      <c r="H3986" s="6" t="s">
        <v>32498</v>
      </c>
      <c r="J3986" s="6" t="s">
        <v>35814</v>
      </c>
    </row>
    <row r="3987" spans="8:10" x14ac:dyDescent="0.2">
      <c r="H3987" s="6" t="s">
        <v>32499</v>
      </c>
      <c r="J3987" s="6" t="s">
        <v>35815</v>
      </c>
    </row>
    <row r="3988" spans="8:10" x14ac:dyDescent="0.2">
      <c r="H3988" s="6" t="s">
        <v>32500</v>
      </c>
      <c r="J3988" s="6" t="s">
        <v>35816</v>
      </c>
    </row>
    <row r="3989" spans="8:10" x14ac:dyDescent="0.2">
      <c r="H3989" s="6" t="s">
        <v>32501</v>
      </c>
      <c r="J3989" s="6" t="s">
        <v>32323</v>
      </c>
    </row>
    <row r="3990" spans="8:10" x14ac:dyDescent="0.2">
      <c r="H3990" s="6" t="s">
        <v>32502</v>
      </c>
      <c r="J3990" s="6" t="s">
        <v>35817</v>
      </c>
    </row>
    <row r="3991" spans="8:10" x14ac:dyDescent="0.2">
      <c r="H3991" s="6" t="s">
        <v>32503</v>
      </c>
      <c r="J3991" s="6" t="s">
        <v>35818</v>
      </c>
    </row>
    <row r="3992" spans="8:10" x14ac:dyDescent="0.2">
      <c r="H3992" s="6" t="s">
        <v>32504</v>
      </c>
      <c r="J3992" s="6" t="s">
        <v>35819</v>
      </c>
    </row>
    <row r="3993" spans="8:10" x14ac:dyDescent="0.2">
      <c r="H3993" s="6" t="s">
        <v>32505</v>
      </c>
      <c r="J3993" s="6" t="s">
        <v>35820</v>
      </c>
    </row>
    <row r="3994" spans="8:10" x14ac:dyDescent="0.2">
      <c r="H3994" s="6" t="s">
        <v>32506</v>
      </c>
      <c r="J3994" s="6" t="s">
        <v>35821</v>
      </c>
    </row>
    <row r="3995" spans="8:10" x14ac:dyDescent="0.2">
      <c r="H3995" s="6" t="s">
        <v>32507</v>
      </c>
      <c r="J3995" s="6" t="s">
        <v>35822</v>
      </c>
    </row>
    <row r="3996" spans="8:10" x14ac:dyDescent="0.2">
      <c r="H3996" s="6" t="s">
        <v>32508</v>
      </c>
      <c r="J3996" s="6" t="s">
        <v>35823</v>
      </c>
    </row>
    <row r="3997" spans="8:10" x14ac:dyDescent="0.2">
      <c r="H3997" s="6" t="s">
        <v>32509</v>
      </c>
      <c r="J3997" s="6" t="s">
        <v>35824</v>
      </c>
    </row>
    <row r="3998" spans="8:10" x14ac:dyDescent="0.2">
      <c r="H3998" s="6" t="s">
        <v>32510</v>
      </c>
      <c r="J3998" s="6" t="s">
        <v>35825</v>
      </c>
    </row>
    <row r="3999" spans="8:10" x14ac:dyDescent="0.2">
      <c r="H3999" s="6" t="s">
        <v>32511</v>
      </c>
      <c r="J3999" s="6" t="s">
        <v>35826</v>
      </c>
    </row>
    <row r="4000" spans="8:10" x14ac:dyDescent="0.2">
      <c r="H4000" s="6" t="s">
        <v>32512</v>
      </c>
      <c r="J4000" s="6" t="s">
        <v>35827</v>
      </c>
    </row>
    <row r="4001" spans="8:10" x14ac:dyDescent="0.2">
      <c r="H4001" s="6" t="s">
        <v>32513</v>
      </c>
      <c r="J4001" s="6" t="s">
        <v>32335</v>
      </c>
    </row>
    <row r="4002" spans="8:10" x14ac:dyDescent="0.2">
      <c r="H4002" s="6" t="s">
        <v>32514</v>
      </c>
      <c r="J4002" s="6" t="s">
        <v>35828</v>
      </c>
    </row>
    <row r="4003" spans="8:10" x14ac:dyDescent="0.2">
      <c r="H4003" s="6" t="s">
        <v>32515</v>
      </c>
      <c r="J4003" s="6" t="s">
        <v>35829</v>
      </c>
    </row>
    <row r="4004" spans="8:10" x14ac:dyDescent="0.2">
      <c r="H4004" s="6" t="s">
        <v>32516</v>
      </c>
      <c r="J4004" s="6" t="s">
        <v>35830</v>
      </c>
    </row>
    <row r="4005" spans="8:10" x14ac:dyDescent="0.2">
      <c r="H4005" s="6" t="s">
        <v>32517</v>
      </c>
      <c r="J4005" s="6" t="s">
        <v>35831</v>
      </c>
    </row>
    <row r="4006" spans="8:10" x14ac:dyDescent="0.2">
      <c r="H4006" s="6" t="s">
        <v>32518</v>
      </c>
      <c r="J4006" s="6" t="s">
        <v>35832</v>
      </c>
    </row>
    <row r="4007" spans="8:10" x14ac:dyDescent="0.2">
      <c r="H4007" s="6" t="s">
        <v>32519</v>
      </c>
      <c r="J4007" s="6" t="s">
        <v>32778</v>
      </c>
    </row>
    <row r="4008" spans="8:10" x14ac:dyDescent="0.2">
      <c r="H4008" s="6" t="s">
        <v>32520</v>
      </c>
      <c r="J4008" s="6" t="s">
        <v>35833</v>
      </c>
    </row>
    <row r="4009" spans="8:10" x14ac:dyDescent="0.2">
      <c r="H4009" s="6" t="s">
        <v>32521</v>
      </c>
      <c r="J4009" s="6" t="s">
        <v>35834</v>
      </c>
    </row>
    <row r="4010" spans="8:10" x14ac:dyDescent="0.2">
      <c r="H4010" s="6" t="s">
        <v>32522</v>
      </c>
      <c r="J4010" s="6" t="s">
        <v>32341</v>
      </c>
    </row>
    <row r="4011" spans="8:10" x14ac:dyDescent="0.2">
      <c r="H4011" s="6" t="s">
        <v>32523</v>
      </c>
      <c r="J4011" s="6" t="s">
        <v>35835</v>
      </c>
    </row>
    <row r="4012" spans="8:10" x14ac:dyDescent="0.2">
      <c r="H4012" s="6" t="s">
        <v>32524</v>
      </c>
      <c r="J4012" s="6" t="s">
        <v>18385</v>
      </c>
    </row>
    <row r="4013" spans="8:10" x14ac:dyDescent="0.2">
      <c r="H4013" s="6" t="s">
        <v>32525</v>
      </c>
      <c r="J4013" s="6" t="s">
        <v>35836</v>
      </c>
    </row>
    <row r="4014" spans="8:10" x14ac:dyDescent="0.2">
      <c r="H4014" s="6" t="s">
        <v>32526</v>
      </c>
      <c r="J4014" s="6" t="s">
        <v>35837</v>
      </c>
    </row>
    <row r="4015" spans="8:10" x14ac:dyDescent="0.2">
      <c r="H4015" s="6" t="s">
        <v>32527</v>
      </c>
      <c r="J4015" s="6" t="s">
        <v>35838</v>
      </c>
    </row>
    <row r="4016" spans="8:10" x14ac:dyDescent="0.2">
      <c r="H4016" s="6" t="s">
        <v>32528</v>
      </c>
      <c r="J4016" s="6" t="s">
        <v>35839</v>
      </c>
    </row>
    <row r="4017" spans="8:10" x14ac:dyDescent="0.2">
      <c r="H4017" s="6" t="s">
        <v>32529</v>
      </c>
      <c r="J4017" s="6" t="s">
        <v>35840</v>
      </c>
    </row>
    <row r="4018" spans="8:10" x14ac:dyDescent="0.2">
      <c r="H4018" s="6" t="s">
        <v>32530</v>
      </c>
      <c r="J4018" s="6" t="s">
        <v>32345</v>
      </c>
    </row>
    <row r="4019" spans="8:10" x14ac:dyDescent="0.2">
      <c r="H4019" s="6" t="s">
        <v>32531</v>
      </c>
      <c r="J4019" s="6" t="s">
        <v>35841</v>
      </c>
    </row>
    <row r="4020" spans="8:10" x14ac:dyDescent="0.2">
      <c r="H4020" s="6" t="s">
        <v>32532</v>
      </c>
      <c r="J4020" s="6" t="s">
        <v>35842</v>
      </c>
    </row>
    <row r="4021" spans="8:10" x14ac:dyDescent="0.2">
      <c r="H4021" s="6" t="s">
        <v>32533</v>
      </c>
      <c r="J4021" s="6" t="s">
        <v>35843</v>
      </c>
    </row>
    <row r="4022" spans="8:10" x14ac:dyDescent="0.2">
      <c r="H4022" s="6" t="s">
        <v>32534</v>
      </c>
      <c r="J4022" s="6" t="s">
        <v>32347</v>
      </c>
    </row>
    <row r="4023" spans="8:10" x14ac:dyDescent="0.2">
      <c r="H4023" s="6" t="s">
        <v>32535</v>
      </c>
      <c r="J4023" s="6" t="s">
        <v>35844</v>
      </c>
    </row>
    <row r="4024" spans="8:10" x14ac:dyDescent="0.2">
      <c r="H4024" s="6" t="s">
        <v>32536</v>
      </c>
      <c r="J4024" s="6" t="s">
        <v>35845</v>
      </c>
    </row>
    <row r="4025" spans="8:10" x14ac:dyDescent="0.2">
      <c r="H4025" s="6" t="s">
        <v>32537</v>
      </c>
      <c r="J4025" s="6" t="s">
        <v>35846</v>
      </c>
    </row>
    <row r="4026" spans="8:10" x14ac:dyDescent="0.2">
      <c r="H4026" s="6" t="s">
        <v>32538</v>
      </c>
      <c r="J4026" s="6" t="s">
        <v>35847</v>
      </c>
    </row>
    <row r="4027" spans="8:10" x14ac:dyDescent="0.2">
      <c r="H4027" s="6" t="s">
        <v>32539</v>
      </c>
      <c r="J4027" s="6" t="s">
        <v>35848</v>
      </c>
    </row>
    <row r="4028" spans="8:10" x14ac:dyDescent="0.2">
      <c r="H4028" s="6" t="s">
        <v>32540</v>
      </c>
      <c r="J4028" s="6" t="s">
        <v>35849</v>
      </c>
    </row>
    <row r="4029" spans="8:10" x14ac:dyDescent="0.2">
      <c r="H4029" s="6" t="s">
        <v>32541</v>
      </c>
      <c r="J4029" s="6" t="s">
        <v>35850</v>
      </c>
    </row>
    <row r="4030" spans="8:10" x14ac:dyDescent="0.2">
      <c r="H4030" s="6" t="s">
        <v>32542</v>
      </c>
      <c r="J4030" s="6" t="s">
        <v>35851</v>
      </c>
    </row>
    <row r="4031" spans="8:10" x14ac:dyDescent="0.2">
      <c r="H4031" s="6" t="s">
        <v>32543</v>
      </c>
      <c r="J4031" s="6" t="s">
        <v>35852</v>
      </c>
    </row>
    <row r="4032" spans="8:10" x14ac:dyDescent="0.2">
      <c r="H4032" s="6" t="s">
        <v>32544</v>
      </c>
      <c r="J4032" s="6" t="s">
        <v>32353</v>
      </c>
    </row>
    <row r="4033" spans="8:10" x14ac:dyDescent="0.2">
      <c r="H4033" s="6" t="s">
        <v>32545</v>
      </c>
      <c r="J4033" s="6" t="s">
        <v>35853</v>
      </c>
    </row>
    <row r="4034" spans="8:10" x14ac:dyDescent="0.2">
      <c r="H4034" s="6" t="s">
        <v>32546</v>
      </c>
      <c r="J4034" s="6" t="s">
        <v>32356</v>
      </c>
    </row>
    <row r="4035" spans="8:10" x14ac:dyDescent="0.2">
      <c r="H4035" s="6" t="s">
        <v>32547</v>
      </c>
      <c r="J4035" s="6" t="s">
        <v>32357</v>
      </c>
    </row>
    <row r="4036" spans="8:10" x14ac:dyDescent="0.2">
      <c r="H4036" s="6" t="s">
        <v>32548</v>
      </c>
      <c r="J4036" s="6" t="s">
        <v>35854</v>
      </c>
    </row>
    <row r="4037" spans="8:10" x14ac:dyDescent="0.2">
      <c r="H4037" s="6" t="s">
        <v>32549</v>
      </c>
      <c r="J4037" s="6" t="s">
        <v>35855</v>
      </c>
    </row>
    <row r="4038" spans="8:10" x14ac:dyDescent="0.2">
      <c r="H4038" s="6" t="s">
        <v>32550</v>
      </c>
      <c r="J4038" s="6" t="s">
        <v>32359</v>
      </c>
    </row>
    <row r="4039" spans="8:10" x14ac:dyDescent="0.2">
      <c r="H4039" s="6" t="s">
        <v>32551</v>
      </c>
      <c r="J4039" s="6" t="s">
        <v>32790</v>
      </c>
    </row>
    <row r="4040" spans="8:10" x14ac:dyDescent="0.2">
      <c r="H4040" s="6" t="s">
        <v>32552</v>
      </c>
      <c r="J4040" s="6" t="s">
        <v>35856</v>
      </c>
    </row>
    <row r="4041" spans="8:10" x14ac:dyDescent="0.2">
      <c r="H4041" s="6" t="s">
        <v>32553</v>
      </c>
      <c r="J4041" s="6" t="s">
        <v>32362</v>
      </c>
    </row>
    <row r="4042" spans="8:10" x14ac:dyDescent="0.2">
      <c r="H4042" s="6" t="s">
        <v>32554</v>
      </c>
      <c r="J4042" s="6" t="s">
        <v>32363</v>
      </c>
    </row>
    <row r="4043" spans="8:10" x14ac:dyDescent="0.2">
      <c r="H4043" s="6" t="s">
        <v>32555</v>
      </c>
      <c r="J4043" s="6" t="s">
        <v>32365</v>
      </c>
    </row>
    <row r="4044" spans="8:10" x14ac:dyDescent="0.2">
      <c r="H4044" s="6" t="s">
        <v>32556</v>
      </c>
      <c r="J4044" s="6" t="s">
        <v>35857</v>
      </c>
    </row>
    <row r="4045" spans="8:10" x14ac:dyDescent="0.2">
      <c r="H4045" s="6" t="s">
        <v>32557</v>
      </c>
      <c r="J4045" s="6" t="s">
        <v>35858</v>
      </c>
    </row>
    <row r="4046" spans="8:10" x14ac:dyDescent="0.2">
      <c r="H4046" s="6" t="s">
        <v>32558</v>
      </c>
      <c r="J4046" s="6" t="s">
        <v>35859</v>
      </c>
    </row>
    <row r="4047" spans="8:10" x14ac:dyDescent="0.2">
      <c r="H4047" s="6" t="s">
        <v>32559</v>
      </c>
      <c r="J4047" s="6" t="s">
        <v>32370</v>
      </c>
    </row>
    <row r="4048" spans="8:10" x14ac:dyDescent="0.2">
      <c r="H4048" s="6" t="s">
        <v>32560</v>
      </c>
      <c r="J4048" s="6" t="s">
        <v>35860</v>
      </c>
    </row>
    <row r="4049" spans="8:10" x14ac:dyDescent="0.2">
      <c r="H4049" s="6" t="s">
        <v>32561</v>
      </c>
      <c r="J4049" s="6" t="s">
        <v>32372</v>
      </c>
    </row>
    <row r="4050" spans="8:10" x14ac:dyDescent="0.2">
      <c r="H4050" s="6" t="s">
        <v>32562</v>
      </c>
      <c r="J4050" s="6" t="s">
        <v>32373</v>
      </c>
    </row>
    <row r="4051" spans="8:10" x14ac:dyDescent="0.2">
      <c r="H4051" s="6" t="s">
        <v>32563</v>
      </c>
      <c r="J4051" s="6" t="s">
        <v>35861</v>
      </c>
    </row>
    <row r="4052" spans="8:10" x14ac:dyDescent="0.2">
      <c r="H4052" s="6" t="s">
        <v>18377</v>
      </c>
      <c r="J4052" s="6" t="s">
        <v>32379</v>
      </c>
    </row>
    <row r="4053" spans="8:10" x14ac:dyDescent="0.2">
      <c r="H4053" s="6" t="s">
        <v>32564</v>
      </c>
      <c r="J4053" s="6" t="s">
        <v>35862</v>
      </c>
    </row>
    <row r="4054" spans="8:10" x14ac:dyDescent="0.2">
      <c r="H4054" s="6" t="s">
        <v>18363</v>
      </c>
      <c r="J4054" s="6" t="s">
        <v>35863</v>
      </c>
    </row>
    <row r="4055" spans="8:10" x14ac:dyDescent="0.2">
      <c r="H4055" s="6" t="s">
        <v>32565</v>
      </c>
      <c r="J4055" s="6" t="s">
        <v>32383</v>
      </c>
    </row>
    <row r="4056" spans="8:10" x14ac:dyDescent="0.2">
      <c r="H4056" s="6" t="s">
        <v>32566</v>
      </c>
      <c r="J4056" s="6" t="s">
        <v>32385</v>
      </c>
    </row>
    <row r="4057" spans="8:10" x14ac:dyDescent="0.2">
      <c r="H4057" s="6" t="s">
        <v>32567</v>
      </c>
      <c r="J4057" s="6" t="s">
        <v>32388</v>
      </c>
    </row>
    <row r="4058" spans="8:10" x14ac:dyDescent="0.2">
      <c r="H4058" s="6" t="s">
        <v>32568</v>
      </c>
      <c r="J4058" s="6" t="s">
        <v>35864</v>
      </c>
    </row>
    <row r="4059" spans="8:10" x14ac:dyDescent="0.2">
      <c r="H4059" s="6" t="s">
        <v>32569</v>
      </c>
      <c r="J4059" s="6" t="s">
        <v>32811</v>
      </c>
    </row>
    <row r="4060" spans="8:10" x14ac:dyDescent="0.2">
      <c r="H4060" s="6" t="s">
        <v>32570</v>
      </c>
      <c r="J4060" s="6" t="s">
        <v>35865</v>
      </c>
    </row>
    <row r="4061" spans="8:10" x14ac:dyDescent="0.2">
      <c r="H4061" s="6" t="s">
        <v>32571</v>
      </c>
      <c r="J4061" s="6" t="s">
        <v>35866</v>
      </c>
    </row>
    <row r="4062" spans="8:10" x14ac:dyDescent="0.2">
      <c r="H4062" s="6" t="s">
        <v>32572</v>
      </c>
      <c r="J4062" s="6" t="s">
        <v>35867</v>
      </c>
    </row>
    <row r="4063" spans="8:10" x14ac:dyDescent="0.2">
      <c r="H4063" s="6" t="s">
        <v>32573</v>
      </c>
      <c r="J4063" s="6" t="s">
        <v>32397</v>
      </c>
    </row>
    <row r="4064" spans="8:10" x14ac:dyDescent="0.2">
      <c r="H4064" s="6" t="s">
        <v>32574</v>
      </c>
      <c r="J4064" s="6" t="s">
        <v>32398</v>
      </c>
    </row>
    <row r="4065" spans="8:10" x14ac:dyDescent="0.2">
      <c r="H4065" s="6" t="s">
        <v>32575</v>
      </c>
      <c r="J4065" s="6" t="s">
        <v>35868</v>
      </c>
    </row>
    <row r="4066" spans="8:10" x14ac:dyDescent="0.2">
      <c r="H4066" s="6" t="s">
        <v>32576</v>
      </c>
      <c r="J4066" s="6" t="s">
        <v>35869</v>
      </c>
    </row>
    <row r="4067" spans="8:10" x14ac:dyDescent="0.2">
      <c r="H4067" s="6" t="s">
        <v>32577</v>
      </c>
      <c r="J4067" s="6" t="s">
        <v>35870</v>
      </c>
    </row>
    <row r="4068" spans="8:10" x14ac:dyDescent="0.2">
      <c r="H4068" s="6" t="s">
        <v>32578</v>
      </c>
      <c r="J4068" s="6" t="s">
        <v>35871</v>
      </c>
    </row>
    <row r="4069" spans="8:10" x14ac:dyDescent="0.2">
      <c r="H4069" s="6" t="s">
        <v>32579</v>
      </c>
      <c r="J4069" s="6" t="s">
        <v>35872</v>
      </c>
    </row>
    <row r="4070" spans="8:10" x14ac:dyDescent="0.2">
      <c r="H4070" s="6" t="s">
        <v>32580</v>
      </c>
      <c r="J4070" s="6" t="s">
        <v>35873</v>
      </c>
    </row>
    <row r="4071" spans="8:10" x14ac:dyDescent="0.2">
      <c r="H4071" s="6" t="s">
        <v>32581</v>
      </c>
      <c r="J4071" s="6" t="s">
        <v>35874</v>
      </c>
    </row>
    <row r="4072" spans="8:10" x14ac:dyDescent="0.2">
      <c r="H4072" s="6" t="s">
        <v>32582</v>
      </c>
      <c r="J4072" s="6" t="s">
        <v>35875</v>
      </c>
    </row>
    <row r="4073" spans="8:10" x14ac:dyDescent="0.2">
      <c r="H4073" s="6" t="s">
        <v>32583</v>
      </c>
      <c r="J4073" s="6" t="s">
        <v>35876</v>
      </c>
    </row>
    <row r="4074" spans="8:10" x14ac:dyDescent="0.2">
      <c r="H4074" s="6" t="s">
        <v>32584</v>
      </c>
      <c r="J4074" s="6" t="s">
        <v>35877</v>
      </c>
    </row>
    <row r="4075" spans="8:10" x14ac:dyDescent="0.2">
      <c r="H4075" s="6" t="s">
        <v>32585</v>
      </c>
      <c r="J4075" s="6" t="s">
        <v>35878</v>
      </c>
    </row>
    <row r="4076" spans="8:10" x14ac:dyDescent="0.2">
      <c r="H4076" s="6" t="s">
        <v>32586</v>
      </c>
      <c r="J4076" s="6" t="s">
        <v>35879</v>
      </c>
    </row>
    <row r="4077" spans="8:10" x14ac:dyDescent="0.2">
      <c r="H4077" s="6" t="s">
        <v>32587</v>
      </c>
      <c r="J4077" s="6" t="s">
        <v>35880</v>
      </c>
    </row>
    <row r="4078" spans="8:10" x14ac:dyDescent="0.2">
      <c r="H4078" s="6" t="s">
        <v>32588</v>
      </c>
      <c r="J4078" s="6" t="s">
        <v>32405</v>
      </c>
    </row>
    <row r="4079" spans="8:10" x14ac:dyDescent="0.2">
      <c r="H4079" s="6" t="s">
        <v>32589</v>
      </c>
      <c r="J4079" s="6" t="s">
        <v>35881</v>
      </c>
    </row>
    <row r="4080" spans="8:10" x14ac:dyDescent="0.2">
      <c r="H4080" s="6" t="s">
        <v>32590</v>
      </c>
      <c r="J4080" s="6" t="s">
        <v>32406</v>
      </c>
    </row>
    <row r="4081" spans="8:10" x14ac:dyDescent="0.2">
      <c r="H4081" s="6" t="s">
        <v>32591</v>
      </c>
      <c r="J4081" s="6" t="s">
        <v>32412</v>
      </c>
    </row>
    <row r="4082" spans="8:10" x14ac:dyDescent="0.2">
      <c r="H4082" s="6" t="s">
        <v>32592</v>
      </c>
      <c r="J4082" s="6" t="s">
        <v>35882</v>
      </c>
    </row>
    <row r="4083" spans="8:10" x14ac:dyDescent="0.2">
      <c r="H4083" s="6" t="s">
        <v>32593</v>
      </c>
      <c r="J4083" s="6" t="s">
        <v>35883</v>
      </c>
    </row>
    <row r="4084" spans="8:10" x14ac:dyDescent="0.2">
      <c r="H4084" s="6" t="s">
        <v>32594</v>
      </c>
      <c r="J4084" s="6" t="s">
        <v>35884</v>
      </c>
    </row>
    <row r="4085" spans="8:10" x14ac:dyDescent="0.2">
      <c r="H4085" s="6" t="s">
        <v>32595</v>
      </c>
      <c r="J4085" s="6" t="s">
        <v>35885</v>
      </c>
    </row>
    <row r="4086" spans="8:10" x14ac:dyDescent="0.2">
      <c r="H4086" s="6" t="s">
        <v>32596</v>
      </c>
      <c r="J4086" s="6" t="s">
        <v>35886</v>
      </c>
    </row>
    <row r="4087" spans="8:10" x14ac:dyDescent="0.2">
      <c r="H4087" s="6" t="s">
        <v>32597</v>
      </c>
      <c r="J4087" s="6" t="s">
        <v>35887</v>
      </c>
    </row>
    <row r="4088" spans="8:10" x14ac:dyDescent="0.2">
      <c r="H4088" s="6" t="s">
        <v>32598</v>
      </c>
      <c r="J4088" s="6" t="s">
        <v>32422</v>
      </c>
    </row>
    <row r="4089" spans="8:10" x14ac:dyDescent="0.2">
      <c r="H4089" s="6" t="s">
        <v>32599</v>
      </c>
      <c r="J4089" s="6" t="s">
        <v>32838</v>
      </c>
    </row>
    <row r="4090" spans="8:10" x14ac:dyDescent="0.2">
      <c r="H4090" s="6" t="s">
        <v>32600</v>
      </c>
      <c r="J4090" s="6" t="s">
        <v>35888</v>
      </c>
    </row>
    <row r="4091" spans="8:10" x14ac:dyDescent="0.2">
      <c r="H4091" s="6" t="s">
        <v>32601</v>
      </c>
      <c r="J4091" s="6" t="s">
        <v>35889</v>
      </c>
    </row>
    <row r="4092" spans="8:10" x14ac:dyDescent="0.2">
      <c r="H4092" s="6" t="s">
        <v>32602</v>
      </c>
      <c r="J4092" s="6" t="s">
        <v>32426</v>
      </c>
    </row>
    <row r="4093" spans="8:10" x14ac:dyDescent="0.2">
      <c r="H4093" s="6" t="s">
        <v>32603</v>
      </c>
      <c r="J4093" s="6" t="s">
        <v>35890</v>
      </c>
    </row>
    <row r="4094" spans="8:10" x14ac:dyDescent="0.2">
      <c r="H4094" s="6" t="s">
        <v>32604</v>
      </c>
      <c r="J4094" s="6" t="s">
        <v>35891</v>
      </c>
    </row>
    <row r="4095" spans="8:10" x14ac:dyDescent="0.2">
      <c r="H4095" s="6" t="s">
        <v>32605</v>
      </c>
      <c r="J4095" s="6" t="s">
        <v>35892</v>
      </c>
    </row>
    <row r="4096" spans="8:10" x14ac:dyDescent="0.2">
      <c r="H4096" s="6" t="s">
        <v>32606</v>
      </c>
      <c r="J4096" s="6" t="s">
        <v>32432</v>
      </c>
    </row>
    <row r="4097" spans="8:10" x14ac:dyDescent="0.2">
      <c r="H4097" s="6" t="s">
        <v>32607</v>
      </c>
      <c r="J4097" s="6" t="s">
        <v>35893</v>
      </c>
    </row>
    <row r="4098" spans="8:10" x14ac:dyDescent="0.2">
      <c r="H4098" s="6" t="s">
        <v>32608</v>
      </c>
      <c r="J4098" s="6" t="s">
        <v>32433</v>
      </c>
    </row>
    <row r="4099" spans="8:10" x14ac:dyDescent="0.2">
      <c r="H4099" s="6" t="s">
        <v>32609</v>
      </c>
      <c r="J4099" s="6" t="s">
        <v>32434</v>
      </c>
    </row>
    <row r="4100" spans="8:10" x14ac:dyDescent="0.2">
      <c r="H4100" s="6" t="s">
        <v>32610</v>
      </c>
      <c r="J4100" s="6" t="s">
        <v>35894</v>
      </c>
    </row>
    <row r="4101" spans="8:10" x14ac:dyDescent="0.2">
      <c r="H4101" s="6" t="s">
        <v>32611</v>
      </c>
      <c r="J4101" s="6" t="s">
        <v>35895</v>
      </c>
    </row>
    <row r="4102" spans="8:10" x14ac:dyDescent="0.2">
      <c r="H4102" s="6" t="s">
        <v>32612</v>
      </c>
      <c r="J4102" s="6" t="s">
        <v>32436</v>
      </c>
    </row>
    <row r="4103" spans="8:10" x14ac:dyDescent="0.2">
      <c r="H4103" s="6" t="s">
        <v>32613</v>
      </c>
      <c r="J4103" s="6" t="s">
        <v>35896</v>
      </c>
    </row>
    <row r="4104" spans="8:10" x14ac:dyDescent="0.2">
      <c r="H4104" s="6" t="s">
        <v>32614</v>
      </c>
      <c r="J4104" s="6" t="s">
        <v>35897</v>
      </c>
    </row>
    <row r="4105" spans="8:10" x14ac:dyDescent="0.2">
      <c r="H4105" s="6" t="s">
        <v>32615</v>
      </c>
      <c r="J4105" s="6" t="s">
        <v>35898</v>
      </c>
    </row>
    <row r="4106" spans="8:10" x14ac:dyDescent="0.2">
      <c r="H4106" s="6" t="s">
        <v>32616</v>
      </c>
      <c r="J4106" s="6" t="s">
        <v>32444</v>
      </c>
    </row>
    <row r="4107" spans="8:10" x14ac:dyDescent="0.2">
      <c r="H4107" s="6" t="s">
        <v>32617</v>
      </c>
      <c r="J4107" s="6" t="s">
        <v>32447</v>
      </c>
    </row>
    <row r="4108" spans="8:10" x14ac:dyDescent="0.2">
      <c r="H4108" s="6" t="s">
        <v>32618</v>
      </c>
      <c r="J4108" s="6" t="s">
        <v>32452</v>
      </c>
    </row>
    <row r="4109" spans="8:10" x14ac:dyDescent="0.2">
      <c r="H4109" s="6" t="s">
        <v>32619</v>
      </c>
      <c r="J4109" s="6" t="s">
        <v>32453</v>
      </c>
    </row>
    <row r="4110" spans="8:10" x14ac:dyDescent="0.2">
      <c r="H4110" s="6" t="s">
        <v>32620</v>
      </c>
      <c r="J4110" s="6" t="s">
        <v>32454</v>
      </c>
    </row>
    <row r="4111" spans="8:10" x14ac:dyDescent="0.2">
      <c r="H4111" s="6" t="s">
        <v>32621</v>
      </c>
      <c r="J4111" s="6" t="s">
        <v>35899</v>
      </c>
    </row>
    <row r="4112" spans="8:10" x14ac:dyDescent="0.2">
      <c r="H4112" s="6" t="s">
        <v>32622</v>
      </c>
      <c r="J4112" s="6" t="s">
        <v>35900</v>
      </c>
    </row>
    <row r="4113" spans="8:10" x14ac:dyDescent="0.2">
      <c r="H4113" s="6" t="s">
        <v>32623</v>
      </c>
      <c r="J4113" s="6" t="s">
        <v>35901</v>
      </c>
    </row>
    <row r="4114" spans="8:10" x14ac:dyDescent="0.2">
      <c r="H4114" s="6" t="s">
        <v>32624</v>
      </c>
      <c r="J4114" s="6" t="s">
        <v>35902</v>
      </c>
    </row>
    <row r="4115" spans="8:10" x14ac:dyDescent="0.2">
      <c r="H4115" s="6" t="s">
        <v>32625</v>
      </c>
      <c r="J4115" s="6" t="s">
        <v>35903</v>
      </c>
    </row>
    <row r="4116" spans="8:10" x14ac:dyDescent="0.2">
      <c r="H4116" s="6" t="s">
        <v>32626</v>
      </c>
      <c r="J4116" s="6" t="s">
        <v>32462</v>
      </c>
    </row>
    <row r="4117" spans="8:10" x14ac:dyDescent="0.2">
      <c r="H4117" s="6" t="s">
        <v>32627</v>
      </c>
      <c r="J4117" s="6" t="s">
        <v>35904</v>
      </c>
    </row>
    <row r="4118" spans="8:10" x14ac:dyDescent="0.2">
      <c r="H4118" s="6" t="s">
        <v>32628</v>
      </c>
      <c r="J4118" s="6" t="s">
        <v>32465</v>
      </c>
    </row>
    <row r="4119" spans="8:10" x14ac:dyDescent="0.2">
      <c r="H4119" s="6" t="s">
        <v>32629</v>
      </c>
      <c r="J4119" s="6" t="s">
        <v>35905</v>
      </c>
    </row>
    <row r="4120" spans="8:10" x14ac:dyDescent="0.2">
      <c r="H4120" s="6" t="s">
        <v>32630</v>
      </c>
      <c r="J4120" s="6" t="s">
        <v>32468</v>
      </c>
    </row>
    <row r="4121" spans="8:10" x14ac:dyDescent="0.2">
      <c r="H4121" s="6" t="s">
        <v>32631</v>
      </c>
      <c r="J4121" s="6" t="s">
        <v>35906</v>
      </c>
    </row>
    <row r="4122" spans="8:10" x14ac:dyDescent="0.2">
      <c r="H4122" s="6" t="s">
        <v>32632</v>
      </c>
      <c r="J4122" s="6" t="s">
        <v>35907</v>
      </c>
    </row>
    <row r="4123" spans="8:10" x14ac:dyDescent="0.2">
      <c r="H4123" s="6" t="s">
        <v>32633</v>
      </c>
      <c r="J4123" s="6" t="s">
        <v>35908</v>
      </c>
    </row>
    <row r="4124" spans="8:10" x14ac:dyDescent="0.2">
      <c r="H4124" s="6" t="s">
        <v>32634</v>
      </c>
      <c r="J4124" s="6" t="s">
        <v>32475</v>
      </c>
    </row>
    <row r="4125" spans="8:10" x14ac:dyDescent="0.2">
      <c r="H4125" s="6" t="s">
        <v>18396</v>
      </c>
      <c r="J4125" s="6" t="s">
        <v>35909</v>
      </c>
    </row>
    <row r="4126" spans="8:10" x14ac:dyDescent="0.2">
      <c r="H4126" s="6" t="s">
        <v>32635</v>
      </c>
      <c r="J4126" s="6" t="s">
        <v>32477</v>
      </c>
    </row>
    <row r="4127" spans="8:10" x14ac:dyDescent="0.2">
      <c r="H4127" s="6" t="s">
        <v>32636</v>
      </c>
      <c r="J4127" s="6" t="s">
        <v>35910</v>
      </c>
    </row>
    <row r="4128" spans="8:10" x14ac:dyDescent="0.2">
      <c r="H4128" s="6" t="s">
        <v>32637</v>
      </c>
      <c r="J4128" s="6" t="s">
        <v>35911</v>
      </c>
    </row>
    <row r="4129" spans="8:10" x14ac:dyDescent="0.2">
      <c r="H4129" s="6" t="s">
        <v>32638</v>
      </c>
      <c r="J4129" s="6" t="s">
        <v>35912</v>
      </c>
    </row>
    <row r="4130" spans="8:10" x14ac:dyDescent="0.2">
      <c r="H4130" s="6" t="s">
        <v>32639</v>
      </c>
      <c r="J4130" s="6" t="s">
        <v>35913</v>
      </c>
    </row>
    <row r="4131" spans="8:10" x14ac:dyDescent="0.2">
      <c r="H4131" s="6" t="s">
        <v>32640</v>
      </c>
      <c r="J4131" s="6" t="s">
        <v>35914</v>
      </c>
    </row>
    <row r="4132" spans="8:10" x14ac:dyDescent="0.2">
      <c r="H4132" s="6" t="s">
        <v>32641</v>
      </c>
      <c r="J4132" s="6" t="s">
        <v>35915</v>
      </c>
    </row>
    <row r="4133" spans="8:10" x14ac:dyDescent="0.2">
      <c r="H4133" s="6" t="s">
        <v>32642</v>
      </c>
      <c r="J4133" s="6" t="s">
        <v>35916</v>
      </c>
    </row>
    <row r="4134" spans="8:10" x14ac:dyDescent="0.2">
      <c r="H4134" s="6" t="s">
        <v>32643</v>
      </c>
      <c r="J4134" s="6" t="s">
        <v>32481</v>
      </c>
    </row>
    <row r="4135" spans="8:10" x14ac:dyDescent="0.2">
      <c r="H4135" s="6" t="s">
        <v>32644</v>
      </c>
      <c r="J4135" s="6" t="s">
        <v>35917</v>
      </c>
    </row>
    <row r="4136" spans="8:10" x14ac:dyDescent="0.2">
      <c r="H4136" s="6" t="s">
        <v>32645</v>
      </c>
      <c r="J4136" s="6" t="s">
        <v>32485</v>
      </c>
    </row>
    <row r="4137" spans="8:10" x14ac:dyDescent="0.2">
      <c r="H4137" s="6" t="s">
        <v>32646</v>
      </c>
      <c r="J4137" s="6" t="s">
        <v>32486</v>
      </c>
    </row>
    <row r="4138" spans="8:10" x14ac:dyDescent="0.2">
      <c r="H4138" s="6" t="s">
        <v>32647</v>
      </c>
      <c r="J4138" s="6" t="s">
        <v>32489</v>
      </c>
    </row>
    <row r="4139" spans="8:10" x14ac:dyDescent="0.2">
      <c r="H4139" s="6" t="s">
        <v>32648</v>
      </c>
      <c r="J4139" s="6" t="s">
        <v>35918</v>
      </c>
    </row>
    <row r="4140" spans="8:10" x14ac:dyDescent="0.2">
      <c r="H4140" s="6" t="s">
        <v>32649</v>
      </c>
      <c r="J4140" s="6" t="s">
        <v>35919</v>
      </c>
    </row>
    <row r="4141" spans="8:10" x14ac:dyDescent="0.2">
      <c r="H4141" s="6" t="s">
        <v>32650</v>
      </c>
      <c r="J4141" s="6" t="s">
        <v>32493</v>
      </c>
    </row>
    <row r="4142" spans="8:10" x14ac:dyDescent="0.2">
      <c r="H4142" s="6" t="s">
        <v>32651</v>
      </c>
      <c r="J4142" s="6" t="s">
        <v>32563</v>
      </c>
    </row>
    <row r="4143" spans="8:10" x14ac:dyDescent="0.2">
      <c r="H4143" s="6" t="s">
        <v>32652</v>
      </c>
      <c r="J4143" s="6" t="s">
        <v>35920</v>
      </c>
    </row>
    <row r="4144" spans="8:10" x14ac:dyDescent="0.2">
      <c r="H4144" s="6" t="s">
        <v>32653</v>
      </c>
      <c r="J4144" s="6" t="s">
        <v>35921</v>
      </c>
    </row>
    <row r="4145" spans="8:10" x14ac:dyDescent="0.2">
      <c r="H4145" s="6" t="s">
        <v>32654</v>
      </c>
      <c r="J4145" s="6" t="s">
        <v>32494</v>
      </c>
    </row>
    <row r="4146" spans="8:10" x14ac:dyDescent="0.2">
      <c r="H4146" s="6" t="s">
        <v>32655</v>
      </c>
      <c r="J4146" s="6" t="s">
        <v>35922</v>
      </c>
    </row>
    <row r="4147" spans="8:10" x14ac:dyDescent="0.2">
      <c r="H4147" s="6" t="s">
        <v>32656</v>
      </c>
      <c r="J4147" s="6" t="s">
        <v>32496</v>
      </c>
    </row>
    <row r="4148" spans="8:10" x14ac:dyDescent="0.2">
      <c r="H4148" s="6" t="s">
        <v>32657</v>
      </c>
      <c r="J4148" s="6" t="s">
        <v>35923</v>
      </c>
    </row>
    <row r="4149" spans="8:10" x14ac:dyDescent="0.2">
      <c r="H4149" s="6" t="s">
        <v>32658</v>
      </c>
      <c r="J4149" s="6" t="s">
        <v>35924</v>
      </c>
    </row>
    <row r="4150" spans="8:10" x14ac:dyDescent="0.2">
      <c r="H4150" s="6" t="s">
        <v>32659</v>
      </c>
      <c r="J4150" s="6" t="s">
        <v>35925</v>
      </c>
    </row>
    <row r="4151" spans="8:10" x14ac:dyDescent="0.2">
      <c r="H4151" s="6" t="s">
        <v>32660</v>
      </c>
      <c r="J4151" s="6" t="s">
        <v>35926</v>
      </c>
    </row>
    <row r="4152" spans="8:10" x14ac:dyDescent="0.2">
      <c r="H4152" s="6" t="s">
        <v>32661</v>
      </c>
      <c r="J4152" s="6" t="s">
        <v>35927</v>
      </c>
    </row>
    <row r="4153" spans="8:10" x14ac:dyDescent="0.2">
      <c r="H4153" s="6" t="s">
        <v>32662</v>
      </c>
      <c r="J4153" s="6" t="s">
        <v>35928</v>
      </c>
    </row>
    <row r="4154" spans="8:10" x14ac:dyDescent="0.2">
      <c r="H4154" s="6" t="s">
        <v>32663</v>
      </c>
      <c r="J4154" s="6" t="s">
        <v>32498</v>
      </c>
    </row>
    <row r="4155" spans="8:10" x14ac:dyDescent="0.2">
      <c r="H4155" s="6" t="s">
        <v>32664</v>
      </c>
      <c r="J4155" s="6" t="s">
        <v>35929</v>
      </c>
    </row>
    <row r="4156" spans="8:10" x14ac:dyDescent="0.2">
      <c r="H4156" s="6" t="s">
        <v>32665</v>
      </c>
      <c r="J4156" s="6" t="s">
        <v>35930</v>
      </c>
    </row>
    <row r="4157" spans="8:10" x14ac:dyDescent="0.2">
      <c r="H4157" s="6" t="s">
        <v>32666</v>
      </c>
      <c r="J4157" s="6" t="s">
        <v>35931</v>
      </c>
    </row>
    <row r="4158" spans="8:10" x14ac:dyDescent="0.2">
      <c r="H4158" s="6" t="s">
        <v>32667</v>
      </c>
      <c r="J4158" s="6" t="s">
        <v>35932</v>
      </c>
    </row>
    <row r="4159" spans="8:10" x14ac:dyDescent="0.2">
      <c r="H4159" s="6" t="s">
        <v>32668</v>
      </c>
      <c r="J4159" s="6" t="s">
        <v>32505</v>
      </c>
    </row>
    <row r="4160" spans="8:10" x14ac:dyDescent="0.2">
      <c r="H4160" s="6" t="s">
        <v>32669</v>
      </c>
      <c r="J4160" s="6" t="s">
        <v>32506</v>
      </c>
    </row>
    <row r="4161" spans="8:10" x14ac:dyDescent="0.2">
      <c r="H4161" s="6" t="s">
        <v>32670</v>
      </c>
      <c r="J4161" s="6" t="s">
        <v>35933</v>
      </c>
    </row>
    <row r="4162" spans="8:10" x14ac:dyDescent="0.2">
      <c r="H4162" s="6" t="s">
        <v>32671</v>
      </c>
      <c r="J4162" s="6" t="s">
        <v>35934</v>
      </c>
    </row>
    <row r="4163" spans="8:10" x14ac:dyDescent="0.2">
      <c r="H4163" s="6" t="s">
        <v>32672</v>
      </c>
      <c r="J4163" s="6" t="s">
        <v>35935</v>
      </c>
    </row>
    <row r="4164" spans="8:10" x14ac:dyDescent="0.2">
      <c r="H4164" s="6" t="s">
        <v>32673</v>
      </c>
      <c r="J4164" s="6" t="s">
        <v>35936</v>
      </c>
    </row>
    <row r="4165" spans="8:10" x14ac:dyDescent="0.2">
      <c r="H4165" s="6" t="s">
        <v>32674</v>
      </c>
      <c r="J4165" s="6" t="s">
        <v>35937</v>
      </c>
    </row>
    <row r="4166" spans="8:10" x14ac:dyDescent="0.2">
      <c r="H4166" s="6" t="s">
        <v>32675</v>
      </c>
      <c r="J4166" s="6" t="s">
        <v>35938</v>
      </c>
    </row>
    <row r="4167" spans="8:10" x14ac:dyDescent="0.2">
      <c r="H4167" s="6" t="s">
        <v>32676</v>
      </c>
      <c r="J4167" s="6" t="s">
        <v>32509</v>
      </c>
    </row>
    <row r="4168" spans="8:10" x14ac:dyDescent="0.2">
      <c r="H4168" s="6" t="s">
        <v>32677</v>
      </c>
      <c r="J4168" s="6" t="s">
        <v>35939</v>
      </c>
    </row>
    <row r="4169" spans="8:10" x14ac:dyDescent="0.2">
      <c r="H4169" s="6" t="s">
        <v>32678</v>
      </c>
      <c r="J4169" s="6" t="s">
        <v>32511</v>
      </c>
    </row>
    <row r="4170" spans="8:10" x14ac:dyDescent="0.2">
      <c r="H4170" s="6" t="s">
        <v>32679</v>
      </c>
      <c r="J4170" s="6" t="s">
        <v>35940</v>
      </c>
    </row>
    <row r="4171" spans="8:10" x14ac:dyDescent="0.2">
      <c r="H4171" s="6" t="s">
        <v>32680</v>
      </c>
      <c r="J4171" s="6" t="s">
        <v>35941</v>
      </c>
    </row>
    <row r="4172" spans="8:10" x14ac:dyDescent="0.2">
      <c r="H4172" s="6" t="s">
        <v>32681</v>
      </c>
      <c r="J4172" s="6" t="s">
        <v>35942</v>
      </c>
    </row>
    <row r="4173" spans="8:10" x14ac:dyDescent="0.2">
      <c r="H4173" s="6" t="s">
        <v>32682</v>
      </c>
      <c r="J4173" s="6" t="s">
        <v>32513</v>
      </c>
    </row>
    <row r="4174" spans="8:10" x14ac:dyDescent="0.2">
      <c r="H4174" s="6" t="s">
        <v>32683</v>
      </c>
      <c r="J4174" s="6" t="s">
        <v>32520</v>
      </c>
    </row>
    <row r="4175" spans="8:10" x14ac:dyDescent="0.2">
      <c r="H4175" s="6" t="s">
        <v>32684</v>
      </c>
      <c r="J4175" s="6" t="s">
        <v>35943</v>
      </c>
    </row>
    <row r="4176" spans="8:10" x14ac:dyDescent="0.2">
      <c r="H4176" s="6" t="s">
        <v>32685</v>
      </c>
      <c r="J4176" s="6" t="s">
        <v>35944</v>
      </c>
    </row>
    <row r="4177" spans="8:10" x14ac:dyDescent="0.2">
      <c r="H4177" s="6" t="s">
        <v>32686</v>
      </c>
      <c r="J4177" s="6" t="s">
        <v>35945</v>
      </c>
    </row>
    <row r="4178" spans="8:10" x14ac:dyDescent="0.2">
      <c r="H4178" s="6" t="s">
        <v>32687</v>
      </c>
      <c r="J4178" s="6" t="s">
        <v>35946</v>
      </c>
    </row>
    <row r="4179" spans="8:10" x14ac:dyDescent="0.2">
      <c r="H4179" s="6" t="s">
        <v>32688</v>
      </c>
      <c r="J4179" s="6" t="s">
        <v>32525</v>
      </c>
    </row>
    <row r="4180" spans="8:10" x14ac:dyDescent="0.2">
      <c r="H4180" s="6" t="s">
        <v>16983</v>
      </c>
      <c r="J4180" s="6" t="s">
        <v>35947</v>
      </c>
    </row>
    <row r="4181" spans="8:10" x14ac:dyDescent="0.2">
      <c r="H4181" s="6" t="s">
        <v>32689</v>
      </c>
      <c r="J4181" s="6" t="s">
        <v>35948</v>
      </c>
    </row>
    <row r="4182" spans="8:10" x14ac:dyDescent="0.2">
      <c r="H4182" s="6" t="s">
        <v>32690</v>
      </c>
      <c r="J4182" s="6" t="s">
        <v>35949</v>
      </c>
    </row>
    <row r="4183" spans="8:10" x14ac:dyDescent="0.2">
      <c r="H4183" s="6" t="s">
        <v>32691</v>
      </c>
      <c r="J4183" s="6" t="s">
        <v>35950</v>
      </c>
    </row>
    <row r="4184" spans="8:10" x14ac:dyDescent="0.2">
      <c r="H4184" s="6" t="s">
        <v>32692</v>
      </c>
      <c r="J4184" s="6" t="s">
        <v>35951</v>
      </c>
    </row>
    <row r="4185" spans="8:10" x14ac:dyDescent="0.2">
      <c r="H4185" s="6" t="s">
        <v>32693</v>
      </c>
      <c r="J4185" s="6" t="s">
        <v>35952</v>
      </c>
    </row>
    <row r="4186" spans="8:10" x14ac:dyDescent="0.2">
      <c r="H4186" s="6" t="s">
        <v>32694</v>
      </c>
      <c r="J4186" s="6" t="s">
        <v>35953</v>
      </c>
    </row>
    <row r="4187" spans="8:10" x14ac:dyDescent="0.2">
      <c r="H4187" s="6" t="s">
        <v>32695</v>
      </c>
      <c r="J4187" s="6" t="s">
        <v>35954</v>
      </c>
    </row>
    <row r="4188" spans="8:10" x14ac:dyDescent="0.2">
      <c r="H4188" s="6" t="s">
        <v>32696</v>
      </c>
      <c r="J4188" s="6" t="s">
        <v>35955</v>
      </c>
    </row>
    <row r="4189" spans="8:10" x14ac:dyDescent="0.2">
      <c r="H4189" s="6" t="s">
        <v>32697</v>
      </c>
      <c r="J4189" s="6" t="s">
        <v>35956</v>
      </c>
    </row>
    <row r="4190" spans="8:10" x14ac:dyDescent="0.2">
      <c r="H4190" s="6" t="s">
        <v>32698</v>
      </c>
      <c r="J4190" s="6" t="s">
        <v>35957</v>
      </c>
    </row>
    <row r="4191" spans="8:10" x14ac:dyDescent="0.2">
      <c r="H4191" s="6" t="s">
        <v>17105</v>
      </c>
      <c r="J4191" s="6" t="s">
        <v>29566</v>
      </c>
    </row>
    <row r="4192" spans="8:10" x14ac:dyDescent="0.2">
      <c r="H4192" s="6" t="s">
        <v>32699</v>
      </c>
      <c r="J4192" s="6" t="s">
        <v>35958</v>
      </c>
    </row>
    <row r="4193" spans="8:10" x14ac:dyDescent="0.2">
      <c r="H4193" s="6" t="s">
        <v>32700</v>
      </c>
      <c r="J4193" s="6" t="s">
        <v>35959</v>
      </c>
    </row>
    <row r="4194" spans="8:10" x14ac:dyDescent="0.2">
      <c r="H4194" s="6" t="s">
        <v>32701</v>
      </c>
      <c r="J4194" s="6" t="s">
        <v>31511</v>
      </c>
    </row>
    <row r="4195" spans="8:10" x14ac:dyDescent="0.2">
      <c r="H4195" s="6" t="s">
        <v>32702</v>
      </c>
      <c r="J4195" s="6" t="s">
        <v>35960</v>
      </c>
    </row>
    <row r="4196" spans="8:10" x14ac:dyDescent="0.2">
      <c r="H4196" s="6" t="s">
        <v>32703</v>
      </c>
      <c r="J4196" s="6" t="s">
        <v>30569</v>
      </c>
    </row>
    <row r="4197" spans="8:10" x14ac:dyDescent="0.2">
      <c r="H4197" s="6" t="s">
        <v>32704</v>
      </c>
      <c r="J4197" s="6" t="s">
        <v>35961</v>
      </c>
    </row>
    <row r="4198" spans="8:10" x14ac:dyDescent="0.2">
      <c r="H4198" s="6" t="s">
        <v>32705</v>
      </c>
      <c r="J4198" s="6" t="s">
        <v>35962</v>
      </c>
    </row>
    <row r="4199" spans="8:10" x14ac:dyDescent="0.2">
      <c r="H4199" s="6" t="s">
        <v>32706</v>
      </c>
      <c r="J4199" s="6" t="s">
        <v>35963</v>
      </c>
    </row>
    <row r="4200" spans="8:10" x14ac:dyDescent="0.2">
      <c r="H4200" s="6" t="s">
        <v>32707</v>
      </c>
      <c r="J4200" s="6" t="s">
        <v>29082</v>
      </c>
    </row>
    <row r="4201" spans="8:10" x14ac:dyDescent="0.2">
      <c r="H4201" s="6" t="s">
        <v>32708</v>
      </c>
      <c r="J4201" s="6" t="s">
        <v>31069</v>
      </c>
    </row>
    <row r="4202" spans="8:10" x14ac:dyDescent="0.2">
      <c r="H4202" s="6" t="s">
        <v>32709</v>
      </c>
      <c r="J4202" s="6" t="s">
        <v>35964</v>
      </c>
    </row>
    <row r="4203" spans="8:10" x14ac:dyDescent="0.2">
      <c r="H4203" s="6" t="s">
        <v>32710</v>
      </c>
      <c r="J4203" s="6" t="s">
        <v>35965</v>
      </c>
    </row>
    <row r="4204" spans="8:10" x14ac:dyDescent="0.2">
      <c r="H4204" s="6" t="s">
        <v>32711</v>
      </c>
      <c r="J4204" s="6" t="s">
        <v>35966</v>
      </c>
    </row>
    <row r="4205" spans="8:10" x14ac:dyDescent="0.2">
      <c r="H4205" s="6" t="s">
        <v>32712</v>
      </c>
      <c r="J4205" s="6" t="s">
        <v>35967</v>
      </c>
    </row>
    <row r="4206" spans="8:10" x14ac:dyDescent="0.2">
      <c r="H4206" s="6" t="s">
        <v>32713</v>
      </c>
      <c r="J4206" s="6" t="s">
        <v>30584</v>
      </c>
    </row>
    <row r="4207" spans="8:10" x14ac:dyDescent="0.2">
      <c r="H4207" s="6" t="s">
        <v>32714</v>
      </c>
      <c r="J4207" s="6" t="s">
        <v>35968</v>
      </c>
    </row>
    <row r="4208" spans="8:10" x14ac:dyDescent="0.2">
      <c r="H4208" s="6" t="s">
        <v>32715</v>
      </c>
      <c r="J4208" s="6" t="s">
        <v>35969</v>
      </c>
    </row>
    <row r="4209" spans="8:10" x14ac:dyDescent="0.2">
      <c r="H4209" s="6" t="s">
        <v>32716</v>
      </c>
      <c r="J4209" s="6" t="s">
        <v>35970</v>
      </c>
    </row>
    <row r="4210" spans="8:10" x14ac:dyDescent="0.2">
      <c r="H4210" s="6" t="s">
        <v>32717</v>
      </c>
      <c r="J4210" s="6" t="s">
        <v>35971</v>
      </c>
    </row>
    <row r="4211" spans="8:10" x14ac:dyDescent="0.2">
      <c r="H4211" s="6" t="s">
        <v>32718</v>
      </c>
      <c r="J4211" s="6" t="s">
        <v>35972</v>
      </c>
    </row>
    <row r="4212" spans="8:10" x14ac:dyDescent="0.2">
      <c r="H4212" s="6" t="s">
        <v>32719</v>
      </c>
      <c r="J4212" s="6" t="s">
        <v>35973</v>
      </c>
    </row>
    <row r="4213" spans="8:10" x14ac:dyDescent="0.2">
      <c r="H4213" s="6" t="s">
        <v>32720</v>
      </c>
      <c r="J4213" s="6" t="s">
        <v>32030</v>
      </c>
    </row>
    <row r="4214" spans="8:10" x14ac:dyDescent="0.2">
      <c r="H4214" s="6" t="s">
        <v>32721</v>
      </c>
      <c r="J4214" s="6" t="s">
        <v>35974</v>
      </c>
    </row>
    <row r="4215" spans="8:10" x14ac:dyDescent="0.2">
      <c r="H4215" s="6" t="s">
        <v>32722</v>
      </c>
      <c r="J4215" s="6" t="s">
        <v>35975</v>
      </c>
    </row>
    <row r="4216" spans="8:10" x14ac:dyDescent="0.2">
      <c r="H4216" s="6" t="s">
        <v>32723</v>
      </c>
      <c r="J4216" s="6" t="s">
        <v>35976</v>
      </c>
    </row>
    <row r="4217" spans="8:10" x14ac:dyDescent="0.2">
      <c r="H4217" s="6" t="s">
        <v>32724</v>
      </c>
      <c r="J4217" s="6" t="s">
        <v>31086</v>
      </c>
    </row>
    <row r="4218" spans="8:10" x14ac:dyDescent="0.2">
      <c r="H4218" s="6" t="s">
        <v>32725</v>
      </c>
      <c r="J4218" s="6" t="s">
        <v>35977</v>
      </c>
    </row>
    <row r="4219" spans="8:10" x14ac:dyDescent="0.2">
      <c r="H4219" s="6" t="s">
        <v>32726</v>
      </c>
      <c r="J4219" s="6" t="s">
        <v>32575</v>
      </c>
    </row>
    <row r="4220" spans="8:10" x14ac:dyDescent="0.2">
      <c r="H4220" s="6" t="s">
        <v>32727</v>
      </c>
      <c r="J4220" s="6" t="s">
        <v>35978</v>
      </c>
    </row>
    <row r="4221" spans="8:10" x14ac:dyDescent="0.2">
      <c r="H4221" s="6" t="s">
        <v>32728</v>
      </c>
      <c r="J4221" s="6" t="s">
        <v>35979</v>
      </c>
    </row>
    <row r="4222" spans="8:10" x14ac:dyDescent="0.2">
      <c r="H4222" s="6" t="s">
        <v>32729</v>
      </c>
      <c r="J4222" s="6" t="s">
        <v>35980</v>
      </c>
    </row>
    <row r="4223" spans="8:10" x14ac:dyDescent="0.2">
      <c r="H4223" s="6" t="s">
        <v>32730</v>
      </c>
      <c r="J4223" s="6" t="s">
        <v>35981</v>
      </c>
    </row>
    <row r="4224" spans="8:10" x14ac:dyDescent="0.2">
      <c r="H4224" s="6" t="s">
        <v>32731</v>
      </c>
      <c r="J4224" s="6" t="s">
        <v>30598</v>
      </c>
    </row>
    <row r="4225" spans="8:10" x14ac:dyDescent="0.2">
      <c r="H4225" s="6" t="s">
        <v>32732</v>
      </c>
      <c r="J4225" s="6" t="s">
        <v>35982</v>
      </c>
    </row>
    <row r="4226" spans="8:10" x14ac:dyDescent="0.2">
      <c r="H4226" s="6" t="s">
        <v>32733</v>
      </c>
      <c r="J4226" s="6" t="s">
        <v>28585</v>
      </c>
    </row>
    <row r="4227" spans="8:10" x14ac:dyDescent="0.2">
      <c r="H4227" s="6" t="s">
        <v>32734</v>
      </c>
      <c r="J4227" s="6" t="s">
        <v>31548</v>
      </c>
    </row>
    <row r="4228" spans="8:10" x14ac:dyDescent="0.2">
      <c r="H4228" s="6" t="s">
        <v>32735</v>
      </c>
      <c r="J4228" s="6" t="s">
        <v>31550</v>
      </c>
    </row>
    <row r="4229" spans="8:10" x14ac:dyDescent="0.2">
      <c r="H4229" s="6" t="s">
        <v>32736</v>
      </c>
      <c r="J4229" s="6" t="s">
        <v>31551</v>
      </c>
    </row>
    <row r="4230" spans="8:10" x14ac:dyDescent="0.2">
      <c r="H4230" s="6" t="s">
        <v>32737</v>
      </c>
      <c r="J4230" s="6" t="s">
        <v>35983</v>
      </c>
    </row>
    <row r="4231" spans="8:10" x14ac:dyDescent="0.2">
      <c r="H4231" s="6" t="s">
        <v>32738</v>
      </c>
      <c r="J4231" s="6" t="s">
        <v>35984</v>
      </c>
    </row>
    <row r="4232" spans="8:10" x14ac:dyDescent="0.2">
      <c r="H4232" s="6" t="s">
        <v>32739</v>
      </c>
      <c r="J4232" s="6" t="s">
        <v>30612</v>
      </c>
    </row>
    <row r="4233" spans="8:10" x14ac:dyDescent="0.2">
      <c r="H4233" s="6" t="s">
        <v>32740</v>
      </c>
      <c r="J4233" s="6" t="s">
        <v>30616</v>
      </c>
    </row>
    <row r="4234" spans="8:10" x14ac:dyDescent="0.2">
      <c r="H4234" s="6" t="s">
        <v>32741</v>
      </c>
      <c r="J4234" s="6" t="s">
        <v>35985</v>
      </c>
    </row>
    <row r="4235" spans="8:10" x14ac:dyDescent="0.2">
      <c r="H4235" s="6" t="s">
        <v>32742</v>
      </c>
      <c r="J4235" s="6" t="s">
        <v>35986</v>
      </c>
    </row>
    <row r="4236" spans="8:10" x14ac:dyDescent="0.2">
      <c r="H4236" s="6" t="s">
        <v>32743</v>
      </c>
      <c r="J4236" s="6" t="s">
        <v>16878</v>
      </c>
    </row>
    <row r="4237" spans="8:10" x14ac:dyDescent="0.2">
      <c r="H4237" s="6" t="s">
        <v>32744</v>
      </c>
      <c r="J4237" s="6" t="s">
        <v>31563</v>
      </c>
    </row>
    <row r="4238" spans="8:10" x14ac:dyDescent="0.2">
      <c r="H4238" s="6" t="s">
        <v>32745</v>
      </c>
      <c r="J4238" s="6" t="s">
        <v>17231</v>
      </c>
    </row>
    <row r="4239" spans="8:10" x14ac:dyDescent="0.2">
      <c r="H4239" s="6" t="s">
        <v>32746</v>
      </c>
      <c r="J4239" s="6" t="s">
        <v>35987</v>
      </c>
    </row>
    <row r="4240" spans="8:10" x14ac:dyDescent="0.2">
      <c r="H4240" s="6" t="s">
        <v>32747</v>
      </c>
      <c r="J4240" s="6" t="s">
        <v>35988</v>
      </c>
    </row>
    <row r="4241" spans="8:10" x14ac:dyDescent="0.2">
      <c r="H4241" s="6" t="s">
        <v>32748</v>
      </c>
      <c r="J4241" s="6" t="s">
        <v>30623</v>
      </c>
    </row>
    <row r="4242" spans="8:10" x14ac:dyDescent="0.2">
      <c r="H4242" s="6" t="s">
        <v>17432</v>
      </c>
      <c r="J4242" s="6" t="s">
        <v>35989</v>
      </c>
    </row>
    <row r="4243" spans="8:10" x14ac:dyDescent="0.2">
      <c r="H4243" s="6" t="s">
        <v>32749</v>
      </c>
      <c r="J4243" s="6" t="s">
        <v>35990</v>
      </c>
    </row>
    <row r="4244" spans="8:10" x14ac:dyDescent="0.2">
      <c r="H4244" s="6" t="s">
        <v>32750</v>
      </c>
      <c r="J4244" s="6" t="s">
        <v>32065</v>
      </c>
    </row>
    <row r="4245" spans="8:10" x14ac:dyDescent="0.2">
      <c r="H4245" s="6" t="s">
        <v>32751</v>
      </c>
      <c r="J4245" s="6" t="s">
        <v>35991</v>
      </c>
    </row>
    <row r="4246" spans="8:10" x14ac:dyDescent="0.2">
      <c r="H4246" s="6" t="s">
        <v>32752</v>
      </c>
      <c r="J4246" s="6" t="s">
        <v>28614</v>
      </c>
    </row>
    <row r="4247" spans="8:10" x14ac:dyDescent="0.2">
      <c r="H4247" s="6" t="s">
        <v>32753</v>
      </c>
      <c r="J4247" s="6" t="s">
        <v>28618</v>
      </c>
    </row>
    <row r="4248" spans="8:10" x14ac:dyDescent="0.2">
      <c r="H4248" s="6" t="s">
        <v>32754</v>
      </c>
      <c r="J4248" s="6" t="s">
        <v>35992</v>
      </c>
    </row>
    <row r="4249" spans="8:10" x14ac:dyDescent="0.2">
      <c r="H4249" s="6" t="s">
        <v>32755</v>
      </c>
      <c r="J4249" s="6" t="s">
        <v>35993</v>
      </c>
    </row>
    <row r="4250" spans="8:10" x14ac:dyDescent="0.2">
      <c r="H4250" s="6" t="s">
        <v>32756</v>
      </c>
      <c r="J4250" s="6" t="s">
        <v>29147</v>
      </c>
    </row>
    <row r="4251" spans="8:10" x14ac:dyDescent="0.2">
      <c r="H4251" s="6" t="s">
        <v>32757</v>
      </c>
      <c r="J4251" s="6" t="s">
        <v>32653</v>
      </c>
    </row>
    <row r="4252" spans="8:10" x14ac:dyDescent="0.2">
      <c r="H4252" s="6" t="s">
        <v>32758</v>
      </c>
      <c r="J4252" s="6" t="s">
        <v>35994</v>
      </c>
    </row>
    <row r="4253" spans="8:10" x14ac:dyDescent="0.2">
      <c r="H4253" s="6" t="s">
        <v>32759</v>
      </c>
      <c r="J4253" s="6" t="s">
        <v>35995</v>
      </c>
    </row>
    <row r="4254" spans="8:10" x14ac:dyDescent="0.2">
      <c r="H4254" s="6" t="s">
        <v>32760</v>
      </c>
      <c r="J4254" s="6" t="s">
        <v>35996</v>
      </c>
    </row>
    <row r="4255" spans="8:10" x14ac:dyDescent="0.2">
      <c r="H4255" s="6" t="s">
        <v>32761</v>
      </c>
      <c r="J4255" s="6" t="s">
        <v>29156</v>
      </c>
    </row>
    <row r="4256" spans="8:10" x14ac:dyDescent="0.2">
      <c r="H4256" s="6" t="s">
        <v>32762</v>
      </c>
      <c r="J4256" s="6" t="s">
        <v>35997</v>
      </c>
    </row>
    <row r="4257" spans="8:10" x14ac:dyDescent="0.2">
      <c r="H4257" s="6" t="s">
        <v>32763</v>
      </c>
      <c r="J4257" s="6" t="s">
        <v>35998</v>
      </c>
    </row>
    <row r="4258" spans="8:10" x14ac:dyDescent="0.2">
      <c r="H4258" s="6" t="s">
        <v>32764</v>
      </c>
      <c r="J4258" s="6" t="s">
        <v>35999</v>
      </c>
    </row>
    <row r="4259" spans="8:10" x14ac:dyDescent="0.2">
      <c r="H4259" s="6" t="s">
        <v>32765</v>
      </c>
      <c r="J4259" s="6" t="s">
        <v>30138</v>
      </c>
    </row>
    <row r="4260" spans="8:10" x14ac:dyDescent="0.2">
      <c r="H4260" s="6" t="s">
        <v>32766</v>
      </c>
      <c r="J4260" s="6" t="s">
        <v>30142</v>
      </c>
    </row>
    <row r="4261" spans="8:10" x14ac:dyDescent="0.2">
      <c r="H4261" s="6" t="s">
        <v>32767</v>
      </c>
      <c r="J4261" s="6" t="s">
        <v>36000</v>
      </c>
    </row>
    <row r="4262" spans="8:10" x14ac:dyDescent="0.2">
      <c r="H4262" s="6" t="s">
        <v>32768</v>
      </c>
      <c r="J4262" s="6" t="s">
        <v>36001</v>
      </c>
    </row>
    <row r="4263" spans="8:10" x14ac:dyDescent="0.2">
      <c r="H4263" s="6" t="s">
        <v>32769</v>
      </c>
      <c r="J4263" s="6" t="s">
        <v>36002</v>
      </c>
    </row>
    <row r="4264" spans="8:10" x14ac:dyDescent="0.2">
      <c r="H4264" s="6" t="s">
        <v>32770</v>
      </c>
      <c r="J4264" s="6" t="s">
        <v>36003</v>
      </c>
    </row>
    <row r="4265" spans="8:10" x14ac:dyDescent="0.2">
      <c r="H4265" s="6" t="s">
        <v>32771</v>
      </c>
      <c r="J4265" s="6" t="s">
        <v>36004</v>
      </c>
    </row>
    <row r="4266" spans="8:10" x14ac:dyDescent="0.2">
      <c r="H4266" s="6" t="s">
        <v>32772</v>
      </c>
      <c r="J4266" s="6" t="s">
        <v>36005</v>
      </c>
    </row>
    <row r="4267" spans="8:10" x14ac:dyDescent="0.2">
      <c r="H4267" s="6" t="s">
        <v>32773</v>
      </c>
      <c r="J4267" s="6" t="s">
        <v>36006</v>
      </c>
    </row>
    <row r="4268" spans="8:10" x14ac:dyDescent="0.2">
      <c r="H4268" s="6" t="s">
        <v>32774</v>
      </c>
      <c r="J4268" s="6" t="s">
        <v>36007</v>
      </c>
    </row>
    <row r="4269" spans="8:10" x14ac:dyDescent="0.2">
      <c r="H4269" s="6" t="s">
        <v>32775</v>
      </c>
      <c r="J4269" s="6" t="s">
        <v>36008</v>
      </c>
    </row>
    <row r="4270" spans="8:10" x14ac:dyDescent="0.2">
      <c r="H4270" s="6" t="s">
        <v>32776</v>
      </c>
      <c r="J4270" s="6" t="s">
        <v>29653</v>
      </c>
    </row>
    <row r="4271" spans="8:10" x14ac:dyDescent="0.2">
      <c r="H4271" s="6" t="s">
        <v>32777</v>
      </c>
      <c r="J4271" s="6" t="s">
        <v>36009</v>
      </c>
    </row>
    <row r="4272" spans="8:10" x14ac:dyDescent="0.2">
      <c r="H4272" s="6" t="s">
        <v>32778</v>
      </c>
      <c r="J4272" s="6" t="s">
        <v>31624</v>
      </c>
    </row>
    <row r="4273" spans="8:10" x14ac:dyDescent="0.2">
      <c r="H4273" s="6" t="s">
        <v>32779</v>
      </c>
      <c r="J4273" s="6" t="s">
        <v>36010</v>
      </c>
    </row>
    <row r="4274" spans="8:10" x14ac:dyDescent="0.2">
      <c r="H4274" s="6" t="s">
        <v>32780</v>
      </c>
      <c r="J4274" s="6" t="s">
        <v>36011</v>
      </c>
    </row>
    <row r="4275" spans="8:10" x14ac:dyDescent="0.2">
      <c r="H4275" s="6" t="s">
        <v>32781</v>
      </c>
      <c r="J4275" s="6" t="s">
        <v>36012</v>
      </c>
    </row>
    <row r="4276" spans="8:10" x14ac:dyDescent="0.2">
      <c r="H4276" s="6" t="s">
        <v>32782</v>
      </c>
      <c r="J4276" s="6" t="s">
        <v>36013</v>
      </c>
    </row>
    <row r="4277" spans="8:10" x14ac:dyDescent="0.2">
      <c r="H4277" s="6" t="s">
        <v>32783</v>
      </c>
      <c r="J4277" s="6" t="s">
        <v>36014</v>
      </c>
    </row>
    <row r="4278" spans="8:10" x14ac:dyDescent="0.2">
      <c r="H4278" s="6" t="s">
        <v>32784</v>
      </c>
      <c r="J4278" s="6" t="s">
        <v>36015</v>
      </c>
    </row>
    <row r="4279" spans="8:10" x14ac:dyDescent="0.2">
      <c r="H4279" s="6" t="s">
        <v>32785</v>
      </c>
      <c r="J4279" s="6" t="s">
        <v>29176</v>
      </c>
    </row>
    <row r="4280" spans="8:10" x14ac:dyDescent="0.2">
      <c r="H4280" s="6" t="s">
        <v>32786</v>
      </c>
      <c r="J4280" s="6" t="s">
        <v>36016</v>
      </c>
    </row>
    <row r="4281" spans="8:10" x14ac:dyDescent="0.2">
      <c r="H4281" s="6" t="s">
        <v>32787</v>
      </c>
      <c r="J4281" s="6" t="s">
        <v>36017</v>
      </c>
    </row>
    <row r="4282" spans="8:10" x14ac:dyDescent="0.2">
      <c r="H4282" s="6" t="s">
        <v>32788</v>
      </c>
      <c r="J4282" s="6" t="s">
        <v>29666</v>
      </c>
    </row>
    <row r="4283" spans="8:10" x14ac:dyDescent="0.2">
      <c r="H4283" s="6" t="s">
        <v>32789</v>
      </c>
      <c r="J4283" s="6" t="s">
        <v>36018</v>
      </c>
    </row>
    <row r="4284" spans="8:10" x14ac:dyDescent="0.2">
      <c r="H4284" s="6" t="s">
        <v>32790</v>
      </c>
      <c r="J4284" s="6" t="s">
        <v>36019</v>
      </c>
    </row>
    <row r="4285" spans="8:10" x14ac:dyDescent="0.2">
      <c r="H4285" s="6" t="s">
        <v>32791</v>
      </c>
      <c r="J4285" s="6" t="s">
        <v>36020</v>
      </c>
    </row>
    <row r="4286" spans="8:10" x14ac:dyDescent="0.2">
      <c r="H4286" s="6" t="s">
        <v>32792</v>
      </c>
      <c r="J4286" s="6" t="s">
        <v>28663</v>
      </c>
    </row>
    <row r="4287" spans="8:10" x14ac:dyDescent="0.2">
      <c r="H4287" s="6" t="s">
        <v>32793</v>
      </c>
      <c r="J4287" s="6" t="s">
        <v>36021</v>
      </c>
    </row>
    <row r="4288" spans="8:10" x14ac:dyDescent="0.2">
      <c r="H4288" s="6" t="s">
        <v>32794</v>
      </c>
      <c r="J4288" s="6" t="s">
        <v>36022</v>
      </c>
    </row>
    <row r="4289" spans="8:10" x14ac:dyDescent="0.2">
      <c r="H4289" s="6" t="s">
        <v>32795</v>
      </c>
      <c r="J4289" s="6" t="s">
        <v>36023</v>
      </c>
    </row>
    <row r="4290" spans="8:10" x14ac:dyDescent="0.2">
      <c r="H4290" s="6" t="s">
        <v>32796</v>
      </c>
      <c r="J4290" s="6" t="s">
        <v>31170</v>
      </c>
    </row>
    <row r="4291" spans="8:10" x14ac:dyDescent="0.2">
      <c r="H4291" s="6" t="s">
        <v>32797</v>
      </c>
      <c r="J4291" s="6" t="s">
        <v>36024</v>
      </c>
    </row>
    <row r="4292" spans="8:10" x14ac:dyDescent="0.2">
      <c r="H4292" s="6" t="s">
        <v>32798</v>
      </c>
      <c r="J4292" s="6" t="s">
        <v>36025</v>
      </c>
    </row>
    <row r="4293" spans="8:10" x14ac:dyDescent="0.2">
      <c r="H4293" s="6" t="s">
        <v>32799</v>
      </c>
      <c r="J4293" s="6" t="s">
        <v>36026</v>
      </c>
    </row>
    <row r="4294" spans="8:10" x14ac:dyDescent="0.2">
      <c r="H4294" s="6" t="s">
        <v>32800</v>
      </c>
      <c r="J4294" s="6" t="s">
        <v>36027</v>
      </c>
    </row>
    <row r="4295" spans="8:10" x14ac:dyDescent="0.2">
      <c r="H4295" s="6" t="s">
        <v>32801</v>
      </c>
      <c r="J4295" s="6" t="s">
        <v>36028</v>
      </c>
    </row>
    <row r="4296" spans="8:10" x14ac:dyDescent="0.2">
      <c r="H4296" s="6" t="s">
        <v>32802</v>
      </c>
      <c r="J4296" s="6" t="s">
        <v>32144</v>
      </c>
    </row>
    <row r="4297" spans="8:10" x14ac:dyDescent="0.2">
      <c r="H4297" s="6" t="s">
        <v>32803</v>
      </c>
      <c r="J4297" s="6" t="s">
        <v>31647</v>
      </c>
    </row>
    <row r="4298" spans="8:10" x14ac:dyDescent="0.2">
      <c r="H4298" s="6" t="s">
        <v>32804</v>
      </c>
      <c r="J4298" s="6" t="s">
        <v>36029</v>
      </c>
    </row>
    <row r="4299" spans="8:10" x14ac:dyDescent="0.2">
      <c r="H4299" s="6" t="s">
        <v>32805</v>
      </c>
      <c r="J4299" s="6" t="s">
        <v>32152</v>
      </c>
    </row>
    <row r="4300" spans="8:10" x14ac:dyDescent="0.2">
      <c r="H4300" s="6" t="s">
        <v>32806</v>
      </c>
      <c r="J4300" s="6" t="s">
        <v>36030</v>
      </c>
    </row>
    <row r="4301" spans="8:10" x14ac:dyDescent="0.2">
      <c r="H4301" s="6" t="s">
        <v>32807</v>
      </c>
      <c r="J4301" s="6" t="s">
        <v>36031</v>
      </c>
    </row>
    <row r="4302" spans="8:10" x14ac:dyDescent="0.2">
      <c r="H4302" s="6" t="s">
        <v>32808</v>
      </c>
      <c r="J4302" s="6" t="s">
        <v>36032</v>
      </c>
    </row>
    <row r="4303" spans="8:10" x14ac:dyDescent="0.2">
      <c r="H4303" s="6" t="s">
        <v>32809</v>
      </c>
      <c r="J4303" s="6" t="s">
        <v>36033</v>
      </c>
    </row>
    <row r="4304" spans="8:10" x14ac:dyDescent="0.2">
      <c r="H4304" s="6" t="s">
        <v>32810</v>
      </c>
      <c r="J4304" s="6" t="s">
        <v>36034</v>
      </c>
    </row>
    <row r="4305" spans="8:10" x14ac:dyDescent="0.2">
      <c r="H4305" s="6" t="s">
        <v>32811</v>
      </c>
      <c r="J4305" s="6" t="s">
        <v>36035</v>
      </c>
    </row>
    <row r="4306" spans="8:10" x14ac:dyDescent="0.2">
      <c r="H4306" s="6" t="s">
        <v>32812</v>
      </c>
      <c r="J4306" s="6" t="s">
        <v>36036</v>
      </c>
    </row>
    <row r="4307" spans="8:10" x14ac:dyDescent="0.2">
      <c r="H4307" s="6" t="s">
        <v>32813</v>
      </c>
      <c r="J4307" s="6" t="s">
        <v>36037</v>
      </c>
    </row>
    <row r="4308" spans="8:10" x14ac:dyDescent="0.2">
      <c r="H4308" s="6" t="s">
        <v>32814</v>
      </c>
      <c r="J4308" s="6" t="s">
        <v>36038</v>
      </c>
    </row>
    <row r="4309" spans="8:10" x14ac:dyDescent="0.2">
      <c r="H4309" s="6" t="s">
        <v>32815</v>
      </c>
      <c r="J4309" s="6" t="s">
        <v>32698</v>
      </c>
    </row>
    <row r="4310" spans="8:10" x14ac:dyDescent="0.2">
      <c r="H4310" s="6" t="s">
        <v>32816</v>
      </c>
      <c r="J4310" s="6" t="s">
        <v>36039</v>
      </c>
    </row>
    <row r="4311" spans="8:10" x14ac:dyDescent="0.2">
      <c r="H4311" s="6" t="s">
        <v>32817</v>
      </c>
      <c r="J4311" s="6" t="s">
        <v>36040</v>
      </c>
    </row>
    <row r="4312" spans="8:10" x14ac:dyDescent="0.2">
      <c r="H4312" s="6" t="s">
        <v>32818</v>
      </c>
      <c r="J4312" s="6" t="s">
        <v>36041</v>
      </c>
    </row>
    <row r="4313" spans="8:10" x14ac:dyDescent="0.2">
      <c r="H4313" s="6" t="s">
        <v>32819</v>
      </c>
      <c r="J4313" s="6" t="s">
        <v>36042</v>
      </c>
    </row>
    <row r="4314" spans="8:10" x14ac:dyDescent="0.2">
      <c r="H4314" s="6" t="s">
        <v>32820</v>
      </c>
      <c r="J4314" s="6" t="s">
        <v>32699</v>
      </c>
    </row>
    <row r="4315" spans="8:10" x14ac:dyDescent="0.2">
      <c r="H4315" s="6" t="s">
        <v>32821</v>
      </c>
      <c r="J4315" s="6" t="s">
        <v>36043</v>
      </c>
    </row>
    <row r="4316" spans="8:10" x14ac:dyDescent="0.2">
      <c r="H4316" s="6" t="s">
        <v>32822</v>
      </c>
      <c r="J4316" s="6" t="s">
        <v>36044</v>
      </c>
    </row>
    <row r="4317" spans="8:10" x14ac:dyDescent="0.2">
      <c r="H4317" s="6" t="s">
        <v>32823</v>
      </c>
      <c r="J4317" s="6" t="s">
        <v>36045</v>
      </c>
    </row>
    <row r="4318" spans="8:10" x14ac:dyDescent="0.2">
      <c r="H4318" s="6" t="s">
        <v>32824</v>
      </c>
      <c r="J4318" s="6" t="s">
        <v>36046</v>
      </c>
    </row>
    <row r="4319" spans="8:10" x14ac:dyDescent="0.2">
      <c r="H4319" s="6" t="s">
        <v>32825</v>
      </c>
      <c r="J4319" s="6" t="s">
        <v>36047</v>
      </c>
    </row>
    <row r="4320" spans="8:10" x14ac:dyDescent="0.2">
      <c r="H4320" s="6" t="s">
        <v>32826</v>
      </c>
      <c r="J4320" s="6" t="s">
        <v>30233</v>
      </c>
    </row>
    <row r="4321" spans="8:10" x14ac:dyDescent="0.2">
      <c r="H4321" s="6" t="s">
        <v>32827</v>
      </c>
      <c r="J4321" s="6" t="s">
        <v>36048</v>
      </c>
    </row>
    <row r="4322" spans="8:10" x14ac:dyDescent="0.2">
      <c r="H4322" s="6" t="s">
        <v>32828</v>
      </c>
      <c r="J4322" s="6" t="s">
        <v>36049</v>
      </c>
    </row>
    <row r="4323" spans="8:10" x14ac:dyDescent="0.2">
      <c r="H4323" s="6" t="s">
        <v>32829</v>
      </c>
      <c r="J4323" s="6" t="s">
        <v>36050</v>
      </c>
    </row>
    <row r="4324" spans="8:10" x14ac:dyDescent="0.2">
      <c r="H4324" s="6" t="s">
        <v>32830</v>
      </c>
      <c r="J4324" s="6" t="s">
        <v>36051</v>
      </c>
    </row>
    <row r="4325" spans="8:10" x14ac:dyDescent="0.2">
      <c r="H4325" s="6" t="s">
        <v>32831</v>
      </c>
      <c r="J4325" s="6" t="s">
        <v>36052</v>
      </c>
    </row>
    <row r="4326" spans="8:10" x14ac:dyDescent="0.2">
      <c r="H4326" s="6" t="s">
        <v>32832</v>
      </c>
      <c r="J4326" s="6" t="s">
        <v>36053</v>
      </c>
    </row>
    <row r="4327" spans="8:10" x14ac:dyDescent="0.2">
      <c r="H4327" s="6" t="s">
        <v>32833</v>
      </c>
      <c r="J4327" s="6" t="s">
        <v>36054</v>
      </c>
    </row>
    <row r="4328" spans="8:10" x14ac:dyDescent="0.2">
      <c r="H4328" s="6" t="s">
        <v>32834</v>
      </c>
      <c r="J4328" s="6" t="s">
        <v>36055</v>
      </c>
    </row>
    <row r="4329" spans="8:10" x14ac:dyDescent="0.2">
      <c r="H4329" s="6" t="s">
        <v>32835</v>
      </c>
      <c r="J4329" s="6" t="s">
        <v>31221</v>
      </c>
    </row>
    <row r="4330" spans="8:10" x14ac:dyDescent="0.2">
      <c r="H4330" s="6" t="s">
        <v>32836</v>
      </c>
      <c r="J4330" s="6" t="s">
        <v>36056</v>
      </c>
    </row>
    <row r="4331" spans="8:10" x14ac:dyDescent="0.2">
      <c r="H4331" s="6" t="s">
        <v>32837</v>
      </c>
      <c r="J4331" s="6" t="s">
        <v>36057</v>
      </c>
    </row>
    <row r="4332" spans="8:10" x14ac:dyDescent="0.2">
      <c r="H4332" s="6" t="s">
        <v>32838</v>
      </c>
      <c r="J4332" s="6" t="s">
        <v>36058</v>
      </c>
    </row>
    <row r="4333" spans="8:10" x14ac:dyDescent="0.2">
      <c r="H4333" s="6" t="s">
        <v>32839</v>
      </c>
      <c r="J4333" s="6" t="s">
        <v>32214</v>
      </c>
    </row>
    <row r="4334" spans="8:10" x14ac:dyDescent="0.2">
      <c r="H4334" s="6" t="s">
        <v>32840</v>
      </c>
      <c r="J4334" s="6" t="s">
        <v>36059</v>
      </c>
    </row>
    <row r="4335" spans="8:10" x14ac:dyDescent="0.2">
      <c r="H4335" s="6" t="s">
        <v>32841</v>
      </c>
      <c r="J4335" s="6" t="s">
        <v>36060</v>
      </c>
    </row>
    <row r="4336" spans="8:10" x14ac:dyDescent="0.2">
      <c r="H4336" s="6" t="s">
        <v>32842</v>
      </c>
      <c r="J4336" s="6" t="s">
        <v>36061</v>
      </c>
    </row>
    <row r="4337" spans="8:10" x14ac:dyDescent="0.2">
      <c r="H4337" s="6" t="s">
        <v>32843</v>
      </c>
      <c r="J4337" s="6" t="s">
        <v>36062</v>
      </c>
    </row>
    <row r="4338" spans="8:10" x14ac:dyDescent="0.2">
      <c r="H4338" s="6" t="s">
        <v>32844</v>
      </c>
      <c r="J4338" s="6" t="s">
        <v>36063</v>
      </c>
    </row>
    <row r="4339" spans="8:10" x14ac:dyDescent="0.2">
      <c r="H4339" s="6" t="s">
        <v>32845</v>
      </c>
      <c r="J4339" s="6" t="s">
        <v>36064</v>
      </c>
    </row>
    <row r="4340" spans="8:10" x14ac:dyDescent="0.2">
      <c r="H4340" s="6" t="s">
        <v>32846</v>
      </c>
      <c r="J4340" s="6" t="s">
        <v>32219</v>
      </c>
    </row>
    <row r="4341" spans="8:10" x14ac:dyDescent="0.2">
      <c r="H4341" s="6" t="s">
        <v>32847</v>
      </c>
      <c r="J4341" s="6" t="s">
        <v>30265</v>
      </c>
    </row>
    <row r="4342" spans="8:10" x14ac:dyDescent="0.2">
      <c r="H4342" s="6" t="s">
        <v>32848</v>
      </c>
      <c r="J4342" s="6" t="s">
        <v>36065</v>
      </c>
    </row>
    <row r="4343" spans="8:10" x14ac:dyDescent="0.2">
      <c r="H4343" s="6" t="s">
        <v>32849</v>
      </c>
      <c r="J4343" s="6" t="s">
        <v>36066</v>
      </c>
    </row>
    <row r="4344" spans="8:10" x14ac:dyDescent="0.2">
      <c r="H4344" s="6" t="s">
        <v>32850</v>
      </c>
      <c r="J4344" s="6" t="s">
        <v>36067</v>
      </c>
    </row>
    <row r="4345" spans="8:10" x14ac:dyDescent="0.2">
      <c r="H4345" s="6" t="s">
        <v>32851</v>
      </c>
      <c r="J4345" s="6" t="s">
        <v>36068</v>
      </c>
    </row>
    <row r="4346" spans="8:10" x14ac:dyDescent="0.2">
      <c r="H4346" s="6" t="s">
        <v>32852</v>
      </c>
      <c r="J4346" s="6" t="s">
        <v>36069</v>
      </c>
    </row>
    <row r="4347" spans="8:10" x14ac:dyDescent="0.2">
      <c r="H4347" s="6" t="s">
        <v>32853</v>
      </c>
      <c r="J4347" s="6" t="s">
        <v>36070</v>
      </c>
    </row>
    <row r="4348" spans="8:10" x14ac:dyDescent="0.2">
      <c r="H4348" s="6" t="s">
        <v>32854</v>
      </c>
      <c r="J4348" s="6" t="s">
        <v>36071</v>
      </c>
    </row>
    <row r="4349" spans="8:10" x14ac:dyDescent="0.2">
      <c r="H4349" s="6" t="s">
        <v>32855</v>
      </c>
      <c r="J4349" s="6" t="s">
        <v>36072</v>
      </c>
    </row>
    <row r="4350" spans="8:10" x14ac:dyDescent="0.2">
      <c r="H4350" s="6" t="s">
        <v>32856</v>
      </c>
      <c r="J4350" s="6" t="s">
        <v>36073</v>
      </c>
    </row>
    <row r="4351" spans="8:10" x14ac:dyDescent="0.2">
      <c r="H4351" s="6" t="s">
        <v>32857</v>
      </c>
      <c r="J4351" s="6" t="s">
        <v>36074</v>
      </c>
    </row>
    <row r="4352" spans="8:10" x14ac:dyDescent="0.2">
      <c r="H4352" s="6" t="s">
        <v>32858</v>
      </c>
      <c r="J4352" s="6" t="s">
        <v>29756</v>
      </c>
    </row>
    <row r="4353" spans="8:10" x14ac:dyDescent="0.2">
      <c r="H4353" s="6" t="s">
        <v>32859</v>
      </c>
      <c r="J4353" s="6" t="s">
        <v>36075</v>
      </c>
    </row>
    <row r="4354" spans="8:10" x14ac:dyDescent="0.2">
      <c r="H4354" s="6" t="s">
        <v>32860</v>
      </c>
      <c r="J4354" s="6" t="s">
        <v>36076</v>
      </c>
    </row>
    <row r="4355" spans="8:10" x14ac:dyDescent="0.2">
      <c r="H4355" s="6" t="s">
        <v>32861</v>
      </c>
      <c r="J4355" s="6" t="s">
        <v>36077</v>
      </c>
    </row>
    <row r="4356" spans="8:10" x14ac:dyDescent="0.2">
      <c r="H4356" s="6" t="s">
        <v>32862</v>
      </c>
      <c r="J4356" s="6" t="s">
        <v>36078</v>
      </c>
    </row>
    <row r="4357" spans="8:10" x14ac:dyDescent="0.2">
      <c r="H4357" s="6" t="s">
        <v>32863</v>
      </c>
      <c r="J4357" s="6" t="s">
        <v>36079</v>
      </c>
    </row>
    <row r="4358" spans="8:10" x14ac:dyDescent="0.2">
      <c r="H4358" s="6" t="s">
        <v>32864</v>
      </c>
      <c r="J4358" s="6" t="s">
        <v>28770</v>
      </c>
    </row>
    <row r="4359" spans="8:10" x14ac:dyDescent="0.2">
      <c r="H4359" s="6" t="s">
        <v>32865</v>
      </c>
      <c r="J4359" s="6" t="s">
        <v>36080</v>
      </c>
    </row>
    <row r="4360" spans="8:10" x14ac:dyDescent="0.2">
      <c r="H4360" s="6" t="s">
        <v>32866</v>
      </c>
      <c r="J4360" s="6" t="s">
        <v>29770</v>
      </c>
    </row>
    <row r="4361" spans="8:10" x14ac:dyDescent="0.2">
      <c r="H4361" s="6" t="s">
        <v>32867</v>
      </c>
      <c r="J4361" s="6" t="s">
        <v>36081</v>
      </c>
    </row>
    <row r="4362" spans="8:10" x14ac:dyDescent="0.2">
      <c r="H4362" s="6" t="s">
        <v>32868</v>
      </c>
      <c r="J4362" s="6" t="s">
        <v>36082</v>
      </c>
    </row>
    <row r="4363" spans="8:10" x14ac:dyDescent="0.2">
      <c r="H4363" s="6" t="s">
        <v>32869</v>
      </c>
      <c r="J4363" s="6" t="s">
        <v>30767</v>
      </c>
    </row>
    <row r="4364" spans="8:10" x14ac:dyDescent="0.2">
      <c r="H4364" s="6" t="s">
        <v>32870</v>
      </c>
      <c r="J4364" s="6" t="s">
        <v>36083</v>
      </c>
    </row>
    <row r="4365" spans="8:10" x14ac:dyDescent="0.2">
      <c r="H4365" s="6" t="s">
        <v>32871</v>
      </c>
      <c r="J4365" s="6" t="s">
        <v>36084</v>
      </c>
    </row>
    <row r="4366" spans="8:10" x14ac:dyDescent="0.2">
      <c r="H4366" s="6" t="s">
        <v>32872</v>
      </c>
      <c r="J4366" s="6" t="s">
        <v>36085</v>
      </c>
    </row>
    <row r="4367" spans="8:10" x14ac:dyDescent="0.2">
      <c r="H4367" s="6" t="s">
        <v>32873</v>
      </c>
      <c r="J4367" s="6" t="s">
        <v>31726</v>
      </c>
    </row>
    <row r="4368" spans="8:10" x14ac:dyDescent="0.2">
      <c r="H4368" s="6" t="s">
        <v>32874</v>
      </c>
      <c r="J4368" s="6" t="s">
        <v>36086</v>
      </c>
    </row>
    <row r="4369" spans="8:10" x14ac:dyDescent="0.2">
      <c r="H4369" s="6" t="s">
        <v>32875</v>
      </c>
      <c r="J4369" s="6" t="s">
        <v>30779</v>
      </c>
    </row>
    <row r="4370" spans="8:10" x14ac:dyDescent="0.2">
      <c r="H4370" s="6" t="s">
        <v>32876</v>
      </c>
      <c r="J4370" s="6" t="s">
        <v>32256</v>
      </c>
    </row>
    <row r="4371" spans="8:10" x14ac:dyDescent="0.2">
      <c r="H4371" s="6" t="s">
        <v>32877</v>
      </c>
      <c r="J4371" s="6" t="s">
        <v>36087</v>
      </c>
    </row>
    <row r="4372" spans="8:10" x14ac:dyDescent="0.2">
      <c r="H4372" s="6" t="s">
        <v>32878</v>
      </c>
      <c r="J4372" s="6" t="s">
        <v>29312</v>
      </c>
    </row>
    <row r="4373" spans="8:10" x14ac:dyDescent="0.2">
      <c r="H4373" s="6" t="s">
        <v>32879</v>
      </c>
      <c r="J4373" s="6" t="s">
        <v>31263</v>
      </c>
    </row>
    <row r="4374" spans="8:10" x14ac:dyDescent="0.2">
      <c r="H4374" s="6" t="s">
        <v>32880</v>
      </c>
      <c r="J4374" s="6" t="s">
        <v>36088</v>
      </c>
    </row>
    <row r="4375" spans="8:10" x14ac:dyDescent="0.2">
      <c r="H4375" s="6" t="s">
        <v>32881</v>
      </c>
      <c r="J4375" s="6" t="s">
        <v>36089</v>
      </c>
    </row>
    <row r="4376" spans="8:10" x14ac:dyDescent="0.2">
      <c r="H4376" s="6" t="s">
        <v>32882</v>
      </c>
      <c r="J4376" s="6" t="s">
        <v>36090</v>
      </c>
    </row>
    <row r="4377" spans="8:10" x14ac:dyDescent="0.2">
      <c r="H4377" s="6" t="s">
        <v>32883</v>
      </c>
      <c r="J4377" s="6" t="s">
        <v>36091</v>
      </c>
    </row>
    <row r="4378" spans="8:10" x14ac:dyDescent="0.2">
      <c r="H4378" s="6" t="s">
        <v>32884</v>
      </c>
      <c r="J4378" s="6" t="s">
        <v>36092</v>
      </c>
    </row>
    <row r="4379" spans="8:10" x14ac:dyDescent="0.2">
      <c r="H4379" s="6" t="s">
        <v>32885</v>
      </c>
      <c r="J4379" s="6" t="s">
        <v>30801</v>
      </c>
    </row>
    <row r="4380" spans="8:10" x14ac:dyDescent="0.2">
      <c r="H4380" s="6" t="s">
        <v>32886</v>
      </c>
      <c r="J4380" s="6" t="s">
        <v>36093</v>
      </c>
    </row>
    <row r="4381" spans="8:10" x14ac:dyDescent="0.2">
      <c r="H4381" s="6" t="s">
        <v>32887</v>
      </c>
      <c r="J4381" s="6" t="s">
        <v>36094</v>
      </c>
    </row>
    <row r="4382" spans="8:10" x14ac:dyDescent="0.2">
      <c r="H4382" s="6" t="s">
        <v>32888</v>
      </c>
      <c r="J4382" s="6" t="s">
        <v>17425</v>
      </c>
    </row>
    <row r="4383" spans="8:10" x14ac:dyDescent="0.2">
      <c r="H4383" s="6" t="s">
        <v>32889</v>
      </c>
      <c r="J4383" s="6" t="s">
        <v>36095</v>
      </c>
    </row>
    <row r="4384" spans="8:10" x14ac:dyDescent="0.2">
      <c r="H4384" s="6" t="s">
        <v>32890</v>
      </c>
      <c r="J4384" s="6" t="s">
        <v>36096</v>
      </c>
    </row>
    <row r="4385" spans="8:10" x14ac:dyDescent="0.2">
      <c r="H4385" s="6" t="s">
        <v>32891</v>
      </c>
      <c r="J4385" s="6" t="s">
        <v>36097</v>
      </c>
    </row>
    <row r="4386" spans="8:10" x14ac:dyDescent="0.2">
      <c r="H4386" s="6" t="s">
        <v>32892</v>
      </c>
      <c r="J4386" s="6" t="s">
        <v>36098</v>
      </c>
    </row>
    <row r="4387" spans="8:10" x14ac:dyDescent="0.2">
      <c r="H4387" s="6" t="s">
        <v>32893</v>
      </c>
      <c r="J4387" s="6" t="s">
        <v>36099</v>
      </c>
    </row>
    <row r="4388" spans="8:10" x14ac:dyDescent="0.2">
      <c r="H4388" s="6" t="s">
        <v>32894</v>
      </c>
      <c r="J4388" s="6" t="s">
        <v>36100</v>
      </c>
    </row>
    <row r="4389" spans="8:10" x14ac:dyDescent="0.2">
      <c r="H4389" s="6" t="s">
        <v>32895</v>
      </c>
      <c r="J4389" s="6" t="s">
        <v>36101</v>
      </c>
    </row>
    <row r="4390" spans="8:10" x14ac:dyDescent="0.2">
      <c r="H4390" s="6" t="s">
        <v>32896</v>
      </c>
      <c r="J4390" s="6" t="s">
        <v>29802</v>
      </c>
    </row>
    <row r="4391" spans="8:10" x14ac:dyDescent="0.2">
      <c r="H4391" s="6" t="s">
        <v>32897</v>
      </c>
      <c r="J4391" s="6" t="s">
        <v>36102</v>
      </c>
    </row>
    <row r="4392" spans="8:10" x14ac:dyDescent="0.2">
      <c r="H4392" s="6" t="s">
        <v>32898</v>
      </c>
      <c r="J4392" s="6" t="s">
        <v>36103</v>
      </c>
    </row>
    <row r="4393" spans="8:10" x14ac:dyDescent="0.2">
      <c r="H4393" s="6" t="s">
        <v>32899</v>
      </c>
      <c r="J4393" s="6" t="s">
        <v>36104</v>
      </c>
    </row>
    <row r="4394" spans="8:10" x14ac:dyDescent="0.2">
      <c r="H4394" s="6" t="s">
        <v>32900</v>
      </c>
      <c r="J4394" s="6" t="s">
        <v>36105</v>
      </c>
    </row>
    <row r="4395" spans="8:10" x14ac:dyDescent="0.2">
      <c r="H4395" s="6" t="s">
        <v>18347</v>
      </c>
      <c r="J4395" s="6" t="s">
        <v>36106</v>
      </c>
    </row>
    <row r="4396" spans="8:10" x14ac:dyDescent="0.2">
      <c r="H4396" s="6" t="s">
        <v>32901</v>
      </c>
      <c r="J4396" s="6" t="s">
        <v>36107</v>
      </c>
    </row>
    <row r="4397" spans="8:10" x14ac:dyDescent="0.2">
      <c r="H4397" s="6" t="s">
        <v>16632</v>
      </c>
      <c r="J4397" s="6" t="s">
        <v>32745</v>
      </c>
    </row>
    <row r="4398" spans="8:10" x14ac:dyDescent="0.2">
      <c r="H4398" s="6" t="s">
        <v>32902</v>
      </c>
      <c r="J4398" s="6" t="s">
        <v>36108</v>
      </c>
    </row>
    <row r="4399" spans="8:10" x14ac:dyDescent="0.2">
      <c r="J4399" s="6" t="s">
        <v>29335</v>
      </c>
    </row>
    <row r="4400" spans="8:10" x14ac:dyDescent="0.2">
      <c r="J4400" s="6" t="s">
        <v>36109</v>
      </c>
    </row>
    <row r="4401" spans="10:10" x14ac:dyDescent="0.2">
      <c r="J4401" s="6" t="s">
        <v>36110</v>
      </c>
    </row>
    <row r="4402" spans="10:10" x14ac:dyDescent="0.2">
      <c r="J4402" s="6" t="s">
        <v>36111</v>
      </c>
    </row>
    <row r="4403" spans="10:10" x14ac:dyDescent="0.2">
      <c r="J4403" s="6" t="s">
        <v>28822</v>
      </c>
    </row>
    <row r="4404" spans="10:10" x14ac:dyDescent="0.2">
      <c r="J4404" s="6" t="s">
        <v>36112</v>
      </c>
    </row>
    <row r="4405" spans="10:10" x14ac:dyDescent="0.2">
      <c r="J4405" s="6" t="s">
        <v>36113</v>
      </c>
    </row>
    <row r="4406" spans="10:10" x14ac:dyDescent="0.2">
      <c r="J4406" s="6" t="s">
        <v>36114</v>
      </c>
    </row>
    <row r="4407" spans="10:10" x14ac:dyDescent="0.2">
      <c r="J4407" s="6" t="s">
        <v>36115</v>
      </c>
    </row>
    <row r="4408" spans="10:10" x14ac:dyDescent="0.2">
      <c r="J4408" s="6" t="s">
        <v>36116</v>
      </c>
    </row>
    <row r="4409" spans="10:10" x14ac:dyDescent="0.2">
      <c r="J4409" s="6" t="s">
        <v>36117</v>
      </c>
    </row>
    <row r="4410" spans="10:10" x14ac:dyDescent="0.2">
      <c r="J4410" s="6" t="s">
        <v>36118</v>
      </c>
    </row>
    <row r="4411" spans="10:10" x14ac:dyDescent="0.2">
      <c r="J4411" s="6" t="s">
        <v>36119</v>
      </c>
    </row>
    <row r="4412" spans="10:10" x14ac:dyDescent="0.2">
      <c r="J4412" s="6" t="s">
        <v>36120</v>
      </c>
    </row>
    <row r="4413" spans="10:10" x14ac:dyDescent="0.2">
      <c r="J4413" s="6" t="s">
        <v>30832</v>
      </c>
    </row>
    <row r="4414" spans="10:10" x14ac:dyDescent="0.2">
      <c r="J4414" s="6" t="s">
        <v>36121</v>
      </c>
    </row>
    <row r="4415" spans="10:10" x14ac:dyDescent="0.2">
      <c r="J4415" s="6" t="s">
        <v>32303</v>
      </c>
    </row>
    <row r="4416" spans="10:10" x14ac:dyDescent="0.2">
      <c r="J4416" s="6" t="s">
        <v>36122</v>
      </c>
    </row>
    <row r="4417" spans="10:10" x14ac:dyDescent="0.2">
      <c r="J4417" s="6" t="s">
        <v>36123</v>
      </c>
    </row>
    <row r="4418" spans="10:10" x14ac:dyDescent="0.2">
      <c r="J4418" s="6" t="s">
        <v>36124</v>
      </c>
    </row>
    <row r="4419" spans="10:10" x14ac:dyDescent="0.2">
      <c r="J4419" s="6" t="s">
        <v>36125</v>
      </c>
    </row>
    <row r="4420" spans="10:10" x14ac:dyDescent="0.2">
      <c r="J4420" s="6" t="s">
        <v>32569</v>
      </c>
    </row>
    <row r="4421" spans="10:10" x14ac:dyDescent="0.2">
      <c r="J4421" s="6" t="s">
        <v>36126</v>
      </c>
    </row>
    <row r="4422" spans="10:10" x14ac:dyDescent="0.2">
      <c r="J4422" s="6" t="s">
        <v>28840</v>
      </c>
    </row>
    <row r="4423" spans="10:10" x14ac:dyDescent="0.2">
      <c r="J4423" s="6" t="s">
        <v>36127</v>
      </c>
    </row>
    <row r="4424" spans="10:10" x14ac:dyDescent="0.2">
      <c r="J4424" s="6" t="s">
        <v>36128</v>
      </c>
    </row>
    <row r="4425" spans="10:10" x14ac:dyDescent="0.2">
      <c r="J4425" s="6" t="s">
        <v>36129</v>
      </c>
    </row>
    <row r="4426" spans="10:10" x14ac:dyDescent="0.2">
      <c r="J4426" s="6" t="s">
        <v>32314</v>
      </c>
    </row>
    <row r="4427" spans="10:10" x14ac:dyDescent="0.2">
      <c r="J4427" s="6" t="s">
        <v>36130</v>
      </c>
    </row>
    <row r="4428" spans="10:10" x14ac:dyDescent="0.2">
      <c r="J4428" s="6" t="s">
        <v>36131</v>
      </c>
    </row>
    <row r="4429" spans="10:10" x14ac:dyDescent="0.2">
      <c r="J4429" s="6" t="s">
        <v>31316</v>
      </c>
    </row>
    <row r="4430" spans="10:10" x14ac:dyDescent="0.2">
      <c r="J4430" s="6" t="s">
        <v>31792</v>
      </c>
    </row>
    <row r="4431" spans="10:10" x14ac:dyDescent="0.2">
      <c r="J4431" s="6" t="s">
        <v>36132</v>
      </c>
    </row>
    <row r="4432" spans="10:10" x14ac:dyDescent="0.2">
      <c r="J4432" s="6" t="s">
        <v>36133</v>
      </c>
    </row>
    <row r="4433" spans="10:10" x14ac:dyDescent="0.2">
      <c r="J4433" s="6" t="s">
        <v>36134</v>
      </c>
    </row>
    <row r="4434" spans="10:10" x14ac:dyDescent="0.2">
      <c r="J4434" s="6" t="s">
        <v>36135</v>
      </c>
    </row>
    <row r="4435" spans="10:10" x14ac:dyDescent="0.2">
      <c r="J4435" s="6" t="s">
        <v>36136</v>
      </c>
    </row>
    <row r="4436" spans="10:10" x14ac:dyDescent="0.2">
      <c r="J4436" s="6" t="s">
        <v>36137</v>
      </c>
    </row>
    <row r="4437" spans="10:10" x14ac:dyDescent="0.2">
      <c r="J4437" s="6" t="s">
        <v>36138</v>
      </c>
    </row>
    <row r="4438" spans="10:10" x14ac:dyDescent="0.2">
      <c r="J4438" s="6" t="s">
        <v>36139</v>
      </c>
    </row>
    <row r="4439" spans="10:10" x14ac:dyDescent="0.2">
      <c r="J4439" s="6" t="s">
        <v>36140</v>
      </c>
    </row>
    <row r="4440" spans="10:10" x14ac:dyDescent="0.2">
      <c r="J4440" s="6" t="s">
        <v>28862</v>
      </c>
    </row>
    <row r="4441" spans="10:10" x14ac:dyDescent="0.2">
      <c r="J4441" s="6" t="s">
        <v>36141</v>
      </c>
    </row>
    <row r="4442" spans="10:10" x14ac:dyDescent="0.2">
      <c r="J4442" s="6" t="s">
        <v>36142</v>
      </c>
    </row>
    <row r="4443" spans="10:10" x14ac:dyDescent="0.2">
      <c r="J4443" s="6" t="s">
        <v>36143</v>
      </c>
    </row>
    <row r="4444" spans="10:10" x14ac:dyDescent="0.2">
      <c r="J4444" s="6" t="s">
        <v>36144</v>
      </c>
    </row>
    <row r="4445" spans="10:10" x14ac:dyDescent="0.2">
      <c r="J4445" s="6" t="s">
        <v>36145</v>
      </c>
    </row>
    <row r="4446" spans="10:10" x14ac:dyDescent="0.2">
      <c r="J4446" s="6" t="s">
        <v>31331</v>
      </c>
    </row>
    <row r="4447" spans="10:10" x14ac:dyDescent="0.2">
      <c r="J4447" s="6" t="s">
        <v>29871</v>
      </c>
    </row>
    <row r="4448" spans="10:10" x14ac:dyDescent="0.2">
      <c r="J4448" s="6" t="s">
        <v>36146</v>
      </c>
    </row>
    <row r="4449" spans="10:10" x14ac:dyDescent="0.2">
      <c r="J4449" s="6" t="s">
        <v>36147</v>
      </c>
    </row>
    <row r="4450" spans="10:10" x14ac:dyDescent="0.2">
      <c r="J4450" s="6" t="s">
        <v>29878</v>
      </c>
    </row>
    <row r="4451" spans="10:10" x14ac:dyDescent="0.2">
      <c r="J4451" s="6" t="s">
        <v>36148</v>
      </c>
    </row>
    <row r="4452" spans="10:10" x14ac:dyDescent="0.2">
      <c r="J4452" s="6" t="s">
        <v>36149</v>
      </c>
    </row>
    <row r="4453" spans="10:10" x14ac:dyDescent="0.2">
      <c r="J4453" s="6" t="s">
        <v>36150</v>
      </c>
    </row>
    <row r="4454" spans="10:10" x14ac:dyDescent="0.2">
      <c r="J4454" s="6" t="s">
        <v>29884</v>
      </c>
    </row>
    <row r="4455" spans="10:10" x14ac:dyDescent="0.2">
      <c r="J4455" s="6" t="s">
        <v>32785</v>
      </c>
    </row>
    <row r="4456" spans="10:10" x14ac:dyDescent="0.2">
      <c r="J4456" s="6" t="s">
        <v>36151</v>
      </c>
    </row>
    <row r="4457" spans="10:10" x14ac:dyDescent="0.2">
      <c r="J4457" s="6" t="s">
        <v>36152</v>
      </c>
    </row>
    <row r="4458" spans="10:10" x14ac:dyDescent="0.2">
      <c r="J4458" s="6" t="s">
        <v>29403</v>
      </c>
    </row>
    <row r="4459" spans="10:10" x14ac:dyDescent="0.2">
      <c r="J4459" s="6" t="s">
        <v>36153</v>
      </c>
    </row>
    <row r="4460" spans="10:10" x14ac:dyDescent="0.2">
      <c r="J4460" s="6" t="s">
        <v>36154</v>
      </c>
    </row>
    <row r="4461" spans="10:10" x14ac:dyDescent="0.2">
      <c r="J4461" s="6" t="s">
        <v>36155</v>
      </c>
    </row>
    <row r="4462" spans="10:10" x14ac:dyDescent="0.2">
      <c r="J4462" s="6" t="s">
        <v>36156</v>
      </c>
    </row>
    <row r="4463" spans="10:10" x14ac:dyDescent="0.2">
      <c r="J4463" s="6" t="s">
        <v>36157</v>
      </c>
    </row>
    <row r="4464" spans="10:10" x14ac:dyDescent="0.2">
      <c r="J4464" s="6" t="s">
        <v>36158</v>
      </c>
    </row>
    <row r="4465" spans="10:10" x14ac:dyDescent="0.2">
      <c r="J4465" s="6" t="s">
        <v>28896</v>
      </c>
    </row>
    <row r="4466" spans="10:10" x14ac:dyDescent="0.2">
      <c r="J4466" s="6" t="s">
        <v>28900</v>
      </c>
    </row>
    <row r="4467" spans="10:10" x14ac:dyDescent="0.2">
      <c r="J4467" s="6" t="s">
        <v>36159</v>
      </c>
    </row>
    <row r="4468" spans="10:10" x14ac:dyDescent="0.2">
      <c r="J4468" s="6" t="s">
        <v>30403</v>
      </c>
    </row>
    <row r="4469" spans="10:10" x14ac:dyDescent="0.2">
      <c r="J4469" s="6" t="s">
        <v>36160</v>
      </c>
    </row>
    <row r="4470" spans="10:10" x14ac:dyDescent="0.2">
      <c r="J4470" s="6" t="s">
        <v>28906</v>
      </c>
    </row>
    <row r="4471" spans="10:10" x14ac:dyDescent="0.2">
      <c r="J4471" s="6" t="s">
        <v>36161</v>
      </c>
    </row>
    <row r="4472" spans="10:10" x14ac:dyDescent="0.2">
      <c r="J4472" s="6" t="s">
        <v>36162</v>
      </c>
    </row>
    <row r="4473" spans="10:10" x14ac:dyDescent="0.2">
      <c r="J4473" s="6" t="s">
        <v>36163</v>
      </c>
    </row>
    <row r="4474" spans="10:10" x14ac:dyDescent="0.2">
      <c r="J4474" s="6" t="s">
        <v>36164</v>
      </c>
    </row>
    <row r="4475" spans="10:10" x14ac:dyDescent="0.2">
      <c r="J4475" s="6" t="s">
        <v>36165</v>
      </c>
    </row>
    <row r="4476" spans="10:10" x14ac:dyDescent="0.2">
      <c r="J4476" s="6" t="s">
        <v>36166</v>
      </c>
    </row>
    <row r="4477" spans="10:10" x14ac:dyDescent="0.2">
      <c r="J4477" s="6" t="s">
        <v>36167</v>
      </c>
    </row>
    <row r="4478" spans="10:10" x14ac:dyDescent="0.2">
      <c r="J4478" s="6" t="s">
        <v>36168</v>
      </c>
    </row>
    <row r="4479" spans="10:10" x14ac:dyDescent="0.2">
      <c r="J4479" s="6" t="s">
        <v>36169</v>
      </c>
    </row>
    <row r="4480" spans="10:10" x14ac:dyDescent="0.2">
      <c r="J4480" s="6" t="s">
        <v>36170</v>
      </c>
    </row>
    <row r="4481" spans="10:10" x14ac:dyDescent="0.2">
      <c r="J4481" s="6" t="s">
        <v>36171</v>
      </c>
    </row>
    <row r="4482" spans="10:10" x14ac:dyDescent="0.2">
      <c r="J4482" s="6" t="s">
        <v>36172</v>
      </c>
    </row>
    <row r="4483" spans="10:10" x14ac:dyDescent="0.2">
      <c r="J4483" s="6" t="s">
        <v>36173</v>
      </c>
    </row>
    <row r="4484" spans="10:10" x14ac:dyDescent="0.2">
      <c r="J4484" s="6" t="s">
        <v>36174</v>
      </c>
    </row>
    <row r="4485" spans="10:10" x14ac:dyDescent="0.2">
      <c r="J4485" s="6" t="s">
        <v>32380</v>
      </c>
    </row>
    <row r="4486" spans="10:10" x14ac:dyDescent="0.2">
      <c r="J4486" s="6" t="s">
        <v>36175</v>
      </c>
    </row>
    <row r="4487" spans="10:10" x14ac:dyDescent="0.2">
      <c r="J4487" s="6" t="s">
        <v>36176</v>
      </c>
    </row>
    <row r="4488" spans="10:10" x14ac:dyDescent="0.2">
      <c r="J4488" s="6" t="s">
        <v>28931</v>
      </c>
    </row>
    <row r="4489" spans="10:10" x14ac:dyDescent="0.2">
      <c r="J4489" s="6" t="s">
        <v>32802</v>
      </c>
    </row>
    <row r="4490" spans="10:10" x14ac:dyDescent="0.2">
      <c r="J4490" s="6" t="s">
        <v>36177</v>
      </c>
    </row>
    <row r="4491" spans="10:10" x14ac:dyDescent="0.2">
      <c r="J4491" s="6" t="s">
        <v>32386</v>
      </c>
    </row>
    <row r="4492" spans="10:10" x14ac:dyDescent="0.2">
      <c r="J4492" s="6" t="s">
        <v>28934</v>
      </c>
    </row>
    <row r="4493" spans="10:10" x14ac:dyDescent="0.2">
      <c r="J4493" s="6" t="s">
        <v>30913</v>
      </c>
    </row>
    <row r="4494" spans="10:10" x14ac:dyDescent="0.2">
      <c r="J4494" s="6" t="s">
        <v>29930</v>
      </c>
    </row>
    <row r="4495" spans="10:10" x14ac:dyDescent="0.2">
      <c r="J4495" s="6" t="s">
        <v>36178</v>
      </c>
    </row>
    <row r="4496" spans="10:10" x14ac:dyDescent="0.2">
      <c r="J4496" s="6" t="s">
        <v>32392</v>
      </c>
    </row>
    <row r="4497" spans="10:10" x14ac:dyDescent="0.2">
      <c r="J4497" s="6" t="s">
        <v>32393</v>
      </c>
    </row>
    <row r="4498" spans="10:10" x14ac:dyDescent="0.2">
      <c r="J4498" s="6" t="s">
        <v>36179</v>
      </c>
    </row>
    <row r="4499" spans="10:10" x14ac:dyDescent="0.2">
      <c r="J4499" s="6" t="s">
        <v>36180</v>
      </c>
    </row>
    <row r="4500" spans="10:10" x14ac:dyDescent="0.2">
      <c r="J4500" s="6" t="s">
        <v>30928</v>
      </c>
    </row>
    <row r="4501" spans="10:10" x14ac:dyDescent="0.2">
      <c r="J4501" s="6" t="s">
        <v>36181</v>
      </c>
    </row>
    <row r="4502" spans="10:10" x14ac:dyDescent="0.2">
      <c r="J4502" s="6" t="s">
        <v>36182</v>
      </c>
    </row>
    <row r="4503" spans="10:10" x14ac:dyDescent="0.2">
      <c r="J4503" s="6" t="s">
        <v>36183</v>
      </c>
    </row>
    <row r="4504" spans="10:10" x14ac:dyDescent="0.2">
      <c r="J4504" s="6" t="s">
        <v>36184</v>
      </c>
    </row>
    <row r="4505" spans="10:10" x14ac:dyDescent="0.2">
      <c r="J4505" s="6" t="s">
        <v>36185</v>
      </c>
    </row>
    <row r="4506" spans="10:10" x14ac:dyDescent="0.2">
      <c r="J4506" s="6" t="s">
        <v>36186</v>
      </c>
    </row>
    <row r="4507" spans="10:10" x14ac:dyDescent="0.2">
      <c r="J4507" s="6" t="s">
        <v>36187</v>
      </c>
    </row>
    <row r="4508" spans="10:10" x14ac:dyDescent="0.2">
      <c r="J4508" s="6" t="s">
        <v>36188</v>
      </c>
    </row>
    <row r="4509" spans="10:10" x14ac:dyDescent="0.2">
      <c r="J4509" s="6" t="s">
        <v>32830</v>
      </c>
    </row>
    <row r="4510" spans="10:10" x14ac:dyDescent="0.2">
      <c r="J4510" s="6" t="s">
        <v>36189</v>
      </c>
    </row>
    <row r="4511" spans="10:10" x14ac:dyDescent="0.2">
      <c r="J4511" s="6" t="s">
        <v>36190</v>
      </c>
    </row>
    <row r="4512" spans="10:10" x14ac:dyDescent="0.2">
      <c r="J4512" s="6" t="s">
        <v>30945</v>
      </c>
    </row>
    <row r="4513" spans="10:10" x14ac:dyDescent="0.2">
      <c r="J4513" s="6" t="s">
        <v>17718</v>
      </c>
    </row>
    <row r="4514" spans="10:10" x14ac:dyDescent="0.2">
      <c r="J4514" s="6" t="s">
        <v>36191</v>
      </c>
    </row>
    <row r="4515" spans="10:10" x14ac:dyDescent="0.2">
      <c r="J4515" s="6" t="s">
        <v>36192</v>
      </c>
    </row>
    <row r="4516" spans="10:10" x14ac:dyDescent="0.2">
      <c r="J4516" s="6" t="s">
        <v>29463</v>
      </c>
    </row>
    <row r="4517" spans="10:10" x14ac:dyDescent="0.2">
      <c r="J4517" s="6" t="s">
        <v>36193</v>
      </c>
    </row>
    <row r="4518" spans="10:10" x14ac:dyDescent="0.2">
      <c r="J4518" s="6" t="s">
        <v>36194</v>
      </c>
    </row>
    <row r="4519" spans="10:10" x14ac:dyDescent="0.2">
      <c r="J4519" s="6" t="s">
        <v>36195</v>
      </c>
    </row>
    <row r="4520" spans="10:10" x14ac:dyDescent="0.2">
      <c r="J4520" s="6" t="s">
        <v>36196</v>
      </c>
    </row>
    <row r="4521" spans="10:10" x14ac:dyDescent="0.2">
      <c r="J4521" s="6" t="s">
        <v>36197</v>
      </c>
    </row>
    <row r="4522" spans="10:10" x14ac:dyDescent="0.2">
      <c r="J4522" s="6" t="s">
        <v>36198</v>
      </c>
    </row>
    <row r="4523" spans="10:10" x14ac:dyDescent="0.2">
      <c r="J4523" s="6" t="s">
        <v>36199</v>
      </c>
    </row>
    <row r="4524" spans="10:10" x14ac:dyDescent="0.2">
      <c r="J4524" s="6" t="s">
        <v>36200</v>
      </c>
    </row>
    <row r="4525" spans="10:10" x14ac:dyDescent="0.2">
      <c r="J4525" s="6" t="s">
        <v>36201</v>
      </c>
    </row>
    <row r="4526" spans="10:10" x14ac:dyDescent="0.2">
      <c r="J4526" s="6" t="s">
        <v>36202</v>
      </c>
    </row>
    <row r="4527" spans="10:10" x14ac:dyDescent="0.2">
      <c r="J4527" s="6" t="s">
        <v>29956</v>
      </c>
    </row>
    <row r="4528" spans="10:10" x14ac:dyDescent="0.2">
      <c r="J4528" s="6" t="s">
        <v>36203</v>
      </c>
    </row>
    <row r="4529" spans="10:10" x14ac:dyDescent="0.2">
      <c r="J4529" s="6" t="s">
        <v>36204</v>
      </c>
    </row>
    <row r="4530" spans="10:10" x14ac:dyDescent="0.2">
      <c r="J4530" s="6" t="s">
        <v>36205</v>
      </c>
    </row>
    <row r="4531" spans="10:10" x14ac:dyDescent="0.2">
      <c r="J4531" s="6" t="s">
        <v>36206</v>
      </c>
    </row>
    <row r="4532" spans="10:10" x14ac:dyDescent="0.2">
      <c r="J4532" s="6" t="s">
        <v>36207</v>
      </c>
    </row>
    <row r="4533" spans="10:10" x14ac:dyDescent="0.2">
      <c r="J4533" s="6" t="s">
        <v>29474</v>
      </c>
    </row>
    <row r="4534" spans="10:10" x14ac:dyDescent="0.2">
      <c r="J4534" s="6" t="s">
        <v>36208</v>
      </c>
    </row>
    <row r="4535" spans="10:10" x14ac:dyDescent="0.2">
      <c r="J4535" s="6" t="s">
        <v>36209</v>
      </c>
    </row>
    <row r="4536" spans="10:10" x14ac:dyDescent="0.2">
      <c r="J4536" s="6" t="s">
        <v>36210</v>
      </c>
    </row>
    <row r="4537" spans="10:10" x14ac:dyDescent="0.2">
      <c r="J4537" s="6" t="s">
        <v>31926</v>
      </c>
    </row>
    <row r="4538" spans="10:10" x14ac:dyDescent="0.2">
      <c r="J4538" s="6" t="s">
        <v>36211</v>
      </c>
    </row>
    <row r="4539" spans="10:10" x14ac:dyDescent="0.2">
      <c r="J4539" s="6" t="s">
        <v>32451</v>
      </c>
    </row>
    <row r="4540" spans="10:10" x14ac:dyDescent="0.2">
      <c r="J4540" s="6" t="s">
        <v>36212</v>
      </c>
    </row>
    <row r="4541" spans="10:10" x14ac:dyDescent="0.2">
      <c r="J4541" s="6" t="s">
        <v>30985</v>
      </c>
    </row>
    <row r="4542" spans="10:10" x14ac:dyDescent="0.2">
      <c r="J4542" s="6" t="s">
        <v>31932</v>
      </c>
    </row>
    <row r="4543" spans="10:10" x14ac:dyDescent="0.2">
      <c r="J4543" s="6" t="s">
        <v>32455</v>
      </c>
    </row>
    <row r="4544" spans="10:10" x14ac:dyDescent="0.2">
      <c r="J4544" s="6" t="s">
        <v>32456</v>
      </c>
    </row>
    <row r="4545" spans="10:10" x14ac:dyDescent="0.2">
      <c r="J4545" s="6" t="s">
        <v>36213</v>
      </c>
    </row>
    <row r="4546" spans="10:10" x14ac:dyDescent="0.2">
      <c r="J4546" s="6" t="s">
        <v>36214</v>
      </c>
    </row>
    <row r="4547" spans="10:10" x14ac:dyDescent="0.2">
      <c r="J4547" s="6" t="s">
        <v>36215</v>
      </c>
    </row>
    <row r="4548" spans="10:10" x14ac:dyDescent="0.2">
      <c r="J4548" s="6" t="s">
        <v>36216</v>
      </c>
    </row>
    <row r="4549" spans="10:10" x14ac:dyDescent="0.2">
      <c r="J4549" s="6" t="s">
        <v>36217</v>
      </c>
    </row>
    <row r="4550" spans="10:10" x14ac:dyDescent="0.2">
      <c r="J4550" s="6" t="s">
        <v>36218</v>
      </c>
    </row>
    <row r="4551" spans="10:10" x14ac:dyDescent="0.2">
      <c r="J4551" s="6" t="s">
        <v>36219</v>
      </c>
    </row>
    <row r="4552" spans="10:10" x14ac:dyDescent="0.2">
      <c r="J4552" s="6" t="s">
        <v>28999</v>
      </c>
    </row>
    <row r="4553" spans="10:10" x14ac:dyDescent="0.2">
      <c r="J4553" s="6" t="s">
        <v>36220</v>
      </c>
    </row>
    <row r="4554" spans="10:10" x14ac:dyDescent="0.2">
      <c r="J4554" s="6" t="s">
        <v>29504</v>
      </c>
    </row>
    <row r="4555" spans="10:10" x14ac:dyDescent="0.2">
      <c r="J4555" s="6" t="s">
        <v>36221</v>
      </c>
    </row>
    <row r="4556" spans="10:10" x14ac:dyDescent="0.2">
      <c r="J4556" s="6" t="s">
        <v>36222</v>
      </c>
    </row>
    <row r="4557" spans="10:10" x14ac:dyDescent="0.2">
      <c r="J4557" s="6" t="s">
        <v>36223</v>
      </c>
    </row>
    <row r="4558" spans="10:10" x14ac:dyDescent="0.2">
      <c r="J4558" s="6" t="s">
        <v>36224</v>
      </c>
    </row>
    <row r="4559" spans="10:10" x14ac:dyDescent="0.2">
      <c r="J4559" s="6" t="s">
        <v>36225</v>
      </c>
    </row>
    <row r="4560" spans="10:10" x14ac:dyDescent="0.2">
      <c r="J4560" s="6" t="s">
        <v>36226</v>
      </c>
    </row>
    <row r="4561" spans="10:10" x14ac:dyDescent="0.2">
      <c r="J4561" s="6" t="s">
        <v>36227</v>
      </c>
    </row>
    <row r="4562" spans="10:10" x14ac:dyDescent="0.2">
      <c r="J4562" s="6" t="s">
        <v>36228</v>
      </c>
    </row>
    <row r="4563" spans="10:10" x14ac:dyDescent="0.2">
      <c r="J4563" s="6" t="s">
        <v>32877</v>
      </c>
    </row>
    <row r="4564" spans="10:10" x14ac:dyDescent="0.2">
      <c r="J4564" s="6" t="s">
        <v>36229</v>
      </c>
    </row>
    <row r="4565" spans="10:10" x14ac:dyDescent="0.2">
      <c r="J4565" s="6" t="s">
        <v>36230</v>
      </c>
    </row>
    <row r="4566" spans="10:10" x14ac:dyDescent="0.2">
      <c r="J4566" s="6" t="s">
        <v>30002</v>
      </c>
    </row>
    <row r="4567" spans="10:10" x14ac:dyDescent="0.2">
      <c r="J4567" s="6" t="s">
        <v>36231</v>
      </c>
    </row>
    <row r="4568" spans="10:10" x14ac:dyDescent="0.2">
      <c r="J4568" s="6" t="s">
        <v>36232</v>
      </c>
    </row>
    <row r="4569" spans="10:10" x14ac:dyDescent="0.2">
      <c r="J4569" s="6" t="s">
        <v>36233</v>
      </c>
    </row>
    <row r="4570" spans="10:10" x14ac:dyDescent="0.2">
      <c r="J4570" s="6" t="s">
        <v>36234</v>
      </c>
    </row>
    <row r="4571" spans="10:10" x14ac:dyDescent="0.2">
      <c r="J4571" s="6" t="s">
        <v>31030</v>
      </c>
    </row>
    <row r="4572" spans="10:10" x14ac:dyDescent="0.2">
      <c r="J4572" s="6" t="s">
        <v>36235</v>
      </c>
    </row>
    <row r="4573" spans="10:10" x14ac:dyDescent="0.2">
      <c r="J4573" s="6" t="s">
        <v>36236</v>
      </c>
    </row>
    <row r="4574" spans="10:10" x14ac:dyDescent="0.2">
      <c r="J4574" s="6" t="s">
        <v>36237</v>
      </c>
    </row>
    <row r="4575" spans="10:10" x14ac:dyDescent="0.2">
      <c r="J4575" s="6" t="s">
        <v>36238</v>
      </c>
    </row>
    <row r="4576" spans="10:10" x14ac:dyDescent="0.2">
      <c r="J4576" s="6" t="s">
        <v>36239</v>
      </c>
    </row>
    <row r="4577" spans="10:10" x14ac:dyDescent="0.2">
      <c r="J4577" s="6" t="s">
        <v>36240</v>
      </c>
    </row>
    <row r="4578" spans="10:10" x14ac:dyDescent="0.2">
      <c r="J4578" s="6" t="s">
        <v>36241</v>
      </c>
    </row>
    <row r="4579" spans="10:10" x14ac:dyDescent="0.2">
      <c r="J4579" s="6" t="s">
        <v>30036</v>
      </c>
    </row>
    <row r="4580" spans="10:10" x14ac:dyDescent="0.2">
      <c r="J4580" s="6" t="s">
        <v>31478</v>
      </c>
    </row>
    <row r="4581" spans="10:10" x14ac:dyDescent="0.2">
      <c r="J4581" s="6" t="s">
        <v>36242</v>
      </c>
    </row>
    <row r="4582" spans="10:10" x14ac:dyDescent="0.2">
      <c r="J4582" s="6" t="s">
        <v>31995</v>
      </c>
    </row>
    <row r="4583" spans="10:10" x14ac:dyDescent="0.2">
      <c r="J4583" s="6" t="s">
        <v>36243</v>
      </c>
    </row>
    <row r="4584" spans="10:10" x14ac:dyDescent="0.2">
      <c r="J4584" s="6" t="s">
        <v>36244</v>
      </c>
    </row>
    <row r="4585" spans="10:10" x14ac:dyDescent="0.2">
      <c r="J4585" s="6" t="s">
        <v>36245</v>
      </c>
    </row>
    <row r="4586" spans="10:10" x14ac:dyDescent="0.2">
      <c r="J4586" s="6" t="s">
        <v>36246</v>
      </c>
    </row>
    <row r="4587" spans="10:10" x14ac:dyDescent="0.2">
      <c r="J4587" s="6" t="s">
        <v>29551</v>
      </c>
    </row>
    <row r="4588" spans="10:10" x14ac:dyDescent="0.2">
      <c r="J4588" s="6" t="s">
        <v>36247</v>
      </c>
    </row>
    <row r="4589" spans="10:10" x14ac:dyDescent="0.2">
      <c r="J4589" s="6" t="s">
        <v>36248</v>
      </c>
    </row>
  </sheetData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649042-95D8-6A4F-BC38-2D151088D5F9}">
  <dimension ref="A1:U30"/>
  <sheetViews>
    <sheetView zoomScale="76" workbookViewId="0"/>
  </sheetViews>
  <sheetFormatPr baseColWidth="10" defaultRowHeight="16" x14ac:dyDescent="0.2"/>
  <cols>
    <col min="10" max="10" width="26.83203125" customWidth="1"/>
    <col min="21" max="21" width="20.83203125" customWidth="1"/>
  </cols>
  <sheetData>
    <row r="1" spans="1:21" x14ac:dyDescent="0.2">
      <c r="A1" s="21" t="s">
        <v>36348</v>
      </c>
      <c r="B1" s="21"/>
      <c r="C1" s="21"/>
    </row>
    <row r="3" spans="1:21" x14ac:dyDescent="0.2">
      <c r="A3" s="122" t="s">
        <v>36323</v>
      </c>
      <c r="B3" s="122"/>
      <c r="C3" s="122"/>
      <c r="D3" s="122"/>
      <c r="E3" s="122"/>
      <c r="F3" s="122"/>
      <c r="G3" s="122"/>
      <c r="H3" s="122"/>
      <c r="I3" s="122"/>
      <c r="J3" s="122"/>
      <c r="L3" s="122" t="s">
        <v>36324</v>
      </c>
      <c r="M3" s="122"/>
      <c r="N3" s="122"/>
      <c r="O3" s="122"/>
      <c r="P3" s="122"/>
      <c r="Q3" s="122"/>
      <c r="R3" s="122"/>
      <c r="S3" s="122"/>
      <c r="T3" s="122"/>
      <c r="U3" s="122"/>
    </row>
    <row r="4" spans="1:21" ht="17" thickBot="1" x14ac:dyDescent="0.25">
      <c r="B4" s="16" t="s">
        <v>36319</v>
      </c>
      <c r="C4" s="16"/>
      <c r="D4" s="16" t="s">
        <v>36320</v>
      </c>
      <c r="E4" s="16"/>
      <c r="F4" s="16" t="s">
        <v>36321</v>
      </c>
      <c r="G4" s="16" t="s">
        <v>36330</v>
      </c>
      <c r="H4" s="16" t="s">
        <v>36322</v>
      </c>
      <c r="I4" s="16" t="s">
        <v>36331</v>
      </c>
      <c r="J4" s="16"/>
      <c r="M4" t="s">
        <v>36319</v>
      </c>
      <c r="O4" t="s">
        <v>36320</v>
      </c>
      <c r="Q4" t="s">
        <v>36321</v>
      </c>
      <c r="R4" t="s">
        <v>36330</v>
      </c>
      <c r="S4" t="s">
        <v>36322</v>
      </c>
      <c r="T4" t="s">
        <v>36331</v>
      </c>
    </row>
    <row r="5" spans="1:21" ht="17" thickBot="1" x14ac:dyDescent="0.25">
      <c r="B5" s="16"/>
      <c r="C5" s="16"/>
      <c r="D5" s="16"/>
      <c r="E5" s="16"/>
      <c r="F5" s="16"/>
      <c r="G5" s="16"/>
      <c r="H5" s="16"/>
      <c r="I5" s="16"/>
      <c r="J5" s="16"/>
      <c r="L5" s="16"/>
      <c r="M5" s="91" t="s">
        <v>4039</v>
      </c>
      <c r="N5" s="46" t="s">
        <v>15390</v>
      </c>
      <c r="O5" s="46" t="s">
        <v>11831</v>
      </c>
      <c r="P5" s="46" t="s">
        <v>27618</v>
      </c>
      <c r="Q5" s="46">
        <v>-19.660674743427499</v>
      </c>
      <c r="R5" s="92">
        <v>1.08402653860515E-85</v>
      </c>
      <c r="S5" s="46">
        <v>-1139.6198923881</v>
      </c>
      <c r="T5" s="46">
        <v>0</v>
      </c>
      <c r="U5" s="116" t="s">
        <v>36327</v>
      </c>
    </row>
    <row r="6" spans="1:21" x14ac:dyDescent="0.2">
      <c r="A6" s="16"/>
      <c r="B6" s="91" t="s">
        <v>8910</v>
      </c>
      <c r="C6" s="46" t="s">
        <v>25060</v>
      </c>
      <c r="D6" s="46" t="s">
        <v>3728</v>
      </c>
      <c r="E6" s="46" t="s">
        <v>15241</v>
      </c>
      <c r="F6" s="46">
        <v>8.2075407119146906</v>
      </c>
      <c r="G6" s="92">
        <v>3.08444646637667E-16</v>
      </c>
      <c r="H6" s="46">
        <v>-121.089311177685</v>
      </c>
      <c r="I6" s="46">
        <v>0</v>
      </c>
      <c r="J6" s="119" t="s">
        <v>36326</v>
      </c>
      <c r="L6" s="16"/>
      <c r="M6" s="40" t="s">
        <v>2004</v>
      </c>
      <c r="N6" s="16" t="s">
        <v>13473</v>
      </c>
      <c r="O6" s="16" t="s">
        <v>392</v>
      </c>
      <c r="P6" s="16" t="s">
        <v>13301</v>
      </c>
      <c r="Q6" s="16">
        <v>-11.774162867328901</v>
      </c>
      <c r="R6" s="41">
        <v>8.6271439594606501E-32</v>
      </c>
      <c r="S6" s="16">
        <v>-144.45403054304799</v>
      </c>
      <c r="T6" s="16">
        <v>0</v>
      </c>
      <c r="U6" s="117"/>
    </row>
    <row r="7" spans="1:21" x14ac:dyDescent="0.2">
      <c r="A7" s="16"/>
      <c r="B7" s="40" t="s">
        <v>8910</v>
      </c>
      <c r="C7" s="16" t="s">
        <v>25060</v>
      </c>
      <c r="D7" s="16" t="s">
        <v>669</v>
      </c>
      <c r="E7" s="16" t="s">
        <v>14244</v>
      </c>
      <c r="F7" s="16">
        <v>2.9863017095884299</v>
      </c>
      <c r="G7" s="16">
        <v>3.0591784007104801E-3</v>
      </c>
      <c r="H7" s="16">
        <v>-94.529217361804399</v>
      </c>
      <c r="I7" s="16">
        <v>0</v>
      </c>
      <c r="J7" s="120"/>
      <c r="L7" s="16"/>
      <c r="M7" s="40" t="s">
        <v>5373</v>
      </c>
      <c r="N7" s="16" t="s">
        <v>14455</v>
      </c>
      <c r="O7" s="16" t="s">
        <v>669</v>
      </c>
      <c r="P7" s="16" t="s">
        <v>14244</v>
      </c>
      <c r="Q7" s="16">
        <v>-57.382931410536102</v>
      </c>
      <c r="R7" s="16">
        <v>0</v>
      </c>
      <c r="S7" s="16">
        <v>-56.747442134873403</v>
      </c>
      <c r="T7" s="16">
        <v>0</v>
      </c>
      <c r="U7" s="117"/>
    </row>
    <row r="8" spans="1:21" x14ac:dyDescent="0.2">
      <c r="A8" s="16"/>
      <c r="B8" s="40" t="s">
        <v>11883</v>
      </c>
      <c r="C8" s="16" t="s">
        <v>27665</v>
      </c>
      <c r="D8" s="16" t="s">
        <v>669</v>
      </c>
      <c r="E8" s="16" t="s">
        <v>14244</v>
      </c>
      <c r="F8" s="16">
        <v>8.8861376739667293</v>
      </c>
      <c r="G8" s="41">
        <v>8.9415161127572398E-19</v>
      </c>
      <c r="H8" s="16">
        <v>-28.294084917958799</v>
      </c>
      <c r="I8" s="41">
        <v>1.27299256194798E-175</v>
      </c>
      <c r="J8" s="120"/>
      <c r="L8" s="16"/>
      <c r="M8" s="40" t="s">
        <v>300</v>
      </c>
      <c r="N8" s="16" t="s">
        <v>13224</v>
      </c>
      <c r="O8" s="16" t="s">
        <v>669</v>
      </c>
      <c r="P8" s="16" t="s">
        <v>14244</v>
      </c>
      <c r="Q8" s="16">
        <v>-7.4366438248590798</v>
      </c>
      <c r="R8" s="41">
        <v>1.3594911163514799E-13</v>
      </c>
      <c r="S8" s="16">
        <v>-43.505966880409098</v>
      </c>
      <c r="T8" s="16">
        <v>0</v>
      </c>
      <c r="U8" s="117"/>
    </row>
    <row r="9" spans="1:21" x14ac:dyDescent="0.2">
      <c r="A9" s="16"/>
      <c r="B9" s="40" t="s">
        <v>74</v>
      </c>
      <c r="C9" s="16" t="s">
        <v>12892</v>
      </c>
      <c r="D9" s="16" t="s">
        <v>900</v>
      </c>
      <c r="E9" s="16" t="s">
        <v>13441</v>
      </c>
      <c r="F9" s="16">
        <v>12.5895845839581</v>
      </c>
      <c r="G9" s="41">
        <v>4.0813610650427001E-36</v>
      </c>
      <c r="H9" s="16">
        <v>-18.640090688414698</v>
      </c>
      <c r="I9" s="41">
        <v>3.4094586858113899E-77</v>
      </c>
      <c r="J9" s="120"/>
      <c r="L9" s="16"/>
      <c r="M9" s="40" t="s">
        <v>9507</v>
      </c>
      <c r="N9" s="16" t="s">
        <v>14933</v>
      </c>
      <c r="O9" s="16" t="s">
        <v>669</v>
      </c>
      <c r="P9" s="16" t="s">
        <v>14244</v>
      </c>
      <c r="Q9" s="16">
        <v>-6.32709035992269</v>
      </c>
      <c r="R9" s="41">
        <v>3.1214558434562402E-10</v>
      </c>
      <c r="S9" s="16">
        <v>-28.3215850545044</v>
      </c>
      <c r="T9" s="41">
        <v>5.8433375330163703E-176</v>
      </c>
      <c r="U9" s="117"/>
    </row>
    <row r="10" spans="1:21" x14ac:dyDescent="0.2">
      <c r="A10" s="16"/>
      <c r="B10" s="40" t="s">
        <v>900</v>
      </c>
      <c r="C10" s="16" t="s">
        <v>13441</v>
      </c>
      <c r="D10" s="16" t="s">
        <v>74</v>
      </c>
      <c r="E10" s="16" t="s">
        <v>12892</v>
      </c>
      <c r="F10" s="16">
        <v>35.586951120676098</v>
      </c>
      <c r="G10" s="41">
        <v>8.4896659339738395E-277</v>
      </c>
      <c r="H10" s="16">
        <v>-10.7525995559936</v>
      </c>
      <c r="I10" s="41">
        <v>8.9543702814288994E-27</v>
      </c>
      <c r="J10" s="120"/>
      <c r="L10" s="16"/>
      <c r="M10" s="40" t="s">
        <v>4463</v>
      </c>
      <c r="N10" s="16" t="s">
        <v>21173</v>
      </c>
      <c r="O10" s="16" t="s">
        <v>11831</v>
      </c>
      <c r="P10" s="16" t="s">
        <v>27618</v>
      </c>
      <c r="Q10" s="16">
        <v>-19.482600380993802</v>
      </c>
      <c r="R10" s="41">
        <v>3.5455274083650799E-84</v>
      </c>
      <c r="S10" s="16">
        <v>-23.8934307383232</v>
      </c>
      <c r="T10" s="41">
        <v>9.7451954284860806E-126</v>
      </c>
      <c r="U10" s="117"/>
    </row>
    <row r="11" spans="1:21" x14ac:dyDescent="0.2">
      <c r="A11" s="16"/>
      <c r="B11" s="40" t="s">
        <v>102</v>
      </c>
      <c r="C11" s="16" t="s">
        <v>13127</v>
      </c>
      <c r="D11" s="16" t="s">
        <v>35</v>
      </c>
      <c r="E11" s="16" t="s">
        <v>12894</v>
      </c>
      <c r="F11" s="16">
        <v>19.337330607652799</v>
      </c>
      <c r="G11" s="41">
        <v>5.9570035266945998E-83</v>
      </c>
      <c r="H11" s="16">
        <v>-9.5026770171322195</v>
      </c>
      <c r="I11" s="41">
        <v>2.9852900491406401E-21</v>
      </c>
      <c r="J11" s="120"/>
      <c r="L11" s="16"/>
      <c r="M11" s="40" t="s">
        <v>738</v>
      </c>
      <c r="N11" s="16" t="s">
        <v>14264</v>
      </c>
      <c r="O11" s="16" t="s">
        <v>5821</v>
      </c>
      <c r="P11" s="16" t="s">
        <v>13901</v>
      </c>
      <c r="Q11" s="16">
        <v>-46.999000074250297</v>
      </c>
      <c r="R11" s="16">
        <v>0</v>
      </c>
      <c r="S11" s="16">
        <v>-14.8389894101119</v>
      </c>
      <c r="T11" s="41">
        <v>1.55432631364406E-49</v>
      </c>
      <c r="U11" s="117"/>
    </row>
    <row r="12" spans="1:21" x14ac:dyDescent="0.2">
      <c r="A12" s="16"/>
      <c r="B12" s="40" t="s">
        <v>3719</v>
      </c>
      <c r="C12" s="16" t="s">
        <v>20546</v>
      </c>
      <c r="D12" s="16" t="s">
        <v>10433</v>
      </c>
      <c r="E12" s="16" t="s">
        <v>14578</v>
      </c>
      <c r="F12" s="16">
        <v>36.042790612451697</v>
      </c>
      <c r="G12" s="41">
        <v>6.8954298080096301E-284</v>
      </c>
      <c r="H12" s="16">
        <v>-8.4558739940965904</v>
      </c>
      <c r="I12" s="41">
        <v>3.8398537711852803E-17</v>
      </c>
      <c r="J12" s="120"/>
      <c r="L12" s="16"/>
      <c r="M12" s="40" t="s">
        <v>5821</v>
      </c>
      <c r="N12" s="16" t="s">
        <v>13901</v>
      </c>
      <c r="O12" s="16" t="s">
        <v>669</v>
      </c>
      <c r="P12" s="16" t="s">
        <v>14244</v>
      </c>
      <c r="Q12" s="16">
        <v>-14.548384140626601</v>
      </c>
      <c r="R12" s="41">
        <v>1.1112790995245401E-47</v>
      </c>
      <c r="S12" s="16">
        <v>-13.4025054491681</v>
      </c>
      <c r="T12" s="41">
        <v>1.03679246932639E-40</v>
      </c>
      <c r="U12" s="117"/>
    </row>
    <row r="13" spans="1:21" x14ac:dyDescent="0.2">
      <c r="A13" s="16"/>
      <c r="B13" s="40" t="s">
        <v>7923</v>
      </c>
      <c r="C13" s="16" t="s">
        <v>24182</v>
      </c>
      <c r="D13" s="16" t="s">
        <v>4484</v>
      </c>
      <c r="E13" s="16" t="s">
        <v>21192</v>
      </c>
      <c r="F13" s="16">
        <v>12.384873693783399</v>
      </c>
      <c r="G13" s="41">
        <v>5.29139578046836E-35</v>
      </c>
      <c r="H13" s="16">
        <v>-7.5383515449442102</v>
      </c>
      <c r="I13" s="41">
        <v>6.3147376148804997E-14</v>
      </c>
      <c r="J13" s="120"/>
      <c r="L13" s="16"/>
      <c r="M13" s="40" t="s">
        <v>9619</v>
      </c>
      <c r="N13" s="16" t="s">
        <v>25678</v>
      </c>
      <c r="O13" s="16" t="s">
        <v>6374</v>
      </c>
      <c r="P13" s="16" t="s">
        <v>22828</v>
      </c>
      <c r="Q13" s="16">
        <v>-248.13056024469699</v>
      </c>
      <c r="R13" s="16">
        <v>0</v>
      </c>
      <c r="S13" s="16">
        <v>-13.080532438565101</v>
      </c>
      <c r="T13" s="41">
        <v>7.4311306015631294E-39</v>
      </c>
      <c r="U13" s="117"/>
    </row>
    <row r="14" spans="1:21" x14ac:dyDescent="0.2">
      <c r="A14" s="16"/>
      <c r="B14" s="40" t="s">
        <v>3728</v>
      </c>
      <c r="C14" s="16" t="s">
        <v>15241</v>
      </c>
      <c r="D14" s="16" t="s">
        <v>669</v>
      </c>
      <c r="E14" s="16" t="s">
        <v>14244</v>
      </c>
      <c r="F14" s="16">
        <v>3.8351371178273799</v>
      </c>
      <c r="G14" s="16">
        <v>1.4044986139690201E-4</v>
      </c>
      <c r="H14" s="16">
        <v>-6.5507258255846397</v>
      </c>
      <c r="I14" s="41">
        <v>7.2511714833028299E-11</v>
      </c>
      <c r="J14" s="120"/>
      <c r="L14" s="16"/>
      <c r="M14" s="40" t="s">
        <v>738</v>
      </c>
      <c r="N14" s="16" t="s">
        <v>14264</v>
      </c>
      <c r="O14" s="16" t="s">
        <v>35</v>
      </c>
      <c r="P14" s="16" t="s">
        <v>12894</v>
      </c>
      <c r="Q14" s="16">
        <v>-41.070238947919698</v>
      </c>
      <c r="R14" s="16">
        <v>0</v>
      </c>
      <c r="S14" s="16">
        <v>-12.8127703476029</v>
      </c>
      <c r="T14" s="41">
        <v>2.3966623860748E-37</v>
      </c>
      <c r="U14" s="117"/>
    </row>
    <row r="15" spans="1:21" ht="17" thickBot="1" x14ac:dyDescent="0.25">
      <c r="A15" s="16"/>
      <c r="B15" s="42" t="s">
        <v>5836</v>
      </c>
      <c r="C15" s="39" t="s">
        <v>15114</v>
      </c>
      <c r="D15" s="39" t="s">
        <v>617</v>
      </c>
      <c r="E15" s="39" t="s">
        <v>14059</v>
      </c>
      <c r="F15" s="39">
        <v>9.7200767710529803</v>
      </c>
      <c r="G15" s="93">
        <v>3.64617462048457E-22</v>
      </c>
      <c r="H15" s="39">
        <v>-4.8608051792023801</v>
      </c>
      <c r="I15" s="93">
        <v>1.3713886711081401E-6</v>
      </c>
      <c r="J15" s="121"/>
      <c r="L15" s="16"/>
      <c r="M15" s="40" t="s">
        <v>102</v>
      </c>
      <c r="N15" s="16" t="s">
        <v>13127</v>
      </c>
      <c r="O15" s="16" t="s">
        <v>669</v>
      </c>
      <c r="P15" s="16" t="s">
        <v>14244</v>
      </c>
      <c r="Q15" s="16">
        <v>-2.9523031258447601</v>
      </c>
      <c r="R15" s="16">
        <v>3.4126227110679798E-3</v>
      </c>
      <c r="S15" s="16">
        <v>-7.0235160108492103</v>
      </c>
      <c r="T15" s="41">
        <v>2.80404992886868E-12</v>
      </c>
      <c r="U15" s="117"/>
    </row>
    <row r="16" spans="1:21" ht="17" thickBot="1" x14ac:dyDescent="0.25">
      <c r="A16" s="16"/>
      <c r="B16" s="16"/>
      <c r="C16" s="16"/>
      <c r="D16" s="16"/>
      <c r="E16" s="16"/>
      <c r="F16" s="16"/>
      <c r="G16" s="16"/>
      <c r="H16" s="16"/>
      <c r="I16" s="16"/>
      <c r="J16" s="16"/>
      <c r="L16" s="16"/>
      <c r="M16" s="40" t="s">
        <v>5821</v>
      </c>
      <c r="N16" s="16" t="s">
        <v>13901</v>
      </c>
      <c r="O16" s="16" t="s">
        <v>738</v>
      </c>
      <c r="P16" s="16" t="s">
        <v>14264</v>
      </c>
      <c r="Q16" s="16">
        <v>-81.337990180609793</v>
      </c>
      <c r="R16" s="16">
        <v>0</v>
      </c>
      <c r="S16" s="16">
        <v>-5.4423842317223796</v>
      </c>
      <c r="T16" s="41">
        <v>6.3266174522498098E-8</v>
      </c>
      <c r="U16" s="117"/>
    </row>
    <row r="17" spans="1:21" x14ac:dyDescent="0.2">
      <c r="A17" s="16"/>
      <c r="B17" s="91" t="s">
        <v>4039</v>
      </c>
      <c r="C17" s="46" t="s">
        <v>15390</v>
      </c>
      <c r="D17" s="46" t="s">
        <v>688</v>
      </c>
      <c r="E17" s="46" t="s">
        <v>13271</v>
      </c>
      <c r="F17" s="46">
        <v>-19.433657646655199</v>
      </c>
      <c r="G17" s="92">
        <v>9.1946620740159599E-84</v>
      </c>
      <c r="H17" s="46">
        <v>2.9310233068164702</v>
      </c>
      <c r="I17" s="46">
        <v>3.6572239475801999E-3</v>
      </c>
      <c r="J17" s="116" t="s">
        <v>36325</v>
      </c>
      <c r="L17" s="16"/>
      <c r="M17" s="40" t="s">
        <v>4039</v>
      </c>
      <c r="N17" s="16" t="s">
        <v>15390</v>
      </c>
      <c r="O17" s="16" t="s">
        <v>4484</v>
      </c>
      <c r="P17" s="16" t="s">
        <v>21192</v>
      </c>
      <c r="Q17" s="16">
        <v>-22.246492968891001</v>
      </c>
      <c r="R17" s="41">
        <v>3.1123511658694199E-109</v>
      </c>
      <c r="S17" s="16">
        <v>-4.6008025309183598</v>
      </c>
      <c r="T17" s="41">
        <v>4.8835998330102498E-6</v>
      </c>
      <c r="U17" s="117"/>
    </row>
    <row r="18" spans="1:21" ht="17" thickBot="1" x14ac:dyDescent="0.25">
      <c r="A18" s="16"/>
      <c r="B18" s="40" t="s">
        <v>4039</v>
      </c>
      <c r="C18" s="16" t="s">
        <v>15390</v>
      </c>
      <c r="D18" s="16" t="s">
        <v>8928</v>
      </c>
      <c r="E18" s="16" t="s">
        <v>25075</v>
      </c>
      <c r="F18" s="16">
        <v>-19.483721607592901</v>
      </c>
      <c r="G18" s="41">
        <v>3.4690163717439802E-84</v>
      </c>
      <c r="H18" s="16">
        <v>3.4173096193729799</v>
      </c>
      <c r="I18" s="16">
        <v>6.9810610252918305E-4</v>
      </c>
      <c r="J18" s="117"/>
      <c r="L18" s="16"/>
      <c r="M18" s="42" t="s">
        <v>3728</v>
      </c>
      <c r="N18" s="39" t="s">
        <v>15241</v>
      </c>
      <c r="O18" s="39" t="s">
        <v>7923</v>
      </c>
      <c r="P18" s="39" t="s">
        <v>24182</v>
      </c>
      <c r="Q18" s="39">
        <v>-10.671108122642</v>
      </c>
      <c r="R18" s="93">
        <v>2.1433050245971301E-26</v>
      </c>
      <c r="S18" s="39">
        <v>-4.3116933886706201</v>
      </c>
      <c r="T18" s="93">
        <v>1.85664798640477E-5</v>
      </c>
      <c r="U18" s="118"/>
    </row>
    <row r="19" spans="1:21" x14ac:dyDescent="0.2">
      <c r="A19" s="16"/>
      <c r="B19" s="40" t="s">
        <v>8928</v>
      </c>
      <c r="C19" s="16" t="s">
        <v>25075</v>
      </c>
      <c r="D19" s="16" t="s">
        <v>4039</v>
      </c>
      <c r="E19" s="16" t="s">
        <v>15390</v>
      </c>
      <c r="F19" s="16">
        <v>-7.0314988855940301</v>
      </c>
      <c r="G19" s="41">
        <v>2.6386241744104798E-12</v>
      </c>
      <c r="H19" s="16">
        <v>4.4508143999760197</v>
      </c>
      <c r="I19" s="41">
        <v>9.8648157313135898E-6</v>
      </c>
      <c r="J19" s="117"/>
      <c r="L19" s="16"/>
      <c r="M19" s="91" t="s">
        <v>2004</v>
      </c>
      <c r="N19" s="46" t="s">
        <v>13473</v>
      </c>
      <c r="O19" s="46" t="s">
        <v>8910</v>
      </c>
      <c r="P19" s="46" t="s">
        <v>25060</v>
      </c>
      <c r="Q19" s="46">
        <v>11.802506672840201</v>
      </c>
      <c r="R19" s="92">
        <v>6.1711931574715803E-32</v>
      </c>
      <c r="S19" s="46">
        <v>3.1776842779499801</v>
      </c>
      <c r="T19" s="46">
        <v>1.62316455381279E-3</v>
      </c>
      <c r="U19" s="116" t="s">
        <v>36328</v>
      </c>
    </row>
    <row r="20" spans="1:21" x14ac:dyDescent="0.2">
      <c r="A20" s="16"/>
      <c r="B20" s="40" t="s">
        <v>688</v>
      </c>
      <c r="C20" s="16" t="s">
        <v>13271</v>
      </c>
      <c r="D20" s="16" t="s">
        <v>4039</v>
      </c>
      <c r="E20" s="16" t="s">
        <v>15390</v>
      </c>
      <c r="F20" s="16">
        <v>-15.1481654067154</v>
      </c>
      <c r="G20" s="41">
        <v>1.4882979850389899E-51</v>
      </c>
      <c r="H20" s="16">
        <v>4.9088735476686001</v>
      </c>
      <c r="I20" s="41">
        <v>1.0766098867388301E-6</v>
      </c>
      <c r="J20" s="117"/>
      <c r="L20" s="16"/>
      <c r="M20" s="40" t="s">
        <v>688</v>
      </c>
      <c r="N20" s="16" t="s">
        <v>13271</v>
      </c>
      <c r="O20" s="16" t="s">
        <v>669</v>
      </c>
      <c r="P20" s="16" t="s">
        <v>14244</v>
      </c>
      <c r="Q20" s="16">
        <v>11.706432710818699</v>
      </c>
      <c r="R20" s="41">
        <v>1.9153583296942799E-31</v>
      </c>
      <c r="S20" s="16">
        <v>4.01309147524689</v>
      </c>
      <c r="T20" s="41">
        <v>6.7797894397186699E-5</v>
      </c>
      <c r="U20" s="117"/>
    </row>
    <row r="21" spans="1:21" x14ac:dyDescent="0.2">
      <c r="A21" s="16"/>
      <c r="B21" s="40" t="s">
        <v>7923</v>
      </c>
      <c r="C21" s="16" t="s">
        <v>24182</v>
      </c>
      <c r="D21" s="16" t="s">
        <v>615</v>
      </c>
      <c r="E21" s="16" t="s">
        <v>13386</v>
      </c>
      <c r="F21" s="16">
        <v>-18.778763589426099</v>
      </c>
      <c r="G21" s="41">
        <v>2.5170875593930299E-78</v>
      </c>
      <c r="H21" s="16">
        <v>5.1573922853862602</v>
      </c>
      <c r="I21" s="41">
        <v>2.9747814761085897E-7</v>
      </c>
      <c r="J21" s="117"/>
      <c r="L21" s="16"/>
      <c r="M21" s="40" t="s">
        <v>5373</v>
      </c>
      <c r="N21" s="16" t="s">
        <v>14455</v>
      </c>
      <c r="O21" s="16" t="s">
        <v>3956</v>
      </c>
      <c r="P21" s="16" t="s">
        <v>20745</v>
      </c>
      <c r="Q21" s="16">
        <v>163.18589133274199</v>
      </c>
      <c r="R21" s="16">
        <v>0</v>
      </c>
      <c r="S21" s="16">
        <v>6.5131196495199504</v>
      </c>
      <c r="T21" s="41">
        <v>9.3038386737964099E-11</v>
      </c>
      <c r="U21" s="117"/>
    </row>
    <row r="22" spans="1:21" x14ac:dyDescent="0.2">
      <c r="A22" s="16"/>
      <c r="B22" s="40" t="s">
        <v>5836</v>
      </c>
      <c r="C22" s="16" t="s">
        <v>15114</v>
      </c>
      <c r="D22" s="16" t="s">
        <v>9619</v>
      </c>
      <c r="E22" s="16" t="s">
        <v>25678</v>
      </c>
      <c r="F22" s="16">
        <v>-7.4664353125447898</v>
      </c>
      <c r="G22" s="41">
        <v>1.0860725209129901E-13</v>
      </c>
      <c r="H22" s="16">
        <v>9.7237743651157693</v>
      </c>
      <c r="I22" s="41">
        <v>3.52438986749984E-22</v>
      </c>
      <c r="J22" s="117"/>
      <c r="L22" s="16"/>
      <c r="M22" s="40" t="s">
        <v>5165</v>
      </c>
      <c r="N22" s="16" t="s">
        <v>13803</v>
      </c>
      <c r="O22" s="16" t="s">
        <v>11831</v>
      </c>
      <c r="P22" s="16" t="s">
        <v>27618</v>
      </c>
      <c r="Q22" s="16">
        <v>15.0717295109978</v>
      </c>
      <c r="R22" s="41">
        <v>4.7292879513980002E-51</v>
      </c>
      <c r="S22" s="16">
        <v>7.6767855911230001</v>
      </c>
      <c r="T22" s="41">
        <v>2.1780661781906901E-14</v>
      </c>
      <c r="U22" s="117"/>
    </row>
    <row r="23" spans="1:21" x14ac:dyDescent="0.2">
      <c r="A23" s="16"/>
      <c r="B23" s="40" t="s">
        <v>615</v>
      </c>
      <c r="C23" s="16" t="s">
        <v>13386</v>
      </c>
      <c r="D23" s="16" t="s">
        <v>7923</v>
      </c>
      <c r="E23" s="16" t="s">
        <v>24182</v>
      </c>
      <c r="F23" s="16">
        <v>-40.185671075518002</v>
      </c>
      <c r="G23" s="16">
        <v>0</v>
      </c>
      <c r="H23" s="16">
        <v>10.6382167257083</v>
      </c>
      <c r="I23" s="41">
        <v>3.05782281259215E-26</v>
      </c>
      <c r="J23" s="117"/>
      <c r="L23" s="16"/>
      <c r="M23" s="40" t="s">
        <v>102</v>
      </c>
      <c r="N23" s="16" t="s">
        <v>13127</v>
      </c>
      <c r="O23" s="16" t="s">
        <v>392</v>
      </c>
      <c r="P23" s="16" t="s">
        <v>13301</v>
      </c>
      <c r="Q23" s="16">
        <v>18.414127040411699</v>
      </c>
      <c r="R23" s="41">
        <v>2.2265978993301898E-75</v>
      </c>
      <c r="S23" s="16">
        <v>7.8799325597274601</v>
      </c>
      <c r="T23" s="41">
        <v>4.4164558947547502E-15</v>
      </c>
      <c r="U23" s="117"/>
    </row>
    <row r="24" spans="1:21" x14ac:dyDescent="0.2">
      <c r="A24" s="16"/>
      <c r="B24" s="40" t="s">
        <v>4484</v>
      </c>
      <c r="C24" s="16" t="s">
        <v>21192</v>
      </c>
      <c r="D24" s="16" t="s">
        <v>5821</v>
      </c>
      <c r="E24" s="16" t="s">
        <v>13901</v>
      </c>
      <c r="F24" s="16">
        <v>-13.5091990479303</v>
      </c>
      <c r="G24" s="41">
        <v>2.4455144877382701E-41</v>
      </c>
      <c r="H24" s="16">
        <v>11.614105516466999</v>
      </c>
      <c r="I24" s="41">
        <v>5.6722476165897801E-31</v>
      </c>
      <c r="J24" s="117"/>
      <c r="L24" s="16"/>
      <c r="M24" s="40" t="s">
        <v>5836</v>
      </c>
      <c r="N24" s="16" t="s">
        <v>15114</v>
      </c>
      <c r="O24" s="16" t="s">
        <v>4463</v>
      </c>
      <c r="P24" s="16" t="s">
        <v>21173</v>
      </c>
      <c r="Q24" s="16">
        <v>15.2107702447235</v>
      </c>
      <c r="R24" s="41">
        <v>5.74537076212416E-52</v>
      </c>
      <c r="S24" s="16">
        <v>15.5763093848606</v>
      </c>
      <c r="T24" s="41">
        <v>2.06768712412579E-54</v>
      </c>
      <c r="U24" s="117"/>
    </row>
    <row r="25" spans="1:21" x14ac:dyDescent="0.2">
      <c r="A25" s="16"/>
      <c r="B25" s="40" t="s">
        <v>3728</v>
      </c>
      <c r="C25" s="16" t="s">
        <v>15241</v>
      </c>
      <c r="D25" s="16" t="s">
        <v>615</v>
      </c>
      <c r="E25" s="16" t="s">
        <v>13386</v>
      </c>
      <c r="F25" s="16">
        <v>-18.720451862403198</v>
      </c>
      <c r="G25" s="41">
        <v>7.5161625659336003E-78</v>
      </c>
      <c r="H25" s="16">
        <v>19.060136074532799</v>
      </c>
      <c r="I25" s="41">
        <v>1.23751452293566E-80</v>
      </c>
      <c r="J25" s="117"/>
      <c r="L25" s="16"/>
      <c r="M25" s="40" t="s">
        <v>738</v>
      </c>
      <c r="N25" s="16" t="s">
        <v>14264</v>
      </c>
      <c r="O25" s="16" t="s">
        <v>669</v>
      </c>
      <c r="P25" s="16" t="s">
        <v>14244</v>
      </c>
      <c r="Q25" s="16">
        <v>22.906050030989899</v>
      </c>
      <c r="R25" s="41">
        <v>1.05633242148209E-115</v>
      </c>
      <c r="S25" s="16">
        <v>17.7089737620162</v>
      </c>
      <c r="T25" s="41">
        <v>7.7129340073980201E-70</v>
      </c>
      <c r="U25" s="117"/>
    </row>
    <row r="26" spans="1:21" x14ac:dyDescent="0.2">
      <c r="A26" s="16"/>
      <c r="B26" s="40" t="s">
        <v>615</v>
      </c>
      <c r="C26" s="16" t="s">
        <v>13386</v>
      </c>
      <c r="D26" s="16" t="s">
        <v>3728</v>
      </c>
      <c r="E26" s="16" t="s">
        <v>15241</v>
      </c>
      <c r="F26" s="16">
        <v>-33.785330716780699</v>
      </c>
      <c r="G26" s="41">
        <v>1.17757414769705E-249</v>
      </c>
      <c r="H26" s="16">
        <v>20.3415810554425</v>
      </c>
      <c r="I26" s="41">
        <v>1.32399654095471E-91</v>
      </c>
      <c r="J26" s="117"/>
      <c r="L26" s="16"/>
      <c r="M26" s="40" t="s">
        <v>5836</v>
      </c>
      <c r="N26" s="16" t="s">
        <v>15114</v>
      </c>
      <c r="O26" s="16" t="s">
        <v>5821</v>
      </c>
      <c r="P26" s="16" t="s">
        <v>13901</v>
      </c>
      <c r="Q26" s="16">
        <v>23.095682888002798</v>
      </c>
      <c r="R26" s="41">
        <v>1.3453348020041E-117</v>
      </c>
      <c r="S26" s="16">
        <v>19.844142574533201</v>
      </c>
      <c r="T26" s="41">
        <v>2.9167727669166898E-87</v>
      </c>
      <c r="U26" s="117"/>
    </row>
    <row r="27" spans="1:21" x14ac:dyDescent="0.2">
      <c r="A27" s="16"/>
      <c r="B27" s="40" t="s">
        <v>5821</v>
      </c>
      <c r="C27" s="16" t="s">
        <v>13901</v>
      </c>
      <c r="D27" s="16" t="s">
        <v>4484</v>
      </c>
      <c r="E27" s="16" t="s">
        <v>21192</v>
      </c>
      <c r="F27" s="16">
        <v>-4.5588820323005104</v>
      </c>
      <c r="G27" s="41">
        <v>5.9328274174779104E-6</v>
      </c>
      <c r="H27" s="16">
        <v>32.985424851287299</v>
      </c>
      <c r="I27" s="41">
        <v>4.6599649774342202E-238</v>
      </c>
      <c r="J27" s="117"/>
      <c r="L27" s="16"/>
      <c r="M27" s="40" t="s">
        <v>4463</v>
      </c>
      <c r="N27" s="16" t="s">
        <v>21173</v>
      </c>
      <c r="O27" s="16" t="s">
        <v>669</v>
      </c>
      <c r="P27" s="16" t="s">
        <v>14244</v>
      </c>
      <c r="Q27" s="16">
        <v>19.254199170897898</v>
      </c>
      <c r="R27" s="41">
        <v>2.9649584703447398E-82</v>
      </c>
      <c r="S27" s="16">
        <v>34.925481053131101</v>
      </c>
      <c r="T27" s="41">
        <v>1.13770546875033E-266</v>
      </c>
      <c r="U27" s="117"/>
    </row>
    <row r="28" spans="1:21" ht="17" thickBot="1" x14ac:dyDescent="0.25">
      <c r="A28" s="16"/>
      <c r="B28" s="40" t="s">
        <v>8910</v>
      </c>
      <c r="C28" s="16" t="s">
        <v>25060</v>
      </c>
      <c r="D28" s="16" t="s">
        <v>900</v>
      </c>
      <c r="E28" s="16" t="s">
        <v>13441</v>
      </c>
      <c r="F28" s="16">
        <v>-6.0905225708147697</v>
      </c>
      <c r="G28" s="41">
        <v>1.3904587672715299E-9</v>
      </c>
      <c r="H28" s="16">
        <v>33.258798785085503</v>
      </c>
      <c r="I28" s="41">
        <v>5.4415220412888597E-242</v>
      </c>
      <c r="J28" s="117"/>
      <c r="L28" s="16"/>
      <c r="M28" s="42" t="s">
        <v>8910</v>
      </c>
      <c r="N28" s="39" t="s">
        <v>25060</v>
      </c>
      <c r="O28" s="39" t="s">
        <v>2004</v>
      </c>
      <c r="P28" s="39" t="s">
        <v>13473</v>
      </c>
      <c r="Q28" s="39">
        <v>7.4319214618075602</v>
      </c>
      <c r="R28" s="93">
        <v>1.40865295798979E-13</v>
      </c>
      <c r="S28" s="39">
        <v>119.97821947915899</v>
      </c>
      <c r="T28" s="39">
        <v>0</v>
      </c>
      <c r="U28" s="118"/>
    </row>
    <row r="29" spans="1:21" x14ac:dyDescent="0.2">
      <c r="A29" s="16"/>
      <c r="B29" s="40" t="s">
        <v>615</v>
      </c>
      <c r="C29" s="16" t="s">
        <v>13386</v>
      </c>
      <c r="D29" s="16" t="s">
        <v>669</v>
      </c>
      <c r="E29" s="16" t="s">
        <v>14244</v>
      </c>
      <c r="F29" s="16">
        <v>-19.149117643508198</v>
      </c>
      <c r="G29" s="41">
        <v>2.2332586845227801E-81</v>
      </c>
      <c r="H29" s="16">
        <v>50.246373102321797</v>
      </c>
      <c r="I29" s="16">
        <v>0</v>
      </c>
      <c r="J29" s="117"/>
    </row>
    <row r="30" spans="1:21" ht="17" thickBot="1" x14ac:dyDescent="0.25">
      <c r="A30" s="16"/>
      <c r="B30" s="42" t="s">
        <v>8910</v>
      </c>
      <c r="C30" s="39" t="s">
        <v>25060</v>
      </c>
      <c r="D30" s="39" t="s">
        <v>8854</v>
      </c>
      <c r="E30" s="39" t="s">
        <v>25008</v>
      </c>
      <c r="F30" s="39">
        <v>-14.8398893521644</v>
      </c>
      <c r="G30" s="93">
        <v>1.5232153595259701E-49</v>
      </c>
      <c r="H30" s="39">
        <v>156.76195628551099</v>
      </c>
      <c r="I30" s="39">
        <v>0</v>
      </c>
      <c r="J30" s="118"/>
    </row>
  </sheetData>
  <mergeCells count="6">
    <mergeCell ref="U5:U18"/>
    <mergeCell ref="J6:J15"/>
    <mergeCell ref="J17:J30"/>
    <mergeCell ref="U19:U28"/>
    <mergeCell ref="A3:J3"/>
    <mergeCell ref="L3:U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34</vt:i4>
      </vt:variant>
    </vt:vector>
  </HeadingPairs>
  <TitlesOfParts>
    <vt:vector size="34" baseType="lpstr">
      <vt:lpstr>Table S1</vt:lpstr>
      <vt:lpstr>Table S2</vt:lpstr>
      <vt:lpstr>Table S3</vt:lpstr>
      <vt:lpstr>Table S4</vt:lpstr>
      <vt:lpstr>Table S5</vt:lpstr>
      <vt:lpstr>Table S6</vt:lpstr>
      <vt:lpstr>Table S7</vt:lpstr>
      <vt:lpstr>Table S8</vt:lpstr>
      <vt:lpstr>Table S9</vt:lpstr>
      <vt:lpstr>Table S10</vt:lpstr>
      <vt:lpstr>Table S11</vt:lpstr>
      <vt:lpstr>Table S12</vt:lpstr>
      <vt:lpstr>Table S13</vt:lpstr>
      <vt:lpstr>Table S14</vt:lpstr>
      <vt:lpstr>Table S15</vt:lpstr>
      <vt:lpstr>Table S16</vt:lpstr>
      <vt:lpstr>Table S17</vt:lpstr>
      <vt:lpstr>Table S18</vt:lpstr>
      <vt:lpstr>Table S19</vt:lpstr>
      <vt:lpstr>Table S20</vt:lpstr>
      <vt:lpstr>Table S21</vt:lpstr>
      <vt:lpstr>Table S22</vt:lpstr>
      <vt:lpstr>Table S23</vt:lpstr>
      <vt:lpstr>Table S24</vt:lpstr>
      <vt:lpstr>Table S25</vt:lpstr>
      <vt:lpstr>Table S26</vt:lpstr>
      <vt:lpstr>Table S27</vt:lpstr>
      <vt:lpstr>Table S28 </vt:lpstr>
      <vt:lpstr>Table S29  </vt:lpstr>
      <vt:lpstr>Table S30  </vt:lpstr>
      <vt:lpstr>Table S31 </vt:lpstr>
      <vt:lpstr>Table S32 </vt:lpstr>
      <vt:lpstr>Table S33 </vt:lpstr>
      <vt:lpstr>Table S34 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Anthi Krontira</dc:creator>
  <cp:lastModifiedBy>Anthi Krontira</cp:lastModifiedBy>
  <dcterms:created xsi:type="dcterms:W3CDTF">2021-11-29T14:32:15Z</dcterms:created>
  <dcterms:modified xsi:type="dcterms:W3CDTF">2022-09-20T14:27:40Z</dcterms:modified>
</cp:coreProperties>
</file>